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tables/table1.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codeName="EstaPasta_de_trabalho" defaultThemeVersion="124226"/>
  <mc:AlternateContent xmlns:mc="http://schemas.openxmlformats.org/markup-compatibility/2006">
    <mc:Choice Requires="x15">
      <x15ac:absPath xmlns:x15ac="http://schemas.microsoft.com/office/spreadsheetml/2010/11/ac" url="\\svmagbs44\DIPO\_PARQUES\PARAISÓPOLIS (SP-CL) sul\03_Projetos e Obras\08_Cercamento\07_Orçamento\"/>
    </mc:Choice>
  </mc:AlternateContent>
  <xr:revisionPtr revIDLastSave="0" documentId="13_ncr:1_{3CFBEB8A-9E06-493D-9F5F-0894F4DFFBE8}" xr6:coauthVersionLast="47" xr6:coauthVersionMax="47" xr10:uidLastSave="{00000000-0000-0000-0000-000000000000}"/>
  <bookViews>
    <workbookView xWindow="-120" yWindow="-120" windowWidth="29040" windowHeight="15720" activeTab="1" xr2:uid="{B8F704E8-4499-4FA1-B103-4F82EC1EDF51}"/>
  </bookViews>
  <sheets>
    <sheet name="RESUMO" sheetId="80" r:id="rId1"/>
    <sheet name="ORÇ ORIGINAL" sheetId="67" r:id="rId2"/>
    <sheet name="MEMÓRIA" sheetId="68" r:id="rId3"/>
    <sheet name="PLANILHA MEDIÇÕES" sheetId="77" state="hidden" r:id="rId4"/>
    <sheet name="CFF" sheetId="74" r:id="rId5"/>
    <sheet name="CURVA ABC" sheetId="83" r:id="rId6"/>
    <sheet name="EDIF" sheetId="31" r:id="rId7"/>
    <sheet name="CDHU" sheetId="64" r:id="rId8"/>
    <sheet name="SINAPI" sheetId="40" r:id="rId9"/>
    <sheet name="SIURB" sheetId="32" r:id="rId10"/>
    <sheet name="CPU" sheetId="36" r:id="rId11"/>
    <sheet name="REAJUSTE cdhu" sheetId="6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5">[1]HABITAÇÃO!#REF!</definedName>
    <definedName name="\0" localSheetId="0">[1]HABITAÇÃO!#REF!</definedName>
    <definedName name="\0">[1]HABITAÇÃO!#REF!</definedName>
    <definedName name="\CC" localSheetId="5">[2]MEDIÇÃO!#REF!</definedName>
    <definedName name="\CC" localSheetId="0">[2]MEDIÇÃO!#REF!</definedName>
    <definedName name="\CC">[2]MEDIÇÃO!#REF!</definedName>
    <definedName name="\i" localSheetId="5">#REF!</definedName>
    <definedName name="\i" localSheetId="0">#REF!</definedName>
    <definedName name="\i">#REF!</definedName>
    <definedName name="\m" localSheetId="0">#REF!</definedName>
    <definedName name="\m">#REF!</definedName>
    <definedName name="\M10" localSheetId="0">[2]MEDIÇÃO!#REF!</definedName>
    <definedName name="\M10">[2]MEDIÇÃO!#REF!</definedName>
    <definedName name="\M11" localSheetId="0">[2]MEDIÇÃO!#REF!</definedName>
    <definedName name="\M11">[2]MEDIÇÃO!#REF!</definedName>
    <definedName name="\M2" localSheetId="0">[2]MEDIÇÃO!#REF!</definedName>
    <definedName name="\M2">[2]MEDIÇÃO!#REF!</definedName>
    <definedName name="\M3" localSheetId="0">[2]MEDIÇÃO!#REF!</definedName>
    <definedName name="\M3">[2]MEDIÇÃO!#REF!</definedName>
    <definedName name="\M4" localSheetId="0">[2]MEDIÇÃO!#REF!</definedName>
    <definedName name="\M4">[2]MEDIÇÃO!#REF!</definedName>
    <definedName name="\M5" localSheetId="0">[2]MEDIÇÃO!#REF!</definedName>
    <definedName name="\M5">[2]MEDIÇÃO!#REF!</definedName>
    <definedName name="\M6" localSheetId="0">[2]MEDIÇÃO!#REF!</definedName>
    <definedName name="\M6">[2]MEDIÇÃO!#REF!</definedName>
    <definedName name="\M7" localSheetId="0">[2]MEDIÇÃO!#REF!</definedName>
    <definedName name="\M7">[2]MEDIÇÃO!#REF!</definedName>
    <definedName name="\M8" localSheetId="0">[2]MEDIÇÃO!#REF!</definedName>
    <definedName name="\M8">[2]MEDIÇÃO!#REF!</definedName>
    <definedName name="\M9" localSheetId="0">[2]MEDIÇÃO!#REF!</definedName>
    <definedName name="\M9">[2]MEDIÇÃO!#REF!</definedName>
    <definedName name="\MM" localSheetId="0">[2]MEDIÇÃO!#REF!</definedName>
    <definedName name="\MM">[2]MEDIÇÃO!#REF!</definedName>
    <definedName name="\O" localSheetId="0">#REF!</definedName>
    <definedName name="\O">#REF!</definedName>
    <definedName name="\PP" localSheetId="0">[2]MEDIÇÃO!#REF!</definedName>
    <definedName name="\PP">[2]MEDIÇÃO!#REF!</definedName>
    <definedName name="\q" localSheetId="0">[2]MEDIÇÃO!#REF!</definedName>
    <definedName name="\q">[2]MEDIÇÃO!#REF!</definedName>
    <definedName name="_xlnm._FilterDatabase" localSheetId="2" hidden="1">MEMÓRIA!$B$10:$H$486</definedName>
    <definedName name="_xlnm._FilterDatabase" localSheetId="1" hidden="1">'ORÇ ORIGINAL'!$B$16:$H$143</definedName>
    <definedName name="_xlnm._FilterDatabase" localSheetId="0" hidden="1">RESUMO!$B$16:$K$29</definedName>
    <definedName name="_xlnm.Print_Area" localSheetId="4">CFF!$B$2:$G$38</definedName>
    <definedName name="_xlnm.Print_Area" localSheetId="10">CPU!$B$2:$H$11</definedName>
    <definedName name="_xlnm.Print_Area" localSheetId="2">MEMÓRIA!$B$2:$H$486</definedName>
    <definedName name="_xlnm.Print_Area" localSheetId="1">'ORÇ ORIGINAL'!$B$2:$H$138</definedName>
    <definedName name="_xlnm.Print_Area" localSheetId="3">'PLANILHA MEDIÇÕES'!$B$1:$AF$1713</definedName>
    <definedName name="_xlnm.Print_Area" localSheetId="0">RESUMO!$E$2:$K$24</definedName>
    <definedName name="AreaTeste" localSheetId="5">#REF!</definedName>
    <definedName name="AreaTeste" localSheetId="0">#REF!</definedName>
    <definedName name="AreaTeste">#REF!</definedName>
    <definedName name="AreaTeste2" localSheetId="0">#REF!</definedName>
    <definedName name="AreaTeste2">#REF!</definedName>
    <definedName name="ART_RRT" localSheetId="10">[3]DADOS!$B$16</definedName>
    <definedName name="ART_RRT" localSheetId="0">#REF!</definedName>
    <definedName name="ART_RRT">#REF!</definedName>
    <definedName name="BASE_CPOS_I" localSheetId="10">#REF!</definedName>
    <definedName name="BASE_CPOS_I" localSheetId="0">#REF!</definedName>
    <definedName name="BASE_CPOS_I">#REF!</definedName>
    <definedName name="BASE_CPOS_SERV" localSheetId="10">[3]REFERÊNCIAS!$C$10</definedName>
    <definedName name="BASE_CPOS_SERV" localSheetId="0">#REF!</definedName>
    <definedName name="BASE_CPOS_SERV">#REF!</definedName>
    <definedName name="BASE_EDIF" localSheetId="10">[3]REFERÊNCIAS!$C$12</definedName>
    <definedName name="BASE_EDIF" localSheetId="0">#REF!</definedName>
    <definedName name="BASE_EDIF">#REF!</definedName>
    <definedName name="BASE_EDIF_INFRA" localSheetId="10">#REF!</definedName>
    <definedName name="BASE_EDIF_INFRA" localSheetId="0">#REF!</definedName>
    <definedName name="BASE_EDIF_INFRA">#REF!</definedName>
    <definedName name="BASE_SINAPI" localSheetId="10">[3]REFERÊNCIAS!$C$8</definedName>
    <definedName name="BASE_SINAPI" localSheetId="0">#REF!</definedName>
    <definedName name="BASE_SINAPI">#REF!</definedName>
    <definedName name="BASE_SINAPI_I" localSheetId="10">#REF!</definedName>
    <definedName name="BASE_SINAPI_I" localSheetId="0">#REF!</definedName>
    <definedName name="BASE_SINAPI_I">#REF!</definedName>
    <definedName name="BASE_TCPO" localSheetId="10">[3]REFERÊNCIAS!#REF!</definedName>
    <definedName name="BASE_TCPO" localSheetId="0">#REF!</definedName>
    <definedName name="BASE_TCPO">#REF!</definedName>
    <definedName name="BDI" localSheetId="10">[3]REFERÊNCIAS!$B$4</definedName>
    <definedName name="BDI" localSheetId="0">#REF!</definedName>
    <definedName name="BDI">#REF!</definedName>
    <definedName name="BOOLEANA" localSheetId="10">'[3]DADOS E VALIDAÇÕES (ocultar)'!$D$17:$D$19</definedName>
    <definedName name="BOOLEANA" localSheetId="0">#REF!</definedName>
    <definedName name="BOOLEANA">#REF!</definedName>
    <definedName name="BuiltIn_Print_Area" localSheetId="10">#REF!</definedName>
    <definedName name="BuiltIn_Print_Area" localSheetId="0">#REF!</definedName>
    <definedName name="BuiltIn_Print_Area">#REF!</definedName>
    <definedName name="BuiltIn_Print_Area___0" localSheetId="10">#REF!</definedName>
    <definedName name="BuiltIn_Print_Area___0" localSheetId="0">#REF!</definedName>
    <definedName name="BuiltIn_Print_Area___0">#REF!</definedName>
    <definedName name="BuiltIn_Print_Titles" localSheetId="10">#REF!</definedName>
    <definedName name="BuiltIn_Print_Titles" localSheetId="0">#REF!</definedName>
    <definedName name="BuiltIn_Print_Titles">#REF!</definedName>
    <definedName name="BuiltIn_Print_Titles___0" localSheetId="10">#REF!</definedName>
    <definedName name="BuiltIn_Print_Titles___0" localSheetId="0">#REF!</definedName>
    <definedName name="BuiltIn_Print_Titles___0">#REF!</definedName>
    <definedName name="CAU_CREA" localSheetId="10">[3]DADOS!$B$15</definedName>
    <definedName name="CAU_CREA" localSheetId="0">#REF!</definedName>
    <definedName name="CAU_CREA">#REF!</definedName>
    <definedName name="CélulaInicioPlanilha" localSheetId="0">#REF!</definedName>
    <definedName name="CélulaInicioPlanilha">#REF!</definedName>
    <definedName name="CélulaResumo" localSheetId="0">#REF!</definedName>
    <definedName name="CélulaResumo">#REF!</definedName>
    <definedName name="CÓDIGO_LICITACAO" localSheetId="10">'[4]DADOS DO CONTRATO'!$B$9</definedName>
    <definedName name="CÓDIGO_LICITACAO">'[5]DADOS DO CONTRATO'!$B$9</definedName>
    <definedName name="COMPOS">[6]Sinapi!$A$3:$D$4139</definedName>
    <definedName name="CUSTOS_ANALITICO" localSheetId="10">[3]REFERÊNCIAS!$D$8</definedName>
    <definedName name="CUSTOS_ANALITICO" localSheetId="0">#REF!</definedName>
    <definedName name="CUSTOS_ANALITICO">#REF!</definedName>
    <definedName name="DATA_LICIT" localSheetId="10">'[3]MAPA DE PREÇOS'!$I$2</definedName>
    <definedName name="DATA_LICIT" localSheetId="0">#REF!</definedName>
    <definedName name="DATA_LICIT">#REF!</definedName>
    <definedName name="DESNIVEL" localSheetId="5" hidden="1">{#N/A,#N/A,FALSE,"RESUMO-BB1";#N/A,#N/A,FALSE,"MOD-A01-R - BB1";#N/A,#N/A,FALSE,"URB-BB1"}</definedName>
    <definedName name="DESNIVEL" hidden="1">{#N/A,#N/A,FALSE,"RESUMO-BB1";#N/A,#N/A,FALSE,"MOD-A01-R - BB1";#N/A,#N/A,FALSE,"URB-BB1"}</definedName>
    <definedName name="DMT_BOTAFORA" localSheetId="0">#REF!</definedName>
    <definedName name="DMT_BOTAFORA">#REF!</definedName>
    <definedName name="DMT_JAZIDA1" localSheetId="0">#REF!</definedName>
    <definedName name="DMT_JAZIDA1">#REF!</definedName>
    <definedName name="DMT_JAZIDA2" localSheetId="0">#REF!</definedName>
    <definedName name="DMT_JAZIDA2">#REF!</definedName>
    <definedName name="DMT_JAZIDA3" localSheetId="0">#REF!</definedName>
    <definedName name="DMT_JAZIDA3">#REF!</definedName>
    <definedName name="EMP_ENTULHO" localSheetId="0">#REF!</definedName>
    <definedName name="EMP_ENTULHO">#REF!</definedName>
    <definedName name="EMP_TERRA" localSheetId="0">#REF!</definedName>
    <definedName name="EMP_TERRA">#REF!</definedName>
    <definedName name="EMPR_VENCEDORA" localSheetId="10">'[3]MAPA DE PREÇOS'!$I$3</definedName>
    <definedName name="EMPR_VENCEDORA" localSheetId="0">#REF!</definedName>
    <definedName name="EMPR_VENCEDORA">#REF!</definedName>
    <definedName name="execução">[7]INFO!$D$22:$D$23</definedName>
    <definedName name="FISCAL" localSheetId="10">'[4]DADOS DO CONTRATO'!$B$10</definedName>
    <definedName name="FISCAL">'[5]DADOS DO CONTRATO'!$B$10</definedName>
    <definedName name="LISTA_SECRETARIAS" localSheetId="10">'[3]DADOS E VALIDAÇÕES (ocultar)'!$A$14:$A$29</definedName>
    <definedName name="LISTA_SECRETARIAS" localSheetId="0">#REF!</definedName>
    <definedName name="LISTA_SECRETARIAS">#REF!</definedName>
    <definedName name="LOCAL" localSheetId="10">[3]DADOS!$B$3</definedName>
    <definedName name="LOCAL" localSheetId="0">#REF!</definedName>
    <definedName name="LOCAL">#REF!</definedName>
    <definedName name="MODALIDADE" localSheetId="10">'[4]DADOS DO CONTRATO'!$B$8</definedName>
    <definedName name="MODALIDADE">'[5]DADOS DO CONTRATO'!$B$8</definedName>
    <definedName name="NUM_PROC_LIC" localSheetId="10">#REF!</definedName>
    <definedName name="NUM_PROC_LIC" localSheetId="0">#REF!</definedName>
    <definedName name="NUM_PROC_LIC">#REF!</definedName>
    <definedName name="OBJETO" localSheetId="10">[3]DADOS!$B$2</definedName>
    <definedName name="OBJETO" localSheetId="0">#REF!</definedName>
    <definedName name="OBJETO">#REF!</definedName>
    <definedName name="PESO_ENTULHO" localSheetId="0">#REF!</definedName>
    <definedName name="PESO_ENTULHO">#REF!</definedName>
    <definedName name="PESO_SOLO" localSheetId="0">#REF!</definedName>
    <definedName name="PESO_SOLO">#REF!</definedName>
    <definedName name="PLAN_COMP_SINAPI" localSheetId="10">[3]REFERÊNCIAS!$E$8</definedName>
    <definedName name="PLAN_COMP_SINAPI" localSheetId="0">#REF!</definedName>
    <definedName name="PLAN_COMP_SINAPI">#REF!</definedName>
    <definedName name="PLAN_INS_CPOS" localSheetId="10">[3]REFERÊNCIAS!$E$11</definedName>
    <definedName name="PLAN_INS_CPOS" localSheetId="0">#REF!</definedName>
    <definedName name="PLAN_INS_CPOS">#REF!</definedName>
    <definedName name="PLAN_INS_EDIF" localSheetId="10">#REF!</definedName>
    <definedName name="PLAN_INS_EDIF" localSheetId="0">#REF!</definedName>
    <definedName name="PLAN_INS_EDIF">#REF!</definedName>
    <definedName name="PLAN_INS_INFRA" localSheetId="10">#REF!</definedName>
    <definedName name="PLAN_INS_INFRA" localSheetId="0">#REF!</definedName>
    <definedName name="PLAN_INS_INFRA">#REF!</definedName>
    <definedName name="PLAN_INS_SINAPI" localSheetId="10">[3]REFERÊNCIAS!$E$9</definedName>
    <definedName name="PLAN_INS_SINAPI" localSheetId="0">#REF!</definedName>
    <definedName name="PLAN_INS_SINAPI">#REF!</definedName>
    <definedName name="PLAN_SERV_CPOS" localSheetId="10">[3]REFERÊNCIAS!$E$10</definedName>
    <definedName name="PLAN_SERV_CPOS" localSheetId="0">#REF!</definedName>
    <definedName name="PLAN_SERV_CPOS">#REF!</definedName>
    <definedName name="PLAN_SERV_EDIF" localSheetId="10">#REF!</definedName>
    <definedName name="PLAN_SERV_EDIF" localSheetId="0">#REF!</definedName>
    <definedName name="PLAN_SERV_EDIF">#REF!</definedName>
    <definedName name="PLAN_SERV_INFRA" localSheetId="10">#REF!</definedName>
    <definedName name="PLAN_SERV_INFRA" localSheetId="0">#REF!</definedName>
    <definedName name="PLAN_SERV_INFRA">#REF!</definedName>
    <definedName name="PO.Lista.Fonte">[8]PO!$C$5:$C$9</definedName>
    <definedName name="PRAZO" localSheetId="10">'[4]DADOS DO CONTRATO'!$B$4</definedName>
    <definedName name="PRAZO">'[5]DADOS DO CONTRATO'!$B$4</definedName>
    <definedName name="PRECOS_INS_CPOS" localSheetId="10">[3]REFERÊNCIAS!$D$11</definedName>
    <definedName name="PRECOS_INS_CPOS" localSheetId="0">#REF!</definedName>
    <definedName name="PRECOS_INS_CPOS">#REF!</definedName>
    <definedName name="PRECOS_INS_EDIF" localSheetId="10">#REF!</definedName>
    <definedName name="PRECOS_INS_EDIF" localSheetId="0">#REF!</definedName>
    <definedName name="PRECOS_INS_EDIF">#REF!</definedName>
    <definedName name="PRECOS_INS_INFRA" localSheetId="10">#REF!</definedName>
    <definedName name="PRECOS_INS_INFRA" localSheetId="0">#REF!</definedName>
    <definedName name="PRECOS_INS_INFRA">#REF!</definedName>
    <definedName name="PRECOS_INSUMOS" localSheetId="10">[3]REFERÊNCIAS!$D$9</definedName>
    <definedName name="PRECOS_INSUMOS" localSheetId="0">#REF!</definedName>
    <definedName name="PRECOS_INSUMOS">#REF!</definedName>
    <definedName name="PRECOS_SERV_CPOS" localSheetId="10">[3]REFERÊNCIAS!$D$10</definedName>
    <definedName name="PRECOS_SERV_CPOS" localSheetId="0">#REF!</definedName>
    <definedName name="PRECOS_SERV_CPOS">#REF!</definedName>
    <definedName name="PRECOS_SERV_EDIF" localSheetId="10">#REF!</definedName>
    <definedName name="PRECOS_SERV_EDIF" localSheetId="0">#REF!</definedName>
    <definedName name="PRECOS_SERV_EDIF">#REF!</definedName>
    <definedName name="PRECOS_SERV_INFRA" localSheetId="10">#REF!</definedName>
    <definedName name="PRECOS_SERV_INFRA" localSheetId="0">#REF!</definedName>
    <definedName name="PRECOS_SERV_INFRA">#REF!</definedName>
    <definedName name="previdenciário">[7]INFO!$E$22:$E$23</definedName>
    <definedName name="PROC_ADM" localSheetId="10">'[4]DADOS DO CONTRATO'!$B$6</definedName>
    <definedName name="PROC_ADM">'[5]DADOS DO CONTRATO'!$B$6</definedName>
    <definedName name="PROC_LICITATÓRIO" localSheetId="10">[3]DADOS!$B$6</definedName>
    <definedName name="PROC_LICITATÓRIO" localSheetId="0">#REF!</definedName>
    <definedName name="PROC_LICITATÓRIO">#REF!</definedName>
    <definedName name="PROC_MED" localSheetId="10">'[4]DADOS DO CONTRATO'!$B$7</definedName>
    <definedName name="PROC_MED">'[5]DADOS DO CONTRATO'!$B$7</definedName>
    <definedName name="PROCESSO" localSheetId="10">[3]DADOS!$B$4</definedName>
    <definedName name="PROCESSO" localSheetId="0">#REF!</definedName>
    <definedName name="PROCESSO">#REF!</definedName>
    <definedName name="PROJETISTA" localSheetId="10">[3]DADOS!$B$14</definedName>
    <definedName name="PROJETISTA" localSheetId="0">#REF!</definedName>
    <definedName name="PROJETISTA">#REF!</definedName>
    <definedName name="PROPOSTA" localSheetId="10">#REF!</definedName>
    <definedName name="PROPOSTA" localSheetId="0">#REF!</definedName>
    <definedName name="PROPOSTA">#REF!</definedName>
    <definedName name="REFERÊNCIA_CAD" localSheetId="10">[3]DADOS!$B$11</definedName>
    <definedName name="REFERÊNCIA_CAD" localSheetId="0">#REF!</definedName>
    <definedName name="REFERÊNCIA_CAD">#REF!</definedName>
    <definedName name="REVISÃO" localSheetId="10">[3]DADOS!$B$10</definedName>
    <definedName name="REVISÃO" localSheetId="0">#REF!</definedName>
    <definedName name="REVISÃO">#REF!</definedName>
    <definedName name="SECRETARIA_REQUISITANTE" localSheetId="10">#REF!</definedName>
    <definedName name="SECRETARIA_REQUISITANTE" localSheetId="0">#REF!</definedName>
    <definedName name="SECRETARIA_REQUISITANTE">#REF!</definedName>
    <definedName name="Sigilo" localSheetId="10">'[3]DADOS E VALIDAÇÕES (ocultar)'!$A$2:$A$5</definedName>
    <definedName name="Sigilo" localSheetId="0">#REF!</definedName>
    <definedName name="Sigilo">#REF!</definedName>
    <definedName name="SIM_NÃO" localSheetId="10">'[3]DADOS E VALIDAÇÕES (ocultar)'!$D$14:$D$15</definedName>
    <definedName name="SIM_NÃO" localSheetId="0">#REF!</definedName>
    <definedName name="SIM_NÃO">#REF!</definedName>
    <definedName name="TIPO_LIC" localSheetId="10">'[3]DADOS E VALIDAÇÕES (ocultar)'!$A$8:$A$11</definedName>
    <definedName name="TIPO_LIC" localSheetId="0">#REF!</definedName>
    <definedName name="TIPO_LIC">#REF!</definedName>
    <definedName name="tipoobra">[9]BDI!$N$36:$N$42</definedName>
    <definedName name="TipoOrçamento">"BASE"</definedName>
    <definedName name="_xlnm.Print_Titles" localSheetId="10">CPU!#REF!</definedName>
    <definedName name="_xlnm.Print_Titles" localSheetId="6">EDIF!$1:$1</definedName>
    <definedName name="_xlnm.Print_Titles" localSheetId="1">'ORÇ ORIGINAL'!$16:$17</definedName>
    <definedName name="_xlnm.Print_Titles" localSheetId="0">RESUMO!$16:$17</definedName>
    <definedName name="_xlnm.Print_Titles" localSheetId="9">SIURB!$1:$1</definedName>
    <definedName name="wrn.BB1." localSheetId="5" hidden="1">{#N/A,#N/A,FALSE,"RESUMO-BB1";#N/A,#N/A,FALSE,"MOD-A01-R - BB1";#N/A,#N/A,FALSE,"URB-BB1"}</definedName>
    <definedName name="wrn.BB1." hidden="1">{#N/A,#N/A,FALSE,"RESUMO-BB1";#N/A,#N/A,FALSE,"MOD-A01-R - BB1";#N/A,#N/A,FALSE,"URB-BB1"}</definedName>
    <definedName name="wrn.BETER." localSheetId="5" hidden="1">{#N/A,#N/A,FALSE,"BETER -1";#N/A,#N/A,FALSE,"BETER -2";#N/A,#N/A,FALSE,"BETER -3";#N/A,#N/A,FALSE,"BETER -urb";#N/A,#N/A,FALSE,"BETER -RESUMO"}</definedName>
    <definedName name="wrn.BETER." hidden="1">{#N/A,#N/A,FALSE,"BETER -1";#N/A,#N/A,FALSE,"BETER -2";#N/A,#N/A,FALSE,"BETER -3";#N/A,#N/A,FALSE,"BETER -urb";#N/A,#N/A,FALSE,"BETER -RESUMO"}</definedName>
    <definedName name="wrn.GERAL." localSheetId="5"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ORÇAMENTO." localSheetId="5" hidden="1">{#N/A,#N/A,FALSE,"ORC-ACKE";#N/A,#N/A,FALSE,"RESUMO"}</definedName>
    <definedName name="wrn.ORÇAMENTO." hidden="1">{#N/A,#N/A,FALSE,"ORC-ACKE";#N/A,#N/A,FALSE,"RESUMO"}</definedName>
    <definedName name="X" localSheetId="10">'[3]DADOS E VALIDAÇÕES (ocultar)'!$D$21:$D$22</definedName>
    <definedName name="X" localSheetId="0">#REF!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5" i="83" l="1"/>
  <c r="C34" i="83"/>
  <c r="C33" i="83"/>
  <c r="C32" i="83"/>
  <c r="C31" i="83"/>
  <c r="C30" i="83"/>
  <c r="C29" i="83"/>
  <c r="C28" i="83"/>
  <c r="C27" i="83"/>
  <c r="C26" i="83"/>
  <c r="C25" i="83"/>
  <c r="C24" i="83"/>
  <c r="C23" i="83"/>
  <c r="C22" i="83"/>
  <c r="C21" i="83"/>
  <c r="C20" i="83"/>
  <c r="C19" i="83"/>
  <c r="C18" i="83"/>
  <c r="C17" i="83"/>
  <c r="C16" i="83"/>
  <c r="C15" i="83"/>
  <c r="C14" i="83"/>
  <c r="C13" i="83"/>
  <c r="C12" i="83"/>
  <c r="C11" i="83"/>
  <c r="C10" i="83"/>
  <c r="C9" i="83"/>
  <c r="C8" i="83"/>
  <c r="C7" i="83"/>
  <c r="C6" i="83"/>
  <c r="C5" i="83"/>
  <c r="C4" i="83"/>
  <c r="C3" i="83"/>
  <c r="C36" i="83"/>
  <c r="E6" i="83"/>
  <c r="E14" i="83"/>
  <c r="E10" i="83"/>
  <c r="E15" i="83"/>
  <c r="E21" i="83"/>
  <c r="E16" i="83"/>
  <c r="E29" i="83"/>
  <c r="E26" i="83"/>
  <c r="E23" i="83"/>
  <c r="G6" i="83"/>
  <c r="G14" i="83"/>
  <c r="G10" i="83"/>
  <c r="G15" i="83"/>
  <c r="G21" i="83"/>
  <c r="G16" i="83"/>
  <c r="G29" i="83"/>
  <c r="G26" i="83"/>
  <c r="G23" i="83"/>
  <c r="E31" i="83"/>
  <c r="E11" i="83"/>
  <c r="E3" i="83"/>
  <c r="E32" i="83"/>
  <c r="G31" i="83"/>
  <c r="G11" i="83"/>
  <c r="G3" i="83"/>
  <c r="G32" i="83"/>
  <c r="C7" i="69" l="1"/>
  <c r="E410" i="68" l="1"/>
  <c r="G408" i="68" s="1"/>
  <c r="A410" i="68"/>
  <c r="A409" i="68"/>
  <c r="S407" i="68"/>
  <c r="A407" i="68"/>
  <c r="A406" i="68"/>
  <c r="E406" i="68"/>
  <c r="G404" i="68" s="1"/>
  <c r="A405" i="68"/>
  <c r="D403" i="68"/>
  <c r="A403" i="68"/>
  <c r="G119" i="67"/>
  <c r="E119" i="67"/>
  <c r="G9" i="83" s="1"/>
  <c r="D119" i="67"/>
  <c r="E9" i="83" s="1"/>
  <c r="A119" i="67"/>
  <c r="G118" i="67"/>
  <c r="E118" i="67"/>
  <c r="G25" i="83" s="1"/>
  <c r="D118" i="67"/>
  <c r="E25" i="83" s="1"/>
  <c r="A118" i="67"/>
  <c r="A117" i="67"/>
  <c r="E383" i="68" l="1"/>
  <c r="E353" i="68"/>
  <c r="E127" i="68"/>
  <c r="E131" i="68" s="1"/>
  <c r="E110" i="68"/>
  <c r="E445" i="68"/>
  <c r="E446" i="68" s="1"/>
  <c r="G444" i="68" s="1"/>
  <c r="E361" i="68"/>
  <c r="E289" i="68"/>
  <c r="E290" i="68"/>
  <c r="G288" i="68" s="1"/>
  <c r="E188" i="68"/>
  <c r="E151" i="68"/>
  <c r="E483" i="68"/>
  <c r="E467" i="68"/>
  <c r="E158" i="68"/>
  <c r="E263" i="68"/>
  <c r="E264" i="68" s="1"/>
  <c r="E275" i="68" s="1"/>
  <c r="E332" i="68"/>
  <c r="E333" i="68" s="1"/>
  <c r="G331" i="68" s="1"/>
  <c r="E416" i="68"/>
  <c r="E417" i="68" s="1"/>
  <c r="E429" i="68" s="1"/>
  <c r="E387" i="68"/>
  <c r="E341" i="68"/>
  <c r="E342" i="68" s="1"/>
  <c r="E346" i="68" s="1"/>
  <c r="E337" i="68"/>
  <c r="E338" i="68" s="1"/>
  <c r="E347" i="68" s="1"/>
  <c r="E313" i="68"/>
  <c r="E311" i="68"/>
  <c r="E307" i="68"/>
  <c r="E302" i="68"/>
  <c r="E303" i="68" s="1"/>
  <c r="E298" i="68"/>
  <c r="E294" i="68"/>
  <c r="E271" i="68"/>
  <c r="E241" i="68"/>
  <c r="E239" i="68"/>
  <c r="E223" i="68"/>
  <c r="E216" i="68"/>
  <c r="E211" i="68"/>
  <c r="E205" i="68"/>
  <c r="E207" i="68" s="1"/>
  <c r="E184" i="68"/>
  <c r="E180" i="68"/>
  <c r="E164" i="68"/>
  <c r="E174" i="68" s="1"/>
  <c r="E109" i="68"/>
  <c r="H8" i="67"/>
  <c r="H11" i="67" s="1"/>
  <c r="E485" i="68"/>
  <c r="E479" i="68"/>
  <c r="E477" i="68"/>
  <c r="E480" i="68" s="1"/>
  <c r="G476" i="68" s="1"/>
  <c r="E473" i="68"/>
  <c r="E471" i="68"/>
  <c r="E474" i="68" s="1"/>
  <c r="E468" i="68"/>
  <c r="G466" i="68" s="1"/>
  <c r="E461" i="68"/>
  <c r="E463" i="68" s="1"/>
  <c r="G460" i="68" s="1"/>
  <c r="E456" i="68"/>
  <c r="E458" i="68" s="1"/>
  <c r="G455" i="68" s="1"/>
  <c r="E450" i="68"/>
  <c r="E452" i="68" s="1"/>
  <c r="G449" i="68" s="1"/>
  <c r="E441" i="68"/>
  <c r="E442" i="68" s="1"/>
  <c r="G440" i="68" s="1"/>
  <c r="E437" i="68"/>
  <c r="E438" i="68" s="1"/>
  <c r="G436" i="68" s="1"/>
  <c r="E425" i="68"/>
  <c r="E426" i="68" s="1"/>
  <c r="E430" i="68" s="1"/>
  <c r="E421" i="68"/>
  <c r="E422" i="68" s="1"/>
  <c r="E431" i="68" s="1"/>
  <c r="D412" i="68"/>
  <c r="D465" i="68"/>
  <c r="D448" i="68"/>
  <c r="D435" i="68"/>
  <c r="D414" i="68"/>
  <c r="E401" i="68"/>
  <c r="E399" i="68"/>
  <c r="E395" i="68"/>
  <c r="E393" i="68"/>
  <c r="E389" i="68"/>
  <c r="E377" i="68"/>
  <c r="E372" i="68"/>
  <c r="E366" i="68"/>
  <c r="E368" i="68" s="1"/>
  <c r="G365" i="68" s="1"/>
  <c r="E357" i="68"/>
  <c r="D381" i="68"/>
  <c r="D364" i="68"/>
  <c r="E362" i="68"/>
  <c r="G360" i="68" s="1"/>
  <c r="E358" i="68"/>
  <c r="G356" i="68" s="1"/>
  <c r="E354" i="68"/>
  <c r="G352" i="68" s="1"/>
  <c r="D351" i="68"/>
  <c r="D330" i="68"/>
  <c r="D328" i="68"/>
  <c r="G138" i="67"/>
  <c r="E138" i="67"/>
  <c r="D138" i="67"/>
  <c r="G137" i="67"/>
  <c r="E137" i="67"/>
  <c r="D137" i="67"/>
  <c r="G136" i="67"/>
  <c r="E136" i="67"/>
  <c r="D136" i="67"/>
  <c r="G135" i="67"/>
  <c r="E135" i="67"/>
  <c r="D135" i="67"/>
  <c r="G133" i="67"/>
  <c r="E133" i="67"/>
  <c r="D133" i="67"/>
  <c r="G132" i="67"/>
  <c r="E132" i="67"/>
  <c r="D132" i="67"/>
  <c r="G131" i="67"/>
  <c r="E131" i="67"/>
  <c r="D131" i="67"/>
  <c r="G129" i="67"/>
  <c r="E129" i="67"/>
  <c r="D129" i="67"/>
  <c r="G128" i="67"/>
  <c r="E128" i="67"/>
  <c r="D128" i="67"/>
  <c r="G127" i="67"/>
  <c r="E127" i="67"/>
  <c r="D127" i="67"/>
  <c r="G125" i="67"/>
  <c r="E125" i="67"/>
  <c r="D125" i="67"/>
  <c r="G124" i="67"/>
  <c r="E124" i="67"/>
  <c r="D124" i="67"/>
  <c r="G123" i="67"/>
  <c r="E123" i="67"/>
  <c r="D123" i="67"/>
  <c r="G122" i="67"/>
  <c r="E122" i="67"/>
  <c r="D122" i="67"/>
  <c r="A120" i="67"/>
  <c r="G116" i="67"/>
  <c r="E116" i="67"/>
  <c r="D116" i="67"/>
  <c r="G115" i="67"/>
  <c r="E115" i="67"/>
  <c r="D115" i="67"/>
  <c r="G114" i="67"/>
  <c r="E114" i="67"/>
  <c r="D114" i="67"/>
  <c r="G113" i="67"/>
  <c r="E113" i="67"/>
  <c r="D113" i="67"/>
  <c r="G111" i="67"/>
  <c r="E111" i="67"/>
  <c r="D111" i="67"/>
  <c r="G110" i="67"/>
  <c r="E110" i="67"/>
  <c r="D110" i="67"/>
  <c r="G109" i="67"/>
  <c r="E109" i="67"/>
  <c r="D109" i="67"/>
  <c r="G107" i="67"/>
  <c r="E107" i="67"/>
  <c r="D107" i="67"/>
  <c r="G106" i="67"/>
  <c r="E106" i="67"/>
  <c r="D106" i="67"/>
  <c r="G105" i="67"/>
  <c r="E105" i="67"/>
  <c r="D105" i="67"/>
  <c r="G103" i="67"/>
  <c r="E103" i="67"/>
  <c r="D103" i="67"/>
  <c r="G102" i="67"/>
  <c r="E102" i="67"/>
  <c r="D102" i="67"/>
  <c r="G101" i="67"/>
  <c r="E101" i="67"/>
  <c r="D101" i="67"/>
  <c r="G100" i="67"/>
  <c r="E100" i="67"/>
  <c r="D100" i="67"/>
  <c r="A98" i="67"/>
  <c r="E325" i="68"/>
  <c r="E323" i="68"/>
  <c r="E319" i="68"/>
  <c r="E317" i="68"/>
  <c r="E272" i="68"/>
  <c r="G270" i="68" s="1"/>
  <c r="E267" i="68"/>
  <c r="G266" i="68" s="1"/>
  <c r="A271" i="68"/>
  <c r="A272" i="68"/>
  <c r="D292" i="68"/>
  <c r="A292" i="68"/>
  <c r="A16" i="68"/>
  <c r="A17" i="68"/>
  <c r="A18" i="68"/>
  <c r="A19" i="68"/>
  <c r="A20" i="68"/>
  <c r="A21" i="68"/>
  <c r="A23" i="68"/>
  <c r="A24" i="68"/>
  <c r="A25" i="68"/>
  <c r="A26" i="68"/>
  <c r="A27" i="68"/>
  <c r="A28" i="68"/>
  <c r="A30" i="68"/>
  <c r="A31" i="68"/>
  <c r="A32" i="68"/>
  <c r="A33" i="68"/>
  <c r="A34" i="68"/>
  <c r="A35" i="68"/>
  <c r="A37" i="68"/>
  <c r="A38" i="68"/>
  <c r="A39" i="68"/>
  <c r="A40" i="68"/>
  <c r="A41" i="68"/>
  <c r="A42" i="68"/>
  <c r="A43" i="68"/>
  <c r="A45" i="68"/>
  <c r="A46" i="68"/>
  <c r="A47" i="68"/>
  <c r="A48" i="68"/>
  <c r="A50" i="68"/>
  <c r="A51" i="68"/>
  <c r="A52" i="68"/>
  <c r="A53" i="68"/>
  <c r="A54" i="68"/>
  <c r="A56" i="68"/>
  <c r="A57" i="68"/>
  <c r="A58" i="68"/>
  <c r="A59" i="68"/>
  <c r="A61" i="68"/>
  <c r="A62" i="68"/>
  <c r="A63" i="68"/>
  <c r="A64" i="68"/>
  <c r="A66" i="68"/>
  <c r="A67" i="68"/>
  <c r="A68" i="68"/>
  <c r="A69" i="68"/>
  <c r="A71" i="68"/>
  <c r="A72" i="68"/>
  <c r="A73" i="68"/>
  <c r="A74" i="68"/>
  <c r="A76" i="68"/>
  <c r="A77" i="68"/>
  <c r="A78" i="68"/>
  <c r="A79" i="68"/>
  <c r="A81" i="68"/>
  <c r="A82" i="68"/>
  <c r="A83" i="68"/>
  <c r="A84" i="68"/>
  <c r="A86" i="68"/>
  <c r="A87" i="68"/>
  <c r="A88" i="68"/>
  <c r="A89" i="68"/>
  <c r="A90" i="68"/>
  <c r="A91" i="68"/>
  <c r="A92" i="68"/>
  <c r="A94" i="68"/>
  <c r="A95" i="68"/>
  <c r="A96" i="68"/>
  <c r="A98" i="68"/>
  <c r="A99" i="68"/>
  <c r="A100" i="68"/>
  <c r="A102" i="68"/>
  <c r="A104" i="68"/>
  <c r="A105" i="68"/>
  <c r="A107" i="68"/>
  <c r="A108" i="68"/>
  <c r="A109" i="68"/>
  <c r="A110" i="68"/>
  <c r="A112" i="68"/>
  <c r="A113" i="68"/>
  <c r="A114" i="68"/>
  <c r="A116" i="68"/>
  <c r="A117" i="68"/>
  <c r="A118" i="68"/>
  <c r="A120" i="68"/>
  <c r="A121" i="68"/>
  <c r="A122" i="68"/>
  <c r="A123" i="68"/>
  <c r="A124" i="68"/>
  <c r="A125" i="68"/>
  <c r="A127" i="68"/>
  <c r="A128" i="68"/>
  <c r="A129" i="68"/>
  <c r="A131" i="68"/>
  <c r="A132" i="68"/>
  <c r="A133" i="68"/>
  <c r="A134" i="68"/>
  <c r="A136" i="68"/>
  <c r="A137" i="68"/>
  <c r="A138" i="68"/>
  <c r="A140" i="68"/>
  <c r="A141" i="68"/>
  <c r="A142" i="68"/>
  <c r="A143" i="68"/>
  <c r="A144" i="68"/>
  <c r="A146" i="68"/>
  <c r="A147" i="68"/>
  <c r="A148" i="68"/>
  <c r="A149" i="68"/>
  <c r="A151" i="68"/>
  <c r="A152" i="68"/>
  <c r="A153" i="68"/>
  <c r="A154" i="68"/>
  <c r="A155" i="68"/>
  <c r="A156" i="68"/>
  <c r="A158" i="68"/>
  <c r="A159" i="68"/>
  <c r="A160" i="68"/>
  <c r="A161" i="68"/>
  <c r="A163" i="68"/>
  <c r="A164" i="68"/>
  <c r="A165" i="68"/>
  <c r="A166" i="68"/>
  <c r="A168" i="68"/>
  <c r="A169" i="68"/>
  <c r="A170" i="68"/>
  <c r="A172" i="68"/>
  <c r="A173" i="68"/>
  <c r="A174" i="68"/>
  <c r="A175" i="68"/>
  <c r="A176" i="68"/>
  <c r="A177" i="68"/>
  <c r="A178" i="68"/>
  <c r="A180" i="68"/>
  <c r="A181" i="68"/>
  <c r="A182" i="68"/>
  <c r="A184" i="68"/>
  <c r="A185" i="68"/>
  <c r="A186" i="68"/>
  <c r="A188" i="68"/>
  <c r="A189" i="68"/>
  <c r="A190" i="68"/>
  <c r="A192" i="68"/>
  <c r="A193" i="68"/>
  <c r="A194" i="68"/>
  <c r="A196" i="68"/>
  <c r="A197" i="68"/>
  <c r="A198" i="68"/>
  <c r="A200" i="68"/>
  <c r="A201" i="68"/>
  <c r="A202" i="68"/>
  <c r="A203" i="68"/>
  <c r="A205" i="68"/>
  <c r="A206" i="68"/>
  <c r="A207" i="68"/>
  <c r="A208" i="68"/>
  <c r="A209" i="68"/>
  <c r="A211" i="68"/>
  <c r="A212" i="68"/>
  <c r="A213" i="68"/>
  <c r="A214" i="68"/>
  <c r="A216" i="68"/>
  <c r="A217" i="68"/>
  <c r="A218" i="68"/>
  <c r="A219" i="68"/>
  <c r="A220" i="68"/>
  <c r="A221" i="68"/>
  <c r="A223" i="68"/>
  <c r="A224" i="68"/>
  <c r="A225" i="68"/>
  <c r="A227" i="68"/>
  <c r="A228" i="68"/>
  <c r="A229" i="68"/>
  <c r="A230" i="68"/>
  <c r="A231" i="68"/>
  <c r="A233" i="68"/>
  <c r="A234" i="68"/>
  <c r="A235" i="68"/>
  <c r="A236" i="68"/>
  <c r="A237" i="68"/>
  <c r="A239" i="68"/>
  <c r="A240" i="68"/>
  <c r="A241" i="68"/>
  <c r="A242" i="68"/>
  <c r="A243" i="68"/>
  <c r="A244" i="68"/>
  <c r="A246" i="68"/>
  <c r="A247" i="68"/>
  <c r="A248" i="68"/>
  <c r="A249" i="68"/>
  <c r="A251" i="68"/>
  <c r="A252" i="68"/>
  <c r="A253" i="68"/>
  <c r="A254" i="68"/>
  <c r="A259" i="68"/>
  <c r="A261" i="68"/>
  <c r="A263" i="68"/>
  <c r="A264" i="68"/>
  <c r="A265" i="68"/>
  <c r="A267" i="68"/>
  <c r="A273" i="68"/>
  <c r="A275" i="68"/>
  <c r="A278" i="68"/>
  <c r="A279" i="68"/>
  <c r="A280" i="68"/>
  <c r="A281" i="68"/>
  <c r="A282" i="68"/>
  <c r="A284" i="68"/>
  <c r="A285" i="68"/>
  <c r="A286" i="68"/>
  <c r="A287" i="68"/>
  <c r="A289" i="68"/>
  <c r="A290" i="68"/>
  <c r="A291" i="68"/>
  <c r="A294" i="68"/>
  <c r="A295" i="68"/>
  <c r="A296" i="68"/>
  <c r="A298" i="68"/>
  <c r="A299" i="68"/>
  <c r="A300" i="68"/>
  <c r="A302" i="68"/>
  <c r="A303" i="68"/>
  <c r="A304" i="68"/>
  <c r="A305" i="68"/>
  <c r="A307" i="68"/>
  <c r="A308" i="68"/>
  <c r="A309" i="68"/>
  <c r="A311" i="68"/>
  <c r="A313" i="68"/>
  <c r="A314" i="68"/>
  <c r="A315" i="68"/>
  <c r="A317" i="68"/>
  <c r="A318" i="68"/>
  <c r="A319" i="68"/>
  <c r="A321" i="68"/>
  <c r="A323" i="68"/>
  <c r="A325" i="68"/>
  <c r="A326" i="68"/>
  <c r="A330" i="68"/>
  <c r="A332" i="68"/>
  <c r="A333" i="68"/>
  <c r="A334" i="68"/>
  <c r="A337" i="68"/>
  <c r="A339" i="68"/>
  <c r="A341" i="68"/>
  <c r="A343" i="68"/>
  <c r="A345" i="68"/>
  <c r="A347" i="68"/>
  <c r="A348" i="68"/>
  <c r="A349" i="68"/>
  <c r="A351" i="68"/>
  <c r="A353" i="68"/>
  <c r="A355" i="68"/>
  <c r="A357" i="68"/>
  <c r="A359" i="68"/>
  <c r="A361" i="68"/>
  <c r="A363" i="68"/>
  <c r="A364" i="68"/>
  <c r="A367" i="68"/>
  <c r="A368" i="68"/>
  <c r="A369" i="68"/>
  <c r="A372" i="68"/>
  <c r="A373" i="68"/>
  <c r="A375" i="68"/>
  <c r="A377" i="68"/>
  <c r="A379" i="68"/>
  <c r="A380" i="68"/>
  <c r="A381" i="68"/>
  <c r="A383" i="68"/>
  <c r="A384" i="68"/>
  <c r="A387" i="68"/>
  <c r="A388" i="68"/>
  <c r="A390" i="68"/>
  <c r="A391" i="68"/>
  <c r="A393" i="68"/>
  <c r="A395" i="68"/>
  <c r="A396" i="68"/>
  <c r="A397" i="68"/>
  <c r="A399" i="68"/>
  <c r="A400" i="68"/>
  <c r="A401" i="68"/>
  <c r="A402" i="68"/>
  <c r="A411" i="68"/>
  <c r="A416" i="68"/>
  <c r="A417" i="68"/>
  <c r="A418" i="68"/>
  <c r="A421" i="68"/>
  <c r="A422" i="68"/>
  <c r="A425" i="68"/>
  <c r="A426" i="68"/>
  <c r="A429" i="68"/>
  <c r="A430" i="68"/>
  <c r="A432" i="68"/>
  <c r="A433" i="68"/>
  <c r="A434" i="68"/>
  <c r="A437" i="68"/>
  <c r="A438" i="68"/>
  <c r="A439" i="68"/>
  <c r="A441" i="68"/>
  <c r="A442" i="68"/>
  <c r="A443" i="68"/>
  <c r="A445" i="68"/>
  <c r="A446" i="68"/>
  <c r="A447" i="68"/>
  <c r="A450" i="68"/>
  <c r="A451" i="68"/>
  <c r="A453" i="68"/>
  <c r="A454" i="68"/>
  <c r="A457" i="68"/>
  <c r="A458" i="68"/>
  <c r="A459" i="68"/>
  <c r="A461" i="68"/>
  <c r="A462" i="68"/>
  <c r="A463" i="68"/>
  <c r="A465" i="68"/>
  <c r="A467" i="68"/>
  <c r="A469" i="68"/>
  <c r="A471" i="68"/>
  <c r="A473" i="68"/>
  <c r="A474" i="68"/>
  <c r="A475" i="68"/>
  <c r="A477" i="68"/>
  <c r="A478" i="68"/>
  <c r="A479" i="68"/>
  <c r="A480" i="68"/>
  <c r="A481" i="68"/>
  <c r="A483" i="68"/>
  <c r="A484" i="68"/>
  <c r="A485" i="68"/>
  <c r="E286" i="68"/>
  <c r="G283" i="68" s="1"/>
  <c r="D282" i="68"/>
  <c r="D261" i="68"/>
  <c r="D259" i="68"/>
  <c r="G97" i="67"/>
  <c r="E97" i="67"/>
  <c r="D97" i="67"/>
  <c r="G96" i="67"/>
  <c r="E96" i="67"/>
  <c r="D96" i="67"/>
  <c r="G95" i="67"/>
  <c r="E95" i="67"/>
  <c r="D95" i="67"/>
  <c r="G94" i="67"/>
  <c r="E94" i="67"/>
  <c r="D94" i="67"/>
  <c r="G92" i="67"/>
  <c r="E92" i="67"/>
  <c r="D92" i="67"/>
  <c r="G91" i="67"/>
  <c r="E91" i="67"/>
  <c r="D91" i="67"/>
  <c r="G90" i="67"/>
  <c r="E90" i="67"/>
  <c r="D90" i="67"/>
  <c r="G88" i="67"/>
  <c r="E88" i="67"/>
  <c r="D88" i="67"/>
  <c r="G87" i="67"/>
  <c r="E87" i="67"/>
  <c r="G7" i="83" s="1"/>
  <c r="D87" i="67"/>
  <c r="E7" i="83" s="1"/>
  <c r="G85" i="67"/>
  <c r="E85" i="67"/>
  <c r="D85" i="67"/>
  <c r="G84" i="67"/>
  <c r="E84" i="67"/>
  <c r="D84" i="67"/>
  <c r="G83" i="67"/>
  <c r="E83" i="67"/>
  <c r="D83" i="67"/>
  <c r="G82" i="67"/>
  <c r="E82" i="67"/>
  <c r="D82" i="67"/>
  <c r="E253" i="68"/>
  <c r="G250" i="68" s="1"/>
  <c r="E248" i="68"/>
  <c r="G245" i="68" s="1"/>
  <c r="D244" i="68"/>
  <c r="D221" i="68"/>
  <c r="D178" i="68"/>
  <c r="E159" i="68"/>
  <c r="E172" i="68" s="1"/>
  <c r="E168" i="68"/>
  <c r="E169" i="68" s="1"/>
  <c r="E173" i="68" s="1"/>
  <c r="G65" i="67"/>
  <c r="E65" i="67"/>
  <c r="D65" i="67"/>
  <c r="A65" i="67"/>
  <c r="G64" i="67"/>
  <c r="E64" i="67"/>
  <c r="G4" i="83" s="1"/>
  <c r="D64" i="67"/>
  <c r="E4" i="83" s="1"/>
  <c r="A64" i="67"/>
  <c r="G63" i="67"/>
  <c r="E63" i="67"/>
  <c r="G35" i="83" s="1"/>
  <c r="D63" i="67"/>
  <c r="E35" i="83" s="1"/>
  <c r="A63" i="67"/>
  <c r="E201" i="68"/>
  <c r="G199" i="68" s="1"/>
  <c r="E197" i="68"/>
  <c r="G195" i="68" s="1"/>
  <c r="E193" i="68"/>
  <c r="G191" i="68" s="1"/>
  <c r="E163" i="68"/>
  <c r="A80" i="67"/>
  <c r="E156" i="68"/>
  <c r="D203" i="68"/>
  <c r="D154" i="68"/>
  <c r="A53" i="67"/>
  <c r="E120" i="68"/>
  <c r="E121" i="68" s="1"/>
  <c r="G119" i="68" s="1"/>
  <c r="G43" i="67"/>
  <c r="E43" i="67"/>
  <c r="G34" i="83" s="1"/>
  <c r="D43" i="67"/>
  <c r="E34" i="83" s="1"/>
  <c r="A43" i="67"/>
  <c r="E148" i="68"/>
  <c r="E143" i="68"/>
  <c r="D123" i="68"/>
  <c r="A44" i="67"/>
  <c r="E39" i="67"/>
  <c r="G30" i="83" s="1"/>
  <c r="E38" i="67"/>
  <c r="G22" i="83" s="1"/>
  <c r="G39" i="67"/>
  <c r="E102" i="68"/>
  <c r="E108" i="68" s="1"/>
  <c r="D39" i="67"/>
  <c r="E30" i="83" s="1"/>
  <c r="A39" i="67"/>
  <c r="E276" i="68" l="1"/>
  <c r="E277" i="68"/>
  <c r="E345" i="68"/>
  <c r="E349" i="68" s="1"/>
  <c r="G344" i="68" s="1"/>
  <c r="E104" i="68"/>
  <c r="G101" i="68" s="1"/>
  <c r="G420" i="68"/>
  <c r="E396" i="68"/>
  <c r="E486" i="68"/>
  <c r="G482" i="68" s="1"/>
  <c r="G470" i="68"/>
  <c r="G415" i="68"/>
  <c r="G424" i="68"/>
  <c r="E374" i="68"/>
  <c r="G371" i="68" s="1"/>
  <c r="E379" i="68"/>
  <c r="G376" i="68" s="1"/>
  <c r="E384" i="68"/>
  <c r="G382" i="68" s="1"/>
  <c r="E402" i="68"/>
  <c r="G398" i="68" s="1"/>
  <c r="E390" i="68"/>
  <c r="G386" i="68" s="1"/>
  <c r="G340" i="68"/>
  <c r="G336" i="68"/>
  <c r="E268" i="68"/>
  <c r="E308" i="68"/>
  <c r="G306" i="68" s="1"/>
  <c r="E314" i="68"/>
  <c r="G310" i="68" s="1"/>
  <c r="G262" i="68"/>
  <c r="A269" i="68"/>
  <c r="A277" i="68"/>
  <c r="A268" i="68"/>
  <c r="E257" i="68"/>
  <c r="G255" i="68" s="1"/>
  <c r="E128" i="68"/>
  <c r="E227" i="68"/>
  <c r="E229" i="68"/>
  <c r="E233" i="68"/>
  <c r="E235" i="68"/>
  <c r="E213" i="68"/>
  <c r="G210" i="68" s="1"/>
  <c r="E181" i="68"/>
  <c r="E189" i="68"/>
  <c r="G187" i="68" s="1"/>
  <c r="E218" i="68"/>
  <c r="G215" i="68" s="1"/>
  <c r="E176" i="68"/>
  <c r="G171" i="68" s="1"/>
  <c r="G157" i="68"/>
  <c r="E165" i="68"/>
  <c r="E433" i="68" l="1"/>
  <c r="G428" i="68" s="1"/>
  <c r="E279" i="68"/>
  <c r="G274" i="68" s="1"/>
  <c r="G392" i="68"/>
  <c r="E320" i="68"/>
  <c r="G316" i="68" s="1"/>
  <c r="E230" i="68"/>
  <c r="E326" i="68"/>
  <c r="G322" i="68" s="1"/>
  <c r="E242" i="68"/>
  <c r="G238" i="68" s="1"/>
  <c r="E236" i="68"/>
  <c r="G232" i="68" s="1"/>
  <c r="D114" i="68" l="1"/>
  <c r="E98" i="68"/>
  <c r="E99" i="68" s="1"/>
  <c r="E94" i="68"/>
  <c r="E50" i="68"/>
  <c r="E45" i="68"/>
  <c r="F11" i="80"/>
  <c r="E68" i="68" l="1"/>
  <c r="E63" i="68"/>
  <c r="C11" i="67"/>
  <c r="A106" i="67"/>
  <c r="A107" i="67"/>
  <c r="F9" i="80"/>
  <c r="H6" i="83" l="1"/>
  <c r="F6" i="83"/>
  <c r="F15" i="83"/>
  <c r="H29" i="83"/>
  <c r="F29" i="83"/>
  <c r="F26" i="83"/>
  <c r="F16" i="83"/>
  <c r="H10" i="83"/>
  <c r="H14" i="83"/>
  <c r="F10" i="83"/>
  <c r="H16" i="83"/>
  <c r="H26" i="83"/>
  <c r="H23" i="83"/>
  <c r="F23" i="83"/>
  <c r="F14" i="83"/>
  <c r="H15" i="83"/>
  <c r="H21" i="83"/>
  <c r="F21" i="83"/>
  <c r="F11" i="83"/>
  <c r="F31" i="83"/>
  <c r="F3" i="83"/>
  <c r="H11" i="83"/>
  <c r="F32" i="83"/>
  <c r="H3" i="83"/>
  <c r="J3" i="83" s="1"/>
  <c r="H31" i="83"/>
  <c r="H32" i="83"/>
  <c r="E87" i="68"/>
  <c r="E88" i="68" s="1"/>
  <c r="G85" i="68" s="1"/>
  <c r="E83" i="68"/>
  <c r="G80" i="68" s="1"/>
  <c r="E78" i="68"/>
  <c r="G75" i="68" s="1"/>
  <c r="E73" i="68"/>
  <c r="G70" i="68" s="1"/>
  <c r="G65" i="68"/>
  <c r="G60" i="68"/>
  <c r="E58" i="68"/>
  <c r="G55" i="68" s="1"/>
  <c r="D54" i="68"/>
  <c r="A36" i="67"/>
  <c r="A35" i="67"/>
  <c r="A34" i="67"/>
  <c r="A33" i="67"/>
  <c r="A32" i="67"/>
  <c r="A31" i="67"/>
  <c r="A30" i="67"/>
  <c r="A29" i="67"/>
  <c r="A28" i="67"/>
  <c r="A27" i="67"/>
  <c r="G34" i="67"/>
  <c r="E34" i="67"/>
  <c r="D34" i="67"/>
  <c r="E33" i="67"/>
  <c r="D33" i="67"/>
  <c r="E32" i="67"/>
  <c r="D32" i="67"/>
  <c r="E31" i="67"/>
  <c r="D31" i="67"/>
  <c r="G30" i="67"/>
  <c r="E30" i="67"/>
  <c r="D30" i="67"/>
  <c r="G29" i="67"/>
  <c r="E29" i="67"/>
  <c r="D29" i="67"/>
  <c r="G28" i="67"/>
  <c r="E28" i="67"/>
  <c r="D28" i="67"/>
  <c r="A133" i="67" l="1"/>
  <c r="A132" i="67"/>
  <c r="G301" i="68"/>
  <c r="E117" i="68" l="1"/>
  <c r="A104" i="67" l="1"/>
  <c r="A94" i="67"/>
  <c r="G74" i="67"/>
  <c r="E74" i="67"/>
  <c r="G12" i="83" s="1"/>
  <c r="D74" i="67"/>
  <c r="E12" i="83" s="1"/>
  <c r="A74" i="67"/>
  <c r="G73" i="67"/>
  <c r="E73" i="67"/>
  <c r="G20" i="83" s="1"/>
  <c r="D73" i="67"/>
  <c r="E20" i="83" s="1"/>
  <c r="A73" i="67"/>
  <c r="A62" i="67"/>
  <c r="A61" i="67"/>
  <c r="A60" i="67"/>
  <c r="G62" i="67"/>
  <c r="E62" i="67"/>
  <c r="D62" i="67"/>
  <c r="G61" i="67"/>
  <c r="E61" i="67"/>
  <c r="D61" i="67"/>
  <c r="G60" i="67"/>
  <c r="E60" i="67"/>
  <c r="G24" i="83" s="1"/>
  <c r="D60" i="67"/>
  <c r="E24" i="83" s="1"/>
  <c r="A59" i="67"/>
  <c r="E295" i="68"/>
  <c r="G293" i="68" s="1"/>
  <c r="G204" i="68"/>
  <c r="G145" i="68"/>
  <c r="E152" i="68"/>
  <c r="G150" i="68" s="1"/>
  <c r="E137" i="68"/>
  <c r="G135" i="68" s="1"/>
  <c r="G162" i="68" l="1"/>
  <c r="E299" i="68"/>
  <c r="G297" i="68" s="1"/>
  <c r="G139" i="68"/>
  <c r="G179" i="68" l="1"/>
  <c r="E185" i="68" l="1"/>
  <c r="G183" i="68" s="1"/>
  <c r="E224" i="68"/>
  <c r="G222" i="68" s="1"/>
  <c r="G226" i="68"/>
  <c r="E132" i="68" l="1"/>
  <c r="G130" i="68" s="1"/>
  <c r="G126" i="68"/>
  <c r="G167" i="68" l="1"/>
  <c r="E95" i="68" l="1"/>
  <c r="G22" i="67"/>
  <c r="E22" i="67"/>
  <c r="D22" i="67"/>
  <c r="A22" i="67"/>
  <c r="E107" i="68" l="1"/>
  <c r="E112" i="68" s="1"/>
  <c r="E20" i="68"/>
  <c r="A138" i="67"/>
  <c r="A137" i="67"/>
  <c r="A136" i="67"/>
  <c r="A135" i="67"/>
  <c r="A134" i="67"/>
  <c r="A131" i="67"/>
  <c r="A130" i="67"/>
  <c r="A129" i="67"/>
  <c r="A128" i="67"/>
  <c r="A127" i="67"/>
  <c r="A126" i="67"/>
  <c r="A125" i="67"/>
  <c r="A124" i="67"/>
  <c r="A123" i="67"/>
  <c r="A122" i="67"/>
  <c r="A121" i="67"/>
  <c r="A116" i="67"/>
  <c r="A115" i="67"/>
  <c r="A114" i="67"/>
  <c r="A113" i="67"/>
  <c r="A112" i="67"/>
  <c r="A111" i="67"/>
  <c r="A110" i="67"/>
  <c r="A109" i="67"/>
  <c r="A108" i="67"/>
  <c r="A105" i="67"/>
  <c r="A103" i="67"/>
  <c r="A102" i="67"/>
  <c r="A101" i="67"/>
  <c r="A100" i="67"/>
  <c r="A99" i="67"/>
  <c r="A97" i="67"/>
  <c r="A96" i="67"/>
  <c r="A95" i="67"/>
  <c r="A93" i="67"/>
  <c r="A92" i="67"/>
  <c r="A91" i="67"/>
  <c r="A90" i="67"/>
  <c r="A89" i="67"/>
  <c r="A88" i="67"/>
  <c r="A87" i="67"/>
  <c r="A86" i="67"/>
  <c r="A85" i="67"/>
  <c r="A84" i="67"/>
  <c r="A83" i="67"/>
  <c r="A82" i="67"/>
  <c r="A81" i="67"/>
  <c r="A79" i="67"/>
  <c r="A78" i="67"/>
  <c r="A77" i="67"/>
  <c r="A76" i="67"/>
  <c r="A75" i="67"/>
  <c r="A72" i="67"/>
  <c r="A71" i="67"/>
  <c r="A70" i="67"/>
  <c r="A69" i="67"/>
  <c r="A68" i="67"/>
  <c r="A67" i="67"/>
  <c r="A66" i="67"/>
  <c r="A58" i="67"/>
  <c r="A57" i="67"/>
  <c r="A56" i="67"/>
  <c r="A55" i="67"/>
  <c r="A54" i="67"/>
  <c r="A52" i="67"/>
  <c r="A51" i="67"/>
  <c r="A50" i="67"/>
  <c r="A49" i="67"/>
  <c r="A48" i="67"/>
  <c r="A47" i="67"/>
  <c r="A46" i="67"/>
  <c r="A45" i="67"/>
  <c r="A42" i="67"/>
  <c r="A41" i="67"/>
  <c r="A40" i="67"/>
  <c r="A38" i="67"/>
  <c r="A37" i="67"/>
  <c r="A26" i="67"/>
  <c r="A25" i="67"/>
  <c r="A24" i="67"/>
  <c r="A23" i="67"/>
  <c r="D305" i="68"/>
  <c r="D220" i="68"/>
  <c r="D155" i="68"/>
  <c r="D134" i="68"/>
  <c r="D125" i="68"/>
  <c r="G97" i="68"/>
  <c r="E52" i="68"/>
  <c r="G49" i="68" s="1"/>
  <c r="E47" i="68"/>
  <c r="G44" i="68" s="1"/>
  <c r="D43" i="68"/>
  <c r="D14" i="68"/>
  <c r="G115" i="68" l="1"/>
  <c r="E55" i="67"/>
  <c r="D55" i="67"/>
  <c r="G55" i="67" l="1"/>
  <c r="G79" i="67" l="1"/>
  <c r="G77" i="67"/>
  <c r="G75" i="67"/>
  <c r="G67" i="67"/>
  <c r="G58" i="67"/>
  <c r="G57" i="67"/>
  <c r="G56" i="67"/>
  <c r="G52" i="67"/>
  <c r="G51" i="67"/>
  <c r="G50" i="67"/>
  <c r="G49" i="67"/>
  <c r="G47" i="67"/>
  <c r="G46" i="67"/>
  <c r="G42" i="67"/>
  <c r="G40" i="67"/>
  <c r="G38" i="67"/>
  <c r="G37" i="67"/>
  <c r="G26" i="67"/>
  <c r="G25" i="67"/>
  <c r="G23" i="67"/>
  <c r="G21" i="67"/>
  <c r="G20" i="67"/>
  <c r="E79" i="67"/>
  <c r="E78" i="67"/>
  <c r="E77" i="67"/>
  <c r="E75" i="67"/>
  <c r="G33" i="83" s="1"/>
  <c r="E72" i="67"/>
  <c r="G13" i="83" s="1"/>
  <c r="E69" i="67"/>
  <c r="G8" i="83" s="1"/>
  <c r="E68" i="67"/>
  <c r="G27" i="83" s="1"/>
  <c r="E67" i="67"/>
  <c r="G17" i="83" s="1"/>
  <c r="E58" i="67"/>
  <c r="E57" i="67"/>
  <c r="E56" i="67"/>
  <c r="E52" i="67"/>
  <c r="E51" i="67"/>
  <c r="G5" i="83" s="1"/>
  <c r="E50" i="67"/>
  <c r="G28" i="83" s="1"/>
  <c r="E49" i="67"/>
  <c r="E47" i="67"/>
  <c r="E46" i="67"/>
  <c r="E42" i="67"/>
  <c r="G19" i="83" s="1"/>
  <c r="E40" i="67"/>
  <c r="G18" i="83" s="1"/>
  <c r="E37" i="67"/>
  <c r="G36" i="83" s="1"/>
  <c r="E26" i="67"/>
  <c r="E25" i="67"/>
  <c r="E23" i="67"/>
  <c r="E21" i="67"/>
  <c r="E20" i="67"/>
  <c r="D79" i="67"/>
  <c r="D78" i="67"/>
  <c r="D77" i="67"/>
  <c r="D75" i="67"/>
  <c r="E33" i="83" s="1"/>
  <c r="D72" i="67"/>
  <c r="E13" i="83" s="1"/>
  <c r="D69" i="67"/>
  <c r="E8" i="83" s="1"/>
  <c r="D68" i="67"/>
  <c r="E27" i="83" s="1"/>
  <c r="D67" i="67"/>
  <c r="E17" i="83" s="1"/>
  <c r="D58" i="67"/>
  <c r="D57" i="67"/>
  <c r="D56" i="67"/>
  <c r="D52" i="67"/>
  <c r="D51" i="67"/>
  <c r="D50" i="67"/>
  <c r="E28" i="83" s="1"/>
  <c r="D49" i="67"/>
  <c r="D47" i="67"/>
  <c r="D46" i="67"/>
  <c r="D42" i="67"/>
  <c r="E19" i="83" s="1"/>
  <c r="D40" i="67"/>
  <c r="E18" i="83" s="1"/>
  <c r="D38" i="67"/>
  <c r="E22" i="83" s="1"/>
  <c r="D37" i="67"/>
  <c r="E36" i="83" s="1"/>
  <c r="D26" i="67"/>
  <c r="D25" i="67"/>
  <c r="D23" i="67"/>
  <c r="D21" i="67"/>
  <c r="D20" i="67"/>
  <c r="E5" i="83" l="1"/>
  <c r="G72" i="67" l="1"/>
  <c r="A21" i="67"/>
  <c r="A20" i="67"/>
  <c r="C8" i="74" l="1"/>
  <c r="C7" i="74"/>
  <c r="B7" i="74"/>
  <c r="C6" i="74"/>
  <c r="E26" i="68" l="1"/>
  <c r="E33" i="68" s="1"/>
  <c r="E34" i="68" s="1"/>
  <c r="G29" i="68" s="1"/>
  <c r="G93" i="68"/>
  <c r="E27" i="68" l="1"/>
  <c r="E41" i="68" l="1"/>
  <c r="G33" i="67" l="1"/>
  <c r="G32" i="67"/>
  <c r="G31" i="67"/>
  <c r="G69" i="67"/>
  <c r="G68" i="67"/>
  <c r="G78" i="67"/>
  <c r="G36" i="68"/>
  <c r="G23" i="80"/>
  <c r="G24" i="80"/>
  <c r="G106" i="68" l="1"/>
  <c r="G20" i="74"/>
  <c r="C19" i="74"/>
  <c r="D90" i="68"/>
  <c r="D92" i="68" l="1"/>
  <c r="G22" i="80" l="1"/>
  <c r="B5" i="68" l="1"/>
  <c r="B4" i="68"/>
  <c r="B3" i="68"/>
  <c r="G21" i="80" l="1"/>
  <c r="G20" i="80"/>
  <c r="J11" i="80"/>
  <c r="J10" i="80"/>
  <c r="K5" i="80"/>
  <c r="K4" i="80"/>
  <c r="K3" i="80"/>
  <c r="K2" i="80"/>
  <c r="F7" i="80"/>
  <c r="G19" i="80"/>
  <c r="G18" i="80"/>
  <c r="A29" i="80"/>
  <c r="A28" i="80"/>
  <c r="A27" i="80"/>
  <c r="A26" i="80"/>
  <c r="A25" i="80"/>
  <c r="G15" i="68" l="1"/>
  <c r="C25" i="74" l="1"/>
  <c r="C27" i="74"/>
  <c r="C29" i="74"/>
  <c r="C21" i="74"/>
  <c r="C23" i="74"/>
  <c r="C17" i="74"/>
  <c r="D13" i="68" l="1"/>
  <c r="H2" i="77" l="1"/>
  <c r="H7" i="77" l="1"/>
  <c r="H6" i="77"/>
  <c r="G12" i="77" l="1"/>
  <c r="H3" i="77"/>
  <c r="H9" i="77" l="1"/>
  <c r="H11" i="77"/>
  <c r="H12" i="77"/>
  <c r="D3" i="77"/>
  <c r="D7" i="77"/>
  <c r="H14" i="77" l="1"/>
  <c r="G28" i="74" l="1"/>
  <c r="A19" i="67" l="1"/>
  <c r="B3" i="74" l="1"/>
  <c r="B4" i="74"/>
  <c r="B2" i="74"/>
  <c r="B8" i="74" l="1"/>
  <c r="B6" i="74"/>
  <c r="G30" i="74" l="1"/>
  <c r="G26" i="74" l="1"/>
  <c r="G24" i="74"/>
  <c r="G22" i="74"/>
  <c r="G10" i="74" l="1"/>
  <c r="G11" i="74"/>
  <c r="N6" i="77" l="1"/>
  <c r="P6" i="77"/>
  <c r="L6" i="77"/>
  <c r="R6" i="77"/>
  <c r="T6" i="77"/>
  <c r="Z6" i="77"/>
  <c r="X6" i="77"/>
  <c r="V6" i="77"/>
  <c r="AB6" i="77"/>
  <c r="J6" i="77" l="1"/>
  <c r="L11" i="77"/>
  <c r="V11" i="77"/>
  <c r="N11" i="77"/>
  <c r="X11" i="77"/>
  <c r="R11" i="77"/>
  <c r="AF6" i="77"/>
  <c r="P11" i="77"/>
  <c r="Z11" i="77"/>
  <c r="AB11" i="77"/>
  <c r="T11" i="77"/>
  <c r="AF11" i="77" l="1"/>
  <c r="J11" i="77"/>
  <c r="AD6" i="77"/>
  <c r="AD11" i="77" l="1"/>
  <c r="N7" i="77" l="1"/>
  <c r="T7" i="77"/>
  <c r="R7" i="77"/>
  <c r="Z7" i="77"/>
  <c r="P7" i="77"/>
  <c r="X7" i="77"/>
  <c r="L7" i="77"/>
  <c r="V7" i="77"/>
  <c r="AB7" i="77"/>
  <c r="X12" i="77" l="1"/>
  <c r="X9" i="77"/>
  <c r="P12" i="77"/>
  <c r="P9" i="77"/>
  <c r="Z12" i="77"/>
  <c r="Z9" i="77"/>
  <c r="AB12" i="77"/>
  <c r="AB9" i="77"/>
  <c r="R12" i="77"/>
  <c r="R9" i="77"/>
  <c r="V12" i="77"/>
  <c r="V9" i="77"/>
  <c r="T12" i="77"/>
  <c r="T9" i="77"/>
  <c r="L12" i="77"/>
  <c r="L9" i="77"/>
  <c r="N12" i="77"/>
  <c r="N9" i="77"/>
  <c r="AF7" i="77"/>
  <c r="J7" i="77"/>
  <c r="L14" i="77" l="1"/>
  <c r="V14" i="77"/>
  <c r="Z14" i="77"/>
  <c r="N14" i="77"/>
  <c r="J12" i="77"/>
  <c r="J9" i="77"/>
  <c r="R14" i="77"/>
  <c r="P14" i="77"/>
  <c r="AF12" i="77"/>
  <c r="AF9" i="77"/>
  <c r="T14" i="77"/>
  <c r="AB14" i="77"/>
  <c r="X14" i="77"/>
  <c r="AD7" i="77"/>
  <c r="J14" i="77" l="1"/>
  <c r="AF14" i="77"/>
  <c r="AD12" i="77"/>
  <c r="AD9" i="77"/>
  <c r="AD14" i="77" l="1"/>
  <c r="AK14" i="77" s="1"/>
  <c r="AL14" i="77" s="1"/>
  <c r="G22" i="68" l="1"/>
  <c r="A404" i="68" l="1"/>
  <c r="C404" i="68" s="1"/>
  <c r="A408" i="68"/>
  <c r="A420" i="68"/>
  <c r="A455" i="68"/>
  <c r="A449" i="68"/>
  <c r="A466" i="68"/>
  <c r="A424" i="68"/>
  <c r="A470" i="68"/>
  <c r="A428" i="68"/>
  <c r="A436" i="68"/>
  <c r="A301" i="68"/>
  <c r="B301" i="68" s="1"/>
  <c r="A336" i="68"/>
  <c r="A376" i="68"/>
  <c r="A386" i="68"/>
  <c r="A352" i="68"/>
  <c r="A392" i="68"/>
  <c r="A371" i="68"/>
  <c r="A356" i="68"/>
  <c r="A344" i="68"/>
  <c r="A365" i="68"/>
  <c r="A382" i="68"/>
  <c r="A340" i="68"/>
  <c r="A360" i="68"/>
  <c r="A274" i="68"/>
  <c r="A266" i="68"/>
  <c r="A310" i="68"/>
  <c r="A322" i="68"/>
  <c r="A22" i="68"/>
  <c r="A288" i="68"/>
  <c r="A70" i="68"/>
  <c r="A204" i="68"/>
  <c r="A135" i="68"/>
  <c r="A423" i="68"/>
  <c r="A338" i="68"/>
  <c r="A255" i="68"/>
  <c r="A195" i="68"/>
  <c r="A431" i="68"/>
  <c r="A452" i="68"/>
  <c r="A179" i="68"/>
  <c r="A293" i="68"/>
  <c r="A162" i="68"/>
  <c r="A366" i="68"/>
  <c r="A191" i="68"/>
  <c r="A183" i="68"/>
  <c r="A130" i="68"/>
  <c r="A346" i="68"/>
  <c r="A139" i="68"/>
  <c r="A456" i="68"/>
  <c r="A44" i="68"/>
  <c r="A435" i="68"/>
  <c r="A419" i="68"/>
  <c r="A171" i="68"/>
  <c r="A276" i="68"/>
  <c r="A460" i="68"/>
  <c r="A468" i="68"/>
  <c r="A378" i="68"/>
  <c r="A389" i="68"/>
  <c r="A331" i="68"/>
  <c r="A370" i="68"/>
  <c r="A316" i="68"/>
  <c r="A119" i="68"/>
  <c r="C119" i="68" s="1"/>
  <c r="A85" i="68"/>
  <c r="A65" i="68"/>
  <c r="A80" i="68"/>
  <c r="A342" i="68"/>
  <c r="A226" i="68"/>
  <c r="A482" i="68"/>
  <c r="A362" i="68"/>
  <c r="A126" i="68"/>
  <c r="A167" i="68"/>
  <c r="A101" i="68"/>
  <c r="A374" i="68"/>
  <c r="A385" i="68"/>
  <c r="A324" i="68"/>
  <c r="A476" i="68"/>
  <c r="A472" i="68"/>
  <c r="A394" i="68"/>
  <c r="A320" i="68"/>
  <c r="A60" i="68"/>
  <c r="A283" i="68"/>
  <c r="A75" i="68"/>
  <c r="A145" i="68"/>
  <c r="A486" i="68"/>
  <c r="A297" i="68"/>
  <c r="A358" i="68"/>
  <c r="A199" i="68"/>
  <c r="A335" i="68"/>
  <c r="A250" i="68"/>
  <c r="A222" i="68"/>
  <c r="A245" i="68"/>
  <c r="A262" i="68"/>
  <c r="A215" i="68"/>
  <c r="A49" i="68"/>
  <c r="A97" i="68"/>
  <c r="A115" i="68"/>
  <c r="A464" i="68"/>
  <c r="A415" i="68"/>
  <c r="A440" i="68"/>
  <c r="A398" i="68"/>
  <c r="A55" i="68"/>
  <c r="A210" i="68"/>
  <c r="A354" i="68"/>
  <c r="A157" i="68"/>
  <c r="A150" i="68"/>
  <c r="A427" i="68"/>
  <c r="A93" i="68"/>
  <c r="A270" i="68"/>
  <c r="A448" i="68"/>
  <c r="A29" i="68"/>
  <c r="B29" i="68" s="1"/>
  <c r="A187" i="68"/>
  <c r="A444" i="68"/>
  <c r="A312" i="68"/>
  <c r="A306" i="68"/>
  <c r="A36" i="68"/>
  <c r="A238" i="68"/>
  <c r="A350" i="68"/>
  <c r="A106" i="68"/>
  <c r="A232" i="68"/>
  <c r="A15" i="68"/>
  <c r="B404" i="68" l="1"/>
  <c r="C408" i="68"/>
  <c r="B408" i="68"/>
  <c r="F118" i="67"/>
  <c r="H118" i="67" s="1"/>
  <c r="F119" i="67"/>
  <c r="H119" i="67" s="1"/>
  <c r="H404" i="68"/>
  <c r="D404" i="68"/>
  <c r="C301" i="68"/>
  <c r="D301" i="68" s="1"/>
  <c r="C436" i="68"/>
  <c r="B436" i="68"/>
  <c r="B428" i="68"/>
  <c r="C428" i="68"/>
  <c r="C470" i="68"/>
  <c r="B470" i="68"/>
  <c r="C424" i="68"/>
  <c r="B424" i="68"/>
  <c r="C466" i="68"/>
  <c r="B466" i="68"/>
  <c r="C449" i="68"/>
  <c r="B449" i="68"/>
  <c r="C455" i="68"/>
  <c r="B455" i="68"/>
  <c r="B420" i="68"/>
  <c r="C420" i="68"/>
  <c r="C460" i="68"/>
  <c r="B460" i="68"/>
  <c r="C440" i="68"/>
  <c r="B440" i="68"/>
  <c r="C415" i="68"/>
  <c r="B415" i="68"/>
  <c r="C476" i="68"/>
  <c r="B476" i="68"/>
  <c r="C444" i="68"/>
  <c r="B444" i="68"/>
  <c r="C482" i="68"/>
  <c r="B482" i="68"/>
  <c r="B360" i="68"/>
  <c r="C360" i="68"/>
  <c r="B340" i="68"/>
  <c r="C340" i="68"/>
  <c r="B371" i="68"/>
  <c r="C371" i="68"/>
  <c r="B352" i="68"/>
  <c r="C352" i="68"/>
  <c r="C386" i="68"/>
  <c r="B386" i="68"/>
  <c r="C382" i="68"/>
  <c r="B382" i="68"/>
  <c r="C365" i="68"/>
  <c r="B365" i="68"/>
  <c r="B392" i="68"/>
  <c r="C392" i="68"/>
  <c r="C376" i="68"/>
  <c r="B376" i="68"/>
  <c r="C356" i="68"/>
  <c r="B356" i="68"/>
  <c r="C336" i="68"/>
  <c r="B336" i="68"/>
  <c r="C344" i="68"/>
  <c r="B344" i="68"/>
  <c r="C398" i="68"/>
  <c r="B398" i="68"/>
  <c r="B331" i="68"/>
  <c r="C331" i="68"/>
  <c r="F107" i="67"/>
  <c r="H107" i="67" s="1"/>
  <c r="F106" i="67"/>
  <c r="H106" i="67" s="1"/>
  <c r="F133" i="67"/>
  <c r="H133" i="67" s="1"/>
  <c r="F132" i="67"/>
  <c r="H132" i="67" s="1"/>
  <c r="F138" i="67"/>
  <c r="H138" i="67" s="1"/>
  <c r="F137" i="67"/>
  <c r="H137" i="67" s="1"/>
  <c r="F116" i="67"/>
  <c r="H116" i="67" s="1"/>
  <c r="F122" i="67"/>
  <c r="H122" i="67" s="1"/>
  <c r="F103" i="67"/>
  <c r="H103" i="67" s="1"/>
  <c r="F135" i="67"/>
  <c r="H135" i="67" s="1"/>
  <c r="F105" i="67"/>
  <c r="H105" i="67" s="1"/>
  <c r="F123" i="67"/>
  <c r="H123" i="67" s="1"/>
  <c r="F128" i="67"/>
  <c r="H128" i="67" s="1"/>
  <c r="F101" i="67"/>
  <c r="H101" i="67" s="1"/>
  <c r="F113" i="67"/>
  <c r="H113" i="67" s="1"/>
  <c r="F115" i="67"/>
  <c r="H115" i="67" s="1"/>
  <c r="F110" i="67"/>
  <c r="H110" i="67" s="1"/>
  <c r="F124" i="67"/>
  <c r="H124" i="67" s="1"/>
  <c r="F136" i="67"/>
  <c r="H136" i="67" s="1"/>
  <c r="F111" i="67"/>
  <c r="H111" i="67" s="1"/>
  <c r="F127" i="67"/>
  <c r="H127" i="67" s="1"/>
  <c r="F129" i="67"/>
  <c r="H129" i="67" s="1"/>
  <c r="F131" i="67"/>
  <c r="H131" i="67" s="1"/>
  <c r="F114" i="67"/>
  <c r="H114" i="67" s="1"/>
  <c r="F102" i="67"/>
  <c r="H102" i="67" s="1"/>
  <c r="F109" i="67"/>
  <c r="H109" i="67" s="1"/>
  <c r="F125" i="67"/>
  <c r="H125" i="67" s="1"/>
  <c r="F100" i="67"/>
  <c r="H100" i="67" s="1"/>
  <c r="C266" i="68"/>
  <c r="B266" i="68"/>
  <c r="C274" i="68"/>
  <c r="B274" i="68"/>
  <c r="C262" i="68"/>
  <c r="B262" i="68"/>
  <c r="B270" i="68"/>
  <c r="C270" i="68"/>
  <c r="B119" i="68"/>
  <c r="H119" i="68" s="1"/>
  <c r="S119" i="68" s="1"/>
  <c r="C322" i="68"/>
  <c r="B322" i="68"/>
  <c r="C310" i="68"/>
  <c r="B310" i="68"/>
  <c r="B306" i="68"/>
  <c r="C306" i="68"/>
  <c r="C316" i="68"/>
  <c r="B316" i="68"/>
  <c r="C283" i="68"/>
  <c r="B283" i="68"/>
  <c r="C288" i="68"/>
  <c r="B288" i="68"/>
  <c r="F94" i="67"/>
  <c r="H94" i="67" s="1"/>
  <c r="F84" i="67"/>
  <c r="H84" i="67" s="1"/>
  <c r="F85" i="67"/>
  <c r="H85" i="67" s="1"/>
  <c r="F82" i="67"/>
  <c r="H82" i="67" s="1"/>
  <c r="F88" i="67"/>
  <c r="H88" i="67" s="1"/>
  <c r="F83" i="67"/>
  <c r="H83" i="67" s="1"/>
  <c r="F97" i="67"/>
  <c r="H97" i="67" s="1"/>
  <c r="F90" i="67"/>
  <c r="H90" i="67" s="1"/>
  <c r="F91" i="67"/>
  <c r="H91" i="67" s="1"/>
  <c r="F92" i="67"/>
  <c r="H92" i="67" s="1"/>
  <c r="F87" i="67"/>
  <c r="H87" i="67" s="1"/>
  <c r="F96" i="67"/>
  <c r="H96" i="67" s="1"/>
  <c r="F95" i="67"/>
  <c r="H95" i="67" s="1"/>
  <c r="F63" i="67"/>
  <c r="H63" i="67" s="1"/>
  <c r="F64" i="67"/>
  <c r="H64" i="67" s="1"/>
  <c r="F65" i="67"/>
  <c r="H65" i="67" s="1"/>
  <c r="C191" i="68"/>
  <c r="B191" i="68"/>
  <c r="B199" i="68"/>
  <c r="C199" i="68"/>
  <c r="C187" i="68"/>
  <c r="B187" i="68"/>
  <c r="C195" i="68"/>
  <c r="B195" i="68"/>
  <c r="F43" i="67"/>
  <c r="H43" i="67" s="1"/>
  <c r="F39" i="67"/>
  <c r="H39" i="67" s="1"/>
  <c r="C101" i="68"/>
  <c r="B101" i="68"/>
  <c r="B60" i="68"/>
  <c r="C60" i="68"/>
  <c r="C80" i="68"/>
  <c r="B80" i="68"/>
  <c r="C65" i="68"/>
  <c r="B65" i="68"/>
  <c r="C75" i="68"/>
  <c r="B75" i="68"/>
  <c r="B70" i="68"/>
  <c r="C70" i="68"/>
  <c r="C55" i="68"/>
  <c r="B55" i="68"/>
  <c r="C85" i="68"/>
  <c r="B85" i="68"/>
  <c r="F29" i="67"/>
  <c r="H29" i="67" s="1"/>
  <c r="F34" i="67"/>
  <c r="H34" i="67" s="1"/>
  <c r="F28" i="67"/>
  <c r="H28" i="67" s="1"/>
  <c r="F32" i="67"/>
  <c r="H32" i="67" s="1"/>
  <c r="F30" i="67"/>
  <c r="H30" i="67" s="1"/>
  <c r="F31" i="67"/>
  <c r="H31" i="67" s="1"/>
  <c r="F33" i="67"/>
  <c r="H33" i="67" s="1"/>
  <c r="F74" i="67"/>
  <c r="H74" i="67" s="1"/>
  <c r="C29" i="68"/>
  <c r="H29" i="68" s="1"/>
  <c r="S29" i="68" s="1"/>
  <c r="F73" i="67"/>
  <c r="H73" i="67" s="1"/>
  <c r="C215" i="68"/>
  <c r="B215" i="68"/>
  <c r="F61" i="67"/>
  <c r="H61" i="67" s="1"/>
  <c r="F60" i="67"/>
  <c r="H60" i="67" s="1"/>
  <c r="F62" i="67"/>
  <c r="H62" i="67" s="1"/>
  <c r="F22" i="67"/>
  <c r="H22" i="67" s="1"/>
  <c r="C297" i="68"/>
  <c r="B297" i="68"/>
  <c r="C255" i="68"/>
  <c r="B255" i="68"/>
  <c r="C293" i="68"/>
  <c r="B293" i="68"/>
  <c r="C238" i="68"/>
  <c r="B238" i="68"/>
  <c r="C250" i="68"/>
  <c r="B250" i="68"/>
  <c r="C222" i="68"/>
  <c r="B222" i="68"/>
  <c r="C226" i="68"/>
  <c r="B226" i="68"/>
  <c r="C245" i="68"/>
  <c r="B245" i="68"/>
  <c r="C232" i="68"/>
  <c r="B232" i="68"/>
  <c r="C183" i="68"/>
  <c r="B183" i="68"/>
  <c r="C157" i="68"/>
  <c r="B157" i="68"/>
  <c r="C139" i="68"/>
  <c r="B139" i="68"/>
  <c r="C145" i="68"/>
  <c r="B145" i="68"/>
  <c r="C167" i="68"/>
  <c r="B167" i="68"/>
  <c r="C162" i="68"/>
  <c r="B162" i="68"/>
  <c r="C204" i="68"/>
  <c r="B204" i="68"/>
  <c r="B171" i="68"/>
  <c r="C171" i="68"/>
  <c r="C210" i="68"/>
  <c r="B210" i="68"/>
  <c r="C179" i="68"/>
  <c r="B179" i="68"/>
  <c r="C150" i="68"/>
  <c r="B150" i="68"/>
  <c r="C135" i="68"/>
  <c r="B135" i="68"/>
  <c r="C115" i="68"/>
  <c r="B115" i="68"/>
  <c r="C106" i="68"/>
  <c r="B106" i="68"/>
  <c r="B97" i="68"/>
  <c r="C97" i="68"/>
  <c r="B49" i="68"/>
  <c r="C49" i="68"/>
  <c r="B44" i="68"/>
  <c r="C44" i="68"/>
  <c r="C36" i="68"/>
  <c r="B36" i="68"/>
  <c r="F78" i="67"/>
  <c r="H78" i="67" s="1"/>
  <c r="F79" i="67"/>
  <c r="H79" i="67" s="1"/>
  <c r="F77" i="67"/>
  <c r="H77" i="67" s="1"/>
  <c r="F55" i="67"/>
  <c r="H55" i="67" s="1"/>
  <c r="F46" i="67"/>
  <c r="H46" i="67" s="1"/>
  <c r="F20" i="67"/>
  <c r="H20" i="67" s="1"/>
  <c r="F40" i="67"/>
  <c r="H40" i="67" s="1"/>
  <c r="F47" i="67"/>
  <c r="H47" i="67" s="1"/>
  <c r="F37" i="67"/>
  <c r="H37" i="67" s="1"/>
  <c r="F38" i="67"/>
  <c r="H38" i="67" s="1"/>
  <c r="F21" i="67"/>
  <c r="H21" i="67" s="1"/>
  <c r="F42" i="67"/>
  <c r="H42" i="67" s="1"/>
  <c r="F51" i="67"/>
  <c r="H51" i="67" s="1"/>
  <c r="F49" i="67"/>
  <c r="H49" i="67" s="1"/>
  <c r="F23" i="67"/>
  <c r="H23" i="67" s="1"/>
  <c r="F69" i="67"/>
  <c r="H69" i="67" s="1"/>
  <c r="F50" i="67"/>
  <c r="H50" i="67" s="1"/>
  <c r="F52" i="67"/>
  <c r="H52" i="67" s="1"/>
  <c r="F67" i="67"/>
  <c r="H67" i="67" s="1"/>
  <c r="F75" i="67"/>
  <c r="H75" i="67" s="1"/>
  <c r="F25" i="67"/>
  <c r="H25" i="67" s="1"/>
  <c r="F68" i="67"/>
  <c r="H68" i="67" s="1"/>
  <c r="F58" i="67"/>
  <c r="H58" i="67" s="1"/>
  <c r="F56" i="67"/>
  <c r="H56" i="67" s="1"/>
  <c r="F57" i="67"/>
  <c r="H57" i="67" s="1"/>
  <c r="F72" i="67"/>
  <c r="H72" i="67" s="1"/>
  <c r="C22" i="68"/>
  <c r="B22" i="68"/>
  <c r="C130" i="68"/>
  <c r="B130" i="68"/>
  <c r="C93" i="68"/>
  <c r="B93" i="68"/>
  <c r="C126" i="68"/>
  <c r="B126" i="68"/>
  <c r="C15" i="68"/>
  <c r="B15" i="68"/>
  <c r="F26" i="67"/>
  <c r="H26" i="67" s="1"/>
  <c r="H117" i="67" l="1"/>
  <c r="M118" i="67" s="1"/>
  <c r="H408" i="68"/>
  <c r="D408" i="68"/>
  <c r="H301" i="68"/>
  <c r="S301" i="68" s="1"/>
  <c r="H104" i="67"/>
  <c r="M105" i="67" s="1"/>
  <c r="H108" i="67"/>
  <c r="M109" i="67" s="1"/>
  <c r="H130" i="67"/>
  <c r="H71" i="67"/>
  <c r="M75" i="67" s="1"/>
  <c r="H54" i="67"/>
  <c r="M55" i="67" s="1"/>
  <c r="H93" i="67"/>
  <c r="M95" i="67" s="1"/>
  <c r="H134" i="67"/>
  <c r="M136" i="67" s="1"/>
  <c r="H126" i="67"/>
  <c r="H121" i="67"/>
  <c r="H112" i="67"/>
  <c r="H99" i="67"/>
  <c r="H81" i="67"/>
  <c r="M85" i="67" s="1"/>
  <c r="H89" i="67"/>
  <c r="M92" i="67" s="1"/>
  <c r="H76" i="67"/>
  <c r="M79" i="67" s="1"/>
  <c r="H86" i="67"/>
  <c r="M87" i="67" s="1"/>
  <c r="H66" i="67"/>
  <c r="M67" i="67" s="1"/>
  <c r="H59" i="67"/>
  <c r="M64" i="67" s="1"/>
  <c r="H48" i="67"/>
  <c r="M52" i="67" s="1"/>
  <c r="H24" i="67"/>
  <c r="H36" i="67"/>
  <c r="M37" i="67" s="1"/>
  <c r="H41" i="67"/>
  <c r="M42" i="67" s="1"/>
  <c r="H27" i="67"/>
  <c r="M33" i="67" s="1"/>
  <c r="H19" i="67"/>
  <c r="D455" i="68"/>
  <c r="H455" i="68"/>
  <c r="D449" i="68"/>
  <c r="H449" i="68"/>
  <c r="H466" i="68"/>
  <c r="D466" i="68"/>
  <c r="H424" i="68"/>
  <c r="D424" i="68"/>
  <c r="H470" i="68"/>
  <c r="D470" i="68"/>
  <c r="H428" i="68"/>
  <c r="D428" i="68"/>
  <c r="H420" i="68"/>
  <c r="D420" i="68"/>
  <c r="H436" i="68"/>
  <c r="D436" i="68"/>
  <c r="D444" i="68"/>
  <c r="H444" i="68"/>
  <c r="S444" i="68" s="1"/>
  <c r="H415" i="68"/>
  <c r="S415" i="68" s="1"/>
  <c r="D415" i="68"/>
  <c r="H440" i="68"/>
  <c r="S440" i="68" s="1"/>
  <c r="D440" i="68"/>
  <c r="H482" i="68"/>
  <c r="S482" i="68" s="1"/>
  <c r="D482" i="68"/>
  <c r="H476" i="68"/>
  <c r="S476" i="68" s="1"/>
  <c r="D476" i="68"/>
  <c r="H460" i="68"/>
  <c r="S460" i="68" s="1"/>
  <c r="D460" i="68"/>
  <c r="H336" i="68"/>
  <c r="D336" i="68"/>
  <c r="D356" i="68"/>
  <c r="H356" i="68"/>
  <c r="H376" i="68"/>
  <c r="D376" i="68"/>
  <c r="H392" i="68"/>
  <c r="D392" i="68"/>
  <c r="D365" i="68"/>
  <c r="H365" i="68"/>
  <c r="D382" i="68"/>
  <c r="H382" i="68"/>
  <c r="H386" i="68"/>
  <c r="D386" i="68"/>
  <c r="H371" i="68"/>
  <c r="D371" i="68"/>
  <c r="H352" i="68"/>
  <c r="D352" i="68"/>
  <c r="D340" i="68"/>
  <c r="H340" i="68"/>
  <c r="H360" i="68"/>
  <c r="D360" i="68"/>
  <c r="H344" i="68"/>
  <c r="D344" i="68"/>
  <c r="H331" i="68"/>
  <c r="S331" i="68" s="1"/>
  <c r="D331" i="68"/>
  <c r="D398" i="68"/>
  <c r="H398" i="68"/>
  <c r="S398" i="68" s="1"/>
  <c r="D119" i="68"/>
  <c r="H270" i="68"/>
  <c r="S270" i="68" s="1"/>
  <c r="H274" i="68"/>
  <c r="D274" i="68"/>
  <c r="H266" i="68"/>
  <c r="D266" i="68"/>
  <c r="D270" i="68"/>
  <c r="D262" i="68"/>
  <c r="H262" i="68"/>
  <c r="S262" i="68" s="1"/>
  <c r="H310" i="68"/>
  <c r="D310" i="68"/>
  <c r="D322" i="68"/>
  <c r="H322" i="68"/>
  <c r="H316" i="68"/>
  <c r="S316" i="68" s="1"/>
  <c r="D316" i="68"/>
  <c r="D306" i="68"/>
  <c r="H306" i="68"/>
  <c r="S306" i="68" s="1"/>
  <c r="S276" i="68"/>
  <c r="D288" i="68"/>
  <c r="H288" i="68"/>
  <c r="S288" i="68" s="1"/>
  <c r="H283" i="68"/>
  <c r="S283" i="68" s="1"/>
  <c r="D283" i="68"/>
  <c r="H195" i="68"/>
  <c r="S195" i="68" s="1"/>
  <c r="D195" i="68"/>
  <c r="D187" i="68"/>
  <c r="H187" i="68"/>
  <c r="S187" i="68" s="1"/>
  <c r="H199" i="68"/>
  <c r="S199" i="68" s="1"/>
  <c r="D199" i="68"/>
  <c r="H191" i="68"/>
  <c r="S191" i="68" s="1"/>
  <c r="D191" i="68"/>
  <c r="H101" i="68"/>
  <c r="S101" i="68" s="1"/>
  <c r="D101" i="68"/>
  <c r="S394" i="68"/>
  <c r="S385" i="68"/>
  <c r="S389" i="68"/>
  <c r="D55" i="68"/>
  <c r="H65" i="68"/>
  <c r="S65" i="68" s="1"/>
  <c r="H80" i="68"/>
  <c r="S80" i="68" s="1"/>
  <c r="H55" i="68"/>
  <c r="S55" i="68" s="1"/>
  <c r="D75" i="68"/>
  <c r="H75" i="68"/>
  <c r="S75" i="68" s="1"/>
  <c r="D65" i="68"/>
  <c r="H70" i="68"/>
  <c r="S70" i="68" s="1"/>
  <c r="D70" i="68"/>
  <c r="D80" i="68"/>
  <c r="H85" i="68"/>
  <c r="S85" i="68" s="1"/>
  <c r="D85" i="68"/>
  <c r="H60" i="68"/>
  <c r="S60" i="68" s="1"/>
  <c r="D60" i="68"/>
  <c r="S320" i="68"/>
  <c r="S378" i="68"/>
  <c r="S350" i="68"/>
  <c r="S354" i="68"/>
  <c r="S370" i="68"/>
  <c r="S374" i="68"/>
  <c r="D29" i="68"/>
  <c r="D215" i="68"/>
  <c r="H215" i="68"/>
  <c r="S215" i="68" s="1"/>
  <c r="S362" i="68"/>
  <c r="S448" i="68"/>
  <c r="S456" i="68"/>
  <c r="S486" i="68"/>
  <c r="S468" i="68"/>
  <c r="S435" i="68"/>
  <c r="S464" i="68"/>
  <c r="S431" i="68"/>
  <c r="S366" i="68"/>
  <c r="S427" i="68"/>
  <c r="S419" i="68"/>
  <c r="S358" i="68"/>
  <c r="S452" i="68"/>
  <c r="S423" i="68"/>
  <c r="S472" i="68"/>
  <c r="S346" i="68"/>
  <c r="S335" i="68"/>
  <c r="S342" i="68"/>
  <c r="S338" i="68"/>
  <c r="S324" i="68"/>
  <c r="S312" i="68"/>
  <c r="D297" i="68"/>
  <c r="H297" i="68"/>
  <c r="S297" i="68" s="1"/>
  <c r="D255" i="68"/>
  <c r="H255" i="68"/>
  <c r="S255" i="68" s="1"/>
  <c r="H293" i="68"/>
  <c r="S293" i="68" s="1"/>
  <c r="D293" i="68"/>
  <c r="D232" i="68"/>
  <c r="D245" i="68"/>
  <c r="H245" i="68"/>
  <c r="S245" i="68" s="1"/>
  <c r="D250" i="68"/>
  <c r="H250" i="68"/>
  <c r="S250" i="68" s="1"/>
  <c r="D226" i="68"/>
  <c r="H226" i="68"/>
  <c r="S226" i="68" s="1"/>
  <c r="H238" i="68"/>
  <c r="S238" i="68" s="1"/>
  <c r="D238" i="68"/>
  <c r="H232" i="68"/>
  <c r="S232" i="68" s="1"/>
  <c r="D222" i="68"/>
  <c r="H222" i="68"/>
  <c r="S222" i="68" s="1"/>
  <c r="H150" i="68"/>
  <c r="S150" i="68" s="1"/>
  <c r="H145" i="68"/>
  <c r="S145" i="68" s="1"/>
  <c r="D139" i="68"/>
  <c r="H183" i="68"/>
  <c r="S183" i="68" s="1"/>
  <c r="H204" i="68"/>
  <c r="S204" i="68" s="1"/>
  <c r="D204" i="68"/>
  <c r="H157" i="68"/>
  <c r="S157" i="68" s="1"/>
  <c r="D157" i="68"/>
  <c r="D150" i="68"/>
  <c r="H210" i="68"/>
  <c r="S210" i="68" s="1"/>
  <c r="D210" i="68"/>
  <c r="D162" i="68"/>
  <c r="H162" i="68"/>
  <c r="S162" i="68" s="1"/>
  <c r="D145" i="68"/>
  <c r="D183" i="68"/>
  <c r="H171" i="68"/>
  <c r="S171" i="68" s="1"/>
  <c r="D171" i="68"/>
  <c r="H139" i="68"/>
  <c r="S139" i="68" s="1"/>
  <c r="H179" i="68"/>
  <c r="S179" i="68" s="1"/>
  <c r="D179" i="68"/>
  <c r="D167" i="68"/>
  <c r="H167" i="68"/>
  <c r="S167" i="68" s="1"/>
  <c r="H135" i="68"/>
  <c r="S135" i="68" s="1"/>
  <c r="D135" i="68"/>
  <c r="D115" i="68"/>
  <c r="H115" i="68"/>
  <c r="S115" i="68" s="1"/>
  <c r="D106" i="68"/>
  <c r="H106" i="68"/>
  <c r="S106" i="68" s="1"/>
  <c r="H97" i="68"/>
  <c r="S97" i="68" s="1"/>
  <c r="D97" i="68"/>
  <c r="H44" i="68"/>
  <c r="S44" i="68" s="1"/>
  <c r="D44" i="68"/>
  <c r="H49" i="68"/>
  <c r="S49" i="68" s="1"/>
  <c r="D49" i="68"/>
  <c r="H36" i="68"/>
  <c r="S36" i="68" s="1"/>
  <c r="D36" i="68"/>
  <c r="H93" i="68"/>
  <c r="S93" i="68" s="1"/>
  <c r="H130" i="68"/>
  <c r="S130" i="68" s="1"/>
  <c r="H22" i="68"/>
  <c r="S22" i="68" s="1"/>
  <c r="D126" i="68"/>
  <c r="H126" i="68"/>
  <c r="S126" i="68" s="1"/>
  <c r="D15" i="68"/>
  <c r="H15" i="68"/>
  <c r="D93" i="68"/>
  <c r="D130" i="68"/>
  <c r="D22" i="68"/>
  <c r="M119" i="67" l="1"/>
  <c r="M123" i="67"/>
  <c r="M122" i="67"/>
  <c r="M103" i="67"/>
  <c r="H98" i="67"/>
  <c r="M117" i="67" s="1"/>
  <c r="H120" i="67"/>
  <c r="M126" i="67" s="1"/>
  <c r="M132" i="67"/>
  <c r="M115" i="67"/>
  <c r="M26" i="67"/>
  <c r="M20" i="67"/>
  <c r="M107" i="67"/>
  <c r="M72" i="67"/>
  <c r="M68" i="67"/>
  <c r="M131" i="67"/>
  <c r="M125" i="67"/>
  <c r="M78" i="67"/>
  <c r="M90" i="67"/>
  <c r="M133" i="67"/>
  <c r="M58" i="67"/>
  <c r="M56" i="67"/>
  <c r="M73" i="67"/>
  <c r="M61" i="67"/>
  <c r="M88" i="67"/>
  <c r="M111" i="67"/>
  <c r="M102" i="67"/>
  <c r="M63" i="67"/>
  <c r="M135" i="67"/>
  <c r="M138" i="67"/>
  <c r="M57" i="67"/>
  <c r="M83" i="67"/>
  <c r="M84" i="67"/>
  <c r="M113" i="67"/>
  <c r="M137" i="67"/>
  <c r="M124" i="67"/>
  <c r="M60" i="67"/>
  <c r="M82" i="67"/>
  <c r="M129" i="67"/>
  <c r="M127" i="67"/>
  <c r="M106" i="67"/>
  <c r="M94" i="67"/>
  <c r="M62" i="67"/>
  <c r="H7" i="67"/>
  <c r="M91" i="67"/>
  <c r="M97" i="67"/>
  <c r="M116" i="67"/>
  <c r="M65" i="67"/>
  <c r="M96" i="67"/>
  <c r="M128" i="67"/>
  <c r="M114" i="67"/>
  <c r="M101" i="67"/>
  <c r="M77" i="67"/>
  <c r="M69" i="67"/>
  <c r="M100" i="67"/>
  <c r="M74" i="67"/>
  <c r="M110" i="67"/>
  <c r="M34" i="67"/>
  <c r="M29" i="67"/>
  <c r="M23" i="67"/>
  <c r="M31" i="67"/>
  <c r="M40" i="67"/>
  <c r="M25" i="67"/>
  <c r="M51" i="67"/>
  <c r="M50" i="67"/>
  <c r="M38" i="67"/>
  <c r="M49" i="67"/>
  <c r="M39" i="67"/>
  <c r="M30" i="67"/>
  <c r="M28" i="67"/>
  <c r="M43" i="67"/>
  <c r="M32" i="67"/>
  <c r="M21" i="67"/>
  <c r="M22" i="67"/>
  <c r="H18" i="67"/>
  <c r="H70" i="67"/>
  <c r="M71" i="67" s="1"/>
  <c r="S15" i="68"/>
  <c r="H45" i="67"/>
  <c r="M121" i="67" l="1"/>
  <c r="H9" i="67"/>
  <c r="L130" i="67" s="1"/>
  <c r="M19" i="67"/>
  <c r="M76" i="67"/>
  <c r="M134" i="67"/>
  <c r="H10" i="67"/>
  <c r="H53" i="67"/>
  <c r="M70" i="67" s="1"/>
  <c r="M130" i="67"/>
  <c r="H44" i="67"/>
  <c r="M45" i="67" s="1"/>
  <c r="M46" i="67"/>
  <c r="M47" i="67"/>
  <c r="M27" i="67"/>
  <c r="L18" i="67"/>
  <c r="M18" i="67"/>
  <c r="M24" i="67"/>
  <c r="L114" i="67" l="1"/>
  <c r="M120" i="67"/>
  <c r="L118" i="67"/>
  <c r="L119" i="67"/>
  <c r="L117" i="67"/>
  <c r="U6" i="83"/>
  <c r="J18" i="67"/>
  <c r="M54" i="67"/>
  <c r="M53" i="67"/>
  <c r="M59" i="67"/>
  <c r="M66" i="67"/>
  <c r="M44" i="67"/>
  <c r="M48" i="67"/>
  <c r="I17" i="74"/>
  <c r="K18" i="80"/>
  <c r="E17" i="74" l="1"/>
  <c r="F17" i="74"/>
  <c r="G18" i="74" l="1"/>
  <c r="D17" i="74"/>
  <c r="G17" i="74" l="1"/>
  <c r="J17" i="74" l="1"/>
  <c r="K11" i="80" l="1"/>
  <c r="K8" i="80"/>
  <c r="K24" i="80" l="1"/>
  <c r="I29" i="74"/>
  <c r="F29" i="74" l="1"/>
  <c r="E29" i="74"/>
  <c r="H80" i="67"/>
  <c r="K23" i="80" l="1"/>
  <c r="I27" i="74"/>
  <c r="M80" i="67"/>
  <c r="M81" i="67"/>
  <c r="M86" i="67"/>
  <c r="M89" i="67"/>
  <c r="M93" i="67"/>
  <c r="M98" i="67"/>
  <c r="M112" i="67"/>
  <c r="M99" i="67"/>
  <c r="M108" i="67"/>
  <c r="M104" i="67"/>
  <c r="G29" i="74"/>
  <c r="J29" i="74" s="1"/>
  <c r="F27" i="74" l="1"/>
  <c r="E27" i="74"/>
  <c r="K22" i="80"/>
  <c r="I25" i="74"/>
  <c r="K10" i="80"/>
  <c r="K7" i="80"/>
  <c r="G27" i="74"/>
  <c r="J27" i="74" s="1"/>
  <c r="F25" i="74" l="1"/>
  <c r="F32" i="74" s="1"/>
  <c r="F33" i="74" s="1"/>
  <c r="E25" i="74"/>
  <c r="L120" i="67"/>
  <c r="L98" i="67"/>
  <c r="L26" i="67"/>
  <c r="L68" i="67"/>
  <c r="L104" i="67"/>
  <c r="L64" i="67"/>
  <c r="L137" i="67"/>
  <c r="L82" i="67"/>
  <c r="L122" i="67"/>
  <c r="L66" i="67"/>
  <c r="L45" i="67"/>
  <c r="L95" i="67"/>
  <c r="L111" i="67"/>
  <c r="L126" i="67"/>
  <c r="I32" i="74"/>
  <c r="L65" i="67"/>
  <c r="L106" i="67"/>
  <c r="L86" i="67"/>
  <c r="K9" i="80"/>
  <c r="L90" i="67"/>
  <c r="L131" i="67"/>
  <c r="L59" i="67"/>
  <c r="L63" i="67"/>
  <c r="L107" i="67"/>
  <c r="L61" i="67"/>
  <c r="L74" i="67"/>
  <c r="L138" i="67"/>
  <c r="L38" i="67"/>
  <c r="L32" i="67"/>
  <c r="L83" i="67"/>
  <c r="L37" i="67"/>
  <c r="L97" i="67"/>
  <c r="L92" i="67"/>
  <c r="L31" i="67"/>
  <c r="L34" i="67"/>
  <c r="L39" i="67"/>
  <c r="L29" i="67"/>
  <c r="L115" i="67"/>
  <c r="L110" i="67"/>
  <c r="L121" i="67"/>
  <c r="L94" i="67"/>
  <c r="L136" i="67"/>
  <c r="L43" i="67"/>
  <c r="L33" i="67"/>
  <c r="L124" i="67"/>
  <c r="L125" i="67"/>
  <c r="L81" i="67"/>
  <c r="L135" i="67"/>
  <c r="L21" i="67"/>
  <c r="L129" i="67"/>
  <c r="L49" i="67"/>
  <c r="L58" i="67"/>
  <c r="L105" i="67"/>
  <c r="L56" i="67"/>
  <c r="L113" i="67"/>
  <c r="L116" i="67"/>
  <c r="L46" i="67"/>
  <c r="L103" i="67"/>
  <c r="L36" i="67"/>
  <c r="L30" i="67"/>
  <c r="L67" i="67"/>
  <c r="L79" i="67"/>
  <c r="L123" i="67"/>
  <c r="L52" i="67"/>
  <c r="L78" i="67"/>
  <c r="L77" i="67"/>
  <c r="L100" i="67"/>
  <c r="L71" i="67"/>
  <c r="L28" i="67"/>
  <c r="L60" i="67"/>
  <c r="L42" i="67"/>
  <c r="L25" i="67"/>
  <c r="L112" i="67"/>
  <c r="H12" i="67"/>
  <c r="L109" i="67"/>
  <c r="L88" i="67"/>
  <c r="L62" i="67"/>
  <c r="L134" i="67"/>
  <c r="L132" i="67"/>
  <c r="L55" i="67"/>
  <c r="L85" i="67"/>
  <c r="L40" i="67"/>
  <c r="L19" i="67"/>
  <c r="L73" i="67"/>
  <c r="L89" i="67"/>
  <c r="L69" i="67"/>
  <c r="L101" i="67"/>
  <c r="L87" i="67"/>
  <c r="L133" i="67"/>
  <c r="L72" i="67"/>
  <c r="L108" i="67"/>
  <c r="L50" i="67"/>
  <c r="L75" i="67"/>
  <c r="L102" i="67"/>
  <c r="L76" i="67"/>
  <c r="L84" i="67"/>
  <c r="L57" i="67"/>
  <c r="L128" i="67"/>
  <c r="L24" i="67"/>
  <c r="L27" i="67"/>
  <c r="L54" i="67"/>
  <c r="L23" i="67"/>
  <c r="L51" i="67"/>
  <c r="L70" i="67"/>
  <c r="L96" i="67"/>
  <c r="L47" i="67"/>
  <c r="L127" i="67"/>
  <c r="L48" i="67"/>
  <c r="L22" i="67"/>
  <c r="L99" i="67"/>
  <c r="L20" i="67"/>
  <c r="L91" i="67"/>
  <c r="L93" i="67"/>
  <c r="I23" i="74"/>
  <c r="L53" i="67"/>
  <c r="K21" i="80"/>
  <c r="L80" i="67"/>
  <c r="F9" i="83" l="1"/>
  <c r="F25" i="83"/>
  <c r="H9" i="83"/>
  <c r="H25" i="83"/>
  <c r="E23" i="74"/>
  <c r="D23" i="74"/>
  <c r="I33" i="74"/>
  <c r="K12" i="80"/>
  <c r="H35" i="67"/>
  <c r="F24" i="83" s="1"/>
  <c r="G25" i="74"/>
  <c r="J25" i="74" s="1"/>
  <c r="H36" i="83" l="1"/>
  <c r="F33" i="83"/>
  <c r="F30" i="83"/>
  <c r="H8" i="83"/>
  <c r="H24" i="83"/>
  <c r="H7" i="83"/>
  <c r="F22" i="83"/>
  <c r="H18" i="83"/>
  <c r="F27" i="83"/>
  <c r="H20" i="83"/>
  <c r="F8" i="83"/>
  <c r="H28" i="83"/>
  <c r="F28" i="83"/>
  <c r="F13" i="83"/>
  <c r="F20" i="83"/>
  <c r="F18" i="83"/>
  <c r="F7" i="83"/>
  <c r="H22" i="83"/>
  <c r="H27" i="83"/>
  <c r="H12" i="83"/>
  <c r="H17" i="83"/>
  <c r="F5" i="83"/>
  <c r="H35" i="83"/>
  <c r="F36" i="83"/>
  <c r="H30" i="83"/>
  <c r="F35" i="83"/>
  <c r="F12" i="83"/>
  <c r="F19" i="83"/>
  <c r="H5" i="83"/>
  <c r="H19" i="83"/>
  <c r="H13" i="83"/>
  <c r="F34" i="83"/>
  <c r="H4" i="83"/>
  <c r="F17" i="83"/>
  <c r="H33" i="83"/>
  <c r="F4" i="83"/>
  <c r="H34" i="83"/>
  <c r="M35" i="67"/>
  <c r="M41" i="67"/>
  <c r="M36" i="67"/>
  <c r="L41" i="67"/>
  <c r="G23" i="74"/>
  <c r="J23" i="74" s="1"/>
  <c r="Q4" i="83" l="1"/>
  <c r="Q3" i="83"/>
  <c r="L8" i="83" s="1"/>
  <c r="Q5" i="83"/>
  <c r="I19" i="74"/>
  <c r="L35" i="67"/>
  <c r="K19" i="80"/>
  <c r="L20" i="83" l="1"/>
  <c r="L7" i="83"/>
  <c r="L12" i="83"/>
  <c r="L22" i="83"/>
  <c r="L4" i="83"/>
  <c r="L27" i="83"/>
  <c r="L17" i="83"/>
  <c r="L24" i="83"/>
  <c r="L18" i="83"/>
  <c r="L5" i="83"/>
  <c r="L19" i="83"/>
  <c r="L13" i="83"/>
  <c r="L35" i="83"/>
  <c r="L36" i="83"/>
  <c r="L34" i="83"/>
  <c r="L33" i="83"/>
  <c r="L15" i="83"/>
  <c r="L26" i="83"/>
  <c r="L16" i="83"/>
  <c r="L14" i="83"/>
  <c r="L32" i="83"/>
  <c r="L31" i="83"/>
  <c r="L29" i="83"/>
  <c r="L10" i="83"/>
  <c r="L21" i="83"/>
  <c r="L3" i="83"/>
  <c r="L11" i="83"/>
  <c r="L6" i="83"/>
  <c r="L23" i="83"/>
  <c r="L25" i="83"/>
  <c r="L9" i="83"/>
  <c r="L30" i="83"/>
  <c r="L28" i="83"/>
  <c r="Q6" i="83"/>
  <c r="P4" i="83" s="1"/>
  <c r="D19" i="74"/>
  <c r="E19" i="74"/>
  <c r="P3" i="83" l="1"/>
  <c r="R4" i="83"/>
  <c r="R5" i="83"/>
  <c r="R3" i="83"/>
  <c r="P5" i="83"/>
  <c r="G19" i="74"/>
  <c r="R6" i="83" l="1"/>
  <c r="S3" i="83"/>
  <c r="S4" i="83" s="1"/>
  <c r="S5" i="83" s="1"/>
  <c r="J19" i="74"/>
  <c r="I21" i="83" l="1"/>
  <c r="I16" i="83"/>
  <c r="I29" i="83"/>
  <c r="I26" i="83"/>
  <c r="I23" i="83"/>
  <c r="I10" i="83"/>
  <c r="I6" i="83"/>
  <c r="I14" i="83"/>
  <c r="I15" i="83"/>
  <c r="I31" i="83"/>
  <c r="I11" i="83"/>
  <c r="I3" i="83"/>
  <c r="K3" i="83" s="1"/>
  <c r="I32" i="83"/>
  <c r="I9" i="83"/>
  <c r="I25" i="83"/>
  <c r="V6" i="83"/>
  <c r="I5" i="83"/>
  <c r="I18" i="83"/>
  <c r="I7" i="83"/>
  <c r="I27" i="83"/>
  <c r="I30" i="83"/>
  <c r="I8" i="83"/>
  <c r="I24" i="83"/>
  <c r="I19" i="83"/>
  <c r="I20" i="83"/>
  <c r="I36" i="83"/>
  <c r="I13" i="83"/>
  <c r="I17" i="83"/>
  <c r="I4" i="83"/>
  <c r="I35" i="83"/>
  <c r="I22" i="83"/>
  <c r="I12" i="83"/>
  <c r="I28" i="83"/>
  <c r="I33" i="83"/>
  <c r="I34" i="83"/>
  <c r="K20" i="80"/>
  <c r="C14" i="80" s="1"/>
  <c r="L9" i="67"/>
  <c r="M9" i="67" s="1"/>
  <c r="I21" i="74"/>
  <c r="L44" i="67"/>
  <c r="K4" i="83" l="1"/>
  <c r="K5" i="83" s="1"/>
  <c r="K6" i="83" s="1"/>
  <c r="K7" i="83" s="1"/>
  <c r="K8" i="83" s="1"/>
  <c r="K9" i="83" s="1"/>
  <c r="K10" i="83" s="1"/>
  <c r="K11" i="83" s="1"/>
  <c r="K12" i="83" s="1"/>
  <c r="K13" i="83" s="1"/>
  <c r="K14" i="83" s="1"/>
  <c r="K15" i="83" s="1"/>
  <c r="K16" i="83" s="1"/>
  <c r="K17" i="83" s="1"/>
  <c r="K18" i="83" s="1"/>
  <c r="K19" i="83" s="1"/>
  <c r="K20" i="83" s="1"/>
  <c r="K21" i="83" s="1"/>
  <c r="K22" i="83" s="1"/>
  <c r="K23" i="83" s="1"/>
  <c r="K24" i="83" s="1"/>
  <c r="K25" i="83" s="1"/>
  <c r="K26" i="83" s="1"/>
  <c r="K27" i="83" s="1"/>
  <c r="K28" i="83" s="1"/>
  <c r="K29" i="83" s="1"/>
  <c r="K30" i="83" s="1"/>
  <c r="K31" i="83" s="1"/>
  <c r="K32" i="83" s="1"/>
  <c r="K33" i="83" s="1"/>
  <c r="K34" i="83" s="1"/>
  <c r="K35" i="83" s="1"/>
  <c r="K36" i="83" s="1"/>
  <c r="E21" i="74"/>
  <c r="E32" i="74" s="1"/>
  <c r="E33" i="74" s="1"/>
  <c r="D21" i="74"/>
  <c r="D32" i="74" s="1"/>
  <c r="D33" i="74" s="1"/>
  <c r="G33" i="74" l="1"/>
  <c r="D34" i="74" s="1"/>
  <c r="D36" i="74"/>
  <c r="E36" i="74" s="1"/>
  <c r="F36" i="74" s="1"/>
  <c r="G21" i="74"/>
  <c r="G32" i="74" s="1"/>
  <c r="J32" i="74" l="1"/>
  <c r="J21" i="74"/>
  <c r="E37" i="74"/>
  <c r="J33" i="74"/>
  <c r="D37" i="74"/>
  <c r="E34" i="74"/>
  <c r="F37" i="74"/>
  <c r="F34" i="74"/>
  <c r="J4" i="83" l="1"/>
  <c r="J5" i="83" s="1"/>
  <c r="J6" i="83" s="1"/>
  <c r="J7" i="83" s="1"/>
  <c r="J8" i="83" s="1"/>
  <c r="J9" i="83" s="1"/>
  <c r="J10" i="83" s="1"/>
  <c r="J11" i="83" s="1"/>
  <c r="J12" i="83" s="1"/>
  <c r="J13" i="83" s="1"/>
  <c r="J14" i="83" s="1"/>
  <c r="J15" i="83" s="1"/>
  <c r="J16" i="83" s="1"/>
  <c r="J17" i="83" s="1"/>
  <c r="J18" i="83" s="1"/>
  <c r="J19" i="83" s="1"/>
  <c r="J20" i="83" s="1"/>
  <c r="J21" i="83" s="1"/>
  <c r="J22" i="83" s="1"/>
  <c r="J23" i="83" s="1"/>
  <c r="J24" i="83" s="1"/>
  <c r="J25" i="83" s="1"/>
  <c r="J26" i="83" s="1"/>
  <c r="J27" i="83" s="1"/>
  <c r="J28" i="83" s="1"/>
  <c r="J29" i="83" s="1"/>
  <c r="J30" i="83" s="1"/>
  <c r="J31" i="83" s="1"/>
  <c r="J32" i="83" s="1"/>
  <c r="J33" i="83" s="1"/>
  <c r="J34" i="83" s="1"/>
  <c r="J35" i="83" s="1"/>
  <c r="J36" i="83" s="1"/>
</calcChain>
</file>

<file path=xl/sharedStrings.xml><?xml version="1.0" encoding="utf-8"?>
<sst xmlns="http://schemas.openxmlformats.org/spreadsheetml/2006/main" count="51510" uniqueCount="22593">
  <si>
    <t>SINAPI</t>
  </si>
  <si>
    <t>ITEM</t>
  </si>
  <si>
    <t>UN</t>
  </si>
  <si>
    <t>01.02</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</si>
  <si>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</si>
  <si>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</si>
  <si>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</si>
  <si>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</si>
  <si>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</si>
  <si>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</si>
  <si>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</si>
  <si>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</si>
  <si>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02.10.020</t>
  </si>
  <si>
    <t>Locação de obra de edificação</t>
  </si>
  <si>
    <t>02.03.110</t>
  </si>
  <si>
    <t>Tapume móvel para fechamento de áreas</t>
  </si>
  <si>
    <t>02.08.020</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</si>
  <si>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</si>
  <si>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</si>
  <si>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</si>
  <si>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</si>
  <si>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</si>
  <si>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</si>
  <si>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</si>
  <si>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</si>
  <si>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</si>
  <si>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</si>
  <si>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</si>
  <si>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</si>
  <si>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</si>
  <si>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</si>
  <si>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</si>
  <si>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</si>
  <si>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01.20.010</t>
  </si>
  <si>
    <t>Taxa de mobilização e desmobilização de equipamentos para execução de levantamento topográfico</t>
  </si>
  <si>
    <t>01.20.811</t>
  </si>
  <si>
    <t>Levantamento planialtimétrico cadastral com áreas até 50% de ocupação - área até 20.000 m² (mínimo de 4.000 m²)</t>
  </si>
  <si>
    <t>01.21.010</t>
  </si>
  <si>
    <t>Taxa de mobilização e desmobilização de equipamentos para execução de sondagem</t>
  </si>
  <si>
    <t>01.21.110</t>
  </si>
  <si>
    <t>Sondagem do terreno à percussão (mínimo de 30 m)</t>
  </si>
  <si>
    <t>01.06</t>
  </si>
  <si>
    <t>03.01.020</t>
  </si>
  <si>
    <t>Demolição manual de concreto simples</t>
  </si>
  <si>
    <t>04.09.100</t>
  </si>
  <si>
    <t>Retirada de guarda-corpo ou gradil em geral</t>
  </si>
  <si>
    <t>03.06.050</t>
  </si>
  <si>
    <t>03.07.010</t>
  </si>
  <si>
    <t>04.40.030</t>
  </si>
  <si>
    <t>03.09.020</t>
  </si>
  <si>
    <t>Demolição manual de camada impermeabilizante</t>
  </si>
  <si>
    <t>03.09.040</t>
  </si>
  <si>
    <t>Demolição manual de argamassa regularizante, isolante ou protetora e papel Kraft</t>
  </si>
  <si>
    <t>04.02.070</t>
  </si>
  <si>
    <t>Retirada de estrutura em madeira tesoura - telhas perfil qualquer</t>
  </si>
  <si>
    <t>04.03.040</t>
  </si>
  <si>
    <t>Retirada de telhamento perfil e material qualquer, exceto barro</t>
  </si>
  <si>
    <t>04.04.020</t>
  </si>
  <si>
    <t>Retirada de revestimento em pedra, granito ou mármore, em piso</t>
  </si>
  <si>
    <t>04.09.020</t>
  </si>
  <si>
    <t>Retirada de esquadria metálica em geral</t>
  </si>
  <si>
    <t>05.07.050</t>
  </si>
  <si>
    <t>05.09.006</t>
  </si>
  <si>
    <t>02</t>
  </si>
  <si>
    <t>02.01</t>
  </si>
  <si>
    <t>07.01.020</t>
  </si>
  <si>
    <t>Escavação e carga mecanizada em solo de 1ª categoria, em campo aberto</t>
  </si>
  <si>
    <t>05.10.026</t>
  </si>
  <si>
    <t>Transporte de solo de 1ª e 2ª categoria por caminhão para distâncias superiores ao 20° km</t>
  </si>
  <si>
    <t>07.12.040</t>
  </si>
  <si>
    <t>Aterro mecanizado por compensação, solo de 1ª categoria em campo aberto, sem compactação do aterro</t>
  </si>
  <si>
    <t>07.12.020</t>
  </si>
  <si>
    <t>Compactação de aterro mecanizado mínimo de 95% PN, sem fornecimento de solo em campo aberto</t>
  </si>
  <si>
    <t>05.09.007</t>
  </si>
  <si>
    <t>Taxa de destinação de resíduo sólido em aterro, tipo solo/terra</t>
  </si>
  <si>
    <t>02.02</t>
  </si>
  <si>
    <t>06.02.040</t>
  </si>
  <si>
    <t>06.11.040</t>
  </si>
  <si>
    <t>Reaterro manual apiloado sem controle de compactação</t>
  </si>
  <si>
    <t>11.18.040</t>
  </si>
  <si>
    <t>Lastro de pedra britada</t>
  </si>
  <si>
    <t>11.04.020</t>
  </si>
  <si>
    <t>Concreto não estrutural executado no local, mínimo 150 kg cimento / m³</t>
  </si>
  <si>
    <t>11.16.020</t>
  </si>
  <si>
    <t>Lançamento, espalhamento e adensamento de concreto ou massa em lastro e/ou enchimento</t>
  </si>
  <si>
    <t>32.17.030</t>
  </si>
  <si>
    <t>Impermeabilização em argamassa polimérica para umidade e água de percolação</t>
  </si>
  <si>
    <t>09.01.020</t>
  </si>
  <si>
    <t>Forma em madeira comum para fundação</t>
  </si>
  <si>
    <t>09.02.040</t>
  </si>
  <si>
    <t>Forma plana em compensado para estrutura aparente</t>
  </si>
  <si>
    <t>11.01.130</t>
  </si>
  <si>
    <t>11.01.160</t>
  </si>
  <si>
    <t>11.16.040</t>
  </si>
  <si>
    <t>Lançamento e adensamento de concreto ou massa em fundação</t>
  </si>
  <si>
    <t>11.16.060</t>
  </si>
  <si>
    <t>Lançamento e adensamento de concreto ou massa em estrutura</t>
  </si>
  <si>
    <t>10.01.040</t>
  </si>
  <si>
    <t>Armadura em barra de aço CA-50 (A ou B) fyk = 500 MPa</t>
  </si>
  <si>
    <t>10.01.060</t>
  </si>
  <si>
    <t>Armadura em barra de aço CA-60 (A ou B) fyk = 600 MPa</t>
  </si>
  <si>
    <t>10.02.020</t>
  </si>
  <si>
    <t>Armadura em tela soldada de aço</t>
  </si>
  <si>
    <t>02.03</t>
  </si>
  <si>
    <t>15.03.030</t>
  </si>
  <si>
    <t>Fornecimento e montagem de estrutura em aço ASTM-A36, sem pintura</t>
  </si>
  <si>
    <t>15.03.131</t>
  </si>
  <si>
    <t>Fornecimento e montagem de estrutura em aço ASTM-A572 Grau 50, sem pintura</t>
  </si>
  <si>
    <t>15.03.110</t>
  </si>
  <si>
    <t>07.01.120</t>
  </si>
  <si>
    <t>Carga e remoção de terra até a distância média de 1 km</t>
  </si>
  <si>
    <t>Broca em concreto armado diâmetro de 25 cm - completa</t>
  </si>
  <si>
    <t>11.01.290</t>
  </si>
  <si>
    <t>11.16.080</t>
  </si>
  <si>
    <t>Lançamento e adensamento de concreto ou massa por bombeamento</t>
  </si>
  <si>
    <t>11.18.070</t>
  </si>
  <si>
    <t>Enchimento de laje com concreto celular com densidade de 1.200 kg/m³</t>
  </si>
  <si>
    <t>03</t>
  </si>
  <si>
    <t>VEDOS</t>
  </si>
  <si>
    <t>03.01</t>
  </si>
  <si>
    <t>14.10.111</t>
  </si>
  <si>
    <t>14.10.101</t>
  </si>
  <si>
    <t>03.02</t>
  </si>
  <si>
    <t>14.11.261</t>
  </si>
  <si>
    <t>04</t>
  </si>
  <si>
    <t>04.01</t>
  </si>
  <si>
    <t>26.01.170</t>
  </si>
  <si>
    <t>Vidro liso laminado incolor de 10 mm</t>
  </si>
  <si>
    <t>16.33.052</t>
  </si>
  <si>
    <t>Calha, rufo, afins em chapa galvanizada nº 24 - corte 0,50 m</t>
  </si>
  <si>
    <t>04.02</t>
  </si>
  <si>
    <t>32.15.040</t>
  </si>
  <si>
    <t>Impermeabilização em manta asfáltica com armadura, tipo III-B, espessura de 4 mm</t>
  </si>
  <si>
    <t>17.01.020</t>
  </si>
  <si>
    <t>Argamassa de regularização e/ou proteção</t>
  </si>
  <si>
    <t>04.03</t>
  </si>
  <si>
    <t>04.04</t>
  </si>
  <si>
    <t>32.16.060</t>
  </si>
  <si>
    <t>Impermeabilização em membrana à base de polímeros acrílicos, na cor branca</t>
  </si>
  <si>
    <t>05</t>
  </si>
  <si>
    <t>24.08.020</t>
  </si>
  <si>
    <t>Corrimão duplo em tubo de aço inoxidável escovado, com diâmetro de 1 1/2´ e montantes com diâmetro de 2´</t>
  </si>
  <si>
    <t>24.03.100</t>
  </si>
  <si>
    <t>Alçapão/tampa em chapa de ferro com porta cadeado</t>
  </si>
  <si>
    <t>24.03.060</t>
  </si>
  <si>
    <t>06</t>
  </si>
  <si>
    <t>06.01</t>
  </si>
  <si>
    <t>38.04.040</t>
  </si>
  <si>
    <t>38.06.120</t>
  </si>
  <si>
    <t>38.01.040</t>
  </si>
  <si>
    <t>Eletroduto de PVC rígido roscável de 3/4´ - com acessórios</t>
  </si>
  <si>
    <t>38.01.060</t>
  </si>
  <si>
    <t>Eletroduto de PVC rígido roscável de 1´ - com acessórios</t>
  </si>
  <si>
    <t>38.01.100</t>
  </si>
  <si>
    <t>Eletroduto de PVC rígido roscável de 1 1/2´ - com acessórios</t>
  </si>
  <si>
    <t>38.01.120</t>
  </si>
  <si>
    <t>Eletroduto de PVC rígido roscável de 2´ - com acessórios</t>
  </si>
  <si>
    <t>39.03.170</t>
  </si>
  <si>
    <t>Cabo de cobre de 2,5 mm², isolamento 0,6/1 kV - isolação em PVC 70°C</t>
  </si>
  <si>
    <t>39.02.030</t>
  </si>
  <si>
    <t>Cabo de cobre de 6 mm², isolamento 0,6/1 kV - isolação em PVC 70°C</t>
  </si>
  <si>
    <t>39.02.040</t>
  </si>
  <si>
    <t>Cabo de cobre de 10 mm², isolamento 0,6/1 kV - isolação em PVC 70°C</t>
  </si>
  <si>
    <t>CABO 16,00MM2 - ISOLAMENTO PARA 1,0KV - CLASSE 4 - FLEXÍVEL</t>
  </si>
  <si>
    <t>CABO 25,00MM2 - ISOLAMENTO PARA 1,0KV - CLASSE 4 - FLEXÍVEL</t>
  </si>
  <si>
    <t>CABO 35,00MM2 - ISOLAMENTO PARA 1,0KV - CLASSE 4 - FLEXÍVEL</t>
  </si>
  <si>
    <t>CABO 50,00MM2 - ISOLAMENTO PARA 1,0KV - CLASSE 4 - FLEXÍVEL</t>
  </si>
  <si>
    <t>INTERRUPTOR DIFERENCIAL TETRAPOLAR - 80A SENSIBILIDADE 30MA - 380V</t>
  </si>
  <si>
    <t>QUADRO DE DISTRIBUIÇÃO EM CHAPA METÁLICA - PARA ATÉ 70 DISJUNTORES</t>
  </si>
  <si>
    <t>CAIXA DE PVC 10X5X5CM, INCLUSIVE ESPELHO</t>
  </si>
  <si>
    <t>CAIXA DE PASSAGEM TIPO CONDULETE - 3/4"</t>
  </si>
  <si>
    <t>CAIXA DE PASSAGEM TIPO CONDULETE - 1"</t>
  </si>
  <si>
    <t>CAIXA DE PASSAGEM EM CHAPA METÁLICA COM TAMPA PARAFUSADA - 30X30X12CM</t>
  </si>
  <si>
    <t>CAIXA DE PASSAGEM E TAMPA PRÉ-MOLDADAS EM CONCRETO, SEM FUNDO, 30X30CM</t>
  </si>
  <si>
    <t>CAIXA DE PASSAGEM E TAMPA PRÉ-MOLDADAS EM CONCRETO, SEM FUNDO, 50X50CM</t>
  </si>
  <si>
    <t>BARRAMENTO DE COBRE PARA 150A - 20X4MM</t>
  </si>
  <si>
    <t>PROTEÇÃO PARA BARRAMENTO DE QUADROS EM POLICARBONATO COMPACTO 4MM</t>
  </si>
  <si>
    <t>CABO DE COBRE NÚ, PARA ATERRAMENTO - 35,00MM2</t>
  </si>
  <si>
    <t>CABO DE COBRE NÚ, PARA ATERRAMENTO - 50,00MM2</t>
  </si>
  <si>
    <t>PONTO COM INTERRUPTOR SIMPLES BIPOLAR - EM CAIXA 4"X2"</t>
  </si>
  <si>
    <t>PONTO COM TOMADA SIMPLES 110/220V - EM CONDULETE 3/4"</t>
  </si>
  <si>
    <t>MINI DISJUNTOR - TIPO EUROPEU (IEC) - UNIPOLAR 6/25A</t>
  </si>
  <si>
    <t>MINI DISJUNTOR - TIPO EUROPEU (IEC) -  BIPOLAR 32/50A</t>
  </si>
  <si>
    <t>MINI DISJUNTOR - TIPO EUROPEU (IEC) - TRIPOLAR 32/50A</t>
  </si>
  <si>
    <t>MINI DISJUNTOR - TIPO EUROPEU (IEC) - TRIPOLAR 63A</t>
  </si>
  <si>
    <t>MINI DISJUNTOR - TIPO EUROPEU (IEC) - TRIPOLAR 80A</t>
  </si>
  <si>
    <t>DISJUNTOR CAIXA MOLDADA TRIPOLAR 125A COM DISPARADOR TERMOMAGNÉTICO AJUSTÁVEL</t>
  </si>
  <si>
    <t>LUMINÁRIA TIPO PLAFONIER BRANCA PARA LÂMPADA FLUORESCENTE 2X32W, COM DIFUSOR EM POLIESTIRENO TRANSPARENTE E SOQUETES (REF. COVISA)</t>
  </si>
  <si>
    <t>DISPOSITIVO DE PROTEÇÃO CONTRA SURTOS - DPS - 500 VCC - 45 KA - CLASSE II</t>
  </si>
  <si>
    <t>DISPOSITIVO DE PROTEÇÃO CONTRA SURTOS - DPS - 1000 VCC - 45 KA - CLASSE I</t>
  </si>
  <si>
    <t>CARTUCHO PARA CONEXÃO EXOTERMICA CABO/ CABO</t>
  </si>
  <si>
    <t>CARTUCHO PARA CONEXÃO EXOTERMICA CABO/ HASTE</t>
  </si>
  <si>
    <t>37.10.010</t>
  </si>
  <si>
    <t>Barramento de cobre nu</t>
  </si>
  <si>
    <t>38.15.020</t>
  </si>
  <si>
    <t>Eletroduto metálico flexível com capa em PVC de 1´</t>
  </si>
  <si>
    <t>06.02.020</t>
  </si>
  <si>
    <t>06.02</t>
  </si>
  <si>
    <t>40.02.020</t>
  </si>
  <si>
    <t>40.02.040</t>
  </si>
  <si>
    <t>Caixa de passagem em chapa, com tampa parafusada, 150 x 150 x 80 mm</t>
  </si>
  <si>
    <t>39.03.174</t>
  </si>
  <si>
    <t>07</t>
  </si>
  <si>
    <t>07.01</t>
  </si>
  <si>
    <t>46.12.260</t>
  </si>
  <si>
    <t>Tubo de concreto (PA-1), DN= 400mm</t>
  </si>
  <si>
    <t>46.04.050</t>
  </si>
  <si>
    <t>Tubo de PVC rígido DEFoFo, DN= 150mm (DE= 170mm), inclusive conexões</t>
  </si>
  <si>
    <t>46.01.070</t>
  </si>
  <si>
    <t>Tubo de PVC rígido soldável marrom, DN= 75 mm, (2 1/2´), inclusive conexões</t>
  </si>
  <si>
    <t>CAIXA DE PASSAGEM E TAMPA PRÉ-MOLDADAS EM CONCRETO, SEM FUNDO, 60X60CM</t>
  </si>
  <si>
    <t>49.06.160</t>
  </si>
  <si>
    <t>Grelha quadriculada em ferro fundido para caixas e canaletas</t>
  </si>
  <si>
    <t>49.12.110</t>
  </si>
  <si>
    <t>Poço de visita de 1,60 x 1,60 x 1,60 m - tipo PMSP</t>
  </si>
  <si>
    <t>49.12.058</t>
  </si>
  <si>
    <t>Boca de leão simples tipo PMSP com grelha</t>
  </si>
  <si>
    <t>07.02</t>
  </si>
  <si>
    <t>46.05.040</t>
  </si>
  <si>
    <t>Tubo PVC rígido, tipo Coletor Esgoto, junta elástica, DN= 150 mm, inclusive conexões</t>
  </si>
  <si>
    <t>46.01.090</t>
  </si>
  <si>
    <t>Tubo de PVC rígido soldável marrom, DN= 110 mm, (4´), inclusive conexões</t>
  </si>
  <si>
    <t>46.01.080</t>
  </si>
  <si>
    <t>Tubo de PVC rígido soldável marrom, DN= 85 mm, (3´), inclusive conexões</t>
  </si>
  <si>
    <t>46.01.060</t>
  </si>
  <si>
    <t>Tubo de PVC rígido soldável marrom, DN= 60 mm, (2´), inclusive conexões</t>
  </si>
  <si>
    <t>46.01.050</t>
  </si>
  <si>
    <t>Tubo de PVC rígido soldável marrom, DN= 50 mm, (1 1/2´), inclusive conexões</t>
  </si>
  <si>
    <t>47.01.090</t>
  </si>
  <si>
    <t>Registro de gaveta em latão fundido sem acabamento, DN= 4´</t>
  </si>
  <si>
    <t>47.01.050</t>
  </si>
  <si>
    <t>Registro de gaveta em latão fundido sem acabamento, DN= 1 1/2´</t>
  </si>
  <si>
    <t>47.01.040</t>
  </si>
  <si>
    <t>Registro de gaveta em latão fundido sem acabamento, DN= 1 1/4´</t>
  </si>
  <si>
    <t>47.05.110</t>
  </si>
  <si>
    <t>Válvula de retenção vertical em bronze, DN= 1 1/4´</t>
  </si>
  <si>
    <t>08</t>
  </si>
  <si>
    <t>REVESTIMENTOS</t>
  </si>
  <si>
    <t>08.01</t>
  </si>
  <si>
    <t>17.02.020</t>
  </si>
  <si>
    <t>Chapisco</t>
  </si>
  <si>
    <t>17.02.160</t>
  </si>
  <si>
    <t>Emboço desempenado com argamassa industrializada</t>
  </si>
  <si>
    <t>08.02</t>
  </si>
  <si>
    <t>08.03</t>
  </si>
  <si>
    <t>18.12.020</t>
  </si>
  <si>
    <t>19.03.090</t>
  </si>
  <si>
    <t>Revestimento em pedra Miracema</t>
  </si>
  <si>
    <t>09</t>
  </si>
  <si>
    <t>PISOS</t>
  </si>
  <si>
    <t>09.01</t>
  </si>
  <si>
    <t>17.01.050</t>
  </si>
  <si>
    <t>Regularização de piso com nata de cimento</t>
  </si>
  <si>
    <t>17.03.020</t>
  </si>
  <si>
    <t>Cimentado desempenado</t>
  </si>
  <si>
    <t>30.04.100</t>
  </si>
  <si>
    <t>30.04.030</t>
  </si>
  <si>
    <t>30.04.070</t>
  </si>
  <si>
    <t>09.02</t>
  </si>
  <si>
    <t>19.01.122</t>
  </si>
  <si>
    <t>Degrau e espelho de granito, espessura de 2 cm, acabamento polido</t>
  </si>
  <si>
    <t>09.04</t>
  </si>
  <si>
    <t>10</t>
  </si>
  <si>
    <t>10.01</t>
  </si>
  <si>
    <t>33.07.130</t>
  </si>
  <si>
    <t>Pintura epóxi bicomponente em estruturas metálicas</t>
  </si>
  <si>
    <t>10.02</t>
  </si>
  <si>
    <t>33.10.050</t>
  </si>
  <si>
    <t>Tinta acrílica em massa, inclusive preparo</t>
  </si>
  <si>
    <t>ESMALTE SINTÉTICO - ESQUADRIAS E PEÇAS DE SERRALHERIA</t>
  </si>
  <si>
    <t>33.03.750</t>
  </si>
  <si>
    <t>Verniz acrílico</t>
  </si>
  <si>
    <t>33.02.080</t>
  </si>
  <si>
    <t>Massa corrida à base de resina acrílica</t>
  </si>
  <si>
    <t>11</t>
  </si>
  <si>
    <t>11.01</t>
  </si>
  <si>
    <t>34.01.020</t>
  </si>
  <si>
    <t>Limpeza e regularização de áreas para ajardinamento (jardins e canteiros)</t>
  </si>
  <si>
    <t>IPÊ AMARELO DO BREJO (HANDROANTHUS UMBELLATUS)</t>
  </si>
  <si>
    <t>PAU-FERRO (CAESALPINIA FERREA)</t>
  </si>
  <si>
    <t>34.03.150</t>
  </si>
  <si>
    <t>Arbusto Curcúligo - h= 0,60 a 0,80 m</t>
  </si>
  <si>
    <t>FILODENDRO (PHILODENDRON BIPINNATIFIDUM)</t>
  </si>
  <si>
    <t>34.02.110</t>
  </si>
  <si>
    <t>Forração com clorofito, mínimo de 20 mudas / m² - h= 0,15 m</t>
  </si>
  <si>
    <t>34.20.390</t>
  </si>
  <si>
    <t>Grelha arvoreira em ferro fundido</t>
  </si>
  <si>
    <t>54.02.030</t>
  </si>
  <si>
    <t>Revestimento primário com pedra britada, compactação mínima de 95% do PN</t>
  </si>
  <si>
    <t>11.02</t>
  </si>
  <si>
    <t>11.03</t>
  </si>
  <si>
    <t>LIMPEZA DE PISOS E REVESTIMENTO DE ARGAMASSA, CERÂMICA OU PEDRAS NATURAIS</t>
  </si>
  <si>
    <t>11.04</t>
  </si>
  <si>
    <t>L</t>
  </si>
  <si>
    <t>CÓDIGO</t>
  </si>
  <si>
    <t>UNIDADE</t>
  </si>
  <si>
    <t>FONTE</t>
  </si>
  <si>
    <t>40.04.090</t>
  </si>
  <si>
    <t>40.20.140</t>
  </si>
  <si>
    <t>43.03.510</t>
  </si>
  <si>
    <t>DESCRIÇÃO</t>
  </si>
  <si>
    <t/>
  </si>
  <si>
    <t>Bancos</t>
  </si>
  <si>
    <t>PINTURA</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</si>
  <si>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</si>
  <si>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</si>
  <si>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</si>
  <si>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</si>
  <si>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</si>
  <si>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</si>
  <si>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</si>
  <si>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</si>
  <si>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</si>
  <si>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</si>
  <si>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</si>
  <si>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</si>
  <si>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</si>
  <si>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</si>
  <si>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</si>
  <si>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</si>
  <si>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</si>
  <si>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</si>
  <si>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</si>
  <si>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</si>
  <si>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</si>
  <si>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</si>
  <si>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</si>
  <si>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</si>
  <si>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</si>
  <si>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</si>
  <si>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</si>
  <si>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</si>
  <si>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</si>
  <si>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</si>
  <si>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</si>
  <si>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</si>
  <si>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</si>
  <si>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</si>
  <si>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</si>
  <si>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</si>
  <si>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</si>
  <si>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</si>
  <si>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</si>
  <si>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</si>
  <si>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</si>
  <si>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</si>
  <si>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</si>
  <si>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</si>
  <si>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</si>
  <si>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</si>
  <si>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</si>
  <si>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</si>
  <si>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</si>
  <si>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</si>
  <si>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</si>
  <si>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</si>
  <si>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</si>
  <si>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</si>
  <si>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</si>
  <si>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</si>
  <si>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</si>
  <si>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</si>
  <si>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</si>
  <si>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</si>
  <si>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</si>
  <si>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</si>
  <si>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</si>
  <si>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</si>
  <si>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</si>
  <si>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</si>
  <si>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</si>
  <si>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</si>
  <si>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</si>
  <si>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</si>
  <si>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</si>
  <si>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</si>
  <si>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</si>
  <si>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</si>
  <si>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</si>
  <si>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</si>
  <si>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</si>
  <si>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</si>
  <si>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</si>
  <si>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</si>
  <si>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</si>
  <si>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</si>
  <si>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</si>
  <si>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</si>
  <si>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</si>
  <si>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</si>
  <si>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</si>
  <si>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</si>
  <si>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</si>
  <si>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</si>
  <si>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</si>
  <si>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</si>
  <si>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</si>
  <si>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</si>
  <si>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</si>
  <si>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</si>
  <si>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</si>
  <si>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</si>
  <si>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</si>
  <si>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</si>
  <si>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</si>
  <si>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</si>
  <si>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</si>
  <si>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</si>
  <si>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</si>
  <si>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</si>
  <si>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</si>
  <si>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</si>
  <si>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</si>
  <si>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</si>
  <si>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</si>
  <si>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</si>
  <si>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</si>
  <si>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</si>
  <si>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</si>
  <si>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</si>
  <si>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</si>
  <si>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</si>
  <si>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</si>
  <si>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</si>
  <si>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</si>
  <si>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</si>
  <si>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</si>
  <si>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</si>
  <si>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</si>
  <si>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</si>
  <si>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</si>
  <si>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</si>
  <si>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</si>
  <si>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</si>
  <si>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</si>
  <si>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</si>
  <si>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</si>
  <si>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</si>
  <si>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</si>
  <si>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</si>
  <si>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</si>
  <si>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</si>
  <si>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</si>
  <si>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</si>
  <si>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</si>
  <si>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</si>
  <si>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</si>
  <si>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</si>
  <si>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</si>
  <si>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</si>
  <si>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</si>
  <si>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</si>
  <si>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</si>
  <si>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</si>
  <si>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</si>
  <si>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</si>
  <si>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</si>
  <si>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</si>
  <si>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</si>
  <si>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</si>
  <si>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</si>
  <si>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</si>
  <si>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</si>
  <si>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</si>
  <si>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</si>
  <si>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</si>
  <si>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</si>
  <si>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</si>
  <si>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</si>
  <si>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</si>
  <si>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</si>
  <si>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</si>
  <si>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</si>
  <si>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</si>
  <si>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</si>
  <si>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</si>
  <si>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</si>
  <si>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</si>
  <si>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</si>
  <si>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</si>
  <si>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</si>
  <si>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</si>
  <si>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</si>
  <si>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</si>
  <si>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</si>
  <si>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</si>
  <si>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</si>
  <si>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</si>
  <si>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</si>
  <si>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</si>
  <si>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</si>
  <si>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</si>
  <si>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</si>
  <si>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</si>
  <si>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</si>
  <si>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</si>
  <si>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</si>
  <si>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</si>
  <si>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</si>
  <si>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</si>
  <si>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</si>
  <si>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</si>
  <si>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</si>
  <si>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</si>
  <si>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</si>
  <si>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</si>
  <si>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</si>
  <si>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</si>
  <si>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</si>
  <si>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</si>
  <si>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</si>
  <si>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</si>
  <si>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</si>
  <si>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</si>
  <si>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</si>
  <si>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</si>
  <si>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</si>
  <si>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</si>
  <si>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</si>
  <si>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</si>
  <si>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</si>
  <si>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</si>
  <si>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</si>
  <si>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</si>
  <si>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</si>
  <si>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</si>
  <si>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</si>
  <si>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</si>
  <si>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</si>
  <si>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</si>
  <si>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</si>
  <si>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</si>
  <si>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</si>
  <si>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</si>
  <si>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</si>
  <si>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</si>
  <si>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</si>
  <si>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</si>
  <si>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</si>
  <si>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</si>
  <si>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</si>
  <si>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</si>
  <si>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</si>
  <si>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</si>
  <si>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</si>
  <si>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</si>
  <si>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</si>
  <si>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</si>
  <si>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</si>
  <si>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</si>
  <si>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</si>
  <si>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</si>
  <si>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</si>
  <si>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</si>
  <si>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</si>
  <si>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</si>
  <si>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</si>
  <si>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</si>
  <si>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</si>
  <si>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</si>
  <si>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</si>
  <si>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</si>
  <si>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</si>
  <si>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</si>
  <si>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</si>
  <si>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</si>
  <si>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</si>
  <si>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</si>
  <si>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</si>
  <si>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</si>
  <si>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</si>
  <si>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</si>
  <si>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</si>
  <si>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</si>
  <si>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</si>
  <si>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</si>
  <si>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</si>
  <si>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</si>
  <si>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</si>
  <si>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</si>
  <si>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</si>
  <si>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</si>
  <si>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</si>
  <si>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</si>
  <si>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</si>
  <si>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</si>
  <si>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</si>
  <si>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</si>
  <si>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</si>
  <si>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</si>
  <si>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</si>
  <si>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</si>
  <si>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</si>
  <si>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</si>
  <si>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</si>
  <si>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</si>
  <si>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</si>
  <si>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</si>
  <si>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</si>
  <si>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</si>
  <si>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</si>
  <si>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</si>
  <si>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</si>
  <si>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</si>
  <si>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</si>
  <si>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</si>
  <si>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</si>
  <si>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</si>
  <si>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</si>
  <si>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</si>
  <si>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</si>
  <si>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</si>
  <si>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</si>
  <si>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</si>
  <si>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</si>
  <si>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</si>
  <si>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</si>
  <si>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</si>
  <si>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</si>
  <si>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</si>
  <si>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</si>
  <si>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</si>
  <si>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</si>
  <si>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</si>
  <si>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</si>
  <si>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</si>
  <si>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</si>
  <si>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</si>
  <si>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</si>
  <si>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</si>
  <si>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</si>
  <si>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</si>
  <si>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</si>
  <si>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</si>
  <si>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</si>
  <si>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</si>
  <si>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</si>
  <si>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</si>
  <si>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</si>
  <si>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</si>
  <si>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</si>
  <si>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</si>
  <si>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</si>
  <si>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</si>
  <si>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</si>
  <si>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</si>
  <si>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</si>
  <si>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</si>
  <si>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</si>
  <si>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</si>
  <si>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</si>
  <si>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</si>
  <si>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</si>
  <si>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</si>
  <si>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</si>
  <si>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</si>
  <si>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</si>
  <si>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</si>
  <si>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</si>
  <si>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</si>
  <si>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</si>
  <si>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</si>
  <si>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</si>
  <si>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</si>
  <si>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</si>
  <si>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</si>
  <si>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</si>
  <si>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</si>
  <si>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</si>
  <si>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</si>
  <si>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</si>
  <si>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</si>
  <si>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</si>
  <si>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</si>
  <si>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</si>
  <si>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</si>
  <si>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</si>
  <si>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</si>
  <si>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</si>
  <si>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</si>
  <si>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</si>
  <si>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</si>
  <si>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</si>
  <si>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</si>
  <si>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</si>
  <si>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</si>
  <si>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</si>
  <si>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</si>
  <si>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</si>
  <si>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</si>
  <si>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</si>
  <si>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</si>
  <si>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</si>
  <si>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</si>
  <si>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</si>
  <si>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</si>
  <si>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</si>
  <si>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</si>
  <si>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</si>
  <si>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</si>
  <si>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</si>
  <si>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</si>
  <si>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</si>
  <si>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</si>
  <si>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</si>
  <si>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</si>
  <si>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</si>
  <si>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</si>
  <si>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</si>
  <si>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</si>
  <si>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</si>
  <si>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</si>
  <si>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</si>
  <si>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</si>
  <si>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</si>
  <si>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</si>
  <si>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</si>
  <si>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</si>
  <si>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</si>
  <si>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</si>
  <si>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</si>
  <si>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</si>
  <si>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</si>
  <si>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</si>
  <si>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</si>
  <si>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</si>
  <si>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</si>
  <si>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</si>
  <si>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</si>
  <si>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</si>
  <si>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</si>
  <si>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</si>
  <si>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</si>
  <si>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</si>
  <si>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</si>
  <si>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</si>
  <si>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</si>
  <si>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</si>
  <si>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</si>
  <si>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</si>
  <si>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</si>
  <si>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</si>
  <si>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</si>
  <si>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</si>
  <si>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</si>
  <si>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</si>
  <si>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</si>
  <si>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</si>
  <si>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</si>
  <si>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</si>
  <si>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</si>
  <si>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</si>
  <si>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</si>
  <si>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</si>
  <si>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</si>
  <si>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</si>
  <si>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</si>
  <si>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</si>
  <si>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</si>
  <si>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</si>
  <si>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</si>
  <si>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</si>
  <si>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</si>
  <si>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</si>
  <si>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</si>
  <si>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</si>
  <si>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</si>
  <si>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</si>
  <si>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</si>
  <si>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</si>
  <si>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</si>
  <si>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</si>
  <si>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</si>
  <si>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</si>
  <si>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</si>
  <si>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</si>
  <si>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</si>
  <si>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</si>
  <si>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</si>
  <si>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</si>
  <si>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</si>
  <si>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</si>
  <si>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</si>
  <si>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</si>
  <si>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</si>
  <si>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</si>
  <si>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</si>
  <si>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</si>
  <si>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</si>
  <si>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</si>
  <si>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</si>
  <si>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</si>
  <si>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</si>
  <si>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</si>
  <si>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</si>
  <si>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</si>
  <si>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</si>
  <si>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</si>
  <si>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</si>
  <si>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</si>
  <si>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</si>
  <si>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</si>
  <si>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</si>
  <si>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</si>
  <si>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</si>
  <si>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</si>
  <si>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</si>
  <si>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</si>
  <si>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</si>
  <si>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</si>
  <si>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</si>
  <si>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</si>
  <si>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</si>
  <si>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</si>
  <si>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</si>
  <si>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</si>
  <si>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</si>
  <si>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</si>
  <si>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</si>
  <si>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</si>
  <si>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</si>
  <si>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</si>
  <si>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</si>
  <si>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</si>
  <si>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</si>
  <si>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</si>
  <si>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</si>
  <si>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</si>
  <si>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</si>
  <si>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</si>
  <si>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</si>
  <si>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</si>
  <si>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</si>
  <si>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</si>
  <si>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</si>
  <si>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</si>
  <si>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</si>
  <si>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</si>
  <si>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</si>
  <si>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</si>
  <si>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</si>
  <si>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</si>
  <si>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</si>
  <si>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</si>
  <si>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</si>
  <si>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</si>
  <si>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</si>
  <si>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</si>
  <si>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</si>
  <si>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</si>
  <si>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</si>
  <si>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</si>
  <si>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</si>
  <si>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</si>
  <si>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</si>
  <si>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</si>
  <si>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</si>
  <si>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</si>
  <si>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</si>
  <si>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</si>
  <si>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</si>
  <si>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</si>
  <si>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</si>
  <si>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</si>
  <si>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</si>
  <si>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</si>
  <si>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</si>
  <si>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</si>
  <si>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</si>
  <si>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</si>
  <si>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</si>
  <si>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</si>
  <si>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</si>
  <si>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</si>
  <si>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</si>
  <si>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</si>
  <si>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</si>
  <si>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</si>
  <si>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</si>
  <si>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</si>
  <si>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</si>
  <si>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</si>
  <si>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</si>
  <si>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</si>
  <si>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</si>
  <si>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</si>
  <si>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</si>
  <si>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</si>
  <si>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</si>
  <si>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</si>
  <si>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</si>
  <si>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</si>
  <si>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</si>
  <si>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</si>
  <si>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</si>
  <si>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</si>
  <si>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</si>
  <si>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</si>
  <si>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</si>
  <si>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</si>
  <si>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</si>
  <si>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</si>
  <si>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</si>
  <si>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</si>
  <si>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</si>
  <si>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</si>
  <si>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</si>
  <si>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</si>
  <si>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</si>
  <si>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</si>
  <si>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</si>
  <si>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</si>
  <si>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</si>
  <si>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</si>
  <si>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</si>
  <si>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</si>
  <si>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</si>
  <si>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</si>
  <si>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</si>
  <si>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</si>
  <si>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</si>
  <si>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</si>
  <si>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</si>
  <si>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</si>
  <si>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</si>
  <si>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</si>
  <si>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</si>
  <si>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</si>
  <si>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</si>
  <si>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</si>
  <si>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</si>
  <si>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</si>
  <si>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</si>
  <si>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</si>
  <si>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</si>
  <si>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</si>
  <si>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</si>
  <si>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</si>
  <si>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</si>
  <si>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</si>
  <si>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</si>
  <si>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</si>
  <si>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</si>
  <si>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</si>
  <si>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</si>
  <si>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</si>
  <si>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</si>
  <si>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</si>
  <si>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</si>
  <si>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</si>
  <si>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</si>
  <si>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</si>
  <si>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</si>
  <si>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</si>
  <si>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</si>
  <si>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</si>
  <si>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</si>
  <si>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</si>
  <si>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</si>
  <si>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</si>
  <si>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</si>
  <si>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</si>
  <si>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</si>
  <si>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</si>
  <si>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</si>
  <si>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</si>
  <si>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</si>
  <si>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</si>
  <si>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</si>
  <si>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</si>
  <si>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</si>
  <si>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</si>
  <si>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</si>
  <si>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</si>
  <si>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</si>
  <si>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</si>
  <si>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</si>
  <si>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</si>
  <si>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</si>
  <si>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</si>
  <si>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</si>
  <si>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</si>
  <si>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</si>
  <si>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</si>
  <si>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</si>
  <si>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</si>
  <si>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</si>
  <si>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</si>
  <si>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</si>
  <si>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</si>
  <si>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</si>
  <si>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</si>
  <si>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</si>
  <si>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</si>
  <si>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</si>
  <si>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</si>
  <si>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</si>
  <si>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</si>
  <si>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</si>
  <si>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</si>
  <si>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</si>
  <si>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</si>
  <si>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</si>
  <si>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</si>
  <si>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</si>
  <si>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</si>
  <si>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</si>
  <si>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</si>
  <si>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</si>
  <si>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</si>
  <si>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</si>
  <si>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</si>
  <si>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</si>
  <si>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</si>
  <si>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</si>
  <si>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</si>
  <si>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</si>
  <si>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</si>
  <si>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</si>
  <si>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</si>
  <si>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</si>
  <si>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</si>
  <si>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</si>
  <si>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</si>
  <si>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</si>
  <si>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</si>
  <si>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</si>
  <si>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</si>
  <si>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</si>
  <si>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</si>
  <si>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</si>
  <si>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</si>
  <si>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</si>
  <si>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</si>
  <si>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</si>
  <si>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</si>
  <si>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</si>
  <si>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</si>
  <si>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</si>
  <si>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</si>
  <si>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</si>
  <si>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</si>
  <si>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KG</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</si>
  <si>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</si>
  <si>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</si>
  <si>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</si>
  <si>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</si>
  <si>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</si>
  <si>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</si>
  <si>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</si>
  <si>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</si>
  <si>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</si>
  <si>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</si>
  <si>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</si>
  <si>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</si>
  <si>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</si>
  <si>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</si>
  <si>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</si>
  <si>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</si>
  <si>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</si>
  <si>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</si>
  <si>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</si>
  <si>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</si>
  <si>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</si>
  <si>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</si>
  <si>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</si>
  <si>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</si>
  <si>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</si>
  <si>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</si>
  <si>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</si>
  <si>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</si>
  <si>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</si>
  <si>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</si>
  <si>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</si>
  <si>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</si>
  <si>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</si>
  <si>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</si>
  <si>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</si>
  <si>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</si>
  <si>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</si>
  <si>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</si>
  <si>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</si>
  <si>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</si>
  <si>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</si>
  <si>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</si>
  <si>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</si>
  <si>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</si>
  <si>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</si>
  <si>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</si>
  <si>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</si>
  <si>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</si>
  <si>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</si>
  <si>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</si>
  <si>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</si>
  <si>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</si>
  <si>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</si>
  <si>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</si>
  <si>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</si>
  <si>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</si>
  <si>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</si>
  <si>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</si>
  <si>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</si>
  <si>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</si>
  <si>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</si>
  <si>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</si>
  <si>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</si>
  <si>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</si>
  <si>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</si>
  <si>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</si>
  <si>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</si>
  <si>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</si>
  <si>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</si>
  <si>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</si>
  <si>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</si>
  <si>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</si>
  <si>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</si>
  <si>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</si>
  <si>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</si>
  <si>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</si>
  <si>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</si>
  <si>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</si>
  <si>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</si>
  <si>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</si>
  <si>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</si>
  <si>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</si>
  <si>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</si>
  <si>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</si>
  <si>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</si>
  <si>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</si>
  <si>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</si>
  <si>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</si>
  <si>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</si>
  <si>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</si>
  <si>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</si>
  <si>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</si>
  <si>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</si>
  <si>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</si>
  <si>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</si>
  <si>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</si>
  <si>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</si>
  <si>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</si>
  <si>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</si>
  <si>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</si>
  <si>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</si>
  <si>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</si>
  <si>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</si>
  <si>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</si>
  <si>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</si>
  <si>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</si>
  <si>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</si>
  <si>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</si>
  <si>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</si>
  <si>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</si>
  <si>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</si>
  <si>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</si>
  <si>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</si>
  <si>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</si>
  <si>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</si>
  <si>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</si>
  <si>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</si>
  <si>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</si>
  <si>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</si>
  <si>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</si>
  <si>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</si>
  <si>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</si>
  <si>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</si>
  <si>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</si>
  <si>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</si>
  <si>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</si>
  <si>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</si>
  <si>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</si>
  <si>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</si>
  <si>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</si>
  <si>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</si>
  <si>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</si>
  <si>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</si>
  <si>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</si>
  <si>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</si>
  <si>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</si>
  <si>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</si>
  <si>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</si>
  <si>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</si>
  <si>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</si>
  <si>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</si>
  <si>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</si>
  <si>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</si>
  <si>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</si>
  <si>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</si>
  <si>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</si>
  <si>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</si>
  <si>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</si>
  <si>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</si>
  <si>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</si>
  <si>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</si>
  <si>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</si>
  <si>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</si>
  <si>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</si>
  <si>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</si>
  <si>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</si>
  <si>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</si>
  <si>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</si>
  <si>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</si>
  <si>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</si>
  <si>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</si>
  <si>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</si>
  <si>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</si>
  <si>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</si>
  <si>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</si>
  <si>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</si>
  <si>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</si>
  <si>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</si>
  <si>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</si>
  <si>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</si>
  <si>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</si>
  <si>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</si>
  <si>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</si>
  <si>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</si>
  <si>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</si>
  <si>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</si>
  <si>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</si>
  <si>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</si>
  <si>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</si>
  <si>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</si>
  <si>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</si>
  <si>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</si>
  <si>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</si>
  <si>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</si>
  <si>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</si>
  <si>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</si>
  <si>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</si>
  <si>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</si>
  <si>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</si>
  <si>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</si>
  <si>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</si>
  <si>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</si>
  <si>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</si>
  <si>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</si>
  <si>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</si>
  <si>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</si>
  <si>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</si>
  <si>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</si>
  <si>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</si>
  <si>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</si>
  <si>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</si>
  <si>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</si>
  <si>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</si>
  <si>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</si>
  <si>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</si>
  <si>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</si>
  <si>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</si>
  <si>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</si>
  <si>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</si>
  <si>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</si>
  <si>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</si>
  <si>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</si>
  <si>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</si>
  <si>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</si>
  <si>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</si>
  <si>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</si>
  <si>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</si>
  <si>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</si>
  <si>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</si>
  <si>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</si>
  <si>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</si>
  <si>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</si>
  <si>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</si>
  <si>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</si>
  <si>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</si>
  <si>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</si>
  <si>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</si>
  <si>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</si>
  <si>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</si>
  <si>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</si>
  <si>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</si>
  <si>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</si>
  <si>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</si>
  <si>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</si>
  <si>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</si>
  <si>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</si>
  <si>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</si>
  <si>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</si>
  <si>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</si>
  <si>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</si>
  <si>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</si>
  <si>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</si>
  <si>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</si>
  <si>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</si>
  <si>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</si>
  <si>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</si>
  <si>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</si>
  <si>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</si>
  <si>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</si>
  <si>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</si>
  <si>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</si>
  <si>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</si>
  <si>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</si>
  <si>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</si>
  <si>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</si>
  <si>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</si>
  <si>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</si>
  <si>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</si>
  <si>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</si>
  <si>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</si>
  <si>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</si>
  <si>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</si>
  <si>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</si>
  <si>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</si>
  <si>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</si>
  <si>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</si>
  <si>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</si>
  <si>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</si>
  <si>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</si>
  <si>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</si>
  <si>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</si>
  <si>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</si>
  <si>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</si>
  <si>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</si>
  <si>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</si>
  <si>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</si>
  <si>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</si>
  <si>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</si>
  <si>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</si>
  <si>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</si>
  <si>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</si>
  <si>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</si>
  <si>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</si>
  <si>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</si>
  <si>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</si>
  <si>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</si>
  <si>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</si>
  <si>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</si>
  <si>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</si>
  <si>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</si>
  <si>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</si>
  <si>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</si>
  <si>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</si>
  <si>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</si>
  <si>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</si>
  <si>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</si>
  <si>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</si>
  <si>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</si>
  <si>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</si>
  <si>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</si>
  <si>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</si>
  <si>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</si>
  <si>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</si>
  <si>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</si>
  <si>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</si>
  <si>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</si>
  <si>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</si>
  <si>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</si>
  <si>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</si>
  <si>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</si>
  <si>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</si>
  <si>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</si>
  <si>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</si>
  <si>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</si>
  <si>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</si>
  <si>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</si>
  <si>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</si>
  <si>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</si>
  <si>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</si>
  <si>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</si>
  <si>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</si>
  <si>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</si>
  <si>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</si>
  <si>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</si>
  <si>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</si>
  <si>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</si>
  <si>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</si>
  <si>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</si>
  <si>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</si>
  <si>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</si>
  <si>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</si>
  <si>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</si>
  <si>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</si>
  <si>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</si>
  <si>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</si>
  <si>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</si>
  <si>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</si>
  <si>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</si>
  <si>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</si>
  <si>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</si>
  <si>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</si>
  <si>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</si>
  <si>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</si>
  <si>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</si>
  <si>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</si>
  <si>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</si>
  <si>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</si>
  <si>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</si>
  <si>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</si>
  <si>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</si>
  <si>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</si>
  <si>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</si>
  <si>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</si>
  <si>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</si>
  <si>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</si>
  <si>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</si>
  <si>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</si>
  <si>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</si>
  <si>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</si>
  <si>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</si>
  <si>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</si>
  <si>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</si>
  <si>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</si>
  <si>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</si>
  <si>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</si>
  <si>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</si>
  <si>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</si>
  <si>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</si>
  <si>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</si>
  <si>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</si>
  <si>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</si>
  <si>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</si>
  <si>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</si>
  <si>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</si>
  <si>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</si>
  <si>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</si>
  <si>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</si>
  <si>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</si>
  <si>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</si>
  <si>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</si>
  <si>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</si>
  <si>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</si>
  <si>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</si>
  <si>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</si>
  <si>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</si>
  <si>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</si>
  <si>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</si>
  <si>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</si>
  <si>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</si>
  <si>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</si>
  <si>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</si>
  <si>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</si>
  <si>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</si>
  <si>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</si>
  <si>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</si>
  <si>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</si>
  <si>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</si>
  <si>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</si>
  <si>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</si>
  <si>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</si>
  <si>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</si>
  <si>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</si>
  <si>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</si>
  <si>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</si>
  <si>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</si>
  <si>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</si>
  <si>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</si>
  <si>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</si>
  <si>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</si>
  <si>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</si>
  <si>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</si>
  <si>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</si>
  <si>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</si>
  <si>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</si>
  <si>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</si>
  <si>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</si>
  <si>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</si>
  <si>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</si>
  <si>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</si>
  <si>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</si>
  <si>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</si>
  <si>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</si>
  <si>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</si>
  <si>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</si>
  <si>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</si>
  <si>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</si>
  <si>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</si>
  <si>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</si>
  <si>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</si>
  <si>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</si>
  <si>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</si>
  <si>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</si>
  <si>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</si>
  <si>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</si>
  <si>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</si>
  <si>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</si>
  <si>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</si>
  <si>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</si>
  <si>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</si>
  <si>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</si>
  <si>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</si>
  <si>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</si>
  <si>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</si>
  <si>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</si>
  <si>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</si>
  <si>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</si>
  <si>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</si>
  <si>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</si>
  <si>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</si>
  <si>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</si>
  <si>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</si>
  <si>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</si>
  <si>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</si>
  <si>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</si>
  <si>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</si>
  <si>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</si>
  <si>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</si>
  <si>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</si>
  <si>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</si>
  <si>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</si>
  <si>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</si>
  <si>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</si>
  <si>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</si>
  <si>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</si>
  <si>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</si>
  <si>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</si>
  <si>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</si>
  <si>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</si>
  <si>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</si>
  <si>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</si>
  <si>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</si>
  <si>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</si>
  <si>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</si>
  <si>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</si>
  <si>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</si>
  <si>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</si>
  <si>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</si>
  <si>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LUVA DE CORRER, PVC, SOLDÁVEL, DN 25MM, INSTALADO EM RAMAL OU SUB-RAMAL DE ÁGUA - FORNECIMENTO E INSTALAÇÃO. AF_12/2014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</si>
  <si>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</si>
  <si>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</si>
  <si>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</si>
  <si>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</si>
  <si>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</si>
  <si>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</si>
  <si>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</si>
  <si>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</si>
  <si>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</si>
  <si>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</si>
  <si>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</si>
  <si>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</si>
  <si>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</si>
  <si>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</si>
  <si>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</si>
  <si>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</si>
  <si>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</si>
  <si>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</si>
  <si>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</si>
  <si>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</si>
  <si>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</si>
  <si>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</si>
  <si>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</si>
  <si>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</si>
  <si>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</si>
  <si>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</si>
  <si>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</si>
  <si>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</si>
  <si>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</si>
  <si>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</si>
  <si>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</si>
  <si>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</si>
  <si>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</si>
  <si>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</si>
  <si>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</si>
  <si>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</si>
  <si>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</si>
  <si>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</si>
  <si>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</si>
  <si>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</si>
  <si>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</si>
  <si>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</si>
  <si>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</si>
  <si>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</si>
  <si>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</si>
  <si>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</si>
  <si>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</si>
  <si>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</si>
  <si>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</si>
  <si>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</si>
  <si>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</si>
  <si>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</si>
  <si>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</si>
  <si>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</si>
  <si>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</si>
  <si>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</si>
  <si>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</si>
  <si>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</si>
  <si>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</si>
  <si>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</si>
  <si>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</si>
  <si>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</si>
  <si>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</si>
  <si>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</si>
  <si>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</si>
  <si>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</si>
  <si>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</si>
  <si>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</si>
  <si>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</si>
  <si>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</si>
  <si>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</si>
  <si>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</si>
  <si>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</si>
  <si>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</si>
  <si>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</si>
  <si>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</si>
  <si>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</si>
  <si>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</si>
  <si>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</si>
  <si>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</si>
  <si>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</si>
  <si>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</si>
  <si>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</si>
  <si>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</si>
  <si>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</si>
  <si>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</si>
  <si>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</si>
  <si>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</si>
  <si>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</si>
  <si>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</si>
  <si>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</si>
  <si>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</si>
  <si>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</si>
  <si>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</si>
  <si>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</si>
  <si>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</si>
  <si>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</si>
  <si>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</si>
  <si>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</si>
  <si>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</si>
  <si>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</si>
  <si>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</si>
  <si>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</si>
  <si>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</si>
  <si>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</si>
  <si>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</si>
  <si>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</si>
  <si>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</si>
  <si>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</si>
  <si>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</si>
  <si>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</si>
  <si>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</si>
  <si>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</si>
  <si>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</si>
  <si>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</si>
  <si>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</si>
  <si>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</si>
  <si>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</si>
  <si>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</si>
  <si>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</si>
  <si>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</si>
  <si>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</si>
  <si>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</si>
  <si>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</si>
  <si>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</si>
  <si>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</si>
  <si>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</si>
  <si>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</si>
  <si>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</si>
  <si>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</si>
  <si>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</si>
  <si>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</si>
  <si>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</si>
  <si>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</si>
  <si>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</si>
  <si>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</si>
  <si>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</si>
  <si>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</si>
  <si>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MOVIMENTO DE TERRA</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</si>
  <si>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</si>
  <si>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</si>
  <si>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</si>
  <si>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</si>
  <si>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</si>
  <si>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</si>
  <si>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</si>
  <si>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</si>
  <si>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</si>
  <si>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</si>
  <si>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</si>
  <si>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</si>
  <si>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</si>
  <si>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</si>
  <si>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</si>
  <si>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</si>
  <si>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</si>
  <si>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</si>
  <si>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</si>
  <si>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</si>
  <si>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</si>
  <si>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</si>
  <si>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</si>
  <si>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</si>
  <si>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</si>
  <si>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</si>
  <si>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</si>
  <si>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</si>
  <si>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</si>
  <si>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</si>
  <si>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</si>
  <si>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</si>
  <si>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</si>
  <si>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</si>
  <si>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</si>
  <si>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</si>
  <si>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</si>
  <si>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</si>
  <si>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</si>
  <si>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</si>
  <si>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</si>
  <si>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</si>
  <si>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</si>
  <si>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</si>
  <si>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</si>
  <si>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</si>
  <si>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</si>
  <si>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</si>
  <si>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</si>
  <si>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</si>
  <si>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</si>
  <si>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</si>
  <si>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</si>
  <si>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</si>
  <si>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</si>
  <si>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</si>
  <si>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</si>
  <si>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</si>
  <si>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</si>
  <si>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</si>
  <si>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</si>
  <si>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</si>
  <si>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</si>
  <si>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</si>
  <si>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</si>
  <si>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</si>
  <si>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</si>
  <si>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</si>
  <si>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</si>
  <si>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</si>
  <si>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</si>
  <si>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</si>
  <si>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</si>
  <si>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</si>
  <si>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</si>
  <si>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</si>
  <si>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</si>
  <si>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</si>
  <si>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</si>
  <si>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</si>
  <si>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</si>
  <si>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</si>
  <si>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</si>
  <si>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</si>
  <si>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</si>
  <si>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</si>
  <si>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</si>
  <si>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</si>
  <si>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</si>
  <si>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</si>
  <si>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</si>
  <si>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</si>
  <si>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</si>
  <si>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</si>
  <si>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</si>
  <si>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</si>
  <si>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</si>
  <si>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</si>
  <si>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</si>
  <si>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T</t>
  </si>
  <si>
    <t>PINTURA EM MADEIRA</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</si>
  <si>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</si>
  <si>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</si>
  <si>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</si>
  <si>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</si>
  <si>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</si>
  <si>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</si>
  <si>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</si>
  <si>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</si>
  <si>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</si>
  <si>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</si>
  <si>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</si>
  <si>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</si>
  <si>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</si>
  <si>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</si>
  <si>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</si>
  <si>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</si>
  <si>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</si>
  <si>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</si>
  <si>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</si>
  <si>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</si>
  <si>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</si>
  <si>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</si>
  <si>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</si>
  <si>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</si>
  <si>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</si>
  <si>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</si>
  <si>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</si>
  <si>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</si>
  <si>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</si>
  <si>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</si>
  <si>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</si>
  <si>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</si>
  <si>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</si>
  <si>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</si>
  <si>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</si>
  <si>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</si>
  <si>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</si>
  <si>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</si>
  <si>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</si>
  <si>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</si>
  <si>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</si>
  <si>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</si>
  <si>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</si>
  <si>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</si>
  <si>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</si>
  <si>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</si>
  <si>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</si>
  <si>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</si>
  <si>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</si>
  <si>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</si>
  <si>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</si>
  <si>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</si>
  <si>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</si>
  <si>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</si>
  <si>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</si>
  <si>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</si>
  <si>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</si>
  <si>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</si>
  <si>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</si>
  <si>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</si>
  <si>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</si>
  <si>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</si>
  <si>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</si>
  <si>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</si>
  <si>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</si>
  <si>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</si>
  <si>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</si>
  <si>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</si>
  <si>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</si>
  <si>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</si>
  <si>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</si>
  <si>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</si>
  <si>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</si>
  <si>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</si>
  <si>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</si>
  <si>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</si>
  <si>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</si>
  <si>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</si>
  <si>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</si>
  <si>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</si>
  <si>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</si>
  <si>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</si>
  <si>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</si>
  <si>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</si>
  <si>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</si>
  <si>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</si>
  <si>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</si>
  <si>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</si>
  <si>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</si>
  <si>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</si>
  <si>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</si>
  <si>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</si>
  <si>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</si>
  <si>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</si>
  <si>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</si>
  <si>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</si>
  <si>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</si>
  <si>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</si>
  <si>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</si>
  <si>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</si>
  <si>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</si>
  <si>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</si>
  <si>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</si>
  <si>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</si>
  <si>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</si>
  <si>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</si>
  <si>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</si>
  <si>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</si>
  <si>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</si>
  <si>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</si>
  <si>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</si>
  <si>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</si>
  <si>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</si>
  <si>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</si>
  <si>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</si>
  <si>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</si>
  <si>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</si>
  <si>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</si>
  <si>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</si>
  <si>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</si>
  <si>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</si>
  <si>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</si>
  <si>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</si>
  <si>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</si>
  <si>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</si>
  <si>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</si>
  <si>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</si>
  <si>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</si>
  <si>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</si>
  <si>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</si>
  <si>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</si>
  <si>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</si>
  <si>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</si>
  <si>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</si>
  <si>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</si>
  <si>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</si>
  <si>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</si>
  <si>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</si>
  <si>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</si>
  <si>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</si>
  <si>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</si>
  <si>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</si>
  <si>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</si>
  <si>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</si>
  <si>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</si>
  <si>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</si>
  <si>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</si>
  <si>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</si>
  <si>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</si>
  <si>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</si>
  <si>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</si>
  <si>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</si>
  <si>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</si>
  <si>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</si>
  <si>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</si>
  <si>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</si>
  <si>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</si>
  <si>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</si>
  <si>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</si>
  <si>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</si>
  <si>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</si>
  <si>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</si>
  <si>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</si>
  <si>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</si>
  <si>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</si>
  <si>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</si>
  <si>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</si>
  <si>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</si>
  <si>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</si>
  <si>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</si>
  <si>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</si>
  <si>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</si>
  <si>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</si>
  <si>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</si>
  <si>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</si>
  <si>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</si>
  <si>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</si>
  <si>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</si>
  <si>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</si>
  <si>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</si>
  <si>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</si>
  <si>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</si>
  <si>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</si>
  <si>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</si>
  <si>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</si>
  <si>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</si>
  <si>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</si>
  <si>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</si>
  <si>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</si>
  <si>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</si>
  <si>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</si>
  <si>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</si>
  <si>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</si>
  <si>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</si>
  <si>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</si>
  <si>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</si>
  <si>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</si>
  <si>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</si>
  <si>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</si>
  <si>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</si>
  <si>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</si>
  <si>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</si>
  <si>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</si>
  <si>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</si>
  <si>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</si>
  <si>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</si>
  <si>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</si>
  <si>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</si>
  <si>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</si>
  <si>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</si>
  <si>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</si>
  <si>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</si>
  <si>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</si>
  <si>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</si>
  <si>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</si>
  <si>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</si>
  <si>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</si>
  <si>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</si>
  <si>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</si>
  <si>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</si>
  <si>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</si>
  <si>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</si>
  <si>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</si>
  <si>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</si>
  <si>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</si>
  <si>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</si>
  <si>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</si>
  <si>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</si>
  <si>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</si>
  <si>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</si>
  <si>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</si>
  <si>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</si>
  <si>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</si>
  <si>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</si>
  <si>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</si>
  <si>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</si>
  <si>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</si>
  <si>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</si>
  <si>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</si>
  <si>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</si>
  <si>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</si>
  <si>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</si>
  <si>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</si>
  <si>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</si>
  <si>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</si>
  <si>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</si>
  <si>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</si>
  <si>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</si>
  <si>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</si>
  <si>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</si>
  <si>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</si>
  <si>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</si>
  <si>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</si>
  <si>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</si>
  <si>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</si>
  <si>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</si>
  <si>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</si>
  <si>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</si>
  <si>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</si>
  <si>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</si>
  <si>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</si>
  <si>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</si>
  <si>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</si>
  <si>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</si>
  <si>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</si>
  <si>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</si>
  <si>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</si>
  <si>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</si>
  <si>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</si>
  <si>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</si>
  <si>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</si>
  <si>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</si>
  <si>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</si>
  <si>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</si>
  <si>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</si>
  <si>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</si>
  <si>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</si>
  <si>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</si>
  <si>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</si>
  <si>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</si>
  <si>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</si>
  <si>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</si>
  <si>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</si>
  <si>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</si>
  <si>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</si>
  <si>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</si>
  <si>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</si>
  <si>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</si>
  <si>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</si>
  <si>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</si>
  <si>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</si>
  <si>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</si>
  <si>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</si>
  <si>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</si>
  <si>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</si>
  <si>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</si>
  <si>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</si>
  <si>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</si>
  <si>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</si>
  <si>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</si>
  <si>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</si>
  <si>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</si>
  <si>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</si>
  <si>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</si>
  <si>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</si>
  <si>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</si>
  <si>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</si>
  <si>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</si>
  <si>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</si>
  <si>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</si>
  <si>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</si>
  <si>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</si>
  <si>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</si>
  <si>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</si>
  <si>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</si>
  <si>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</si>
  <si>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</si>
  <si>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</si>
  <si>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</si>
  <si>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</si>
  <si>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</si>
  <si>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</si>
  <si>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</si>
  <si>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</si>
  <si>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</si>
  <si>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</si>
  <si>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</si>
  <si>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</si>
  <si>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</si>
  <si>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</si>
  <si>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</si>
  <si>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</si>
  <si>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</si>
  <si>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</si>
  <si>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</si>
  <si>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</si>
  <si>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</si>
  <si>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</si>
  <si>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</si>
  <si>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</si>
  <si>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</si>
  <si>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</si>
  <si>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</si>
  <si>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</si>
  <si>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</si>
  <si>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</si>
  <si>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</si>
  <si>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</si>
  <si>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</si>
  <si>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</si>
  <si>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</si>
  <si>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</si>
  <si>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</si>
  <si>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</si>
  <si>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</si>
  <si>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</si>
  <si>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</si>
  <si>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</si>
  <si>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</si>
  <si>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</si>
  <si>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</si>
  <si>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</si>
  <si>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SERVICOS PRELIMINARES</t>
  </si>
  <si>
    <t>SERVICOS TECNICOS</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</si>
  <si>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</si>
  <si>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</si>
  <si>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</si>
  <si>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</si>
  <si>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</si>
  <si>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</si>
  <si>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</si>
  <si>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</si>
  <si>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</si>
  <si>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</si>
  <si>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</si>
  <si>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</si>
  <si>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</si>
  <si>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</si>
  <si>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</si>
  <si>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</si>
  <si>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</si>
  <si>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</si>
  <si>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</si>
  <si>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</si>
  <si>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</si>
  <si>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</si>
  <si>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</si>
  <si>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</si>
  <si>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</si>
  <si>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</si>
  <si>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</si>
  <si>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</si>
  <si>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</si>
  <si>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</si>
  <si>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</si>
  <si>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</si>
  <si>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</si>
  <si>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</si>
  <si>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</si>
  <si>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</si>
  <si>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</si>
  <si>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</si>
  <si>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</si>
  <si>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</si>
  <si>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</si>
  <si>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</si>
  <si>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</si>
  <si>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</si>
  <si>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</si>
  <si>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</si>
  <si>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</si>
  <si>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</si>
  <si>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</si>
  <si>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</si>
  <si>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</si>
  <si>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</si>
  <si>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</si>
  <si>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</si>
  <si>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</si>
  <si>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</si>
  <si>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</si>
  <si>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</si>
  <si>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</si>
  <si>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</si>
  <si>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</si>
  <si>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</si>
  <si>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</si>
  <si>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</si>
  <si>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</si>
  <si>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</si>
  <si>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</si>
  <si>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</si>
  <si>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</si>
  <si>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</si>
  <si>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</si>
  <si>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</si>
  <si>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</si>
  <si>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</si>
  <si>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</si>
  <si>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</si>
  <si>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</si>
  <si>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</si>
  <si>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</si>
  <si>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</si>
  <si>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</si>
  <si>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</si>
  <si>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</si>
  <si>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</si>
  <si>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</si>
  <si>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</si>
  <si>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</si>
  <si>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</si>
  <si>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</si>
  <si>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</si>
  <si>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</si>
  <si>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</si>
  <si>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</si>
  <si>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</si>
  <si>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</si>
  <si>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</si>
  <si>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</si>
  <si>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</si>
  <si>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</si>
  <si>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</si>
  <si>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</si>
  <si>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</si>
  <si>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</si>
  <si>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</si>
  <si>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</si>
  <si>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</si>
  <si>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</si>
  <si>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</si>
  <si>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</si>
  <si>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</si>
  <si>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</si>
  <si>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</si>
  <si>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</si>
  <si>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</si>
  <si>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</si>
  <si>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</si>
  <si>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</si>
  <si>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</si>
  <si>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</si>
  <si>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</si>
  <si>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</si>
  <si>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</si>
  <si>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</si>
  <si>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</si>
  <si>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</si>
  <si>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</si>
  <si>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</si>
  <si>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</si>
  <si>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</si>
  <si>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</si>
  <si>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</si>
  <si>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</si>
  <si>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</si>
  <si>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</si>
  <si>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</si>
  <si>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</si>
  <si>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</si>
  <si>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</si>
  <si>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</si>
  <si>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</si>
  <si>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</si>
  <si>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</si>
  <si>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</si>
  <si>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</si>
  <si>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</si>
  <si>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</si>
  <si>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</si>
  <si>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</si>
  <si>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</si>
  <si>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</si>
  <si>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</si>
  <si>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</si>
  <si>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</si>
  <si>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</si>
  <si>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</si>
  <si>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</si>
  <si>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</si>
  <si>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</si>
  <si>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</si>
  <si>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</si>
  <si>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</si>
  <si>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</si>
  <si>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</si>
  <si>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</si>
  <si>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</si>
  <si>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</si>
  <si>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</si>
  <si>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</si>
  <si>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</si>
  <si>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</si>
  <si>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</si>
  <si>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</si>
  <si>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</si>
  <si>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</si>
  <si>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</si>
  <si>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</si>
  <si>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</si>
  <si>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</si>
  <si>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</si>
  <si>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</si>
  <si>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</si>
  <si>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</si>
  <si>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</si>
  <si>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</si>
  <si>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</si>
  <si>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</si>
  <si>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</si>
  <si>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</si>
  <si>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</si>
  <si>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</si>
  <si>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</si>
  <si>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</si>
  <si>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</si>
  <si>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</si>
  <si>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</si>
  <si>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</si>
  <si>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</si>
  <si>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</si>
  <si>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</si>
  <si>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</si>
  <si>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</si>
  <si>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</si>
  <si>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</si>
  <si>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</si>
  <si>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</si>
  <si>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</si>
  <si>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</si>
  <si>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</si>
  <si>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</si>
  <si>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</si>
  <si>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</si>
  <si>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</si>
  <si>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</si>
  <si>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</si>
  <si>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</si>
  <si>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</si>
  <si>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</si>
  <si>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</si>
  <si>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</si>
  <si>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</si>
  <si>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</si>
  <si>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</si>
  <si>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</si>
  <si>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</si>
  <si>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</si>
  <si>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</si>
  <si>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</si>
  <si>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</si>
  <si>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</si>
  <si>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</si>
  <si>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</si>
  <si>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</si>
  <si>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</si>
  <si>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</si>
  <si>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</si>
  <si>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</si>
  <si>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</si>
  <si>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</si>
  <si>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</si>
  <si>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</si>
  <si>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</si>
  <si>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</si>
  <si>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</si>
  <si>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</si>
  <si>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</si>
  <si>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</si>
  <si>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</si>
  <si>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</si>
  <si>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</si>
  <si>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</si>
  <si>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</si>
  <si>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</si>
  <si>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</si>
  <si>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</si>
  <si>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</si>
  <si>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</si>
  <si>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</si>
  <si>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</si>
  <si>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</si>
  <si>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</si>
  <si>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</si>
  <si>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</si>
  <si>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</si>
  <si>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</si>
  <si>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</si>
  <si>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</si>
  <si>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</si>
  <si>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</si>
  <si>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</si>
  <si>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</si>
  <si>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</si>
  <si>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</si>
  <si>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</si>
  <si>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</si>
  <si>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</si>
  <si>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</si>
  <si>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</si>
  <si>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</si>
  <si>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</si>
  <si>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</si>
  <si>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</si>
  <si>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</si>
  <si>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</si>
  <si>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</si>
  <si>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</si>
  <si>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</si>
  <si>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</si>
  <si>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</si>
  <si>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</si>
  <si>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</si>
  <si>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</si>
  <si>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</si>
  <si>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</si>
  <si>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</si>
  <si>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</si>
  <si>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</si>
  <si>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</si>
  <si>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</si>
  <si>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</si>
  <si>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</si>
  <si>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</si>
  <si>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</si>
  <si>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</si>
  <si>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</si>
  <si>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</si>
  <si>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</si>
  <si>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</si>
  <si>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</si>
  <si>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</si>
  <si>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</si>
  <si>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</si>
  <si>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COMPANHIA DE DESENVOLVIMENTO HABITACIONAL E URBANO</t>
  </si>
  <si>
    <t>DO ESTADO DE SÃO PAULO</t>
  </si>
  <si>
    <t>Referência</t>
  </si>
  <si>
    <t>Un</t>
  </si>
  <si>
    <t>01</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</si>
  <si>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</si>
  <si>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</si>
  <si>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</si>
  <si>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</si>
  <si>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</si>
  <si>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</si>
  <si>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</si>
  <si>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</si>
  <si>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</si>
  <si>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</si>
  <si>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</si>
  <si>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</si>
  <si>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</si>
  <si>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</si>
  <si>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</si>
  <si>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</si>
  <si>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</si>
  <si>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</si>
  <si>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</si>
  <si>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</si>
  <si>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</si>
  <si>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</si>
  <si>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</si>
  <si>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</si>
  <si>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</si>
  <si>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</si>
  <si>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</si>
  <si>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</si>
  <si>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</si>
  <si>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TX</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</si>
  <si>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</si>
  <si>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</si>
  <si>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</si>
  <si>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</si>
  <si>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</si>
  <si>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</si>
  <si>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</si>
  <si>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</si>
  <si>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</si>
  <si>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</si>
  <si>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</si>
  <si>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</si>
  <si>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</si>
  <si>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</si>
  <si>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</si>
  <si>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</si>
  <si>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</si>
  <si>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</si>
  <si>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</si>
  <si>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</si>
  <si>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</si>
  <si>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</si>
  <si>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</si>
  <si>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</si>
  <si>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</si>
  <si>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</si>
  <si>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</si>
  <si>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</si>
  <si>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</si>
  <si>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</si>
  <si>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</si>
  <si>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</si>
  <si>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</si>
  <si>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</si>
  <si>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</si>
  <si>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</si>
  <si>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</si>
  <si>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</si>
  <si>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</si>
  <si>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</si>
  <si>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</si>
  <si>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</si>
  <si>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</si>
  <si>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</si>
  <si>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</si>
  <si>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</si>
  <si>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</si>
  <si>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</si>
  <si>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</si>
  <si>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01.21.090</t>
  </si>
  <si>
    <t>Taxa de mobilização e desmobilização de equipamentos para execução de sondagem rotativa</t>
  </si>
  <si>
    <t>01.21.100</t>
  </si>
  <si>
    <t>Sondagem do terreno a trado</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</si>
  <si>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</si>
  <si>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</si>
  <si>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</si>
  <si>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</si>
  <si>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</si>
  <si>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</si>
  <si>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</si>
  <si>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</si>
  <si>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</si>
  <si>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</si>
  <si>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</si>
  <si>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</si>
  <si>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</si>
  <si>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</si>
  <si>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</si>
  <si>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</si>
  <si>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</si>
  <si>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</si>
  <si>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</si>
  <si>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</si>
  <si>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</si>
  <si>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01.23.150</t>
  </si>
  <si>
    <t>01.23.160</t>
  </si>
  <si>
    <t>01.23.190</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</si>
  <si>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</si>
  <si>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</si>
  <si>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</si>
  <si>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</si>
  <si>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</si>
  <si>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</si>
  <si>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</si>
  <si>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</si>
  <si>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</si>
  <si>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</si>
  <si>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</si>
  <si>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</si>
  <si>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</si>
  <si>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</si>
  <si>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</si>
  <si>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</si>
  <si>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</si>
  <si>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</si>
  <si>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</si>
  <si>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</si>
  <si>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</si>
  <si>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</si>
  <si>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</si>
  <si>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</si>
  <si>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</si>
  <si>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01.23.260</t>
  </si>
  <si>
    <t>01.23.264</t>
  </si>
  <si>
    <t>01.23.270</t>
  </si>
  <si>
    <t>01.23.274</t>
  </si>
  <si>
    <t>01.23.280</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</si>
  <si>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</si>
  <si>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</si>
  <si>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</si>
  <si>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</si>
  <si>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</si>
  <si>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</si>
  <si>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</si>
  <si>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</si>
  <si>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</si>
  <si>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</si>
  <si>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</si>
  <si>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</si>
  <si>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</si>
  <si>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</si>
  <si>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</si>
  <si>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</si>
  <si>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</si>
  <si>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</si>
  <si>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</si>
  <si>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</si>
  <si>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</si>
  <si>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</si>
  <si>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</si>
  <si>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</si>
  <si>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</si>
  <si>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</si>
  <si>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</si>
  <si>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</si>
  <si>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</si>
  <si>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</si>
  <si>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</si>
  <si>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</si>
  <si>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</si>
  <si>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</si>
  <si>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</si>
  <si>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</si>
  <si>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</si>
  <si>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</si>
  <si>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</si>
  <si>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</si>
  <si>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</si>
  <si>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</si>
  <si>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</si>
  <si>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</si>
  <si>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</si>
  <si>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</si>
  <si>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</si>
  <si>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</si>
  <si>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</si>
  <si>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</si>
  <si>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</si>
  <si>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</si>
  <si>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</si>
  <si>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</si>
  <si>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</si>
  <si>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</si>
  <si>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</si>
  <si>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</si>
  <si>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</si>
  <si>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</si>
  <si>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</si>
  <si>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</si>
  <si>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</si>
  <si>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</si>
  <si>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</si>
  <si>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</si>
  <si>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</si>
  <si>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</si>
  <si>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</si>
  <si>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</si>
  <si>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</si>
  <si>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</si>
  <si>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</si>
  <si>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</si>
  <si>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</si>
  <si>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</si>
  <si>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</si>
  <si>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</si>
  <si>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</si>
  <si>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</si>
  <si>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</si>
  <si>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</si>
  <si>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</si>
  <si>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</si>
  <si>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</si>
  <si>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</si>
  <si>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</si>
  <si>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</si>
  <si>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</si>
  <si>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</si>
  <si>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</si>
  <si>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</si>
  <si>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</si>
  <si>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</si>
  <si>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</si>
  <si>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</si>
  <si>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</si>
  <si>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</si>
  <si>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</si>
  <si>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</si>
  <si>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</si>
  <si>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</si>
  <si>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</si>
  <si>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</si>
  <si>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</si>
  <si>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</si>
  <si>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</si>
  <si>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</si>
  <si>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</si>
  <si>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</si>
  <si>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</si>
  <si>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</si>
  <si>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</si>
  <si>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</si>
  <si>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</si>
  <si>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</si>
  <si>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</si>
  <si>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</si>
  <si>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</si>
  <si>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</si>
  <si>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</si>
  <si>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</si>
  <si>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</si>
  <si>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</si>
  <si>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</si>
  <si>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</si>
  <si>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</si>
  <si>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</si>
  <si>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</si>
  <si>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</si>
  <si>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</si>
  <si>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</si>
  <si>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</si>
  <si>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</si>
  <si>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</si>
  <si>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</si>
  <si>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</si>
  <si>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</si>
  <si>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</si>
  <si>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</si>
  <si>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</si>
  <si>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</si>
  <si>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</si>
  <si>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</si>
  <si>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</si>
  <si>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</si>
  <si>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INICIO, APOIO E ADMINISTRACAO DA OBRA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</si>
  <si>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</si>
  <si>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</si>
  <si>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</si>
  <si>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</si>
  <si>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</si>
  <si>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</si>
  <si>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</si>
  <si>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</si>
  <si>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</si>
  <si>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Container</t>
  </si>
  <si>
    <t>02.02.160</t>
  </si>
  <si>
    <t>Locação de container tipo guarita - área mínima de 4,60 m²</t>
  </si>
  <si>
    <t>02.03.030</t>
  </si>
  <si>
    <t>Proteção de superfícies em geral com plástico bolha</t>
  </si>
  <si>
    <t>02.03.060</t>
  </si>
  <si>
    <t>Proteção de fachada com tela de nylon</t>
  </si>
  <si>
    <t>02.03.080</t>
  </si>
  <si>
    <t>Fechamento provisório de vãos em chapa de madeira compensada</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</si>
  <si>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</si>
  <si>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</si>
  <si>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</si>
  <si>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</si>
  <si>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</si>
  <si>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</si>
  <si>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</si>
  <si>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</si>
  <si>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</si>
  <si>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</si>
  <si>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</si>
  <si>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</si>
  <si>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</si>
  <si>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</si>
  <si>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</si>
  <si>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</si>
  <si>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</si>
  <si>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</si>
  <si>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</si>
  <si>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</si>
  <si>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</si>
  <si>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</si>
  <si>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</si>
  <si>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</si>
  <si>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</si>
  <si>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</si>
  <si>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</si>
  <si>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</si>
  <si>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</si>
  <si>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</si>
  <si>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</si>
  <si>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</si>
  <si>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</si>
  <si>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</si>
  <si>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</si>
  <si>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</si>
  <si>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</si>
  <si>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</si>
  <si>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</si>
  <si>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</si>
  <si>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</si>
  <si>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</si>
  <si>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</si>
  <si>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</si>
  <si>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</si>
  <si>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</si>
  <si>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</si>
  <si>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</si>
  <si>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</si>
  <si>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</si>
  <si>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</si>
  <si>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</si>
  <si>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</si>
  <si>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</si>
  <si>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02.10.040</t>
  </si>
  <si>
    <t>Locação de rede de canalização</t>
  </si>
  <si>
    <t>02.10.050</t>
  </si>
  <si>
    <t>Locação para muros, cercas e alambrados</t>
  </si>
  <si>
    <t>02.10.060</t>
  </si>
  <si>
    <t>Locação de vias, calçadas, tanques e lagoas</t>
  </si>
  <si>
    <t>DEMOLICAO SEM REAPROVEITAMENTO</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</si>
  <si>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</si>
  <si>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</si>
  <si>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</si>
  <si>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</si>
  <si>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</si>
  <si>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</si>
  <si>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</si>
  <si>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</si>
  <si>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</si>
  <si>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</si>
  <si>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</si>
  <si>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</si>
  <si>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</si>
  <si>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</si>
  <si>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</si>
  <si>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</si>
  <si>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</si>
  <si>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</si>
  <si>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</si>
  <si>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</si>
  <si>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</si>
  <si>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</si>
  <si>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</si>
  <si>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</si>
  <si>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</si>
  <si>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</si>
  <si>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</si>
  <si>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</si>
  <si>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</si>
  <si>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</si>
  <si>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</si>
  <si>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</si>
  <si>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</si>
  <si>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</si>
  <si>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</si>
  <si>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</si>
  <si>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</si>
  <si>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</si>
  <si>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</si>
  <si>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</si>
  <si>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</si>
  <si>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</si>
  <si>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</si>
  <si>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</si>
  <si>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</si>
  <si>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</si>
  <si>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</si>
  <si>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</si>
  <si>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</si>
  <si>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</si>
  <si>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</si>
  <si>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</si>
  <si>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</si>
  <si>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</si>
  <si>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</si>
  <si>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</si>
  <si>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</si>
  <si>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</si>
  <si>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</si>
  <si>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</si>
  <si>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</si>
  <si>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</si>
  <si>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</si>
  <si>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</si>
  <si>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</si>
  <si>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</si>
  <si>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</si>
  <si>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</si>
  <si>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</si>
  <si>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</si>
  <si>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</si>
  <si>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</si>
  <si>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</si>
  <si>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</si>
  <si>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</si>
  <si>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</si>
  <si>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</si>
  <si>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</si>
  <si>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</si>
  <si>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</si>
  <si>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</si>
  <si>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03.16.010</t>
  </si>
  <si>
    <t>Remoção de sinalização horizontal existente</t>
  </si>
  <si>
    <t>03.16.011</t>
  </si>
  <si>
    <t>Remoção de tacha/tachões</t>
  </si>
  <si>
    <t>RETIRADA COM PROVAVEL REAPROVEITAMENTO</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</si>
  <si>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</si>
  <si>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</si>
  <si>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</si>
  <si>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</si>
  <si>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</si>
  <si>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</si>
  <si>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</si>
  <si>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</si>
  <si>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</si>
  <si>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</si>
  <si>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</si>
  <si>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</si>
  <si>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</si>
  <si>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04.02.020</t>
  </si>
  <si>
    <t>Retirada de peças lineares em madeira com seção até 60 cm²</t>
  </si>
  <si>
    <t>04.02.030</t>
  </si>
  <si>
    <t>Retirada de peças lineares em madeira com seção superior a 60 cm²</t>
  </si>
  <si>
    <t>04.02.050</t>
  </si>
  <si>
    <t>Retirada de estrutura em madeira tesoura - telhas de barro</t>
  </si>
  <si>
    <t>04.02.090</t>
  </si>
  <si>
    <t>Retirada de estrutura em madeira pontaletada - telhas de barro</t>
  </si>
  <si>
    <t>04.02.110</t>
  </si>
  <si>
    <t>Retirada de estrutura em madeira pontaletada - telhas perfil qualquer</t>
  </si>
  <si>
    <t>04.02.140</t>
  </si>
  <si>
    <t>Retirada de estrutura metálica</t>
  </si>
  <si>
    <t>04.03.020</t>
  </si>
  <si>
    <t>Retirada de telhamento em barro</t>
  </si>
  <si>
    <t>04.03.060</t>
  </si>
  <si>
    <t>Retirada de cumeeira ou espigão em barro</t>
  </si>
  <si>
    <t>04.03.080</t>
  </si>
  <si>
    <t>Retirada de cumeeira, espigão ou rufo perfil qualquer</t>
  </si>
  <si>
    <t>04.03.090</t>
  </si>
  <si>
    <t>Retirada de domo de acrílico, inclusive perfis metálicos de fixação</t>
  </si>
  <si>
    <t>04.04.010</t>
  </si>
  <si>
    <t>Retirada de revestimento em pedra, granito ou mármore, em parede ou fachada</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</si>
  <si>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</si>
  <si>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</si>
  <si>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</si>
  <si>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</si>
  <si>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</si>
  <si>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</si>
  <si>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</si>
  <si>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</si>
  <si>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</si>
  <si>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</si>
  <si>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</si>
  <si>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</si>
  <si>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</si>
  <si>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</si>
  <si>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</si>
  <si>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</si>
  <si>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</si>
  <si>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</si>
  <si>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</si>
  <si>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</si>
  <si>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</si>
  <si>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</si>
  <si>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</si>
  <si>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</si>
  <si>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</si>
  <si>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</si>
  <si>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</si>
  <si>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</si>
  <si>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</si>
  <si>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</si>
  <si>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</si>
  <si>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</si>
  <si>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</si>
  <si>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</si>
  <si>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</si>
  <si>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</si>
  <si>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</si>
  <si>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</si>
  <si>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</si>
  <si>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</si>
  <si>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</si>
  <si>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</si>
  <si>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</si>
  <si>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</si>
  <si>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</si>
  <si>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</si>
  <si>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</si>
  <si>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</si>
  <si>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</si>
  <si>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</si>
  <si>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</si>
  <si>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</si>
  <si>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04.09.040</t>
  </si>
  <si>
    <t>Retirada de folha de esquadria metálica</t>
  </si>
  <si>
    <t>04.09.060</t>
  </si>
  <si>
    <t>Retirada de batente, corrimão ou peças lineares metálicas, chumbados</t>
  </si>
  <si>
    <t>04.09.080</t>
  </si>
  <si>
    <t>Retirada de batente, corrimão ou peças lineares metálicas, fixados</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</si>
  <si>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</si>
  <si>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</si>
  <si>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</si>
  <si>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</si>
  <si>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</si>
  <si>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</si>
  <si>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</si>
  <si>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</si>
  <si>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</si>
  <si>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</si>
  <si>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</si>
  <si>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</si>
  <si>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</si>
  <si>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</si>
  <si>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</si>
  <si>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</si>
  <si>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</si>
  <si>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</si>
  <si>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</si>
  <si>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</si>
  <si>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</si>
  <si>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</si>
  <si>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</si>
  <si>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</si>
  <si>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</si>
  <si>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</si>
  <si>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</si>
  <si>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</si>
  <si>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</si>
  <si>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</si>
  <si>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</si>
  <si>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</si>
  <si>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</si>
  <si>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</si>
  <si>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</si>
  <si>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</si>
  <si>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</si>
  <si>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</si>
  <si>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</si>
  <si>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</si>
  <si>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</si>
  <si>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</si>
  <si>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</si>
  <si>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</si>
  <si>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</si>
  <si>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</si>
  <si>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</si>
  <si>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</si>
  <si>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</si>
  <si>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</si>
  <si>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</si>
  <si>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</si>
  <si>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</si>
  <si>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</si>
  <si>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</si>
  <si>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</si>
  <si>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</si>
  <si>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</si>
  <si>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</si>
  <si>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</si>
  <si>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</si>
  <si>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</si>
  <si>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</si>
  <si>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</si>
  <si>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</si>
  <si>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</si>
  <si>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</si>
  <si>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</si>
  <si>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</si>
  <si>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</si>
  <si>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</si>
  <si>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</si>
  <si>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</si>
  <si>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</si>
  <si>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</si>
  <si>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</si>
  <si>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</si>
  <si>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</si>
  <si>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</si>
  <si>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</si>
  <si>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</si>
  <si>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</si>
  <si>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</si>
  <si>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</si>
  <si>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</si>
  <si>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</si>
  <si>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</si>
  <si>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</si>
  <si>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</si>
  <si>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</si>
  <si>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</si>
  <si>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</si>
  <si>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</si>
  <si>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</si>
  <si>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</si>
  <si>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</si>
  <si>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</si>
  <si>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</si>
  <si>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</si>
  <si>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</si>
  <si>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</si>
  <si>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</si>
  <si>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</si>
  <si>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</si>
  <si>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</si>
  <si>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</si>
  <si>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</si>
  <si>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</si>
  <si>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</si>
  <si>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</si>
  <si>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</si>
  <si>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</si>
  <si>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</si>
  <si>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</si>
  <si>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</si>
  <si>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</si>
  <si>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</si>
  <si>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</si>
  <si>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</si>
  <si>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</si>
  <si>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</si>
  <si>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</si>
  <si>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</si>
  <si>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</si>
  <si>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</si>
  <si>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</si>
  <si>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</si>
  <si>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</si>
  <si>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</si>
  <si>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</si>
  <si>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</si>
  <si>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</si>
  <si>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</si>
  <si>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</si>
  <si>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</si>
  <si>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</si>
  <si>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</si>
  <si>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</si>
  <si>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</si>
  <si>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</si>
  <si>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</si>
  <si>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</si>
  <si>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</si>
  <si>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</si>
  <si>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</si>
  <si>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</si>
  <si>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</si>
  <si>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</si>
  <si>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</si>
  <si>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</si>
  <si>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</si>
  <si>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</si>
  <si>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</si>
  <si>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</si>
  <si>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</si>
  <si>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</si>
  <si>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</si>
  <si>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</si>
  <si>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</si>
  <si>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</si>
  <si>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</si>
  <si>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</si>
  <si>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</si>
  <si>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</si>
  <si>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</si>
  <si>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</si>
  <si>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</si>
  <si>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</si>
  <si>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</si>
  <si>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</si>
  <si>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</si>
  <si>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</si>
  <si>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</si>
  <si>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</si>
  <si>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</si>
  <si>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</si>
  <si>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</si>
  <si>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</si>
  <si>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</si>
  <si>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</si>
  <si>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</si>
  <si>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</si>
  <si>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</si>
  <si>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</si>
  <si>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</si>
  <si>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</si>
  <si>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</si>
  <si>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</si>
  <si>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</si>
  <si>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</si>
  <si>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</si>
  <si>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</si>
  <si>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</si>
  <si>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</si>
  <si>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</si>
  <si>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</si>
  <si>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</si>
  <si>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</si>
  <si>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</si>
  <si>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</si>
  <si>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</si>
  <si>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</si>
  <si>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</si>
  <si>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</si>
  <si>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</si>
  <si>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</si>
  <si>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</si>
  <si>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</si>
  <si>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</si>
  <si>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</si>
  <si>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</si>
  <si>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</si>
  <si>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</si>
  <si>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</si>
  <si>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</si>
  <si>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</si>
  <si>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</si>
  <si>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</si>
  <si>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</si>
  <si>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</si>
  <si>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</si>
  <si>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</si>
  <si>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</si>
  <si>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</si>
  <si>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</si>
  <si>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</si>
  <si>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</si>
  <si>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</si>
  <si>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</si>
  <si>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</si>
  <si>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</si>
  <si>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</si>
  <si>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</si>
  <si>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</si>
  <si>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</si>
  <si>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</si>
  <si>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</si>
  <si>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</si>
  <si>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</si>
  <si>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</si>
  <si>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</si>
  <si>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</si>
  <si>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</si>
  <si>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</si>
  <si>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</si>
  <si>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</si>
  <si>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</si>
  <si>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</si>
  <si>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</si>
  <si>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</si>
  <si>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</si>
  <si>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04.41.001</t>
  </si>
  <si>
    <t>Retirada de placa de solo</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</si>
  <si>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</si>
  <si>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</si>
  <si>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</si>
  <si>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</si>
  <si>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</si>
  <si>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</si>
  <si>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</si>
  <si>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</si>
  <si>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</si>
  <si>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</si>
  <si>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</si>
  <si>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</si>
  <si>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</si>
  <si>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</si>
  <si>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</si>
  <si>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</si>
  <si>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</si>
  <si>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</si>
  <si>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</si>
  <si>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</si>
  <si>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</si>
  <si>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</si>
  <si>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</si>
  <si>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</si>
  <si>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</si>
  <si>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</si>
  <si>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</si>
  <si>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</si>
  <si>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</si>
  <si>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</si>
  <si>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Taxa de destinação de resíduo sólido em aterro, tipo inerte</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</si>
  <si>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</si>
  <si>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</si>
  <si>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</si>
  <si>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</si>
  <si>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</si>
  <si>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</si>
  <si>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</si>
  <si>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</si>
  <si>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</si>
  <si>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</si>
  <si>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</si>
  <si>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</si>
  <si>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</si>
  <si>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</si>
  <si>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</si>
  <si>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</si>
  <si>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</si>
  <si>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</si>
  <si>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</si>
  <si>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</si>
  <si>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</si>
  <si>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</si>
  <si>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</si>
  <si>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</si>
  <si>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</si>
  <si>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</si>
  <si>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</si>
  <si>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</si>
  <si>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</si>
  <si>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</si>
  <si>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</si>
  <si>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SERVICO EM SOLO E ROCHA, MANUAL</t>
  </si>
  <si>
    <t>06.01.020</t>
  </si>
  <si>
    <t>Escavação manual em solo de 1ª e 2ª categoria em campo aberto</t>
  </si>
  <si>
    <t>06.01.040</t>
  </si>
  <si>
    <t>Escavação manual em solo brejoso em campo aberto</t>
  </si>
  <si>
    <t>Escavação manual em solo de 1ª e 2ª categoria em vala ou cava até 1,5 m</t>
  </si>
  <si>
    <t>Escavação manual em solo de 1ª e 2ª categoria em vala ou cava além de 1,5 m</t>
  </si>
  <si>
    <t>06.11</t>
  </si>
  <si>
    <t>Reaterro manual sem fornecimento de material</t>
  </si>
  <si>
    <t>06.11.020</t>
  </si>
  <si>
    <t>Reaterro manual para simples regularização sem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</si>
  <si>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</si>
  <si>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</si>
  <si>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</si>
  <si>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</si>
  <si>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</si>
  <si>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</si>
  <si>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</si>
  <si>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</si>
  <si>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</si>
  <si>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</si>
  <si>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SERVICO EM SOLO E ROCHA, MECANIZADO</t>
  </si>
  <si>
    <t>07.01.010</t>
  </si>
  <si>
    <t>Escavação e carga mecanizada para exploração de solo em jazida</t>
  </si>
  <si>
    <t>07.01.060</t>
  </si>
  <si>
    <t>Escavação e carga mecanizada em solo de 2ª categoria, em campo aberto</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</si>
  <si>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</si>
  <si>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</si>
  <si>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</si>
  <si>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</si>
  <si>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</si>
  <si>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</si>
  <si>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</si>
  <si>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</si>
  <si>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</si>
  <si>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</si>
  <si>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</si>
  <si>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</si>
  <si>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</si>
  <si>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</si>
  <si>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</si>
  <si>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</si>
  <si>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</si>
  <si>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</si>
  <si>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</si>
  <si>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</si>
  <si>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</si>
  <si>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</si>
  <si>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</si>
  <si>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</si>
  <si>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</si>
  <si>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</si>
  <si>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</si>
  <si>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</si>
  <si>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</si>
  <si>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</si>
  <si>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07.12.030</t>
  </si>
  <si>
    <t>Compactação de aterro mecanizado a 100% PN, sem fornecimento de solo em campo aberto</t>
  </si>
  <si>
    <t>ESCORAMENTO, CONTENCAO E DRENAGEM</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</si>
  <si>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</si>
  <si>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</si>
  <si>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</si>
  <si>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</si>
  <si>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</si>
  <si>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</si>
  <si>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</si>
  <si>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</si>
  <si>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</si>
  <si>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</si>
  <si>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</si>
  <si>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</si>
  <si>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</si>
  <si>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</si>
  <si>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</si>
  <si>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</si>
  <si>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</si>
  <si>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</si>
  <si>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</si>
  <si>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</si>
  <si>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</si>
  <si>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</si>
  <si>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</si>
  <si>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</si>
  <si>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</si>
  <si>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</si>
  <si>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</si>
  <si>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</si>
  <si>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</si>
  <si>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</si>
  <si>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</si>
  <si>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</si>
  <si>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</si>
  <si>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</si>
  <si>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</si>
  <si>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</si>
  <si>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</si>
  <si>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</si>
  <si>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</si>
  <si>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</si>
  <si>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</si>
  <si>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</si>
  <si>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</si>
  <si>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</si>
  <si>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</si>
  <si>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</si>
  <si>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</si>
  <si>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</si>
  <si>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</si>
  <si>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</si>
  <si>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</si>
  <si>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</si>
  <si>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</si>
  <si>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</si>
  <si>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</si>
  <si>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</si>
  <si>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</si>
  <si>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</si>
  <si>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</si>
  <si>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</si>
  <si>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</si>
  <si>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</si>
  <si>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</si>
  <si>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</si>
  <si>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</si>
  <si>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</si>
  <si>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</si>
  <si>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</si>
  <si>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</si>
  <si>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</si>
  <si>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</si>
  <si>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FORMA</t>
  </si>
  <si>
    <t>Forma em tabua</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</si>
  <si>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</si>
  <si>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</si>
  <si>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</si>
  <si>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</si>
  <si>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</si>
  <si>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</si>
  <si>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</si>
  <si>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</si>
  <si>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Forma em madeira compensada</t>
  </si>
  <si>
    <t>09.02.020</t>
  </si>
  <si>
    <t>Forma plana em compensado para estrutura convencional</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</si>
  <si>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</si>
  <si>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</si>
  <si>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</si>
  <si>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</si>
  <si>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</si>
  <si>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</si>
  <si>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</si>
  <si>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</si>
  <si>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</si>
  <si>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</si>
  <si>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</si>
  <si>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</si>
  <si>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</si>
  <si>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</si>
  <si>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</si>
  <si>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</si>
  <si>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</si>
  <si>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</si>
  <si>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</si>
  <si>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</si>
  <si>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</si>
  <si>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</si>
  <si>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</si>
  <si>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</si>
  <si>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</si>
  <si>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</si>
  <si>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</si>
  <si>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</si>
  <si>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ARMADURA E CORDOALHA ESTRUTURAL</t>
  </si>
  <si>
    <t>Armadura em barra</t>
  </si>
  <si>
    <t>10.01.020</t>
  </si>
  <si>
    <t>Armadura em barra de aço CA-25 fyk = 250 MPa</t>
  </si>
  <si>
    <t>Armadura em tela</t>
  </si>
  <si>
    <t>CONCRETO, MASSA E LASTRO</t>
  </si>
  <si>
    <t>Concreto usinado com controle fck - fornecimento do material</t>
  </si>
  <si>
    <t>11.01.100</t>
  </si>
  <si>
    <t>Concreto usinado, fck = 20 MPa</t>
  </si>
  <si>
    <t>Concreto usinado, fck = 25 MPa</t>
  </si>
  <si>
    <t>Concreto usinado, fck = 30 MPa</t>
  </si>
  <si>
    <t>11.01.170</t>
  </si>
  <si>
    <t>Concreto usinado, fck = 35 MPa</t>
  </si>
  <si>
    <t>11.01.190</t>
  </si>
  <si>
    <t>Concreto usinado, fck = 40 MPa</t>
  </si>
  <si>
    <t>11.01.260</t>
  </si>
  <si>
    <t>Concreto usinado, fck = 20 MPa - para bombeamento</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</si>
  <si>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</si>
  <si>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</si>
  <si>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</si>
  <si>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</si>
  <si>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</si>
  <si>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</si>
  <si>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</si>
  <si>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11.01.630</t>
  </si>
  <si>
    <t>Concreto usinado, fck = 25 MPa - para perfil extrudado</t>
  </si>
  <si>
    <t>11.02.020</t>
  </si>
  <si>
    <t>Concreto usinado não estrutural mínimo 150 kg cimento / m³</t>
  </si>
  <si>
    <t>11.02.040</t>
  </si>
  <si>
    <t>Concreto usinado não estrutural mínimo 200 kg cimento / m³</t>
  </si>
  <si>
    <t>11.02.060</t>
  </si>
  <si>
    <t>Concreto usinado não estrutural mínimo 300 kg cimento / m³</t>
  </si>
  <si>
    <t>Concreto executado no local com controle fck - fornecimento do material</t>
  </si>
  <si>
    <t>11.03.090</t>
  </si>
  <si>
    <t>Concreto preparado no local, fck = 20 MPa</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</si>
  <si>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</si>
  <si>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</si>
  <si>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</si>
  <si>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</si>
  <si>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</si>
  <si>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</si>
  <si>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</si>
  <si>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</si>
  <si>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</si>
  <si>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</si>
  <si>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</si>
  <si>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</si>
  <si>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</si>
  <si>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</si>
  <si>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</si>
  <si>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11.16</t>
  </si>
  <si>
    <t>11.16.220</t>
  </si>
  <si>
    <t>Nivelamento de piso em concreto com acabadora de superfície</t>
  </si>
  <si>
    <t>11.18</t>
  </si>
  <si>
    <t>Lastro e enchimento</t>
  </si>
  <si>
    <t>11.18.020</t>
  </si>
  <si>
    <t>Lastro de areia</t>
  </si>
  <si>
    <t>11.18.060</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</si>
  <si>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</si>
  <si>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</si>
  <si>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</si>
  <si>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</si>
  <si>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</si>
  <si>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</si>
  <si>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</si>
  <si>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</si>
  <si>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</si>
  <si>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</si>
  <si>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</si>
  <si>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</si>
  <si>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</si>
  <si>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</si>
  <si>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</si>
  <si>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</si>
  <si>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</si>
  <si>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</si>
  <si>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</si>
  <si>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</si>
  <si>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</si>
  <si>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</si>
  <si>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</si>
  <si>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</si>
  <si>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</si>
  <si>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</si>
  <si>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</si>
  <si>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</si>
  <si>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</si>
  <si>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</si>
  <si>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</si>
  <si>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</si>
  <si>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</si>
  <si>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</si>
  <si>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</si>
  <si>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</si>
  <si>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</si>
  <si>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</si>
  <si>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</si>
  <si>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</si>
  <si>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</si>
  <si>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</si>
  <si>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</si>
  <si>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</si>
  <si>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</si>
  <si>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</si>
  <si>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</si>
  <si>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</si>
  <si>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</si>
  <si>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</si>
  <si>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</si>
  <si>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</si>
  <si>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</si>
  <si>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</si>
  <si>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</si>
  <si>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</si>
  <si>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</si>
  <si>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</si>
  <si>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</si>
  <si>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</si>
  <si>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</si>
  <si>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</si>
  <si>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</si>
  <si>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</si>
  <si>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</si>
  <si>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</si>
  <si>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</si>
  <si>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</si>
  <si>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</si>
  <si>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</si>
  <si>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</si>
  <si>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</si>
  <si>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</si>
  <si>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</si>
  <si>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</si>
  <si>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</si>
  <si>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</si>
  <si>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</si>
  <si>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</si>
  <si>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</si>
  <si>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</si>
  <si>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</si>
  <si>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</si>
  <si>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</si>
  <si>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</si>
  <si>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</si>
  <si>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</si>
  <si>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</si>
  <si>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</si>
  <si>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</si>
  <si>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</si>
  <si>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</si>
  <si>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</si>
  <si>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</si>
  <si>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</si>
  <si>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</si>
  <si>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</si>
  <si>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</si>
  <si>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</si>
  <si>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</si>
  <si>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</si>
  <si>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</si>
  <si>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</si>
  <si>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</si>
  <si>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</si>
  <si>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</si>
  <si>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</si>
  <si>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</si>
  <si>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</si>
  <si>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</si>
  <si>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</si>
  <si>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</si>
  <si>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</si>
  <si>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</si>
  <si>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</si>
  <si>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</si>
  <si>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</si>
  <si>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</si>
  <si>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</si>
  <si>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</si>
  <si>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</si>
  <si>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</si>
  <si>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</si>
  <si>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</si>
  <si>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</si>
  <si>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</si>
  <si>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</si>
  <si>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</si>
  <si>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</si>
  <si>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</si>
  <si>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</si>
  <si>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</si>
  <si>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</si>
  <si>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</si>
  <si>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</si>
  <si>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</si>
  <si>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</si>
  <si>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</si>
  <si>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</si>
  <si>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</si>
  <si>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</si>
  <si>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</si>
  <si>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</si>
  <si>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</si>
  <si>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</si>
  <si>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</si>
  <si>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</si>
  <si>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</si>
  <si>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</si>
  <si>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</si>
  <si>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</si>
  <si>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</si>
  <si>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</si>
  <si>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</si>
  <si>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</si>
  <si>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</si>
  <si>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</si>
  <si>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</si>
  <si>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</si>
  <si>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</si>
  <si>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</si>
  <si>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</si>
  <si>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</si>
  <si>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</si>
  <si>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</si>
  <si>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</si>
  <si>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</si>
  <si>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</si>
  <si>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</si>
  <si>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</si>
  <si>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</si>
  <si>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</si>
  <si>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</si>
  <si>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</si>
  <si>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</si>
  <si>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</si>
  <si>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</si>
  <si>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</si>
  <si>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</si>
  <si>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</si>
  <si>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</si>
  <si>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</si>
  <si>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</si>
  <si>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</si>
  <si>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</si>
  <si>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</si>
  <si>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</si>
  <si>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</si>
  <si>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</si>
  <si>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</si>
  <si>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</si>
  <si>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</si>
  <si>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</si>
  <si>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</si>
  <si>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</si>
  <si>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</si>
  <si>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</si>
  <si>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</si>
  <si>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</si>
  <si>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</si>
  <si>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</si>
  <si>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</si>
  <si>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</si>
  <si>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</si>
  <si>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</si>
  <si>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</si>
  <si>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</si>
  <si>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</si>
  <si>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</si>
  <si>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</si>
  <si>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</si>
  <si>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</si>
  <si>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14.04.210</t>
  </si>
  <si>
    <t>14.04.220</t>
  </si>
  <si>
    <t>14.05</t>
  </si>
  <si>
    <t>14.05.050</t>
  </si>
  <si>
    <t>14.05.060</t>
  </si>
  <si>
    <t>14.10</t>
  </si>
  <si>
    <t>14.10.121</t>
  </si>
  <si>
    <t>14.11</t>
  </si>
  <si>
    <t>Alvenaria com bloco de concreto estrutural</t>
  </si>
  <si>
    <t>14.11.221</t>
  </si>
  <si>
    <t>14.11.231</t>
  </si>
  <si>
    <t>14.11.271</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</si>
  <si>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</si>
  <si>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</si>
  <si>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</si>
  <si>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</si>
  <si>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</si>
  <si>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</si>
  <si>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</si>
  <si>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</si>
  <si>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</si>
  <si>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</si>
  <si>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</si>
  <si>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</si>
  <si>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</si>
  <si>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</si>
  <si>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</si>
  <si>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</si>
  <si>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</si>
  <si>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</si>
  <si>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</si>
  <si>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</si>
  <si>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</si>
  <si>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</si>
  <si>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</si>
  <si>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</si>
  <si>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</si>
  <si>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</si>
  <si>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</si>
  <si>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</si>
  <si>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</si>
  <si>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</si>
  <si>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</si>
  <si>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</si>
  <si>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</si>
  <si>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</si>
  <si>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</si>
  <si>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</si>
  <si>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</si>
  <si>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</si>
  <si>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</si>
  <si>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</si>
  <si>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</si>
  <si>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</si>
  <si>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</si>
  <si>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</si>
  <si>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</si>
  <si>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</si>
  <si>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</si>
  <si>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</si>
  <si>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</si>
  <si>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</si>
  <si>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</si>
  <si>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</si>
  <si>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</si>
  <si>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</si>
  <si>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</si>
  <si>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</si>
  <si>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</si>
  <si>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</si>
  <si>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</si>
  <si>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</si>
  <si>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</si>
  <si>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</si>
  <si>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</si>
  <si>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</si>
  <si>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</si>
  <si>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</si>
  <si>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</si>
  <si>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</si>
  <si>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</si>
  <si>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</si>
  <si>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</si>
  <si>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</si>
  <si>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</si>
  <si>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</si>
  <si>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</si>
  <si>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</si>
  <si>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</si>
  <si>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</si>
  <si>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</si>
  <si>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</si>
  <si>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</si>
  <si>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</si>
  <si>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</si>
  <si>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</si>
  <si>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</si>
  <si>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</si>
  <si>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</si>
  <si>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</si>
  <si>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</si>
  <si>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</si>
  <si>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</si>
  <si>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</si>
  <si>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</si>
  <si>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</si>
  <si>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</si>
  <si>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</si>
  <si>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</si>
  <si>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</si>
  <si>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</si>
  <si>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</si>
  <si>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</si>
  <si>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</si>
  <si>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</si>
  <si>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</si>
  <si>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</si>
  <si>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</si>
  <si>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</si>
  <si>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</si>
  <si>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</si>
  <si>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</si>
  <si>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</si>
  <si>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</si>
  <si>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</si>
  <si>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</si>
  <si>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</si>
  <si>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</si>
  <si>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</si>
  <si>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</si>
  <si>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</si>
  <si>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</si>
  <si>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15.03.090</t>
  </si>
  <si>
    <t>Montagem de estrutura metálica em aço, sem pintura</t>
  </si>
  <si>
    <t>Fornecimento e montagem de estrutura em aço patinável,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</si>
  <si>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</si>
  <si>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</si>
  <si>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</si>
  <si>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</si>
  <si>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</si>
  <si>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</si>
  <si>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</si>
  <si>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</si>
  <si>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</si>
  <si>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</si>
  <si>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</si>
  <si>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</si>
  <si>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</si>
  <si>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</si>
  <si>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</si>
  <si>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</si>
  <si>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</si>
  <si>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</si>
  <si>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</si>
  <si>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</si>
  <si>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</si>
  <si>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</si>
  <si>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</si>
  <si>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</si>
  <si>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</si>
  <si>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</si>
  <si>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</si>
  <si>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</si>
  <si>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</si>
  <si>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</si>
  <si>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</si>
  <si>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</si>
  <si>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</si>
  <si>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</si>
  <si>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</si>
  <si>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</si>
  <si>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</si>
  <si>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</si>
  <si>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</si>
  <si>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</si>
  <si>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</si>
  <si>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</si>
  <si>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</si>
  <si>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</si>
  <si>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</si>
  <si>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</si>
  <si>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</si>
  <si>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</si>
  <si>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</si>
  <si>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</si>
  <si>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</si>
  <si>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</si>
  <si>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</si>
  <si>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</si>
  <si>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</si>
  <si>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</si>
  <si>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</si>
  <si>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</si>
  <si>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</si>
  <si>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</si>
  <si>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</si>
  <si>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</si>
  <si>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</si>
  <si>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</si>
  <si>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</si>
  <si>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</si>
  <si>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</si>
  <si>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</si>
  <si>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</si>
  <si>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</si>
  <si>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</si>
  <si>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16.12.020</t>
  </si>
  <si>
    <t>16.12.040</t>
  </si>
  <si>
    <t>16.12.050</t>
  </si>
  <si>
    <t>16.12.060</t>
  </si>
  <si>
    <t>16.12.200</t>
  </si>
  <si>
    <t>16.12.220</t>
  </si>
  <si>
    <t>16.13</t>
  </si>
  <si>
    <t>16.13.060</t>
  </si>
  <si>
    <t>16.13.070</t>
  </si>
  <si>
    <t>16.13.130</t>
  </si>
  <si>
    <t>16.13.140</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</si>
  <si>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</si>
  <si>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</si>
  <si>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</si>
  <si>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</si>
  <si>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</si>
  <si>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</si>
  <si>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</si>
  <si>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</si>
  <si>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</si>
  <si>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</si>
  <si>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</si>
  <si>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</si>
  <si>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</si>
  <si>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</si>
  <si>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</si>
  <si>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</si>
  <si>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</si>
  <si>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</si>
  <si>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</si>
  <si>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</si>
  <si>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</si>
  <si>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</si>
  <si>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</si>
  <si>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</si>
  <si>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</si>
  <si>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</si>
  <si>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</si>
  <si>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</si>
  <si>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</si>
  <si>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</si>
  <si>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</si>
  <si>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</si>
  <si>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</si>
  <si>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</si>
  <si>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</si>
  <si>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</si>
  <si>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</si>
  <si>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</si>
  <si>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</si>
  <si>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16.33.412</t>
  </si>
  <si>
    <t>Rufo pré-moldado em concreto, largura 24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</si>
  <si>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</si>
  <si>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</si>
  <si>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</si>
  <si>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</si>
  <si>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</si>
  <si>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</si>
  <si>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</si>
  <si>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</si>
  <si>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</si>
  <si>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</si>
  <si>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</si>
  <si>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</si>
  <si>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</si>
  <si>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</si>
  <si>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</si>
  <si>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</si>
  <si>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</si>
  <si>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</si>
  <si>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</si>
  <si>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17.01.040</t>
  </si>
  <si>
    <t>Lastro de concreto impermeabilizado</t>
  </si>
  <si>
    <t>17.01.060</t>
  </si>
  <si>
    <t>17.01.120</t>
  </si>
  <si>
    <t>Argamassa de cimento e areia traço 1:3, com adesivo acrílico</t>
  </si>
  <si>
    <t>17.02</t>
  </si>
  <si>
    <t>Revestimento em argamassa</t>
  </si>
  <si>
    <t>17.02.030</t>
  </si>
  <si>
    <t>Chapisco 1:4 com areia grossa</t>
  </si>
  <si>
    <t>17.02.040</t>
  </si>
  <si>
    <t>17.02.060</t>
  </si>
  <si>
    <t>Chapisco fino peneirado</t>
  </si>
  <si>
    <t>17.02.080</t>
  </si>
  <si>
    <t>Chapisco rústico com pedra britada nº 1</t>
  </si>
  <si>
    <t>17.02.120</t>
  </si>
  <si>
    <t>Emboço comum</t>
  </si>
  <si>
    <t>17.02.140</t>
  </si>
  <si>
    <t>Emboço desempenado com espuma de poliéster</t>
  </si>
  <si>
    <t>17.02.220</t>
  </si>
  <si>
    <t>Reboco</t>
  </si>
  <si>
    <t>17.02.260</t>
  </si>
  <si>
    <t>Barra lisa com acabamento em nata de cimento</t>
  </si>
  <si>
    <t>17.03</t>
  </si>
  <si>
    <t>Revestimento em cimentado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</si>
  <si>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</si>
  <si>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</si>
  <si>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</si>
  <si>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</si>
  <si>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</si>
  <si>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</si>
  <si>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</si>
  <si>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</si>
  <si>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</si>
  <si>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</si>
  <si>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</si>
  <si>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</si>
  <si>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</si>
  <si>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</si>
  <si>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</si>
  <si>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</si>
  <si>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</si>
  <si>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</si>
  <si>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</si>
  <si>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</si>
  <si>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</si>
  <si>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</si>
  <si>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</si>
  <si>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</si>
  <si>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</si>
  <si>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</si>
  <si>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</si>
  <si>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</si>
  <si>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</si>
  <si>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</si>
  <si>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</si>
  <si>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</si>
  <si>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</si>
  <si>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</si>
  <si>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</si>
  <si>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</si>
  <si>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</si>
  <si>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</si>
  <si>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</si>
  <si>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</si>
  <si>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</si>
  <si>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</si>
  <si>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</si>
  <si>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</si>
  <si>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</si>
  <si>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</si>
  <si>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</si>
  <si>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</si>
  <si>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</si>
  <si>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</si>
  <si>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</si>
  <si>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</si>
  <si>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</si>
  <si>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</si>
  <si>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</si>
  <si>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</si>
  <si>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</si>
  <si>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</si>
  <si>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</si>
  <si>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</si>
  <si>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</si>
  <si>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</si>
  <si>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</si>
  <si>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</si>
  <si>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</si>
  <si>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</si>
  <si>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</si>
  <si>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</si>
  <si>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</si>
  <si>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</si>
  <si>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</si>
  <si>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</si>
  <si>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</si>
  <si>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</si>
  <si>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</si>
  <si>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</si>
  <si>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</si>
  <si>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</si>
  <si>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</si>
  <si>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</si>
  <si>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</si>
  <si>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</si>
  <si>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</si>
  <si>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</si>
  <si>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</si>
  <si>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</si>
  <si>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</si>
  <si>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</si>
  <si>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</si>
  <si>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</si>
  <si>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</si>
  <si>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</si>
  <si>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</si>
  <si>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</si>
  <si>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</si>
  <si>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</si>
  <si>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</si>
  <si>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</si>
  <si>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</si>
  <si>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</si>
  <si>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</si>
  <si>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</si>
  <si>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</si>
  <si>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</si>
  <si>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</si>
  <si>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</si>
  <si>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</si>
  <si>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</si>
  <si>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</si>
  <si>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</si>
  <si>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</si>
  <si>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</si>
  <si>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</si>
  <si>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</si>
  <si>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</si>
  <si>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</si>
  <si>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</si>
  <si>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</si>
  <si>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</si>
  <si>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</si>
  <si>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</si>
  <si>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</si>
  <si>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</si>
  <si>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</si>
  <si>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</si>
  <si>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</si>
  <si>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</si>
  <si>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</si>
  <si>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</si>
  <si>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</si>
  <si>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</si>
  <si>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</si>
  <si>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</si>
  <si>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</si>
  <si>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</si>
  <si>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</si>
  <si>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</si>
  <si>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</si>
  <si>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</si>
  <si>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</si>
  <si>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</si>
  <si>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</si>
  <si>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</si>
  <si>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</si>
  <si>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</si>
  <si>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</si>
  <si>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</si>
  <si>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</si>
  <si>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</si>
  <si>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</si>
  <si>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</si>
  <si>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</si>
  <si>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</si>
  <si>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</si>
  <si>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</si>
  <si>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</si>
  <si>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</si>
  <si>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</si>
  <si>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</si>
  <si>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</si>
  <si>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</si>
  <si>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</si>
  <si>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</si>
  <si>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</si>
  <si>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</si>
  <si>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</si>
  <si>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</si>
  <si>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</si>
  <si>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</si>
  <si>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</si>
  <si>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</si>
  <si>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</si>
  <si>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</si>
  <si>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</si>
  <si>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</si>
  <si>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</si>
  <si>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</si>
  <si>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</si>
  <si>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</si>
  <si>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</si>
  <si>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</si>
  <si>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</si>
  <si>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</si>
  <si>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</si>
  <si>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</si>
  <si>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</si>
  <si>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</si>
  <si>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</si>
  <si>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</si>
  <si>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</si>
  <si>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</si>
  <si>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</si>
  <si>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</si>
  <si>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</si>
  <si>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18.12</t>
  </si>
  <si>
    <t>Revestimento em pastilha e mosaico</t>
  </si>
  <si>
    <t>18.12.120</t>
  </si>
  <si>
    <t>18.12.140</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</si>
  <si>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</si>
  <si>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</si>
  <si>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</si>
  <si>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</si>
  <si>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</si>
  <si>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</si>
  <si>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</si>
  <si>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</si>
  <si>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</si>
  <si>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</si>
  <si>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</si>
  <si>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</si>
  <si>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</si>
  <si>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</si>
  <si>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</si>
  <si>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</si>
  <si>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</si>
  <si>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</si>
  <si>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</si>
  <si>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</si>
  <si>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</si>
  <si>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</si>
  <si>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</si>
  <si>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</si>
  <si>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</si>
  <si>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</si>
  <si>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</si>
  <si>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</si>
  <si>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</si>
  <si>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</si>
  <si>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</si>
  <si>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</si>
  <si>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</si>
  <si>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</si>
  <si>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</si>
  <si>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</si>
  <si>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</si>
  <si>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</si>
  <si>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</si>
  <si>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</si>
  <si>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</si>
  <si>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</si>
  <si>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</si>
  <si>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</si>
  <si>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</si>
  <si>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</si>
  <si>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</si>
  <si>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</si>
  <si>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</si>
  <si>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</si>
  <si>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</si>
  <si>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</si>
  <si>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</si>
  <si>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</si>
  <si>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</si>
  <si>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</si>
  <si>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</si>
  <si>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</si>
  <si>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</si>
  <si>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</si>
  <si>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</si>
  <si>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</si>
  <si>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</si>
  <si>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</si>
  <si>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</si>
  <si>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</si>
  <si>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</si>
  <si>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</si>
  <si>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</si>
  <si>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</si>
  <si>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</si>
  <si>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</si>
  <si>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</si>
  <si>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</si>
  <si>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</si>
  <si>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</si>
  <si>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</si>
  <si>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</si>
  <si>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</si>
  <si>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</si>
  <si>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</si>
  <si>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</si>
  <si>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</si>
  <si>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</si>
  <si>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</si>
  <si>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</si>
  <si>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</si>
  <si>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</si>
  <si>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</si>
  <si>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</si>
  <si>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</si>
  <si>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</si>
  <si>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</si>
  <si>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</si>
  <si>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</si>
  <si>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</si>
  <si>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</si>
  <si>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</si>
  <si>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</si>
  <si>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</si>
  <si>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</si>
  <si>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</si>
  <si>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</si>
  <si>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</si>
  <si>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</si>
  <si>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</si>
  <si>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</si>
  <si>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</si>
  <si>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</si>
  <si>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</si>
  <si>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</si>
  <si>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</si>
  <si>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</si>
  <si>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</si>
  <si>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</si>
  <si>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</si>
  <si>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</si>
  <si>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</si>
  <si>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</si>
  <si>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</si>
  <si>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</si>
  <si>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</si>
  <si>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</si>
  <si>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</si>
  <si>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</si>
  <si>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</si>
  <si>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</si>
  <si>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</si>
  <si>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</si>
  <si>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</si>
  <si>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</si>
  <si>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</si>
  <si>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</si>
  <si>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</si>
  <si>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</si>
  <si>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</si>
  <si>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</si>
  <si>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</si>
  <si>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</si>
  <si>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</si>
  <si>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</si>
  <si>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</si>
  <si>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</si>
  <si>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</si>
  <si>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</si>
  <si>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</si>
  <si>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</si>
  <si>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</si>
  <si>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</si>
  <si>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</si>
  <si>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</si>
  <si>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</si>
  <si>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</si>
  <si>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</si>
  <si>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</si>
  <si>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</si>
  <si>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</si>
  <si>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</si>
  <si>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</si>
  <si>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</si>
  <si>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</si>
  <si>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</si>
  <si>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</si>
  <si>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</si>
  <si>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</si>
  <si>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</si>
  <si>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</si>
  <si>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</si>
  <si>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</si>
  <si>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</si>
  <si>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</si>
  <si>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</si>
  <si>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</si>
  <si>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</si>
  <si>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</si>
  <si>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</si>
  <si>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</si>
  <si>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</si>
  <si>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</si>
  <si>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</si>
  <si>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</si>
  <si>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</si>
  <si>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</si>
  <si>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</si>
  <si>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</si>
  <si>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</si>
  <si>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</si>
  <si>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</si>
  <si>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</si>
  <si>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</si>
  <si>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</si>
  <si>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</si>
  <si>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</si>
  <si>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</si>
  <si>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</si>
  <si>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</si>
  <si>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</si>
  <si>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</si>
  <si>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</si>
  <si>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</si>
  <si>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22.02.100</t>
  </si>
  <si>
    <t>22.03</t>
  </si>
  <si>
    <t>Forro sintetico</t>
  </si>
  <si>
    <t>22.03.020</t>
  </si>
  <si>
    <t>22.03.030</t>
  </si>
  <si>
    <t>22.03.040</t>
  </si>
  <si>
    <t>Forro modular removível em PVC de 618mm x 1243mm</t>
  </si>
  <si>
    <t>22.03.050</t>
  </si>
  <si>
    <t>22.03.070</t>
  </si>
  <si>
    <t>Forro em lâmina de PVC</t>
  </si>
  <si>
    <t>22.03.122</t>
  </si>
  <si>
    <t>22.03.140</t>
  </si>
  <si>
    <t>22.04</t>
  </si>
  <si>
    <t>Forro metalico</t>
  </si>
  <si>
    <t>22.04.020</t>
  </si>
  <si>
    <t>Forro metálico removível, em painéis de 625mm x 625mm, tipo colmeia</t>
  </si>
  <si>
    <t>22.06</t>
  </si>
  <si>
    <t>Brise-soleil</t>
  </si>
  <si>
    <t>22.06.130</t>
  </si>
  <si>
    <t>Brise em placa cimentícia, montado em perfil e chapa metálica</t>
  </si>
  <si>
    <t>22.06.240</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</si>
  <si>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</si>
  <si>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</si>
  <si>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</si>
  <si>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</si>
  <si>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</si>
  <si>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</si>
  <si>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</si>
  <si>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</si>
  <si>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</si>
  <si>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</si>
  <si>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</si>
  <si>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</si>
  <si>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</si>
  <si>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</si>
  <si>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</si>
  <si>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</si>
  <si>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</si>
  <si>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</si>
  <si>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</si>
  <si>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</si>
  <si>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</si>
  <si>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</si>
  <si>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</si>
  <si>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</si>
  <si>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</si>
  <si>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</si>
  <si>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</si>
  <si>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</si>
  <si>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</si>
  <si>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</si>
  <si>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</si>
  <si>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</si>
  <si>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</si>
  <si>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</si>
  <si>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</si>
  <si>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</si>
  <si>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</si>
  <si>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</si>
  <si>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</si>
  <si>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</si>
  <si>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</si>
  <si>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</si>
  <si>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</si>
  <si>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</si>
  <si>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</si>
  <si>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</si>
  <si>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</si>
  <si>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</si>
  <si>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</si>
  <si>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</si>
  <si>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</si>
  <si>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</si>
  <si>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</si>
  <si>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</si>
  <si>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</si>
  <si>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</si>
  <si>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</si>
  <si>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</si>
  <si>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</si>
  <si>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</si>
  <si>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</si>
  <si>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</si>
  <si>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</si>
  <si>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</si>
  <si>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</si>
  <si>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</si>
  <si>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</si>
  <si>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</si>
  <si>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</si>
  <si>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</si>
  <si>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</si>
  <si>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</si>
  <si>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</si>
  <si>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</si>
  <si>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</si>
  <si>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</si>
  <si>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</si>
  <si>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</si>
  <si>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</si>
  <si>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</si>
  <si>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</si>
  <si>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</si>
  <si>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</si>
  <si>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</si>
  <si>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</si>
  <si>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</si>
  <si>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</si>
  <si>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</si>
  <si>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</si>
  <si>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</si>
  <si>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</si>
  <si>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</si>
  <si>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</si>
  <si>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</si>
  <si>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</si>
  <si>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</si>
  <si>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</si>
  <si>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</si>
  <si>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</si>
  <si>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</si>
  <si>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</si>
  <si>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</si>
  <si>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</si>
  <si>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</si>
  <si>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</si>
  <si>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</si>
  <si>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</si>
  <si>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</si>
  <si>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</si>
  <si>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</si>
  <si>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</si>
  <si>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</si>
  <si>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</si>
  <si>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</si>
  <si>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</si>
  <si>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</si>
  <si>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</si>
  <si>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</si>
  <si>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</si>
  <si>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</si>
  <si>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</si>
  <si>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</si>
  <si>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</si>
  <si>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</si>
  <si>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</si>
  <si>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</si>
  <si>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</si>
  <si>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</si>
  <si>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</si>
  <si>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</si>
  <si>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</si>
  <si>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</si>
  <si>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</si>
  <si>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</si>
  <si>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</si>
  <si>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</si>
  <si>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</si>
  <si>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</si>
  <si>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</si>
  <si>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</si>
  <si>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</si>
  <si>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</si>
  <si>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</si>
  <si>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</si>
  <si>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</si>
  <si>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</si>
  <si>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</si>
  <si>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</si>
  <si>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</si>
  <si>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</si>
  <si>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</si>
  <si>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</si>
  <si>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</si>
  <si>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</si>
  <si>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</si>
  <si>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</si>
  <si>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</si>
  <si>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</si>
  <si>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</si>
  <si>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</si>
  <si>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</si>
  <si>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</si>
  <si>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</si>
  <si>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</si>
  <si>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</si>
  <si>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</si>
  <si>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</si>
  <si>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</si>
  <si>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</si>
  <si>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</si>
  <si>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</si>
  <si>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</si>
  <si>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</si>
  <si>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</si>
  <si>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</si>
  <si>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</si>
  <si>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</si>
  <si>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</si>
  <si>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</si>
  <si>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</si>
  <si>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</si>
  <si>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</si>
  <si>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</si>
  <si>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</si>
  <si>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</si>
  <si>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</si>
  <si>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</si>
  <si>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</si>
  <si>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</si>
  <si>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</si>
  <si>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</si>
  <si>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</si>
  <si>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</si>
  <si>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</si>
  <si>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</si>
  <si>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</si>
  <si>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</si>
  <si>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</si>
  <si>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</si>
  <si>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</si>
  <si>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</si>
  <si>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</si>
  <si>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</si>
  <si>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</si>
  <si>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</si>
  <si>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</si>
  <si>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</si>
  <si>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</si>
  <si>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</si>
  <si>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</si>
  <si>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</si>
  <si>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</si>
  <si>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</si>
  <si>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</si>
  <si>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</si>
  <si>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</si>
  <si>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</si>
  <si>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</si>
  <si>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</si>
  <si>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</si>
  <si>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</si>
  <si>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</si>
  <si>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</si>
  <si>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</si>
  <si>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</si>
  <si>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</si>
  <si>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</si>
  <si>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</si>
  <si>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</si>
  <si>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</si>
  <si>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</si>
  <si>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</si>
  <si>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</si>
  <si>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</si>
  <si>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</si>
  <si>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</si>
  <si>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</si>
  <si>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</si>
  <si>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</si>
  <si>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</si>
  <si>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</si>
  <si>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</si>
  <si>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</si>
  <si>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</si>
  <si>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</si>
  <si>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</si>
  <si>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</si>
  <si>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</si>
  <si>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</si>
  <si>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</si>
  <si>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</si>
  <si>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</si>
  <si>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</si>
  <si>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</si>
  <si>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</si>
  <si>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</si>
  <si>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</si>
  <si>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</si>
  <si>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</si>
  <si>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</si>
  <si>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</si>
  <si>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</si>
  <si>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</si>
  <si>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</si>
  <si>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</si>
  <si>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</si>
  <si>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</si>
  <si>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</si>
  <si>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</si>
  <si>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</si>
  <si>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</si>
  <si>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</si>
  <si>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</si>
  <si>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</si>
  <si>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</si>
  <si>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</si>
  <si>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</si>
  <si>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</si>
  <si>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</si>
  <si>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</si>
  <si>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</si>
  <si>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</si>
  <si>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</si>
  <si>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</si>
  <si>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</si>
  <si>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</si>
  <si>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</si>
  <si>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</si>
  <si>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</si>
  <si>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</si>
  <si>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24.03.080</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</si>
  <si>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</si>
  <si>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</si>
  <si>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</si>
  <si>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</si>
  <si>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</si>
  <si>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</si>
  <si>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</si>
  <si>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</si>
  <si>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</si>
  <si>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</si>
  <si>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</si>
  <si>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</si>
  <si>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</si>
  <si>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</si>
  <si>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</si>
  <si>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</si>
  <si>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</si>
  <si>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</si>
  <si>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</si>
  <si>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</si>
  <si>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</si>
  <si>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</si>
  <si>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</si>
  <si>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</si>
  <si>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</si>
  <si>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</si>
  <si>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</si>
  <si>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</si>
  <si>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</si>
  <si>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</si>
  <si>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</si>
  <si>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</si>
  <si>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</si>
  <si>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</si>
  <si>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</si>
  <si>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</si>
  <si>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</si>
  <si>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</si>
  <si>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</si>
  <si>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</si>
  <si>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</si>
  <si>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</si>
  <si>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</si>
  <si>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</si>
  <si>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</si>
  <si>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</si>
  <si>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</si>
  <si>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</si>
  <si>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</si>
  <si>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</si>
  <si>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</si>
  <si>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</si>
  <si>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</si>
  <si>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</si>
  <si>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</si>
  <si>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</si>
  <si>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</si>
  <si>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</si>
  <si>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</si>
  <si>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</si>
  <si>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</si>
  <si>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</si>
  <si>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</si>
  <si>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</si>
  <si>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</si>
  <si>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</si>
  <si>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</si>
  <si>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</si>
  <si>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</si>
  <si>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</si>
  <si>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</si>
  <si>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</si>
  <si>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</si>
  <si>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</si>
  <si>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</si>
  <si>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</si>
  <si>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</si>
  <si>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</si>
  <si>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</si>
  <si>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</si>
  <si>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</si>
  <si>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</si>
  <si>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</si>
  <si>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</si>
  <si>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</si>
  <si>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</si>
  <si>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</si>
  <si>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</si>
  <si>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</si>
  <si>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</si>
  <si>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</si>
  <si>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</si>
  <si>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</si>
  <si>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</si>
  <si>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</si>
  <si>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</si>
  <si>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</si>
  <si>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</si>
  <si>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</si>
  <si>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</si>
  <si>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</si>
  <si>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</si>
  <si>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</si>
  <si>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</si>
  <si>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</si>
  <si>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</si>
  <si>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</si>
  <si>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</si>
  <si>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</si>
  <si>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</si>
  <si>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</si>
  <si>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</si>
  <si>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</si>
  <si>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</si>
  <si>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</si>
  <si>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</si>
  <si>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25.01.030</t>
  </si>
  <si>
    <t>25.01.040</t>
  </si>
  <si>
    <t>25.01.050</t>
  </si>
  <si>
    <t>25.01.060</t>
  </si>
  <si>
    <t>25.01.070</t>
  </si>
  <si>
    <t>25.01.080</t>
  </si>
  <si>
    <t>25.01.090</t>
  </si>
  <si>
    <t>25.01.100</t>
  </si>
  <si>
    <t>25.01.110</t>
  </si>
  <si>
    <t>Caixilho guilhotina em alumínio anodizado, sob medida</t>
  </si>
  <si>
    <t>25.01.120</t>
  </si>
  <si>
    <t>25.01.240</t>
  </si>
  <si>
    <t>25.01.361</t>
  </si>
  <si>
    <t>25.01.371</t>
  </si>
  <si>
    <t>25.01.380</t>
  </si>
  <si>
    <t>25.01.400</t>
  </si>
  <si>
    <t>25.01.410</t>
  </si>
  <si>
    <t>25.01.430</t>
  </si>
  <si>
    <t>25.01.440</t>
  </si>
  <si>
    <t>25.01.450</t>
  </si>
  <si>
    <t>25.01.460</t>
  </si>
  <si>
    <t>Gradil em alumínio natural, sob medida</t>
  </si>
  <si>
    <t>25.01.470</t>
  </si>
  <si>
    <t>Caixilho fixo tipo veneziana em alumínio anodizado, sob medida - branco</t>
  </si>
  <si>
    <t>25.01.480</t>
  </si>
  <si>
    <t>25.01.490</t>
  </si>
  <si>
    <t>25.01.500</t>
  </si>
  <si>
    <t>25.01.510</t>
  </si>
  <si>
    <t>25.01.520</t>
  </si>
  <si>
    <t>25.01.530</t>
  </si>
  <si>
    <t>25.02</t>
  </si>
  <si>
    <t>Porta em aluminio</t>
  </si>
  <si>
    <t>25.02.020</t>
  </si>
  <si>
    <t>25.02.040</t>
  </si>
  <si>
    <t>25.02.042</t>
  </si>
  <si>
    <t>25.02.050</t>
  </si>
  <si>
    <t>25.02.060</t>
  </si>
  <si>
    <t>25.02.070</t>
  </si>
  <si>
    <t>25.02.110</t>
  </si>
  <si>
    <t>25.02.211</t>
  </si>
  <si>
    <t>25.02.221</t>
  </si>
  <si>
    <t>25.02.230</t>
  </si>
  <si>
    <t>25.02.240</t>
  </si>
  <si>
    <t>25.02.250</t>
  </si>
  <si>
    <t>25.02.260</t>
  </si>
  <si>
    <t>25.02.300</t>
  </si>
  <si>
    <t>25.02.310</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</si>
  <si>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</si>
  <si>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</si>
  <si>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</si>
  <si>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</si>
  <si>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</si>
  <si>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</si>
  <si>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</si>
  <si>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</si>
  <si>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</si>
  <si>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</si>
  <si>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</si>
  <si>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</si>
  <si>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</si>
  <si>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</si>
  <si>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</si>
  <si>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</si>
  <si>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</si>
  <si>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</si>
  <si>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</si>
  <si>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</si>
  <si>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</si>
  <si>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</si>
  <si>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</si>
  <si>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</si>
  <si>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</si>
  <si>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</si>
  <si>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</si>
  <si>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</si>
  <si>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</si>
  <si>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</si>
  <si>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</si>
  <si>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</si>
  <si>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</si>
  <si>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</si>
  <si>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</si>
  <si>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</si>
  <si>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</si>
  <si>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</si>
  <si>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</si>
  <si>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</si>
  <si>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</si>
  <si>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</si>
  <si>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</si>
  <si>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</si>
  <si>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</si>
  <si>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</si>
  <si>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</si>
  <si>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</si>
  <si>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</si>
  <si>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</si>
  <si>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</si>
  <si>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</si>
  <si>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</si>
  <si>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</si>
  <si>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</si>
  <si>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</si>
  <si>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</si>
  <si>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</si>
  <si>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</si>
  <si>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</si>
  <si>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</si>
  <si>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</si>
  <si>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</si>
  <si>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</si>
  <si>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</si>
  <si>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</si>
  <si>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</si>
  <si>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</si>
  <si>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</si>
  <si>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</si>
  <si>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</si>
  <si>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</si>
  <si>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</si>
  <si>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</si>
  <si>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</si>
  <si>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</si>
  <si>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</si>
  <si>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</si>
  <si>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</si>
  <si>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</si>
  <si>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</si>
  <si>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</si>
  <si>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</si>
  <si>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</si>
  <si>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</si>
  <si>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</si>
  <si>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</si>
  <si>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</si>
  <si>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</si>
  <si>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</si>
  <si>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</si>
  <si>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</si>
  <si>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</si>
  <si>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</si>
  <si>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</si>
  <si>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</si>
  <si>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</si>
  <si>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</si>
  <si>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</si>
  <si>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</si>
  <si>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</si>
  <si>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</si>
  <si>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</si>
  <si>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</si>
  <si>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</si>
  <si>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</si>
  <si>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</si>
  <si>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</si>
  <si>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</si>
  <si>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</si>
  <si>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</si>
  <si>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</si>
  <si>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</si>
  <si>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</si>
  <si>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</si>
  <si>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</si>
  <si>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</si>
  <si>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</si>
  <si>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</si>
  <si>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</si>
  <si>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</si>
  <si>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</si>
  <si>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</si>
  <si>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</si>
  <si>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</si>
  <si>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</si>
  <si>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</si>
  <si>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</si>
  <si>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</si>
  <si>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</si>
  <si>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</si>
  <si>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</si>
  <si>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</si>
  <si>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</si>
  <si>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</si>
  <si>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</si>
  <si>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</si>
  <si>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</si>
  <si>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</si>
  <si>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</si>
  <si>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</si>
  <si>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</si>
  <si>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</si>
  <si>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</si>
  <si>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</si>
  <si>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</si>
  <si>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</si>
  <si>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</si>
  <si>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</si>
  <si>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</si>
  <si>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</si>
  <si>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</si>
  <si>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</si>
  <si>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</si>
  <si>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</si>
  <si>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</si>
  <si>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</si>
  <si>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</si>
  <si>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</si>
  <si>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</si>
  <si>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</si>
  <si>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</si>
  <si>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</si>
  <si>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</si>
  <si>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</si>
  <si>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</si>
  <si>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</si>
  <si>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</si>
  <si>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</si>
  <si>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</si>
  <si>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</si>
  <si>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</si>
  <si>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</si>
  <si>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</si>
  <si>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</si>
  <si>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</si>
  <si>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</si>
  <si>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</si>
  <si>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</si>
  <si>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</si>
  <si>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</si>
  <si>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</si>
  <si>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</si>
  <si>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</si>
  <si>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</si>
  <si>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</si>
  <si>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</si>
  <si>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</si>
  <si>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</si>
  <si>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</si>
  <si>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</si>
  <si>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</si>
  <si>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</si>
  <si>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</si>
  <si>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</si>
  <si>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</si>
  <si>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</si>
  <si>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</si>
  <si>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</si>
  <si>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</si>
  <si>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</si>
  <si>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</si>
  <si>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</si>
  <si>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</si>
  <si>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</si>
  <si>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</si>
  <si>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</si>
  <si>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</si>
  <si>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</si>
  <si>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</si>
  <si>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</si>
  <si>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</si>
  <si>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</si>
  <si>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</si>
  <si>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</si>
  <si>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</si>
  <si>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</si>
  <si>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</si>
  <si>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</si>
  <si>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</si>
  <si>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</si>
  <si>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</si>
  <si>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</si>
  <si>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</si>
  <si>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</si>
  <si>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</si>
  <si>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</si>
  <si>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</si>
  <si>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</si>
  <si>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</si>
  <si>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</si>
  <si>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</si>
  <si>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</si>
  <si>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</si>
  <si>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</si>
  <si>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</si>
  <si>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</si>
  <si>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</si>
  <si>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</si>
  <si>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</si>
  <si>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</si>
  <si>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</si>
  <si>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</si>
  <si>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</si>
  <si>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</si>
  <si>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</si>
  <si>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</si>
  <si>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</si>
  <si>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</si>
  <si>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</si>
  <si>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</si>
  <si>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</si>
  <si>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</si>
  <si>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</si>
  <si>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</si>
  <si>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</si>
  <si>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</si>
  <si>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</si>
  <si>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</si>
  <si>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</si>
  <si>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</si>
  <si>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</si>
  <si>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</si>
  <si>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</si>
  <si>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</si>
  <si>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</si>
  <si>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</si>
  <si>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</si>
  <si>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</si>
  <si>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</si>
  <si>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</si>
  <si>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</si>
  <si>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</si>
  <si>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</si>
  <si>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30.04.040</t>
  </si>
  <si>
    <t>Faixa em policarbonato para sinalização visual fotoluminescente, para degraus, comprimento de 20 cm</t>
  </si>
  <si>
    <t>30.04.060</t>
  </si>
  <si>
    <t>Revestimento em chapa de aço inoxidável para proteção de portas, altura de 40 cm</t>
  </si>
  <si>
    <t>30.04.090</t>
  </si>
  <si>
    <t>Sinalização visual de degraus com pintura esmalte epóxi, comprimento de 20 cm</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</si>
  <si>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</si>
  <si>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</si>
  <si>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</si>
  <si>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</si>
  <si>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</si>
  <si>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</si>
  <si>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</si>
  <si>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</si>
  <si>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</si>
  <si>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</si>
  <si>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</si>
  <si>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</si>
  <si>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</si>
  <si>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</si>
  <si>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</si>
  <si>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</si>
  <si>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</si>
  <si>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</si>
  <si>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</si>
  <si>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</si>
  <si>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</si>
  <si>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</si>
  <si>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</si>
  <si>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</si>
  <si>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</si>
  <si>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</si>
  <si>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</si>
  <si>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</si>
  <si>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</si>
  <si>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</si>
  <si>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</si>
  <si>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</si>
  <si>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</si>
  <si>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</si>
  <si>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</si>
  <si>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</si>
  <si>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</si>
  <si>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</si>
  <si>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</si>
  <si>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</si>
  <si>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</si>
  <si>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</si>
  <si>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</si>
  <si>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</si>
  <si>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</si>
  <si>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</si>
  <si>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</si>
  <si>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</si>
  <si>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</si>
  <si>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</si>
  <si>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</si>
  <si>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</si>
  <si>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</si>
  <si>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</si>
  <si>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</si>
  <si>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</si>
  <si>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</si>
  <si>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</si>
  <si>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</si>
  <si>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</si>
  <si>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</si>
  <si>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</si>
  <si>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</si>
  <si>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</si>
  <si>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</si>
  <si>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</si>
  <si>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</si>
  <si>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</si>
  <si>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</si>
  <si>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</si>
  <si>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</si>
  <si>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</si>
  <si>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</si>
  <si>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</si>
  <si>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</si>
  <si>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</si>
  <si>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</si>
  <si>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</si>
  <si>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</si>
  <si>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</si>
  <si>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</si>
  <si>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</si>
  <si>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</si>
  <si>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</si>
  <si>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</si>
  <si>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</si>
  <si>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</si>
  <si>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</si>
  <si>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</si>
  <si>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</si>
  <si>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</si>
  <si>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</si>
  <si>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</si>
  <si>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</si>
  <si>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</si>
  <si>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</si>
  <si>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</si>
  <si>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</si>
  <si>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</si>
  <si>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</si>
  <si>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</si>
  <si>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</si>
  <si>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</si>
  <si>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</si>
  <si>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</si>
  <si>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</si>
  <si>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</si>
  <si>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</si>
  <si>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</si>
  <si>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</si>
  <si>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</si>
  <si>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</si>
  <si>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</si>
  <si>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</si>
  <si>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</si>
  <si>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</si>
  <si>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</si>
  <si>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</si>
  <si>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</si>
  <si>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</si>
  <si>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</si>
  <si>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</si>
  <si>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</si>
  <si>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</si>
  <si>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</si>
  <si>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</si>
  <si>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</si>
  <si>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</si>
  <si>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</si>
  <si>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</si>
  <si>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</si>
  <si>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</si>
  <si>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</si>
  <si>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</si>
  <si>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</si>
  <si>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</si>
  <si>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</si>
  <si>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</si>
  <si>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</si>
  <si>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</si>
  <si>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</si>
  <si>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</si>
  <si>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</si>
  <si>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</si>
  <si>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</si>
  <si>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</si>
  <si>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</si>
  <si>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</si>
  <si>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</si>
  <si>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</si>
  <si>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</si>
  <si>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</si>
  <si>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</si>
  <si>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</si>
  <si>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</si>
  <si>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</si>
  <si>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</si>
  <si>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</si>
  <si>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</si>
  <si>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</si>
  <si>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</si>
  <si>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</si>
  <si>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</si>
  <si>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</si>
  <si>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</si>
  <si>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</si>
  <si>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</si>
  <si>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</si>
  <si>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</si>
  <si>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</si>
  <si>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</si>
  <si>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</si>
  <si>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</si>
  <si>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</si>
  <si>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</si>
  <si>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</si>
  <si>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</si>
  <si>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</si>
  <si>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</si>
  <si>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</si>
  <si>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</si>
  <si>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</si>
  <si>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</si>
  <si>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</si>
  <si>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</si>
  <si>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</si>
  <si>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</si>
  <si>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</si>
  <si>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</si>
  <si>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</si>
  <si>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</si>
  <si>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</si>
  <si>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</si>
  <si>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</si>
  <si>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</si>
  <si>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</si>
  <si>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</si>
  <si>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</si>
  <si>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</si>
  <si>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</si>
  <si>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</si>
  <si>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</si>
  <si>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</si>
  <si>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</si>
  <si>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</si>
  <si>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</si>
  <si>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</si>
  <si>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</si>
  <si>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</si>
  <si>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</si>
  <si>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</si>
  <si>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</si>
  <si>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</si>
  <si>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</si>
  <si>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</si>
  <si>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</si>
  <si>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</si>
  <si>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</si>
  <si>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</si>
  <si>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</si>
  <si>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</si>
  <si>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</si>
  <si>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</si>
  <si>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</si>
  <si>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</si>
  <si>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</si>
  <si>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</si>
  <si>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</si>
  <si>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</si>
  <si>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</si>
  <si>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</si>
  <si>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</si>
  <si>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</si>
  <si>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</si>
  <si>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</si>
  <si>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</si>
  <si>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</si>
  <si>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</si>
  <si>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</si>
  <si>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33.03</t>
  </si>
  <si>
    <t>Pintura em superficies de concreto / massa / gesso / pedras</t>
  </si>
  <si>
    <t>33.03.220</t>
  </si>
  <si>
    <t>Tinta látex em elemento vazado</t>
  </si>
  <si>
    <t>33.03.350</t>
  </si>
  <si>
    <t>Pintura especial em esmalte para lousa cor verde</t>
  </si>
  <si>
    <t>33.03.740</t>
  </si>
  <si>
    <t>Resina acrílica plastificante</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</si>
  <si>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</si>
  <si>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</si>
  <si>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</si>
  <si>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</si>
  <si>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</si>
  <si>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</si>
  <si>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</si>
  <si>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</si>
  <si>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</si>
  <si>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</si>
  <si>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</si>
  <si>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</si>
  <si>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</si>
  <si>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</si>
  <si>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</si>
  <si>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</si>
  <si>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</si>
  <si>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</si>
  <si>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</si>
  <si>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</si>
  <si>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</si>
  <si>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</si>
  <si>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</si>
  <si>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</si>
  <si>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</si>
  <si>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</si>
  <si>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</si>
  <si>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</si>
  <si>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</si>
  <si>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</si>
  <si>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</si>
  <si>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</si>
  <si>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</si>
  <si>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</si>
  <si>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</si>
  <si>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</si>
  <si>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</si>
  <si>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</si>
  <si>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</si>
  <si>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</si>
  <si>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</si>
  <si>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</si>
  <si>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</si>
  <si>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</si>
  <si>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</si>
  <si>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</si>
  <si>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</si>
  <si>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</si>
  <si>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</si>
  <si>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</si>
  <si>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</si>
  <si>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</si>
  <si>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</si>
  <si>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</si>
  <si>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</si>
  <si>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</si>
  <si>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</si>
  <si>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</si>
  <si>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</si>
  <si>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</si>
  <si>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</si>
  <si>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</si>
  <si>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</si>
  <si>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</si>
  <si>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</si>
  <si>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</si>
  <si>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</si>
  <si>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</si>
  <si>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</si>
  <si>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</si>
  <si>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</si>
  <si>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</si>
  <si>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</si>
  <si>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</si>
  <si>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</si>
  <si>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</si>
  <si>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</si>
  <si>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</si>
  <si>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</si>
  <si>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</si>
  <si>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</si>
  <si>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</si>
  <si>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</si>
  <si>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</si>
  <si>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</si>
  <si>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</si>
  <si>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</si>
  <si>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</si>
  <si>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34.04</t>
  </si>
  <si>
    <t>arvores</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</si>
  <si>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</si>
  <si>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</si>
  <si>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</si>
  <si>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</si>
  <si>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</si>
  <si>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</si>
  <si>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</si>
  <si>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</si>
  <si>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</si>
  <si>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</si>
  <si>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</si>
  <si>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</si>
  <si>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</si>
  <si>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</si>
  <si>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</si>
  <si>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</si>
  <si>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</si>
  <si>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</si>
  <si>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</si>
  <si>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</si>
  <si>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</si>
  <si>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</si>
  <si>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</si>
  <si>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</si>
  <si>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</si>
  <si>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</si>
  <si>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</si>
  <si>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</si>
  <si>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</si>
  <si>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</si>
  <si>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</si>
  <si>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</si>
  <si>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</si>
  <si>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</si>
  <si>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</si>
  <si>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</si>
  <si>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</si>
  <si>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</si>
  <si>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</si>
  <si>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</si>
  <si>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</si>
  <si>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</si>
  <si>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</si>
  <si>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</si>
  <si>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</si>
  <si>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</si>
  <si>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</si>
  <si>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</si>
  <si>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</si>
  <si>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</si>
  <si>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</si>
  <si>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</si>
  <si>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</si>
  <si>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</si>
  <si>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</si>
  <si>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</si>
  <si>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</si>
  <si>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</si>
  <si>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</si>
  <si>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</si>
  <si>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</si>
  <si>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</si>
  <si>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</si>
  <si>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</si>
  <si>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</si>
  <si>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</si>
  <si>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</si>
  <si>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</si>
  <si>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</si>
  <si>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</si>
  <si>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</si>
  <si>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</si>
  <si>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</si>
  <si>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</si>
  <si>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</si>
  <si>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</si>
  <si>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</si>
  <si>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</si>
  <si>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</si>
  <si>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</si>
  <si>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</si>
  <si>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</si>
  <si>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</si>
  <si>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</si>
  <si>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</si>
  <si>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</si>
  <si>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</si>
  <si>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</si>
  <si>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</si>
  <si>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</si>
  <si>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</si>
  <si>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</si>
  <si>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</si>
  <si>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</si>
  <si>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</si>
  <si>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</si>
  <si>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</si>
  <si>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</si>
  <si>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</si>
  <si>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</si>
  <si>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</si>
  <si>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</si>
  <si>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</si>
  <si>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</si>
  <si>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</si>
  <si>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</si>
  <si>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</si>
  <si>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</si>
  <si>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</si>
  <si>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</si>
  <si>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</si>
  <si>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</si>
  <si>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</si>
  <si>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</si>
  <si>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</si>
  <si>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</si>
  <si>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</si>
  <si>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</si>
  <si>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</si>
  <si>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</si>
  <si>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</si>
  <si>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</si>
  <si>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</si>
  <si>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</si>
  <si>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</si>
  <si>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</si>
  <si>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</si>
  <si>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</si>
  <si>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</si>
  <si>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</si>
  <si>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</si>
  <si>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</si>
  <si>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</si>
  <si>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</si>
  <si>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</si>
  <si>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</si>
  <si>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</si>
  <si>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</si>
  <si>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</si>
  <si>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</si>
  <si>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</si>
  <si>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</si>
  <si>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</si>
  <si>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</si>
  <si>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</si>
  <si>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</si>
  <si>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</si>
  <si>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</si>
  <si>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</si>
  <si>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</si>
  <si>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</si>
  <si>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</si>
  <si>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</si>
  <si>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</si>
  <si>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</si>
  <si>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</si>
  <si>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</si>
  <si>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</si>
  <si>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</si>
  <si>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</si>
  <si>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</si>
  <si>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</si>
  <si>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</si>
  <si>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</si>
  <si>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</si>
  <si>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</si>
  <si>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</si>
  <si>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</si>
  <si>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</si>
  <si>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</si>
  <si>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</si>
  <si>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</si>
  <si>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</si>
  <si>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</si>
  <si>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</si>
  <si>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</si>
  <si>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</si>
  <si>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</si>
  <si>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</si>
  <si>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</si>
  <si>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</si>
  <si>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</si>
  <si>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</si>
  <si>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</si>
  <si>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</si>
  <si>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</si>
  <si>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</si>
  <si>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</si>
  <si>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</si>
  <si>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</si>
  <si>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</si>
  <si>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</si>
  <si>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</si>
  <si>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</si>
  <si>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</si>
  <si>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</si>
  <si>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</si>
  <si>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</si>
  <si>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</si>
  <si>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</si>
  <si>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</si>
  <si>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</si>
  <si>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</si>
  <si>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</si>
  <si>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</si>
  <si>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</si>
  <si>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</si>
  <si>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</si>
  <si>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</si>
  <si>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</si>
  <si>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</si>
  <si>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</si>
  <si>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</si>
  <si>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</si>
  <si>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</si>
  <si>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</si>
  <si>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</si>
  <si>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</si>
  <si>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</si>
  <si>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</si>
  <si>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</si>
  <si>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</si>
  <si>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</si>
  <si>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</si>
  <si>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</si>
  <si>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</si>
  <si>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</si>
  <si>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</si>
  <si>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</si>
  <si>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</si>
  <si>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</si>
  <si>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</si>
  <si>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</si>
  <si>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</si>
  <si>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</si>
  <si>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</si>
  <si>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</si>
  <si>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</si>
  <si>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</si>
  <si>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</si>
  <si>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</si>
  <si>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</si>
  <si>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</si>
  <si>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</si>
  <si>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</si>
  <si>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</si>
  <si>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</si>
  <si>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</si>
  <si>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</si>
  <si>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</si>
  <si>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</si>
  <si>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</si>
  <si>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</si>
  <si>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</si>
  <si>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</si>
  <si>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</si>
  <si>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</si>
  <si>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</si>
  <si>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</si>
  <si>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</si>
  <si>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</si>
  <si>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</si>
  <si>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</si>
  <si>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</si>
  <si>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</si>
  <si>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</si>
  <si>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</si>
  <si>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</si>
  <si>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</si>
  <si>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</si>
  <si>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</si>
  <si>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</si>
  <si>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</si>
  <si>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</si>
  <si>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</si>
  <si>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</si>
  <si>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</si>
  <si>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</si>
  <si>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</si>
  <si>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</si>
  <si>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</si>
  <si>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</si>
  <si>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</si>
  <si>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</si>
  <si>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</si>
  <si>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</si>
  <si>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</si>
  <si>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</si>
  <si>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</si>
  <si>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</si>
  <si>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</si>
  <si>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</si>
  <si>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</si>
  <si>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</si>
  <si>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</si>
  <si>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</si>
  <si>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</si>
  <si>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</si>
  <si>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</si>
  <si>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</si>
  <si>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</si>
  <si>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</si>
  <si>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</si>
  <si>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</si>
  <si>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</si>
  <si>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</si>
  <si>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</si>
  <si>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</si>
  <si>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</si>
  <si>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</si>
  <si>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</si>
  <si>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</si>
  <si>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</si>
  <si>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</si>
  <si>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</si>
  <si>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</si>
  <si>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</si>
  <si>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</si>
  <si>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</si>
  <si>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</si>
  <si>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</si>
  <si>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</si>
  <si>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</si>
  <si>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</si>
  <si>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</si>
  <si>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</si>
  <si>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</si>
  <si>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</si>
  <si>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</si>
  <si>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</si>
  <si>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</si>
  <si>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</si>
  <si>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</si>
  <si>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</si>
  <si>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</si>
  <si>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</si>
  <si>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</si>
  <si>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</si>
  <si>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</si>
  <si>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</si>
  <si>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</si>
  <si>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</si>
  <si>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</si>
  <si>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</si>
  <si>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</si>
  <si>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</si>
  <si>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</si>
  <si>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</si>
  <si>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</si>
  <si>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</si>
  <si>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</si>
  <si>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</si>
  <si>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</si>
  <si>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</si>
  <si>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</si>
  <si>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</si>
  <si>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</si>
  <si>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</si>
  <si>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</si>
  <si>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</si>
  <si>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</si>
  <si>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</si>
  <si>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</si>
  <si>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</si>
  <si>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</si>
  <si>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</si>
  <si>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</si>
  <si>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</si>
  <si>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</si>
  <si>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</si>
  <si>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</si>
  <si>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</si>
  <si>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</si>
  <si>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</si>
  <si>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</si>
  <si>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</si>
  <si>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</si>
  <si>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</si>
  <si>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</si>
  <si>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</si>
  <si>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</si>
  <si>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</si>
  <si>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</si>
  <si>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</si>
  <si>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</si>
  <si>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</si>
  <si>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</si>
  <si>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</si>
  <si>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</si>
  <si>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</si>
  <si>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</si>
  <si>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</si>
  <si>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</si>
  <si>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</si>
  <si>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</si>
  <si>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</si>
  <si>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</si>
  <si>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</si>
  <si>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</si>
  <si>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</si>
  <si>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</si>
  <si>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</si>
  <si>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</si>
  <si>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</si>
  <si>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</si>
  <si>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</si>
  <si>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</si>
  <si>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</si>
  <si>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</si>
  <si>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</si>
  <si>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</si>
  <si>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</si>
  <si>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</si>
  <si>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37.13.550</t>
  </si>
  <si>
    <t>37.13.570</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</si>
  <si>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</si>
  <si>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</si>
  <si>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</si>
  <si>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</si>
  <si>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</si>
  <si>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</si>
  <si>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</si>
  <si>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</si>
  <si>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</si>
  <si>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</si>
  <si>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</si>
  <si>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</si>
  <si>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</si>
  <si>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</si>
  <si>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</si>
  <si>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</si>
  <si>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</si>
  <si>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</si>
  <si>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</si>
  <si>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</si>
  <si>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</si>
  <si>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</si>
  <si>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</si>
  <si>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</si>
  <si>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</si>
  <si>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</si>
  <si>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</si>
  <si>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</si>
  <si>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</si>
  <si>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</si>
  <si>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</si>
  <si>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</si>
  <si>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</si>
  <si>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</si>
  <si>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</si>
  <si>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</si>
  <si>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</si>
  <si>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</si>
  <si>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</si>
  <si>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</si>
  <si>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</si>
  <si>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</si>
  <si>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</si>
  <si>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</si>
  <si>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</si>
  <si>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</si>
  <si>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</si>
  <si>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</si>
  <si>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</si>
  <si>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</si>
  <si>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</si>
  <si>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</si>
  <si>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</si>
  <si>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</si>
  <si>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</si>
  <si>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</si>
  <si>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</si>
  <si>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</si>
  <si>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</si>
  <si>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</si>
  <si>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</si>
  <si>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</si>
  <si>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</si>
  <si>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</si>
  <si>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</si>
  <si>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</si>
  <si>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</si>
  <si>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</si>
  <si>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</si>
  <si>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</si>
  <si>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</si>
  <si>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</si>
  <si>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</si>
  <si>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</si>
  <si>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</si>
  <si>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</si>
  <si>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</si>
  <si>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</si>
  <si>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</si>
  <si>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</si>
  <si>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</si>
  <si>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</si>
  <si>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</si>
  <si>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</si>
  <si>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</si>
  <si>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</si>
  <si>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</si>
  <si>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</si>
  <si>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</si>
  <si>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</si>
  <si>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</si>
  <si>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</si>
  <si>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</si>
  <si>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</si>
  <si>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</si>
  <si>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</si>
  <si>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</si>
  <si>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</si>
  <si>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</si>
  <si>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</si>
  <si>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</si>
  <si>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</si>
  <si>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</si>
  <si>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</si>
  <si>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</si>
  <si>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</si>
  <si>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</si>
  <si>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</si>
  <si>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</si>
  <si>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</si>
  <si>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</si>
  <si>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</si>
  <si>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</si>
  <si>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</si>
  <si>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</si>
  <si>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</si>
  <si>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</si>
  <si>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</si>
  <si>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</si>
  <si>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</si>
  <si>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</si>
  <si>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</si>
  <si>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</si>
  <si>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</si>
  <si>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</si>
  <si>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</si>
  <si>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</si>
  <si>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</si>
  <si>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</si>
  <si>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</si>
  <si>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</si>
  <si>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</si>
  <si>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</si>
  <si>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</si>
  <si>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</si>
  <si>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</si>
  <si>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</si>
  <si>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</si>
  <si>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</si>
  <si>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</si>
  <si>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</si>
  <si>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</si>
  <si>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</si>
  <si>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</si>
  <si>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</si>
  <si>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</si>
  <si>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</si>
  <si>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</si>
  <si>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</si>
  <si>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</si>
  <si>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</si>
  <si>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</si>
  <si>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</si>
  <si>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</si>
  <si>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</si>
  <si>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</si>
  <si>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</si>
  <si>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</si>
  <si>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</si>
  <si>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</si>
  <si>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</si>
  <si>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</si>
  <si>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</si>
  <si>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</si>
  <si>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</si>
  <si>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</si>
  <si>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</si>
  <si>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</si>
  <si>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</si>
  <si>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</si>
  <si>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</si>
  <si>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</si>
  <si>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</si>
  <si>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</si>
  <si>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</si>
  <si>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</si>
  <si>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</si>
  <si>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</si>
  <si>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37.24</t>
  </si>
  <si>
    <t>Supressor de surto</t>
  </si>
  <si>
    <t>37.24.031</t>
  </si>
  <si>
    <t>37.24.032</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</si>
  <si>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</si>
  <si>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</si>
  <si>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</si>
  <si>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</si>
  <si>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</si>
  <si>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</si>
  <si>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</si>
  <si>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</si>
  <si>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</si>
  <si>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</si>
  <si>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</si>
  <si>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</si>
  <si>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</si>
  <si>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</si>
  <si>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</si>
  <si>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</si>
  <si>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</si>
  <si>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</si>
  <si>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</si>
  <si>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</si>
  <si>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</si>
  <si>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</si>
  <si>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</si>
  <si>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38.01.080</t>
  </si>
  <si>
    <t>Eletroduto de PVC rígido roscável de 1 1/4´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</si>
  <si>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</si>
  <si>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</si>
  <si>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</si>
  <si>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</si>
  <si>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</si>
  <si>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</si>
  <si>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</si>
  <si>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</si>
  <si>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38.04.060</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</si>
  <si>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</si>
  <si>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</si>
  <si>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</si>
  <si>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</si>
  <si>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</si>
  <si>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</si>
  <si>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</si>
  <si>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</si>
  <si>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</si>
  <si>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</si>
  <si>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</si>
  <si>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</si>
  <si>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</si>
  <si>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</si>
  <si>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</si>
  <si>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38.05.060</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</si>
  <si>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</si>
  <si>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</si>
  <si>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</si>
  <si>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</si>
  <si>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</si>
  <si>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</si>
  <si>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</si>
  <si>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</si>
  <si>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</si>
  <si>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</si>
  <si>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</si>
  <si>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</si>
  <si>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</si>
  <si>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</si>
  <si>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</si>
  <si>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</si>
  <si>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</si>
  <si>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</si>
  <si>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</si>
  <si>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</si>
  <si>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</si>
  <si>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</si>
  <si>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</si>
  <si>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Eletroduto galvanizado a quente conforme NBR5598 - 2´ com acessórios</t>
  </si>
  <si>
    <t>38.06.140</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</si>
  <si>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</si>
  <si>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</si>
  <si>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</si>
  <si>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</si>
  <si>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</si>
  <si>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</si>
  <si>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</si>
  <si>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</si>
  <si>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</si>
  <si>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</si>
  <si>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</si>
  <si>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</si>
  <si>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</si>
  <si>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</si>
  <si>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</si>
  <si>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</si>
  <si>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</si>
  <si>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</si>
  <si>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</si>
  <si>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</si>
  <si>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</si>
  <si>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</si>
  <si>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</si>
  <si>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</si>
  <si>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</si>
  <si>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</si>
  <si>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</si>
  <si>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</si>
  <si>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</si>
  <si>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</si>
  <si>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</si>
  <si>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</si>
  <si>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</si>
  <si>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</si>
  <si>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</si>
  <si>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</si>
  <si>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</si>
  <si>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</si>
  <si>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</si>
  <si>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</si>
  <si>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</si>
  <si>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</si>
  <si>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</si>
  <si>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</si>
  <si>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</si>
  <si>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</si>
  <si>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</si>
  <si>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</si>
  <si>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</si>
  <si>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</si>
  <si>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</si>
  <si>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</si>
  <si>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</si>
  <si>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</si>
  <si>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</si>
  <si>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</si>
  <si>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</si>
  <si>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38.10.070</t>
  </si>
  <si>
    <t>38.10.080</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</si>
  <si>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</si>
  <si>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</si>
  <si>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</si>
  <si>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</si>
  <si>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</si>
  <si>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</si>
  <si>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</si>
  <si>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</si>
  <si>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</si>
  <si>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</si>
  <si>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</si>
  <si>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</si>
  <si>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</si>
  <si>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</si>
  <si>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</si>
  <si>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</si>
  <si>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</si>
  <si>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</si>
  <si>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</si>
  <si>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</si>
  <si>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</si>
  <si>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</si>
  <si>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</si>
  <si>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</si>
  <si>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</si>
  <si>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</si>
  <si>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</si>
  <si>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</si>
  <si>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</si>
  <si>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</si>
  <si>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</si>
  <si>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</si>
  <si>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</si>
  <si>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</si>
  <si>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</si>
  <si>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</si>
  <si>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</si>
  <si>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</si>
  <si>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</si>
  <si>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</si>
  <si>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</si>
  <si>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</si>
  <si>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</si>
  <si>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</si>
  <si>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</si>
  <si>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</si>
  <si>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</si>
  <si>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</si>
  <si>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</si>
  <si>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</si>
  <si>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</si>
  <si>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</si>
  <si>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</si>
  <si>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</si>
  <si>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</si>
  <si>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</si>
  <si>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</si>
  <si>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</si>
  <si>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</si>
  <si>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</si>
  <si>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</si>
  <si>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</si>
  <si>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</si>
  <si>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</si>
  <si>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</si>
  <si>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</si>
  <si>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</si>
  <si>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</si>
  <si>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</si>
  <si>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</si>
  <si>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</si>
  <si>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</si>
  <si>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</si>
  <si>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</si>
  <si>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</si>
  <si>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</si>
  <si>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</si>
  <si>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</si>
  <si>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</si>
  <si>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</si>
  <si>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</si>
  <si>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</si>
  <si>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</si>
  <si>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</si>
  <si>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</si>
  <si>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</si>
  <si>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</si>
  <si>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</si>
  <si>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</si>
  <si>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</si>
  <si>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</si>
  <si>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</si>
  <si>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</si>
  <si>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</si>
  <si>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</si>
  <si>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</si>
  <si>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</si>
  <si>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</si>
  <si>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</si>
  <si>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</si>
  <si>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</si>
  <si>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</si>
  <si>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</si>
  <si>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</si>
  <si>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</si>
  <si>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</si>
  <si>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</si>
  <si>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</si>
  <si>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</si>
  <si>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</si>
  <si>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</si>
  <si>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</si>
  <si>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</si>
  <si>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</si>
  <si>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</si>
  <si>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</si>
  <si>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</si>
  <si>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</si>
  <si>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</si>
  <si>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</si>
  <si>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</si>
  <si>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</si>
  <si>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</si>
  <si>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</si>
  <si>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</si>
  <si>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</si>
  <si>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</si>
  <si>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</si>
  <si>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</si>
  <si>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</si>
  <si>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</si>
  <si>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38.22.130</t>
  </si>
  <si>
    <t>38.22.140</t>
  </si>
  <si>
    <t>38.22.150</t>
  </si>
  <si>
    <t>38.22.160</t>
  </si>
  <si>
    <t>38.22.610</t>
  </si>
  <si>
    <t>38.22.620</t>
  </si>
  <si>
    <t>38.22.630</t>
  </si>
  <si>
    <t>38.22.640</t>
  </si>
  <si>
    <t>38.22.650</t>
  </si>
  <si>
    <t>38.22.660</t>
  </si>
  <si>
    <t>38.22.670</t>
  </si>
  <si>
    <t>38.23</t>
  </si>
  <si>
    <t>Eletrocalha e acessorios..</t>
  </si>
  <si>
    <t>38.23.010</t>
  </si>
  <si>
    <t>38.23.020</t>
  </si>
  <si>
    <t>38.23.030</t>
  </si>
  <si>
    <t>38.23.040</t>
  </si>
  <si>
    <t>38.23.050</t>
  </si>
  <si>
    <t>38.23.060</t>
  </si>
  <si>
    <t>38.23.110</t>
  </si>
  <si>
    <t>38.23.120</t>
  </si>
  <si>
    <t>38.23.130</t>
  </si>
  <si>
    <t>38.23.140</t>
  </si>
  <si>
    <t>38.23.150</t>
  </si>
  <si>
    <t>38.23.160</t>
  </si>
  <si>
    <t>38.23.210</t>
  </si>
  <si>
    <t>38.23.220</t>
  </si>
  <si>
    <t>38.23.230</t>
  </si>
  <si>
    <t>38.23.240</t>
  </si>
  <si>
    <t>38.23.310</t>
  </si>
  <si>
    <t>38.23.320</t>
  </si>
  <si>
    <t>38.23.330</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</si>
  <si>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</si>
  <si>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</si>
  <si>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</si>
  <si>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</si>
  <si>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</si>
  <si>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</si>
  <si>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</si>
  <si>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</si>
  <si>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</si>
  <si>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</si>
  <si>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Cabo de cobre de 6 mm², isolamento 750 V - isolação em PVC 70°C</t>
  </si>
  <si>
    <t>Cabo de cobre de 10 mm², isolamento 750 V - isolação em PVC 70°C</t>
  </si>
  <si>
    <t>39.03</t>
  </si>
  <si>
    <t>Cabo de cobre, isolamento 0,6/1kV, isolacao em PVC 70°C</t>
  </si>
  <si>
    <t>39.03.160</t>
  </si>
  <si>
    <t>Cabo de cobre de 1,5 mm², isolamento 0,6/1 kV - isolação em PVC 70°C</t>
  </si>
  <si>
    <t>39.03.178</t>
  </si>
  <si>
    <t>39.03.182</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</si>
  <si>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</si>
  <si>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</si>
  <si>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</si>
  <si>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</si>
  <si>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</si>
  <si>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</si>
  <si>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</si>
  <si>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</si>
  <si>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</si>
  <si>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</si>
  <si>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</si>
  <si>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</si>
  <si>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</si>
  <si>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</si>
  <si>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</si>
  <si>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</si>
  <si>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</si>
  <si>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</si>
  <si>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</si>
  <si>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</si>
  <si>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</si>
  <si>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</si>
  <si>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</si>
  <si>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</si>
  <si>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</si>
  <si>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</si>
  <si>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</si>
  <si>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</si>
  <si>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</si>
  <si>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</si>
  <si>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</si>
  <si>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</si>
  <si>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</si>
  <si>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</si>
  <si>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</si>
  <si>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</si>
  <si>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</si>
  <si>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</si>
  <si>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</si>
  <si>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</si>
  <si>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</si>
  <si>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</si>
  <si>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</si>
  <si>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</si>
  <si>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</si>
  <si>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</si>
  <si>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</si>
  <si>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</si>
  <si>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</si>
  <si>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</si>
  <si>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</si>
  <si>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</si>
  <si>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</si>
  <si>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</si>
  <si>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</si>
  <si>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</si>
  <si>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</si>
  <si>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</si>
  <si>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</si>
  <si>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</si>
  <si>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</si>
  <si>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</si>
  <si>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</si>
  <si>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</si>
  <si>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</si>
  <si>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</si>
  <si>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</si>
  <si>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</si>
  <si>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</si>
  <si>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</si>
  <si>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</si>
  <si>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</si>
  <si>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</si>
  <si>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</si>
  <si>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</si>
  <si>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</si>
  <si>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</si>
  <si>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</si>
  <si>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</si>
  <si>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</si>
  <si>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</si>
  <si>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</si>
  <si>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</si>
  <si>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</si>
  <si>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</si>
  <si>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</si>
  <si>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</si>
  <si>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</si>
  <si>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</si>
  <si>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</si>
  <si>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</si>
  <si>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</si>
  <si>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</si>
  <si>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</si>
  <si>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</si>
  <si>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</si>
  <si>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</si>
  <si>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</si>
  <si>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</si>
  <si>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</si>
  <si>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</si>
  <si>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</si>
  <si>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</si>
  <si>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</si>
  <si>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</si>
  <si>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</si>
  <si>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</si>
  <si>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</si>
  <si>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</si>
  <si>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</si>
  <si>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</si>
  <si>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</si>
  <si>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</si>
  <si>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</si>
  <si>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</si>
  <si>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</si>
  <si>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</si>
  <si>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</si>
  <si>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</si>
  <si>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</si>
  <si>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</si>
  <si>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</si>
  <si>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</si>
  <si>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</si>
  <si>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</si>
  <si>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</si>
  <si>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</si>
  <si>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</si>
  <si>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</si>
  <si>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</si>
  <si>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</si>
  <si>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</si>
  <si>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</si>
  <si>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</si>
  <si>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</si>
  <si>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</si>
  <si>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</si>
  <si>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</si>
  <si>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</si>
  <si>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</si>
  <si>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</si>
  <si>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</si>
  <si>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</si>
  <si>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</si>
  <si>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</si>
  <si>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</si>
  <si>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</si>
  <si>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</si>
  <si>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</si>
  <si>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</si>
  <si>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</si>
  <si>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</si>
  <si>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</si>
  <si>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</si>
  <si>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</si>
  <si>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</si>
  <si>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</si>
  <si>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</si>
  <si>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</si>
  <si>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</si>
  <si>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</si>
  <si>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</si>
  <si>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</si>
  <si>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</si>
  <si>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</si>
  <si>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</si>
  <si>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</si>
  <si>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</si>
  <si>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</si>
  <si>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</si>
  <si>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</si>
  <si>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</si>
  <si>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</si>
  <si>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</si>
  <si>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</si>
  <si>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</si>
  <si>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</si>
  <si>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</si>
  <si>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</si>
  <si>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</si>
  <si>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</si>
  <si>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</si>
  <si>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</si>
  <si>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</si>
  <si>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</si>
  <si>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</si>
  <si>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</si>
  <si>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</si>
  <si>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</si>
  <si>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</si>
  <si>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</si>
  <si>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</si>
  <si>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</si>
  <si>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</si>
  <si>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</si>
  <si>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</si>
  <si>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</si>
  <si>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</si>
  <si>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</si>
  <si>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</si>
  <si>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</si>
  <si>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</si>
  <si>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</si>
  <si>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</si>
  <si>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</si>
  <si>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</si>
  <si>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</si>
  <si>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</si>
  <si>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</si>
  <si>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</si>
  <si>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</si>
  <si>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</si>
  <si>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</si>
  <si>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</si>
  <si>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</si>
  <si>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</si>
  <si>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</si>
  <si>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</si>
  <si>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</si>
  <si>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</si>
  <si>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</si>
  <si>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</si>
  <si>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</si>
  <si>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</si>
  <si>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</si>
  <si>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</si>
  <si>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</si>
  <si>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</si>
  <si>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</si>
  <si>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</si>
  <si>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</si>
  <si>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</si>
  <si>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</si>
  <si>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</si>
  <si>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</si>
  <si>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</si>
  <si>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</si>
  <si>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</si>
  <si>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</si>
  <si>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</si>
  <si>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</si>
  <si>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</si>
  <si>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</si>
  <si>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</si>
  <si>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</si>
  <si>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</si>
  <si>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</si>
  <si>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</si>
  <si>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</si>
  <si>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</si>
  <si>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</si>
  <si>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</si>
  <si>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</si>
  <si>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</si>
  <si>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</si>
  <si>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</si>
  <si>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</si>
  <si>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</si>
  <si>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</si>
  <si>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</si>
  <si>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</si>
  <si>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</si>
  <si>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</si>
  <si>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</si>
  <si>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</si>
  <si>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</si>
  <si>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</si>
  <si>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</si>
  <si>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</si>
  <si>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</si>
  <si>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40.01.090</t>
  </si>
  <si>
    <t>Caixa de ferro estampada octogonal de 3´ x 3´</t>
  </si>
  <si>
    <t>40.02</t>
  </si>
  <si>
    <t>Caixa de passagem com tampa</t>
  </si>
  <si>
    <t>40.02.010</t>
  </si>
  <si>
    <t>Caixa de tomada em alumínio para piso 4´ x 4´</t>
  </si>
  <si>
    <t>Caixa de passagem em chapa, com tampa parafusada, 100 x 100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</si>
  <si>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</si>
  <si>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</si>
  <si>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</si>
  <si>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</si>
  <si>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</si>
  <si>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</si>
  <si>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</si>
  <si>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</si>
  <si>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</si>
  <si>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</si>
  <si>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</si>
  <si>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</si>
  <si>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</si>
  <si>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</si>
  <si>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</si>
  <si>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</si>
  <si>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</si>
  <si>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</si>
  <si>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</si>
  <si>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</si>
  <si>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</si>
  <si>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</si>
  <si>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</si>
  <si>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</si>
  <si>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</si>
  <si>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</si>
  <si>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</si>
  <si>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</si>
  <si>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</si>
  <si>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</si>
  <si>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</si>
  <si>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</si>
  <si>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</si>
  <si>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</si>
  <si>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</si>
  <si>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</si>
  <si>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</si>
  <si>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</si>
  <si>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</si>
  <si>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</si>
  <si>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</si>
  <si>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</si>
  <si>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</si>
  <si>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</si>
  <si>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</si>
  <si>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</si>
  <si>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</si>
  <si>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</si>
  <si>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</si>
  <si>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</si>
  <si>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</si>
  <si>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</si>
  <si>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40.05.040</t>
  </si>
  <si>
    <t>40.05.060</t>
  </si>
  <si>
    <t>40.05.080</t>
  </si>
  <si>
    <t>40.05.100</t>
  </si>
  <si>
    <t>40.05.120</t>
  </si>
  <si>
    <t>40.05.140</t>
  </si>
  <si>
    <t>40.05.160</t>
  </si>
  <si>
    <t>40.05.170</t>
  </si>
  <si>
    <t>40.05.180</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</si>
  <si>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</si>
  <si>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</si>
  <si>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</si>
  <si>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</si>
  <si>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</si>
  <si>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</si>
  <si>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</si>
  <si>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</si>
  <si>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</si>
  <si>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</si>
  <si>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</si>
  <si>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</si>
  <si>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</si>
  <si>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</si>
  <si>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</si>
  <si>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</si>
  <si>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</si>
  <si>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</si>
  <si>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</si>
  <si>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</si>
  <si>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</si>
  <si>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</si>
  <si>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</si>
  <si>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</si>
  <si>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</si>
  <si>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</si>
  <si>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</si>
  <si>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</si>
  <si>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</si>
  <si>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</si>
  <si>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</si>
  <si>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</si>
  <si>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</si>
  <si>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</si>
  <si>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</si>
  <si>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</si>
  <si>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</si>
  <si>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</si>
  <si>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</si>
  <si>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</si>
  <si>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</si>
  <si>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</si>
  <si>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</si>
  <si>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</si>
  <si>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</si>
  <si>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</si>
  <si>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</si>
  <si>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</si>
  <si>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</si>
  <si>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</si>
  <si>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</si>
  <si>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</si>
  <si>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</si>
  <si>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</si>
  <si>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</si>
  <si>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</si>
  <si>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</si>
  <si>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</si>
  <si>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</si>
  <si>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</si>
  <si>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</si>
  <si>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</si>
  <si>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</si>
  <si>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</si>
  <si>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</si>
  <si>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</si>
  <si>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</si>
  <si>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</si>
  <si>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</si>
  <si>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</si>
  <si>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</si>
  <si>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</si>
  <si>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</si>
  <si>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</si>
  <si>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</si>
  <si>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</si>
  <si>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</si>
  <si>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</si>
  <si>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</si>
  <si>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</si>
  <si>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</si>
  <si>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</si>
  <si>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</si>
  <si>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</si>
  <si>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</si>
  <si>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</si>
  <si>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</si>
  <si>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</si>
  <si>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</si>
  <si>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</si>
  <si>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</si>
  <si>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</si>
  <si>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</si>
  <si>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</si>
  <si>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</si>
  <si>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</si>
  <si>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</si>
  <si>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</si>
  <si>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</si>
  <si>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</si>
  <si>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</si>
  <si>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</si>
  <si>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</si>
  <si>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</si>
  <si>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</si>
  <si>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</si>
  <si>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</si>
  <si>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</si>
  <si>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</si>
  <si>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</si>
  <si>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</si>
  <si>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</si>
  <si>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</si>
  <si>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</si>
  <si>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</si>
  <si>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</si>
  <si>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</si>
  <si>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</si>
  <si>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</si>
  <si>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</si>
  <si>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</si>
  <si>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</si>
  <si>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</si>
  <si>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</si>
  <si>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</si>
  <si>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</si>
  <si>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</si>
  <si>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</si>
  <si>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</si>
  <si>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</si>
  <si>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</si>
  <si>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</si>
  <si>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</si>
  <si>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40.20.310</t>
  </si>
  <si>
    <t>Placa/espelho em latão escovado 4´ x 4´, para 02 tomadas elétrica</t>
  </si>
  <si>
    <t>40.20.320</t>
  </si>
  <si>
    <t>Placa/espelho em latão escovado 4´ x 4´, para 01 tomada elétrica</t>
  </si>
  <si>
    <t>41</t>
  </si>
  <si>
    <t>ILUMINACAO</t>
  </si>
  <si>
    <t>41.02</t>
  </si>
  <si>
    <t>Lampadas</t>
  </si>
  <si>
    <t>41.02.541</t>
  </si>
  <si>
    <t>41.02.551</t>
  </si>
  <si>
    <t>41.02.562</t>
  </si>
  <si>
    <t>41.02.580</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</si>
  <si>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</si>
  <si>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</si>
  <si>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</si>
  <si>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</si>
  <si>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</si>
  <si>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</si>
  <si>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</si>
  <si>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</si>
  <si>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</si>
  <si>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</si>
  <si>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</si>
  <si>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</si>
  <si>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</si>
  <si>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</si>
  <si>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</si>
  <si>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</si>
  <si>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</si>
  <si>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</si>
  <si>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</si>
  <si>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</si>
  <si>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</si>
  <si>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</si>
  <si>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</si>
  <si>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</si>
  <si>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</si>
  <si>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</si>
  <si>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</si>
  <si>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</si>
  <si>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</si>
  <si>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</si>
  <si>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</si>
  <si>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</si>
  <si>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</si>
  <si>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</si>
  <si>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</si>
  <si>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</si>
  <si>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</si>
  <si>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</si>
  <si>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</si>
  <si>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</si>
  <si>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</si>
  <si>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</si>
  <si>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</si>
  <si>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</si>
  <si>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41.09.740</t>
  </si>
  <si>
    <t>41.09.750</t>
  </si>
  <si>
    <t>41.09.830</t>
  </si>
  <si>
    <t>41.09.870</t>
  </si>
  <si>
    <t>Reator eletrônico de alto fator de potência com partida instantânea, para uma lâmpada fluorescente compacta "2U", base G24q-3, 26 W - 220 V</t>
  </si>
  <si>
    <t>41.09.890</t>
  </si>
  <si>
    <t>41.10</t>
  </si>
  <si>
    <t>Postes e acessorios</t>
  </si>
  <si>
    <t>41.10.060</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</si>
  <si>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</si>
  <si>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</si>
  <si>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</si>
  <si>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</si>
  <si>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</si>
  <si>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</si>
  <si>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</si>
  <si>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</si>
  <si>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</si>
  <si>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</si>
  <si>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</si>
  <si>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</si>
  <si>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</si>
  <si>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</si>
  <si>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</si>
  <si>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</si>
  <si>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</si>
  <si>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</si>
  <si>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</si>
  <si>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</si>
  <si>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</si>
  <si>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</si>
  <si>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</si>
  <si>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</si>
  <si>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41.11.100</t>
  </si>
  <si>
    <t>Luminária retangular fechada para iluminação externa em poste, tipo pétala grande</t>
  </si>
  <si>
    <t>41.11.110</t>
  </si>
  <si>
    <t>Luminária retangular fechada para iluminação externa em poste, tipo pétala pequena</t>
  </si>
  <si>
    <t>41.11.440</t>
  </si>
  <si>
    <t>Suporte tubular de fixação em poste para 1 luminária tipo pétala</t>
  </si>
  <si>
    <t>41.11.450</t>
  </si>
  <si>
    <t>Suporte tubular de fixação em poste para 2 luminárias tipo pétala</t>
  </si>
  <si>
    <t>41.11.702</t>
  </si>
  <si>
    <t>41.11.703</t>
  </si>
  <si>
    <t>41.11.711</t>
  </si>
  <si>
    <t>41.11.721</t>
  </si>
  <si>
    <t>41.12</t>
  </si>
  <si>
    <t>Aparelho de iluminacao de longo alcance e especifica</t>
  </si>
  <si>
    <t>41.12.210</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</si>
  <si>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</si>
  <si>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</si>
  <si>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</si>
  <si>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</si>
  <si>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</si>
  <si>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</si>
  <si>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</si>
  <si>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</si>
  <si>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</si>
  <si>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</si>
  <si>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</si>
  <si>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</si>
  <si>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</si>
  <si>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</si>
  <si>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</si>
  <si>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</si>
  <si>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</si>
  <si>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</si>
  <si>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</si>
  <si>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</si>
  <si>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</si>
  <si>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</si>
  <si>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41.14.560</t>
  </si>
  <si>
    <t>41.14.590</t>
  </si>
  <si>
    <t>41.14.600</t>
  </si>
  <si>
    <t>41.14.620</t>
  </si>
  <si>
    <t>41.14.640</t>
  </si>
  <si>
    <t>41.14.670</t>
  </si>
  <si>
    <t>41.14.730</t>
  </si>
  <si>
    <t>41.14.740</t>
  </si>
  <si>
    <t>41.14.790</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</si>
  <si>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</si>
  <si>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</si>
  <si>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</si>
  <si>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</si>
  <si>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</si>
  <si>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</si>
  <si>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</si>
  <si>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</si>
  <si>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</si>
  <si>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</si>
  <si>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</si>
  <si>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</si>
  <si>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</si>
  <si>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</si>
  <si>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</si>
  <si>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41.31.040</t>
  </si>
  <si>
    <t>41.31.070</t>
  </si>
  <si>
    <t>41.31.080</t>
  </si>
  <si>
    <t>41.31.087</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</si>
  <si>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</si>
  <si>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</si>
  <si>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</si>
  <si>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</si>
  <si>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</si>
  <si>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</si>
  <si>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</si>
  <si>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</si>
  <si>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</si>
  <si>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</si>
  <si>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</si>
  <si>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</si>
  <si>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</si>
  <si>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</si>
  <si>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</si>
  <si>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</si>
  <si>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</si>
  <si>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</si>
  <si>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</si>
  <si>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</si>
  <si>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</si>
  <si>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</si>
  <si>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</si>
  <si>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</si>
  <si>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</si>
  <si>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</si>
  <si>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</si>
  <si>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</si>
  <si>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</si>
  <si>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</si>
  <si>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</si>
  <si>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</si>
  <si>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</si>
  <si>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</si>
  <si>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</si>
  <si>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</si>
  <si>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</si>
  <si>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</si>
  <si>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</si>
  <si>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</si>
  <si>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</si>
  <si>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</si>
  <si>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</si>
  <si>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</si>
  <si>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</si>
  <si>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</si>
  <si>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</si>
  <si>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</si>
  <si>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</si>
  <si>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</si>
  <si>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</si>
  <si>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</si>
  <si>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</si>
  <si>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</si>
  <si>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</si>
  <si>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</si>
  <si>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</si>
  <si>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</si>
  <si>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</si>
  <si>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</si>
  <si>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</si>
  <si>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</si>
  <si>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</si>
  <si>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</si>
  <si>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</si>
  <si>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</si>
  <si>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</si>
  <si>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</si>
  <si>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</si>
  <si>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</si>
  <si>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</si>
  <si>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</si>
  <si>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</si>
  <si>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</si>
  <si>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</si>
  <si>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</si>
  <si>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</si>
  <si>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</si>
  <si>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</si>
  <si>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</si>
  <si>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</si>
  <si>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</si>
  <si>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</si>
  <si>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</si>
  <si>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</si>
  <si>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</si>
  <si>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</si>
  <si>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</si>
  <si>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</si>
  <si>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</si>
  <si>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</si>
  <si>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</si>
  <si>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</si>
  <si>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</si>
  <si>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</si>
  <si>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</si>
  <si>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</si>
  <si>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</si>
  <si>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</si>
  <si>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</si>
  <si>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</si>
  <si>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</si>
  <si>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</si>
  <si>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</si>
  <si>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</si>
  <si>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</si>
  <si>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</si>
  <si>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</si>
  <si>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</si>
  <si>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</si>
  <si>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</si>
  <si>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</si>
  <si>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</si>
  <si>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</si>
  <si>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</si>
  <si>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</si>
  <si>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</si>
  <si>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</si>
  <si>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</si>
  <si>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</si>
  <si>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</si>
  <si>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</si>
  <si>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</si>
  <si>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</si>
  <si>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</si>
  <si>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</si>
  <si>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</si>
  <si>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</si>
  <si>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</si>
  <si>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</si>
  <si>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</si>
  <si>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</si>
  <si>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</si>
  <si>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</si>
  <si>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</si>
  <si>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</si>
  <si>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</si>
  <si>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</si>
  <si>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</si>
  <si>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</si>
  <si>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</si>
  <si>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</si>
  <si>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</si>
  <si>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</si>
  <si>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</si>
  <si>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</si>
  <si>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</si>
  <si>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</si>
  <si>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</si>
  <si>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</si>
  <si>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</si>
  <si>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</si>
  <si>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</si>
  <si>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</si>
  <si>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</si>
  <si>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</si>
  <si>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</si>
  <si>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</si>
  <si>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</si>
  <si>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</si>
  <si>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</si>
  <si>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</si>
  <si>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</si>
  <si>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</si>
  <si>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</si>
  <si>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</si>
  <si>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</si>
  <si>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</si>
  <si>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</si>
  <si>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</si>
  <si>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</si>
  <si>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</si>
  <si>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</si>
  <si>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</si>
  <si>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</si>
  <si>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</si>
  <si>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</si>
  <si>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</si>
  <si>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</si>
  <si>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</si>
  <si>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</si>
  <si>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</si>
  <si>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</si>
  <si>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</si>
  <si>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</si>
  <si>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</si>
  <si>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</si>
  <si>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</si>
  <si>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</si>
  <si>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</si>
  <si>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</si>
  <si>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</si>
  <si>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</si>
  <si>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</si>
  <si>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</si>
  <si>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</si>
  <si>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</si>
  <si>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</si>
  <si>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</si>
  <si>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</si>
  <si>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</si>
  <si>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</si>
  <si>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</si>
  <si>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</si>
  <si>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</si>
  <si>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</si>
  <si>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</si>
  <si>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</si>
  <si>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</si>
  <si>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</si>
  <si>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</si>
  <si>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</si>
  <si>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</si>
  <si>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</si>
  <si>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</si>
  <si>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</si>
  <si>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</si>
  <si>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</si>
  <si>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</si>
  <si>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</si>
  <si>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</si>
  <si>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</si>
  <si>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</si>
  <si>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</si>
  <si>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</si>
  <si>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</si>
  <si>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</si>
  <si>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</si>
  <si>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</si>
  <si>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</si>
  <si>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</si>
  <si>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</si>
  <si>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</si>
  <si>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</si>
  <si>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</si>
  <si>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</si>
  <si>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</si>
  <si>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</si>
  <si>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</si>
  <si>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43.07.070</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</si>
  <si>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</si>
  <si>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</si>
  <si>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</si>
  <si>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</si>
  <si>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</si>
  <si>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</si>
  <si>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</si>
  <si>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</si>
  <si>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</si>
  <si>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</si>
  <si>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</si>
  <si>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</si>
  <si>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</si>
  <si>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</si>
  <si>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</si>
  <si>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</si>
  <si>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</si>
  <si>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</si>
  <si>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</si>
  <si>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</si>
  <si>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</si>
  <si>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</si>
  <si>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</si>
  <si>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</si>
  <si>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</si>
  <si>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</si>
  <si>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</si>
  <si>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</si>
  <si>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</si>
  <si>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</si>
  <si>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</si>
  <si>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</si>
  <si>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</si>
  <si>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</si>
  <si>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</si>
  <si>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</si>
  <si>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</si>
  <si>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</si>
  <si>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</si>
  <si>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</si>
  <si>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</si>
  <si>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</si>
  <si>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</si>
  <si>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</si>
  <si>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</si>
  <si>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</si>
  <si>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</si>
  <si>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</si>
  <si>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</si>
  <si>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</si>
  <si>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</si>
  <si>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</si>
  <si>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</si>
  <si>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</si>
  <si>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</si>
  <si>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</si>
  <si>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</si>
  <si>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</si>
  <si>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</si>
  <si>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</si>
  <si>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</si>
  <si>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</si>
  <si>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</si>
  <si>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</si>
  <si>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</si>
  <si>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</si>
  <si>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</si>
  <si>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</si>
  <si>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</si>
  <si>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</si>
  <si>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</si>
  <si>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</si>
  <si>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</si>
  <si>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</si>
  <si>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</si>
  <si>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</si>
  <si>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</si>
  <si>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</si>
  <si>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</si>
  <si>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</si>
  <si>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</si>
  <si>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</si>
  <si>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</si>
  <si>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</si>
  <si>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</si>
  <si>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</si>
  <si>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</si>
  <si>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</si>
  <si>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</si>
  <si>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</si>
  <si>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</si>
  <si>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</si>
  <si>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</si>
  <si>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</si>
  <si>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</si>
  <si>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</si>
  <si>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</si>
  <si>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</si>
  <si>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</si>
  <si>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</si>
  <si>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</si>
  <si>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</si>
  <si>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</si>
  <si>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</si>
  <si>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</si>
  <si>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</si>
  <si>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</si>
  <si>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</si>
  <si>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</si>
  <si>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</si>
  <si>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</si>
  <si>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</si>
  <si>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</si>
  <si>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</si>
  <si>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</si>
  <si>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</si>
  <si>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</si>
  <si>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</si>
  <si>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</si>
  <si>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</si>
  <si>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</si>
  <si>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</si>
  <si>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</si>
  <si>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</si>
  <si>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</si>
  <si>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</si>
  <si>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</si>
  <si>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</si>
  <si>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</si>
  <si>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</si>
  <si>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</si>
  <si>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</si>
  <si>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</si>
  <si>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</si>
  <si>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</si>
  <si>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</si>
  <si>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</si>
  <si>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</si>
  <si>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</si>
  <si>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</si>
  <si>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</si>
  <si>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</si>
  <si>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</si>
  <si>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43.20.210</t>
  </si>
  <si>
    <t>Bomba de circulação para água quente</t>
  </si>
  <si>
    <t>44</t>
  </si>
  <si>
    <t>APARELHOS E METAIS HIDRAULICOS</t>
  </si>
  <si>
    <t>44.01</t>
  </si>
  <si>
    <t>Aparelhos e loucas</t>
  </si>
  <si>
    <t>44.01.030</t>
  </si>
  <si>
    <t>Bacia turca de louça - 6 litros</t>
  </si>
  <si>
    <t>44.01.040</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</si>
  <si>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</si>
  <si>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</si>
  <si>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</si>
  <si>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</si>
  <si>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</si>
  <si>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</si>
  <si>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</si>
  <si>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</si>
  <si>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</si>
  <si>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</si>
  <si>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</si>
  <si>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</si>
  <si>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</si>
  <si>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</si>
  <si>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</si>
  <si>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</si>
  <si>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</si>
  <si>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</si>
  <si>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</si>
  <si>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</si>
  <si>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</si>
  <si>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</si>
  <si>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</si>
  <si>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</si>
  <si>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</si>
  <si>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</si>
  <si>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</si>
  <si>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</si>
  <si>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</si>
  <si>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</si>
  <si>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</si>
  <si>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</si>
  <si>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</si>
  <si>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</si>
  <si>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</si>
  <si>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</si>
  <si>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</si>
  <si>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</si>
  <si>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</si>
  <si>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</si>
  <si>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</si>
  <si>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</si>
  <si>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</si>
  <si>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</si>
  <si>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</si>
  <si>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</si>
  <si>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</si>
  <si>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</si>
  <si>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</si>
  <si>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</si>
  <si>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</si>
  <si>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</si>
  <si>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</si>
  <si>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</si>
  <si>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</si>
  <si>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</si>
  <si>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</si>
  <si>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</si>
  <si>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</si>
  <si>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</si>
  <si>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</si>
  <si>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</si>
  <si>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</si>
  <si>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</si>
  <si>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</si>
  <si>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</si>
  <si>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</si>
  <si>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</si>
  <si>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</si>
  <si>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</si>
  <si>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</si>
  <si>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</si>
  <si>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</si>
  <si>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</si>
  <si>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</si>
  <si>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</si>
  <si>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</si>
  <si>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</si>
  <si>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</si>
  <si>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</si>
  <si>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</si>
  <si>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</si>
  <si>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</si>
  <si>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</si>
  <si>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</si>
  <si>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</si>
  <si>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</si>
  <si>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</si>
  <si>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</si>
  <si>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</si>
  <si>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</si>
  <si>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</si>
  <si>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</si>
  <si>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</si>
  <si>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</si>
  <si>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</si>
  <si>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</si>
  <si>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</si>
  <si>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</si>
  <si>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</si>
  <si>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</si>
  <si>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</si>
  <si>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</si>
  <si>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</si>
  <si>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</si>
  <si>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</si>
  <si>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</si>
  <si>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</si>
  <si>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</si>
  <si>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</si>
  <si>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</si>
  <si>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</si>
  <si>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</si>
  <si>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</si>
  <si>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</si>
  <si>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</si>
  <si>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</si>
  <si>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</si>
  <si>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</si>
  <si>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</si>
  <si>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</si>
  <si>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</si>
  <si>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</si>
  <si>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</si>
  <si>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</si>
  <si>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</si>
  <si>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</si>
  <si>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</si>
  <si>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</si>
  <si>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</si>
  <si>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</si>
  <si>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</si>
  <si>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</si>
  <si>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</si>
  <si>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</si>
  <si>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</si>
  <si>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</si>
  <si>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</si>
  <si>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</si>
  <si>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</si>
  <si>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</si>
  <si>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</si>
  <si>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</si>
  <si>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</si>
  <si>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</si>
  <si>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</si>
  <si>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</si>
  <si>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</si>
  <si>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</si>
  <si>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</si>
  <si>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</si>
  <si>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</si>
  <si>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</si>
  <si>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</si>
  <si>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</si>
  <si>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</si>
  <si>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</si>
  <si>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</si>
  <si>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</si>
  <si>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</si>
  <si>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</si>
  <si>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</si>
  <si>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</si>
  <si>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</si>
  <si>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</si>
  <si>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</si>
  <si>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</si>
  <si>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</si>
  <si>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</si>
  <si>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</si>
  <si>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</si>
  <si>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</si>
  <si>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</si>
  <si>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</si>
  <si>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</si>
  <si>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</si>
  <si>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</si>
  <si>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</si>
  <si>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</si>
  <si>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</si>
  <si>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</si>
  <si>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</si>
  <si>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</si>
  <si>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</si>
  <si>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</si>
  <si>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</si>
  <si>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</si>
  <si>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</si>
  <si>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</si>
  <si>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</si>
  <si>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</si>
  <si>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</si>
  <si>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</si>
  <si>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</si>
  <si>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</si>
  <si>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</si>
  <si>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</si>
  <si>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</si>
  <si>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</si>
  <si>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</si>
  <si>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</si>
  <si>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</si>
  <si>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</si>
  <si>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</si>
  <si>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</si>
  <si>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</si>
  <si>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</si>
  <si>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</si>
  <si>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</si>
  <si>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</si>
  <si>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</si>
  <si>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</si>
  <si>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</si>
  <si>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</si>
  <si>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</si>
  <si>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</si>
  <si>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</si>
  <si>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</si>
  <si>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</si>
  <si>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</si>
  <si>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</si>
  <si>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</si>
  <si>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</si>
  <si>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</si>
  <si>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</si>
  <si>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</si>
  <si>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</si>
  <si>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</si>
  <si>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</si>
  <si>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</si>
  <si>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</si>
  <si>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</si>
  <si>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</si>
  <si>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</si>
  <si>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</si>
  <si>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</si>
  <si>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</si>
  <si>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</si>
  <si>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</si>
  <si>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</si>
  <si>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</si>
  <si>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</si>
  <si>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</si>
  <si>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</si>
  <si>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</si>
  <si>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</si>
  <si>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</si>
  <si>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</si>
  <si>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</si>
  <si>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</si>
  <si>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</si>
  <si>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</si>
  <si>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</si>
  <si>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</si>
  <si>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</si>
  <si>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</si>
  <si>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</si>
  <si>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</si>
  <si>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</si>
  <si>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</si>
  <si>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</si>
  <si>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</si>
  <si>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</si>
  <si>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</si>
  <si>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</si>
  <si>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</si>
  <si>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</si>
  <si>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</si>
  <si>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</si>
  <si>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</si>
  <si>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</si>
  <si>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</si>
  <si>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</si>
  <si>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</si>
  <si>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</si>
  <si>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</si>
  <si>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</si>
  <si>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</si>
  <si>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</si>
  <si>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</si>
  <si>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</si>
  <si>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</si>
  <si>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</si>
  <si>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</si>
  <si>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</si>
  <si>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</si>
  <si>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</si>
  <si>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</si>
  <si>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</si>
  <si>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</si>
  <si>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</si>
  <si>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</si>
  <si>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</si>
  <si>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</si>
  <si>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</si>
  <si>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</si>
  <si>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</si>
  <si>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</si>
  <si>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</si>
  <si>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</si>
  <si>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</si>
  <si>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</si>
  <si>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</si>
  <si>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</si>
  <si>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</si>
  <si>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</si>
  <si>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</si>
  <si>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</si>
  <si>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</si>
  <si>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</si>
  <si>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</si>
  <si>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</si>
  <si>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</si>
  <si>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</si>
  <si>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</si>
  <si>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</si>
  <si>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</si>
  <si>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</si>
  <si>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</si>
  <si>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</si>
  <si>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</si>
  <si>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</si>
  <si>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</si>
  <si>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</si>
  <si>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</si>
  <si>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</si>
  <si>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</si>
  <si>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</si>
  <si>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</si>
  <si>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</si>
  <si>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</si>
  <si>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</si>
  <si>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</si>
  <si>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</si>
  <si>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</si>
  <si>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</si>
  <si>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</si>
  <si>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</si>
  <si>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</si>
  <si>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</si>
  <si>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</si>
  <si>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</si>
  <si>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</si>
  <si>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</si>
  <si>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</si>
  <si>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</si>
  <si>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</si>
  <si>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</si>
  <si>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</si>
  <si>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</si>
  <si>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</si>
  <si>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</si>
  <si>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</si>
  <si>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</si>
  <si>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</si>
  <si>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</si>
  <si>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</si>
  <si>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</si>
  <si>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</si>
  <si>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</si>
  <si>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</si>
  <si>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</si>
  <si>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</si>
  <si>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</si>
  <si>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</si>
  <si>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</si>
  <si>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</si>
  <si>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</si>
  <si>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</si>
  <si>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</si>
  <si>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</si>
  <si>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</si>
  <si>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</si>
  <si>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</si>
  <si>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</si>
  <si>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</si>
  <si>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</si>
  <si>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</si>
  <si>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</si>
  <si>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</si>
  <si>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</si>
  <si>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</si>
  <si>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</si>
  <si>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</si>
  <si>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</si>
  <si>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</si>
  <si>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</si>
  <si>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</si>
  <si>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</si>
  <si>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</si>
  <si>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</si>
  <si>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</si>
  <si>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</si>
  <si>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</si>
  <si>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</si>
  <si>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</si>
  <si>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</si>
  <si>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</si>
  <si>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</si>
  <si>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</si>
  <si>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</si>
  <si>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</si>
  <si>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</si>
  <si>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</si>
  <si>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</si>
  <si>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</si>
  <si>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</si>
  <si>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</si>
  <si>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</si>
  <si>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</si>
  <si>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</si>
  <si>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</si>
  <si>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</si>
  <si>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</si>
  <si>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</si>
  <si>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</si>
  <si>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</si>
  <si>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</si>
  <si>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</si>
  <si>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</si>
  <si>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</si>
  <si>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</si>
  <si>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</si>
  <si>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</si>
  <si>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</si>
  <si>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</si>
  <si>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</si>
  <si>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</si>
  <si>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</si>
  <si>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</si>
  <si>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</si>
  <si>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</si>
  <si>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</si>
  <si>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</si>
  <si>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</si>
  <si>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</si>
  <si>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</si>
  <si>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</si>
  <si>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</si>
  <si>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</si>
  <si>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</si>
  <si>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</si>
  <si>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</si>
  <si>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</si>
  <si>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</si>
  <si>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</si>
  <si>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</si>
  <si>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</si>
  <si>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</si>
  <si>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</si>
  <si>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</si>
  <si>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</si>
  <si>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</si>
  <si>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</si>
  <si>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</si>
  <si>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</si>
  <si>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</si>
  <si>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</si>
  <si>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</si>
  <si>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</si>
  <si>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</si>
  <si>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</si>
  <si>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</si>
  <si>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</si>
  <si>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</si>
  <si>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</si>
  <si>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</si>
  <si>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</si>
  <si>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</si>
  <si>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</si>
  <si>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</si>
  <si>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</si>
  <si>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</si>
  <si>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</si>
  <si>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</si>
  <si>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</si>
  <si>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</si>
  <si>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</si>
  <si>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</si>
  <si>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</si>
  <si>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</si>
  <si>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</si>
  <si>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</si>
  <si>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</si>
  <si>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</si>
  <si>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</si>
  <si>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</si>
  <si>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</si>
  <si>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</si>
  <si>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</si>
  <si>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</si>
  <si>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</si>
  <si>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</si>
  <si>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</si>
  <si>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</si>
  <si>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</si>
  <si>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</si>
  <si>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</si>
  <si>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</si>
  <si>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</si>
  <si>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</si>
  <si>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</si>
  <si>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</si>
  <si>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</si>
  <si>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</si>
  <si>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</si>
  <si>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</si>
  <si>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</si>
  <si>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</si>
  <si>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</si>
  <si>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</si>
  <si>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</si>
  <si>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</si>
  <si>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</si>
  <si>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</si>
  <si>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</si>
  <si>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</si>
  <si>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</si>
  <si>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</si>
  <si>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</si>
  <si>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</si>
  <si>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</si>
  <si>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</si>
  <si>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</si>
  <si>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</si>
  <si>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</si>
  <si>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</si>
  <si>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</si>
  <si>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</si>
  <si>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</si>
  <si>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</si>
  <si>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</si>
  <si>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</si>
  <si>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</si>
  <si>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</si>
  <si>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</si>
  <si>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</si>
  <si>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</si>
  <si>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</si>
  <si>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</si>
  <si>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</si>
  <si>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</si>
  <si>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</si>
  <si>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</si>
  <si>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</si>
  <si>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</si>
  <si>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</si>
  <si>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</si>
  <si>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</si>
  <si>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</si>
  <si>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</si>
  <si>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</si>
  <si>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</si>
  <si>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</si>
  <si>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</si>
  <si>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</si>
  <si>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</si>
  <si>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</si>
  <si>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</si>
  <si>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</si>
  <si>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</si>
  <si>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</si>
  <si>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</si>
  <si>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</si>
  <si>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</si>
  <si>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</si>
  <si>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</si>
  <si>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</si>
  <si>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</si>
  <si>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</si>
  <si>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</si>
  <si>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</si>
  <si>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</si>
  <si>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</si>
  <si>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</si>
  <si>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</si>
  <si>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</si>
  <si>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</si>
  <si>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</si>
  <si>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</si>
  <si>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</si>
  <si>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</si>
  <si>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</si>
  <si>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</si>
  <si>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</si>
  <si>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</si>
  <si>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</si>
  <si>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</si>
  <si>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</si>
  <si>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</si>
  <si>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</si>
  <si>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</si>
  <si>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</si>
  <si>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</si>
  <si>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</si>
  <si>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</si>
  <si>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</si>
  <si>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</si>
  <si>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</si>
  <si>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</si>
  <si>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</si>
  <si>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</si>
  <si>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</si>
  <si>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</si>
  <si>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</si>
  <si>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</si>
  <si>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</si>
  <si>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</si>
  <si>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</si>
  <si>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</si>
  <si>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</si>
  <si>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</si>
  <si>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</si>
  <si>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</si>
  <si>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</si>
  <si>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</si>
  <si>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</si>
  <si>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</si>
  <si>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</si>
  <si>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</si>
  <si>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</si>
  <si>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</si>
  <si>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</si>
  <si>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</si>
  <si>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</si>
  <si>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</si>
  <si>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</si>
  <si>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</si>
  <si>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</si>
  <si>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</si>
  <si>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</si>
  <si>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</si>
  <si>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</si>
  <si>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</si>
  <si>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</si>
  <si>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</si>
  <si>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</si>
  <si>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</si>
  <si>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</si>
  <si>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</si>
  <si>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</si>
  <si>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</si>
  <si>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</si>
  <si>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</si>
  <si>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</si>
  <si>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</si>
  <si>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</si>
  <si>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</si>
  <si>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</si>
  <si>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</si>
  <si>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</si>
  <si>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</si>
  <si>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</si>
  <si>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</si>
  <si>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</si>
  <si>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</si>
  <si>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</si>
  <si>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</si>
  <si>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</si>
  <si>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</si>
  <si>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</si>
  <si>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</si>
  <si>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</si>
  <si>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</si>
  <si>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</si>
  <si>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</si>
  <si>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</si>
  <si>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</si>
  <si>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</si>
  <si>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</si>
  <si>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</si>
  <si>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</si>
  <si>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</si>
  <si>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</si>
  <si>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</si>
  <si>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</si>
  <si>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</si>
  <si>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</si>
  <si>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</si>
  <si>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</si>
  <si>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</si>
  <si>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</si>
  <si>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</si>
  <si>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</si>
  <si>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</si>
  <si>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</si>
  <si>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</si>
  <si>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</si>
  <si>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</si>
  <si>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</si>
  <si>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</si>
  <si>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</si>
  <si>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</si>
  <si>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</si>
  <si>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</si>
  <si>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</si>
  <si>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</si>
  <si>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</si>
  <si>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</si>
  <si>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</si>
  <si>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</si>
  <si>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</si>
  <si>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</si>
  <si>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</si>
  <si>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</si>
  <si>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</si>
  <si>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</si>
  <si>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</si>
  <si>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</si>
  <si>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</si>
  <si>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</si>
  <si>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</si>
  <si>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</si>
  <si>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</si>
  <si>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</si>
  <si>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</si>
  <si>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</si>
  <si>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</si>
  <si>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</si>
  <si>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</si>
  <si>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</si>
  <si>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</si>
  <si>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</si>
  <si>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</si>
  <si>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</si>
  <si>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</si>
  <si>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</si>
  <si>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</si>
  <si>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</si>
  <si>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</si>
  <si>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</si>
  <si>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</si>
  <si>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</si>
  <si>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</si>
  <si>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</si>
  <si>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</si>
  <si>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</si>
  <si>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</si>
  <si>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</si>
  <si>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</si>
  <si>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</si>
  <si>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</si>
  <si>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</si>
  <si>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</si>
  <si>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</si>
  <si>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</si>
  <si>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</si>
  <si>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</si>
  <si>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</si>
  <si>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</si>
  <si>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</si>
  <si>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</si>
  <si>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</si>
  <si>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</si>
  <si>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</si>
  <si>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</si>
  <si>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</si>
  <si>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</si>
  <si>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</si>
  <si>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</si>
  <si>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</si>
  <si>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</si>
  <si>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</si>
  <si>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</si>
  <si>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</si>
  <si>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</si>
  <si>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</si>
  <si>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</si>
  <si>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</si>
  <si>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</si>
  <si>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</si>
  <si>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</si>
  <si>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</si>
  <si>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</si>
  <si>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</si>
  <si>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</si>
  <si>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</si>
  <si>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</si>
  <si>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</si>
  <si>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</si>
  <si>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</si>
  <si>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</si>
  <si>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</si>
  <si>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</si>
  <si>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</si>
  <si>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</si>
  <si>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</si>
  <si>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</si>
  <si>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</si>
  <si>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</si>
  <si>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</si>
  <si>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</si>
  <si>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</si>
  <si>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</si>
  <si>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</si>
  <si>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</si>
  <si>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</si>
  <si>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</si>
  <si>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</si>
  <si>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</si>
  <si>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</si>
  <si>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</si>
  <si>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</si>
  <si>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</si>
  <si>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</si>
  <si>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</si>
  <si>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</si>
  <si>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</si>
  <si>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</si>
  <si>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</si>
  <si>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</si>
  <si>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</si>
  <si>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</si>
  <si>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</si>
  <si>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</si>
  <si>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</si>
  <si>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</si>
  <si>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</si>
  <si>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</si>
  <si>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</si>
  <si>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</si>
  <si>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</si>
  <si>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</si>
  <si>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</si>
  <si>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</si>
  <si>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</si>
  <si>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</si>
  <si>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</si>
  <si>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</si>
  <si>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</si>
  <si>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</si>
  <si>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</si>
  <si>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</si>
  <si>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</si>
  <si>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</si>
  <si>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</si>
  <si>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</si>
  <si>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</si>
  <si>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</si>
  <si>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</si>
  <si>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</si>
  <si>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</si>
  <si>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</si>
  <si>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</si>
  <si>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</si>
  <si>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</si>
  <si>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</si>
  <si>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</si>
  <si>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</si>
  <si>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</si>
  <si>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</si>
  <si>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</si>
  <si>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</si>
  <si>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</si>
  <si>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</si>
  <si>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</si>
  <si>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</si>
  <si>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</si>
  <si>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</si>
  <si>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</si>
  <si>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</si>
  <si>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</si>
  <si>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</si>
  <si>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</si>
  <si>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</si>
  <si>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</si>
  <si>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</si>
  <si>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</si>
  <si>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</si>
  <si>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</si>
  <si>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</si>
  <si>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</si>
  <si>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</si>
  <si>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</si>
  <si>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</si>
  <si>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</si>
  <si>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</si>
  <si>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</si>
  <si>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</si>
  <si>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</si>
  <si>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</si>
  <si>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</si>
  <si>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</si>
  <si>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</si>
  <si>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</si>
  <si>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</si>
  <si>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</si>
  <si>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</si>
  <si>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</si>
  <si>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</si>
  <si>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</si>
  <si>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</si>
  <si>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</si>
  <si>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</si>
  <si>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</si>
  <si>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</si>
  <si>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</si>
  <si>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</si>
  <si>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</si>
  <si>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</si>
  <si>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</si>
  <si>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</si>
  <si>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</si>
  <si>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</si>
  <si>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</si>
  <si>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</si>
  <si>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</si>
  <si>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</si>
  <si>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</si>
  <si>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</si>
  <si>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</si>
  <si>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</si>
  <si>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</si>
  <si>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</si>
  <si>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</si>
  <si>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</si>
  <si>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</si>
  <si>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</si>
  <si>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</si>
  <si>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</si>
  <si>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</si>
  <si>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</si>
  <si>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</si>
  <si>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</si>
  <si>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</si>
  <si>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</si>
  <si>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</si>
  <si>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</si>
  <si>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</si>
  <si>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</si>
  <si>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</si>
  <si>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</si>
  <si>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</si>
  <si>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</si>
  <si>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</si>
  <si>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</si>
  <si>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</si>
  <si>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</si>
  <si>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</si>
  <si>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</si>
  <si>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</si>
  <si>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</si>
  <si>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</si>
  <si>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</si>
  <si>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</si>
  <si>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</si>
  <si>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</si>
  <si>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</si>
  <si>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</si>
  <si>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</si>
  <si>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</si>
  <si>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47.01.060</t>
  </si>
  <si>
    <t>Registro de gaveta em latão fundido sem acabamento, DN= 2´</t>
  </si>
  <si>
    <t>47.01.070</t>
  </si>
  <si>
    <t>Registro de gaveta em latão fundido sem acabamento, DN= 2 1/2´</t>
  </si>
  <si>
    <t>47.01.080</t>
  </si>
  <si>
    <t>Registro de gaveta em latão fundido sem acabamento, DN= 3´</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</si>
  <si>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</si>
  <si>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</si>
  <si>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</si>
  <si>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</si>
  <si>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</si>
  <si>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</si>
  <si>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</si>
  <si>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</si>
  <si>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</si>
  <si>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</si>
  <si>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</si>
  <si>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</si>
  <si>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</si>
  <si>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</si>
  <si>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</si>
  <si>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</si>
  <si>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</si>
  <si>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</si>
  <si>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</si>
  <si>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</si>
  <si>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</si>
  <si>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</si>
  <si>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</si>
  <si>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</si>
  <si>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</si>
  <si>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</si>
  <si>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</si>
  <si>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</si>
  <si>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</si>
  <si>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</si>
  <si>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</si>
  <si>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</si>
  <si>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</si>
  <si>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</si>
  <si>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</si>
  <si>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</si>
  <si>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</si>
  <si>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</si>
  <si>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</si>
  <si>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</si>
  <si>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</si>
  <si>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</si>
  <si>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</si>
  <si>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</si>
  <si>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</si>
  <si>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</si>
  <si>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</si>
  <si>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</si>
  <si>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</si>
  <si>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</si>
  <si>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</si>
  <si>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</si>
  <si>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</si>
  <si>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</si>
  <si>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</si>
  <si>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</si>
  <si>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</si>
  <si>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</si>
  <si>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</si>
  <si>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</si>
  <si>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</si>
  <si>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</si>
  <si>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</si>
  <si>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</si>
  <si>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</si>
  <si>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</si>
  <si>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</si>
  <si>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</si>
  <si>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</si>
  <si>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</si>
  <si>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</si>
  <si>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</si>
  <si>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</si>
  <si>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</si>
  <si>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</si>
  <si>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</si>
  <si>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</si>
  <si>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</si>
  <si>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</si>
  <si>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</si>
  <si>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</si>
  <si>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</si>
  <si>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</si>
  <si>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</si>
  <si>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</si>
  <si>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</si>
  <si>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</si>
  <si>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</si>
  <si>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</si>
  <si>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</si>
  <si>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</si>
  <si>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</si>
  <si>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</si>
  <si>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</si>
  <si>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</si>
  <si>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</si>
  <si>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</si>
  <si>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</si>
  <si>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</si>
  <si>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</si>
  <si>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</si>
  <si>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</si>
  <si>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</si>
  <si>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</si>
  <si>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</si>
  <si>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</si>
  <si>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</si>
  <si>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</si>
  <si>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</si>
  <si>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</si>
  <si>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</si>
  <si>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</si>
  <si>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</si>
  <si>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</si>
  <si>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</si>
  <si>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</si>
  <si>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</si>
  <si>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</si>
  <si>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</si>
  <si>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</si>
  <si>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</si>
  <si>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</si>
  <si>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</si>
  <si>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</si>
  <si>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</si>
  <si>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</si>
  <si>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</si>
  <si>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</si>
  <si>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</si>
  <si>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</si>
  <si>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</si>
  <si>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</si>
  <si>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</si>
  <si>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</si>
  <si>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</si>
  <si>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</si>
  <si>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</si>
  <si>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</si>
  <si>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</si>
  <si>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</si>
  <si>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</si>
  <si>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</si>
  <si>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</si>
  <si>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</si>
  <si>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</si>
  <si>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</si>
  <si>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</si>
  <si>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</si>
  <si>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</si>
  <si>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</si>
  <si>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</si>
  <si>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</si>
  <si>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</si>
  <si>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</si>
  <si>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</si>
  <si>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</si>
  <si>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</si>
  <si>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</si>
  <si>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</si>
  <si>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</si>
  <si>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</si>
  <si>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</si>
  <si>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</si>
  <si>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</si>
  <si>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</si>
  <si>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</si>
  <si>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</si>
  <si>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</si>
  <si>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</si>
  <si>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</si>
  <si>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</si>
  <si>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</si>
  <si>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</si>
  <si>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</si>
  <si>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</si>
  <si>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</si>
  <si>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</si>
  <si>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</si>
  <si>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</si>
  <si>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</si>
  <si>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</si>
  <si>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</si>
  <si>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</si>
  <si>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</si>
  <si>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</si>
  <si>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</si>
  <si>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</si>
  <si>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</si>
  <si>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</si>
  <si>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</si>
  <si>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</si>
  <si>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</si>
  <si>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</si>
  <si>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</si>
  <si>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</si>
  <si>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</si>
  <si>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</si>
  <si>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</si>
  <si>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</si>
  <si>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</si>
  <si>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</si>
  <si>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</si>
  <si>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</si>
  <si>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</si>
  <si>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</si>
  <si>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</si>
  <si>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</si>
  <si>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</si>
  <si>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</si>
  <si>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</si>
  <si>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</si>
  <si>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</si>
  <si>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</si>
  <si>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</si>
  <si>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</si>
  <si>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</si>
  <si>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</si>
  <si>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</si>
  <si>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</si>
  <si>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</si>
  <si>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</si>
  <si>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</si>
  <si>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</si>
  <si>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</si>
  <si>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</si>
  <si>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</si>
  <si>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</si>
  <si>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</si>
  <si>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</si>
  <si>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</si>
  <si>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</si>
  <si>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</si>
  <si>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</si>
  <si>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</si>
  <si>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</si>
  <si>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</si>
  <si>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</si>
  <si>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</si>
  <si>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</si>
  <si>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</si>
  <si>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</si>
  <si>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</si>
  <si>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</si>
  <si>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</si>
  <si>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</si>
  <si>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</si>
  <si>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</si>
  <si>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</si>
  <si>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</si>
  <si>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</si>
  <si>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</si>
  <si>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</si>
  <si>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</si>
  <si>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</si>
  <si>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</si>
  <si>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</si>
  <si>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</si>
  <si>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</si>
  <si>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</si>
  <si>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</si>
  <si>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</si>
  <si>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</si>
  <si>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</si>
  <si>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</si>
  <si>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</si>
  <si>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</si>
  <si>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</si>
  <si>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</si>
  <si>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</si>
  <si>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</si>
  <si>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</si>
  <si>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</si>
  <si>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</si>
  <si>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</si>
  <si>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</si>
  <si>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</si>
  <si>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</si>
  <si>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</si>
  <si>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</si>
  <si>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</si>
  <si>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</si>
  <si>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</si>
  <si>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</si>
  <si>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</si>
  <si>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</si>
  <si>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</si>
  <si>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</si>
  <si>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</si>
  <si>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</si>
  <si>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</si>
  <si>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</si>
  <si>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</si>
  <si>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</si>
  <si>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</si>
  <si>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</si>
  <si>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</si>
  <si>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</si>
  <si>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</si>
  <si>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</si>
  <si>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</si>
  <si>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</si>
  <si>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</si>
  <si>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</si>
  <si>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</si>
  <si>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</si>
  <si>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</si>
  <si>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</si>
  <si>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</si>
  <si>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</si>
  <si>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</si>
  <si>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</si>
  <si>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</si>
  <si>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</si>
  <si>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</si>
  <si>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</si>
  <si>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</si>
  <si>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</si>
  <si>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</si>
  <si>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</si>
  <si>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</si>
  <si>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</si>
  <si>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</si>
  <si>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</si>
  <si>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</si>
  <si>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</si>
  <si>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</si>
  <si>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</si>
  <si>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</si>
  <si>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</si>
  <si>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</si>
  <si>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</si>
  <si>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</si>
  <si>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</si>
  <si>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</si>
  <si>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</si>
  <si>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</si>
  <si>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</si>
  <si>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</si>
  <si>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</si>
  <si>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</si>
  <si>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</si>
  <si>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</si>
  <si>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</si>
  <si>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</si>
  <si>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</si>
  <si>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</si>
  <si>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</si>
  <si>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</si>
  <si>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</si>
  <si>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</si>
  <si>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</si>
  <si>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</si>
  <si>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</si>
  <si>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</si>
  <si>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</si>
  <si>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</si>
  <si>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</si>
  <si>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</si>
  <si>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</si>
  <si>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</si>
  <si>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49.06.020</t>
  </si>
  <si>
    <t>Grelha em ferro fundido para caixas e canaletas</t>
  </si>
  <si>
    <t>49.06.030</t>
  </si>
  <si>
    <t>49.06.072</t>
  </si>
  <si>
    <t>Grelha articulada em ferro fundido tipo boca de leão</t>
  </si>
  <si>
    <t>49.06.080</t>
  </si>
  <si>
    <t>49.06.110</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</si>
  <si>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</si>
  <si>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</si>
  <si>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</si>
  <si>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</si>
  <si>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</si>
  <si>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</si>
  <si>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</si>
  <si>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</si>
  <si>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</si>
  <si>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</si>
  <si>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</si>
  <si>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</si>
  <si>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</si>
  <si>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</si>
  <si>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</si>
  <si>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</si>
  <si>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</si>
  <si>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</si>
  <si>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</si>
  <si>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</si>
  <si>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</si>
  <si>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</si>
  <si>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</si>
  <si>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</si>
  <si>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</si>
  <si>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</si>
  <si>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</si>
  <si>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</si>
  <si>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</si>
  <si>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</si>
  <si>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</si>
  <si>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</si>
  <si>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</si>
  <si>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</si>
  <si>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</si>
  <si>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</si>
  <si>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</si>
  <si>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</si>
  <si>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</si>
  <si>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</si>
  <si>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</si>
  <si>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</si>
  <si>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</si>
  <si>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</si>
  <si>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</si>
  <si>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</si>
  <si>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</si>
  <si>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</si>
  <si>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</si>
  <si>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</si>
  <si>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</si>
  <si>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</si>
  <si>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</si>
  <si>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</si>
  <si>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</si>
  <si>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</si>
  <si>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</si>
  <si>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</si>
  <si>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</si>
  <si>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</si>
  <si>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</si>
  <si>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</si>
  <si>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</si>
  <si>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</si>
  <si>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</si>
  <si>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</si>
  <si>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</si>
  <si>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</si>
  <si>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</si>
  <si>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</si>
  <si>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</si>
  <si>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</si>
  <si>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</si>
  <si>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</si>
  <si>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</si>
  <si>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</si>
  <si>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</si>
  <si>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</si>
  <si>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</si>
  <si>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</si>
  <si>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</si>
  <si>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</si>
  <si>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</si>
  <si>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</si>
  <si>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</si>
  <si>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</si>
  <si>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</si>
  <si>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</si>
  <si>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</si>
  <si>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</si>
  <si>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</si>
  <si>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</si>
  <si>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</si>
  <si>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</si>
  <si>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</si>
  <si>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</si>
  <si>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</si>
  <si>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</si>
  <si>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</si>
  <si>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</si>
  <si>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</si>
  <si>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</si>
  <si>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</si>
  <si>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</si>
  <si>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</si>
  <si>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</si>
  <si>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</si>
  <si>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</si>
  <si>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</si>
  <si>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</si>
  <si>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</si>
  <si>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</si>
  <si>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</si>
  <si>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</si>
  <si>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</si>
  <si>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</si>
  <si>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</si>
  <si>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</si>
  <si>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</si>
  <si>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</si>
  <si>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</si>
  <si>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</si>
  <si>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</si>
  <si>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</si>
  <si>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</si>
  <si>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</si>
  <si>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</si>
  <si>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</si>
  <si>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</si>
  <si>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</si>
  <si>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</si>
  <si>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</si>
  <si>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</si>
  <si>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</si>
  <si>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</si>
  <si>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</si>
  <si>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</si>
  <si>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</si>
  <si>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</si>
  <si>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</si>
  <si>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</si>
  <si>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</si>
  <si>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</si>
  <si>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</si>
  <si>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</si>
  <si>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</si>
  <si>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</si>
  <si>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</si>
  <si>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</si>
  <si>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</si>
  <si>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</si>
  <si>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</si>
  <si>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</si>
  <si>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</si>
  <si>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</si>
  <si>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</si>
  <si>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</si>
  <si>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</si>
  <si>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</si>
  <si>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</si>
  <si>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</si>
  <si>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</si>
  <si>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</si>
  <si>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</si>
  <si>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</si>
  <si>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</si>
  <si>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</si>
  <si>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</si>
  <si>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</si>
  <si>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</si>
  <si>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</si>
  <si>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</si>
  <si>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</si>
  <si>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</si>
  <si>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</si>
  <si>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</si>
  <si>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</si>
  <si>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</si>
  <si>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</si>
  <si>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</si>
  <si>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</si>
  <si>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</si>
  <si>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</si>
  <si>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</si>
  <si>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</si>
  <si>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</si>
  <si>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</si>
  <si>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</si>
  <si>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</si>
  <si>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</si>
  <si>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</si>
  <si>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</si>
  <si>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</si>
  <si>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</si>
  <si>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</si>
  <si>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</si>
  <si>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</si>
  <si>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</si>
  <si>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</si>
  <si>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</si>
  <si>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</si>
  <si>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</si>
  <si>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</si>
  <si>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</si>
  <si>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</si>
  <si>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</si>
  <si>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</si>
  <si>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</si>
  <si>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</si>
  <si>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</si>
  <si>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</si>
  <si>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</si>
  <si>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</si>
  <si>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</si>
  <si>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</si>
  <si>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</si>
  <si>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</si>
  <si>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</si>
  <si>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</si>
  <si>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</si>
  <si>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</si>
  <si>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</si>
  <si>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</si>
  <si>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</si>
  <si>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</si>
  <si>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</si>
  <si>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</si>
  <si>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</si>
  <si>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</si>
  <si>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</si>
  <si>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</si>
  <si>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</si>
  <si>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</si>
  <si>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</si>
  <si>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</si>
  <si>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</si>
  <si>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</si>
  <si>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</si>
  <si>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</si>
  <si>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</si>
  <si>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</si>
  <si>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</si>
  <si>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</si>
  <si>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</si>
  <si>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</si>
  <si>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</si>
  <si>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</si>
  <si>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</si>
  <si>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</si>
  <si>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</si>
  <si>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</si>
  <si>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</si>
  <si>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</si>
  <si>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</si>
  <si>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</si>
  <si>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</si>
  <si>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</si>
  <si>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</si>
  <si>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</si>
  <si>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</si>
  <si>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</si>
  <si>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</si>
  <si>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</si>
  <si>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</si>
  <si>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</si>
  <si>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</si>
  <si>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</si>
  <si>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</si>
  <si>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</si>
  <si>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</si>
  <si>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</si>
  <si>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</si>
  <si>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</si>
  <si>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</si>
  <si>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</si>
  <si>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</si>
  <si>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</si>
  <si>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</si>
  <si>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</si>
  <si>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</si>
  <si>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</si>
  <si>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</si>
  <si>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</si>
  <si>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</si>
  <si>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</si>
  <si>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</si>
  <si>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</si>
  <si>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</si>
  <si>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</si>
  <si>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</si>
  <si>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</si>
  <si>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</si>
  <si>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</si>
  <si>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</si>
  <si>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</si>
  <si>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</si>
  <si>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</si>
  <si>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</si>
  <si>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</si>
  <si>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</si>
  <si>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</si>
  <si>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</si>
  <si>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</si>
  <si>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</si>
  <si>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</si>
  <si>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</si>
  <si>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</si>
  <si>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</si>
  <si>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</si>
  <si>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</si>
  <si>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</si>
  <si>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</si>
  <si>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</si>
  <si>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</si>
  <si>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</si>
  <si>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</si>
  <si>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</si>
  <si>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</si>
  <si>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</si>
  <si>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</si>
  <si>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</si>
  <si>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</si>
  <si>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</si>
  <si>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</si>
  <si>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</si>
  <si>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</si>
  <si>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</si>
  <si>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</si>
  <si>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</si>
  <si>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</si>
  <si>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</si>
  <si>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</si>
  <si>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</si>
  <si>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</si>
  <si>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</si>
  <si>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</si>
  <si>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</si>
  <si>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</si>
  <si>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</si>
  <si>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</si>
  <si>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</si>
  <si>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</si>
  <si>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</si>
  <si>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</si>
  <si>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</si>
  <si>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</si>
  <si>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</si>
  <si>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</si>
  <si>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</si>
  <si>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</si>
  <si>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</si>
  <si>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</si>
  <si>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</si>
  <si>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</si>
  <si>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</si>
  <si>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</si>
  <si>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</si>
  <si>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</si>
  <si>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</si>
  <si>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</si>
  <si>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</si>
  <si>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</si>
  <si>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</si>
  <si>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</si>
  <si>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</si>
  <si>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</si>
  <si>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</si>
  <si>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</si>
  <si>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</si>
  <si>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</si>
  <si>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</si>
  <si>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</si>
  <si>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</si>
  <si>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</si>
  <si>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</si>
  <si>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</si>
  <si>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</si>
  <si>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</si>
  <si>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</si>
  <si>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</si>
  <si>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</si>
  <si>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</si>
  <si>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</si>
  <si>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</si>
  <si>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</si>
  <si>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</si>
  <si>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</si>
  <si>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</si>
  <si>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</si>
  <si>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</si>
  <si>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</si>
  <si>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</si>
  <si>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</si>
  <si>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</si>
  <si>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</si>
  <si>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</si>
  <si>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</si>
  <si>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</si>
  <si>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</si>
  <si>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</si>
  <si>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</si>
  <si>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61.10.310</t>
  </si>
  <si>
    <t>61.10.320</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</si>
  <si>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</si>
  <si>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</si>
  <si>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</si>
  <si>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</si>
  <si>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</si>
  <si>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</si>
  <si>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</si>
  <si>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</si>
  <si>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</si>
  <si>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</si>
  <si>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</si>
  <si>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</si>
  <si>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</si>
  <si>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</si>
  <si>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</si>
  <si>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</si>
  <si>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</si>
  <si>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</si>
  <si>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</si>
  <si>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</si>
  <si>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</si>
  <si>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</si>
  <si>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</si>
  <si>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</si>
  <si>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</si>
  <si>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</si>
  <si>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</si>
  <si>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</si>
  <si>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</si>
  <si>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</si>
  <si>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</si>
  <si>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</si>
  <si>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</si>
  <si>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</si>
  <si>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</si>
  <si>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</si>
  <si>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</si>
  <si>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</si>
  <si>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</si>
  <si>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</si>
  <si>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</si>
  <si>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</si>
  <si>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</si>
  <si>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</si>
  <si>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</si>
  <si>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</si>
  <si>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</si>
  <si>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</si>
  <si>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</si>
  <si>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</si>
  <si>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</si>
  <si>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</si>
  <si>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</si>
  <si>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</si>
  <si>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</si>
  <si>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</si>
  <si>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</si>
  <si>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</si>
  <si>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</si>
  <si>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</si>
  <si>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</si>
  <si>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</si>
  <si>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</si>
  <si>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</si>
  <si>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</si>
  <si>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</si>
  <si>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</si>
  <si>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</si>
  <si>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</si>
  <si>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</si>
  <si>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</si>
  <si>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</si>
  <si>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</si>
  <si>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</si>
  <si>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</si>
  <si>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</si>
  <si>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</si>
  <si>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</si>
  <si>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</si>
  <si>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</si>
  <si>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</si>
  <si>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</si>
  <si>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</si>
  <si>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</si>
  <si>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</si>
  <si>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61.15.070</t>
  </si>
  <si>
    <t>61.15.080</t>
  </si>
  <si>
    <t>61.15.090</t>
  </si>
  <si>
    <t>61.15.100</t>
  </si>
  <si>
    <t>Atuador proporcional de 10 Nm, tensão de entrada AC/DC 24 V - IP 54</t>
  </si>
  <si>
    <t>61.15.110</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</si>
  <si>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</si>
  <si>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</si>
  <si>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</si>
  <si>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</si>
  <si>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</si>
  <si>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</si>
  <si>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</si>
  <si>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</si>
  <si>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</si>
  <si>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</si>
  <si>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</si>
  <si>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</si>
  <si>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</si>
  <si>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</si>
  <si>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</si>
  <si>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</si>
  <si>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</si>
  <si>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</si>
  <si>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</si>
  <si>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</si>
  <si>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</si>
  <si>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</si>
  <si>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</si>
  <si>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</si>
  <si>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</si>
  <si>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</si>
  <si>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</si>
  <si>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</si>
  <si>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</si>
  <si>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</si>
  <si>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</si>
  <si>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</si>
  <si>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</si>
  <si>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</si>
  <si>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</si>
  <si>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</si>
  <si>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</si>
  <si>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</si>
  <si>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</si>
  <si>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</si>
  <si>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</si>
  <si>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</si>
  <si>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</si>
  <si>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</si>
  <si>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</si>
  <si>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</si>
  <si>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</si>
  <si>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</si>
  <si>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</si>
  <si>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</si>
  <si>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</si>
  <si>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</si>
  <si>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</si>
  <si>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</si>
  <si>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</si>
  <si>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</si>
  <si>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</si>
  <si>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</si>
  <si>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</si>
  <si>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</si>
  <si>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</si>
  <si>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</si>
  <si>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</si>
  <si>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</si>
  <si>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</si>
  <si>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</si>
  <si>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</si>
  <si>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</si>
  <si>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</si>
  <si>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</si>
  <si>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</si>
  <si>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</si>
  <si>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</si>
  <si>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</si>
  <si>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</si>
  <si>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</si>
  <si>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</si>
  <si>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</si>
  <si>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</si>
  <si>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</si>
  <si>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</si>
  <si>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</si>
  <si>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</si>
  <si>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</si>
  <si>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</si>
  <si>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</si>
  <si>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</si>
  <si>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</si>
  <si>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</si>
  <si>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</si>
  <si>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</si>
  <si>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</si>
  <si>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</si>
  <si>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</si>
  <si>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</si>
  <si>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</si>
  <si>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</si>
  <si>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</si>
  <si>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</si>
  <si>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</si>
  <si>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</si>
  <si>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</si>
  <si>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</si>
  <si>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</si>
  <si>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</si>
  <si>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</si>
  <si>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</si>
  <si>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</si>
  <si>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</si>
  <si>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</si>
  <si>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</si>
  <si>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</si>
  <si>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</si>
  <si>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</si>
  <si>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</si>
  <si>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</si>
  <si>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</si>
  <si>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</si>
  <si>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</si>
  <si>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</si>
  <si>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</si>
  <si>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</si>
  <si>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</si>
  <si>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</si>
  <si>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</si>
  <si>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</si>
  <si>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</si>
  <si>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</si>
  <si>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</si>
  <si>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</si>
  <si>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</si>
  <si>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</si>
  <si>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</si>
  <si>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</si>
  <si>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</si>
  <si>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</si>
  <si>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</si>
  <si>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</si>
  <si>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</si>
  <si>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</si>
  <si>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</si>
  <si>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</si>
  <si>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</si>
  <si>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</si>
  <si>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</si>
  <si>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</si>
  <si>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</si>
  <si>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</si>
  <si>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</si>
  <si>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</si>
  <si>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</si>
  <si>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</si>
  <si>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</si>
  <si>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</si>
  <si>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</si>
  <si>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</si>
  <si>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</si>
  <si>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</si>
  <si>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</si>
  <si>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</si>
  <si>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</si>
  <si>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</si>
  <si>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</si>
  <si>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</si>
  <si>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</si>
  <si>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</si>
  <si>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</si>
  <si>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</si>
  <si>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</si>
  <si>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</si>
  <si>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</si>
  <si>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</si>
  <si>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</si>
  <si>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</si>
  <si>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</si>
  <si>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</si>
  <si>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</si>
  <si>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</si>
  <si>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</si>
  <si>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</si>
  <si>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</si>
  <si>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</si>
  <si>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</si>
  <si>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</si>
  <si>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</si>
  <si>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</si>
  <si>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</si>
  <si>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</si>
  <si>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</si>
  <si>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</si>
  <si>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</si>
  <si>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</si>
  <si>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</si>
  <si>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</si>
  <si>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</si>
  <si>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</si>
  <si>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</si>
  <si>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</si>
  <si>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</si>
  <si>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</si>
  <si>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</si>
  <si>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</si>
  <si>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</si>
  <si>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</si>
  <si>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</si>
  <si>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</si>
  <si>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</si>
  <si>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</si>
  <si>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</si>
  <si>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</si>
  <si>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</si>
  <si>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</si>
  <si>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</si>
  <si>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</si>
  <si>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</si>
  <si>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</si>
  <si>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</si>
  <si>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</si>
  <si>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</si>
  <si>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</si>
  <si>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</si>
  <si>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</si>
  <si>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</si>
  <si>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</si>
  <si>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</si>
  <si>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</si>
  <si>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</si>
  <si>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</si>
  <si>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</si>
  <si>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</si>
  <si>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</si>
  <si>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</si>
  <si>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</si>
  <si>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</si>
  <si>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</si>
  <si>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</si>
  <si>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</si>
  <si>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</si>
  <si>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</si>
  <si>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</si>
  <si>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</si>
  <si>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</si>
  <si>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</si>
  <si>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</si>
  <si>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</si>
  <si>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</si>
  <si>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</si>
  <si>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</si>
  <si>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</si>
  <si>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</si>
  <si>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</si>
  <si>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</si>
  <si>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</si>
  <si>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</si>
  <si>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</si>
  <si>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</si>
  <si>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</si>
  <si>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</si>
  <si>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</si>
  <si>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</si>
  <si>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</si>
  <si>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</si>
  <si>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</si>
  <si>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</si>
  <si>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</si>
  <si>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</si>
  <si>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</si>
  <si>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</si>
  <si>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</si>
  <si>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</si>
  <si>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</si>
  <si>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</si>
  <si>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</si>
  <si>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</si>
  <si>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</si>
  <si>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</si>
  <si>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</si>
  <si>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</si>
  <si>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</si>
  <si>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</si>
  <si>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</si>
  <si>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</si>
  <si>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</si>
  <si>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</si>
  <si>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</si>
  <si>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</si>
  <si>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</si>
  <si>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</si>
  <si>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</si>
  <si>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</si>
  <si>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</si>
  <si>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</si>
  <si>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</si>
  <si>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</si>
  <si>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</si>
  <si>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</si>
  <si>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</si>
  <si>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</si>
  <si>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</si>
  <si>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</si>
  <si>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</si>
  <si>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</si>
  <si>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</si>
  <si>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</si>
  <si>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</si>
  <si>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</si>
  <si>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</si>
  <si>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</si>
  <si>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</si>
  <si>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</si>
  <si>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</si>
  <si>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</si>
  <si>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</si>
  <si>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</si>
  <si>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</si>
  <si>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</si>
  <si>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</si>
  <si>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</si>
  <si>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</si>
  <si>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</si>
  <si>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</si>
  <si>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</si>
  <si>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</si>
  <si>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</si>
  <si>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</si>
  <si>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</si>
  <si>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</si>
  <si>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</si>
  <si>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</si>
  <si>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</si>
  <si>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</si>
  <si>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</si>
  <si>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</si>
  <si>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69.20.210</t>
  </si>
  <si>
    <t>69.20.220</t>
  </si>
  <si>
    <t>69.20.230</t>
  </si>
  <si>
    <t>Calha de aço com 8 tomadas 2P+T - 250 V, com cabo</t>
  </si>
  <si>
    <t>69.20.240</t>
  </si>
  <si>
    <t>Calha de aço com 12 tomadas 2P+T - 250 V, com cabo</t>
  </si>
  <si>
    <t>69.20.248</t>
  </si>
  <si>
    <t>69.20.250</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</si>
  <si>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</si>
  <si>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</si>
  <si>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</si>
  <si>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</si>
  <si>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</si>
  <si>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</si>
  <si>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</si>
  <si>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</si>
  <si>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</si>
  <si>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</si>
  <si>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</si>
  <si>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</si>
  <si>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</si>
  <si>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</si>
  <si>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</si>
  <si>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</si>
  <si>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</si>
  <si>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</si>
  <si>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</si>
  <si>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</si>
  <si>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</si>
  <si>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</si>
  <si>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</si>
  <si>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</si>
  <si>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</si>
  <si>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</si>
  <si>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</si>
  <si>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</si>
  <si>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</si>
  <si>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</si>
  <si>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</si>
  <si>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</si>
  <si>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</si>
  <si>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</si>
  <si>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</si>
  <si>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</si>
  <si>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</si>
  <si>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</si>
  <si>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</si>
  <si>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</si>
  <si>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</si>
  <si>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</si>
  <si>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</si>
  <si>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</si>
  <si>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</si>
  <si>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</si>
  <si>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</si>
  <si>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</si>
  <si>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</si>
  <si>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</si>
  <si>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</si>
  <si>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</si>
  <si>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</si>
  <si>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</si>
  <si>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</si>
  <si>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</si>
  <si>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</si>
  <si>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</si>
  <si>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</si>
  <si>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</si>
  <si>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</si>
  <si>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</si>
  <si>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</si>
  <si>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</si>
  <si>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</si>
  <si>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</si>
  <si>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</si>
  <si>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</si>
  <si>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</si>
  <si>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</si>
  <si>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</si>
  <si>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</si>
  <si>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</si>
  <si>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</si>
  <si>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</si>
  <si>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</si>
  <si>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</si>
  <si>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</si>
  <si>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</si>
  <si>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</si>
  <si>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</si>
  <si>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</si>
  <si>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</si>
  <si>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</si>
  <si>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</si>
  <si>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</si>
  <si>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</si>
  <si>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</si>
  <si>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</si>
  <si>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</si>
  <si>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</si>
  <si>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</si>
  <si>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</si>
  <si>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</si>
  <si>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</si>
  <si>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</si>
  <si>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</si>
  <si>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</si>
  <si>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</si>
  <si>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</si>
  <si>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</si>
  <si>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</si>
  <si>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</si>
  <si>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</si>
  <si>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</si>
  <si>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</si>
  <si>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</si>
  <si>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</si>
  <si>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</si>
  <si>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</si>
  <si>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</si>
  <si>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</si>
  <si>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</si>
  <si>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</si>
  <si>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</si>
  <si>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</si>
  <si>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</si>
  <si>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</si>
  <si>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</si>
  <si>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</si>
  <si>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</si>
  <si>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</si>
  <si>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</si>
  <si>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</si>
  <si>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</si>
  <si>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</si>
  <si>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</si>
  <si>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</si>
  <si>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</si>
  <si>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</si>
  <si>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</si>
  <si>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</si>
  <si>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</si>
  <si>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</si>
  <si>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</si>
  <si>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</si>
  <si>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</si>
  <si>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</si>
  <si>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</si>
  <si>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</si>
  <si>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</si>
  <si>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</si>
  <si>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</si>
  <si>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</si>
  <si>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Grelha hemisférica em ferro fundido de 4´</t>
  </si>
  <si>
    <t>Grelha hemisférica em ferro fundido de 3´</t>
  </si>
  <si>
    <t>Grelha hemisférica em ferro fundido de 2´</t>
  </si>
  <si>
    <t>Grelha hemisférica em ferro fundido de 6´</t>
  </si>
  <si>
    <t>Bandeja fixa para rack, 19´ x 500 mm</t>
  </si>
  <si>
    <t>Bandeja deslizante para rack, 19´ x 800 mm</t>
  </si>
  <si>
    <t>CUSTO UNIT R$</t>
  </si>
  <si>
    <t>LIMPEZA DO TERRENO</t>
  </si>
  <si>
    <t>.</t>
  </si>
  <si>
    <t>LIMPEZA MECANIZADA GERAL, INCLUSIVE REMOÇÃO DA COBERTURA VEGETAL - TRONCOS COM DIÂMETRO ATÉ 10CM - SEM TRANSPORTE</t>
  </si>
  <si>
    <t>DESTOCAMENTO, INCLUSIVE REMOÇÃO DAS RAÍZES - DIÂMETROS DE 10,01 À 30CM</t>
  </si>
  <si>
    <t>DESTOCAMENTO, INCLUSIVE REMOÇÃO DAS RAÍZES - DIÂMETRO 30,01 À 50 CM</t>
  </si>
  <si>
    <t>DESTOCAMENTO, INCLUSIVE REMOÇÃO DAS RAÍZES - DIÂMETROS MAIORES QUE 50 CM</t>
  </si>
  <si>
    <t>CARGA MECANIZADA E REMOÇÃO DE ENTULHO, INCLUSIVE TRANSPORTE ATÉ 1KM</t>
  </si>
  <si>
    <t>CARGA MANUAL E REMOÇÃO DE ENTULHO, INCLUSIVE TRANSPORTE ATÉ 1 KM</t>
  </si>
  <si>
    <t>REMOÇÃO DE ENTULHO COM CAÇAMBA METÁLICA, INCLUSIVE CARGA MANUAL E DESCARGA EM BOTA-FORA</t>
  </si>
  <si>
    <t>LIMPEZA MANUAL GERAL INCLUSIVE REMOÇÃO DE COBERTURA VEGETAL - TRONCO ATÉ 10CM - SEM TRANSPORTE</t>
  </si>
  <si>
    <t>DESTOCAMENTO MANUAL, INCLUSIVE REMOÇÃO DE RAÍZES - DIÂMETRO 10,01 À 30 CM</t>
  </si>
  <si>
    <t>TRANSPORTE DE ENTULHO POR CAMINHÃO BASCULANTE, A PARTIR DE 1KM</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</si>
  <si>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</si>
  <si>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</si>
  <si>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</si>
  <si>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90CM</t>
  </si>
  <si>
    <t>CORTE, RECORTE E REMOÇÃO DE ÁRVORES INCLUSIVE RAIZES DIÂM. &gt; 90CM</t>
  </si>
  <si>
    <t>MOVIMENTO DE TERRA MANUAL</t>
  </si>
  <si>
    <t>CORTE</t>
  </si>
  <si>
    <t>CORTE E ESPALHAMENTO DENTRO DA OBRA</t>
  </si>
  <si>
    <t>ATERRO, INCLUSIVE COMPACTAÇÃO</t>
  </si>
  <si>
    <t>CARGA MECANIZADA E REMOÇÃO DE TERRA, INCLUSIVE TRANSPORTE ATÉ 1KM</t>
  </si>
  <si>
    <t>CARGA MANUAL E REMOÇÃO DE TERRA, INCLUSIVE TRANSPORTE ATÉ 1 KM</t>
  </si>
  <si>
    <t>MOVIMENTO DE TERRA MECANIZADO</t>
  </si>
  <si>
    <t>CORTE E ATERRO COMPACTADO</t>
  </si>
  <si>
    <t>CORTE E CARREGAMENTO PARA BOTA-FORA, INCLUSIVE TRANSPORTE ATÉ 1KM</t>
  </si>
  <si>
    <t>FORNECIMENTO DE TERRA, INCLUSIVE CORTE, CARGA, DESCARGA E TRANSPORTE ATÉ 1KM</t>
  </si>
  <si>
    <t>TRANSPORTE DE TERRA POR CAMINHÃO BASCULANTE, A PARTIR DE 1KM</t>
  </si>
  <si>
    <t>DRENAGEM DO TERRENO</t>
  </si>
  <si>
    <t>ESCORAMENTO DE VALAS, CONTINUO</t>
  </si>
  <si>
    <t>ESCORAMENTO DE VALAS, DESCONTINUO</t>
  </si>
  <si>
    <t>APILOAMENTO DO FUNDO DE VALAS, PARA SIMPLES REGULARIZAÇÃO</t>
  </si>
  <si>
    <t>LASTRO DE AGREGADO RECICLADO</t>
  </si>
  <si>
    <t>LASTRO DE BRITA</t>
  </si>
  <si>
    <t>TUBO PVC PERFURADO PARA DRENAGEM - DIÂMETRO 4" (100MM)</t>
  </si>
  <si>
    <t>TUBO PVC PERFURADO PARA DRENAGEM - DIÂMETRO 6" (150MM)</t>
  </si>
  <si>
    <t>TUBO DE CONCRETO - DIÂMETRO DE 30CM</t>
  </si>
  <si>
    <t>TUBO DE CONCRETO - DIÂMETRO DE 40CM</t>
  </si>
  <si>
    <t>TUBO DE CONCRETO - DIÂMETRO DE 50CM</t>
  </si>
  <si>
    <t>TUBO DE CONCRETO - DIÂMETRO DE 60CM</t>
  </si>
  <si>
    <t>TUBO DE CONCRETO - DIÂMETRO DE 80CM</t>
  </si>
  <si>
    <t>TUBO DE CONCRETO - DIÂMETRO DE 100CM</t>
  </si>
  <si>
    <t>TUBO DE CONCRETO - DIÂMETRO DE 120CM</t>
  </si>
  <si>
    <t>TAPUMES</t>
  </si>
  <si>
    <t>TAPUME CHAPA COMPENSADA 6MM</t>
  </si>
  <si>
    <t>TAPUME CHAPA COMPENSADA RESINADA 10MM</t>
  </si>
  <si>
    <t>TAPUME METÁLICO COM TELHA METÁLICA, SEM PINTURA, TRAPEZOIDAL 40 ESP=0,43MM, COLUNAS, BASES E PARAFUSOS</t>
  </si>
  <si>
    <t>PORTÃO METÁLICO DE OBRA - 5M, PIVOTANTE, 2 FOLHAS, PARA TAPUME</t>
  </si>
  <si>
    <t>PORTÃO DE PEDESTRES - 1,15M, PARA TAPUME</t>
  </si>
  <si>
    <t>TELA PARA PROTEÇÃO DE OBRAS, MALHA 2 MM</t>
  </si>
  <si>
    <t>FUNDACOES</t>
  </si>
  <si>
    <t>FUNDAÇÃO PROFUNDA</t>
  </si>
  <si>
    <t>BROCA DE CONCRETO - DIÂMETRO DE 20CM</t>
  </si>
  <si>
    <t>BROCA DE CONCRETO - DIÂMETRO DE 25CM</t>
  </si>
  <si>
    <t>BROCA DE CONCRETO - DIÂMETRO DE 30CM</t>
  </si>
  <si>
    <t>ESTACA DE CONCRETO MOLDADA NO LOCAL, TIPO "STRAUSS" - ATÉ 20T</t>
  </si>
  <si>
    <t>ESTACA DE CONCRETO MOLDADA NO LOCAL, TIPO "STRAUSS" - ATÉ 30T</t>
  </si>
  <si>
    <t>ESTACA DE CONCRETO MOLDADA NO LOCAL, TIPO "STRAUSS" - ATÉ 40T</t>
  </si>
  <si>
    <t>ESTACA DE CONCRETO MOLDADA NO LOCAL, TIPO "STRAUSS" - ATÉ 60T</t>
  </si>
  <si>
    <t>TUBULÃO - ESCAVAÇÃO A CÉU ABERTO, COM PÁ E PICARETA</t>
  </si>
  <si>
    <t>TUBULÃO A CÉU ABERTO FCK=20 MPA</t>
  </si>
  <si>
    <t>EMENDA DE ESTACA DE CONCRETO PRÉ-MOLDADA - DIÂMETRO 17 CM - 20 T</t>
  </si>
  <si>
    <t>EMENDA DE ESTACA DE CONCRETO PRÉ-MOLDADA - DIÂMETRO 20 CM - 30 T</t>
  </si>
  <si>
    <t>EMENDA DE ESTACA DE CONCRETO PRÉ-MOLDADA - DIÂMETRO 23 CM - 40 T</t>
  </si>
  <si>
    <t>EMENDA DE ESTACA DE CONCRETO PRÉ-MOLDADA - DIÂMETRO 28 CM - 60 T</t>
  </si>
  <si>
    <t>EMENDA DE ESTACA DE CONCRETO PRÉ-MOLDADA - DIÂMETRO 33 CM - 70 T</t>
  </si>
  <si>
    <t>ESTACAS ESCAVADAS MECANICAMENTE - DIÂMETRO DE 25CM</t>
  </si>
  <si>
    <t>ESTACAS ESCAVADAS MECANICAMENTE - DIÂMETRO DE 30CM</t>
  </si>
  <si>
    <t>ESTACAS ESCAVADAS MECANICAMENTE - DIÂMETRO DE 35CM</t>
  </si>
  <si>
    <t>ESTACAS ESCAVADAS MECANICAMENTE - DIÂMETRO DE 40CM</t>
  </si>
  <si>
    <t>ESTACAS ESCAVADAS MECANICAMENTE - DIÂMETRO DE 80CM</t>
  </si>
  <si>
    <t>ESTACA RAIZ DIÂMETRO DE 160MM PARA ATÉ 35 TF</t>
  </si>
  <si>
    <t>ESTACA RAIZ DIÂMETRO DE 200MM PARA ATÉ 50 TF</t>
  </si>
  <si>
    <t>ESTACA RAIZ DIÂMETRO DE 250MM PARA ATÉ 80 TF</t>
  </si>
  <si>
    <t>ESTACA RAIZ DIÂMETRO DE 310MM PARA ATÉ 100 TF</t>
  </si>
  <si>
    <t>FORNECIMENTO E CRAVAÇÃO DE ESTACA METÁLICA - PERFIL DE AÇO LAMINADO W 250X32,7</t>
  </si>
  <si>
    <t>FORNECIMENTO E CRAVAÇÃO DE ESTACA METÁLICA - PERFIL DE AÇO LAMINADO W 310X52</t>
  </si>
  <si>
    <t>FORNECIMENTO E CRAVAÇÃO DE ESTACA PERFIL DE AÇO I 15"</t>
  </si>
  <si>
    <t>CORTE DE ESTACA METÁLICA PERFIL 10"</t>
  </si>
  <si>
    <t>CORTE DE ESTACA METÁLICA PERFIL 12"</t>
  </si>
  <si>
    <t>CORTE DE ESTACA METÁLICA PERFIL I 15"</t>
  </si>
  <si>
    <t>EMENDA DE TOPO PARA ESTACA METÁLICA PERFIL 10"</t>
  </si>
  <si>
    <t>EMENDA DE TOPO PARA ESTACA METÁLICA PERFIL 12"</t>
  </si>
  <si>
    <t>EMENDA DE TOPO PARA ESTACA METÁLICA PERFIL I 15"</t>
  </si>
  <si>
    <t>ESTACA ESCAVADA HÉLICE CONTÍNUA - DIÂMETRO 25CM</t>
  </si>
  <si>
    <t>ESTACA ESCAVADA HÉLICE CONTÍNUA - DIÂMETRO 30CM</t>
  </si>
  <si>
    <t>ESTACA ESCAVADA HÉLICE CONTÍNUA - DIÂMETRO 35CM</t>
  </si>
  <si>
    <t>ESTACA ESCAVADA HÉLICE CONTÍNUA - DIÂMETRO 40CM</t>
  </si>
  <si>
    <t>ESTACA ESCAVADA HÉLICE CONTÍNUA - DIÂMETRO 50CM</t>
  </si>
  <si>
    <t>ESTACA ESCAVADA HÉLICE CONTÍNUA - DIÂMETRO 60CM</t>
  </si>
  <si>
    <t>ESTACA ESCAVADA HÉLICE CONTÍNUA - DIÂMETRO 25CM - EXCLUSIVE MATERIAIS</t>
  </si>
  <si>
    <t>ESTACA ESCAVADA HÉLICE CONTÍNUA - DIÂMETRO 30CM - EXCLUSIVE MATERIAIS</t>
  </si>
  <si>
    <t>ESTACA ESCAVADA HÉLICE CONTÍNUA - DIÂMETRO 35CM - EXCLUSIVE MATERIAIS</t>
  </si>
  <si>
    <t>ESTACA ESCAVADA HÉLICE CONTÍNUA - DIÂMETRO 40CM - EXCLUSIVE MATERIAIS</t>
  </si>
  <si>
    <t>ESTACA ESCAVADA HÉLICE CONTÍNUA - DIÂMETRO 50CM - EXCLUSIVE MATERIAIS</t>
  </si>
  <si>
    <t>ESTACA ESCAVADA HÉLICE CONTÍNUA - DIÂMETRO 60CM - EXCLUSIVE MATERIAIS</t>
  </si>
  <si>
    <t>VALAS</t>
  </si>
  <si>
    <t>ESCAVAÇÃO MANUAL COM PROFUNDIDADE IGUAL OU INFERIOR A 1,50M</t>
  </si>
  <si>
    <t>ESCAVAÇÃO MANUAL COM PROFUNDIDADE SUPERIOR A 1,50M</t>
  </si>
  <si>
    <t>ESCORAMENTO DE VALAS - CONTINUO</t>
  </si>
  <si>
    <t>ESCORAMENTO DE VALAS - DESCONTINUO</t>
  </si>
  <si>
    <t>APILOAMENTO DO FUNDO DE VALAS, COM SOQUETE VIBRATÓRIO</t>
  </si>
  <si>
    <t>LASTRO DE CONCRETO - 150KG CIM/M3</t>
  </si>
  <si>
    <t>LASTRO DE CONCRETO COM AGREGADO RECICLADO - 150 KG CIM/M3</t>
  </si>
  <si>
    <t>FUNDAÇÃO - FORMA</t>
  </si>
  <si>
    <t>FORMA COMUM DE TÁBUAS DE PINUS</t>
  </si>
  <si>
    <t>FORMA COMUM DE TÁBUAS DE PINUS - NÃO RECUPERÁVEL</t>
  </si>
  <si>
    <t>FUNDAÇÃO - ARMADURA</t>
  </si>
  <si>
    <t>ARMADURA EM AÇO CA-50</t>
  </si>
  <si>
    <t>ARMADURA EM AÇO CA-60</t>
  </si>
  <si>
    <t>ARMADURA EM AÇO CA-60 - TELA</t>
  </si>
  <si>
    <t>FUNDAÇÃO - CONCRETO</t>
  </si>
  <si>
    <t>CONCRETO FCK=15,0MPA - VIRADO NA OBRA</t>
  </si>
  <si>
    <t>CONCRETO FCK=20,0MPA - VIRADO NA OBRA</t>
  </si>
  <si>
    <t>CONCRETO FCK=15,0MPA - USINADO</t>
  </si>
  <si>
    <t>CONCRETO FCK=20,0MPA - USINADO</t>
  </si>
  <si>
    <t>CONCRETO FCK=25MPA - USINADO</t>
  </si>
  <si>
    <t>CONCRETO FCK=30MPA - USINADO</t>
  </si>
  <si>
    <t>EMBASAMENTO</t>
  </si>
  <si>
    <t>ALVENARIA DE EMBASAMENTO - TIJOLOS MACIÇOS COMUNS</t>
  </si>
  <si>
    <t>IMPERMEABILIZAÇÃO DO RESPALDO DA FUNDAÇÃO - ARGAMASSA IMPERMEÁVEL</t>
  </si>
  <si>
    <t>REATERRO DE VALAS, INCLUSIVE APILOAMENTO</t>
  </si>
  <si>
    <t>DEMOLIÇÕES</t>
  </si>
  <si>
    <t>DEMOLIÇÃO DE ALVENARIA DE EMBASAMENTO - TIJOLOS MACIÇOS COMUNS</t>
  </si>
  <si>
    <t>DEMOLIÇÃO MANUAL DE CONCRETO SIMPLES</t>
  </si>
  <si>
    <t>DEMOLIÇÃO MANUAL DE CONCRETO ARMADO</t>
  </si>
  <si>
    <t>DEMOLIÇÃO MECANIZADA DE CONCRETO SIMPLES</t>
  </si>
  <si>
    <t>DEMOLIÇÃO MECANIZADA DE CONCRETO ARMADO</t>
  </si>
  <si>
    <t>OUTROS SERVIÇOS</t>
  </si>
  <si>
    <t>BUZINOTE PVC - 2", C=0,30 M</t>
  </si>
  <si>
    <t>ESTRUTURA</t>
  </si>
  <si>
    <t>ESTRUTURA DE CONCRETO ARMADO - FORMAS</t>
  </si>
  <si>
    <t>FORMA COMUM DE TÁBUAS DE PINUS - PLANA</t>
  </si>
  <si>
    <t>FORMA ESPECIAL DE CHAPAS RESINADAS (10MM) - CURVA</t>
  </si>
  <si>
    <t>FORMA ESPECIAL DE CHAPAS PLASTIFICADAS (10MM) - CURVA</t>
  </si>
  <si>
    <t>FORMA ESPECIAL DE CHAPAS RESINADAS (10MM) - PLANA</t>
  </si>
  <si>
    <t>FORMA ESPECIAL DE CHAPAS RESINADAS (12MM) - PLANA</t>
  </si>
  <si>
    <t>FORMA ESPECIAL DE CHAPAS PLASTIFICADAS (10MM) - PLANA</t>
  </si>
  <si>
    <t>FORMA ESPECIAL DE CHAPAS PLASTIFICADAS (12MM) - PLANA</t>
  </si>
  <si>
    <t>FORMA DE TUBO DE PAPELÃO, DIÂMETRO 350MM</t>
  </si>
  <si>
    <t>CIMBRAMENTO PARA ALTURAS ENTRE 3,01M E 7,00M</t>
  </si>
  <si>
    <t>ESTRUTURA DE CONCRETO ARMADO - ARMADURA</t>
  </si>
  <si>
    <t>ESTRUTURA DE CONCRETO ARMADO - CONCRETO</t>
  </si>
  <si>
    <t>CONCRETO FCK = 15,0MPA - VIRADO NA OBRA</t>
  </si>
  <si>
    <t>CONCRETO FCK = 20,0MPA - VIRADO NA OBRA</t>
  </si>
  <si>
    <t>CONCRETO FCK = 25,0MPA - VIRADO NA OBRA</t>
  </si>
  <si>
    <t>CONCRETO FCK = 15,0MPA - USINADO</t>
  </si>
  <si>
    <t>CONCRETO FCK = 20,0MPA - USINADO</t>
  </si>
  <si>
    <t>CONCRETO FCK = 20,0MPA - USINADO E BOMBEÁVEL</t>
  </si>
  <si>
    <t>CONCRETO FCK = 25,0MPA - USINADO</t>
  </si>
  <si>
    <t>CONCRETO FCK = 25,0MPA - USINADO E BOMBEÁVEL</t>
  </si>
  <si>
    <t>CONCRETO USINADO, BOMBEÁVEL FCK = 20MPA COM PEDRA 1</t>
  </si>
  <si>
    <t>CONCRETO FCK = 30,0MPA - USINADO</t>
  </si>
  <si>
    <t>CONCRETO FCK = 30,0MPA - USINADO E BOMBEÁVEL</t>
  </si>
  <si>
    <t>CONCRETO FCK = 35,0MPA - USINADO</t>
  </si>
  <si>
    <t>CONCRETO FCK = 35,0MPA - USINADO E BOMBEÁVEL</t>
  </si>
  <si>
    <t>CONCRETO FCK = 40,0MPA - USINADO</t>
  </si>
  <si>
    <t>CONCRETO FCK = 40,0MPA - USINADO E BOMBEÁVEL</t>
  </si>
  <si>
    <t>BOMBEAMENTO DE CONCRETO</t>
  </si>
  <si>
    <t>ESTRUTURA DE CONCRETO - LAJE MISTA</t>
  </si>
  <si>
    <t>LAJE MISTA TRELIÇADA H-8CM COM CAPEAMENTO 4CM (12CM)</t>
  </si>
  <si>
    <t>LAJE MISTA TRELIÇADA H-10CM COM CAPEAMENTO 4CM (14CM)</t>
  </si>
  <si>
    <t>LAJE MISTA TRELIÇADA H-12CM COM CAPEAMENTO 4CM (16CM)</t>
  </si>
  <si>
    <t>LAJE MISTA TRELIÇADA H-15CM COM CAPEAMENTO 4CM (19CM)</t>
  </si>
  <si>
    <t>LAJE MISTA TRELIÇADA H-20CM COM CAPEAMENTO 4CM (24CM)</t>
  </si>
  <si>
    <t>LAJE MISTA TRELIÇADA H-25CM COM CAPEAMENTO 5CM (30CM)</t>
  </si>
  <si>
    <t>ESTRUTURA DE CONCRETO - RECUPERAÇÃO E TRATAMENTO</t>
  </si>
  <si>
    <t>LIMPEZA DE SUPERFÍCIES COM HIDROJATEAMENTO</t>
  </si>
  <si>
    <t>LIMPEZA E REMOÇÃO DE SUPERFÍCIE DETERIORADA COM JATEAMENTO</t>
  </si>
  <si>
    <t>LIMPEZA DE JUNTA DE DILATAÇÃO COM REMOÇÃO DO EXCESSO DE CONCRETO - ATÉ 3CM</t>
  </si>
  <si>
    <t>LIMPEZA DE CONCRETO E ARMADURA COM ESCOVA DE AÇO</t>
  </si>
  <si>
    <t>TRATAMENTO DE ARMADURA COM APLICAÇÃO DE PRODUTO INIBIDOR OXIDANTE</t>
  </si>
  <si>
    <t>LIXAMENTO MECÂNICO EM SUPERFÍCIES DE CONCRETO</t>
  </si>
  <si>
    <t>PREPARO E APLICAÇÃO DE ESTUQUE</t>
  </si>
  <si>
    <t>LIXAMENTO MANUAL DE SUPERFÍCIES DE CONCRETO</t>
  </si>
  <si>
    <t>POLIMENTO DE CONCRETO</t>
  </si>
  <si>
    <t>POLIMENTO DE CONCRETO NOVO</t>
  </si>
  <si>
    <t>PREPARAÇÃO DE PONTE DE ADERÊNCIA COM ADESIVO A BASE DE EPÓXI</t>
  </si>
  <si>
    <t>ANCORAGEM DE BARRAS DE AÇO COM ADESIVO A BASE DE EPÓXI</t>
  </si>
  <si>
    <t>DEMOLIÇÃO DE LAJES MISTAS COM ESPESSURA FINAL IGUAL OU INFERIOR A 16CM</t>
  </si>
  <si>
    <t>DEMOLIÇÃO DE LAJES MISTAS COM ESPESSURA FINAL SUPERIOR A 16 CM, ATÉ 30CM</t>
  </si>
  <si>
    <t>ESTRUTURA METÁLICA VERTICAL</t>
  </si>
  <si>
    <t>FORNECIMENTO E MONTAGEM DE ESTRUTURA METÁLICA VERTICAL - NÃO PATINÁVEL</t>
  </si>
  <si>
    <t>FORNECIMENTO E MONTAGEM DE ESTRUTURA METÁLICA VERTICAL - PATINÁVEL</t>
  </si>
  <si>
    <t>ALVENARIA DE TIJOLOS E BLOCOS</t>
  </si>
  <si>
    <t>ALVENARIA DE ELEMENTOS VAZADOS</t>
  </si>
  <si>
    <t>OUTROS ELEMENTOS DIVISÓRIOS</t>
  </si>
  <si>
    <t>DIVISÓRIA EM ARDÓSIA CINZA - POLIDA 2 LADOS - ESPESSURA 30MM</t>
  </si>
  <si>
    <t>DEMOLIÇÃO DE ALVENARIA ESTRUTURAL DE BLOCOS VAZADOS DE CONCRETO</t>
  </si>
  <si>
    <t>DEMOLIÇÃO DE ALVENARIA EM GERAL (TIJOLOS OU BLOCOS)</t>
  </si>
  <si>
    <t>DEMOLIÇÃO DE ALVENARIA DE ELEMENTOS VAZADOS</t>
  </si>
  <si>
    <t>DEMOLIÇÃO DE VERGAS, CINTAS E PILARETES DE CONCRETO</t>
  </si>
  <si>
    <t>DEMOLIÇÃO DE PLACAS DIVISÓRIAS DE GRANILITE OU SIMILAR</t>
  </si>
  <si>
    <t>DEMOLIÇÃO DE DIVISÓRIAS - CHAPAS OU TÁBUAS, INCLUSIVE ENTARUGAMENTO</t>
  </si>
  <si>
    <t>RETIRADAS</t>
  </si>
  <si>
    <t>RETIRADA DE ALVENARIA DE BLOCOS DE PEDRA NATURAL</t>
  </si>
  <si>
    <t>RETIRADA DE ALVENARIA DE TIJOLOS DE VIDRO OU ELEMENTOS VAZADOS</t>
  </si>
  <si>
    <t>RETIRADA DE PLACAS DIVISÓRIAS DE GRANILITE OU SIMILAR</t>
  </si>
  <si>
    <t>RETIRADA DE DIVISÓRIAS - CHAPAS OU TÁBUAS, EXCLUSIVE ENTARUGAMENTO</t>
  </si>
  <si>
    <t>RETIRADA DE DIVISÓRIAS - CHAPAS OU TÁBUAS, INCLUSIVE ENTARUGAMENTO</t>
  </si>
  <si>
    <t>RETIRADA DE DIVISÓRIAS - CHAPAS FIB.MADEIRA, COM MONTANTES METÁLICOS</t>
  </si>
  <si>
    <t>RECOLOCAÇÕES</t>
  </si>
  <si>
    <t>RECOLOCAÇÃO DE PLACAS DIVISÓRIAS DE GRANILITE OU SIMILAR</t>
  </si>
  <si>
    <t>RECOLOCAÇÃO DE DIVISÓRIAS - CHAPAS OU TÁBUAS, EXCLUSIVE ENTARUGAMENTO</t>
  </si>
  <si>
    <t>RECOLOCAÇÃO DE DIVISÓRIAS - CHAPAS FIB.MADEIRA, COM MONTANTES METÁLICOS</t>
  </si>
  <si>
    <t>IMPERMEABILIZACOES</t>
  </si>
  <si>
    <t>IMPERMEABILIZANTE CONTRA UMIDADE DO SOLO</t>
  </si>
  <si>
    <t>CIMENTO IMPERMEABILIZANTE DE CRISTALIZAÇÃO - ESTRUTUTURA ENTERRADA</t>
  </si>
  <si>
    <t>REGULARIZAÇÃO COM ARGAMASSA DE CIMENTO E AREIA - TRAÇO 1:3, ESPESSURA MÉDIA 30MM</t>
  </si>
  <si>
    <t>PROTEÇÃO MECÂNICA COM ARGAMASSA DE CIMENTO E AREIA - TRAÇO 1:7, ESPESSURA MÉDIA 30MM</t>
  </si>
  <si>
    <t>IMPERMEABILIZANTE CONTRA ÁGUA SOB PRESSÃO</t>
  </si>
  <si>
    <t>CIMENTO IMPERMEABILIZANTE DE CRISTALIZAÇÃO - ESTRUTURA ELEVADA</t>
  </si>
  <si>
    <t>PINTURA PROTETORA COM TINTA BETUMINOSA (PARA ARGAMASSA IMPERMEÁVEL) - 2 DEMÃOS</t>
  </si>
  <si>
    <t>IMPERMEABILIZANTE CONTRA ÁGUA DE PERCOLAÇÃO</t>
  </si>
  <si>
    <t>MANTA ASFÁLTICA ESPESSURA DE 3MM COM VÉU DE POLIÉSTER COLADA A MAÇARICO</t>
  </si>
  <si>
    <t>MANTA ASFÁLTICA ESPESSURA DE 4MM COM VÉU DE POLIÉSTER COLADA A MAÇARICO</t>
  </si>
  <si>
    <t>MANTA ASFÁLTICA ESPESSURA DE 4MM ANTI RAIZ COM VÉU DE POLIÉSTER</t>
  </si>
  <si>
    <t>ARGILA EXPANDIDA SOLTA</t>
  </si>
  <si>
    <t>ISOLAMENTO TÉRMICO COM ARGILA EXPANDIDA SOLTA - ESPESSURA 70MM</t>
  </si>
  <si>
    <t>ISOLAMENTO TÉRMICO COM POLIESTIRENO EXPANDIDO - ESPESSURA 50MM</t>
  </si>
  <si>
    <t>JUNTAS DE DILATAÇÃO</t>
  </si>
  <si>
    <t>MASTIQUE ELÁSTICO A BASE DE SILICONE</t>
  </si>
  <si>
    <t>MASTIQUE ELÁSTICO A BASE DE POLIURETANO - MONOCOMPONENTE</t>
  </si>
  <si>
    <t>FORNECIMENTO E COLOCAÇÃO DE JUNTA DE DILATAÇÃO DE ELASTÔMERO DE NEOPRENE, TIPO JEENE JJ2540VV OU SIMILAR</t>
  </si>
  <si>
    <t>DEMOLIÇÃO DE ARGAMASSA IMPERMEÁVEL - ESPESSURA MÉDIA DE 30MM</t>
  </si>
  <si>
    <t>DEMOLIÇÃO DE SISTEMAS IMPERMEABILIZANTES DE BASE ASFÁLTICA</t>
  </si>
  <si>
    <t>DEMOLIÇÃO DE SISTEMAS DE ISOLAMENTO TÉRMICO EM GERAL</t>
  </si>
  <si>
    <t>DEMOLIÇÃO DE CAPEAMENTO PROTETOR, EXECUTADO COM ARGAMASSA DE CIMENTO E AREIA</t>
  </si>
  <si>
    <t>DEMOLIÇÃO DE PROTEÇÃO TERMOMECÂNICA - LADRILHOS CERÂMICOS OU HIDRÁULICOS</t>
  </si>
  <si>
    <t>DEMOLIÇÃO DE ARGAMASSA DE REGULARIZAÇÃO - ESPESSURA MÉDIA DE 30MM</t>
  </si>
  <si>
    <t>RETIRADA DE ISOLAMENTO TÉRMICO - TIJOLOS CERÂMICOS FURADOS</t>
  </si>
  <si>
    <t>RETIRADA DE ISOLAMENTO TÉRMICO - AGREGADOS SOLTOS EM GERAL</t>
  </si>
  <si>
    <t>RECOLOCAÇÃO DE ISOLAMENTO TÉRMICO - AGREGADOS SOLTOS EM GERAL</t>
  </si>
  <si>
    <t>SERVIÇOS PARCIAIS</t>
  </si>
  <si>
    <t>RESINAS</t>
  </si>
  <si>
    <t>COBERTURAS</t>
  </si>
  <si>
    <t>ESTRUTURAS DE COBERTURA</t>
  </si>
  <si>
    <t>FORNECIMENTO DE ESTRUTURA METÁLICA PARA COBERTURA</t>
  </si>
  <si>
    <t>MONTAGEM DE ESTRUTURA METÁLICA PARA COBERTURA</t>
  </si>
  <si>
    <t>TELHADOS</t>
  </si>
  <si>
    <t>TELHAS DE BARRO COZIDO - PAULISTA</t>
  </si>
  <si>
    <t>TELHAS DE BARRO COZIDO - SUPER-PAULISTA (PLAN)</t>
  </si>
  <si>
    <t>TELHAS DE BARRO COZIDO - FRANCESA</t>
  </si>
  <si>
    <t>TELHA ESTRUTURAL TRAPEZOIDAL EM CRFS, LARGURA ÚTIL=44CM - ESPESSURA 8MM</t>
  </si>
  <si>
    <t>TELHA ESTRUTURAL TRAPEZOIDAL EM CRFS, LARGURA ÚTIL=90CM - ESPESSURA 8MM</t>
  </si>
  <si>
    <t>TELHA TRAPEZOIDAL DUPLA EM AÇO GALVANIZADO - E= 0,8MM, REVESTIMENTO B, H=40MM - PINTADA 1 FACE - MIOLO EM POLIURETANO E=30MM</t>
  </si>
  <si>
    <t>TELHA TRAPEZOIDAL EM AÇO GALVANIZADO ESPESSURA DE 0,50MM, REVESTIMENTO B, H=40MM</t>
  </si>
  <si>
    <t>TELHA ONDULADA EM AÇO GALVANIZADO ESPESSURA DE 0,50MM, REVESTIMENTO B, H=17,5MM</t>
  </si>
  <si>
    <t>TELHA TRAPEZOIDAL DUP. AÇO GALVANIZADO ESPESSURA DE 0,5MM, REVESTIMENTO B, H=40MM, COM MIOLO POLIURETANO E=30MM</t>
  </si>
  <si>
    <t>TELHA TRAPEZOIDAL EM AÇO GALVANIZADO ESP=0,5MM, H=40MM, COM PINTURA ELETROLÍTICA COR BRANCA 2 FACES</t>
  </si>
  <si>
    <t>TELHA ONDULADA EM AÇO GALVANIZADO E=0,5MM, REVESTIMENTO B, H=17,5MM COM PINTURA ELETROLÍTICA COR BRANCA 2 FACES</t>
  </si>
  <si>
    <t>TELHA TRAPEZOIDAL DUP. AÇO GALVANIZADO E=0,5MM, REVESTIMENTO B, H=40MM PINTURA MIOLO POLIURETANO E=30MM</t>
  </si>
  <si>
    <t>TELHAS EM POLICARBONATO ALVEOLAR 6MM COM ESTRUTURA METÁLICA GALVANIZADA INSTALADA</t>
  </si>
  <si>
    <t>CUMEEIRA OU ESPIGÃO PARA TELHAS PAULISTA, PLAN E FRANCESA - BARRO OU VIDRO</t>
  </si>
  <si>
    <t>SUBCOBERTURA COM FOLHA DE ALUMÍNIO</t>
  </si>
  <si>
    <t>DOMOS DE VENTILAÇÃO E ILUMINAÇÃO</t>
  </si>
  <si>
    <t>DEMOLIÇÃO DE TELHAS DE BARRO COZIDO OU VIDRO EM GERAL</t>
  </si>
  <si>
    <t>DEMOLIÇÃO DE TELHAS EM GERAL, EXCLUSIVE TELHAS DE BARRO COZIDO E VIDRO</t>
  </si>
  <si>
    <t>RETIRADA DE ESTRUTURA MADEIRA PONTALETADA - PARA TELHAS DE BARRO COZIDO</t>
  </si>
  <si>
    <t>RETIRADA DE ESTRUTURA MADEIRA PONTALETADA - PARA TELHA ONDULADA DE CIMENTO AMIANTO, ALUMÍNIO OU PLÁSTICO</t>
  </si>
  <si>
    <t>RETIRADA DE ESTRUTURA DE MADEIRA COM TESOURAS - PARA TELHAS DE BARRO COZIDO</t>
  </si>
  <si>
    <t>RETIRADA DE ESTRUTURA DE MADEIRA COM TESOURAS - PARA TELHA ONDULADA DE CIMENTO AMIANTO, ALUMÍNIO OU PLÁSTICO</t>
  </si>
  <si>
    <t>RETIRADA DE ESTRUTURA METÁLICA INCLUSIVE PERFIS DE FIXAÇÃO</t>
  </si>
  <si>
    <t>RETIRADA PARCIAL DE MADEIRAMENTO DE TELHADO - RIPAS</t>
  </si>
  <si>
    <t>RETIRADA PARCIAL DE MADEIRAMENTO DE TELHADO - CAIBROS</t>
  </si>
  <si>
    <t>RETIRADA PARCIAL DE MADEIRAMENTO DE TELHADO - VIGAS</t>
  </si>
  <si>
    <t>RETIRADA DE FERRAGEM PARA MADEIRAMENTO DE TELHADO</t>
  </si>
  <si>
    <t>RETIRADA DE TELHAS DE BARRO COZIDO OU VIDRO - TIPO FRANCESA</t>
  </si>
  <si>
    <t>RETIRADA DE TELHAS DE BARRO COZIDO OU VIDRO - TIPO PAULISTA</t>
  </si>
  <si>
    <t>RETIRADA DE TELHAS DE BARRO COZIDO - TIPO SUPER-PAULISTA (PLAN)</t>
  </si>
  <si>
    <t>RETIRADA DE TELHAS EM GERAL, EXCLUSIVE TELHAS DE BARRO COZIDO, VIDRO E ESTRUTURAIS DE CRFS</t>
  </si>
  <si>
    <t>RETIRADA DE TELHAS ESTRUTURAIS DE CRFS OU CIMENTO AMIANTO - LARGURA ÚTIL=44CM</t>
  </si>
  <si>
    <t>RETIRADA DE TELHAS ESTRUTURAIS DE CRFS OU CIMENTO AMIANTO - LARGURA ÚTIL=90CM</t>
  </si>
  <si>
    <t>RETIRADA DE CUMEEIRAS OU ESPIGÕES DE BARRO COZIDO OU VIDRO EM GERAL</t>
  </si>
  <si>
    <t>RETIRADA DE CUMEEIRAS OU ESPIGÕES DE MATERIAIS EM GERAL - EXCLUSIVE BARRO COZIDO OU VIDRO</t>
  </si>
  <si>
    <t>RECOLOCAÇÃO PARCIAL DE MADEIRAMENTO DE TELHADO - RIPAS</t>
  </si>
  <si>
    <t>RECOLOCAÇÃO PARCIAL DE MADEIRAMENTO DE TELHADO - CAIBROS</t>
  </si>
  <si>
    <t>RECOLOCAÇÃO PARCIAL DE MADEIRAMENTO DE TELHADO - VIGAS</t>
  </si>
  <si>
    <t>RECOLOCAÇÃO DE FERRAGEM PARA MADEIRAMENTO DE TELHADO</t>
  </si>
  <si>
    <t>RECOLOCAÇÃO DE TELHAS DE BARRO COZIDO OU VIDRO - TIPO FRANCESA</t>
  </si>
  <si>
    <t>RECOLOCAÇÃO DE TELHAS DE BARRO COZIDO OU VIDRO - TIPO PAULISTA</t>
  </si>
  <si>
    <t>RECOLOCAÇÃO DE TELHAS DE BARRO COZIDO - TIPO SUPER-PAULISTA (PLAN)</t>
  </si>
  <si>
    <t>RECOLOCAÇÃO DE TELHAS DE CRF, CIMENTO AMIANTO, ALUMÍNIO OU PLÁSTICO - ONDULADA COMUM</t>
  </si>
  <si>
    <t>RECOLOCAÇÃO DE TELHAS ESTRUTURAIS DE CRFS OU CIMENTO AMIANTO - LARGURA ÚTIL=44CM</t>
  </si>
  <si>
    <t>RECOLOCAÇÃO DE TELHAS ESTRUTURAIS DE CRFS OU CIMENTO AMIANTO - LARGURA ÚTIL=90CM</t>
  </si>
  <si>
    <t>RECOLOCAÇÃO DE CUMEEIRAS OU ESPIGÕES DE BARRO COZIDO</t>
  </si>
  <si>
    <t>RECOLOCAÇÃO DE CUMEEIRAS OU ESPIGÕES DE MATERIAIS EM GERAL - EXCLUSIVE BARRO COZIDO OU VIDRO</t>
  </si>
  <si>
    <t>REVISÃO GERAL DE TELHADOS DE BARRO, INCLUSIVE TOMADA DE GOTEIRA</t>
  </si>
  <si>
    <t>REMANEJAMENTO DE TELHAS DE BARRO COZIDO, INCLUSIVE ESCOVAMENTO</t>
  </si>
  <si>
    <t>REVISÃO, ESCOVAÇÃO, INCLUSIVE  TOMADA DE GOTEIRAS DE TELHADOS EM GERAL, EXCLUSIVE PARA TELHAS DE BARRO COZIDO OU VIDRO</t>
  </si>
  <si>
    <t>MADEIRAMENTO DE TELHADO, PADRÃO PEROBA - RIPAS 1,5X5CM</t>
  </si>
  <si>
    <t>MADEIRAMENTO DE TELHADO, PADRÃO PEROBA - CAIBROS 5X6CM</t>
  </si>
  <si>
    <t>MADEIRAMENTO DE TELHADO, PADRÃO PEROBA - VIGAS 6X12CM</t>
  </si>
  <si>
    <t>PARAFUSO ROSCA SOBERBA PARA FIXAÇÃO DE TELHAS EM CRFS OU CIMENTO AMIANTO</t>
  </si>
  <si>
    <t>GANCHO COM ROSCA UMA EXTREMIDADE PARA FIXAÇÃO DE TELHA ESTRUTURAL TRAPEZOIDAL - 90CM</t>
  </si>
  <si>
    <t>PLACA DE VENTILAÇÃO PARA TELHA ESTRUTURAL TRAPEZOIDAL - 90CM</t>
  </si>
  <si>
    <t>ESQUADRIAS DE MADEIRA</t>
  </si>
  <si>
    <t>PORTAS DE PASSAGEM</t>
  </si>
  <si>
    <t>JG</t>
  </si>
  <si>
    <t>FERRAGENS E COMPLEMENTOS METÁLICOS</t>
  </si>
  <si>
    <t>CONJUNTO DE FECHADURA DE CILINDRO, 55MM, TRÁFEGO INTENSO, MAÇANETA EM ZAMAC, GUARNIÇÕES EM AÇO, ACABAMENTO CROMADO - PARA PORTA INTERNA OU EXTERNA</t>
  </si>
  <si>
    <t>CONJUNTO DE FECHADURA DE CILINDRO, CAIXA RASA (22MM) - PORTA COM MONTANTE ESTREITO</t>
  </si>
  <si>
    <t>CONJUNTO DE FECHADURA DE CILINDRO, SÓ LINGUETA (55MM) - TRÁFEGO INTENSO - PORTA DE ABRIR</t>
  </si>
  <si>
    <t>CONJUNTO DE FECHADURA DE CILINDRO, BICO DE PAPAGAIO (22MM) - PORTA DE CORRER</t>
  </si>
  <si>
    <t>FECHADURA TIPO TRANQUETA E TRINCO (55MM) - TRÁFEGO INTENSO, MAÇANETA EM ZAMAC, GUARNIÇÕES EM AÇO, ACABAMENTO CROMADO BRILHANTE - PORTA DE SANITÁRIO</t>
  </si>
  <si>
    <t>CONJUNTO DE FECHADURA TIPO TETRA - SOMENTE TRANCA</t>
  </si>
  <si>
    <t>TARGETA DE SOBREPOR,TIPO "LIVRE-OCUPADO"- 60X65MM</t>
  </si>
  <si>
    <t>FECHO DE EMBUTIR, TRAVA ACIONADA POR ALAVANCA, 3/4"X400MM - PORTA 2 FOLHAS</t>
  </si>
  <si>
    <t>MOLA FECHA-PORTA,TIPO LEVE (AMORTECEDOR HIDRÁULICO)</t>
  </si>
  <si>
    <t>MOLA FECHA-PORTA,TIPO PESADO</t>
  </si>
  <si>
    <t>MOLA VAI-E-VEM, DE TOPO</t>
  </si>
  <si>
    <t>CADEADO DE LATÃO (COM CILINDRO E TRAVA DUPLA) - 35MM PESO MÍNIMO 140G</t>
  </si>
  <si>
    <t>PORTA-CADEADO DE FERRO PINTADO - 63MM PESO MÍNIMO 25G</t>
  </si>
  <si>
    <t>PORTA-CADEADO DE FERRO PINTADO - 89MM PESO MÍNIMO 115G</t>
  </si>
  <si>
    <t>BARRA ANTI-PÂNICO PARA  PORTA 1 FOLHA - COLOCADA</t>
  </si>
  <si>
    <t>RESPIRO PARA ARMÁRIO EM LATÃO CROMADO - DIÂMETRO 10CM</t>
  </si>
  <si>
    <t>PORTAS COM REVESTIMENTO</t>
  </si>
  <si>
    <t>ARMÁRIOS</t>
  </si>
  <si>
    <t>ARMÁRIO SEM PORTAS, REVESTIMENTO EXTERNO E INTERNO EM LAMINADO MELAMÍNICO</t>
  </si>
  <si>
    <t>ARMÁRIO COM PORTAS, SEM REVESTIMENTO</t>
  </si>
  <si>
    <t>ARMÁRIO COM PORTAS, REVESTIMENTO EXTERNO E INTERNO EM LAMINADO MELAMÍNICO</t>
  </si>
  <si>
    <t>PORTAS PARA ARMÁRIO SEM REVESTIMENTO</t>
  </si>
  <si>
    <t>PORTAS PARA ARMÁRIO COM REVESTIMENTO EXTERNO EM LAMINADO MELAMÍNICO</t>
  </si>
  <si>
    <t>PORTAS PARA ARMÁRIO COM REVESTIMENTO EXTERNO E INTERNO EM LAMINADO MELAMÍNICO</t>
  </si>
  <si>
    <t>PRATELEIRA PARA ARMÁRIO SEM REVESTIMENTO</t>
  </si>
  <si>
    <t>PRATELEIRA PARA ARMÁRIO, REVESTIDA EM 1 FACE EM LAMINADO MELAMÍNICO</t>
  </si>
  <si>
    <t>PRATELEIRA PARA ARMÁRIO, REVESTIDA EM 2 FACES, EM LAMINADO MELAMÍNICO</t>
  </si>
  <si>
    <t>GAVETA PARA ARMÁRIO SEM REVESTIMENTO</t>
  </si>
  <si>
    <t>GAVETA PARA ARMÁRIO,REVESTIMENTO EXTERNO EM LAMINADO MELAMÍNICO</t>
  </si>
  <si>
    <t>GAVETA PARA ARMÁRIO, REVESTIMENTO EXTERNO E INTERNO EM LAMINADO MELAMÍNICO</t>
  </si>
  <si>
    <t>RETIRADA DE FOLHAS DE PORTA DE PASSAGEM OU JANELA</t>
  </si>
  <si>
    <t>RETIRADA DE BATENTES DE MADEIRA</t>
  </si>
  <si>
    <t>RETIRADA DE GUARNIÇÕES OU MOLDURAS DE MADEIRA</t>
  </si>
  <si>
    <t>RETIRADA DE GUICHÊS, INCLUSIVE BATENTE E FERRAGENS</t>
  </si>
  <si>
    <t>RETIRADA DE FECHADURAS DE EMBUTIR, COMPLETAS</t>
  </si>
  <si>
    <t>RETIRADA DE FECHADURAS, FECHOS OU TARGETAS DE SOBREPOR</t>
  </si>
  <si>
    <t>RETIRADA DE MAÇANETAS</t>
  </si>
  <si>
    <t>RETIRADA DE ESPELHOS</t>
  </si>
  <si>
    <t>RETIRADA DE ROSETAS OU ENTRADAS DE CHAVE GORGE</t>
  </si>
  <si>
    <t>RETIRADA DE BORBOLETAS OU LEVANTADORES TIPO "UNHA"</t>
  </si>
  <si>
    <t>RETIRADA DE DOBRADIÇAS</t>
  </si>
  <si>
    <t>RECOLOCAÇÃO DE FOLHAS DE PORTA DE PASSAGEM OU JANELA</t>
  </si>
  <si>
    <t>RECOLOCAÇÃO DE BATENTES MADEIRA</t>
  </si>
  <si>
    <t>RECOLOCAÇÃO DE GUARNIÇÕES OU MOLDURAS DE MADEIRA</t>
  </si>
  <si>
    <t>RECOLOCAÇÃO DE GUICHÊS, INCLUSIVE BATENTE E FERRAGENS</t>
  </si>
  <si>
    <t>RECOLOCAÇÃO DE FECHADURAS DE EMBUTIR, COMPLETAS</t>
  </si>
  <si>
    <t>RECOLOCAÇÃO DE FECHADURAS, FECHOS OU TARGETAS DE SOBREPOR</t>
  </si>
  <si>
    <t>RECOLOCAÇÃO DE MAÇANETAS</t>
  </si>
  <si>
    <t>RECOLOCAÇÃO DE ESPELHOS</t>
  </si>
  <si>
    <t>RECOLOCAÇÃO DE ROSETAS OU ENTRADAS DE CHAVE GORGE</t>
  </si>
  <si>
    <t>RECOLOCAÇÃO DE BORBOLETAS OU LEVANTADORES TIPO "UNHA"</t>
  </si>
  <si>
    <t>RECOLOCAÇÃO DE DOBRADIÇAS</t>
  </si>
  <si>
    <t>GUARNIÇÃO OU MOLDURA DE MADEIRA - 4,5CM</t>
  </si>
  <si>
    <t>GUARNIÇÃO OU MOLDURA DE MADEIRA - 7,5CM</t>
  </si>
  <si>
    <t>GUARNIÇÃO OU MOLDURA DE MADEIRA - 10,0CM</t>
  </si>
  <si>
    <t>GUARNIÇÃO OU MOLDURA DE MADEIRA - 15,0CM</t>
  </si>
  <si>
    <t>CONJUNTO DE FECHADURA DE CILINDRO (55MM) - TRÁFEGO INTENSO, MAÇANETA EM ZAMAC, GUARNIÇÕES EM AÇO, ACABAMENTO CROMADO BRILHANTE - INCLUSIVE ADAPTAÇÃO DA FURAÇÃO</t>
  </si>
  <si>
    <t>CONJUNTO DE FECHADURA DE CILINDRO, CAIXA RASA (22MM) - PORTA COM MONTANTE ESTREITO - INCLUSIVE ADAPTAÇÃO DA FURAÇÃO</t>
  </si>
  <si>
    <t>CONJUNTO DE FECHADURA DE CILINDRO, SÓ LINGUETA (55MM) - TRÁFEGO INTENSO - PORTA DE ABRIR -  INCLUSIVE ADAPTAÇÃO DA FURAÇÃO</t>
  </si>
  <si>
    <t>CONJUNTO DE FECHADURA DE CILINDRO, BICO DE PAPAGAIO (22MM) - PORTA DE CORRER - INCUSIVE ADAPTAÇÃO DA FURAÇÃO</t>
  </si>
  <si>
    <t>FECHADURA TIPO GORGE, 55MM, TRÁFEGO INTENSO, MAÇANETA EM ZAMAC, GUARNIÇÕES EM AÇO, ACABAMENTO CROMADO BRILHANTE - INCLUSIVE ADAPTAÇÃO DA FURAÇÃO</t>
  </si>
  <si>
    <t>TARGETA DE SOBREPOR, TIPO "LIVRE-OCUPADO" - 60X65MM - INCLUSIVE ADAPTAÇÃO E FURAÇÃO</t>
  </si>
  <si>
    <t>MAÇANETA EM ZAMAC</t>
  </si>
  <si>
    <t>ESPELHO RETANGULAR EM AÇO CROMADO BRILHANTE</t>
  </si>
  <si>
    <t>DOBRADIÇA EM AÇO LAMINADO, CROMADA - 3 1/2"X3"</t>
  </si>
  <si>
    <t>ESQUADRIAS METALICAS</t>
  </si>
  <si>
    <t>PORTAS</t>
  </si>
  <si>
    <t>PORTA DE ENROLAR, EM CHAPA ONDULADA N.22</t>
  </si>
  <si>
    <t>BATENTE DE ALUMÍNIO PARA DIVISÓRIA DE GRANILITE</t>
  </si>
  <si>
    <t>CAIXILHOS</t>
  </si>
  <si>
    <t>GRADE DE PROTEÇÃO EM FERRO GALVANIZADO ELETROFUNDIDO - BARRA 25X2MM, MALHA 65X132MM</t>
  </si>
  <si>
    <t>PORTAS ESPECIAIS</t>
  </si>
  <si>
    <t>RETIRADA DE ESQUADRIAS METÁLICAS EM GERAL, PORTAS OU CAIXILHOS</t>
  </si>
  <si>
    <t>RETIRADA DE BATENTES METÁLICOS</t>
  </si>
  <si>
    <t>RETIRADA DE BRAÇO DE ALAVANCA</t>
  </si>
  <si>
    <t>RETIRADA DE ALAVANCA</t>
  </si>
  <si>
    <t>RETIRADA DE PUXADOR DE ENGATE, PARA CAIXILHOS DE CORRER</t>
  </si>
  <si>
    <t>RECOLOCAÇÃO DE ESQUADRIAS METÁLICAS EM GERAL, PORTAS OU CAIXILHOS</t>
  </si>
  <si>
    <t>RECOLOCAÇÃO DE BATENTES METÁLICOS</t>
  </si>
  <si>
    <t>RECOLOCAÇÃO DE BRAÇO DE ALAVANCA</t>
  </si>
  <si>
    <t>RECOLOCAÇÃO DE ALAVANCA</t>
  </si>
  <si>
    <t>RECOLOCAÇÃO DE PUXADOR DE ENGATE, PARA CAIXILHOS DE CORRER</t>
  </si>
  <si>
    <t>BRAÇO DE ALAVANCA EM FERRO CHATO</t>
  </si>
  <si>
    <t>ALAVANCA EM METAL CROMADO, PARA CAIXILHOS BASCULANTES</t>
  </si>
  <si>
    <t>CAIXILHOS E TROCA DE REBITES</t>
  </si>
  <si>
    <t>FERRO TRABALHADO - CAIXILHOS E PEQUENAS PEÇAS DE SERRALHERIA</t>
  </si>
  <si>
    <t>ALUMÍNIO EXTRUDADO TRABALHADO - CAIXILHOS E PEQUENAS PEÇAS DE SERRALHERIA</t>
  </si>
  <si>
    <t>INSTALACOES ELETRICAS</t>
  </si>
  <si>
    <t>ENTRADA DE ENERGIA E TELEFONE</t>
  </si>
  <si>
    <t>ENTRADA AÉREA DE TELEFONE</t>
  </si>
  <si>
    <t>ELETRODUTOS - BT</t>
  </si>
  <si>
    <t>ELETRODUTO DE PVC RÍGIDO, ROSCÁVEL - 20MM (1/2")</t>
  </si>
  <si>
    <t>ELETRODUTO DE PVC RÍGIDO, ROSCÁVEL - 25MM (3/4")</t>
  </si>
  <si>
    <t>ELETRODUTO DE PVC RÍGIDO, ROSCÁVEL - 32MM (1")</t>
  </si>
  <si>
    <t>ELETRODUTO DE PVC RÍGIDO, ROSCÁVEL - 40MM (1 1/4")</t>
  </si>
  <si>
    <t>ELETRODUTO DE PVC RÍGIDO, ROSCÁVEL - 50MM (1 1/2")</t>
  </si>
  <si>
    <t>ELETRODUTO DE PVC RÍGIDO, ROSCÁVEL - 60MM (2")</t>
  </si>
  <si>
    <t>ELETRODUTO DE PVC RÍGIDO, ROSCÁVEL - 75MM (2 1/2")</t>
  </si>
  <si>
    <t>ELETRODUTO DE PVC RÍGIDO, ROSCÁVEL - 85MM (3")</t>
  </si>
  <si>
    <t>ELETRODUTO DE PVC RÍGIDO, ROSCÁVEL - 110MM (4")</t>
  </si>
  <si>
    <t>ELETRODUTO DE AÇO GALVANIZADO ELETROLÍTICO, TIPO LEVE I - 3/4"</t>
  </si>
  <si>
    <t>ELETRODUTO DE AÇO GALVANIZADO ELETROLÍTICO, TIPO LEVE I - 1"</t>
  </si>
  <si>
    <t>ELETRODUTO DE AÇO GALVANIZADO ELETROLÍTICO, TIPO LEVE I - 1 1/4"</t>
  </si>
  <si>
    <t>ELETRODUTO DE AÇO GALVANIZADO ELETROLÍTICO, TIPO LEVE I - 1 1/2"</t>
  </si>
  <si>
    <t>ELETRODUTO DE AÇO GALVANIZADO ELETROLÍTICO, TIPO LEVE I - 2"</t>
  </si>
  <si>
    <t>ELETRODUTO DE AÇO GALVANIZADO ELETROLÍTICO, TIPO LEVE I - 2 1/2"</t>
  </si>
  <si>
    <t>ELETRODUTO DE AÇO GALVANIZADO ELETROLÍTICO, TIPO LEVE I - 3"</t>
  </si>
  <si>
    <t>ELETRODUTO DE AÇO GALVANIZADO ELETROLÍTICO, TIPO LEVE I - 4"</t>
  </si>
  <si>
    <t>ELETRODUTO DE AÇO GALVANIZADO A FOGO, TIPO SEMI-PESADO/ MÉDIO - 1/2"</t>
  </si>
  <si>
    <t>ELETRODUTO DE AÇO GALVANIZADO A FOGO, TIPO SEMI-PESADO/ MÉDIO - 3/4"</t>
  </si>
  <si>
    <t>ELETRODUTO DE AÇO GALVANIZADO A FOGO, TIPO SEMI-PESADO/ MÉDIO - 1 1/4"</t>
  </si>
  <si>
    <t>ELETRODUTO DE AÇO GALVANIZADO A FOGO, TIPO SEMI-PESADO/ MÉDIO - 1 1/2"</t>
  </si>
  <si>
    <t>ELETRODUTO DE AÇO GALVANIZADO A FOGO, TIPO SEMI-PESADO/ MÉDIO - 2"</t>
  </si>
  <si>
    <t>ELETRODUTO DE AÇO GALVANIZADO A FOGO, TIPO SEMI-PESADO/ MÉDIO - 2 1/2"</t>
  </si>
  <si>
    <t>ELETRODUTO DE AÇO GALVANIZADO A FOGO, TIPO SEMI-PESADO/ MÉDIO - 3"</t>
  </si>
  <si>
    <t>ELETRODUTO DE AÇO GALVANIZADO A FOGO, TIPO SEMI-PESADO/ MÉDIO - 4"</t>
  </si>
  <si>
    <t>ELETRODUTO DE POLIETILENO FLEXÍVEL, ALTA RESISTÊNCIA - 3"</t>
  </si>
  <si>
    <t>ELETRODUTO DE POLIETILENO FLEXÍVEL, ALTA RESISTÊNCIA - 4"</t>
  </si>
  <si>
    <t>ELETRODUTO DE POLIETILENO FLEXÍVEL, ALTA RESISTÊNCIA - 2"</t>
  </si>
  <si>
    <t>ELETRODUTO DE PVC CORRUGADO REFORÇADO, ANTICHAMA - 20MM (1/2")</t>
  </si>
  <si>
    <t>ELETRODUTO DE PVC CORRUGADO REFORÇADO, ANTICHAMA - 25MM (3/4")</t>
  </si>
  <si>
    <t>TUBO METÁLICO FLEXÍVEL REVESTIDO COM PVC-3/4"</t>
  </si>
  <si>
    <t>TUBO METÁLICO FLEXÍVEL REVESTIDO COM PVC-1"</t>
  </si>
  <si>
    <t>TUBO METÁLICO FLEXÍVEL REVESTIDO COM PVC-1 1/2"</t>
  </si>
  <si>
    <t>ENVELOPAMENTO DE ELETRODUTO ENTERRADO, COM CONCRETO</t>
  </si>
  <si>
    <t>ENVELOPAMENTO DE ELETRODUTO ENTERRADO COM CONCRETO E AGREGADO RECICLADO</t>
  </si>
  <si>
    <t>CONDUTORES - BT</t>
  </si>
  <si>
    <t>CABO 1,00MM2 - ISOLAMENTO PARA 0,7KV - CLASSE 4 - FLEXÍVEL</t>
  </si>
  <si>
    <t>CABO 1,50MM2 - ISOLAMENTO PARA 0,7KV - CLASSE 4 - FLEXÍVEL</t>
  </si>
  <si>
    <t>CABO 2,50MM2 - ISOLAMENTO PARA 0,7KV - CLASSE 4 - FLEXÍVEL</t>
  </si>
  <si>
    <t>CABO 4,00MM2 - ISOLAMENTO PARA 0,7KV - CLASSE 4 - FLEXÍVEL</t>
  </si>
  <si>
    <t>CABO 6,00MM2 - ISOLAMENTO PARA 0,7KV - CLASSE 4 - FLEXÍVEL</t>
  </si>
  <si>
    <t>CABO 10,00MM2 - ISOLAMENTO PARA 0,7KV - CLASSE 4 - FLEXÍVEL</t>
  </si>
  <si>
    <t>CABO 16,00MM2 - ISOLAMENTO PARA 0,7KV - CLASSE 4 - FLEXÍVEL</t>
  </si>
  <si>
    <t>CABO 25,00MM2 - ISOLAMENTO PARA 0,7KV - CLASSE 4 - FLEXÍVEL</t>
  </si>
  <si>
    <t>CABO 35,00MM2 - ISOLAMENTO PARA 0,7KV - CLASSE 4 - FLEXÍVEL</t>
  </si>
  <si>
    <t>CABO 50,00MM2 - ISOLAMENTO PARA 0,7KV - CLASSE 4 - FLEXÍVEL</t>
  </si>
  <si>
    <t>CABO 70,00MM2 - ISOLAMENTO PARA 0,7KV - CLASSE 4 - FLEXÍVEL</t>
  </si>
  <si>
    <t>CABO 95,00MM2 - ISOLAMENTO PARA 0,7KV - CLASSE 4 - FLEXÍVEL</t>
  </si>
  <si>
    <t>CABO 120,00MM2 - ISOLAMENTO PARA 0,7KV - CLASSE 4 - FLEXÍVEL</t>
  </si>
  <si>
    <t>CABO 150,00MM2 - ISOLAMENTO PARA 0,7KV - CLASSE 4 - FLEXÍVEL</t>
  </si>
  <si>
    <t>CABO 185,00MM2 - ISOLAMENTO PARA 0,7KV - CLASSE 4 - FLEXÍVEL</t>
  </si>
  <si>
    <t>CABO 240,00MM2 - ISOLAMENTO PARA 0,7KV - CLASSE 4 - FLEXÍVEL</t>
  </si>
  <si>
    <t>CABO 300.00 MM2 - ISOLAMENTO PARA 0.7KV - CLASSE 4 - FLEXÍVEL</t>
  </si>
  <si>
    <t>CABO COBRE FLEXÍVEL, ISOL. 750V NÃO HALOGENADO - ANTICHAMA - 1,5MM2</t>
  </si>
  <si>
    <t>CABO COBRE FLEXÍVEL, ISOL. 750V NÃO HALOGENADO, ATICHAMA - 2,5MM2</t>
  </si>
  <si>
    <t>CABO COBRE FLEXÍVEL, ISOL. 750V NÃO HALOGENADO, ANTICHAMA - 4,0MM2</t>
  </si>
  <si>
    <t>CABO COBRE FLEXÍVEL, ISOL. 750V NÃO HALOGENADO, ANTICHAMA 6,0MM2</t>
  </si>
  <si>
    <t>CABO 1,50MM2 - ISOLAMENTO PARA 1,0KV - CLASSE 4 - FLEXÍVEL</t>
  </si>
  <si>
    <t>CABO 2,50MM2 - ISOLAMENTO PARA 1,0KV - CLASSE 4 - FLEXÍVEL</t>
  </si>
  <si>
    <t>CABO 4,00MM2 - ISOLAMENTO PARA 1,0KV - CLASSE 4 - FLEXÍVEL</t>
  </si>
  <si>
    <t>CABO 6,00MM2 - ISOLAMENTO PARA 1,0KV - CLASSE 4 - FLEXÍVEL</t>
  </si>
  <si>
    <t>CABO 10,00MM2 - ISOLAMENTO PARA 1,0KV - CLASSE 4 - FLEXÍVEL</t>
  </si>
  <si>
    <t>CABO 70,00MM2 - ISOLAMENTO PARA 1,0KV - CLASSE 4 - FLEXÍVEL</t>
  </si>
  <si>
    <t>CABO 95,00MM2 - ISOLAMENTO PARA 1,0KV - CLASSE 4 - FLEXÍVEL</t>
  </si>
  <si>
    <t>CABO 120,00MM2 - ISOLAMENTO PARA 1,0KV - CLASSE 4 - FLEXÍVEL</t>
  </si>
  <si>
    <t>CABO 150,00MM2 - ISOLAMENTO PARA 1,0KV - CLASSE 4 - FLEXÍVEL</t>
  </si>
  <si>
    <t>CABO 185,00MM2 - ISOLAMENTO PARA 1,0KV - CLASSE 4 - FLEXÍVEL</t>
  </si>
  <si>
    <t>CABO 240,00MM2 - ISOLAMENTO PARA 1,0KV - CLASSE 4 - FLEXÍVEL</t>
  </si>
  <si>
    <t>CABO 300.00 MM2 - ISOLAMENTO PARA 1.0KV - CLASSE 4 - FLEXÍVEL</t>
  </si>
  <si>
    <t>FIO TELEFÔNICO EXTERNO TIPO FE-100 PAR PARALELO</t>
  </si>
  <si>
    <t>CABO FLEXÍVEL PVC-750V - 2 CONDUTORES - 1,5MM2</t>
  </si>
  <si>
    <t>CABO FLEXÍVEL PVC - 750V - 2 CONDUTORES - 4,00MM2</t>
  </si>
  <si>
    <t>CABO FLEXÍVEL PVC-750V - 3 CONDUTORES - 1,5MM2</t>
  </si>
  <si>
    <t>CABO FLEXÍVEL PVC - 750V - 3 CONDUTORES - 2,50MM2</t>
  </si>
  <si>
    <t>CABO FLEXÍVEL PVC-750V - 4 CONDUTORES - 1,5MM2</t>
  </si>
  <si>
    <t>COMPONENTES DE QUADROS ELÉTRICOS</t>
  </si>
  <si>
    <t>SINALIZADOR LUMINOSO DIÂMETRO 22MM, COM LÂMPADA</t>
  </si>
  <si>
    <t>SINALIZADOR LUMINOSO DIÂMETRO 30 MM, COM LÂMPADA</t>
  </si>
  <si>
    <t>VOLTÍMETRO 96X96MM 250V</t>
  </si>
  <si>
    <t>CONTATOR TRIPOLAR I NOMINAL 12A</t>
  </si>
  <si>
    <t>CONTATOR TRIPOLAR I NOMINAL 22A</t>
  </si>
  <si>
    <t>CONTATOR TRIPOLAR I NOMINAL 40A</t>
  </si>
  <si>
    <t>CONTATOR TRIPOLAR I NOMINAL 55A</t>
  </si>
  <si>
    <t>RELÊ BIMETÁLICO DE SOBRECARGA AJUSTE DE 6 ATÉ 12.5A</t>
  </si>
  <si>
    <t>RELÊ BIMETÁLICO DE SOBRECARGA AJUSTE DE 16 ATÉ 25A</t>
  </si>
  <si>
    <t>RELÊ BIMETÁLICO DE SOBRECARGA AJUSTE DE 25 ATÉ 40A</t>
  </si>
  <si>
    <t>RELÊ DE TEMPO ELETRÔNICO AJUSTE DE 6 ATÉ 60S</t>
  </si>
  <si>
    <t>DISPOSITIVO DE PROTEÇÃO CONTRA SURTOS 275V - 15KA</t>
  </si>
  <si>
    <t>INTERRUPTOR DIFERENCIAL RESIDUAL BIPOLAR 25A - SENSIBILIDADE 30MA - 220V</t>
  </si>
  <si>
    <t>INTERRUPTOR DIFERENCIAL RESIDUAL BIPOLAR 40A - SENSIBILIDADE 30MA - 220V</t>
  </si>
  <si>
    <t>INTERRUPTOR DIFERENCIAL RESIDUAL BIPOLAR 63A, SENSIBILIDADE 30MA - 220V</t>
  </si>
  <si>
    <t>INTERRUPTOR DIFERENCIAL TETRAPOLAR - 40A - SENSIBILIDADE 30MA - 380V</t>
  </si>
  <si>
    <t>INTERRUPTOR DIFERENCIAL TETRAPOLAR - 63A SENSIBILIDADE 30MA - 380V</t>
  </si>
  <si>
    <t>INTERRUPTOR DIFERENCIAL TETRAPOLAR - 100A SENSIBILIDADE 30MA - 380V</t>
  </si>
  <si>
    <t>INTERRUPTOR DIFERENCIAL TETRAPOLAR - 125A SENSIBILIDADE 30MA - 380V</t>
  </si>
  <si>
    <t>INTERRUPTOR DIFERENCIAL TETRAPOLAR - 63A SENSIBILIDADE 300MA - 380V</t>
  </si>
  <si>
    <t>INTERRUPTOR DIFERENCIAL TETRAPOLAR - 80A SENSIBILIDADE 300MA - 380V</t>
  </si>
  <si>
    <t>INTERRUPTOR DIFERENCIAL TETRAPOLAR - 100A SENSIBIL. 300MA - 380V</t>
  </si>
  <si>
    <t>INTERRUPTOR DIFERENCIAL TETRAPOLAR - 125A SENSIBILIDADE 300MA - 380V</t>
  </si>
  <si>
    <t>QUADROS E CAIXAS</t>
  </si>
  <si>
    <t>QUADRO DE DISTRIBUIÇÃO EM CHAPA METÁLICA - PARA ATÉ 16 DISJUNTORES</t>
  </si>
  <si>
    <t>QUADRO DE DISTRIBUIÇÃO EM CHAPA METÁLICA - PARA ATÉ 24 DISJUNTORES</t>
  </si>
  <si>
    <t>QUADRO DE DISTRIBUIÇÃO EM CHAPA METÁLICA - PARA ATÉ 28 DISJUNTORES</t>
  </si>
  <si>
    <t>QUADRO DE DISTRIBUIÇÃO EM CHAPA METÁLICA - PARA ATÉ 34 DISJUNTORES</t>
  </si>
  <si>
    <t>QUADRO DE DISTRIBUIÇÃO EM CHAPA METÁLICA - PARA ATÉ 44 DISJUNTORES</t>
  </si>
  <si>
    <t>CAIXA DE PASSAGEM E LIGAÇÃO EM PVC OCTOGONAL FUNDO MOVEL 10X10CM, INCLUSIVE ESPELHO</t>
  </si>
  <si>
    <t>CAIXA DE PASSAGEM E LIGAÇÃO EM PVC 7,5X7,5X5,0CM (3"X3"), INCLUSIVE ESPELHO</t>
  </si>
  <si>
    <t>CAIXA E PVC 10X10X5CM, INCLUSIVE ESPELHO</t>
  </si>
  <si>
    <t>CAIXA DE PASSAGEM EM FERRO ESTAMPADO - 3"X3", INCLUSIVE ESPELHO</t>
  </si>
  <si>
    <t>CAIXA DE PASSAGEM EM FERRO ESTAMPADO - 4"X2", INCLUSIVE ESPELHO</t>
  </si>
  <si>
    <t>CAIXA DE PASSAGEM EM FERRO ESTAMPADO - 4"X4", INCLUSIVE ESPELHO</t>
  </si>
  <si>
    <t>CAIXA DE PASSAGEM EM FERRO ESTAMPADO COM FUNDO MÓVEL</t>
  </si>
  <si>
    <t>CAIXA DE PASSAGEM TIPO CONDULETE - 1/2"</t>
  </si>
  <si>
    <t>CAIXA DE PASSAGEM TIPO CONDULETE - 1 1/4"</t>
  </si>
  <si>
    <t>CAIXA DE PASSAGEM TIPO CONDULETE - 1 1/2"</t>
  </si>
  <si>
    <t>CAIXA DE PASSAGEM TIPO CONDULETE - 2"</t>
  </si>
  <si>
    <t>CAIXA DE PASSAGEM TIPO CONDULETE - 2 1/2"</t>
  </si>
  <si>
    <t>CAIXA DE PASSAGEM TIPO CONDULETE - 3"</t>
  </si>
  <si>
    <t>CAIXA DE PASSAGEM TIPO CONDULETE - 4"</t>
  </si>
  <si>
    <t>CAIXA DE PASSAGEM EM CHAPA METÁLICA COM TAMPA PARAFUSADA - 10X10X8CM</t>
  </si>
  <si>
    <t>CAIXA DE PASSAGEM EM CHAPA METÁLICA COM TAMPA PARAFUSADA - 20X20X10CM</t>
  </si>
  <si>
    <t>CAIXA DE PASSAGEM EM CHAPA METÁLICA COM TAMPA PARAFUSADA - 40X40X15CM</t>
  </si>
  <si>
    <t>CAIXA DE PASSAGEM EM ALUMÍNIO COM TAMPA E VEDAÇÃO 20X20CM</t>
  </si>
  <si>
    <t>CAIXA DE PASSAGEM EM ALUMÍNIO COM TAMPA E VEDAÇÃO 30X30CM</t>
  </si>
  <si>
    <t>CAIXA DE PASSAGEM EM ALUMÍNIO COM TAMPA E VEDAÇÃO 40X40CM</t>
  </si>
  <si>
    <t>CAIXA DE PASSAGEM EM CHAPA METÁLICA COM PORTA E FECHADURA - 40X40X15CM - USO PARA TELEFONIA</t>
  </si>
  <si>
    <t>CAIXA DE PASSAGEM EM CHAPA METÁLICA COM PORTA E FECHADURA - 50X50X15CM - USO PARA TELEFONIA</t>
  </si>
  <si>
    <t>CAIXA DE PASSAGEM EM ALVENARIA - ESCAVAÇÃO E APILOAMENTO</t>
  </si>
  <si>
    <t>CAIXA DE PASSAGEM EM ALVENARIA - LASTRO DE BRITA (FUNDO)</t>
  </si>
  <si>
    <t>CAIXA DE PASSAGEM EM ALVENARIA - LASTRO DE CONCRETO (FUNDO)</t>
  </si>
  <si>
    <t>CAIXA DE PASSAGEM EM ALVENARIA - PAREDE DE 1/2 TIJOLO, REVESTIDA</t>
  </si>
  <si>
    <t>CAIXA DE PASSAGEM EM ALVENARIA - PAREDE DE 1 TIJOLO, REVESTIDA</t>
  </si>
  <si>
    <t>CAIXA DE PASSAGEM EM ALVENARIA - TAMPA DE CONCRETO</t>
  </si>
  <si>
    <t>CAIXA TELEFÔNICA INTERNA PADRÃO TELESP N.2 20X20X12CM</t>
  </si>
  <si>
    <t>CAIXA TELEFÔNICA INTERNA PADRÃO TELESP N.3 40X40X13,5CM</t>
  </si>
  <si>
    <t>CAIXA TELEFÔNICA INTERNA PADRÃO TELESP N. 4 60X60X13,5CM</t>
  </si>
  <si>
    <t>CAIXA TELEFÔNICA INTERNA PADRÃO TELESP N. 5 80X80X13,5CM</t>
  </si>
  <si>
    <t>CAIXA TELEFÔNICA INTERNA PADRÃO TELESP N.6 120X120X13,5CM</t>
  </si>
  <si>
    <t>CAIXA TELEFÔNICA INTERNA PADRÃO TELESP N.7 150X150X17CM</t>
  </si>
  <si>
    <t>CAIXA DE PASSAGEM E TAMPA PRÉ-MOLDADAS EM CONCRETO, SEM FUNDO, 20X20CM</t>
  </si>
  <si>
    <t>CAIXA DE PASSAGEM E TAMPA PRÉ-MOLDADAS EM CONCRETO, SEM FUNDO, 40X40CM</t>
  </si>
  <si>
    <t>CAIXA DE PASSAGEM E TAMPA PRÉ-MOLDADAS EM CONCRETO, SEM FUNDO, 100X100</t>
  </si>
  <si>
    <t>CAIXA DE ALUMÍNIO 10X10CM, ALTA COM TAMPA DE LATÃO PARA TOMADAS</t>
  </si>
  <si>
    <t>QUADRO GERAL OU DE DISTRIBUIÇÃO, EM CHAPA METÁLICA N.14 ESMALTADA</t>
  </si>
  <si>
    <t>CHAVES, FUSÍVEIS E ATERRAMENTO</t>
  </si>
  <si>
    <t>CHAVE SECCIONADORA TRIPOLAR, ABERTURA SOB CARGA - SECA 250A/600V</t>
  </si>
  <si>
    <t>CHAVE SECCIONADORA TRIPOLAR, ABERTURA SOB CARGA - SECA 400A/600V</t>
  </si>
  <si>
    <t>CHAVE SECCIONADORA TRIPOLAR, ABERTURA SOB CARGA - SECA 630A/600V</t>
  </si>
  <si>
    <t>CHAVE SECCIONADORA TIPO NH, COM BASE E FUSÍVEIS - 125A (ABERTURA SEM CARGA)</t>
  </si>
  <si>
    <t>CHAVE SECCIONADORA TIPO NH, COM BASE E FUSÍVEIS - 250A (ABERTURA SEM CARGA)</t>
  </si>
  <si>
    <t>CHAVE SECCIONADORA TIPO NH, COM BASE E FUSÍVEIS - 400A (ABERTURA SEM CARGA)</t>
  </si>
  <si>
    <t>CHAVE SECCIONADORA TIPO NH, COM BASE E FUSÍVEIS - 630A (ABERTURA SEM CARGA)</t>
  </si>
  <si>
    <t>CHAVE SECCIONADORA TRIPOLAR, ABERTURA SOB CARGA, COM FUSÍVEIS NH00 - 125A/500V</t>
  </si>
  <si>
    <t>CHAVE SECCIONADORA TRIPOLAR, ABERTURA SOB CARGA, COM FUSÍVEIS NH1 - 250A/500V</t>
  </si>
  <si>
    <t>CHAVE SECCIONADORA TRIPOLAR, ABERTURA SOB CARGA, COM FUSÍVEIS NH2 - 400A/500V</t>
  </si>
  <si>
    <t>CHAVE SECCIONADORA TRIPOLAR, ABERTURA SOB CARGA, COM FUSÍVEIS NH3 -630A/600V</t>
  </si>
  <si>
    <t>CHAVE SECCIONADORA ROTATIVA ABERT. SOB CARGA TP (PACCO) - 3X16A</t>
  </si>
  <si>
    <t>CHAVE SECCIONADORA ROTATIVA ABERTURA SOB CARGA TIPO (PACCO) - 3X63A</t>
  </si>
  <si>
    <t>FUSÍVEL TIPO "DIAZED", TIPO RÁPIDO OU RETARDADO - 2/25A</t>
  </si>
  <si>
    <t>FUSÍVEL TIPO NH - 100/200A</t>
  </si>
  <si>
    <t>FUSÍVEL TIPO NH - 224/355A</t>
  </si>
  <si>
    <t>FUSÍVEL TIPO NH - 425/630A</t>
  </si>
  <si>
    <t>FUSÍVEL TIPO NH TAMANHO 04 DE 800-1250A</t>
  </si>
  <si>
    <t>BASE PARA FUSÍVEIS TIPO "DIAZED" - 2/25A</t>
  </si>
  <si>
    <t>BASE PARA FUSÍVEIS TIPO "DIAZED" - 35/63A</t>
  </si>
  <si>
    <t>BASE COM FUSÍVEIS TIPO NH - ATÉ 125A</t>
  </si>
  <si>
    <t>BASE COM FUSÍVEIS TIPO NH - ATÉ 250A</t>
  </si>
  <si>
    <t>BASE COM FUSÍVEIS TIPO NH - ATÉ 400A</t>
  </si>
  <si>
    <t>BASE COM FUSÍVEIS TIPO NH - TAMANHO 03 DE 425 - 630A</t>
  </si>
  <si>
    <t>BASE COM FUSÍVEIS TIPO NH - TAMANHO 04 DE 800 - 1250A</t>
  </si>
  <si>
    <t>ISOLADOR DE POLIÉSTER TIPO TONEL B.T. USO INTERNO - 15X20MM</t>
  </si>
  <si>
    <t>ISOLADOR DE POLIÉSTER TIPO TONEL B.T. USO INTERNO - 40X50MM</t>
  </si>
  <si>
    <t>ISOLADOR DE POLIÉSTER TIPO TONEL B.T. USO INTERNO - 60X60MM</t>
  </si>
  <si>
    <t>ISOLADOR DE POLIÉSTER TIPO TONEL B.T. USO INTERNO - 60X75MM</t>
  </si>
  <si>
    <t>BARRAMENTO DE COBRE PARA 30A - 6,35X1,58MM</t>
  </si>
  <si>
    <t>BARRAMENTO DE COBRE PARA 60A - 9,52X2,38MM</t>
  </si>
  <si>
    <t>BARRAMENTO DE COBRE PARA 100A - 15X3MM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</si>
  <si>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</si>
  <si>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</si>
  <si>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</si>
  <si>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</si>
  <si>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</si>
  <si>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</si>
  <si>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BARRAMENTO DE COBRE PARA 1400A - 9,52X152MM</t>
  </si>
  <si>
    <t>CABO DE COBRE NÚ, PARA ATERRAMENTO - 6,00MM2</t>
  </si>
  <si>
    <t>CABO DE COBRE NÚ, PARA ATERRAMENTO - 10,00MM2</t>
  </si>
  <si>
    <t>CABO DE COBRE NÚ, PARA ATERRAMENTO - 16,00MM2</t>
  </si>
  <si>
    <t>CABO DE COBRE NÚ, PARA ATERRAMENTO - 25,00MM2</t>
  </si>
  <si>
    <t>CABO DE COBRE NÚ, PARA ATERRAMENTO - 70.00MM2</t>
  </si>
  <si>
    <t>CABO DE COBRE NÚ, PARA ATERRAMENTO - 95,00MM2</t>
  </si>
  <si>
    <t>CABO DE COBRE NÚ, PARA ATERRAMENTO - 120,00MM2</t>
  </si>
  <si>
    <t>ATERRAMENTO DE QUADROS, EXCLUSIVE CABO</t>
  </si>
  <si>
    <t>PONTOS DE ENERGIA</t>
  </si>
  <si>
    <t>PONTO COM INTERRUPTOR SIMPLES - 1 TECLA, EM CAIXA 4"X2"</t>
  </si>
  <si>
    <t>PONTO COM INTERRUPTOR SIMPLES - 2 TECLAS, EM CAIXA 4"X2"</t>
  </si>
  <si>
    <t>PONTO COM INTERRUPTOR SIMPLES - 3 TECLAS, EM CAIXA 4"X2"</t>
  </si>
  <si>
    <t>PONTO COM INTERRUPTOR SIMPLES - 2 TECLAS, EM CAIXA 4"X4"</t>
  </si>
  <si>
    <t>PONTO COM INTERRUPTOR SIMPLES - 3 TECLAS, EM CAIXA 4"X4"</t>
  </si>
  <si>
    <t>PONTO COM INTERRUPTOR SIMPLES - 4 TECLAS, EM CAIXA 4"X4"</t>
  </si>
  <si>
    <t>PONTO COM INTERRUPTOR SIMPLES E TOMADA 110V - EM CAIXA 4"X4"</t>
  </si>
  <si>
    <t>PONTO COM INTERRUPTOR PARALELO - 1 TECLA, EM CAIXA 4"X2"</t>
  </si>
  <si>
    <t>PONTO COM INTERRUPTOR PARALELO BIPOLAR - EM CAIXA 4"X2"</t>
  </si>
  <si>
    <t>PONTO COM DOIS INTERRUPTORES SIMPLES BIPOLAR - EM CAIXA 4"X4"</t>
  </si>
  <si>
    <t>PONTO COM INTERRUPTOR SIMPLES - 1 TECLA, EM CONDULETE 3/4"</t>
  </si>
  <si>
    <t>PONTO COM INTERRUPTOR SIMPLES - 2 TECLAS, EM CONDULETE 3/4"</t>
  </si>
  <si>
    <t>PONTO COM INTERRUPTOR SIMPLES - 3 TECLAS, EM CONDULETE 3/4"</t>
  </si>
  <si>
    <t>PONTO COM INTERRUPTOR SIMPLES - 4 TECLAS, EM CONDULETE 3/4" CORPO DUPLO</t>
  </si>
  <si>
    <t>PONTO COM INTERRUPTOR PARALELO - 1 TECLA, EM CONDULETE 3/4"</t>
  </si>
  <si>
    <t>PONTO COM INTERRUPTOR SIMPLES E TOMADA 110V - EM CONDULETE 3/4" CORPO DUPLO</t>
  </si>
  <si>
    <t>PONTO COM INTERRUPTOR SIMPLES BIPOLAR - EM CONDULETE 3/4"</t>
  </si>
  <si>
    <t>PONTO COM INTERRUPTOR PARALELO BIPOLAR - EM CONDULETE 3/4"</t>
  </si>
  <si>
    <t>PONTO COM DOIS INTERRUPTORES SIMPLES BIPOLAR - EM CONDULETE 3/4"</t>
  </si>
  <si>
    <t>PONTO COM TRÊS INTERRUPTORES SIMPLES BIPOLAR - EM CONDULETE 3/4" CORPO DUPLO</t>
  </si>
  <si>
    <t>PONTO COM TOMADA SIMPLES DE EMBUTIR - 110/220V CAIXA 4"X2"</t>
  </si>
  <si>
    <t>PONTO COM TOMADA SIMPLES DE EMBUTIR - PARA PISO</t>
  </si>
  <si>
    <t>PONTO SECO PARA TELEFONE - CAIXA 4"X4"</t>
  </si>
  <si>
    <t>PONTO SECO PARA TELEFONE EM CONDULETE</t>
  </si>
  <si>
    <t>PONTO COM BOTÃO PARA CAMPAINHA - USO AO TEMPO - CAIXA 4"X2"</t>
  </si>
  <si>
    <t>PONTO COM CIGARRA DE SOBREPOR, TIPO COLEGIAL - CAIXA 3"X3"</t>
  </si>
  <si>
    <t>PONTO DE LUZ - CAIXA FUNDO MÓVEL</t>
  </si>
  <si>
    <t>PONTO DE LUZ - CONDULETE 3/4"</t>
  </si>
  <si>
    <t>DISJUNTORES</t>
  </si>
  <si>
    <t>MINI DISJUNTOR - TIPO EUROPEU (IEC) - UNIPOLAR 32/50A</t>
  </si>
  <si>
    <t>MINI DISJUNTOR - TIPO EUROPEU (IEC) - BIPOLAR 6/25A</t>
  </si>
  <si>
    <t>MINI DISJUNTOR - TIPO EUROPEU (IEC) - TRIPOLAR 6/25A</t>
  </si>
  <si>
    <t>MINI DISJUNTOR - TIPO EUROPEU (IEC) - TRIPOLAR 100A</t>
  </si>
  <si>
    <t>MINI DISJUNTOR - TIPO EUROPEU (IEC) - BIPOLAR 63A</t>
  </si>
  <si>
    <t>MINI DISJUNTOR - TIPO EUROPEU (IEC) - BIPOLAR 80A</t>
  </si>
  <si>
    <t>DISJUNTOR AUTOMÁTICO TRIPOLAR A SECO  800A/600V</t>
  </si>
  <si>
    <t>DISJUNTOR AUTOMÁTICO TRIPOLAR A SECO 1000A/600V</t>
  </si>
  <si>
    <t>DISJUNTOR AUTOMÁTICO TRIPOLAR A SECO 1250A/600V</t>
  </si>
  <si>
    <t>DISJUNTOR AUTOMÁTICO TRIPOLAR A SECO 1600A/600V</t>
  </si>
  <si>
    <t>DISJUNTOR AUTOMÁTICO TRIPOLAR A SECO 2000A/600V</t>
  </si>
  <si>
    <t>DISJUNTOR AUTOMÁTICO TRIPOLAR A SECO 2500A/600V</t>
  </si>
  <si>
    <t>DISJUNTOR AUTOMÁTICO TRIPOLAR A SECO 3200A/600V</t>
  </si>
  <si>
    <t>MINI DISJUNTOR - TIPO EUROPEU (IEC) - BIPOLAR 100A</t>
  </si>
  <si>
    <t>MINI DISJUNTOR - TIPO EUROPEU (IEC) - BIPOLAR 125A</t>
  </si>
  <si>
    <t>DISJUNTOR CAIXA MOLDADA BIPOLAR 100A COM DISPARADOR TERMOMAGNÉTICO AJUSTÁVEL</t>
  </si>
  <si>
    <t>DISJUNTOR CAIXA MOLDADA TRIPOLAR 100A COM DISPARADOR TERMOMAGNÉTICO AJUSTÁVEL</t>
  </si>
  <si>
    <t>DISJUNTOR CAIXA MOLDADA TRIPOLAR 150A COM DISPARADOR TERMOMAGNÉTICO AJUSTÁVEL</t>
  </si>
  <si>
    <t>DISJUNTOR CAIXA MOLDADA TRIPOLAR 200A COM DISPARADOR TERMOMAGNÉTICO AJUSTÁVEL</t>
  </si>
  <si>
    <t>DISJUNTOR CAIXA MOLDADA TRIPOLAR 250A COM DISPARADOR TERMOMAGNÉTICO AJUSTÁVEL</t>
  </si>
  <si>
    <t>DISJUNTOR CAIXA MOLDADA TRIPOLAR 300A COM DISPARADOR TERMOMAGNÉTICO AJUSTÁVEL</t>
  </si>
  <si>
    <t>DISJUNTOR CAIXA MOLDADA TRIPOLAR 400A COM DISPARADOR TERMOMAGNÉTICO AJUSTÁVEL</t>
  </si>
  <si>
    <t>DISJUNTOR CAIXA MOLDADA TRIPOLAR 450A COM DISPARADOR TERMOMAGNÉTICO AJUSTÁVEL</t>
  </si>
  <si>
    <t>DISJUNTOR CAIXA MOLDADA TRIPOLAR 630A COM DISPARADOR TERMOMAGNÉTICO AJUSTÁVEL</t>
  </si>
  <si>
    <t>DISJUNTOR TERMOMAGNÉTICO DIFERENCIAL BIPOLAR - 16A - SENSIBILIDADE 30MA - 230V</t>
  </si>
  <si>
    <t>DISJUNTOR TERMOMAGNÉTICO DIFERENCIAL BIPOLAR - 20A - SENSIBILIDADE 30MA - 230V</t>
  </si>
  <si>
    <t>DISJUNTOR TERMOMAGNÉTICO DIFERENCIAL BIPOLAR - 25A - SENSIBILIDADE 30MA - 240V</t>
  </si>
  <si>
    <t>DISJUNTOR TERMOMAGNÉTICO DIFERENCIAL BIPOLAR - 32A - SENSIBILIDADE 30MA - 230V</t>
  </si>
  <si>
    <t>DISJUNTOR TERMOMAGNÉTICO DIFERENCIAL BIPOLAR - 40A - SENSIBILIDADE 30MA - 240V</t>
  </si>
  <si>
    <t>DISJUNTOR TERMOMAGNÉTICO DIFERENCIAL BIPOLAR - 63A - SENSIBILIDADE 30MA - 240V</t>
  </si>
  <si>
    <t>DISJUNTOR TERMOMAGNÉTICO DIFERENCIAL TRIPOLAR - 63A - SENSIBILIDADE 30MA - 240V</t>
  </si>
  <si>
    <t>APARELHOS DE ILUMINAÇÃO</t>
  </si>
  <si>
    <t>PROJETOR DE ALUMÍNIO FUNDIDO COM VIDRO PARA LÂMPADA ATÉ 500W</t>
  </si>
  <si>
    <t>PROJETOR DE ALUMÍNIO REPUXADO COM VIDRO PARA LÂMPADA ATÉ 400W</t>
  </si>
  <si>
    <t>PROJETOR PARA USO EXTERNO COM LÂMPADA LED DE 100W - COMPLETA</t>
  </si>
  <si>
    <t>PROJETOR PARA USO EXTERNO COM LÂMPADA LED DE 150W - COMPLETA</t>
  </si>
  <si>
    <t>LUMINÁRIA BLINDADA EM ALUMÍNIO FUNDIDO DE EMBUTIR ATÉ 200W</t>
  </si>
  <si>
    <t>LUMINÁRIA BLINDADA EM ALUMÍNIO FUNDIDO, DE SOBREPOR, TIPO "TARTARUGA" PARA 1 LÂMPADA DE ATÉ 200W</t>
  </si>
  <si>
    <t>LUMINÁRIA COMERCIAL DE SOBREPOR COM DIFUSOR TRANSPARENTE OU FOSCO PARA 2 LÂMPADAS TUBULARES DE LED 9/10W - COMPLETA</t>
  </si>
  <si>
    <t>LUMINÁRIA COMERCIAL DE SOBREPOR COM DIFUSOR TRANSPARENTE OU FOSCO PARA 2 LÂMPADAS TUBULARES DE LED 18/20W - COMPLETA</t>
  </si>
  <si>
    <t>LUMINÁRIA COMERCIAL DE EMBUTIR COM DIFUSOR TRANSPARENTE OU FOSCO PARA 2 LÂMPADAS TUBULARES T8 DE 10W - BASE G13-IRC&gt;=80 - COMPLETA</t>
  </si>
  <si>
    <t>LUMINÁRIA COMERCIAL DE EMBUTIR COM DIFUSOR TRANSPARENTE OU FOSCO PARA 2 LÂMPADAS TUBULARES DE LED 18/20W - COMPLETA</t>
  </si>
  <si>
    <t>LUMINÁRIA HERMÉTICA EM ALUMÍNIO FUNDIDO PARA LÂMPADA ATÉ 250W - COM APROVAÇÃO DE ILUME/ PMSP</t>
  </si>
  <si>
    <t>LUMINÁRIA INDUSTRIAL - 2 LÂMPADAS FLUORESCENTE 32/40W</t>
  </si>
  <si>
    <t>LUMINÁRIA COMERCIAL DE SOBREPOR, COM CORPO, ALETAS PLANAS E TAMPA PORTA LÂMPADAS EM CHAPA DE AÇO TRATADA E PINTURA NA COR BRANCA, REFLETOR COM ACABAMENTO ESPECULAR DE ALTO BRILHO - 2 LÂMPADAS FLUORESCENTES 32/40W</t>
  </si>
  <si>
    <t>EQUIPAMENTOS DE EMERGÊNCIA E SEGURANÇA</t>
  </si>
  <si>
    <t>LUMINÁRIA DE EMERGÊNCIA AUTÔNOMA COM LÂMPADA FLUORESCENTE 15W</t>
  </si>
  <si>
    <t>LUMINÁRIA DE EMERGÊNCIA AUTÔNOMA COM 2 PROJETORES 55W/12VCC</t>
  </si>
  <si>
    <t>LUMINÁRIA DE EMERGÊNCIA AUTÔNOMA COM 30 LEDS - 2W - AUTONOMIA MIN. 3H - COMPLETA</t>
  </si>
  <si>
    <t>BATERIA AUTOMOTIVA SELADA SEM COMPLEMENTAÇÃO DE NÍVEL 40AH-12V</t>
  </si>
  <si>
    <t>CENTRAL DE ALARME DE INCÊNDIO ATÉ 12 LAÇOS</t>
  </si>
  <si>
    <t>CENTRAL DE ALARME DE INCÊNDIO ATÉ 24 LAÇOS</t>
  </si>
  <si>
    <t>ACIONADOR LIGA-DESLIGA PARA BOMBA COM MARTELO QUEBRA VIDRO</t>
  </si>
  <si>
    <t>ACIONADOR MANUAL TIPO "QUEBRE O VIDRO"</t>
  </si>
  <si>
    <t>CAMPAINHA DE TIMBRE (SINO) 24V-95DB</t>
  </si>
  <si>
    <t>SIRENE ELETRÔNICA SOM AGUDO ONDULANTE 24V-100 À 120DB, COM FLASH</t>
  </si>
  <si>
    <t>SIRENE ELETRÔNICA BITONAL 24V-100 À 120DB, COM FLASH</t>
  </si>
  <si>
    <t>DETECTOR ÓPTICO DE FUMAÇA PARA SISTEMAS ENDEREÇÁVEIS</t>
  </si>
  <si>
    <t>DETECTOR DE PRESENÇA TIPO INFRAVERMELHO PASSIVO - 110VCA</t>
  </si>
  <si>
    <t>NO-BREAK TRIFÁSICO - 15 KVA - AUTONOMIA DE 15MIN.</t>
  </si>
  <si>
    <t>NO BREAK BIFÁSICO 10 KVA - AUTONOMIA DE 15 MINUTOS</t>
  </si>
  <si>
    <t>ESTABILIZADOR ELETRÔNICO TRIFÁSICO - 15KVA</t>
  </si>
  <si>
    <t>PÁRA-RAIOS</t>
  </si>
  <si>
    <t>PÁRA-RAIOS TIPO "FRANKLIN", EXCLUSIVE DESCIDA E ATERRAMENTO</t>
  </si>
  <si>
    <t>CAIXA DE INSPEÇÃO DE ATERRAMENTO TIPO EMBUTIR COM TAMPA E ALÇA</t>
  </si>
  <si>
    <t>CAIXA DE INSPEÇÃO DE ATERRAMENTO TIPO SUSPENSA EM PVC OU POLIPROPILENO</t>
  </si>
  <si>
    <t>LUZ DE OBSTÁCULO SIMPLES COM FOTOCELULA SOLAR</t>
  </si>
  <si>
    <t>LUZ DE OBSTÁCULO DUPLA COM FOTOCELULA SOLAR</t>
  </si>
  <si>
    <t>CONDUTOR EM AÇO CA - 25 - 1/2" P/ PARA-RAIO</t>
  </si>
  <si>
    <t>HASTE DE AÇO GALVANIZADO, INCLUSIVE BASE E ESTAIS - 2"/3M</t>
  </si>
  <si>
    <t>CORDOALHA DE COBRE NÚ, INCLUSIVE ISOLADORES - 16,00MM2</t>
  </si>
  <si>
    <t>CORDOALHA DE COBRE NÚ, INCLUSIVE ISOLADORES - 35,00MM2</t>
  </si>
  <si>
    <t>CORDOALHA DE COBRE NÚ, INCLUSIVE ISOLADORES - 50,00MM2</t>
  </si>
  <si>
    <t>TUBO DE PVC PARA PROTEÇÃO DE CORDOALHA - 2"X3M</t>
  </si>
  <si>
    <t>TOMADA DE TERRA COMPLETA</t>
  </si>
  <si>
    <t>TOMADA DE TERRA COMPLETA PARA 1 HASTE</t>
  </si>
  <si>
    <t>BARRA CHATA DE ALUMÍNIO TIPO FITA 1/4" X 3/4"</t>
  </si>
  <si>
    <t>BARRA CHATA DE ALUMÍNIO TIPO FITA 1/8" X 7/8"</t>
  </si>
  <si>
    <t>DIVERSOS</t>
  </si>
  <si>
    <t>QUADRO COMANDO PARA CONJUNTO MOTOR-BOMBA, MONOFÁSICO - ATÉ 5HP</t>
  </si>
  <si>
    <t>QUADRO COMANDO PARA CONJUNTO MOTOR-BOMBA, TRIFÁSICO - ATÉ 5HP</t>
  </si>
  <si>
    <t>QUADRO DE ÁGUA DE REUSO</t>
  </si>
  <si>
    <t>QUADRO DE BOMBA DE INCÊNDIO</t>
  </si>
  <si>
    <t>QUADRO DE BOMBA DE RECALQUE</t>
  </si>
  <si>
    <t>ELETROFERRAGENS</t>
  </si>
  <si>
    <t>PERFILADO LISO CHAPA 14-GE-MED. 19X38MM COM TAMPA E INSTALAÇÃO</t>
  </si>
  <si>
    <t>PERFILADO LISO CHAPA 14-GE-MED. 38X38MM COM TAMPA E INSTALAÇÃO</t>
  </si>
  <si>
    <t>PERFILADO LISO CHAPA 14-GE-MED. 38X76MM COM TAMPA E INSTALAÇÃO.</t>
  </si>
  <si>
    <t>PERFILADO PERFURADO CHAPA 14-GE-MED. 19X38MM COM TAMPA E INSTALAÇÃO</t>
  </si>
  <si>
    <t>PERFILADO PERFURADO CHAPA 14-GE-MED. 38X38MM COM TAMPA E INSTALAÇÃO</t>
  </si>
  <si>
    <t>PERFILADO PERFURADO CHAPA 14-GE-MED. 38X76MM COM TAMPA E INSTALAÇÃO</t>
  </si>
  <si>
    <t>ELETROCALHA LISA GALVANIZADA ELETROLÍTICA CHAPA 14 - 100X50MM  COM TAMPA E INSTALAÇÃO</t>
  </si>
  <si>
    <t>ELETROCALHA LISA GALVANIZADA ELETROLÍTICA CHAPA 14 - 125X50MM  COM TAMPA E INSTALAÇÃO</t>
  </si>
  <si>
    <t>ELETROCALHA LISA GALVANIZADA ELETROLÍTICA CHAPA 14 - 150X50MM  COM TAMPA E INSTALAÇÃO</t>
  </si>
  <si>
    <t>ELETROCALHA LISA GALV. ELETROLÍTICA CHAPA 14 - 175X50MM C/ TAMPA E INST.</t>
  </si>
  <si>
    <t>ELETROCALHA LISA GALVANIZADA ELETROLÍTICA CHAPA 14 - 200X50MM  COM TAMPA E INSTALAÇÃO</t>
  </si>
  <si>
    <t>ELETROCALHA LISA GALV. ELETROL. CHAPA 14 - 250X50MM C/ TAMPA E INST.</t>
  </si>
  <si>
    <t>ELETROCALHA LISA GALVANIZADA ELETROLÍTICA CHAPA 14 - 300X50MM  COM TAMPA E INSTALAÇÃO</t>
  </si>
  <si>
    <t>ELETROCALHA LISA GALV. ELETROL. CHAPA 14 - 150X100MM C/ TAMPA E INST.</t>
  </si>
  <si>
    <t>ELETROCALHA LISA GALVANIZADA ELETROLÍTICA CHAPA 14 - 200X100MM COM TAMPA E INSTALAÇÃO</t>
  </si>
  <si>
    <t>ELETROCALHA LISA GALV. ELETROL. CHAPA 14 - 250X100MM C/ TAMPA E INST.</t>
  </si>
  <si>
    <t>ELETROCALHA LISA GALVANIZADA ELETROLÍTICA CHAPA 14 - 300X100MM COM TAMPA E INSTALAÇÃO</t>
  </si>
  <si>
    <t>ELETROCALHA LISA GALV. ELETROL. CHAPA 14 - 400X100MM C/ TAMPA E INST.</t>
  </si>
  <si>
    <t>ELETROCALHA PERF. GALV. ELETROL. CHAPA 14 - 100X50MM C/ TAMPA E INST.</t>
  </si>
  <si>
    <t>ELETROCALHA PERF. GALV. ELETROL. CHAPA 14 - 125X50MM C/ TAMPA E INST.</t>
  </si>
  <si>
    <t>ELETROCALHA PERF. GALV. ELETROL. CHAPA 14 - 150X50MM C/ TAMPA E INST.</t>
  </si>
  <si>
    <t>ELETROCALHA PERF. GALV. ELETROL. CHAPA 14 - 175X50MM C/ TAMPA E INST.</t>
  </si>
  <si>
    <t>ELETROCALHA PERF. GALV. ELETROL. CHAPA 14 - 200X50MM C/ TAMPA E INST.</t>
  </si>
  <si>
    <t>ELETROCALHA PERF. GALV. ELETROL. CHAPA 14 - 250X50MM C/ TAMPA E INST.</t>
  </si>
  <si>
    <t>ELETROCALHA PERF. GALV. ELETROL. CHAPA 14 - 300X50MM C/ TAMPA E INST.</t>
  </si>
  <si>
    <t>ELETROCALHA PERF. GALV. ELETROL. CHAPA 14 - 150X100MM C/ TAMPA E INST.</t>
  </si>
  <si>
    <t>ELETROCALHA PERF. GALV. ELETROL. CHAPA 14 - 200X100MM C/ TAMPA E INST.</t>
  </si>
  <si>
    <t>ELETROCALHA PERF. GALV. CHAPA 14 - 250X100MM C/ TAMPA E INST.</t>
  </si>
  <si>
    <t>ELETROCALHA PERF. GALV. ELETROL. CHAPA 14 - 400X100MM C/ TAMPA E INST.</t>
  </si>
  <si>
    <t>ALTA TENSÃO</t>
  </si>
  <si>
    <t>ÓLEO ISOLANTE PARA TRANSFORMADOR/ DISJUNTOR 30KV/CM</t>
  </si>
  <si>
    <t>ISOLADOR SUPORTE TIPO PEDESTAL EM PORCELANA - 15KV</t>
  </si>
  <si>
    <t>ISOLADOR SUPORTE TIPO PEDESTAL EM PORCELANA - 1KV</t>
  </si>
  <si>
    <t>ISOLADOR SUPORTE TIPO PEDESTAL EM EPOXI - 15KV</t>
  </si>
  <si>
    <t>ISOLADOR SUPORTE TIPO PEDESTAL EPOXI - 1KV</t>
  </si>
  <si>
    <t>VERGALHÃO DE COBRE 3/8" (10MM)</t>
  </si>
  <si>
    <t>TERMINAL OU CONECTOR PARA VERGALHÃO DE COBRE 3/8" (10MM)</t>
  </si>
  <si>
    <t>CABO DE MÉDIA TENSÃO PARA 12/20KV - 1 X 35MM2 UNIPOLAR</t>
  </si>
  <si>
    <t>MUFLA UNIPOLAR INTERNA PARA CABO ATÉ 35MM2 - 15KV</t>
  </si>
  <si>
    <t>MUFLA UNIPOLAR EXTERNA PARA CABO ATÉ 35MM2 - 15KV</t>
  </si>
  <si>
    <t>MUFLA TRIPOLAR INTERNA PARA CABO ATÉ 35MM2 - 15KV</t>
  </si>
  <si>
    <t>MUFLA TRIPOLAR EXTERNA PARA CABO ATÉ 35MM2 - 15KV</t>
  </si>
  <si>
    <t>BUCHA D PASSAGEM INTERNA/ EXTERNA - 15KV</t>
  </si>
  <si>
    <t>BUCHA DE PASSAGEM PARA NEUTRO - 1KV</t>
  </si>
  <si>
    <t>CHAPA DE FERRO 150X0,50X1/4" PARA BUCHAS DE PASSAGEM</t>
  </si>
  <si>
    <t>BUCHA DE PASSAGEM COM ROSCA PARA CUBICULO BLINDADO</t>
  </si>
  <si>
    <t>FUSIVEL HH PARA 40A/ 15KV</t>
  </si>
  <si>
    <t>BASE TRIPOLAR PARA FUSIVEL LIMITADOR HH - 15KV/ 200A</t>
  </si>
  <si>
    <t>FUSIVEL PARA TRANSFORMADOR DE POTENCIAL</t>
  </si>
  <si>
    <t>BOBINA D MÍNIMA TENSÃO DO DISJUNTOR VOL. NORMAL DE ÓLEO</t>
  </si>
  <si>
    <t>RELE DE FALTA DE FASE E MÍNIMA TENSÃO TRIFÁSICO</t>
  </si>
  <si>
    <t>ESTRADO DE MADEIRA 100X100CM</t>
  </si>
  <si>
    <t>VARA DE MANOBRA DE FIBRA DE VIDRO, 3,00M/ 15KV</t>
  </si>
  <si>
    <t>CAIXA DE MEDIÇÃO A3 PADRÃO ELETROPAULO</t>
  </si>
  <si>
    <t>JANELA PARA VENTILAÇÃO PERMANENTE TIPO CHICANA - INCLUSIVE TELA</t>
  </si>
  <si>
    <t>PLACA DE AVISO EM ALUMÍNIO PARA CABINE PRIMÁRIA COM MED 16X23CM (VARIAÇÃO DE +OU- 2CM)</t>
  </si>
  <si>
    <t>PLAQUETA INDICATIVADE PVC 8 X 12CM</t>
  </si>
  <si>
    <t>MUDANÇA DOS TAP'S DO TRANSFORMADOR DE FORÇA</t>
  </si>
  <si>
    <t>LIMPEZA DO POSTO PRIMÁRIO E PINTURA DOS BARRAMENTOS</t>
  </si>
  <si>
    <t>BRAÇADEIRA PARA ELETRODUTO EM POSTE</t>
  </si>
  <si>
    <t>LUVA DE BORRACHA ISOLAÇÃO 20KV</t>
  </si>
  <si>
    <t>CHAVE SECCIONADORA TRIP SECA INTERNA 200A/ 15KV</t>
  </si>
  <si>
    <t>CHAVE SECCIONADORA TRIP SECA INTERNA 400A/15KV</t>
  </si>
  <si>
    <t>CHAVE SECIONADORA TRIP INTERNA C/ BASE FUS HH 400A/15KV</t>
  </si>
  <si>
    <t>INSTALAÇÃO DE CONJUNTO DE ACIONAMENTO PARA CHAVE SECCIONADORA</t>
  </si>
  <si>
    <t>TRANSFORMADOR ISOLADOR BIFÁSICO 10KVA</t>
  </si>
  <si>
    <t>TRANSFORMADOR TRIFÁSICO 15KV - 13,2KV/ 220V/ 127V - 112,5KVA</t>
  </si>
  <si>
    <t>TRANSFORMADOR TRIFÁSICO 15KV - 13,2KV/ 220V/ 127V - 150KVA</t>
  </si>
  <si>
    <t>TRANSFORMADOR TRIFÁSICO 15KV - 13,2KV/ 220V/ 127V - 225KVA</t>
  </si>
  <si>
    <t>TRANSFORMADOR TRIFÁSICO 15KV - 13,2KV/ 220V/ 127V - 300KVA</t>
  </si>
  <si>
    <t>TRANSFORMADOR DE POTENCIAL A SECO 15KV - 220V - 1000VA</t>
  </si>
  <si>
    <t>TRANSFORMADOR TRIFÁSICO À SECO 500KVA - 13,8/13,2/12,6 KV - 220/127V</t>
  </si>
  <si>
    <t>TRANSFORMADOR TRIFÁSICO, À SECO, 300 KVA, 13,8/ 13,2/ 12,6 KV - 220V, CLASSE 15 KV</t>
  </si>
  <si>
    <t>CAPACITOR PARA CORREÇÃO DO FATOR DE POTÊNCIA - 220V - 5,0KVA</t>
  </si>
  <si>
    <t>CAPACITOR PARA CORREÇÃO DO FATOR DE POTÊNCIA - 220V - 10,0KVA</t>
  </si>
  <si>
    <t>CAPACITOR PARA CORREÇÃO DO FATOR DE POTÊNCIA - 220V - 15KVA</t>
  </si>
  <si>
    <t>CAPACITOR PARA CORREÇÃO DO FATOR DE POTÊNCIA - 220V - 20,0KVA</t>
  </si>
  <si>
    <t>CAPACITOR PARA CORREÇÃO DO FATOR DE POTÊNCIA - 220V - 30,0KVA</t>
  </si>
  <si>
    <t>CAPACITOR PARA CORREÇÃO DO FATOR DE POTÊNCIA - 220V - 40,0KVA</t>
  </si>
  <si>
    <t>CAPACITOR PARA CORREÇÃO DP FATOR DE POTÊNCIA - 220V - 50,0KVA</t>
  </si>
  <si>
    <t>BANCO AUTOMÁTICO DE CAPACITORES, 15 KVAR, 220V, TRIFÁSICO, MONTADO EM PAINEL PARA CORREÇÃO DE FATOR DE POTÊNCIA</t>
  </si>
  <si>
    <t>BANCO AUTOMÁTICO DE CAPACITORES, 30 KVAR, 220V, TRIFÁSICO, MONTADO EM PAINEL PARA CORREÇÃO DE FATOR DE POTÊNCIA</t>
  </si>
  <si>
    <t>BANCO AUTOMÁTICO DE CAPACITORES, 50 KVAR, 220V, TRIFÁSICO, MONTADO EM PAINEL PARA CORREÇÃO DE FATOR DE POTÊNCIA</t>
  </si>
  <si>
    <t>DPS - DISPOSITIVO PROTEÇÃO CONTRA SURTOS 275V - 40KA</t>
  </si>
  <si>
    <t>BARRAMENTO DE COBRE TIPO DIN BIPOLAR PARA 63A</t>
  </si>
  <si>
    <t>BARRAMENTO DE COBRE TIPO DIN TRIPOLAR PARA 80A</t>
  </si>
  <si>
    <t>EMENDA PARA CABO DE MÉDIA TENSÃO 12/20KV - 1X25/ 1X35MM2 - UNIPOLAR</t>
  </si>
  <si>
    <t>BASE PARA FUSIVEL DE TRANSFORMADOR DE POTENCIAL</t>
  </si>
  <si>
    <t>FUSIVEL HH PARA 7,5A/ 15KV</t>
  </si>
  <si>
    <t>FUSIVEL HH PARA 10A/ 15KV</t>
  </si>
  <si>
    <t>FUSIVEL HH PARA 20A/ 15KV</t>
  </si>
  <si>
    <t>DISJUNTOR A VÁCUO 15KV/ 350MVA - COMPLETO - CARREGAM. MANUAL</t>
  </si>
  <si>
    <t>DISJUNTOR A VÁCUO 15KV/ 350MVA - MOTORIZADO - COMPLETO</t>
  </si>
  <si>
    <t>PARA-RAIO TIPO POLIMERICO CLASSE 15KV</t>
  </si>
  <si>
    <t>ESTRADO DE BORRACHA ISOLANTE 100X100X2,5CM</t>
  </si>
  <si>
    <t>LUVA DE SOBREPOSIÇÃO PARA LUVA ISOLANTE EM COURO DE VAQUETA</t>
  </si>
  <si>
    <t>TRANSFORMADOR TRIFÁSICO A SECO 150KVA - 13,8/ 13,2/ 12,6KV - 220/ 127V</t>
  </si>
  <si>
    <t>TRANSFORMADOR TRIFÁSICO A SECO 225KVA - 13,8/ 13,2/ 12,6KV - 220/ 127V</t>
  </si>
  <si>
    <t>TRANSFORMADOR DE CORRENTE PARA PROTEÇÃO RELAÇÃO 20:5A</t>
  </si>
  <si>
    <t>RELE DE SOBRECORRENTE DE AÇÃO INDIRETA PARA MÉDIA TENSÃO</t>
  </si>
  <si>
    <t>REMOÇÃO DE CABOS DE ALTA TENSÃO EM LINHA SUBTERRÂNEA ATÉ 35MM2</t>
  </si>
  <si>
    <t>CARTUCHO PARA CONEXÃO EXOTERMICA ESTRUTURA METÁLICA</t>
  </si>
  <si>
    <t>PLACA DE AVISO DE POLIESTIRENO 30X40 E 2MM</t>
  </si>
  <si>
    <t>BOLSA EM LONA PARA LUVA ISOLANTE</t>
  </si>
  <si>
    <t>CAIXA DE MADEIRA PARA ARMAZENAMENTO DE LUVA ISOLANTE</t>
  </si>
  <si>
    <t>TRANSFORMADOR DE CORRENTE PARA PROTEÇÃO RELAÇÃO 50:5A</t>
  </si>
  <si>
    <t>TRANSFORMADOR DE CORRENTE PARA PROTEÇÃO RELAÇÃO 75:5A</t>
  </si>
  <si>
    <t>TRANSFORMADOR DE CORRENTE PARA PROTEÇÃO RELAÇÃO 100:5A</t>
  </si>
  <si>
    <t>CONJUNTOS DE ILUMINAÇÃO</t>
  </si>
  <si>
    <t>ILUMINAÇÃO DE QUADRA COM POSTE DE CONCRETO TUBULAR, ALT. UTIL 10M COM 3 PROJETORES COM LÂMPADA DE LED 100W, INCLUSIVE CAIXA DE INSPEÇÃO DE ALVENARIA 40X40X40CM DE 1 TIJOLO COM TAMPA DE CONCRETO</t>
  </si>
  <si>
    <t>DEMOLIÇÕES - ENTRADA E DISTRIBUIÇÃO</t>
  </si>
  <si>
    <t>REMOÇÃO DE POSTE DE ENTRADA DE ENERGIA EM BAIXA TENSÃO - GALVANIZADO</t>
  </si>
  <si>
    <t>REMOÇÃO DE POSTE DE ENTRADA DE ENERGIA EM BAIXA TENSÃO - CONCRETO</t>
  </si>
  <si>
    <t>REMOÇÃO DE CAIXA DE ENTRADA DE ENERGIA EM BAIXA TENSÃO</t>
  </si>
  <si>
    <t>REMOÇÃO DE ARMAÇÃO TIPO BRAQUETE</t>
  </si>
  <si>
    <t>REMOÇÃO DE CABEÇOTE TIPO "TELESP"</t>
  </si>
  <si>
    <t>REMOÇÃO DE CAIXA DE ENTRADA DE TELEFONE TIPO "TELESP"</t>
  </si>
  <si>
    <t>REMOÇÃO DE PERFILADOS</t>
  </si>
  <si>
    <t>REMOÇÃO DE ELETRODUTOS EMBUTIDOS - ATÉ 2"</t>
  </si>
  <si>
    <t>REMOÇÃO DE ELETRODUTOS EMBUTIDOS - ACIMA DE 2"</t>
  </si>
  <si>
    <t>REMOÇÃO DE ELETRODUTOS APARENTES - ATÉ 2"</t>
  </si>
  <si>
    <t>REMOÇÃO DE ELETRODUTOS APARENTES - ACIMA DE 2"</t>
  </si>
  <si>
    <t>REMOÇÃO DE CABO EMBUTIDO - ATÉ 16MM2</t>
  </si>
  <si>
    <t>REMOÇÃO DE CABO EMBUTIDO - ACIMA DE 16MM2</t>
  </si>
  <si>
    <t>REMOÇÃO DE CABO APARENTE - ATÉ 16MM2</t>
  </si>
  <si>
    <t>REMOÇÃO DE CABO APARENTE - ACIMA DE 16MM2</t>
  </si>
  <si>
    <t>REMOÇÃO DE TERMINAIS OU CONECTORES DE PRESSÃO PARA CABOS</t>
  </si>
  <si>
    <t>REMOÇÃO DE SUPORTE-ISOLADOR TIPO ROLDANA</t>
  </si>
  <si>
    <t>DEMOLIÇÕES - CAIXAS E QUADROS</t>
  </si>
  <si>
    <t>REMOÇÃO DE ISOLADORES EM QUADROS ELÉTRICOS</t>
  </si>
  <si>
    <t>REMOÇÃO DE DISJUNTOR AUTOMÁTICO UNIPOLAR ATÉ 50A</t>
  </si>
  <si>
    <t>REMOÇÃO DE DISJUNTOR AUTOMÁTICO BIPOLAR ATÉ 50A</t>
  </si>
  <si>
    <t>REMOÇÃO DE DISJUNTOR AUTOMÁTICO TRIPOLAR ATÉ 50A</t>
  </si>
  <si>
    <t>REMOÇÃO DE CAIXA PARA FUSÍVEL OU TOMADA, INSTALADA EM PERFILADOS</t>
  </si>
  <si>
    <t>REMOÇÃO DE QUADRO DE DISTRIBUIÇÃO OU CAIXA DE PASSAGEM</t>
  </si>
  <si>
    <t>REMOÇÃO DE FUNDO DE QUADRO DE DISTRIBUIÇÃO OU CAIXA DE PASSAGEM</t>
  </si>
  <si>
    <t>REMOÇÃO DE TAMPA DE QUADRO DE DISTRIBUIÇÃO OU CAIXA DE PASSAGEM</t>
  </si>
  <si>
    <t>REMOÇÃO DE FECHADURA DE QUADRO DE DISTRIBUIÇÃO OU CAIXA DE PASSAGEM</t>
  </si>
  <si>
    <t>REMOÇÃO DE DISJUNTOR AUTOMÁTICO TIPO "QUICK-LAG"</t>
  </si>
  <si>
    <t>REMOÇÃO DE BASE EM CHAPA DE FERRO PARA DISJUNTOR TIPO "QUICK-LAG"</t>
  </si>
  <si>
    <t>REMOÇÃO DE CAPACITOR PARA CORREÇÃO DE FATOR DE POTÊNCIA</t>
  </si>
  <si>
    <t>REMOÇÃO DE CHAVE SECCIONADORA TIPO FACA - BASE DE MÁRMORE OU ARDÓSIA</t>
  </si>
  <si>
    <t>REMOÇÃO DE CHAVE SECCIONADORA OU BASE PARA FUSÍVEIS TIPO NH - UNIPOLAR</t>
  </si>
  <si>
    <t>REMOÇÃO DE CHAVE SECCIONADORA OU BASE PARA FUSÍVEIS TIPO NH - TRIPOLAR</t>
  </si>
  <si>
    <t>REMOÇÃO DE BASE PARA FUSÍVEIS TIPO "DIAZED"</t>
  </si>
  <si>
    <t>DEMOLIÇÕES - PONTOS E APARELHOS</t>
  </si>
  <si>
    <t>REMOÇÃO DE SOQUETE</t>
  </si>
  <si>
    <t>REMOÇÃO DE REATOR PARA LÂMPADA FLUORESCENTE</t>
  </si>
  <si>
    <t>REMOÇÃO DE LÂMPADA INCANDESCENTE OU FLUORESCENTE</t>
  </si>
  <si>
    <t>REMOÇÃO DE LÂMPADA DE VAPOR DE MERCÚRIO, SÓDIO OU MISTA</t>
  </si>
  <si>
    <t>REMOÇÃO DE PLACA DIFUSORA PARA LÂMPADA FLUORESCENTE</t>
  </si>
  <si>
    <t>REMOÇÃO DE INTERRUPTOR, TOMADA, BOTÃO DE CAMPAINHA OU CIGARRA</t>
  </si>
  <si>
    <t>REMOÇÃO DE REATOR PARA LÂMPADA HG/NA - EM CAIXA DE PASSAGEM</t>
  </si>
  <si>
    <t>REMOÇÃO DE REATOR PARA LÂMPADA HG/NA - EM POSTE</t>
  </si>
  <si>
    <t>REMOÇÃO DE LUMINÁRIA INTERNA PARA LÂMPADA INCANDESCENTE</t>
  </si>
  <si>
    <t>REMOÇÃO DE LUMINÁRIA INTERNA PARA LÂMPADA FLUORESCENTE</t>
  </si>
  <si>
    <t>REMOÇÃO DE LUMINÁRIA EXTERNA INSTALADA EM POSTE</t>
  </si>
  <si>
    <t>REMOÇÃO DE LUMINÁRIA EXTERNA INSTALADA EM BRAÇO DE FERRO</t>
  </si>
  <si>
    <t>REMOÇÃO DE LUMINÁRIA A PROVA DE TEMPO, GASES E VAPOR</t>
  </si>
  <si>
    <t>REMOÇÃO DE PROJETOR DE FACHADA</t>
  </si>
  <si>
    <t>REMOÇÃO DE PROJETOR DE JARDIM</t>
  </si>
  <si>
    <t>REMOÇÃO DE CRUZETA DE FERRO PARA FIXAÇÃO DE PROJETOR</t>
  </si>
  <si>
    <t>REMOÇÃO DE BRAÇO DE LUMINÁRIA</t>
  </si>
  <si>
    <t>DEMOLIÇÕES - PÁRA-RAIOS E OUTROS</t>
  </si>
  <si>
    <t>REMOÇÃO DE CAPTOR DE PÁRA-RAIOS - TIPO FRANKLIN</t>
  </si>
  <si>
    <t>REMOÇÃO DE CAPTOR DE PÁRA-RAIOS - RADIOATIVO</t>
  </si>
  <si>
    <t>REMOÇÃO DE CORDOALHA DE COBRE NÚ</t>
  </si>
  <si>
    <t>REMOÇÃO DE CABO DE COBRE NÚ, PARA ATERRAMENTO</t>
  </si>
  <si>
    <t>REMOÇÃO DE CONECTOR TIPO "SPLIT-BOLT"</t>
  </si>
  <si>
    <t>REMOÇÃO DE BASE E HASTE DE PÁRA-RAIOS</t>
  </si>
  <si>
    <t>REMOÇÃO DE CABO DE AÇO E ESTICADORES</t>
  </si>
  <si>
    <t>REMOÇÃO DE BRAÇADEIRA PARA 3 ESTAIS</t>
  </si>
  <si>
    <t>REMOÇÃO DE TUBO DE PROTEÇÃO PARA CORDOALHA, INCLUSIVE FIXAÇÕES</t>
  </si>
  <si>
    <t>REMOÇÃO DE AUTOMÁTICO DE BÓIA</t>
  </si>
  <si>
    <t>REMOÇÃO DE CONTACTOR MAGNÉTICO E RELÊS PARA QUADRO DE COMANDO</t>
  </si>
  <si>
    <t>REMOÇÃO DE POSTE DE FERRO, INCLUSIVE BASE DE FIXAÇÃO</t>
  </si>
  <si>
    <t>REMOÇÃO DE POSTE DE FERRO ENGASTADO NO SOLO</t>
  </si>
  <si>
    <t>REMOÇÃO DE POSTE DE CONCRETO EM REDE DE ENERGIA</t>
  </si>
  <si>
    <t>DEMOLIÇÕES - CABINE PRIMÁRIA</t>
  </si>
  <si>
    <t>REMOÇÃO DE ISOLADOR TIPO DISCO, INCLUSIVE GANCHO DE SUSTENTAÇÃO</t>
  </si>
  <si>
    <t>REMOÇÃO DE ISOLADOR TIPO CASTANHA, INCLUSIVE GANCHO DE SUSTENTAÇÃO</t>
  </si>
  <si>
    <t>REMOÇÃO DE ISOLADOR TIPO PINO PARA A.T. INCLUSIVE PINO</t>
  </si>
  <si>
    <t>REMOÇÃO DE ISOLADOR TIPO PEDESTAL PARA A.T.</t>
  </si>
  <si>
    <t>REMOÇÃO DE CRUZETA DE MADEIRA</t>
  </si>
  <si>
    <t>REMOÇÃO DE BUCHA DE PASSAGEM INTERNA/EXTERNA PARA A.T.</t>
  </si>
  <si>
    <t>REMOÇÃO DE CHAPA DE FERRO PARA BUCHA DE PASSAGEM</t>
  </si>
  <si>
    <t>REMOÇÃO DE VERGALHÃO DE COBRE 3/8"</t>
  </si>
  <si>
    <t>REMOÇÃO DE TERMINAL OU CONECTOR PARA VERGALHÃO DE COBRE</t>
  </si>
  <si>
    <t>REMOÇÃO DE CHAVE SECCIONADORA TRIPOLAR</t>
  </si>
  <si>
    <t>REMOÇÃO DE TRANSFORMADOR DE POTENCIAL</t>
  </si>
  <si>
    <t>REMOÇÃO DE DISJUNTOR A ÓLEO - VOL NORMAL OU REDUZIDO</t>
  </si>
  <si>
    <t>REMOÇÃO DE TRANSFORMADOR DE POTÊNCIA CLASSE 15KV</t>
  </si>
  <si>
    <t>REMOÇÃO DE CHAVE FUSÍVEL TIPO MATHEUS</t>
  </si>
  <si>
    <t>REMOÇÃO DE SUPORTE DE TRANSFORMADOR EM POSTE</t>
  </si>
  <si>
    <t>REMOÇÃO DE CABOS DE A.T. EM LINHA AÉREA ATÉ 35MM2</t>
  </si>
  <si>
    <t>REMOÇÃO DE PÁRA-RAIOS TIPO CRISTAL VALVE CLASSE 15KV</t>
  </si>
  <si>
    <t>REMOÇÃO DE CONTATORES E RELÊS EM GERAL</t>
  </si>
  <si>
    <t>REMOÇÃO DE MUFLA INTERNA UNIPOLAR/TRIPOLAR</t>
  </si>
  <si>
    <t>REMOÇÃO DE BUCHA DE PASSAGEM PARA NEUTRO - 1KV</t>
  </si>
  <si>
    <t>REMOÇÃO DE ÓLEO ISOLANTE DE TRANSFORMADOR OU DISJUNTOR</t>
  </si>
  <si>
    <t>REMOÇÃO DE SELA PARA CRUZETA DE MADEIRA</t>
  </si>
  <si>
    <t>REMOÇÃO DE FUSÍVEL EM ALTA TENSÃO TIPO "HH"</t>
  </si>
  <si>
    <t>REMOÇÃO DE ELO FUSÍVEL EM CHAVE TIPO MATHEUS</t>
  </si>
  <si>
    <t>REMOÇÃO DE RELÊ OU BOBINA - DISJUNTOR DE A.T.</t>
  </si>
  <si>
    <t>REMOÇÃO DE MUFLA EXTERNA UNIPOLAR / TRIPOLAR</t>
  </si>
  <si>
    <t>REMOÇÃO DE MUFLA INTERNA UNIPOLAR / TRIPOLAR</t>
  </si>
  <si>
    <t>RETIRADAS - ENTRADA E DISTRIBUIÇÃO</t>
  </si>
  <si>
    <t>RETIRADA DE POSTE DE ENTRADA DE ENERGIA EM BAIXA TENSÃO - GALVANIZADO</t>
  </si>
  <si>
    <t>RETIRADA DE POSTE DE ENTRADA DE ENERGIA EM BAIXA TENSÃO - CONCRETO</t>
  </si>
  <si>
    <t>RETIRADA DE CAIXA DE ENTRADA DE ENERGIA EM BAIXA TENSÃO</t>
  </si>
  <si>
    <t>RETIRADA DE ARMAÇÃO TIPO BRAQUETE</t>
  </si>
  <si>
    <t>RETIRADA DE CABEÇOTE TIPO "TELESP"</t>
  </si>
  <si>
    <t>RETIRADA DE CONDULETE</t>
  </si>
  <si>
    <t>RETIRADA DE PERFILADOS</t>
  </si>
  <si>
    <t>RETIRADA DE ELETRODUTOS APARENTES - ATÉ 2"</t>
  </si>
  <si>
    <t>RETIRADA DE ELETRODUTOS APARENTES - ACIMA DE 2"</t>
  </si>
  <si>
    <t>RETIRADA DE FIO EMBUTIDO - ATÉ 16MM2</t>
  </si>
  <si>
    <t>RETIRADA DE CABO EMBUTIDO - ACIMA DE 16MM2</t>
  </si>
  <si>
    <t>RETIRADA DE FIO APARENTE - ATÉ 16MM2</t>
  </si>
  <si>
    <t>RETIRADA DE CABO APARENTE - ACIMA DE 16MM2</t>
  </si>
  <si>
    <t>RETIRADA DE TERMINAIS OU CONECTORES DE PRESSÃO PARA CABOS</t>
  </si>
  <si>
    <t>RETIRADA DE SUPORTE-ISOLADOR TIPO ROLDANA</t>
  </si>
  <si>
    <t>RETIRADAS - CAIXAS E QUADROS</t>
  </si>
  <si>
    <t>RETIRADA DE BARRAMENTOS EM QUADROS ELÉTRICOS</t>
  </si>
  <si>
    <t>RETIRADA DE ISOLADORES EM QUADROS ELÉTRICOS</t>
  </si>
  <si>
    <t>RETIRADA DE DISJUNTOR AUTOMÁTICO UNIPOLAR ATÉ 50A</t>
  </si>
  <si>
    <t>RETIRADA DE DISJUNTOR AUTOMÁTICO BIPOLAR ATÉ 50A</t>
  </si>
  <si>
    <t>RETIRADA DE DISJUNTOR AUTOMÁTICO TRIPOLAR ATÉ 50A</t>
  </si>
  <si>
    <t>RETIRADA DE CAIXA PARA FUSÍVEL OU TOMADA, INSTALADA EM PERFILADOS</t>
  </si>
  <si>
    <t>RETIRADA DE QUADRO DE DISTRIBUIÇÃO OU CAIXA DE PASSAGEM</t>
  </si>
  <si>
    <t>RETIRADA DE FECHADURA DE QUADRO DE DISTRIBUIÇÃO OU CAIXA DE PASSAGEM</t>
  </si>
  <si>
    <t>RETIRADA DE DISJUNTOR AUTOMÁTICO TIPO "QUICK-LAG"</t>
  </si>
  <si>
    <t>RETIRADA DE BASE EM CHAPA DE FERRO, PARA DISJUNTOR TIPO "QUICK-LAG"</t>
  </si>
  <si>
    <t>RETIRADA DE CAPACITOR PARA CORREÇÃO DE FATOR DE POTÊNCIA</t>
  </si>
  <si>
    <t>RETIRADA DE CHAVE SECCIONADORA OU BASE PARA FUSÍVEIS TIPO NH UNIPOLAR</t>
  </si>
  <si>
    <t>RETIRADA DE CHAVE SECCIONADORA OU BASE PARA FUSÍVEIS TIPO NH TRIPOLAR</t>
  </si>
  <si>
    <t>RETIRADA DE BASE PARA FUSÍVEIS TIPO DIAZED</t>
  </si>
  <si>
    <t>RETIRADA DE BARRAMENTO DE COBRE</t>
  </si>
  <si>
    <t>RETIRADAS - PONTOS E APARELHOS</t>
  </si>
  <si>
    <t>RETIRADA DE SOQUETES EM LUMINÁRIAS</t>
  </si>
  <si>
    <t>RETIRADA DE REATOR EM LUMINÁRIA FLUORESCENTE</t>
  </si>
  <si>
    <t>RETIRADA DE LÂMPADA INCANDESCENTE OU FLUORESCENTE</t>
  </si>
  <si>
    <t>RETIRADA DE LÂMPADA VAPOR DE MERCÚRIO, SÓDIO OU MISTA</t>
  </si>
  <si>
    <t>RETIRADA DE PLACA DIFUSORA PARA LÂMPADA FLUORESCENTE</t>
  </si>
  <si>
    <t>RETIRADA DE LUMINÁRIA INTERNA PARA LÂMPADA INCANDESCENTE</t>
  </si>
  <si>
    <t>RETIRADA DE LUMINÁRIA INTERNA PARA LÂMPADA FLUORESCENTE</t>
  </si>
  <si>
    <t>RETIRADA DE LUMINÁRIA EXTERNA INSTALADA EM POSTE</t>
  </si>
  <si>
    <t>RETIRADA DE LUMINÁRIA EXTERNA INSTALADA EM BRAÇO DE FERRO</t>
  </si>
  <si>
    <t>RETIRADA DE LUMINÁRIA A PROVA DE TEMPO, GASES E VAPOR</t>
  </si>
  <si>
    <t>RETIRADA DE PROJETOR DE FACHADA</t>
  </si>
  <si>
    <t>RETIRADA DE PROJETOR DE JARDIM</t>
  </si>
  <si>
    <t>RETIRADA DE BRAÇO DE LUMINÁRIA</t>
  </si>
  <si>
    <t>RETIRADAS - PÁRA-RAIOS E OUTROS</t>
  </si>
  <si>
    <t>RETIRADA DE CORDOALHA DE COBRE NÚ</t>
  </si>
  <si>
    <t>RETIRADA DE CORDOALHA DE COBRE NÚ PARA ATERRAMENTO</t>
  </si>
  <si>
    <t>RETIRADA DE CONECTOR TIPO "SPLIT-BOLT"</t>
  </si>
  <si>
    <t>RETIRADA DE POSTE DE FERRO, INCLUSIVE BASE DE FIXAÇÃO</t>
  </si>
  <si>
    <t>RETIRADA DE POSTE DE FERRO ENGASTADO NO SOLO</t>
  </si>
  <si>
    <t>RETIRADA DE POSTE DE CONCRETO EM REDE DE ENERGIA</t>
  </si>
  <si>
    <t>RETIRADAS - CABINE PRIMÁRIA</t>
  </si>
  <si>
    <t>RETIRADA DE ISOLADOR TIPO DISCO INCLUSIVE GANCHO DE SUSTENTAÇÃO</t>
  </si>
  <si>
    <t>RETIRADA DE ISOLADOR TIPO CASTANHA INCLUSIVE GANCHO DE SUSTENTAÇÃO</t>
  </si>
  <si>
    <t>RETIRADA DE ISOLADOR TIPO PINO A.T. INCLUSIVE PINO</t>
  </si>
  <si>
    <t>RETIRADA DE ISOLADOR TIPO PEDESTAL PARA A.T.</t>
  </si>
  <si>
    <t>RETIRADA DE CRUZETA DE MADEIRA</t>
  </si>
  <si>
    <t>RETIRADA DE BUCHA DE PASSAGEM INTERNA/EXTERNA PARA A.T.</t>
  </si>
  <si>
    <t>RETIRADA DE CHAPA DE FERRO PARA BUCHA DE PASSAGEM</t>
  </si>
  <si>
    <t>RETIRADA DE VERGALHÃO DE COBRE 3/8"</t>
  </si>
  <si>
    <t>RETIRADA DE TERMINAL OU CONECTOR PARA VERGALHÃO DE COBRE</t>
  </si>
  <si>
    <t>RETIRADA DE CHAVE SECCIONADORA TRIPOLAR CLASSE 15 K.V.</t>
  </si>
  <si>
    <t>RETIRADA DE TRANSFORMADOR DE POTENCIAL</t>
  </si>
  <si>
    <t>RETIRADA DE DISJUNTOR A.T. DE VOL. NORMAL OU REDUZIDO DE ÓLEO</t>
  </si>
  <si>
    <t>RETIRADA DE TRANSFORMADOR DE POTÊNCIA CLASSE 15 KV</t>
  </si>
  <si>
    <t>RETIRADA DE CHAVE FUSÍVEL TIPO MATHEUS</t>
  </si>
  <si>
    <t>RETIRADA DE SUPORTE DE TRANSFORMADOR EM POSTE</t>
  </si>
  <si>
    <t>RETIRADA DE CABO DE A.T. EM LINHA AÉREA ATÉ 35MM2</t>
  </si>
  <si>
    <t>RETIRADA DE PÁRA-RAIO TIPO CRISTAL VALVE 15KV</t>
  </si>
  <si>
    <t>RETIRADA DE CONTATORES E RELÊS EM GERAL</t>
  </si>
  <si>
    <t>RETIRADA DE FUSÍVEL EM ALTA TENSÃO TIPO "HH"</t>
  </si>
  <si>
    <t>RETIRADA DE ELO FUSÍVEL EM CHAVE TIPO MATHEUS</t>
  </si>
  <si>
    <t>RECOLOCAÇÕES - ENTRADA E DISTRIBUIÇÃO</t>
  </si>
  <si>
    <t>RECOLOCAÇÃO DE POSTE DE ENTRADA DE ENERGIA EM BAIXA TENSÃO - GALVANIZADO</t>
  </si>
  <si>
    <t>RECOLOCAÇÃO DE POSTE DE ENTRADA DE ENERGIA EM BAIXA TENSÃO - CONCRETO</t>
  </si>
  <si>
    <t>RECOLOCAÇÃO DE CAIXA DE ENTRADA DE ENERGIA EM BAIXA TENSÃO</t>
  </si>
  <si>
    <t>RECOLOCAÇÃO DE ARMAÇÃO TIPO BRAQUETE</t>
  </si>
  <si>
    <t>RECOLOCAÇÃO DE CABEÇOTE TIPO "TELESP"</t>
  </si>
  <si>
    <t>RECOLOCAÇÃO DE CONDULETE</t>
  </si>
  <si>
    <t>RECOLOCAÇÃO DE PERFILADOS</t>
  </si>
  <si>
    <t>RECOLOCAÇÃO DE ELETRODUTOS APARENTES - ATÉ 2"</t>
  </si>
  <si>
    <t>RECOLOCAÇÃO DE ELETRODUTOS APARENTES - ACIMA DE 2"</t>
  </si>
  <si>
    <t>RECOLOCAÇÃO DE FIO EMBUTIDO - ATÉ 16MM2</t>
  </si>
  <si>
    <t>RECOLOCAÇÃO DE CABO EMBUTIDO - ACIMA DE 16MM2</t>
  </si>
  <si>
    <t>RECOLOCAÇÃO DE FIO APARENTE - ATÉ 16MM2</t>
  </si>
  <si>
    <t>RECOLOCAÇÃO DE CABO APARENTE - ACIMA DE 16MM2</t>
  </si>
  <si>
    <t>RECOLOCAÇÃO DE TERMINAIS OU CONECTORES DE PRESSÃO PARA CABOS</t>
  </si>
  <si>
    <t>RECOLOCAÇÃO DE SUPORTE-ISOLADOR TIPO ROLDANA</t>
  </si>
  <si>
    <t>RECOLOCAÇÕES - CAIXAS E QUADROS</t>
  </si>
  <si>
    <t>RECOLOCAÇÃO DE BARRAMENTOS EM QUADROS ELÉTRICOS</t>
  </si>
  <si>
    <t>RECOLOCAÇÃO DE ISOLADORES EM QUADROS ELÉTRICOS</t>
  </si>
  <si>
    <t>RECOLOCAÇÃO DE DISJUNTOR AUTOMÁTICO UNIPOLAR ATÉ 50A</t>
  </si>
  <si>
    <t>RECOLOCAÇÃO DE DISJUNTOR AUTOMÁTICO BIPOLAR ATÉ 50A</t>
  </si>
  <si>
    <t>RECOLOCAÇÃO DE DISJUNTOR AUTOMÁTICO TRIPOLAR ATÉ 50A</t>
  </si>
  <si>
    <t>RECOLOCAÇÃO DE CAIXA PARA FUSÍVEL OU TOMADA, INSTALADA EM PERFILADOS</t>
  </si>
  <si>
    <t>RECOLOCAÇÃO DE QUADRO DE DISTRIBUIÇÃO OU CAIXA DE PASSAGEM</t>
  </si>
  <si>
    <t>RECOLOCAÇÃO DE FECHADURA DE QUADRO DE DISTRIBUIÇÃO OU CAIXA DE PASSAGEM</t>
  </si>
  <si>
    <t>RECOLOCAÇÃO DE DISJUNTOR AUTOMÁTICO TIPO "QUICK-LAG"</t>
  </si>
  <si>
    <t>RECOLOCAÇÃO DE BASE EM CHAPA DE FERRO, PARA DISJUNTOR TIPO "QUICK-LAG"</t>
  </si>
  <si>
    <t>RECOLOCAÇÃO DE CAPACITOR PARA CORREÇÃO DE FATOR DE POTÊNCIA</t>
  </si>
  <si>
    <t>RECOLOCAÇÃO DE CHAVE SECCIONADA OU BASE PARA FUSÍVEL TIPO NH-UNIPOLAR</t>
  </si>
  <si>
    <t>RECOLOCAÇÃO DE CHAVE SECCIONADA OU BASE PARA FUSÍVEL TIPO NH-TRIPOLAR</t>
  </si>
  <si>
    <t>RECOLOCAÇÃO DE BASE DE FUSÍVEIS TIPO " DIAZED"</t>
  </si>
  <si>
    <t>RECOLOCAÇÃO DE BARRAMENTO DE COBRE</t>
  </si>
  <si>
    <t>RECOLOCAÇÕES - PONTOS E APARELHOS</t>
  </si>
  <si>
    <t>RECOLOCAÇÃO DE SOQUETES EM LUMINÁRIAS</t>
  </si>
  <si>
    <t>RECOLOCAÇÃO DE REATOR EM LUMINÁRIA FLUORESCENTE</t>
  </si>
  <si>
    <t>RECOLOCAÇÃO DE LÂMPADA FLUORESCENTE</t>
  </si>
  <si>
    <t>RECOLOCAÇÃO DE LÂMPADA VAPOR DE MERCÚRIO, SÓDIO OU MISTA</t>
  </si>
  <si>
    <t>RECOLOCAÇÃO DE PLACA DIFUSORA PARA LÂMPADA FLUORESCENTE</t>
  </si>
  <si>
    <t>RECOLOCAÇÃO DE LUMINÁRIA INTERNA PARA LÂMPADA FLUORESCENTE</t>
  </si>
  <si>
    <t>RECOLOCAÇÃO DE LUMINÁRIA EXTERNA INSTALADA EM POSTE</t>
  </si>
  <si>
    <t>RECOLOCAÇÃO DE LUMINÁRIA EXTERNA INSTALADA EM BRAÇO DE FERRO</t>
  </si>
  <si>
    <t>RECOLOCAÇÃO DE LUMINÁRIA A PROVA DE TEMPO, GASES E VAPOR</t>
  </si>
  <si>
    <t>RECOLOCAÇÃO DE PROJETOR DE FACHADA</t>
  </si>
  <si>
    <t>RECOLOCAÇÃO DE PROJETOR DE JARDIM</t>
  </si>
  <si>
    <t>RECOLOCAÇÃO DE BRAÇO DE LUMINÁRIA</t>
  </si>
  <si>
    <t>RECOLOCAÇÕES - PÁRA-RAIOS E OUTROS</t>
  </si>
  <si>
    <t>RECOLOCAÇÃO DE CORDOALHA DE COBRE NÚ</t>
  </si>
  <si>
    <t>RECOLOCAÇÃO CORDOALHA DE COBRE NÚ PARA ATERRAMENTO</t>
  </si>
  <si>
    <t>RECOLOCAÇÃO DE CONECTOR TIPO "SPLIT_BOLT"</t>
  </si>
  <si>
    <t>RECOLOCAÇÃO DE POSTE DE FERRO, INCLUSIVE BASE DE FIXAÇÃO</t>
  </si>
  <si>
    <t>RECOLOCAÇÃO DE POSTE DE FERRO ENGASTADO NO SOLO</t>
  </si>
  <si>
    <t>RECOLOCAÇÃO DE POSTE DE CONCRETO EM REDE DE ENERGIA</t>
  </si>
  <si>
    <t>RECOLOCAÇÕES - CABINES PRIMÁRIAS</t>
  </si>
  <si>
    <t>RECOLOCAÇÃO DE ISOLADOR TIPO DISCO INCLUSIVE GANCHO DE SUSTENTAÇÃO</t>
  </si>
  <si>
    <t>RECOLOCAÇÃO DE ISOLADOR TIPO CASTANHA INCLUSIVE GANCHO DE SUSTENTAÇÃO</t>
  </si>
  <si>
    <t>RECOLOCAÇÃO DE ISOLADOR TIPO PINO PARA A.T. INCLUSIVE PINO</t>
  </si>
  <si>
    <t>RECOLOCAÇÃO DE ISOLADOR TIPO PEDESTAL PARA A.T.</t>
  </si>
  <si>
    <t>RECOLOCAÇÃO DE CRUZETA DE MADEIRA</t>
  </si>
  <si>
    <t>RECOLOCAÇÃO DE BUCHA DE PASSAGEM INTERNA/EXTERNA PARA A.T.</t>
  </si>
  <si>
    <t>RECOLOCAÇÃO DE CHAPA DE FERRO PARA BUCHA DE PASSAGEM</t>
  </si>
  <si>
    <t>RECOLOCAÇÃO DE VERGALHÃO DE COBRE 3/8"</t>
  </si>
  <si>
    <t>RECOLOCAÇÃO DE TERMINAL OU CONECTOR PARA VERGALHÃO DE COBRE</t>
  </si>
  <si>
    <t>RECOLOCAÇÃO DE CHAVE SECCIONADORA TRIPOLAR CLASSE 15KV</t>
  </si>
  <si>
    <t>RECOLOCAÇÃO DE TRANSFORMADOR DE POTENCIAL</t>
  </si>
  <si>
    <t>RECOLOCAÇÃO DE DISJUNTOR A.T. DE VOLUME NORMAL OU REDUZIDO DE ÓLEO</t>
  </si>
  <si>
    <t>RECOLOCAÇÃO DE TRANSFORMADOR DE POTÊNCIA CLASSE 15KV</t>
  </si>
  <si>
    <t>RECOLOCAÇÃO DE CHAVE FUSÍVEL TIPO MATHEUS</t>
  </si>
  <si>
    <t>RECOLOCAÇÃO DE SUPORTE DE TRANSFORMADOR EM POSTE</t>
  </si>
  <si>
    <t>RECOLOCAÇÃO DE CABO DE A.T. EM LINHA AÉREA ATÉ 35MM2</t>
  </si>
  <si>
    <t>RECOLOCAÇÃO DE PÁRA-RAIO TIPO CRISTAL VALVE 15KV</t>
  </si>
  <si>
    <t>RECOLOCAÇÃO DE CONTATORES E RELÊS EM GERAL</t>
  </si>
  <si>
    <t>RECOLOCAÇÃO DE FUSÍVEL EM ALTA TENSÃO TIPO "HH"</t>
  </si>
  <si>
    <t>RECOLOCAÇÃO DE ELO FUSÍVEL EM CHAVE TIPO MATHEUS</t>
  </si>
  <si>
    <t>SERVIÇOS PARCIAIS - ENTRADA E DISTRIBUIÇÃO</t>
  </si>
  <si>
    <t>POSTE DE ENTRADA DE ENERGIA, DUPLO "T" - 7,5M/200DAN</t>
  </si>
  <si>
    <t>POSTE DE ENTRADA DE ENERGIA, DUPLO "T" - 7,5M/300DAN</t>
  </si>
  <si>
    <t>FORNECIMENTO E INSTALAÇÃO DE POSTE EM CONCRETO COM ALTURA LIVRE DE 18M, 1000DAN, ENGASTADO</t>
  </si>
  <si>
    <t>TERMINAL OU CONECTOR DE PRESSÃO - PARA FIO ATÉ 6MM2</t>
  </si>
  <si>
    <t>TERMINAL OU CONECTOR DE PRESSÃO - PARA CABO 10MM2</t>
  </si>
  <si>
    <t>TERMINAL OU CONECTOR DE PRESSÃO - PARA CABO 16MM2</t>
  </si>
  <si>
    <t>TERMINAL OU CONECTOR DE PRESSÃO - PARA CABO 25MM2</t>
  </si>
  <si>
    <t>TERMINAL OU CONECTOR DE PRESSÃO - PARA CABO 35MM2</t>
  </si>
  <si>
    <t>TERMINAL OU CONECTOR DE PRESSÃO - PARA CABO 50MM2</t>
  </si>
  <si>
    <t>TERMINAL OU CONECTOR DE PRESSÃO - PARA CABO 70MM2</t>
  </si>
  <si>
    <t>TERMINAL OU CONECTOR DE PRESSÃO - PARA CABO 95MM2</t>
  </si>
  <si>
    <t>TERMINAL OU CONECTOR DE PRESSÃO - PARA CABO 120MM2</t>
  </si>
  <si>
    <t>TERMINAL OU CONECTOR DE PRESSÃO - PARA CABO 150MM2</t>
  </si>
  <si>
    <t>TERMINAL OU CONECTOR DE PRESSÃO - PARA CABO 185MM2</t>
  </si>
  <si>
    <t>TERMINAL OU CONECTOR DE PRESSÃO - PARA CABO 240MM2</t>
  </si>
  <si>
    <t>TERMINAL OU CONECTOR DE PRESSÃO - PARA CABO 300MM2</t>
  </si>
  <si>
    <t>SERVIÇOS PARCIAIS - PONTOS E APARELHOS</t>
  </si>
  <si>
    <t>INTERRUPTOR SIMPLES - 1 TECLA</t>
  </si>
  <si>
    <t>INTERRUPTOR SIMPLES - 2 TECLAS</t>
  </si>
  <si>
    <t>INTERRUPTOR SIMPLES - 3 TECLAS</t>
  </si>
  <si>
    <t>INTERRUPTOR SIMPLES BIPOLAR - 1 TECLA</t>
  </si>
  <si>
    <t>INTERRUPTOR PARALELO - 1 TECLA</t>
  </si>
  <si>
    <t>ESPELHO PLÁSTICO - 3"X3"</t>
  </si>
  <si>
    <t>ESPELHO PLÁSTICO - 4"X2"</t>
  </si>
  <si>
    <t>ESPELHO PLÁSTICO - 4"X4"</t>
  </si>
  <si>
    <t>TOMADA SIMPLES DE EMBUTIR - 110/220V</t>
  </si>
  <si>
    <t>TOMADA SIMPLES DE EMBUTIR - PARA PISO</t>
  </si>
  <si>
    <t>TOMADA 3P+T 30A - 440V</t>
  </si>
  <si>
    <t>TOMADA 3P+T 32A - 600/690V TIPO INDUSTRIAL</t>
  </si>
  <si>
    <t>TOMADA 3P+T 63A - 600/690V TIPO INDUSTRIAL</t>
  </si>
  <si>
    <t>BOTÃO PARA CAMPAINHA - USO AO TEMPO</t>
  </si>
  <si>
    <t>CIGARRA DE SOBREPOR, TIPO COLEGIAL</t>
  </si>
  <si>
    <t>TOMADA SIMPLES, 2P+T, 20A</t>
  </si>
  <si>
    <t>REATOR DUPLO PARA LÂMPADA FLUORESCENTE PARTIDA RÁPIDA, ALTO F.POTÊNCIA - 110-220V/2X20W</t>
  </si>
  <si>
    <t>REATOR PARA LÂMPADA VAPOR DE SÓDIO ALTA PRESSÃO - 220V/70W</t>
  </si>
  <si>
    <t>REATOR PARA LÂMPADA VAPOR DE SÓDIO ALTA PRESSÃO - 220V/150W</t>
  </si>
  <si>
    <t>REATOR PARA LÂMPADA VAPOR DE SÓDIO ALTA PRESSÃO - 220V/250W</t>
  </si>
  <si>
    <t>REATOR PARA LÂMPADA VAPOR DE SÓDIO ALTA PRESSÃO - 220V/400W</t>
  </si>
  <si>
    <t>INVERSOR FOTOVOLTÁICO SAÍDA TRIFÁSICA - 15 KW - ENTRADA ATÉ 1000 VCC - EFICIÊNCIA MÍNIMA 95%</t>
  </si>
  <si>
    <t>INVERSOR FOTOVOLTÁICO SAÍDA TRIFÁSICA - 10 KW -  ENTRADA ATÉ 600 VCC - EFICIÊNCIA MÍNIMA 95%</t>
  </si>
  <si>
    <t>LÂMPADA FLUORESCENTE - 110W TIPO HO</t>
  </si>
  <si>
    <t>LÂMPADA VAPOR DE SÓDIO ALTA PRESSÃO - 70W</t>
  </si>
  <si>
    <t>LÂMPADA VAPOR DE SÓDIO ALTA PRESSÃO - 150W</t>
  </si>
  <si>
    <t>LÂMPADA VAPOR DE SÓDIO ALTA PRESSÃO - 250W</t>
  </si>
  <si>
    <t>LÂMPADA VAPOR DE SÓDIO ALTA PRESSÃO - 400W</t>
  </si>
  <si>
    <t>LÂMPADA DE LED (BULBO) SOQUETE E-27/ E-40 - 40W</t>
  </si>
  <si>
    <t>LÂMPADA DE LED (BULBO) SOQUETE E-27/ E-40 - 70W</t>
  </si>
  <si>
    <t>LÂMPADA DE LED TUBULAR T8 - 9/10W</t>
  </si>
  <si>
    <t>LÂMPADA DE LED TUBULAR T8 - 18/20W</t>
  </si>
  <si>
    <t>LÂMPADA DE LED BULBO 10W - SOQUETE E-27</t>
  </si>
  <si>
    <t>LÂMPADA DE LED (BULBO) SOQUETE E-27/E-40 - 100W</t>
  </si>
  <si>
    <t>LÂMPADA DE LED (BULBO) SOQUETE E-27/E-40 - 150W</t>
  </si>
  <si>
    <t>PLUG 3P+T 30A - 440V</t>
  </si>
  <si>
    <t>PLUG 3P+T 32A - 600/690V - TIPO INDUSTRIAL</t>
  </si>
  <si>
    <t>PLUG 3P+T 63A - 600/690V - TIPO INDUSTRIAL</t>
  </si>
  <si>
    <t>PLUG P/ TOMADA ATÉ 20A (2P+T, 20A - 250V)</t>
  </si>
  <si>
    <t>PLUG PARA TELEFONE - PADRÃO RJ11</t>
  </si>
  <si>
    <t>INTERRUPTOR COM VARIADOR DE LUMINOSIDADE 110/ 220 V - 127V/ 500W</t>
  </si>
  <si>
    <t>INTERRUPTOR PARALELO BIPOLAR 1 TECLA</t>
  </si>
  <si>
    <t>SERVIÇOS PARCIAIS - PÁRA-RAIOS E OUTROS</t>
  </si>
  <si>
    <t>COLOCAÇÃO DE ARAME GUIA #14 DE AÇO GALVANIZADO EM ELETRODUTO</t>
  </si>
  <si>
    <t>FOTOCELULA SOLAR-RELÊ FOTOELÉTRICO CAPACIDADE - 1000W</t>
  </si>
  <si>
    <t>BASE E ESTAIS PARA HASTE DE PÁRA-RAIOS</t>
  </si>
  <si>
    <t>TERMINAL AÉREO EM AÇO GALVANIZADO COM BASE DE FIXAÇÃO H=30CM</t>
  </si>
  <si>
    <t>SUPORTE PARA FIXAÇÃO DE CABO EM TELHA ONDULADA</t>
  </si>
  <si>
    <t>CRUZETA DE FERRO GALVANIZADO PARA 3 PROJETORES</t>
  </si>
  <si>
    <t>BRAÇO P/ LUMINÁRIA EM TUBO FERRO GALVANIZADO 1"X1M</t>
  </si>
  <si>
    <t>POSTE DE AÇO GALVANIZADO, TIPO CURVO SIMPLES  H=7M</t>
  </si>
  <si>
    <t>POSTE DE AÇO GALVANIZADO, TIPO CURVO DUPLO H=7M</t>
  </si>
  <si>
    <t>POSTE DE AÇO GALVANIZADO, TIPO RETO H=9M</t>
  </si>
  <si>
    <t>POSTE DE AÇO GALVANIZADO, TIPO RETO H=10M</t>
  </si>
  <si>
    <t>CONECTOR TIPO PRENSA CABO EM ALUMÍNIO - 3/8"</t>
  </si>
  <si>
    <t>CONECTOR TIPO PRENSA-CABO EM ALUMÍNIO - 1/2"</t>
  </si>
  <si>
    <t>CONECTOR TIPO PRENSA-CABO EM ALUMÍNIO - 3/4"</t>
  </si>
  <si>
    <t>CONECTOR TIPO PRENSA-CABO EM ALUMÍNIO - 1"</t>
  </si>
  <si>
    <t>SUPORTE SIMPLES COM ROLDANA, PARA DESCIDA DE PÁRA-RAIOS</t>
  </si>
  <si>
    <t>CONECTOR TIPO "SPLIT-BOLT" - PARA CABO DE 16MM2</t>
  </si>
  <si>
    <t>CONECTOR TIPO "SPLIT-BOLT" - PARA CABO DE 35MM2</t>
  </si>
  <si>
    <t>HASTE "COPPERWELD"- 5/8"X3,OOM</t>
  </si>
  <si>
    <t>CONECTOR PARA HASTE "COPPERWELD"</t>
  </si>
  <si>
    <t>CONECTOR TIPO "SPLIT-BOLT" - PARA CABO DE 300,0MM2</t>
  </si>
  <si>
    <t>HASTE "COPPERWELD " - 3/4"X3,00M</t>
  </si>
  <si>
    <t>SERVIÇOS PARCIAIS - ELETROFERRAGENS E ACESSÓRIOS</t>
  </si>
  <si>
    <t>BUCHA E ARRUELA RÍGIDA PESADA EM ZAMAK - 1/2"</t>
  </si>
  <si>
    <t>BUCHA E ARRUELA RÍGIDA PESADA EM ZAMAK - 3/4"</t>
  </si>
  <si>
    <t>BRAÇADEIRA DE AÇO GALVANIZADO - 1/2"</t>
  </si>
  <si>
    <t>BRAÇADEIRA DE AÇO GALVANIZADO - 3"</t>
  </si>
  <si>
    <t>SUPORTE P/ PERFILADO 100X38MM GE</t>
  </si>
  <si>
    <t>SUPORTE CURTO PARA LUMINÁRIA 100X38MM GE</t>
  </si>
  <si>
    <t>SUPORTE LONGO PARA LUMINÁRIA 165X38MM GE</t>
  </si>
  <si>
    <t>EMENDA INTERNA P/ PERFILADO 38X38 "1" GE</t>
  </si>
  <si>
    <t>EMENDA INTERNA P/ PEFILADO 38X38 "T" GE</t>
  </si>
  <si>
    <t>CAIXA DE DERIVAÇÃO P/ PERFILADO 38X38 TP "C" GE - CHAPA 14</t>
  </si>
  <si>
    <t>CAIXA DE DERIVAÇÃO P/ PERFILADO 38X38 TP "L" GE - CHAPA 14</t>
  </si>
  <si>
    <t>CAIXA DE DERIVAÇÃO P/ PERFILADO 38X76 TP "E" GE - CHAPA 14</t>
  </si>
  <si>
    <t>CAIXA DE DERIVAÇÃO P/ PERFILADO 38X76 TP "C" GE - CHAPA 14</t>
  </si>
  <si>
    <t>CAIXA DE DERIVAÇÃO P/ PERFILADO 38X76 TP "L" GE - CHAPA 14</t>
  </si>
  <si>
    <t>CAIXA DE DERIVAÇÃO P/ PERFILADO 38X76 TP "T" GE - CHAPA 14</t>
  </si>
  <si>
    <t>CAIXA EM ALUMÍNIO P/ TOMADA FIXAÇÃO EM PERFILADO</t>
  </si>
  <si>
    <t>SAÍDA PARA ELETRODUTO EM PERFILADO 3/4" GE</t>
  </si>
  <si>
    <t>VERGALHÃO DE AÇO C/ ROSCA TOTAL 5/16" GE</t>
  </si>
  <si>
    <t>REATORES</t>
  </si>
  <si>
    <t>REATOR PARA LÂMPADA VAPOR METÁLICO - 70W/ 220V</t>
  </si>
  <si>
    <t>REATOR PARA LÂMPADA VAPOR METÁLICO - 150W/ 220V</t>
  </si>
  <si>
    <t>REATOR DE LÂMPADA VAPOR METÁLICO - 250W/ 220V</t>
  </si>
  <si>
    <t>REATOR PARA LÂMPADA VAPOR METÁLICO - 400W/ 220V</t>
  </si>
  <si>
    <t>REATOR ELETRÔNICO FLUORESCENTE DUPLO AFP - 2X16W - 127/220V</t>
  </si>
  <si>
    <t>REATOR ELETRÔNICO FLUORESCENTE DUPLO AFP - 2X32W - 127/220V</t>
  </si>
  <si>
    <t>LÂMPADA VAPOR METÁLICO - 70W</t>
  </si>
  <si>
    <t>LÂMPADA VAPOR METÁLICO - 150W</t>
  </si>
  <si>
    <t>LÂMPADA VAPOR METÁLICO - 250W</t>
  </si>
  <si>
    <t>LÂMPADA VAPOR METÁLICO - 400W</t>
  </si>
  <si>
    <t>LÂMPADA COMPACTA MINI-FLUORESCENTE COM REATOR E SOQUETE INCORPORADOS - 25W</t>
  </si>
  <si>
    <t>LÂMPADA FLUORESCENTE - 14W</t>
  </si>
  <si>
    <t>LÂMPADA FLUORESCENTE 32W</t>
  </si>
  <si>
    <t>LÂMPADA FLUORESCENTE - 28W</t>
  </si>
  <si>
    <t>TOMADAS</t>
  </si>
  <si>
    <t>TOMADA RJ 45 PARA INFORMÁTICA COM PLACA</t>
  </si>
  <si>
    <t>TOMADA PARA TELEFONE PADRÃO RJ11 COM PLACA/ ESPELHO</t>
  </si>
  <si>
    <t>REDE LÓGICA</t>
  </si>
  <si>
    <t>CERTIFICAÇÃO DE REDE LÓGICA - ATÉ 50 PONTOS</t>
  </si>
  <si>
    <t>GL</t>
  </si>
  <si>
    <t>CERTIFICAÇÃO DE REDE LÓGICA - EXCEDENTE 50 PONTOS</t>
  </si>
  <si>
    <t>PTO</t>
  </si>
  <si>
    <t>RACK 8U'S COM VENTILAÇÃO, BANDEJA FIXA E RÉGUA DE TOMADAS - INSTALADO</t>
  </si>
  <si>
    <t>PATCH PAINEL - 24 PORTAS - INSTALADO</t>
  </si>
  <si>
    <t>SWITCH - 24 PORTAS - INSTALADO</t>
  </si>
  <si>
    <t>GUIA ORGANIZADORA DE CABOS 19" - 1V - INSTALADA</t>
  </si>
  <si>
    <t>PATCH CORD RJ45 - 1,5M</t>
  </si>
  <si>
    <t>PATCH CORD RJ45 - 2,5M</t>
  </si>
  <si>
    <t>CABO UTP - CATEGORIA 4 E 5 PARES</t>
  </si>
  <si>
    <t>INST.HIDRO-SANITARIAS</t>
  </si>
  <si>
    <t>ALIMENTAÇÃO PREDIAL DE ÁGUA E GÁS</t>
  </si>
  <si>
    <t>PROTEÇÃO ANTICORROSIVA PARA TUBULAÇÃO ENTERRADA</t>
  </si>
  <si>
    <t>ENVELOPAMENTO DE TUBULAÇÃO ENTERRADA, COM CONCRETO</t>
  </si>
  <si>
    <t>RESERVAÇÃO DE ÁGUA</t>
  </si>
  <si>
    <t>CAIXA D'ÁGUA DE FIBRA DE VIDRO - 1500 LITROS</t>
  </si>
  <si>
    <t>ANÉIS PRÉ-MOLDADOS EM CONCRETO ARMADO P/ RESERVATÓRIO DE ÁGUA D=2,50M</t>
  </si>
  <si>
    <t>LAJE PRÉ-MOLDADA D=2,50M E=8CM PARA RESERVATÓRIO</t>
  </si>
  <si>
    <t>LAJE PRÉ-MOLDADA D=2,50M E=15CM PARA RESERVATÓRIO</t>
  </si>
  <si>
    <t>TUBO DE AÇO GALVANIZADO, CLASSE LEVE I (LINHA ÁGUA) - 3/4"</t>
  </si>
  <si>
    <t>TUBO DE AÇO GALVANIZADO, CLASSE LEVE I (LINHA ÁGUA) - 1"</t>
  </si>
  <si>
    <t>TUBO DE AÇO GALVANIZADO, CLASSE LEVE I (LINHA ÁGUA) - 1 1/2"</t>
  </si>
  <si>
    <t>TUBO DE AÇO GALVANIZADO, CLASSE LEVE I (LINHA ÁGUA) - 2"</t>
  </si>
  <si>
    <t>TUBO DE PVC RÍGIDO, SOLDÁVEL (LINHA ÁGUA) - 25MM (3/4")</t>
  </si>
  <si>
    <t>TUBO DE PVC RÍGIDO, SOLDÁVEL (LINHA ÁGUA) - 32MM (1")</t>
  </si>
  <si>
    <t>TUBO DE PVC RÍGIDO, SOLDÁVEL (LINHA ÁGUA) - 50MM (1 1/2")</t>
  </si>
  <si>
    <t>TUBO DE PVC RÍGIDO, SOLDÁVEL (LINHA ÁGUA) - 60MM (2")</t>
  </si>
  <si>
    <t>REGISTRO DE GAVETA, METAL AMARELO - 1"</t>
  </si>
  <si>
    <t>REGISTRO DE GAVETA, METAL AMARELO - 1 1/2"</t>
  </si>
  <si>
    <t>REGISTRO DE GAVETA, METAL AMARELO - 2"</t>
  </si>
  <si>
    <t>INSTALAÇÃO ELEVATÓRIA</t>
  </si>
  <si>
    <t>CONJUNTO MOTOR-BOMBA - ATÉ 1/2HP</t>
  </si>
  <si>
    <t>CONJUNTO MOTOR-BOMBA - ATÉ 3/4HP</t>
  </si>
  <si>
    <t>CONJUNTO MOTOR-BOMBA - ATÉ 1HP</t>
  </si>
  <si>
    <t>CONJUNTO MOTOR-BOMBA - ATÉ 2HP</t>
  </si>
  <si>
    <t>CONJUNTO MOTOR-BOMBA - ATÉ 3HP</t>
  </si>
  <si>
    <t>CONJUNTO MOTOR-BOMBA - ATÉ 4HP</t>
  </si>
  <si>
    <t>CONJUNTO MOTOR-BOMBA - ATÉ 5HP</t>
  </si>
  <si>
    <t>CONJUNTO MOTOR-BOMBA 80M3/H, 20MCA, 7,5CV, 3500RPM, 220/380V, TRIFÁSICO</t>
  </si>
  <si>
    <t>CONJUNTO MOTOR-BOMBA 112M3/H, 20MCA, 10CV, 3500RPM, 220/380V, TRIFÁSICO</t>
  </si>
  <si>
    <t>CONJUNTO MOTOR-BOMBA 160M3/H, 20MCA, 15CV, 1750RPM, 220/380V, TRIFÁSICO</t>
  </si>
  <si>
    <t>CONJUNTO MOTOR-BOMBA 240M3/H, 20MCA, 20CV, 1750RPM, 220/380V, TRIFÁSICO</t>
  </si>
  <si>
    <t>CONJUNTO MOTOR-BOMBA 270M3/H, 20MCA, 25CV, 1750RPM, 220/380V, TRIFÁSICO</t>
  </si>
  <si>
    <t>TUBO DE AÇO-CARBONO GALVANIZADO, CL.MÉDIA (DIN2440) - 1" (RECALQUE)</t>
  </si>
  <si>
    <t>TUBO DE AÇO-CARBONO GALVANIZADO, CL.MÉDIA (DIN2440) - 1 1/2" (SUCÇÃO)</t>
  </si>
  <si>
    <t>VÁLVULA DE RETENÇÃO HORIZONTAL - 1"</t>
  </si>
  <si>
    <t>VÁLVULA DE RETENÇÃO HORIZONTAL - 1 1/2"</t>
  </si>
  <si>
    <t>VÁLVULA DE RETENÇÃO HORIZONTAL - 2"</t>
  </si>
  <si>
    <t>VÁLVULA DE RETENÇÃO HORIZONTAL - 2 1/2"</t>
  </si>
  <si>
    <t>VÁLVULA DE RETENÇÃO HORIZONTAL - 3"</t>
  </si>
  <si>
    <t>VÁLVULA DE RETENÇÃO HORIZONTAL - 4"</t>
  </si>
  <si>
    <t>VÁLVULA DE RETENÇÃO VERTICAL - 1"</t>
  </si>
  <si>
    <t>VÁLVULA DE RETENÇÃO VERTICAL - 1 1/4"</t>
  </si>
  <si>
    <t>VÁLVULA DE RETENÇÃO VERTICAL - 1 1/2"</t>
  </si>
  <si>
    <t>VÁLVULA DE RETENÇÃO VERTICAL - 2"</t>
  </si>
  <si>
    <t>VÁLVULA DE RETENÇÃO VERTICAL - 2 1/2"</t>
  </si>
  <si>
    <t>VÁLVULA DE RETENÇÃO VERTICAL - 3"</t>
  </si>
  <si>
    <t>VÁLVULA DE RETENÇÃO VERTICAL - 4"</t>
  </si>
  <si>
    <t>REDE DE ÁGUA FRIA - TUBULAÇÃO</t>
  </si>
  <si>
    <t>TUBO DE AÇO GALVANIZADO, CLASSE LEVE I (LINHA ÁGUA) - 1 1/4"</t>
  </si>
  <si>
    <t>TUBO DE AÇO GALVANIZADO, CLASSE LEVE I (LINHA ÁGUA) - 2 1/2"</t>
  </si>
  <si>
    <t>TUBO DE AÇO GALVANIZADO, CLASSE LEVE I (LINHA ÁGUA) - 3"</t>
  </si>
  <si>
    <t>TUBO DE AÇO GALVANIZADO, CLASSE LEVE I (LINHA ÁGUA) - 4"</t>
  </si>
  <si>
    <t>TUBO DE PVC RÍGIDO, SOLDÁVEL (LINHA ÁGUA) - 40MM (1 1/4")</t>
  </si>
  <si>
    <t>TUBO DE PVC RÍGIDO, SOLDÁVEL (LINHA ÁGUA) - 75MM (2 1/2")</t>
  </si>
  <si>
    <t>TUBO DE PVC RÍGIDO, SOLDÁVEL (LINHA ÁGUA) - 85MM (3")</t>
  </si>
  <si>
    <t>TUBO DE PVC RÍGIDO, SOLDÁVEL (LINHA ÁGUA) - 110MM (4")</t>
  </si>
  <si>
    <t>REDE DE ÁGUA FRIA - ACESSÓRIOS</t>
  </si>
  <si>
    <t>REGISTRO DE GAVETA, METAL AMARELO - 1 1/4"</t>
  </si>
  <si>
    <t>REGISTRO DE GAVETA, METAL AMARELO - 2 1/2"</t>
  </si>
  <si>
    <t>REGISTRO DE GAVETA, METAL AMARELO - 3"</t>
  </si>
  <si>
    <t>REGISTRO DE GAVETA, METAL AMARELO - 4"</t>
  </si>
  <si>
    <t>REGISTRO DE GAVETA, METAL CROMADO - 3/4"</t>
  </si>
  <si>
    <t>REGISTRO DE GAVETA, METAL CROMADO - 1"</t>
  </si>
  <si>
    <t>REGISTRO DE GAVETA, METAL CROMADO - 1 1/4"</t>
  </si>
  <si>
    <t>REGISTRO DE GAVETA, METAL CROMADO - 1 1/2"</t>
  </si>
  <si>
    <t>REGISTRO DE PRESSÃO, METAL AMARELO - 1/2"</t>
  </si>
  <si>
    <t>REGISTRO DE PRESSÃO, METAL AMARELO - 3/4"</t>
  </si>
  <si>
    <t>REGISTRO DE PRESSÃO, METAL CROMADO - 3/4"</t>
  </si>
  <si>
    <t>REGISTRO GLOBO COM ADAPTADOR E TAMPA - 2 1/2"</t>
  </si>
  <si>
    <t>REDE DE ÁGUA QUENTE</t>
  </si>
  <si>
    <t>TUBO DE COBRE SEM COSTURA, CLASSE EL - 1/2"</t>
  </si>
  <si>
    <t>TUBO DE COBRE SEM COSTURA, CLASSE EL - 3/4"</t>
  </si>
  <si>
    <t>TUBO DE COBRE SEM COSTURA, CLASSE EL - 1"</t>
  </si>
  <si>
    <t>TUBO DE COBRE SEM COSTURA, CLASSE EL - 1 1/4"</t>
  </si>
  <si>
    <t>TUBO DE COBRE SEM COSTURA, CLASSE EL - 1 1/2"</t>
  </si>
  <si>
    <t>TUBO DE COBRE SEM COSTURA, CLASSE A - 1/2"</t>
  </si>
  <si>
    <t>TUBO DE COBRE SEM COSTURA, CLASSE A 3/4"</t>
  </si>
  <si>
    <t>TUBO DE COBRE SEM COSTURA, CLASSE A 1"</t>
  </si>
  <si>
    <t>TUBO DE COBRE SEM COSTURA, CLASSE A 1 1/4"</t>
  </si>
  <si>
    <t>TUBO DE COBRE SEM COSTURA, CLASSE A 1 1/2"</t>
  </si>
  <si>
    <t>REDE DE GÁS</t>
  </si>
  <si>
    <t>TUBO PRETO DE AÇO-CARBONO, CLASSE SCH-40 - 3/4"</t>
  </si>
  <si>
    <t>TUBO PRETO DE AÇO-CARBONO, CLASSE SCH-40 - 1"</t>
  </si>
  <si>
    <t>TUBO PRETO DE AÇO-CARBONO, CLASSE SCH-40 - 1 1/4"</t>
  </si>
  <si>
    <t>TUBO PRETO DE AÇO-CARBONO, CLASSE SCH-40 - 1 1/2"</t>
  </si>
  <si>
    <t>VÁLVULA ESFÉRICA MONOBLOCO EM LATÃO, 3/4" NPT</t>
  </si>
  <si>
    <t>BOTIJÃO DE GÁS DE 13KG COM CARGA</t>
  </si>
  <si>
    <t>CILINDRO DE G.L.P. DE 45KG COM CARGA</t>
  </si>
  <si>
    <t>CAIXA COM COLETOR DE ÁGUA (SIFÃO) PARA REDE DE GÁS</t>
  </si>
  <si>
    <t>REDE DE PREVENÇÃO E COMBATE A INCÊNDIOS</t>
  </si>
  <si>
    <t>TUBO DE AÇO-CARBONO GALVANIZADO, CLASSE MÉDIA (DIN2440) - 2 1/2"</t>
  </si>
  <si>
    <t>TUBO DE AÇO-CARBONO GALVANIZADO, CLASSE MÉDIA (DIN2440) - 3"</t>
  </si>
  <si>
    <t>TUBO DE AÇO-CARBONO GALVANIZADO, CLASSE MÉDIA (DIN2440) - 4"</t>
  </si>
  <si>
    <t>TUBO DE AÇO-CARBONO GALVANIZADO, CLASSE MÉDIA (DIN2440) - 6"</t>
  </si>
  <si>
    <t>RECALQUE DE PASSEIO COM UNIÃO ENGATE RÁPIDO - REGISTRO TIPO GLOBO 2 1/2"</t>
  </si>
  <si>
    <t>HIDRANTE COM UNIÃO DE ENGATE RÁPIDO - REGISTRO TIPO GLOBO 2 1/2"</t>
  </si>
  <si>
    <t>ABRIGO DE EMBUTIR PARA HIDRANTE E MANGUEIRA - CHAPA DE AÇO N.20</t>
  </si>
  <si>
    <t>MANGUEIRA DE INCÊNDIO COM UNIÃO DE ENGATE RÁPIDO, 15M - 1 1/2"</t>
  </si>
  <si>
    <t>MANGUEIRA DE INCÊNDIO COM UNIÃO DE ENGATE RÁPIDO, 30M - 1 1/2"</t>
  </si>
  <si>
    <t>MANGUEIRA DE INCÊNDIO COM UNIÃO DE ENGATE RÁPIDO, 30M - 2 1/2"</t>
  </si>
  <si>
    <t>ESGUICHO DE INCÊNDIO COM ENGATE RÁPIDO - 1 1/2"X1/2"</t>
  </si>
  <si>
    <t>EXTINTOR DE INCÊNDIO COM CARGA DE GÁS CARBÔNICO (CO2) - 4KG</t>
  </si>
  <si>
    <t>EXTINTOR DE INCÊNDIO COM CARGA DE GÁS CARBÔNICO (CO2) - 6KG</t>
  </si>
  <si>
    <t>EXTINTOR DE INCÊNDIO COM CARGA DE GÁS CARBÔNICO (CO2) - 10KG</t>
  </si>
  <si>
    <t>EXTINTOR DE INCÊNDIO COM CARGA DE ÁGUA PRESSURIZADA - 10L</t>
  </si>
  <si>
    <t>EXTINTOR DE INCÊNDIO COM CARGA DE ESPUMA QUÍMICA - 9L</t>
  </si>
  <si>
    <t>EXTINTOR DE INCÊNDIO COM CARGA DE PÓ QUÍMICO SECO - 4KG</t>
  </si>
  <si>
    <t>EXTINTOR DE INCÊNDIO COM CARGA DE PÓ QUÍMICO SECO - 8KG</t>
  </si>
  <si>
    <t>EXTINTOR DE INCÊNDIO COM CARGA DE PÓ QUÍMICO SECO - 12KG</t>
  </si>
  <si>
    <t>SETA PARA HIDRANTE/EXTINTOR DE INCÊNDIO</t>
  </si>
  <si>
    <t>REDE DE ESGOTO SANITÁRIO - TUBULAÇÃO</t>
  </si>
  <si>
    <t>TUBO DE FERRO FUNDIDO PARA ESGOTO, LINHA SMU - 50MM</t>
  </si>
  <si>
    <t>TUBO DE FERRO FUNDIDO PARA ESGOTO, LINHA SMU - 75MM</t>
  </si>
  <si>
    <t>TUBO DE FERRO FUNDIDO PARA ESGOTO, LINHA SMU - 100MM</t>
  </si>
  <si>
    <t>TUBO DE FERRO FUNDIDO PARA ESGOTO, LINHA SMU - 150MM</t>
  </si>
  <si>
    <t>TUBO DE PVC RÍGIDO, PONTA E BOLSA (LINHA ESGOTO) - 40MM (1 1/2")</t>
  </si>
  <si>
    <t>TUBO DE PVC RÍGIDO, PONTA E BOLSA (LINHA ESGOTO) - 50MM (2")</t>
  </si>
  <si>
    <t>TUBO DE PVC RÍGIDO, PONTA E BOLSA (LINHA ESGOTO) - 75MM (3")</t>
  </si>
  <si>
    <t>TUBO DE PVC RÍGIDO, PONTA E BOLSA (LINHA ESGOTO) - 100MM (4")</t>
  </si>
  <si>
    <t>TUBO DE PVC RÍGIDO, PONTA E BOLSA (LINHA ESGOTO) - 150MM (6")</t>
  </si>
  <si>
    <t>TUBO DE PVC RÍGIDO, PONTA E BOLSA (LINHA ESGOTO) - 200MM (8")</t>
  </si>
  <si>
    <t>REDE DE ESGOTO SANITÁRIO - ACESSÓRIOS</t>
  </si>
  <si>
    <t>RALO SECO DE PVC RÍGIDO, COM SAÍDA SOLDADA DE 40MM - DIÂMETRO 100MM</t>
  </si>
  <si>
    <t>CAIXA SIFONADA DE PVC RÍGIDO - 100X150MM</t>
  </si>
  <si>
    <t>CAIXA SIFONADA DE PVC RÍGIDO - 150X150MM</t>
  </si>
  <si>
    <t>CAIXA SIFONADA DE PVC RÍGIDO 250X230X75MM</t>
  </si>
  <si>
    <t>RALO SECO DE FERRO FUNDIDO, COM SAÍDA VERTICAL (SMU) - DIÂMETRO 100MM</t>
  </si>
  <si>
    <t>CAIXA DE GORDURA COM CESTO DE LIMPEZA EM PVC 100MM - TIGRE OU SIMILAR</t>
  </si>
  <si>
    <t>CAIXA DE GORDURA, ALVENARIA DE TIJOLOS MACIÇOS COMUNS - 60X60CM</t>
  </si>
  <si>
    <t>FOSSA SÉPTICA EM ANÉIS DE CONCRETO, PARA 10 PESSOAS - 1,40 X 1,20M</t>
  </si>
  <si>
    <t>FOSSA SÉPTICA EM ANÉIS DE CONCRETO, PARA 20 PESSOAS - 1,40 X 1,70M</t>
  </si>
  <si>
    <t>FOSSA SÉPTICA EM ANÉIS DE CONCRETO, PARA 100 PESSOAS - 2,40 X 2,50M</t>
  </si>
  <si>
    <t>FOSSA SÉPTICA EM ANÉIS DE CONCRETO, PARA 140 PESSOAS - 2,40 X 3,50M</t>
  </si>
  <si>
    <t>SUMIDOURO, DIÂMETRO INTERNO 2,00M - POÇO ABSORVENTE</t>
  </si>
  <si>
    <t>SUMIDOURO, DIÂMETRO INTERNO 2,00M - TAMPÃO DE CONCRETO</t>
  </si>
  <si>
    <t>FILTRO ANAERÓBICO D=3,00M H=2,00M</t>
  </si>
  <si>
    <t>ANEL DE CONCRETO D=2,00 H=0,50M</t>
  </si>
  <si>
    <t>ANEL DE CONCRETO D=3,00 H=0,50M</t>
  </si>
  <si>
    <t>REDE DE ÁGUAS PLUVIAIS - CAPTAÇÃO</t>
  </si>
  <si>
    <t>RUFO EM CHAPA DE AÇO GALVANIZADO N.24 - DESENVOLVIMENTO 16CM</t>
  </si>
  <si>
    <t>RUFO EM CHAPA DE AÇO GALVANIZADO N.24 - DESENVOLVIMENTO 25CM</t>
  </si>
  <si>
    <t>RUFO EM CHAPA DE AÇO GALVANIZADO N.24 - DESENVOLVIMENTO 33CM</t>
  </si>
  <si>
    <t>RUFO EM CHAPA DE AÇO GALVANIZADO N.24 - DESENVOLVIMENTO 50CM</t>
  </si>
  <si>
    <t>RUFO EM CHAPA DE AÇO GALVANIZADO N.24 - DESENVOLVIMENTO 130CM</t>
  </si>
  <si>
    <t>RUFO EM CHAPA DE AÇO GALVANIZADO N.24 - DESENVOLVIMENTO 140 CM</t>
  </si>
  <si>
    <t>CANALETA MEIA CANA EM CONCRETO D=30CM</t>
  </si>
  <si>
    <t>CANALETA MEIA CANA EM CONCRETO D=40CM</t>
  </si>
  <si>
    <t>CANTONEIRA DE FERRO 1"X1"X1/8" PARA APOIO E CHUMBAMENTO DAS GRELHAS DE FERRO</t>
  </si>
  <si>
    <t>GRELHA DE CONCRETO PARA CANALETA - L=30CM - COM PASSAGEM DE VEÍCULOS</t>
  </si>
  <si>
    <t>REDE DE ÁGUAS PLUVIAIS - TUBULAÇÃO</t>
  </si>
  <si>
    <t>CONDUTOR EM TUBO DE FERRO FUNDIDO PARA ESGOTO, LINHA SMU - 50MM</t>
  </si>
  <si>
    <t>CONDUTOR EM TUBO DE FERRO FUNDIDO PARA ESGOTO, LINHA SMU - 75MM</t>
  </si>
  <si>
    <t>CONDUTOR EM TUBO DE FERRO FUNDIDO PARA ESGOTO, LINHA SMU - 100MM</t>
  </si>
  <si>
    <t>CONDUTOR EM TUBO DE FERRO FUNDIDO PARA ESGOTO, LINHA SMU - 150MM</t>
  </si>
  <si>
    <t>CONDUTOR EM TUBO DE PVC RÍGIDO, PONTA E BOLSA - 50MM (2")</t>
  </si>
  <si>
    <t>CONDUTOR EM TUBO DE PVC RÍGIDO, PONTA E BOLSA - 75MM (3")</t>
  </si>
  <si>
    <t>CONDUTOR EM TUBO DE PVC RÍGIDO, PONTA E BOLSA - 100MM (4")</t>
  </si>
  <si>
    <t>CONDUTOR EM TUBO DE PVC RÍGIDO, PONTA E BOLSA - 150MM (6")</t>
  </si>
  <si>
    <t>CONDUTOR EM TUBO DE PVC RÍGIDO, PONTA E BOLSA - 200MM (8")</t>
  </si>
  <si>
    <t>GRELHA HEMISFÉRICA DE FERRO FUNDIDO - 75MM</t>
  </si>
  <si>
    <t>GRELHA HEMISFÉRICA DE FERRO FUNDIDO - 100MM</t>
  </si>
  <si>
    <t>GRELHA HEMISFÉRICA DE FERRO FUNDIDO - 150MM</t>
  </si>
  <si>
    <t>CURVA DE FERRO FUNDIDO, LINHA SMU (LIGAÇÃO REDE-CONDUTOR) - 50MM</t>
  </si>
  <si>
    <t>CURVA DE FERRO FUNDIDO, LINHA SMU (LIGAÇÃO REDE-CONDUTOR) - 75MM</t>
  </si>
  <si>
    <t>CURVA DE FERRO FUNDIDO, LINHA SMU (LIGAÇÃO REDE-CONDUTOR) - 100MM</t>
  </si>
  <si>
    <t>CURVA DE FERRO FUNDIDO, LINHA SMU (LIGAÇÃO REDE-CONDUTOR) - 150MM</t>
  </si>
  <si>
    <t>LIGAÇÃO PARA DESPEJO LIVRE EM SARJETAS, COM TUBO DE FERRO FUNDIDO SMU - 100MM</t>
  </si>
  <si>
    <t>APARELHOS SANITÁRIOS E EQUIPAMENTOS</t>
  </si>
  <si>
    <t>BACIA SANITÁRIA SIFONADA, DE LOUÇA BRANCA</t>
  </si>
  <si>
    <t>BACIA SANITÁRIA COM CAIXA ACOPLADA DE LOUÇA BRANCA</t>
  </si>
  <si>
    <t>BACIA SANITÁRIA INFANTIL SIFONADA, DE LOUÇA BRANCA</t>
  </si>
  <si>
    <t>BACIA SANITÁRIA ALTEADA PARA PORTADORES DE DEFICIÊNCIA FÍSICA</t>
  </si>
  <si>
    <t>LAVATÓRIO DE LOUÇA BRANCA, SEM COLUNA, CAPACIDADE MÍNIMA 5L, EXCLUSIVE TORNEIRA</t>
  </si>
  <si>
    <t>LAVATÓRIO DE LOUÇA INDIVIDUAL PARA PORTADORES DE DEFICIÊNCIA FÍSICA</t>
  </si>
  <si>
    <t>LAVATÓRIO OVAL DE EMBUTIR, LOUÇA BRANCA - EXCLUSIVE TORNEIRA</t>
  </si>
  <si>
    <t>MICTÓRIO INDIVIDUAL DE LOUÇA BRANCA, TIPO BACIA - DE CENTRO</t>
  </si>
  <si>
    <t>MICTÓRIO INDIVIDUAL DE LOUÇA, PARA DEFICIENTE</t>
  </si>
  <si>
    <t>CONJUNTO ANTIVANDALISMO PARA MICTÓRIO FORMADO  POR VÁLVULA DE FECHAMENTO AUTOMÁTICO E RABICHO DE METAL</t>
  </si>
  <si>
    <t>TANQUE DE LOUÇA BRANCA, SEM COLUNA, CAPACIDADE MÍNIMA 30L, EXCLUSIVE TORNEIRA</t>
  </si>
  <si>
    <t>CUBA SIMPLES DE AÇO INOXIDÁVEL CHAPA 20 - 500X400X250MM</t>
  </si>
  <si>
    <t>CUBA SIMPLES DE AÇO INOXIDÁVEL CHAPA 20 - 500X400X150MM</t>
  </si>
  <si>
    <t>CUBA DUPLA DE AÇO INOXIDÁVEL CHAPA 20 - 700X400X150MM</t>
  </si>
  <si>
    <t>CUBA DUPLA DE AÇO INOXIDÁVEL CHAPA 20 - 1020X400X200MM</t>
  </si>
  <si>
    <t>TANQUE DE PANELA EM AÇO INOXIDÁVEL CHAPA 18  - 600X500X400MM</t>
  </si>
  <si>
    <t>TANQUE DE PANELA EM AÇO INOXIDÁVEL - 600X500X500MM</t>
  </si>
  <si>
    <t>CUBA DE FIBRA DE VIDRO 600 X 500 X 200MM</t>
  </si>
  <si>
    <t>TANQUE PARA LAVA PÉS</t>
  </si>
  <si>
    <t>BEBEDOURO ELÉTRICO COM SISTEMA DE REFRIGERAÇÃO E DUAS SAÍDAS - 40L</t>
  </si>
  <si>
    <t>BEBEDOURO ELÉTRICO COM SISTEMA DE REFRIGERAÇÃO E DUAS SAÍDAS - 80L</t>
  </si>
  <si>
    <t>FILTRO TIPO CUNO OU SIMILAR COM ELEMENTO FILTRANTE CEL./CARVAO/CEL. 180 L/H</t>
  </si>
  <si>
    <t>METAIS SANITÁRIOS E ACESSÓRIOS</t>
  </si>
  <si>
    <t>TORNEIRA DE PRESSÃO PARA USO GERAL, METAL CROMADO - 1/2"</t>
  </si>
  <si>
    <t>TORNEIRA DE PRESSÃO PARA USO GERAL, METAL CROMADO - 3/4"</t>
  </si>
  <si>
    <t>TORNEIRA DE PRESSÃO PARA PIA, COM CORPO LONGO E AERADOR - 3/4"</t>
  </si>
  <si>
    <t>TORNEIRA CLÍNICA DE MESA - 12 CM - 1/2"</t>
  </si>
  <si>
    <t>TORNEIRA DE MESA COM ACIONAMENTO MANUAL E FECHAMENTO AUTOMÁTICO</t>
  </si>
  <si>
    <t>TORNEIRA ELETRÔNICA DE MESA, COM SENSOR E ACIONAMENTO ELÉTRICO</t>
  </si>
  <si>
    <t>BICA ALTA ARTICULÁVEL DE MESA - 1/2"</t>
  </si>
  <si>
    <t>MISTURADOR DE PAREDE PARA PIA, COM BICA MÓVEL TIPO LONGA E AERADOR - 3/4"</t>
  </si>
  <si>
    <t>REGISTRO REGULADOR DE VAZÃO - 1/2"</t>
  </si>
  <si>
    <t>TORNEIRA DE PAREDE ANTIVANDALISMO</t>
  </si>
  <si>
    <t>TORNEIRA DE ACIONAMENTO RESTRITO DE PAREDE</t>
  </si>
  <si>
    <t>TORNEIRA ELÉTRICA AUTOMÁTICA, COM CORPO EM PVC CROMADO - 220V</t>
  </si>
  <si>
    <t>VÁLVULA DE ACIONAMENTO HIDRO-MECÂNICO POR PEDAL</t>
  </si>
  <si>
    <t>VÁLVULA DE DESCARGA COM DUPLO ACIONAMENTO</t>
  </si>
  <si>
    <t>VÁLVULA DE DESCARGA EXTERNA COM ALAVANCA - 1 1/4"</t>
  </si>
  <si>
    <t>ACABAMENTO ANTIVANDALISMO PARA VÁLVULA DE DESCARGA</t>
  </si>
  <si>
    <t>VÁLVULA DE FECHAMENTO AUTOMÁTICO PARA CHUVEIRO ELÉTRICO</t>
  </si>
  <si>
    <t>VÁLVULA DE FECHAMENTO AUTOMÁTICO PARA DUCHA DE ÁGUA FRIA OU PRÉ-MISTURADA</t>
  </si>
  <si>
    <t>VÁLVULA DE FECHAMENTO AUTOMÁTICO PARA CHUVEIRO DE AQUECEDOR DE ACUMULAÇÃO</t>
  </si>
  <si>
    <t>VÁLVULA FLUXIVEL PARA MICTÓRIO COM ACIONAMENTO MANUAL E FECHAMENTO AUTOMÁTICO</t>
  </si>
  <si>
    <t>CHUVEIRO FIXO DE METAL CROMADO - CRIVO COM DIÂMETRO DE NO MÍNIMO 6CM</t>
  </si>
  <si>
    <t>CHUVEIRO ELÉTRICO AUTOMÁTICO, CORPO EM PVC CROMADO - 220V-2800/4400W</t>
  </si>
  <si>
    <t>CHUVEIRO DUCHA MODELO JET-SET METÁLICA OU SIMILAR</t>
  </si>
  <si>
    <t>DUCHA HIGIÊNICA FLEXÍVEL SEM REGISTRO DE PAREDE</t>
  </si>
  <si>
    <t>CONJUNTO ANTIVANDALISMO FORMADO DE CHUVEIRO E VÁLVULA DE FECHAMENTO AUTOMÁTICO (ÁGUA FRIA OU PRÉ-MISTURADA)</t>
  </si>
  <si>
    <t>MISTURADOR DE MESA PARA LAVATÓRIO - 1/2"</t>
  </si>
  <si>
    <t>MISTURADOR PARA CHUVEIRO ENTRADA HORIZ. 3/4" SAÍDA 1/2 C/ ACABAMENTO</t>
  </si>
  <si>
    <t>DISPENSER DE SABÃO, DE PAREDE, MANUAL, PARA SANITÁRIOS, ABS, ALTO IMPACTO, COM RESERVATÓRIO DE 800/ 900ML</t>
  </si>
  <si>
    <t>DISPENSER PAPEL TOALHA, DE PAREDE, MANUAL, PARA SANITÁRIOS - ABS - ALTO IMPACTO - AUTO CORTE</t>
  </si>
  <si>
    <t>FRONTÃO OU TESTEIRA DE MÁRMORE BRANCO ESPIRITO SANTO - H. ATÉ 10CM</t>
  </si>
  <si>
    <t>FRONTÃO OU TESTEIRA DE GRANITO CINZA MAUA - H ATÉ 10CM</t>
  </si>
  <si>
    <t>TAMPO PARA BANCADA ÚMIDA - GRANITO CINZA ANDORINHA - ESPESSURA 2CM</t>
  </si>
  <si>
    <t>TAMPO PARA BANCADA ÚMIDA - CONCRETO POLIDO E=40MM COM BORDAS ARREDONDADAS E ENVERNIZADAS</t>
  </si>
  <si>
    <t>TAMPO PARA BANCADA ÚMIDA - CONCRETO POLIDO E=50MM COM BORDAS ARREDONDADAS E ENVERNIZADAS</t>
  </si>
  <si>
    <t>SABONETEIRA PARA SABÃO LÍQUIDO</t>
  </si>
  <si>
    <t>PORTA TOALHA DE PAPEL INTER FOLHAS</t>
  </si>
  <si>
    <t>DEMOLIÇÃO DE TUBULAÇÃO DE AÇO PRETO OU GALVANIZADO - ATÉ 2"</t>
  </si>
  <si>
    <t>DEMOLIÇÃO DE TUBULAÇÃO DE AÇO PRETO OU GALVANIZADO - ACIMA DE 2"</t>
  </si>
  <si>
    <t>DEMOLIÇÃO DE TUBULAÇÃO DE PVC RÍGIDO - ATÉ 4"</t>
  </si>
  <si>
    <t>DEMOLIÇÃO DE TUBULAÇÃO DE PVC RÍGIDO - ACIMA DE 4"</t>
  </si>
  <si>
    <t>DEMOLIÇÃO DE TUBULAÇÃO DE COBRE - ATÉ 1 1/4"</t>
  </si>
  <si>
    <t>DEMOLIÇÃO DE REGISTROS</t>
  </si>
  <si>
    <t>DEMOLIÇÃO DE CALHAS, RUFOS OU RINCÕES EM CHAPA METÁLICA</t>
  </si>
  <si>
    <t>DEMOLIÇÃO DE CONDUTORES APARENTES</t>
  </si>
  <si>
    <t>RETIRADA DE TUBULAÇÃO DE AÇO PRETO OU GALVANIZADO - ATÉ 2"</t>
  </si>
  <si>
    <t>RETIRADA DE TUBULAÇÃO DE AÇO PRETO OU GALVANIZADO - ACIMA DE 2"</t>
  </si>
  <si>
    <t>RETIRADA DE TUBULAÇÃO DE PVC RÍGIDO - ATÉ 4"</t>
  </si>
  <si>
    <t>RETIRADA DE TUBULAÇÃO DE PVC RÍGIDO - ACIMA DE 4"</t>
  </si>
  <si>
    <t>RETIRADA DE TUBULAÇÃO DE COBRE - ATÉ 1 1/4"</t>
  </si>
  <si>
    <t>RETIRADA DE TUBULAÇÃO DE COBRE - ACIMA DE 1 1/4"</t>
  </si>
  <si>
    <t>RETIRADA DE TUBULAÇÃO DE FERRO FUNDIDO - ATÉ 4"</t>
  </si>
  <si>
    <t>RETIRADA DE TUBULAÇÃO DE FERRO FUNDIDO - ACIMA DE 4"</t>
  </si>
  <si>
    <t>RETIRADA DE TUBULAÇÃO DE CIMENTO-AMIANTO - ATÉ 3"</t>
  </si>
  <si>
    <t>RETIRADA DE TUBULAÇÃO DE CIMENTO-AMIANTO - ACIMA DE 3"</t>
  </si>
  <si>
    <t>RETIRADA DE TUBULAÇÃO DE CERÂMICA VIDRADA - ATÉ 6"</t>
  </si>
  <si>
    <t>RETIRADA DE TUBULAÇÃO DE CERÂMICA VIDRADA - ACIMA DE 6"</t>
  </si>
  <si>
    <t>RETIRADA DE RESERVATÓRIOS DE CIMENTO-AMIANTO - ATÉ 1000 LITROS</t>
  </si>
  <si>
    <t>RETIRADA DE REGISTROS OU VÁLVULAS FLUXÍVEIS</t>
  </si>
  <si>
    <t>RETIRADA DE VÁLVULAS DE RETENÇÃO</t>
  </si>
  <si>
    <t>RETIRADA DE CONJUNTOS MOTOR-BOMBA</t>
  </si>
  <si>
    <t>RETIRADA DE CAIXAS SIFONADAS OU RALOS</t>
  </si>
  <si>
    <t>RETIRADA DE HIDRANTES DE PAREDE</t>
  </si>
  <si>
    <t>RETIRADA DE CALHAS, RUFOS OU RINCÕES EM CHAPA METÁLICA</t>
  </si>
  <si>
    <t>RETIRADA DE CONDUTORES APARENTES</t>
  </si>
  <si>
    <t>RETIRADA DE APARELHOS SANITÁRIOS, INCLUSIVE ACESSÓRIOS</t>
  </si>
  <si>
    <t>RETIRADA DE SIFÕES</t>
  </si>
  <si>
    <t>RETIRADA DE TORNEIRAS</t>
  </si>
  <si>
    <t>RETIRADA DE CAIXAS DE DESCARGA DE SOBREPOR</t>
  </si>
  <si>
    <t>RETIRADA DO TAMPO ÚMIDO</t>
  </si>
  <si>
    <t>RECOLOCAÇÃO DE REGISTROS OU VÁLVULAS FLUXÍVEIS</t>
  </si>
  <si>
    <t>RECOLOCAÇÃO DE VÁLVULAS DE RETENÇÃO</t>
  </si>
  <si>
    <t>RECOLOCAÇÃO DE CONJUNTOS MOTOR-BOMBA</t>
  </si>
  <si>
    <t>RECOLOCAÇÃO DE CAIXAS SIFONADAS OU RALOS</t>
  </si>
  <si>
    <t>RECOLOCAÇÃO DE HIDRANTES DE PAREDE</t>
  </si>
  <si>
    <t>RECOLOCAÇÃO DE CALHAS, RUFOS OU RINCÕES EM CHAPA METÁLICA</t>
  </si>
  <si>
    <t>RECOLOCAÇÃO DE CONDUTORES APARENTES</t>
  </si>
  <si>
    <t>RECOLOCAÇÃO DE APARELHOS SANITÁRIOS, INCLUSIVE ACESSÓRIOS</t>
  </si>
  <si>
    <t>RECOLOCAÇÃO DE SIFÕES</t>
  </si>
  <si>
    <t>RECOLOCAÇÃO DE TORNEIRAS</t>
  </si>
  <si>
    <t>RECOLOCAÇÃO DE CAIXAS DE DESCARGA DE SOBREPOR</t>
  </si>
  <si>
    <t>SIFÃO COM COPO, TIPO REFORÇADO, PVC RÍGIDO - 1 1/2"X2"</t>
  </si>
  <si>
    <t>SIFÃO TIPO PESADO, METAL CROMADO - 1"X1 1/2"</t>
  </si>
  <si>
    <t>SIFÃO TIPO PESADO, METAL CROMADO - 1"X2"</t>
  </si>
  <si>
    <t>SIFÃO TIPO PESADO, METAL CROMADO - 1 1/2"X2"</t>
  </si>
  <si>
    <t>TUBO DE LIGAÇÃO FLEXÍVEL, PVC - 1/2"X30/40CM</t>
  </si>
  <si>
    <t>TUBO DE LIGAÇÃO FLEXÍVEL, METAL CROMADO - 1/2"X30/40CM</t>
  </si>
  <si>
    <t>TORNEIRA DE PRESSÃO PARA LAVATÓRIO, METAL CROMADO - 1/2"</t>
  </si>
  <si>
    <t>VÁLVULA AMERICANA DE METAL CROMADO - 1 1/2"X3 3/4"</t>
  </si>
  <si>
    <t>TUBO DE LIGAÇÃO EM ALUMÍNIO COM CANOPLA, PARA CHUVEIRO - 3/4"</t>
  </si>
  <si>
    <t>DESENTUPIMENTO DE RAMAIS DE ESGOTO OU ÁGUAS PLUVIAIS</t>
  </si>
  <si>
    <t>REVESTIMENTO DE FORROS</t>
  </si>
  <si>
    <t>CHAPISCO COMUM - ARGAMASSA DE CIMENTO E AREIA 1:3</t>
  </si>
  <si>
    <t>EMBOÇO - ARGAMASSA MISTA DE CIMENTO, CAL E AREIA 1:4/12</t>
  </si>
  <si>
    <t>EMBOÇO DESEMPENADO PARA PINTURA - ARGAMASSA MISTA CIMENTO, CAL E AREIA 1:3/12</t>
  </si>
  <si>
    <t>REBOCO INTERNO - ARGAMASSA PRÉ-FABRICADA</t>
  </si>
  <si>
    <t>REVESTIMENTO DE PAREDES INTERNAS</t>
  </si>
  <si>
    <t>REVESTIMENTO DE PAREDES EXTERNAS</t>
  </si>
  <si>
    <t>ARREMATES DE REVESTIMENTO</t>
  </si>
  <si>
    <t>CANTONEIRA DE PROTEÇÃO - PERFIL "L" DE FERRO, 1 1/4" X 1 1/4" X 1/8"</t>
  </si>
  <si>
    <t>DEMOLIÇÃO DE ARGAMASSA DE CAL E AREIA OU MISTA</t>
  </si>
  <si>
    <t>DEMOLIÇÃO DE ARGAMASSA DE CIMENTO E AREIA</t>
  </si>
  <si>
    <t>DEMOLIÇÃO DE REVESTIMENTO CERÂMICO OU SIMILAR</t>
  </si>
  <si>
    <t>DEMOLIÇÃO DE LAMBRI DE TÁBUAS OU CHAPAS DE MADEIRA, EXCLUSIVE ENTARUGAMENTO</t>
  </si>
  <si>
    <t>DEMOLIÇÃO DE LAMBRI DE TÁBUAS OU CHAPAS DE MADEIRA, INCLUSIVE ENTARUGAMENTO</t>
  </si>
  <si>
    <t>RETIRADA DE FORRAS DE PEDRAS NATURAIS - GRANITO OU MÁRMORE</t>
  </si>
  <si>
    <t>RETIRADA DE LAMBRI DE TÁBUAS OU CHAPAS DE MADEIRA, EXCLUSIVE ENTARUGAMENTO</t>
  </si>
  <si>
    <t>RETIRADA DE LAMBRI DE TÁBUAS OU CHAPAS DE MADEIRA, INCLUSIVE ENTARUGAMENTO</t>
  </si>
  <si>
    <t>RECOLOCAÇÃO DE FORRAS DE PEDRAS NATURAIS - GRANITO OU MÁRMORE</t>
  </si>
  <si>
    <t>REPAROS EM TRINCAS E RACHADURAS</t>
  </si>
  <si>
    <t>REPAROS EM EMBOÇO - ARGAMASSA MISTA DE CIMENTO, CAL E AREIA 1:4/12</t>
  </si>
  <si>
    <t>REPAROS EM REBOCO - ARGAMASSA DE CAL E AREIA 1:2</t>
  </si>
  <si>
    <t>FORROS</t>
  </si>
  <si>
    <t>FORROS FALSOS</t>
  </si>
  <si>
    <t>FORRO FIBRA MINERAL MODELADO ÚMIDA - ACABAMENTO SUPERFÍCIE PINTURA VINÍLICA A BASE DE LÁTEX BRANCA - ESPESSURA 13MM, NRC=0,50, CAC=MÍNIMO 35</t>
  </si>
  <si>
    <t>FORRO EM RÉGUA DE PVC 200MM - INCLUSIVE PERFIS DE FIXAÇÃO E ACABAMENTO</t>
  </si>
  <si>
    <t>DEMOLIÇÃO DE ESTUQUE COMUM, EXCLUSIVE ENTARUGAMENTO</t>
  </si>
  <si>
    <t>DEMOLIÇÃO DE FORRO DE TÁBUAS OU CHAPAS DE MADEIRA, EXCLUSIVE ENTARUGAMENTO</t>
  </si>
  <si>
    <t>DEMOLIÇÃO DE FORRO DE GESSO</t>
  </si>
  <si>
    <t>DEMOLIÇÃO DE ENTARUGAMENTO DE FORRO</t>
  </si>
  <si>
    <t>RETIRADA DE FORRO DE TÁBUAS OU CHAPAS EM GERAL - PREGADAS</t>
  </si>
  <si>
    <t>RETIRADA DE FORRO DE CHAPAS EM GERAL - APOIADAS</t>
  </si>
  <si>
    <t>RETIRADA DE ENTARUGAMENTO DE FORRO</t>
  </si>
  <si>
    <t>RETIRADA DE FORRO EM RÉGUAS DE PVC, INCLUSIVE PERFIS</t>
  </si>
  <si>
    <t>RECOLOCAÇÃO DE FORROS, APOIADOS OU ENCAIXADOS</t>
  </si>
  <si>
    <t>LASTROS E ENCHIMENTOS</t>
  </si>
  <si>
    <t>ENCHIMENTO COM TIJOLOS CERÂMICOS FURADOS</t>
  </si>
  <si>
    <t>ENCHIMENTO COM ARGILA EXPANDIDA</t>
  </si>
  <si>
    <t>LASTRO DE CONCRETO - 200KG CIM/M3</t>
  </si>
  <si>
    <t>LASTRO DE CONCRETO, COM HIDROFUGO - 150KG CIM/M3</t>
  </si>
  <si>
    <t>LASTRO DE CONCRETO, COM HIDROFUGO - 200KG CIM/M3</t>
  </si>
  <si>
    <t>LASTRO DE CONCRETO COM AGREGADO RECICLADO - 150KG CIM/M3</t>
  </si>
  <si>
    <t>LASTRO DE CONCRETO COM AGREGADO RECICLADO - 200KG CIM/M3</t>
  </si>
  <si>
    <t>REVESTIMENTO DE PISOS</t>
  </si>
  <si>
    <t>CIMENTADO COMUM, DESEMPENADO - ESPESSURA 20MM</t>
  </si>
  <si>
    <t>CIMENTADO COMUM, DESEMPENADO E ALISADO - ESPESSURA 20MM</t>
  </si>
  <si>
    <t>CIMENTADO COM CORANTE, DESEMPENADO E ALISADO - ESPESSURA 20MM</t>
  </si>
  <si>
    <t>ACABAMENTO DE PISO DE CONCRETO TIPO BAMBOLÊ</t>
  </si>
  <si>
    <t>CIMENTADO COM AGREGADO RECICLADO, COM CORANTE DESEMPENADO  ALISADO</t>
  </si>
  <si>
    <t>CIMENTADO COMUM COM AGREGADO RECICLADO, DESEMPENADO - ESPESSURA 20MM</t>
  </si>
  <si>
    <t>PISO ESTRUTURAL EM CONCRETO ARMADO - 7CM</t>
  </si>
  <si>
    <t>MOSAICO PORTUGUÊS UMA OU DUAS CORES SOBRE BASE DE AREIA RECICLADA</t>
  </si>
  <si>
    <t>PISO CERÂMICO NÃO ESMALTADO ANTIDERRAPANTE  - ASSENTADO COM ARGAMASSA COMUM (PARA COZINHAS E REFEITÓRIOS)</t>
  </si>
  <si>
    <t>PISO CERÂMICO ESMALTADO  (PEI-5) - ASSENTADO COM ARGAMASSA COMUM</t>
  </si>
  <si>
    <t>PISO EM GRANITO CINZA MAUA, PLACAS - ESPESSURA 2CM</t>
  </si>
  <si>
    <t>GRANITO POLIDO, FORRAS DE 20MM - VERDE UBATUBA</t>
  </si>
  <si>
    <t>MÁRMORE POLIDO, FORRAS DE 20MM - BRANCO ESPIRITO SANTO</t>
  </si>
  <si>
    <t>PISO VINÍLICO CROMA OU SIMILAR 2,0 MM, EXCLUSIVE ARGAMASSA DE REGULARIZAÇÃO DA BASE</t>
  </si>
  <si>
    <t>PISO VINÍLICO CROMA OU SIMILAR - E=3,2 MM, EXCLUSIVE ARGAMASSA REGULARIZAÇÃO DA BASE</t>
  </si>
  <si>
    <t>CHAPAS DE BORRACHA SINTÉTICA ASSENTES COM COLA, E=4 A 5MM - LISAS</t>
  </si>
  <si>
    <t>CHAPAS DE BORRACHA SINTÉTICA ASSENTES COM COLA, E=4 A 5MM - COM RELEVO</t>
  </si>
  <si>
    <t>ARREMATE DE PISOS E ESCADAS</t>
  </si>
  <si>
    <t>RODAPÉ CERÂMICO ESMALTADO PEIV 7CM À 10CM</t>
  </si>
  <si>
    <t>RODAPÉ DE FIBRO-VINIL - 7,5CM</t>
  </si>
  <si>
    <t>JUNTA PLÁSTICA PARA PISOS 3/4" X 1/8"</t>
  </si>
  <si>
    <t>DEGRAUS DE ARGAMASSA DE CIMENTO E AREIA 1:3</t>
  </si>
  <si>
    <t>DEGRAUS DE GRANILITE</t>
  </si>
  <si>
    <t>DEGRAUS DE ARGAMASSA DE ALTA RESISTÊNCIA</t>
  </si>
  <si>
    <t>DEGRAUS DE CHAPAS VINÍLICAS - ESPESSURA 2MM (INCLUSIVE ARGAMASSA DE REGULARIZAÇÃO DA BASE)</t>
  </si>
  <si>
    <t>DEGRAUS DE CHAPAS DE BORRACHA SINTÉTICA - ESPESSURA 4 À 5MM</t>
  </si>
  <si>
    <t>FITA ANTIDERRAPANTE, FAIXA COM LARGURA=5CM E ESPESSURA=2MM, APLICAÇÃO EM DEGRAU</t>
  </si>
  <si>
    <t>SOLEIRAS</t>
  </si>
  <si>
    <t>DEMOLIÇÃO DE CONCRETO SIMPLES</t>
  </si>
  <si>
    <t>DEMOLIÇÃO DE ARGAMASSA, CERÂMICA OU SIMILAR INCLUSIVE ARGAMASSA DE REGULARIZAÇÃO</t>
  </si>
  <si>
    <t>DEMOLIÇÃO DE TACOS DE MADEIRA, INCLUSIVE ARGAMASSA DE ASSENTAMENTO</t>
  </si>
  <si>
    <t>DEMOLIÇÃO DE SOALHO DE MADEIRA, EXCLUSIVE VIGAMENTO</t>
  </si>
  <si>
    <t>DEMOLIÇÃO DE SOALHO DE MADEIRA, INCLUSIVE VIGAMENTO</t>
  </si>
  <si>
    <t>DEMOLIÇÃO DE FIBRO-VINIL OU BORRACHA SINTÉTICA, INCLUSIVE ARGAMASSA DE REGULARIZAÇÃO</t>
  </si>
  <si>
    <t>DEMOLIÇÃO DE RODAPÉS EM GERAL, INCLUSIVE ARGAMASSA DE ASSENTAMENTO</t>
  </si>
  <si>
    <t>DEMOLIÇÃO DE DEGRAUS EM GERAL, INCLUSIVE ARGAMASSA DE ASSENTAMENTO</t>
  </si>
  <si>
    <t>RETIRADA DE TACOS DE MADEIRA</t>
  </si>
  <si>
    <t>RETIRADA DE SOALHO DE MADEIRA, EXCLUSIVE VIGAMENTO</t>
  </si>
  <si>
    <t>RETIRADA DE SOALHO DE MADEIRA, INCLUSIVE VIGAMENTO</t>
  </si>
  <si>
    <t>RETIRADA DE FIBRO-VINIL</t>
  </si>
  <si>
    <t>RETIRADA DE RODAPÉS DE MADEIRA, INCLUSIVE CORDÃO</t>
  </si>
  <si>
    <t>RECOLOCAÇÃO DE TACOS DE MADEIRA</t>
  </si>
  <si>
    <t>RECOLOCAÇÃO DE SOALHO DE MADEIRA, EXCLUSIVE VIGAMENTO</t>
  </si>
  <si>
    <t>RECOLOCAÇÃO DE SOALHO DE MADEIRA, INCLUSIVE VIGAMENTO</t>
  </si>
  <si>
    <t>RECOLOCAÇÃO DE FIBRO-VINIL</t>
  </si>
  <si>
    <t>RECOLOCAÇÃO DE RODAPÉS DE MADEIRA, INCLUSIVE CORDÃO</t>
  </si>
  <si>
    <t>COLAGEM DE TACOS SOLTOS - COM FORNECIMENTO DE TACOS</t>
  </si>
  <si>
    <t>COLAGEM DE TACOS SOLTOS - SEM FORNECIMENTO DE TACOS</t>
  </si>
  <si>
    <t>REPREGAMENTO DE ASSOALHO DE MADEIRA</t>
  </si>
  <si>
    <t>TABUAS DE MADEIRA MACIÇA PARA ASSOALHO - CUMARU</t>
  </si>
  <si>
    <t>TESTEIRA DE BORRACHA SINTÉTICA PARA DEGRAUS</t>
  </si>
  <si>
    <t>POLIMENTO DE PISO DE GRANILITE OU ARGAMASSA DE ALTA RESISTÊNCIA</t>
  </si>
  <si>
    <t>POLIMENTO DE PISO DE MÁRMORE</t>
  </si>
  <si>
    <t>RESINA ACRÍLICA PARA PISO GRANILITE</t>
  </si>
  <si>
    <t>RESINA EPÓXI PARA PISO GRANILITE</t>
  </si>
  <si>
    <t>RESINA POLIURETANO PARA PISO GRANILITE</t>
  </si>
  <si>
    <t>RESINA ACRÍLICA PARA DEGRAU DE GRANILITE</t>
  </si>
  <si>
    <t>RESINA EPÓXI PARA DEGRAU DE GRANILITE</t>
  </si>
  <si>
    <t>RESINA POLIURETANO PARA DEGRAU DE GRANILITE</t>
  </si>
  <si>
    <t>LIMPEZA POR HIDROJATEAMENTO E REJUNTAMENTO DE PISO CERÂMICO TIPO GAIL OU SIMILAR</t>
  </si>
  <si>
    <t>VIDROS</t>
  </si>
  <si>
    <t>VIDROS ENCAIXILHADOS E ESPELHOS</t>
  </si>
  <si>
    <t>VIDRO LISO COMUM, TRANSPARENTE INCOLOR - ESPESSURA 4MM</t>
  </si>
  <si>
    <t>VIDRO LISO COMUM, TRANSPARENTE INCOLOR - ESPESSURA 5MM</t>
  </si>
  <si>
    <t>VIDRO LISO COMUM, TRANSPARENTE INCOLOR - ESPESSURA 6MM</t>
  </si>
  <si>
    <t>VIDRO IMPRESSO COMUM, TRANSLÚCIDO INCOLOR - TIPO CANELADO, 4MM</t>
  </si>
  <si>
    <t>VIDRO LISO DE SEGURANÇA, LAMINADO INCOLOR - ESPESSURA 6MM</t>
  </si>
  <si>
    <t>VIDRO LISO DE SEGURANÇA, LAMINADO LEITOSO - ESPESSURA 6MM</t>
  </si>
  <si>
    <t>VIDRO LISO DE SEGURANÇA, TEMPERADO INCOLOR - ESPESSURA 6MM</t>
  </si>
  <si>
    <t>VIDRO LISO DE SEGURANÇA, TEMPERADO INCOLOR - ESPESSURA 10MM</t>
  </si>
  <si>
    <t>ESPELHO COMUM - ESPESSURA 3MM</t>
  </si>
  <si>
    <t>ESPELHO E=3MM COM MOLDURA DE ALUMÍNIO</t>
  </si>
  <si>
    <t>DEMOLIÇÃO DE VIDROS ENCAIXILHADOS EM GERAL, INCLUSIVE LIMPEZA DO CAIXILHO</t>
  </si>
  <si>
    <t>RECOLOCAÇÃO DE VIDROS ENCAIXILHADOS EM GERAL</t>
  </si>
  <si>
    <t>PINTURA EM ALVENARIA E CONCRETO</t>
  </si>
  <si>
    <t>AGUADA DE CAL - CONCRETO OU REBOCO SEM MASSA CORRIDA, INTERIOR</t>
  </si>
  <si>
    <t>AGUADA DE CAL - CONCRETO OU REBOCO SEM MASSA CORRIDA, EXTERIOR</t>
  </si>
  <si>
    <t>TINTA PVA (LÁTEX) - CONCRETO OU REBOCO SEM MASSA CORRIDA</t>
  </si>
  <si>
    <t>TINTA PVA (LÁTEX) - REBOCO COM MASSA CORRIDA</t>
  </si>
  <si>
    <t>TINTA ACRÍLICA - CONCRETO OU REBOCO SEM MASSA CORRIDA</t>
  </si>
  <si>
    <t>TINTA ACRÍLICA - REBOCO COM MASSA CORRIDA</t>
  </si>
  <si>
    <t>TINTA ACRÍLICA COR DE CONCRETO COM MASSA TEXTURA ACRÍLICA</t>
  </si>
  <si>
    <t>TINTA ACRÍLICA TEXTURADA</t>
  </si>
  <si>
    <t>TINTA ESMALTE SINTÉTICO - CONCRETO OU REBOCO SEM MASSA CORRIDA</t>
  </si>
  <si>
    <t>TINTA ESMALTE SINTÉTICO - CONCRETO OU REBOCO COM MASSA CORRIDA</t>
  </si>
  <si>
    <t>TINTA EPÓXI - REBOCO COM MASSA BASE EPÓXI</t>
  </si>
  <si>
    <t>HIDRO-REPELENTE A BASE DE SILICONE - CONCRETO OU ALVENARIA APARENTE (2 DEMÃOS)</t>
  </si>
  <si>
    <t>VERNIZ ACRÍLICO - CONCRETO APARENTE/ ALVENARIA</t>
  </si>
  <si>
    <t>ESMALTE SINTÉTICO - ESQUADRIAS E PEÇAS DE MARCENARIA, SEM EMASSAMENTO</t>
  </si>
  <si>
    <t>ESMALTE SINTÉTICO - ESQUADRIAS E PEÇAS DE MARCENARIA, COM EMASSAMENTO</t>
  </si>
  <si>
    <t>ESMALTE SINTÉTICO - ESTRUTURAS DE MADEIRA, SEM EMASSAMENTO</t>
  </si>
  <si>
    <t>ESMALTE SINTÉTICO - RODAPÉS, GUARNIÇÕES E MOLDURAS DE MADEIRA</t>
  </si>
  <si>
    <t>LÍQUIDO IMUNIZANTE PARA MADEIRA A BASE DE PIRETROIDE DISSOLVIDO EM ISOPARAFINA - COM APLICAÇÃO</t>
  </si>
  <si>
    <t>VERNIZ A BASE DE POLIURETANO TIPO "MARÍTIMO" - ESQUADRIAS E PEÇAS DE MARCENARIA</t>
  </si>
  <si>
    <t>PINTURA EM METAL</t>
  </si>
  <si>
    <t>TINTA BETUMINOSA - INTERIOR DE CALHAS, RUFOS E RINCÕES METÁLICOS</t>
  </si>
  <si>
    <t>ESMALTE SINTÉTICO - ESTRUTURAS METÁLICAS</t>
  </si>
  <si>
    <t>ESMALTE SINTÉTICO - EXTERIOR DE CALHAS, RUFOS E CONDUTORES</t>
  </si>
  <si>
    <t>REMOÇÃO DE AGUADA DE CAL OU TINTA A BASE DE CIMENTO - ESCOVA DE AÇO</t>
  </si>
  <si>
    <t>REMOÇÃO DE PINTURA EM ALVENARIA E CONCRETO - LIXA</t>
  </si>
  <si>
    <t>REMOÇÃO DE PINTURA EM ALVENARIA E CONCRETO - REMOVEDOR</t>
  </si>
  <si>
    <t>REMOÇÃO DE PINTURA EM CONCRETO - JATEAMENTO</t>
  </si>
  <si>
    <t>REMOÇÃO DE PINTURA EM ESQUADRIAS E FORROS DE MADEIRA - LIXA</t>
  </si>
  <si>
    <t>REMOÇÃO DE PINTURA EM ESQUADRIAS E FORROS DE MADEIRA - REMOVEDOR</t>
  </si>
  <si>
    <t>REMOÇÃO DE PINTURA EM RODAPÉS E MOLDURAS DE MADEIRA - LIXA</t>
  </si>
  <si>
    <t>REMOÇÃO DE PINTURA EM RODAPÉS E MOLDURAS DE MADEIRA - REMOVEDOR</t>
  </si>
  <si>
    <t>REMOÇÃO DE PINTURA EM ESQUADRIAS E PEÇAS DE SERRALHERIA - LIXA</t>
  </si>
  <si>
    <t>REMOÇÃO DE PINTURA EM ESQUADRIAS E PEÇAS DE SERRALHERIA - REMOVEDOR</t>
  </si>
  <si>
    <t>REMOÇÃO DE PINTURA EM ESTRUTURAS METÁLICAS - JATEAMENTO</t>
  </si>
  <si>
    <t>PVA (LÁTEX) - REPINTURA DE ALVENARIA E CONCRETO, COM RETOQUES DE MASSA</t>
  </si>
  <si>
    <t>TINTA ACRÍLICA - REPINTURA DE ALVENARIA E CONCRETO COM RETOQUE DE MASSA</t>
  </si>
  <si>
    <t>ESMALTE SINTÉTICO - REPINTURA DE ESQUADRIAS DE MADEIRA</t>
  </si>
  <si>
    <t>ESMALTE SINTÉTICO - REPINTURA DE ESTRUTURAS DE MADEIRA</t>
  </si>
  <si>
    <t>ESMALTE SINTÉTICO - REPINTURA DE FORROS DE MADEIRA</t>
  </si>
  <si>
    <t>ESMALTE SINTÉTICO - REPINTURA DE RODAPÉS E MOLDURAS DE MADEIRA</t>
  </si>
  <si>
    <t>ESMALTE SINTÉTICO - REPINTURA DE ESQUADRIAS METÁLICAS</t>
  </si>
  <si>
    <t>SERV.COMPLEMENTARES</t>
  </si>
  <si>
    <t>FECHAMENTOS</t>
  </si>
  <si>
    <t>MURO DE ARRIMO H=1,40M, COM DRENAGEM</t>
  </si>
  <si>
    <t>MURO DE ARRIMO H=2,50M, COM DRENAGEM</t>
  </si>
  <si>
    <t>MURO DE ARRIMO H=3,50M, COM DRENAGEM</t>
  </si>
  <si>
    <t>MURO DE ARRIMO H=4,50M, COM DRENAGEM</t>
  </si>
  <si>
    <t>MURETA EM BLOCOS DE CONCRETO H=0,50M (REVESTIDO)</t>
  </si>
  <si>
    <t>GRADIL DE FERRO GALVANIZADO ELETROFUNDIDO - BARRA 25X2MM - MALHA 65X132MM - MONTANTE COM DISTÂNCIA DE 1650MM - SEM PINTURA</t>
  </si>
  <si>
    <t>GRADIL DE FERRO GALVANIZADO ELETROFUNDIDO - BARRA 25X2MM - MALHA 65X132MM - MONTANTE COM DISTÂNCIA DE 1650MM - COM PINTURA</t>
  </si>
  <si>
    <t>PORTÃO EM FERRO GALVANIZADO ELETROFUNDIDO, MALHA 65X132MM, DE ABRIR, 1 FOLHA, SEM PINTURA</t>
  </si>
  <si>
    <t>PORTÃO EM FERRO GALVANIZADO ELETROFUNDIDO MALHA 65X132MM, DE ABRIR, 1 FOLHA, COM PINTURA ELETROLÍTICA</t>
  </si>
  <si>
    <t>PORTÃO EM FERRO GALVANIZADO ELETROFUNDIDO MALHA 65X132MM, DE ABRIR, 2 FOLHAS, SEM PINTURA</t>
  </si>
  <si>
    <t>PORTÃO EM FERRO GALVANIZADO ELETROFUNDIDO MALHA 65X132MM, DE ABRIR, 2 FOLHAS, COM PINTURA ELETROLÍTICA</t>
  </si>
  <si>
    <t>PORTÃO EM FERRO GALVANIZADO ELETROFUNDIDO MALHA 65X132MM, DE CORRER, SEM PINTURA</t>
  </si>
  <si>
    <t>PORTÃO EM FERRO GALVANIZADO ELETROFUNDIDO MALHA 65X132MM, DE CORRER, COM PINTURA ELETROLÍTICA</t>
  </si>
  <si>
    <t>PAVIMENTAÇÃO</t>
  </si>
  <si>
    <t>CONCRETO SIMPLES COM AGREGADO RECICLADO, DESEMPENADO E RIPADO -200KG CIM/M3</t>
  </si>
  <si>
    <t>CONCRETO COM AGREGADO RECICLADO DESEMPENADO E RIPADO, TIPO PMSP -DL1009/47,335KGCIM/M3-7CM</t>
  </si>
  <si>
    <t>PEDRISCO - FORNECIMENTO E ESPALHAMENTO COM COMPACTAÇÃO MECÂNICA</t>
  </si>
  <si>
    <t>PEDRISCO COM COMPACTAÇÃO MANUAL - ESPESSURA 5CM</t>
  </si>
  <si>
    <t>PÓ DE BRITA COM COMPACTAÇÃO MECÂNICA - ESPESSURA 10CM</t>
  </si>
  <si>
    <t>PEDRA BRITADA N.2 COM COMPACTAÇÃO MANUAL - 5CM</t>
  </si>
  <si>
    <t>PEDRISCO RECICLADO, FORNECIMENTO E ESPALHAMENTO COM  COMPACTAÇÃO MECÂNICA</t>
  </si>
  <si>
    <t>PEDRISCO RECICLADO COM COMPACTAÇÃO MANUAL - ESPESSURA 5CM</t>
  </si>
  <si>
    <t>AGREGADO RECICLADO FINO COMPACTAÇÃO MECÂNICA - ESPESSURA 10CM</t>
  </si>
  <si>
    <t>AGREGADO RECICLADO N.2 COM COMPACTAÇÃO MANUAL - 5CM</t>
  </si>
  <si>
    <t>MOSAICO PORTUGUÊS UMA OU DUAS CORES, SOBRE BASE DE CONCRETO COM AGREGADO RECICLADO</t>
  </si>
  <si>
    <t>PAVIMENTAÇÃO ASFÁLTICA PARA TRÁFEGO MÉDIO (POR PENETRAÇÃO)</t>
  </si>
  <si>
    <t>REBAIXAMENTO DE GUIA</t>
  </si>
  <si>
    <t>REBAIXAMENTO DE GUIA COM CONCRETO RECICLADO</t>
  </si>
  <si>
    <t>PAVIMENTOS PERMEÁVEIS - PERFIL PARA CALÇADAS E PASSEIOS COM PISO DE CONCRETO PRÉ-MOLDADO INTERTRAVADO DRENANTE COM INFILTRAÇÃO TOTAL</t>
  </si>
  <si>
    <t>PAVIMENTOS PERMEÁVEIS - PERFIL PARA ESTACIONAMENTO DE VEÍCULOS LEVES COM PISOS DE CONCRETO PRÉ-MOLDADO INTERTRAVADO DRENANTE COM INFILTRAÇÃO TOTAL</t>
  </si>
  <si>
    <t>DEMARCAÇÃO DE VAGA DE ESTACIONAMENTO PARA PORTADORES DE DEFICIÊNCIA FÍSICA</t>
  </si>
  <si>
    <t>TABELA PARA BASQUETE, ENGLOBANDO DESDE FUNDAÇÃO ATÉ A CESTA DE NYLON</t>
  </si>
  <si>
    <t>TELA DE NYLON PARA COBERTURA DE QUADRA</t>
  </si>
  <si>
    <t>BANCADA DE CONCRETO POLIDO COM BORDAS ARREDONDADAS - ESPESSURA 30MM</t>
  </si>
  <si>
    <t>BANCADA DE CONCRETO POLIDO COM BORDAS ARREDONDADAS - ESPESSURA 40MM</t>
  </si>
  <si>
    <t>BANCADA DE CONCRETO POLIDO COM BORDAS ARREDONDADAS - ESPESSURA 50MM</t>
  </si>
  <si>
    <t>LIMPEZA</t>
  </si>
  <si>
    <t>LIMPEZA GERAL DA OBRA</t>
  </si>
  <si>
    <t>LIMPEZA DE VIDROS EM GERAL, INCLUSIVE CAIXILHO</t>
  </si>
  <si>
    <t>LIMPEZA E LAVAGEM DE PAREDE POR HIDROJATEAMENTO, SEM REJUNTAMENTO</t>
  </si>
  <si>
    <t>LIMPEZA E LAVAGEM DE PAREDE COM REVESTIMENTO EM PASTILHA OU MATERIAL CERÂMICO POR HIDROJATEAMENTO COM REJUNTAMENTO</t>
  </si>
  <si>
    <t>LIMPEZA E LAVAGEM DE PISO POR HIDROJATEAMENTO</t>
  </si>
  <si>
    <t>LIMPEZA DE CAIXA D'ÁGUA - ATÉ 1000 LITROS</t>
  </si>
  <si>
    <t>LIMPEZA DE CAIXA D'ÁGUA - DE 1001 À 10000 LITROS</t>
  </si>
  <si>
    <t>LIMPEZA DE CAIXA D'ÁGUA - ACIMA DE 10000 LITROS</t>
  </si>
  <si>
    <t>LIMPEZA DE CANALETAS DE ÁGUAS PLUVIAIS</t>
  </si>
  <si>
    <t>LIMPEZA DE CAIXA DE INSPEÇÃO</t>
  </si>
  <si>
    <t>LIMPEZA DE FOSSA SÉPTICA</t>
  </si>
  <si>
    <t>LIMPEZA DE SUMIDOURO, POR VIAGEM DE 7M3</t>
  </si>
  <si>
    <t>VG</t>
  </si>
  <si>
    <t>ENCERAMENTO E LUSTRAÇÃO DE REVESTIMENTOS E PISOS EM GERAL</t>
  </si>
  <si>
    <t>COMPLEMENTOS DO EDIFÍCIO</t>
  </si>
  <si>
    <t>PRATELEIRA EM ARDÓSIA CINZA, POLIDA 2 LADOS, ESPESSURA 30MM, EXCLUSIVE APOIO</t>
  </si>
  <si>
    <t>BARRA DE APOIO PARA DEFICIENTES L=45 CM (BARRAS COM DIÂMETRO ENTRE 3,0 E 4,5CM)</t>
  </si>
  <si>
    <t>BARRA DE APOIO PARA DEFICIENTES L=80 CM (BARRAS COM DIÂMETRO ENTRE 3,0 E 4,5CM)</t>
  </si>
  <si>
    <t>BARRA DE APOIO PARA DEFICIENTES L=90 CM (BARRAS COM DIÂMETRO ENTRE 3,0 E 4,5CM)</t>
  </si>
  <si>
    <t>BARRA DE APOIO PARA CHUVEIRO PARA PORTADORES DE DEFICIÊNCIA FÍSICA (BARRAS COM DIÂMETRO ENTRE 3,0 E 4,5CM)</t>
  </si>
  <si>
    <t>ANEL DE TEXTURA PARA CORRIMÃO</t>
  </si>
  <si>
    <t>BARRA DE APOIO PARA LAVATÓRIO EM "L" - PPDF</t>
  </si>
  <si>
    <t>ARMÁRIO DE AÇO COM 4 PORTAS E FECHADURA L 640XP420XH1980</t>
  </si>
  <si>
    <t>PORTA CORTA-FOGO P90 (0,90X2,10M) COM FERRAGENS</t>
  </si>
  <si>
    <t>PORTA CORTA-FOGO P90 - 1,05 X 2,10M, COM DOBRADIÇAS E MOLAS SEM FERRAGEM</t>
  </si>
  <si>
    <t>PEDESTAL SINALIZADOR PARA ESTACIONAMENTO P/ DEFICIENTE</t>
  </si>
  <si>
    <t>PLACA DE IDENTIFICAÇÃO COM NÚMERO PAVIMENTO EM BRAILE</t>
  </si>
  <si>
    <t>PLACA DE IDENTIFICAÇÃO DE WC EM BRAILE FEM./ MASC.</t>
  </si>
  <si>
    <t>PLACA DE IDENTIFICAÇÃO EM BRAILE "INÍCIO E FINAL" P/ CORRIMÃO</t>
  </si>
  <si>
    <t>PLACA DE IDENTIFICAÇÃO EM BRAILE DE PAVIMENTO P/ CORRIMÃO</t>
  </si>
  <si>
    <t>PLACA PARA PORTA WC C/ DESENHO UNIVERSAL ACESSIBILIDADE</t>
  </si>
  <si>
    <t>SINALIZAÇÃO VISUAL DE DEGRAUS PARA DEFICIENTE VISUAL</t>
  </si>
  <si>
    <t>EQUIPAMENTOS DIVERSOS</t>
  </si>
  <si>
    <t>ELEVADOR ELÉTRICO SEM CASA DE MÁQUINAS - 2 PARADAS</t>
  </si>
  <si>
    <t>ELEVADOR ELÉTRICO SEM CASA DE MÁQUINAS - 3 PARADAS</t>
  </si>
  <si>
    <t>ELEVADOR EL[ETRICO SEM CASA DE MÁQUINAS - 4 PARADAS</t>
  </si>
  <si>
    <t>ELEVADOR ELÉTRICO SEM CASA DE MÁQUINAS - 5 PARADAS</t>
  </si>
  <si>
    <t>CHAPÉU CHINÊS PARA DUTO GALVANIZADO 35CM BIT.22 PARA EXAUSTÃO DE AR</t>
  </si>
  <si>
    <t>FOGÃO INDUSTRIAL 4 BOCAS COM FORNO E 2 QUEIMADORES DUPLOS</t>
  </si>
  <si>
    <t>FOGÃO INDUSTRIAL 6 BOCAS COM FORNO E 2 QUEIMADORES DUPLOS</t>
  </si>
  <si>
    <t>AUTOCLAVE - CAPACIDADE 54 LITROS</t>
  </si>
  <si>
    <t>VENTILADOR DE PAREDE, DIÂM. MÍN.=65CM</t>
  </si>
  <si>
    <t>PORTA DE VIDRO TEMPERADO 10MM OPACO COM FERRAGENS 82X210CM</t>
  </si>
  <si>
    <t>POSTO DE CONSUMO DE O2 OU AR VÁCUO OU N2O</t>
  </si>
  <si>
    <t>ESTAÇÃO DE CHAMADA DE ENFERMEIRA</t>
  </si>
  <si>
    <t>PAINEL DE ALARME PARA O2 OU AR OU VÁCUO OU N2O, INSTALADO</t>
  </si>
  <si>
    <t>PLACAS DE OBRA</t>
  </si>
  <si>
    <t>PLACA INAUGURAL - 600X500X3MM - CHAPA DE  AÇO INOX EM BAIXO RELEVO</t>
  </si>
  <si>
    <t>PLACA DE OBRA EM CHAPA DE AÇO GALVANIZADO</t>
  </si>
  <si>
    <t>SISTEMA DE AQUECIMENTO SOLAR</t>
  </si>
  <si>
    <t>SISTEMA DE AQUECIMENTO SOLAR ATÉ 1000L - COLETOR SOLAR PLANO FECHADO (SELO "A" DO INMETRO)</t>
  </si>
  <si>
    <t>SISTEMA DE AQUECIMENTO SOLAR ACIMA DE 1000L - FORNECIMENTO DE COLETOR SOLAR PLANO FECHADO (SELO "A" INMETRO) - SEM INSTALAÇÃO</t>
  </si>
  <si>
    <t>SISTEMA DE AQUECIMENTO SOLAR, FORNECIMENTO DE RESERVATÓRIO TÉRMICO ATÉ 1000L, BAIXA PRESSÃO (APROVAÇÃO INMETRO) - SEM INSTALAÇÃO</t>
  </si>
  <si>
    <t>SISTEMA DE AQUECIMENTO SOLAR, FORNECIMENTO DE RESERVATÓRIO TÉRMICO ATÉ 1000L, ALTA PRESSÃO (APROVAÇÃO INMETRO) - SEM INSTALAÇÃO</t>
  </si>
  <si>
    <t>SISTEMA DE AQUECIMENTO SOLAR, INSTALAÇÃO DE RESERVATÓRIO TÉRMICO ATÉ 1000L</t>
  </si>
  <si>
    <t>SISTEMA DE AQUECIMENTO SOLAR, FORNECIMENTO DE RESERVATÓRIO TÉRMICO ACIMA DE 1000L, BAIXA PRESSÃO (APROVAÇÃO INMETRO) - SEM INSTALAÇÃO</t>
  </si>
  <si>
    <t>SISTEMA DE AQUECIMENTO SOLAR, FORNECIMENTO DE RESERVATÓRIO TÉRMICO ACIMA DE 1000L, ALTA PRESSÃO (APROVAÇÃO INMETRO) - SEM INSTALAÇÃO</t>
  </si>
  <si>
    <t>SISTEMA DE AQUECIMENTO SOLAR (CIRCULAÇÃO FORÇADA), BOMBA HIDRÁULICA DE CIRCULAÇÃO DE ÁGUA NOS COLETORES SOLARES</t>
  </si>
  <si>
    <t>SISTEMA DE AQUECIMENTO SOLAR (CIRCULAÇÃO FORÇADA), CONJUNTO DIGITAL PARA ACIONAMENTOS PROGRAMADOS DE EQUIPAMENTOS</t>
  </si>
  <si>
    <t>SISTEMA DE AQUECIMENTO SOLAR PARA PISCINA, FORNECIMENTO DE COLETOR SOLAR ABERTO (SELO "A" INMETRO) - SEM INSTALAÇÃO</t>
  </si>
  <si>
    <t>ANDAIMES METÁLICOS - FORNECIMENTO</t>
  </si>
  <si>
    <t>M3xMÊS</t>
  </si>
  <si>
    <t>ANDAIMES METÁLICOS - MONTAGEM E DESMONTAGEM</t>
  </si>
  <si>
    <t>DEMOLIÇÃO DE MURO DE ALVENARIA - H=1,80 À 2,00M</t>
  </si>
  <si>
    <t>DEMOLIÇÃO DE ALAMBRADO DE TELA GALVANIZADA</t>
  </si>
  <si>
    <t>DEMOLIÇÃO DE LADRILHOS HIDRÁULICOS, INCLUSIVE ARGAMASSA DE REGULARIZAÇÃO</t>
  </si>
  <si>
    <t>DEMOLIÇÃO DE LAJOTAS DE CONCRETO</t>
  </si>
  <si>
    <t>DEMOLIÇÃO DE PAVIMENTAÇÃO ASFÁLTICA, CAPA E BASE - MANUAL</t>
  </si>
  <si>
    <t>DEMOLIÇÃO DE GUIAS DE CONCRETO</t>
  </si>
  <si>
    <t>DEMOLIÇÃO DE SARJETAS DE CONCRETO</t>
  </si>
  <si>
    <t>RETIRADA DE CERCA DE ARAME FARPADO, MOURÃO DE EUCALIPTO OU CONCRETO</t>
  </si>
  <si>
    <t>RETIRADA DE LAJOTAS PRÉ-MOLDADAS DE CONCRETO</t>
  </si>
  <si>
    <t>RETIRADA DE FORRAS DE PEDRAS NATURAIS</t>
  </si>
  <si>
    <t>RETIRADA DE PARALELEPÍPEDOS</t>
  </si>
  <si>
    <t>RETIRADA DE MOSAICO PORTUGUÊS</t>
  </si>
  <si>
    <t>RETIRADA DE GUIAS DE CONCRETO</t>
  </si>
  <si>
    <t>RETIRADA DE PISO INTERTRAVADO</t>
  </si>
  <si>
    <t>RETIRADA DE BRINQUEDOS</t>
  </si>
  <si>
    <t>RETIRADA DE PORTA-GIZ, INCLUSIVE SUPORTES</t>
  </si>
  <si>
    <t>RETIRADA DE COIFA E CHAPA PARA FOGÃO DE 3 OU 4 BOCAS</t>
  </si>
  <si>
    <t>RETIRADA DE COIFA EM CHAPA PARA FOGÃO DE 6 BOCAS</t>
  </si>
  <si>
    <t>RETIRADA DE EXAUSTOR</t>
  </si>
  <si>
    <t>RETIRADA DE DUTO DE EXAUSTÃO</t>
  </si>
  <si>
    <t>RETIRADA DE PORTÃO DE FERRO PERFILADO TIPO PQ (GP5/GPM1)</t>
  </si>
  <si>
    <t>RETIRADA DE ALAMBRADO EM TELA INCLUSIVE ESTRUTURA DE SUSTENTAÇÃO (FP.04)</t>
  </si>
  <si>
    <t>RETIRADA DE CERCA DE TELA GALVANIZADA E RESPECTIVOS MOURÕES (FC 04/05)</t>
  </si>
  <si>
    <t>RETIRADA DE PORTÃO METÁLICO</t>
  </si>
  <si>
    <t>RECOLOCAÇÃO DE TELA E TIRANTE EM ALAMBRADO</t>
  </si>
  <si>
    <t>RECOLOCAÇÃO DE PARALELEPÍPEDOS</t>
  </si>
  <si>
    <t>RECOLOCAÇÃO DE PARALELEPÍPEDO COM AREIA RECICLADA</t>
  </si>
  <si>
    <t>RECOLOCAÇÃO DE MOSAICO PORTUGUÊS SOBRE BASE DE CONCRETO</t>
  </si>
  <si>
    <t>RECOLOCAÇÃO DE MOSAICO PORTUGUÊS SOBRE BASE DE AREIA</t>
  </si>
  <si>
    <t>RECOLOCAÇÃO DE MOSAICO PORTUGUÊS SOBRE BASE DE CONCRETO COM AGREGADO RECICLADO</t>
  </si>
  <si>
    <t>RECOLOCAÇÃO DE MOSAICO PORTUGUÊS SOBRE BASE DE AREIA RECICLADA</t>
  </si>
  <si>
    <t>RECOLOCAÇÃO DE GUIAS DE CONCRETO</t>
  </si>
  <si>
    <t>RECOLOCAÇÃO DE PISO INTERTRAVADO COM AREIA RECICLADA</t>
  </si>
  <si>
    <t>RECOLOCAÇÃO DE PORTA-GIZ, INCLUSIVE SUPORTES</t>
  </si>
  <si>
    <t>RECOLOCAÇÃO DE COIFA EM CHAPA PARA FOGÃO DE 3 OU 4 BOCAS</t>
  </si>
  <si>
    <t>RECOLOCAÇÃO DE COIFA EM CHAPA PARA FOGÃO DE 6 BOCAS</t>
  </si>
  <si>
    <t>RECOLOCAÇÃO DE EXAUSTOR</t>
  </si>
  <si>
    <t>RECOLOCAÇÃO DE DUTO DE EXAUSTÃO</t>
  </si>
  <si>
    <t>RECOLOCAÇÃO DE PORTÃO DE FERRO PERFILADO TIPO PARQUE (GP5/GPM-1)</t>
  </si>
  <si>
    <t>RECOLOCAÇÃO DE CERCA DE TELA GALVANIZADA E RESPECTIVOS MOURÕES (FC 04/05)</t>
  </si>
  <si>
    <t>TELA GALVANIZADA PARA ALAMBRADO - MALHA 2" FIO 10</t>
  </si>
  <si>
    <t>FERRO TRABALHADO PARA GRADIS</t>
  </si>
  <si>
    <t>TABELA DE BASQUETE, INCLUSIVE ARO E CESTA - MADEIRA PINTADA</t>
  </si>
  <si>
    <t>REPINTURA DE FAIXAS ATÉ 10CM - BORRACHA CLORADA</t>
  </si>
  <si>
    <t>REPINTURA DE FAIXAS ATÉ 10CM - EPÓXI</t>
  </si>
  <si>
    <t>PAISAGISMO</t>
  </si>
  <si>
    <t>SERVIÇOS GERAIS</t>
  </si>
  <si>
    <t>TUTOR E AMARILHO PARA ÁRVORES</t>
  </si>
  <si>
    <t>PROTETOR TIPO PARQUE PARA ÁRVORES</t>
  </si>
  <si>
    <t>ÁRVORES E PALMEIRAS - FORNECIMENTO E PLANTIO</t>
  </si>
  <si>
    <t>ALECRIM DE CAMPINAS (HOLOCALIX GLAZZIOVII)</t>
  </si>
  <si>
    <t>GOIABA DA SERRA (ACCA SELLOWIANA)</t>
  </si>
  <si>
    <t>GUARITÁ  (ASTRONIUM GRAVEOLENS)</t>
  </si>
  <si>
    <t>PAU MARFIM  (BALFOURODENDRON RIEDELLIANUM)</t>
  </si>
  <si>
    <t>GUANANDI (CALOPHYLLUM BRASILIENSES)</t>
  </si>
  <si>
    <t>CAMBUCI (CAMPOMANESIA PHAEA)</t>
  </si>
  <si>
    <t>GABIROBA (CAMPOMANESIA XANTHOCARPA)</t>
  </si>
  <si>
    <t>CASSIA (CASSIA MULTIJUGA)</t>
  </si>
  <si>
    <t>CÁSSIA FERRUGEM (CASSIA FERRUGINEA)</t>
  </si>
  <si>
    <t>FALSO BARBATIMÃO (CASSIA LEPTOPHYLLA)</t>
  </si>
  <si>
    <t>PAU VIOLA (CITHAREXYLUM MYRIANTHUM)</t>
  </si>
  <si>
    <t>IPÊ VERDE (CYBYSTAX ANTISYPHILITICA)</t>
  </si>
  <si>
    <t>SAGUARAGI (COLUBRINA GLANDULOSA)</t>
  </si>
  <si>
    <t>MULUNGU ( ERYTHRINA FALCATA)</t>
  </si>
  <si>
    <t>UVAIA (EUGENIA PYRIFORMIS)</t>
  </si>
  <si>
    <t>PITANGUEIRA ( EUGENIA UNIFLORA)</t>
  </si>
  <si>
    <t>IPÊ BRANCO (HANDROANTHUS ROSEO ALBA)</t>
  </si>
  <si>
    <t>IPÊ TABACO (HANDROANTHUS VELLOSOI)</t>
  </si>
  <si>
    <t>INGÁ FEIJÃO (INGA MARGINATA)</t>
  </si>
  <si>
    <t>JACARANDÁ DE MINAS (JACARANDA CUSPIDIFOLIA)</t>
  </si>
  <si>
    <t>CAROBÃO (JACARANDA MICRANTHA)</t>
  </si>
  <si>
    <t>IPÊ AMARELO (TABEBUIA CHRYSOTRICHA)</t>
  </si>
  <si>
    <t>IPÊ ROSA (TABEBUIA AVELLANEDAE)</t>
  </si>
  <si>
    <t>IPÊ ROXO (TABEBUIA IMPETIGINOSA)</t>
  </si>
  <si>
    <t>CAROBINHA (JACARANDA PUBERULA)</t>
  </si>
  <si>
    <t>EMBIRA DE SAPO - LONCHOCARPUS MUELBERGIANUS</t>
  </si>
  <si>
    <t>AÇOITA CAVALO (LUEHEA DIVARICATA)</t>
  </si>
  <si>
    <t>JACARANDÁ DO CAMPO (MICHAERIUM ACUTIFOLIUM)</t>
  </si>
  <si>
    <t>JACARANDÁ BRANCO (MICHAERIUM PARAGUAIENSIS)</t>
  </si>
  <si>
    <t>CAMBOATÁ BRANCO (MATAYBA ELAEAGNOIDES)</t>
  </si>
  <si>
    <t>AROEIRA PRETA (MYRACRODURON URUNDEUVA)</t>
  </si>
  <si>
    <t>PAINEIRA (CHORISIA SPECIOSA)</t>
  </si>
  <si>
    <t>CAMBUÍ (MYRCIA SELLOI)</t>
  </si>
  <si>
    <t>PAU-BRASIL (CAESALPINIA ECHINATA)</t>
  </si>
  <si>
    <t>CABREÚVA PARDA (MYROCARPUS FRONDOSUS)</t>
  </si>
  <si>
    <t>CABREÚVA ( MIROXYLON PERUIFERUM)</t>
  </si>
  <si>
    <t>BORDÃO DE VELHO (SAMANEA TUBULOSA)</t>
  </si>
  <si>
    <t>PITOMBA (TALISIA ESCULENTA)</t>
  </si>
  <si>
    <t>SIBIPIRUNA (CAESALPINIA PELTOPHOROIDES)</t>
  </si>
  <si>
    <t>SUINÃ (ERYTRINA SPECIOSA)</t>
  </si>
  <si>
    <t>TIPUANA (TIPUANA TIPU)</t>
  </si>
  <si>
    <t>ARECA BAMBU (CHRYSALIDO CARPUS LUTESCENS)</t>
  </si>
  <si>
    <t>BURITI (MAURITIA VINIFERA)</t>
  </si>
  <si>
    <t>COLINIA (CHAMAEDOREA ELEGANS)</t>
  </si>
  <si>
    <t>COQUEIRO (COCOS NUCIFERA)</t>
  </si>
  <si>
    <t>GUARIROBA (SYAGRUS OLERACEA)</t>
  </si>
  <si>
    <t>JERIVÁ (ARECASTRUM ROMANZOFFIANUM)</t>
  </si>
  <si>
    <t>LATÂNIA (LATANIA SPP)</t>
  </si>
  <si>
    <t>SEAFORTIA (ARCHONTO PHOENIX CUNNINGHAMIANA)</t>
  </si>
  <si>
    <t>PALMEIRA IMPERIAL (ROY STONEAOLERACEA)</t>
  </si>
  <si>
    <t>PATA DE VACA (BAUHINIA VARIEGATA)</t>
  </si>
  <si>
    <t>QUARESMEIRA (TIBOUCHINA GRANULOSA)</t>
  </si>
  <si>
    <t>MANACA DA SERRA (TIBOUCHINA MUTABILIS)</t>
  </si>
  <si>
    <t>ARBUSTOS, FORRAÇÕES E TREPADEIRAS - FORNECIMENTO E PLANTIO</t>
  </si>
  <si>
    <t>GRAMA BATATAES EM PLACAS (PASPALUM NOTATUM)</t>
  </si>
  <si>
    <t>GRAMA SÃO CARLOS EM PLACAS (ANOXONOPUS OBTUSIFOLIUS)</t>
  </si>
  <si>
    <t>GRAMA ESMERALDA</t>
  </si>
  <si>
    <t>GRAMA PRETA (OPHIOPOGUM JAPONICUS) - 36 MUDAS POR M2</t>
  </si>
  <si>
    <t>CINERARIA (SENECIO CINERARIA)</t>
  </si>
  <si>
    <t>DÚZIA</t>
  </si>
  <si>
    <t>CLOROFITO (CLOROPHYTUM CROMOSSUM)</t>
  </si>
  <si>
    <t>HERA (HEDERA HELIX)</t>
  </si>
  <si>
    <t>LÍRIO (HEMEROCALLIS FLAVA)</t>
  </si>
  <si>
    <t>MARIA SEM VERGONHA (IMPATIENS SPP)</t>
  </si>
  <si>
    <t>MONSTERA (MONSTERA DELICIOSA)</t>
  </si>
  <si>
    <t>PILEA (PILEA CADIEREI)</t>
  </si>
  <si>
    <t>VEDELIA (WEDELIA PALUDARIS)</t>
  </si>
  <si>
    <t>IPOMÉIA (IPOMEIA LEARII)</t>
  </si>
  <si>
    <t>JASMIM ESTRELA (TRACHELOSPERMOM JASMINDA)</t>
  </si>
  <si>
    <t>LÁGRIMA DE CRISTO (CLERODENDRON THOMSONAE)</t>
  </si>
  <si>
    <t>MARACUJÁ (PASSIFLORA COERULEA)</t>
  </si>
  <si>
    <t>PRIMAVERA (BOUGAINVILLEA GLABRA)</t>
  </si>
  <si>
    <t>TUMBERGIA (THUNBERGIA GRANDIFLORA)</t>
  </si>
  <si>
    <t>UNHA DE GATO (FICUS PUMILA)</t>
  </si>
  <si>
    <t>ABUTILOM (ABUTILON STRIATUM)</t>
  </si>
  <si>
    <t>ACALIFA (ACALYPHA WILKESIANA)</t>
  </si>
  <si>
    <t>ALAMANDA (ALLAMANDA NERIIFOLIA)</t>
  </si>
  <si>
    <t>AZALÉA (RHODODENDRON INDICUM)</t>
  </si>
  <si>
    <t>BAMBUZINHO (BAMBUZA GRACILIS)</t>
  </si>
  <si>
    <t>BELA EMÍLIA (PLUMBAGO CAPENSIS)</t>
  </si>
  <si>
    <t>CAMARÃO (BELOPERONE GUTATA)</t>
  </si>
  <si>
    <t>COSMOS (COSMOS BIPINNATUS)</t>
  </si>
  <si>
    <t>DRACENA (DRACAENA FRAGRANS)</t>
  </si>
  <si>
    <t>ESPONJINHA (CALLIANDRA TWEEDII)</t>
  </si>
  <si>
    <t>HIBISCO (HIBISCUS ROSA SINENSIS)</t>
  </si>
  <si>
    <t>MALVAVISCO (MALVAVISCUS MOLLIS)</t>
  </si>
  <si>
    <t>PIRACANTA (PYRACANTHA COCCINEA)</t>
  </si>
  <si>
    <t>MULTI EXERCITADOR CONJUGADO COM 6 FUNÇÕES</t>
  </si>
  <si>
    <t>TRATAMENTO PAISAGÍSTICO DE PISOS</t>
  </si>
  <si>
    <t>GRELHA DE CONCRETO PARA PISOS GRAMADOS 60X45X9,5CM</t>
  </si>
  <si>
    <t>MOBILIÁRIO EXTERNO</t>
  </si>
  <si>
    <t>BRINQUEDOS EDIFICADOS</t>
  </si>
  <si>
    <t>BRINQUEDO - TRENZINHO DE TUBOS DE CONCRETO/FABES</t>
  </si>
  <si>
    <t>BRINQUEDOS INDUSTRIALIZADOS</t>
  </si>
  <si>
    <t>CARROSSEL PARA 20 LUGARES,  DIÂMETRO 2,20M, FORNECIMENTO E INSTALAÇÃO</t>
  </si>
  <si>
    <t>ESCORREGADOR COMPR=3,00M H=1,80M - ESTRUTURA METÁLICA</t>
  </si>
  <si>
    <t>GANGORRA COM 3 PRANCHAS COMPR=3,00M H=0,70M - ESTRUTURA METÁLICA</t>
  </si>
  <si>
    <t>BALANÇO DE 3 LUGARES COM PNEUS COMPR=4,50M H=2,50M - ESTRUTURA METÁLICA</t>
  </si>
  <si>
    <t>BRINQUEDO TIPO BALANÇO FRONTAL DUPLO PARA CADEIRANTE COM ESTRUTURA EM TUBOS DE AÇO CARBONO - INSTALADO</t>
  </si>
  <si>
    <t>ESCADA HORIZONTAL COMPR=1,80M H=1,80M - ESTRUTURA METÁLICA</t>
  </si>
  <si>
    <t>GAIOLA LABIRINTO (1,5X1,5X2,0)M - ESTRUTURA METÁLICA</t>
  </si>
  <si>
    <t>PLACAS DE E.V.A. ESP.30MM PARA USO INTERNO, TIPO TATAMI, COLOCADAS</t>
  </si>
  <si>
    <t>PLAYGROUND BRINQUEDOS DE MADEIRA - CASA TARZAN COM RAMPA ESCALADA, ESCORREGADOR, PONTE E ESCADA MARINHEIRO</t>
  </si>
  <si>
    <t>PLAYGROUND BRINQUEDOS DE MADEIRA - CASA TARZAN COM RAMPA ESCALADA, ESCORREGADOR E ESCADA MARINHEIRO</t>
  </si>
  <si>
    <t>PLAYGROUND BRINQUEDOS DE MADEIRA - CASA TARZAN COM ESCORREGADOR E ESCADA MARINHEIRO</t>
  </si>
  <si>
    <t>PLAYGROUND BRINQUEDOS DE MADEIRA - DOIS CAVALINHOS E DUAS GANGORRAS</t>
  </si>
  <si>
    <t>PLAYGROUND BRINQUEDOS DE MADEIRA - ESCORREGADOR ( ALT.=1,80M COMP.=3,00M)</t>
  </si>
  <si>
    <t>PLAYGROUND BRINQUEDOS DE MADEIRA - GANGORRA DUPLA</t>
  </si>
  <si>
    <t>PLAYGROUND BRINQUEDOS DE MADEIRA - ARGOLA E TRAPÉZIO</t>
  </si>
  <si>
    <t>PLAYGROUND BRINQUEDOS DE MADEIRA - BALANÇA DUPLA</t>
  </si>
  <si>
    <t>PLAYGROUND BRINQUEDOS DE MADEIRA - ESCADA HORIZONTAL</t>
  </si>
  <si>
    <t>BRINQUEDOS - SERVIÇOS</t>
  </si>
  <si>
    <t>APARELHOS DE GINÁTICA EM MADEIRA - BARRA DUPLA EM DOIS NIVEIS</t>
  </si>
  <si>
    <t>APARELHOS DE GINÁTICA EM MADEIRA - BARREIRA SIMPLES</t>
  </si>
  <si>
    <t>APARELHOS DE GINÁTICA EM MADEIRA - BARRAS PARALELAS</t>
  </si>
  <si>
    <t>FORNECIMENTO E APLICAÇÃO DE AREIA FINA</t>
  </si>
  <si>
    <t>FORNECIMENTO E APLICAÇÃO  DE PEDRA N.2</t>
  </si>
  <si>
    <t>SURF DUPLO CONJUGADO (EXERCITADOR PARA IDOSOS)</t>
  </si>
  <si>
    <t>ROTAÇÃO DIAGONAL DUPLA - APARELHO DUPLO CONJUGADO</t>
  </si>
  <si>
    <t>SIMULADOR DE CAVALGADA</t>
  </si>
  <si>
    <t>SIMULADOR DE CAVALGADA TRIPLO</t>
  </si>
  <si>
    <t>ALONGADOR COM 3 ALTURAS CONJUGADO</t>
  </si>
  <si>
    <t>PRESSÃO DE PERNAS TRIPLO CONJUGADO</t>
  </si>
  <si>
    <t>REMADA SENTADA</t>
  </si>
  <si>
    <t>SIMULADOR DE CAMINHADA DUPLO CONJUGADO</t>
  </si>
  <si>
    <t>SIMULADOR DE CAMINHADA TRIPLO CONJUGADO</t>
  </si>
  <si>
    <t>ROTAÇÃO VERTICAL DUPLO</t>
  </si>
  <si>
    <t>ROTAÇÃO VERTICAL TRIPLO CONJUGADO</t>
  </si>
  <si>
    <t>ESQUI DUPLO CONJUGADO</t>
  </si>
  <si>
    <t>ESQUI TRIPLO CONJUGADO</t>
  </si>
  <si>
    <t>BICICLETA DE CADEIRA INDIVIDUAL</t>
  </si>
  <si>
    <t>BICICLETA DE CADEIRA TRIPLA</t>
  </si>
  <si>
    <t>PUXADOR PEITORAL DUPLO STAR</t>
  </si>
  <si>
    <t>TWIST TRIPLO</t>
  </si>
  <si>
    <t>PLACA ORIENTADORA VERTICAL</t>
  </si>
  <si>
    <t>LIXEIRA DUPLA</t>
  </si>
  <si>
    <t>RETIRADA DE GRAMA</t>
  </si>
  <si>
    <t>RECOLOCAÇÃO DE GRAMA</t>
  </si>
  <si>
    <t>TRANSPLANTE DE ÁRVORES COM DIÂMETRO ATÉ 30CM</t>
  </si>
  <si>
    <t>TRANSPLANTE DE ÁRVORES COM DAP MAIOR OU IGUAL A 30CM</t>
  </si>
  <si>
    <t>REVOLVIMENTO E AJUSTE DO SOLO</t>
  </si>
  <si>
    <t>TERRA PREPARADA PARA PLANTIO</t>
  </si>
  <si>
    <t>CALCAREO DOLOMITICO</t>
  </si>
  <si>
    <t>ADUBO QUÍMICO NPK, 10:10:10</t>
  </si>
  <si>
    <t>PREPARO DO SOLO PARA PLANTIO DE GRAMA BATATAES</t>
  </si>
  <si>
    <t>RECOLOCAÇÃO DE TERRA DE JARDIM</t>
  </si>
  <si>
    <t>TOPOGRAFIA</t>
  </si>
  <si>
    <t>LEVANTAMENTO PLANIMÉTRICO DE PERÍMETRO - ATÉ 1.000M</t>
  </si>
  <si>
    <t>LEVANTAMENTO PLANIMÉTRICO DE PERÍMETRO - EXCEDENTE 1.000M</t>
  </si>
  <si>
    <t>LEVANTAMENTO PLANIALTIMÉTRICO DE ÁREAS - ATÉ 10.000M2</t>
  </si>
  <si>
    <t>LEVANTAMENTO PLANIALTIMÉTRICO DE ÁREAS - EXCEDENTE A 10.000M2</t>
  </si>
  <si>
    <t>ACRÉSCIMO FACE AO GRAU DE DIFICULDADE - TERRENO ACIDENTADO</t>
  </si>
  <si>
    <t>%</t>
  </si>
  <si>
    <t>ACRÉSCIMO FACE AO GRAU DE DIFICULDADE - TERRENO COBERTO PARA VEGETAÇÃO</t>
  </si>
  <si>
    <t>ACRÉSCIMO FACE AO GRAU DE DIFICULDADE - TERRENO PANTANOSO</t>
  </si>
  <si>
    <t>ACRÉSCIMO FACE AO GRAU DE DIFICULDADE - TERRENO COM CADASTRO</t>
  </si>
  <si>
    <t>ACRÉSCIMO PARA ELABORAÇÃO DE CÁLCULOS - ÁREAS, DISTÂNCIAS E AZIMUTES</t>
  </si>
  <si>
    <t>ACRÉSCIMO PARA ELABORAÇÃO DE CÁLCULOS - NIVELAMENTO DE SECÇÕES TRANSVERSAIS</t>
  </si>
  <si>
    <t>ACRÉSCIMO PARA ELABORAÇÃO DE CÁLCULOS - MOVIMENTO DE TERRA</t>
  </si>
  <si>
    <t>SONDAGEM</t>
  </si>
  <si>
    <t>TRADO MANUAL</t>
  </si>
  <si>
    <t>MOBILIZAÇÃO E INSTALAÇÃO DE 1  EQUIPAMENTO PARA EXECUÇÃO DE SONDAGEM A PERCUSSÃO</t>
  </si>
  <si>
    <t>DESLOCAMENTO DE EQUIPAMENTO ENTRE FUROS EM TERRENO PLANO, CONSIDERANDO A DISTÂNCIA ATÉ 100M, PARA SONDAGEM A PERCUSSÃO</t>
  </si>
  <si>
    <t>DESLOCAMENTO DE EQUIPAMENTO ENTRE FUROS EM TERRENO PLANO, CONSIDERANDO A DISTÂNCIA DE 100 À 200M, PARA FUNDAÇÃO A PERCUSSÃO</t>
  </si>
  <si>
    <t>DESLOCAMENTO DE EQUIPAMENTO ENTRE FUROS EM TERRENO PLANO, CONSIDERANDO A DISTÂNCIA ACIMA DE 200M, PARA SONDAGEM A PERCUSSÃO</t>
  </si>
  <si>
    <t>DESLOCAMENTO DE EQUIPAMENTO ENTRE FUROS EM TERRENO ACIDENTADO, CONSIDERANDO A DISTÂNCIA ATÉ 50M, PARA SONDAGEM A PERCUSSÃO</t>
  </si>
  <si>
    <t>DESLOCAMENTO DE EQUIPAMENTO ENTRE FUROS EM TERRENO ACIDENTADO, CONSIDERANDO A DISTÂNCIA ACIMA DE 50M, PARA SONDAGEM A PERCUSSÃO</t>
  </si>
  <si>
    <t>EXECUÇÃO DE PLATAFORMA EM TERRENO ALAGADIÇO OU ACIDENTADO, PARA SONDAGEM A PERCUSSÃO</t>
  </si>
  <si>
    <t>PERFURAÇÃO E EXECUÇÃO DE ENSAIO PENETROMÉTRICO OU DE LAVAGEM POR TEMPO</t>
  </si>
  <si>
    <t>SERVIÇOS TÉCNICOS</t>
  </si>
  <si>
    <t>COORDENADOR GERAL</t>
  </si>
  <si>
    <t>ENGENHEIRO/ ARQUITETO SÊNIOR</t>
  </si>
  <si>
    <t>ENGENHEIRO/ ARQUITETO JUNIOR</t>
  </si>
  <si>
    <t>ENGENHEIRO/ ARQUITETO PLENO</t>
  </si>
  <si>
    <t>PROJETISTA</t>
  </si>
  <si>
    <t>DESENHISTA PROJETISTA</t>
  </si>
  <si>
    <t>COORDENADOR SETORIAL</t>
  </si>
  <si>
    <t>CONSULTOR</t>
  </si>
  <si>
    <t>PROJETISTA CADISTA</t>
  </si>
  <si>
    <t>DESENVOLVIMENTO DE PRANCHA DE DESENHO TÉCNICO/ DETALHAMENTO FORMATO A1</t>
  </si>
  <si>
    <t>DESENHISTA CADISTA</t>
  </si>
  <si>
    <t>SERVIÇO DE PLOTAGEM EM PAPEL SULFITE, TAMANHO A1, PRETO E BRANCO</t>
  </si>
  <si>
    <t>SERVIÇO DE PLOTAGEM EM PAPEL SULFITE, TAMANHO A0, PRETO E BRANCO</t>
  </si>
  <si>
    <t>SERVIÇO DE PLOTAGEM EM PAPEL SULFITE, TAMANHO A1, COLORIDA</t>
  </si>
  <si>
    <t>SERVIÇO DE PLOTAGEM EM PAPEL SULFITE, TAMANHO A0, COLORIDA</t>
  </si>
  <si>
    <t>CÓPIA XEROX EM TAMANHO OFÍCIO, UMA FACE, PRETO E BRANCO</t>
  </si>
  <si>
    <t>CÓPIA XEROX EM TAMANHO OFÍCIO, UMA FACE, COLORIDA</t>
  </si>
  <si>
    <t>CÓPIA XEROX EM TAMANHO A3, UMA FACE, PRETO E BRANCO</t>
  </si>
  <si>
    <t>CÓPIA XEROX EM TAMANHO A3, UMA FACE, COLORIDA</t>
  </si>
  <si>
    <t>CÓPIA XEROX - PRETO E BRANCO</t>
  </si>
  <si>
    <t>ENGENHEIRO DA OBRA</t>
  </si>
  <si>
    <t>PROJETO BÁSICO (PRANCHA A1)</t>
  </si>
  <si>
    <t>PROJETO EXECUTIVO (PRANCHA A1)</t>
  </si>
  <si>
    <t>LEVANTAMENTO CADASTRAL DE EDIFICAÇÃO ATÉ 500M2</t>
  </si>
  <si>
    <t>LEVANTAMENTO CADASTRAL DE EDIFICAÇÃO EXCEDENTE ENTRE 501M2 À 2000M2</t>
  </si>
  <si>
    <t>LEVANTAMENTO CADASTRAL DE EDIFICAÇÃO EXCEDENTE ENTRE 2001M2 À 5000M2</t>
  </si>
  <si>
    <t>LEVANTAMENTO CADASTRAL DE EDIFICAÇÃO EXCEDENTE ACIMA DE 5001M2</t>
  </si>
  <si>
    <t>LEVANTAMENTO CADASTRAL INSTALAÇÕES ELÉTRICAS ATÉ 500M2</t>
  </si>
  <si>
    <t>LEVANT. CADASTRAL INSTALAÇÕES ELÉTRICAS EXCEDENTE ENTRE 501M2 À 2000M2</t>
  </si>
  <si>
    <t>LEVANTAMENTO CADASTRAL INSTALAÇÕES ELÉTRICAS EXCEDENTE ENTRE 2001M2 À 5000M2</t>
  </si>
  <si>
    <t>LEVANTAMENTO CADASTRAL INSTALAÇÕES ELÉTRICAS EXCEDENTE ACIMA DE  5000M2</t>
  </si>
  <si>
    <t>LEVANTAMENTO CADASTRAL INSTALAÇÕES HIDRO-SANITÁRIAS ATÉ 500M2</t>
  </si>
  <si>
    <t>LEVANTAMENTO CADASTRAL INSTALAÇÕES HIDRO-SANITÁRIAS EXCEDENTE ENTRE 501M2 À 2000M2</t>
  </si>
  <si>
    <t>LEVANTAMENTO CADASTRAL INSTALAÇÕES HIDRO-SANITÁRIAS EXCEDENTE ENTRE 2001 M2 À 5000M2</t>
  </si>
  <si>
    <t>LEVANTAMENTO CADASTRAL INSTALAÇÕES HIDRO-SANITÁRIAS EXCEDENTE ACIMA DE 5000M2</t>
  </si>
  <si>
    <t>CADASTRAMENTO DE VEGETAÇÃO ARBOREA ATÉ 30 EXEMPLARES</t>
  </si>
  <si>
    <t>CADASTRAMENTO/ INVENTÁRIO DE VEGETAÇÃO ARBOREA ACIMA DE 30 EXEMPLARES</t>
  </si>
  <si>
    <t>PARECER TÉCNICO DE FUNDAÇÃO PARA ÁREA CONSTRUÍDA ATÉ 2000M2</t>
  </si>
  <si>
    <t>PARECER TÉCNICO DE FUNDAÇÃO PARA ÁREA CONSTRUÍDA DE 2001 À 5000M2</t>
  </si>
  <si>
    <t>PARECER TÉCNICO DE FUNDAÇÃO PARA ÁREA CONSTRUÍDA DE 5001 À 10000M2</t>
  </si>
  <si>
    <t>DESENVOLVIMENTO DE PROJETO TÉCNICO DE PREVENÇÃO E COMBATE A INCÊNDIO E APROVAÇÃO JUNTO AO CORPO DE BOMBEIROS PARA EDIFICAÇÕES ATÉ 2000 M2</t>
  </si>
  <si>
    <t>DESENVOLVIMENTO DE PROJETO TÉCNICO DE PREVENÇÃO E COMBATE A INCÊNDIO E APROVAÇÃO JUNTO AO CORPO DE BOMBEIROS PARA EDIFICAÇÕES DE 2001 M2 À 5000 M2</t>
  </si>
  <si>
    <t>DESENVOLVIMENTO DE PROJETO TÉCNICO DE PREVENÇÃO E COMBATE A INCÊNDIO E APROVAÇÃO JUNTO AO CORPO DE BOMBEIROS PARA EDIFICAÇÕES DE  5001 M2 À 10000 M2</t>
  </si>
  <si>
    <t>SERVIÇOS TÉCNICOS PROFISSIONAIS PARA OBTENÇÃO DO AVCB JUNTO AO CORPO DE BOMBEIROS PARA EDIFICAÇÕES ATÉ 2000 M2</t>
  </si>
  <si>
    <t>SERVIÇOS TÉCNICOS PROFISSIONAIS PARA OBTENÇÃO DO AVCB JUNTO AO CORPO DE BOMBEIROS PARA EDIFICAÇÕES DE 2001 À 5000 M2</t>
  </si>
  <si>
    <t>SERVIÇOS TÉCNICOS PROFISSIONAIS PARA OBTENÇÃO DO AVCB JUNTO AO CORPO DE BOMBEIROS PARA EDIFICAÇÕES DE 5001 À 10000 M2</t>
  </si>
  <si>
    <t>CONTROLE TECNOLÓGICO</t>
  </si>
  <si>
    <t>CONCRETO - ESTUDOS E ENSAIOS</t>
  </si>
  <si>
    <t>CONCRETO - ENSAIOS DE RUPTURA A COMPRESSÃO (CORPOS DE PROVA)</t>
  </si>
  <si>
    <t>CONTROLE TECNOLÓGICO DE CONCRETO - MOBILIZAÇÃO PARA MOLDAGEM E/OU COLETA DOS CORPOS DE PROVA DE CONCRETO</t>
  </si>
  <si>
    <t>VIAGEM</t>
  </si>
  <si>
    <t>CONTROLE TECNOLÓGICO DE CONCRETO MOLDAGEM DE CORPO DE PROVA</t>
  </si>
  <si>
    <t>PERÍODO</t>
  </si>
  <si>
    <t>CONTROLE TECNOLÓGICO DE CONCRETO - ENSAIO DE ESCLEROMETRIA EM 10 PONTOS COM 16 TIROS POR PONTO</t>
  </si>
  <si>
    <t>ENS.</t>
  </si>
  <si>
    <t>AÇO - ENSAIOS DE TRAÇÃO EM BARRAS</t>
  </si>
  <si>
    <t>AÇO - ENSAIOS DE DOBRAMENTO EM BARRAS</t>
  </si>
  <si>
    <t>AÇO - ENSAIOS DE VERIFICAÇÃO DE BITOLA</t>
  </si>
  <si>
    <t>ENSAIO DE ISOLAÇÃO DE CABO DE MÉDIA TENSÃO</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</si>
  <si>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</si>
  <si>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</si>
  <si>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</si>
  <si>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</si>
  <si>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TOPOGRAFIA - EQUIPAMENTOS E SERVIÇOS</t>
  </si>
  <si>
    <t>LEVANTAMENTO PLANIMÉTRICO CADASTRAL</t>
  </si>
  <si>
    <t>LEVANTAMENTO PLANIALTIMÉTRICO CADASTRAL</t>
  </si>
  <si>
    <t>LOCAÇÃO DE EIXO DE REFERÊNCIA PARA PROJETO DE VIA PÚBLICA</t>
  </si>
  <si>
    <t>NIVELAMENTO DE SEÇÕES TRANSVERSAIS</t>
  </si>
  <si>
    <t>M/SEC</t>
  </si>
  <si>
    <t>LEVANTAMENTO PLANIMÉTRICO DE VIA PÚBLICA E SEMI-CADASTRO DE IMÓVEIS</t>
  </si>
  <si>
    <t>NIVELAMENTO DO EIXO DE VIA PÚBLICA INCLUSIVE SOLEIRAS, GUIAS E TAMPÕES</t>
  </si>
  <si>
    <t>CADASTRO DE GALERIA EXISTENTE</t>
  </si>
  <si>
    <t>PV</t>
  </si>
  <si>
    <t>ELEMENTOS PARA LOCAÇÃO DE OBRA DE ARTE</t>
  </si>
  <si>
    <t>M/ EIXO</t>
  </si>
  <si>
    <t>TRANSPORTE DE COTA DE REFERÊNCIA DE NÍVEL</t>
  </si>
  <si>
    <t>NIVELAMENTO GEOMÉTRICO NO INTERIOR DA GALERIA</t>
  </si>
  <si>
    <t>CADASTRO ESPECIAL DE GALERIA MOLDADA (1:500)</t>
  </si>
  <si>
    <t>NIVELAMENTO GEOMÉTRICO DE FUNDO DO CANAL OU CÓRREGO</t>
  </si>
  <si>
    <t>RELATÓRIO TÉCNICO</t>
  </si>
  <si>
    <t>CADASTRO DE CANALIZAÇÕES CIRCULARES</t>
  </si>
  <si>
    <t>CADASTRO E AMARRAÇÃO DE CAIXA DE INSPEÇÃO, OU CAIXA DE CONCORDÂNCIA, OU CAIXA MORTA</t>
  </si>
  <si>
    <t>CADASTRO E AMARRAÇÂO DE BOCA DE LOBO OU LEÃO</t>
  </si>
  <si>
    <t>CADASTRO E AMARRAÇÃO DE PV</t>
  </si>
  <si>
    <t>CADASTRO E AMARRAÇÃO DE PV RECOBERTO</t>
  </si>
  <si>
    <t>TRANSPORTE DE COORDENADAS</t>
  </si>
  <si>
    <t>ESTAÇÃO TOTAL PRECISÃO 5", TIPO "LEICA" TC-705 OU SIMILAR, INCLUSIVE ACESSÓRIOS</t>
  </si>
  <si>
    <t>ESTAÇÃO TOTAL PRECISÃO 3", TIPO "LEICA" TC-1103 OU SIMILAR, INCLUSIVE ACESSÓRIOS</t>
  </si>
  <si>
    <t>ESTAÇÃO TOTAL PRECISÃO 1,5", TIPO "LEICA" TC 1101 OU SIMILAR, INCLUSIVE ACESSÓRIOS</t>
  </si>
  <si>
    <t>TEODOLITO DE PRECISÃO 10", TIPO "LEICA" TC 110 OU SIMILAR, INCLUSIVE ACESSÓRIOS</t>
  </si>
  <si>
    <t>NÍVEL PRECISÃO 1,5 MM/KM, TIPO "LEICA" NA2 OU SIMILAR</t>
  </si>
  <si>
    <t>NÍVEL PRECISÃO 0,7 MM/KM, TIPO "LEICA" NA2 OU SIMILAR, INCLUSIVE ACESSÓRIOS</t>
  </si>
  <si>
    <t>NÍVEL PRECISÃO 0,3 MM/KM, TIPO "LEICA" NA2, ACOPLADO COM GPM3 OU SIMILAR, INCLUSIVE ACESSÓRIOS</t>
  </si>
  <si>
    <t>SONDAGENS E ENSAIOS</t>
  </si>
  <si>
    <t>SONDAGEM MANUAL</t>
  </si>
  <si>
    <t>SONDAGEM A TRADO MANUAL</t>
  </si>
  <si>
    <t>SONDAGEM COM EXTRAÇÃO DE AMOSTRAS NAS CONDIÇÕES NATURAIS</t>
  </si>
  <si>
    <t>SONDAGEM A PERCUSSÃO</t>
  </si>
  <si>
    <t>MOBILIZAÇÃO E INSTALAÇÃO DE 1 EQUIPAMENTO</t>
  </si>
  <si>
    <t>DESLOCAMENTO DE EQUIPAMENTO ENTRE FUROS EM TERRENO PLANO, CONSIDERANDO A DISTÂNCIA ATÉ 100M</t>
  </si>
  <si>
    <t>DESLOCAMENTO DE EQUIPAMENTO ENTRE FUROS EM TERRENO PLANO, CONSIDERANDO A DISTÂNCIA DE 100 À 200M</t>
  </si>
  <si>
    <t>DESLOCAMENTO DE EQUIPAMENTO ENTRE FUROS EM TERRENO PLANO, CONSIDERANDO A DISTÂNCIA ACIMA DE 200M</t>
  </si>
  <si>
    <t>DESLOCAMENTO DE EQUIPAMENTO EM TERRENO ACIDENTADO, CONSIDERANDO A DISTÂNCIA ATÉ 50M</t>
  </si>
  <si>
    <t>DESLOCAMENTO DE EQUIPAMENTO EM TERRENO ACIDENTADO, CONSIDERANDO A DISTÂNCIA ACIMA DE 50M</t>
  </si>
  <si>
    <t>EXECUÇÃO DE PLATAFORMA EM TERRENO ALAGADIÇO OU ACIDENTADO</t>
  </si>
  <si>
    <t>PERFURAÇÃO E EXECUÇÃO  DE  ENSAIO PENETOMÉTRICO OU DE LAVAGEM POR TEMPO</t>
  </si>
  <si>
    <t>SONDAGEM ROTATIVA</t>
  </si>
  <si>
    <t>MOBILIZAÇÃO E INSTALAÇÃO DE 1 EQUIPAMENTO, CONSIDERANDO A DISTÂNCIA ATÉ 10KM</t>
  </si>
  <si>
    <t>MOBILIZAÇÃO E INSTALAÇÃO DE 1 EQUIPAMENTO, CONSIDERANDO A DISTÂNCIA DE 10 À 20KM</t>
  </si>
  <si>
    <t>MOBILIZAÇÃO E INSTALAÇÃO DE 1 EQUIPAMENTO, CONSIDERANDO A DISTÂNCIA ACIMA DE 20KM</t>
  </si>
  <si>
    <t>DESLOCAMENTO DE EQUIPAMENTO ENTRE FUROS EM TERRENO ACIDENTADO, CONSIDERANDO A DISTÂNCIA ATÉ 50M</t>
  </si>
  <si>
    <t>DESLOCAMENTO DE EQUIPAMENTO ENTRE FUROS EM TERRENO ACIDENTADO, CONSIDERANDO A DISTÂNCIA ACIMA DE 50M</t>
  </si>
  <si>
    <t>PERFURAÇÃO EM SOLOS OU ROCHAS DECOMPOSTAS HX</t>
  </si>
  <si>
    <t>PERFURAÇÃO EM SOLOS OU ROCHAS DECOMPOSTAS NX</t>
  </si>
  <si>
    <t>PERFURAÇÃO EM SOLOS OU ROCHAS DECOMPOSTAS BX</t>
  </si>
  <si>
    <t>PERFURAÇÃO EM SOLOS OU ROCHAS DECOMPOSTAS AX</t>
  </si>
  <si>
    <t>PERFURAÇÃO EM ROCHA MOLE (FILITOS, SILTITOS, ARENITOS, E ROCHAS AFINS), ACRÉSCIMO DE ... (EM RELAÇÃO AO PREÇO DA PERFURAÇÃO EM SOLOS E ROCHAS DECOMPOSTAS)</t>
  </si>
  <si>
    <t>PERFURAÇÃO EM ROCHA DURA OU EXTRA-DURA (GRANITOS, GNAISSES, QUARTZITOS E ROCHAS AFINS), ACRÉSCIMO DE... (EM RELAÇÃO AO PREÇO DA PERFURAÇÃO EM SOLOS OU ROCHAS DECOMPOSTAS)</t>
  </si>
  <si>
    <t>POÇOS DE INSPEÇÃO</t>
  </si>
  <si>
    <t>EXECUÇÃO DE POÇO COM 1M2 DE ÁREA</t>
  </si>
  <si>
    <t>EXECUÇÃO E MATERIAL PARA ESCORAMENTO</t>
  </si>
  <si>
    <t>REATERRO DO POÇO</t>
  </si>
  <si>
    <t>ENSAIOS "IN SITU"</t>
  </si>
  <si>
    <t>INSTALAÇÃO DE MEDIDOR DE NÍVEL D'ÁGUA</t>
  </si>
  <si>
    <t>INSTALAÇÃO DE PIEZOMETRO</t>
  </si>
  <si>
    <t>ENSAIOS DE LABORATÓRIO</t>
  </si>
  <si>
    <t>ENSAIOS DE LABORATÓRIO - UMIDADE NATURAL</t>
  </si>
  <si>
    <t>ENSAIOS DE LABORATÓRIO - LIMITE DE LIQUIDEZ</t>
  </si>
  <si>
    <t>ENSAIOS DE LABORATÓRIO - PLASTICIDADE</t>
  </si>
  <si>
    <t>ENSAIOS DE LABORATÓRIO - COMPACTAÇÃO</t>
  </si>
  <si>
    <t>ENSAIOS DE LABORATÓRIO - GRANULOMETRIA</t>
  </si>
  <si>
    <t>ENSAIOS DE LABORATÓRIO - PROCTOR SIMPLES</t>
  </si>
  <si>
    <t>ENSAIOS DE LABORATÓRIO - CBR MOLDADO</t>
  </si>
  <si>
    <t>ENSAIOS DE LABORATÓRIO - ENSAIO DE CBR INDEFORMADO</t>
  </si>
  <si>
    <t>ENSAIOS DE LABORATÓRIO - CBR-5 PONTOS (MOLDADO)</t>
  </si>
  <si>
    <t>ENSAIOS DE LABORATÓRIO - CBR-5 PONTOS (INDEFORMADO)</t>
  </si>
  <si>
    <t>ENSAIOS DE LABORATÓRIO - LOS ANGELES</t>
  </si>
  <si>
    <t>ENSAIOS DE LABORATÓRIO - DURABILIDADE</t>
  </si>
  <si>
    <t>ENSAIOS DE LABORATÓRIO - ADESIVIDADE</t>
  </si>
  <si>
    <t>ENSAIOS DE LABORATÓRIO - VISCOSIDADE</t>
  </si>
  <si>
    <t>ENSAIOS DE LABORATÓRIO - PONTO DE FULGOR</t>
  </si>
  <si>
    <t>ENSAIOS DE LABORATÓRIO - PENETRAÇÃO</t>
  </si>
  <si>
    <t>ENSAIOS DE LABORATÓRIO - PONTO DE AMOLECIMENTO</t>
  </si>
  <si>
    <t>ENSAIOS DE LABORATÓRIO - DOSAGEM MARSHALL, GRANULOMETRIA, TEOR DE ASFALTO, ESTABILIDADE E FLUÊNCIA</t>
  </si>
  <si>
    <t>PROJETOS, ESTUDOS E SERVIÇOS</t>
  </si>
  <si>
    <t>DIMENSIONAMENTO DE PAVIMENTO</t>
  </si>
  <si>
    <t>FURO</t>
  </si>
  <si>
    <t>PROJETO EM PLANTA PARA PAVIMENTAÇÃO DE VIA PÚBLICA COM UMA PISTA</t>
  </si>
  <si>
    <t>PROJETO EM PERFIL DE PAVIMENTAÇÃO DE VIA PÚBLICA COM UMA PISTA</t>
  </si>
  <si>
    <t>PROJETO HIDRÁULICO DE GALERIA PLUVIAL EM TUBOS</t>
  </si>
  <si>
    <t>PROJETO HIDRÁULICO DE GALERIA PLUVIAL MOLDADA EXCLUINDO O PROJETO ESTRUTURAL</t>
  </si>
  <si>
    <t>PROJETO HIDRÁULICO DE REFORÇO DE GALERIA EXISTENTE, EM TUBOS</t>
  </si>
  <si>
    <t>ESTUDO HIDROLÓGICO DE VIA PÚBLICA INTEGRANTE DE PROGRAMA DE PAVIMENTAÇÃO, QUE VIER A DISPENSAR GALERIA OU EXIGÍ-LA MOLDADA</t>
  </si>
  <si>
    <t>ESTUDO HIDROLÓGICO DE VIA PÚBLICA INTEGRANTE DE PROGRAMA DE PAVIMENTAÇÃO E PROJETO HIDRÁULICO, SE NECESSÁRIA GALERIA EM TUBOS</t>
  </si>
  <si>
    <t>ESTUDO HIDROLÓGICO DE ÁREA ARRUADA</t>
  </si>
  <si>
    <t>KM2</t>
  </si>
  <si>
    <t>ESTUDO HIDROLÓGICO DE ÁREA NÃO ARRUADA</t>
  </si>
  <si>
    <t>ESTUDO HIDRÁULICO DE VIA SITUADA EM ÁREA, OBJETO DE ESTUDO HIDROLÓGICO</t>
  </si>
  <si>
    <t>ESTUDO HIDROLÓGICO E VERIFICAÇÃO DA SUFICIÊNCIA DE GALERIA EXISTENTE, EM TUBOS</t>
  </si>
  <si>
    <t>VERIFICAÇÃO NO PROJETO DE SISTEMA DE DRENAGEM, DE VIAS QUE DISPENSAM GALERIA DE ÁGUAS PLUVIAIS</t>
  </si>
  <si>
    <t>TRANSCRIÇÃO E ADAPTAÇÃO DE SISTEMAS DE DRENAGEM PROJETADOS EM VIAS PÚBLICAS</t>
  </si>
  <si>
    <t>CÁLCULO ESTRUTURAL DE CONCRETO ARMADO PARA PONTES, VIADUTOS, MUROS DE ARRIMO E OBRAS CONGÊNERES - PERCENTAGEM A SER APLICADA AO ORÇAMENTO DA PARTE ESTRUTURAL DA OBRA, USANDO OS PREÇOS UNITÁRIOS DA TABELA DE SIURB</t>
  </si>
  <si>
    <t>CÁLCULO ESTRUTURAL DE CONCRETO ARMADO PARA PONTES, VIADUTOS, MUROS DE ARRIMO E OBRAS CONGÊNERES - PERCENTAGEM A SER APLICADA AO ORÇAMENTO DA PARTE ESTRUTURAL DA OBRA, USANDO OS PREÇOS UNITÁRIOS DA TABELA DE SMSO - ATÉ  50M3</t>
  </si>
  <si>
    <t>CÁLCULO ESTRUTURAL DE CONCRETO ARMADO PARA PONTES, VIADUTOS, MUROS DE ARRIMO E OBRAS CONGÊNERES - PERCENTAGEM A SER APLICADA AO ORÇAMENTO DA PARTE ESTRUTURAL DA OBRA, USANDO OS PREÇOS UNITÁRIOS DA TABELA DE SMSO - ATÉ 100M3</t>
  </si>
  <si>
    <t>CÁLCULO ESTRUTURAL DE CONCRETO ARMADO PARA PONTES, VIADUTOS, MUROS DE ARRIMO E OBRAS CONGÊNERES - PERCENTAGEM A SER APLICADA AO ORÇAMENTO DA PARTE ESTRUTURAL DA OBRA, USANDO OS PREÇOS UNITÁRIOS DA TABELA DE SMSO - ATÉ 200M3</t>
  </si>
  <si>
    <t>CÁLCULO ESTRUTURAL DE CONCRETO ARMADO PARA PONTES, VIADUTOS, MUROS DE ARRIMO E OBRAS CONGÊNERES - PERCENTAGEM A SER APLICADA AO ORÇAMENTO DA PARTE ESTRUTURAL DA OBRA, USANDO OS PREÇOS UNITÁRIOS DA TABELA DE SMSO - ATÉ 500M3</t>
  </si>
  <si>
    <t>CÁLCULO ESTRUTURAL DE CONCRETO ARMADO PARA PONTES, VIADUTOS, MUROS DE ARRIMO E OBRAS CONGÊNERES - PERCENTAGEM A SER APLICADA AO ORÇAMENTO DA PARTE ESTRUTURAL DA OBRA, USANDO OS PREÇOS UNITÁRIOS DA TABELA DE SMSO - ATÉ 1.000M3</t>
  </si>
  <si>
    <t>CÁLCULO ESTRUTURAL DE CONCRETO ARMADO PARA PONTES, VIADUTOS, MUROS DE ARRIMO E OBRAS CONGÊNERES - PERCENTAGEM A SER APLICADA AO ORÇAMENTO DA PARTE ESTRUTURAL DA OBRA, USANDO OS PREÇOS UNITÁRIOS DA TABELA DE SMSO - ATÉ 2.000M3</t>
  </si>
  <si>
    <t>CÁLCULO ESTRUTURAL DE CONCRETO ARMADO PARA PONTES, VIADUTOS, MUROS DE ARRIMO E OBRAS CONGÊNERES - PERCENTAGEM A SER APLICADA AO ORÇAMENTO DA PARTE ESTRUTURAL DA OBRA, USANDO OS PREÇOS UNITÁRIOS DA TABELA DE SMSO - ATÉ 5.000M3</t>
  </si>
  <si>
    <t>CÁLCULO ESTRUTURAL DE CONCRETO ARMADO PARA PONTES, VIADUTOS, MUROS DE ARRIMO E OBRAS CONGÊNERES - PERCENTAGEM A SER APLICADA AO ORÇAMENTO DA PARTE ESTRUTURAL DA OBRA, USANDO OS PREÇOS UNITÁRIOS DA TABELA DE SMSO - ATÉ 10.000M3</t>
  </si>
  <si>
    <t>CÁLCULO ESTRUTURAL DE CONCRETO ARMADO PARA PONTES, VIADUTOS, MUROS DE ARRIMO E OBRAS CONGÊNERES - PERCENTAGEM A SER APLICADA AO ORÇAMENTO DA PARTE ESTRUTURAL DA OBRA, USANDO OS PREÇOS UNITÁRIOS DA TABELA DE SMSO - ACIMA DE 10.000M3</t>
  </si>
  <si>
    <t>PROJETO ESTRUTURAL DE CONCRETO ARMADO PARA GALERIA MOLDADA, EM MÓDULOS DE 10M DE EXTENSÃO, PODENDO AS FUNDAÇÕES SEREM DIRETAS, SOBRE ESTACAS OU AMBAS AS SOLUÇÕES, APLICA-SE OS PERCENTUAIS DO ITEM 3.15 PARA MÓDULO; PARA REPETIÇÃO DE MÓDULOS ADOTA-SE:</t>
  </si>
  <si>
    <t>PROJETO ESTRUTURAL DE CONCRETO ARMADO PARA GALERIA MOLDADA, EM MÓDULOS DE 10M DE EXTENSÃO, PODENDO AS FUNDAÇÕES SEREM DIRETAS, SOBRE ESTACAS OU AMBAS AS SOLUÇÕES, APLICA-SE OS PERCENTUAIS DO ITEM 3.15 PARA MÓDULO; PARA REPETIÇÃO DE MÓDULOS ADOTA-SE  1  A 5 REPETIÇÕES</t>
  </si>
  <si>
    <t>25N</t>
  </si>
  <si>
    <t>PROJETO ESTRUTURAL DE CONCRETO ARMADO PARA GALERIA MOLDADA, EM MÓDULOS DE 10M DE EXTENSÃO, PODENDO AS FUNDAÇÕES SEREM DIRETAS, SOBRE ESTACAS OU AMBAS AS SOLUÇÕES, APLICA-SE OS PERCENTUAIS DO ITEM 3.15 PARA MÓDULO; PARA REPETIÇÃO DE MÓDULOS ADOTA-SE  6  A 10 REPETIÇÕES</t>
  </si>
  <si>
    <t>25+20N</t>
  </si>
  <si>
    <t>PROJETO ESTRUTURAL DE CONCRETO ARMADO PARA GALERIA MOLDADA, EM MÓDULOS DE 10M DE EXTENSÃO, PODENDO AS FUNDAÇÕES SEREM DIRETAS, SOBRE ESTACAS OU AMBAS AS SOLUÇÕES, APLICA-SE OS PERCENTUAIS DO ITEM 3.15 PARA MÓDULO; PARA REPETIÇÃO DE MÓDULOS ADOTA-SE 11  A 20 REPETIÇÕES</t>
  </si>
  <si>
    <t>75+15N</t>
  </si>
  <si>
    <t>PROJETO ESTRUTURAL DE CONCRETO ARMADO PARA GALERIA MOLDADA, EM MÓDULOS DE 10M DE EXTENSÃO, PODENDO AS FUNDAÇÕES SEREM DIRETAS, SOBRE ESTACAS OU AMBAS AS SOLUÇÕES, APLICA-SE OS PERCENTUAIS DO ITEM 3.15 PARA MÓDULO; PARA REPETIÇÃO DE MÓDULOS ADOTA-SE 21  A 40 REPETIÇÕES</t>
  </si>
  <si>
    <t>175+10N</t>
  </si>
  <si>
    <t>PROJETO ESTRUTURAL DE CONCRETO ARMADO PARA GALERIA MOLDADA, EM MÓDULOS DE 10M DE EXTENSÃO, PODENDO AS FUNDAÇÕES SEREM DIRETAS, SOBRE ESTACAS OU AMBAS AS SOLUÇÕES, APLICA-SE OS PERCENTUAIS DO ITEM 3.15 PARA MÓDULO; PARA REPETIÇÃO DE MÓDULOS ADOTA-SE 41 EM DIANTE</t>
  </si>
  <si>
    <t>375+5N</t>
  </si>
  <si>
    <t>M/VIA</t>
  </si>
  <si>
    <t>PLANILHA DE QUANTIDADE DE SERVIÇOS DE VIAS DO PROGRAMA DE PAVIMENTAÇÃO</t>
  </si>
  <si>
    <t>CÓPIA XEROX TAMANHO OFÍCIO UMA FACE COLORIDA</t>
  </si>
  <si>
    <t>CÓPIA XEROX TAMANHO A3 UMA FACE-PRETO E BRANCO</t>
  </si>
  <si>
    <t>CÓPIA XEROX TAMANHO A3 UMA FACE COLORIDA</t>
  </si>
  <si>
    <t>CÓPIA XEROX PRETO E BRANCO</t>
  </si>
  <si>
    <t>LOCAÇÃO DE VEÍCULO DE PASSAGEIRO TIPO VW GOL OU SIMILAR, COM MOTORISTA, INCLUINDO MANUTENÇÃO E COMBUSTÍVEL (MÍNIMO 200 H/MÊS)</t>
  </si>
  <si>
    <t>FOTO COLORIDA 10 X 15CM ( REVELAÇÃO)</t>
  </si>
  <si>
    <t>ENGENHEIRO/ ARQUITETO  PLENO</t>
  </si>
  <si>
    <t>AUXILIAR DE LABORATÓRIO</t>
  </si>
  <si>
    <t>AUXILIAR DE TOPOGRAFIA</t>
  </si>
  <si>
    <t>DESENHISTA - CADISTA</t>
  </si>
  <si>
    <t>LABORATORISTA DE SOLO/PAVIMENTAÇÃO</t>
  </si>
  <si>
    <t>TOPÓGRAFO</t>
  </si>
  <si>
    <t>AJUDANTE GERAL</t>
  </si>
  <si>
    <t>DIGITADOR</t>
  </si>
  <si>
    <t>SECRETÁRIA</t>
  </si>
  <si>
    <t>SECRETÁRIA EXECUTIVA</t>
  </si>
  <si>
    <t>DESENHISTA DE TOPOGRAFIA</t>
  </si>
  <si>
    <t>TÉCNICO - NÍVEL MÉDIO</t>
  </si>
  <si>
    <t>PLOTAGEM EM PAPEL SULFITE, TAMANHO A1, COLORIDA (ARQUIVO ORIGINAL COM EXTENSÃO "PLT")</t>
  </si>
  <si>
    <t>PLOTAGEM EM PAPEL SULFITE, TAMANHO A0, PRETO E BRANCO (ARQUIVO ORIGINAL COM EXTENSÃO "PLT")</t>
  </si>
  <si>
    <t>PLOTAGEM EM PAPEL SULFITE,TAMANHO A0, COLORIDA (ARQUIVO ORIGINAL COM EXTENSÃO "PLT")</t>
  </si>
  <si>
    <t>ADVOGADO JÚNIOR</t>
  </si>
  <si>
    <t>ADVOGADO PLENO</t>
  </si>
  <si>
    <t>ADVOGADO SÊNIOR</t>
  </si>
  <si>
    <t>GEÓLOGO JÚNIOR</t>
  </si>
  <si>
    <t>GEÓLOGO PLENO</t>
  </si>
  <si>
    <t>GEÓLOGO SÊNIOR</t>
  </si>
  <si>
    <t>GEÓGRAFO JÚNIOR</t>
  </si>
  <si>
    <t>GEÓGRAFO PLENO</t>
  </si>
  <si>
    <t>GEÓGRAFO SÊNIOR</t>
  </si>
  <si>
    <t>ASSISTENTE SOCIAL JÚNIOR</t>
  </si>
  <si>
    <t>ASSISTENTE SOCIAL PLENO</t>
  </si>
  <si>
    <t>ASSISTENTE SOCIAL SÊNIOR</t>
  </si>
  <si>
    <t>ESCAVAÇÃO MANUAL PARA FUNDAÇÕES E VALAS COM PROFUNDIDADE MÉDIA MENOR OU IGUAL À 1,50M</t>
  </si>
  <si>
    <t>ESCAVAÇÃO MANUAL PARA FUNDAÇÕES E VALAS COM PROFUNDIDADE MÉDIA MAIOR QUE 1,5M E MENOR OU IGUAL À 3,0M</t>
  </si>
  <si>
    <t>ESCAVAÇÃO MANUAL PARA FUNDAÇÕES E VALAS COM PROFUNDIDADE MÉDIA MAIOR QUE 3,00M</t>
  </si>
  <si>
    <t>ESCAVAÇÃO MECÂNICA PARA FUNDAÇÕES E VALAS COM PROFUNDIDADE MENOR OU IGUAL À 4,0M</t>
  </si>
  <si>
    <t>ESCAVAÇÃO MECÂNICA PARA FUNDAÇÕES E VALAS COM PROFUNDIDADE MAIOR QUE 4,0M</t>
  </si>
  <si>
    <t>ESCAVAÇÃO MANUAL DE CÓRREGO</t>
  </si>
  <si>
    <t>ESCAVAÇÃO MECÂNICA DE CÓRREGO</t>
  </si>
  <si>
    <t>REATERRO COMPACTADO DE FUNDAÇÃO</t>
  </si>
  <si>
    <t>REENCHIMENTO DE VALA COM COMPACTAÇÃO, SEM FORNECIMENTO DE TERRA</t>
  </si>
  <si>
    <t>FORNECIMENTO DE TERRA, INCLUINDO ESCAVAÇÃO, CARGA E TRANSPORTE ATÉ A DISTÂNCIA MÉDIA DE 1,0KM, MEDIDO NO ATERRO COMPACTADO</t>
  </si>
  <si>
    <t>COMPACTAÇÃO DE TERRA, MEDIDA NO ATERRO</t>
  </si>
  <si>
    <t>LIMPEZA MECANIZADA DE TERRENO, INCLUSIVE DE CAMADA VEGETAL ATÉ 30CM DE PROFUNDIDADE, SEM TRANSPORTE</t>
  </si>
  <si>
    <t>CORTE, RECORTE E REMOÇÃO DE ÁRVORES INCLUSIVE RAIZES DIÂM. &gt; 60 E &lt; 90 CM</t>
  </si>
  <si>
    <t>APILOAMENTO MANUAL DE CAVA DE FUNDAÇÃO</t>
  </si>
  <si>
    <t>ARRANCAMENTO DE GUIAS, INCLUI CARGA EM CAMINHÃO</t>
  </si>
  <si>
    <t>ARRANCAMENTO DE PARALELEPÍPEDOS, INCLUI CARGA EM CAMINHÃO</t>
  </si>
  <si>
    <t>DEMOLIÇÃO DE PAVIMENTO DE CONCRETO, SARJETA OU SARJETÃO, INCLUI CARGA EM CAMINHÃO</t>
  </si>
  <si>
    <t>DEMOLIÇÃO DE PAVIMENTO ASFÁLTICO, INCLUSIVE CAPA, INCLUI CARGA NO CAMINHÃO</t>
  </si>
  <si>
    <t>DEMOLIÇÃO DE CAPA ASFÁLTICA, INCLUI CARGA NO CAMINHÃO</t>
  </si>
  <si>
    <t>DEMOLIÇÃO DE ROCHA E CARGA NO CAMINHÃO (COM EMPREGO DE EXPLOSIVO)</t>
  </si>
  <si>
    <t>REGULARIZAÇÃO E COMPACTAÇÃO DE RUAS DE TERRA (IE-5)</t>
  </si>
  <si>
    <t>REMANEJAMENTO DE RAMAL DOMICILIAR DE ÁGUA, INCLUSIVE ABERTURA E FECHAMENTO DE VALA</t>
  </si>
  <si>
    <t>REMANEJAMENTO GERAL DE ÁGUA ATÉ 4", INCLUSIVE ABERTURA E FECHAMENTO DE VALA</t>
  </si>
  <si>
    <t>ABERTURA DE CAIXA ATÉ 40CM, INCLUI ESCAVAÇÃO, COMPACTAÇÃO, TRANSPORTE E PREPARO DO SUB-LEITO</t>
  </si>
  <si>
    <t>ABERTURA DE CAIXA ATÉ 25CM, INCLUI ESCAVAÇÃO, COMPACTAÇÃO, TRANSPORTE E PREPARO DO SUB-LEITO</t>
  </si>
  <si>
    <t>FORNECIMENTO E ASSENTAMENTO DE GUIAS TIPO PMSP 100, INCLUSIVE ENCOSTAMENTO DE TERRA</t>
  </si>
  <si>
    <t>FORNECIMENTO E ASSENTAMENTO DE BLOCOS DE CONCRETO SOBRE AREIA, PARA REVITALIZAÇÃO DE CALÇADÕES, DIMENSÃO 200 X 400 X 160MM (COR NATURAL)</t>
  </si>
  <si>
    <t>FORNECIMENTO E ASSENTAMENTO DE BLOCOS DE CONCRETO SOBRE AREIA, PARA REVITALIZAÇÃO DE CALÇADÕES, DIMENSÃO 200 X 400 X 160MM (COR GRAFITE)</t>
  </si>
  <si>
    <t>FORNECIMENTO E ASSENTAMENTO DE BLOCOS DE CONCRETO SOBRE AREIA, PARA REVITALIZAÇÃO DE CALÇADÕES, DIMENSÃO 200 X 400 X 160MM (COR CINZA)</t>
  </si>
  <si>
    <t>FORNECIMENTO E ASSENTAMENTO DE GUIAS PARA JARDIM 7 X 11 X 100CM (IE-3)</t>
  </si>
  <si>
    <t>ARRANCAMENTO E REASSENTAMENTO DE GUIAS SOBRE CONCRETO</t>
  </si>
  <si>
    <t>ABERTURA DE GARGULA COM RECONSTRUÇÃO DE TRECHO DA CANALIZAÇÃO</t>
  </si>
  <si>
    <t>CONSTRUÇÃO DE SARJETA OU SARJETÃO DE CONCRETO</t>
  </si>
  <si>
    <t>FUNDAÇÃO DE RACHÃO</t>
  </si>
  <si>
    <t>BASE DE MACADAME HIDRÁULICO</t>
  </si>
  <si>
    <t>CAMADA DE ISOLAMENTO SOB O MACADAME HIDRÁULICO CONFORME IE-8</t>
  </si>
  <si>
    <t>BASE DE COXIM DE AREIA</t>
  </si>
  <si>
    <t>BASE DE MACADAME BETUMINOSO</t>
  </si>
  <si>
    <t>BASE DE MACADAME BETUMINOSO COM EMULSÃO ASFÁLTICA CATIÔNICA</t>
  </si>
  <si>
    <t>BASE DE BINDER</t>
  </si>
  <si>
    <t>IMPRIMAÇÃO BETUMINOSA IMPERMEABILIZANTE</t>
  </si>
  <si>
    <t>REVESTIMENTO DE MASTIQUE ASFÁLTICO, COM ESPESSURA DE 3,0CM</t>
  </si>
  <si>
    <t>FORNECIMENTO E ASSENTAMENTO DE PARALELEPÍPEDOS SOBRE AREIA (IE-23)</t>
  </si>
  <si>
    <t>FORNECIMENTO E ASSENTAMENTO DE PARALELEPÍPEDOS SOBRE BASE DE CONCRETO, FCK=15,0MPA (IE-23)</t>
  </si>
  <si>
    <t>ARRANCAMENTO E REASSENTAMENTO DE PARALELEPÍPEDOS SOBRE CONCRETO FCK=15,0MPA (IE-23)</t>
  </si>
  <si>
    <t>ARRANCAMENTO E REASSENTAMENTO DE PARALELEPÍPEDOS SOBRE AREIA (IE-23)</t>
  </si>
  <si>
    <t>ARRANCAMENTO, LIMPEZA E EMPILHAMENTO DE PARALELEPÍPEDOS</t>
  </si>
  <si>
    <t>REJUNTAMENTO DE PARALELEPÍPEDOS COM AREIA (IE-23)</t>
  </si>
  <si>
    <t>REJUNTAMENTO DE PARALELEPÍPEDOS COM ARGAMASSA DE CIMENTO E AREIA 1:3 (IE-23)</t>
  </si>
  <si>
    <t>REJUNTAMENTO DE PARALELEPÍPEDOS COM ASFALTO E PEDRISCO (IE-23)</t>
  </si>
  <si>
    <t>TRANSPORTE DE PARALELEPÍPEDOS</t>
  </si>
  <si>
    <t>PASSEIO DE MOSAICO, INCLUSIVE PREPARO DE CAIXA E BASE CONCRETO COM 7CM DE ESPESSURA</t>
  </si>
  <si>
    <t>PASSEIO DE LADRILHO HIDRÁULICO, INCLUSIVE PREPARO DE CAIXA E BASE DE CONCRETO COM 5CM DE ESPESSURA</t>
  </si>
  <si>
    <t>PLANTIO DE GRAMA EM PLACAS</t>
  </si>
  <si>
    <t>REVESTIMENTO PRIMÁRIO COM PEDRA BRITADA N.2 MISTURADA AO SOLO LOCAL, INCLUSIVE ESCARIFICAÇÃO, VERIFICAÇÃO, UMEDECIMENTO, COMPACTAÇÃO E ENSAIOS, CAMADA ACABADA (IE-7)</t>
  </si>
  <si>
    <t>BASE DE BICA CORRIDA</t>
  </si>
  <si>
    <t>BASE DE BRITA GRADUADA</t>
  </si>
  <si>
    <t>REFORÇO DE SUB-LEITO/SUB-BASE DE SOLO MELHORADO COM ADITIVO QUÍMICO - 2,0%</t>
  </si>
  <si>
    <t>REFORÇO DE SUB-LEITO/SUB-BASE DE SOLO MELHORADO COM ADITIVO QUÍMICO - 2,5%</t>
  </si>
  <si>
    <t>REFORÇO DE SUB-LEITO/SUB-BASE DE SOLO MELHORADO COM ADITIVO QUÍMICO - 3,0%</t>
  </si>
  <si>
    <t>REFORÇO DE SUB-LEITO/SUB-BASE DE SOLO MELHORADO COM CIMENTO 3,0% EM PESO</t>
  </si>
  <si>
    <t>REFORÇO DE SUB-LEITO/SUB-BASE DE SOLO MELHORADO COM CIMENTO 4,0% EM PESO</t>
  </si>
  <si>
    <t>REFORÇO DE SUB-LEITO/SUB-BASE DE SOLO MELHORADO COM CIMENTO 5,0% EM PESO</t>
  </si>
  <si>
    <t>REFORÇO DE SUB-LEITO/SUB-BASE DE SOLO  MELHORADO COM CIMENTO 6,0% EM PESO</t>
  </si>
  <si>
    <t>REFORÇO DE SUB-LEITO/SUB-BASE DE SOLO MELHORADO COM CAL 3,0% EM PESO</t>
  </si>
  <si>
    <t>REFORÇO DE SUB-LEITO/SUB-BASE DE SOLO MELHORADO COM CAL 4,0% EM PESO</t>
  </si>
  <si>
    <t>REFORÇO DE SUB-LEITO/SUB-BASE DE SOLO MELHORADO COM CAL 5,0% EM PESO</t>
  </si>
  <si>
    <t>REFORÇO DE SUB-LEITO/SUB-BASE DE SOLO MELHORADO COM CAL 6,0% EM PESO</t>
  </si>
  <si>
    <t>REFORÇO DE SUB-LEITO/SUB-BASE DE SOLO MELHORADO COM BRITA 30% EM VOLUME</t>
  </si>
  <si>
    <t>REFORÇO DE SUB-LEITO/SUB-BASE DE SOLO MELHORADO COM BRITA 40% EM VOLUME</t>
  </si>
  <si>
    <t>REFORÇO DE SUB-LEITO/SUB-BASE DE SOLO MELHORADO COM BRITA 50,0% EM VOLUME</t>
  </si>
  <si>
    <t>REFORÇO DE SUB-LEITO/SUB-BASE DE SOLO MELHORADO COM BRITA 60% EM VOLUME</t>
  </si>
  <si>
    <t>TRANSPORTE DE PAVIMENTO ASFÁLTICO</t>
  </si>
  <si>
    <t>TRANSPORTE DE CAPA ASFÁLTICA</t>
  </si>
  <si>
    <t>IRRIGAÇÃO DE RUAS</t>
  </si>
  <si>
    <t>ASSENTAMENTO DE PARALELEPÍPEDOS SOBRE BASE DE CONCRETO FCK=15,0MPA (IE-23)</t>
  </si>
  <si>
    <t>ASSENTAMENTO DE PARALELEPÍPEDOS SOBRE AREIA (IE-23)</t>
  </si>
  <si>
    <t>PASSEIOS DE LADRILHO HIDRÁULICO FORNECIDO PELA PREFEITURA</t>
  </si>
  <si>
    <t>ASSENTAMENTO DE GUIAS TIPO PMSP 100, INCLUSIVE ENCOSTAMENTO DE TERRA</t>
  </si>
  <si>
    <t>ASSENTAMENTO DE GUIAS PARA JARDIM 7 X 11 X 100CM (IE-3)</t>
  </si>
  <si>
    <t>REBAIXAMENTO DE GUIAS</t>
  </si>
  <si>
    <t>TRANSPORTE DE ROCHA</t>
  </si>
  <si>
    <t>TRANSPORTE DE PRÉ-MISTURADO À QUENTE</t>
  </si>
  <si>
    <t>CARGA, DESCARGA E TRANSPORTE DE PMQ ATÉ A DISTÂNCIA MÉDIA DE IDA E VOLTA DE 1KM</t>
  </si>
  <si>
    <t>TRANSPORTE DE PMQ ALÉM DO PRIMEIRO KM</t>
  </si>
  <si>
    <t>TRANSPORTE DE CONCRETO ASFÁLTICO</t>
  </si>
  <si>
    <t>CARGA, DESCARGA E TRANSPORTE DE CONCRETO ASFÁLTICO ATÉ A DISTÂNCIA MÉDIA DE IDA E VOLTA DE 1KM</t>
  </si>
  <si>
    <t>TRANSPORTE DE CONCRETO ASFÁLTICO ALÉM DO PRIMEIRO KM</t>
  </si>
  <si>
    <t>TRANSPORTE DE BINDER</t>
  </si>
  <si>
    <t>CARGA, DESCARGA E TRANSPORTE DE BINDER ATÉ A DISTÂNCIA MÉDIA DE IDA E VOLTA DE 1KM</t>
  </si>
  <si>
    <t>TRANSPORTE DE BINDER ALÉM DO PRIMEIRO KM</t>
  </si>
  <si>
    <t>TRANSPORTE DE PRÉ-MISTURADO À FRIO</t>
  </si>
  <si>
    <t>CARGA, DESCARGA E TRANSPORTE DE PMF ATÉ A DISTÂNCIA MÉDIA DE IDA E VOLTA DE 1KM</t>
  </si>
  <si>
    <t>TRANSPORTE DE PMF ALÉM DO PRIMEIRO KM</t>
  </si>
  <si>
    <t>TRANSPORTE DE PAVIMENTO DE CONCRETO, SARJETA E SARJETÃO</t>
  </si>
  <si>
    <t>TRANSPORTE DE GUIAS</t>
  </si>
  <si>
    <t>REFORÇO DE SUB-LEITO/SUB-BASE DE SOLO MELHORADO COM BRITA 10% EM VOLUME</t>
  </si>
  <si>
    <t>REFORÇO DE SUB-LEITO/SUB-BASE DE SOLO MELHORADO COM BRITA 20% EM VOLUME</t>
  </si>
  <si>
    <t>FORNECIMENTO E ASSENTAMENTO DE BLOCOS DE CONCRETO SOBRE AREIA</t>
  </si>
  <si>
    <t>FORNECIMENTO E ASSENTAMENTO DE BLOCOS DE CONCRETO SOBRE AREIA - VIAS TRÁFEGO LEVE</t>
  </si>
  <si>
    <t>FORNECIMENTO E ASSENTAMENTO DE BLOCOS DE CONCRETO SOBRE AREIA - VIAS TRÁFEGO MÉDIO</t>
  </si>
  <si>
    <t>FORNECIMENTO E ASSENTAMENTO DE BLOCOS DE CONCRETO SOBRE AREIA - VIAS ARTERIAIS</t>
  </si>
  <si>
    <t>FORNECIMENTO E INSTALAÇÃO DE DEFENSA METÁLICA GALVANIZADA, TIPO SEMI-MALEÁVEL SIMPLES</t>
  </si>
  <si>
    <t>RETIRADA DE DEFENSA METÁLICA TIPO SEMI-MALEÁVEL SIMPLES</t>
  </si>
  <si>
    <t>REMANEJAMENTO DE DEFENSA METÁLICA TIPO SEMI-MALEÁVEL SIMPLES</t>
  </si>
  <si>
    <t>BASE DE BRITA GRADUADA TRATADA COM CIMENTO - BGTC</t>
  </si>
  <si>
    <t>BASE BETUMINOSA DE MATERIAIS PROVENIENTES DA FRESAGEM DE PAVIMENTOS ASFÁLTICOS (RAP) RECICLADO EM USINA MÓVEL COM ATÉ 3% DE EMULSÃO MODIFICADA COM POLÍMERO, FORNECIMENTO E APLICAÇÃO, NÃO INCLUI TRANSPORTE ATÉ O LOCAL DOS SERVIÇOS, CAMADA ACABADA</t>
  </si>
  <si>
    <t xml:space="preserve">BASE BETUMINOSA DE MATERIAIS PROVENIENTES DOS RESÍDUOS SÓLIDOS DA CONSTRUÇÃO CIVIL (RCC) E/OU DA FRESAGEM DE PAVIMENTOS ASFÁLTICOS (RAP) RECICLADO EM USINA MÓVEL COM ATÉ 3% DE CAP, FORNECIMENTO E APLICAÇÃO, NÃO INCLUI TRANSPORTE ATÉ O LOCAL DOS SERVIÇOS, </t>
  </si>
  <si>
    <t>MICRO REVESTIMENTO ASFÁLTICO À FRIO COM EMULSÃO MODIFICADA COM POLÍMERO, COM TAXA MÉDIA DE APLICAÇÃO DE 12 KG/M2 CONFORME NORMA DNIT 035/2018 - ES</t>
  </si>
  <si>
    <t>SELAGEM DE TRINCAS À QUENTE COM EQUIPAMENTO SELA TRINCA ACOPLADO AO CAMINHÃO CARROCERIA DE MADEIRA</t>
  </si>
  <si>
    <t>CANALIZAÇÃO DE TUBOS</t>
  </si>
  <si>
    <t>ARRANCAMENTO E REMOÇÃO DE CANALIZAÇÃO, 30,0CM &lt; 0 &lt; OU = A 60CM</t>
  </si>
  <si>
    <t>ARRANCAMENTO E REMOÇÃO DE CANALIZAÇÃO 0 &gt; 60CM</t>
  </si>
  <si>
    <t>ESCORAMENTO DESCONTÍNUO DE MADEIRA PARA CANALIZAÇÃO DE TUBOS</t>
  </si>
  <si>
    <t>ESCORAMENTO CONTÍNUO DE MADEIRA PARA CANALIZAÇÃO DE TUBOS</t>
  </si>
  <si>
    <t>FORNECIMENTO E ASSENTAMENTO DE TUBOS DE CONCRETO SIMPLES - DIÂMETRO 30CM</t>
  </si>
  <si>
    <t>FORNECIMENTO E ASSENTAMENTO DE TUBOS DE CONCRETO SIMPLES - DIÂMETRO 40CM</t>
  </si>
  <si>
    <t>FORNECIMENTO E ASSENTAMENTO DE TUBOS DE CONCRETO SIMPLES - DIÂMETRO 50CM</t>
  </si>
  <si>
    <t>FORNECIMENTO E ASSENTAMENTO DE TUBOS DE CONCRETO ARMADO, DIÂMETRO 60CM</t>
  </si>
  <si>
    <t>FORNECIMENTO E ASSENTAMENTO DE TUBOS DE CONCRETO ARMADO, DIÂMETRO 60CM - TIPO PA-2</t>
  </si>
  <si>
    <t>FORNECIMENTO E ASSENTAMENTO DE TUBOS DE CONCRETO ARMADO, DIÂMETRO 60CM - TIPO PA-3</t>
  </si>
  <si>
    <t>FORNECIMENTO E ASSENTAMENTO DE TUBO DE CONCRETO ARMADO, DIÂMETRO 70CM</t>
  </si>
  <si>
    <t>FORNECIMENTO E ASSENTAMENTO DE TUBO DE CONCRETO ARMADO, DIÂMETRO 70CM - TIPO PA-2</t>
  </si>
  <si>
    <t>FORNECIMENTO E ASSENTAMENTO DE TUBO DE CONCRETO ARMADO, DIÂMETRO 70CM - TIPO PA-3</t>
  </si>
  <si>
    <t>FORNECIMENTO E ASSENTAMENTO DE TUBOS DE CONCRETO ARMADO, DIÂMETRO 80CM</t>
  </si>
  <si>
    <t>FORNECIMENTO E ASSENTAMENTO DE TUBOS DE CONCRETO ARMADO, DIÂMETRO 80CM - TIPO PA-2</t>
  </si>
  <si>
    <t>FORNECIMENTO E ASSENTAMENTO DE TUBOS DE CONCRETO ARMADO, DIÂMETRO 80CM - TIPO PA-3</t>
  </si>
  <si>
    <t>FORNECIMENTO E ASSENTAMENTO DE TUBOS DE CONCRETO ARMADO, DIÂMETRO 90CM</t>
  </si>
  <si>
    <t>FORNECIMENTO E ASSENTAMENTO DE TUBOS DE CONCRETO ARMADO, DIÂMETRO 90CM - TIPO PA-2</t>
  </si>
  <si>
    <t>FORNECIMENTO E ASSENTAMENTO DE TUBOS DE CONCRETO ARMADO, DIÂMETRO 90CM - TIPO PA-3</t>
  </si>
  <si>
    <t>FORNECIMENTO E ASSENTAMENTO DE TUBOS DE CONCRETO ARMADO, DIÂMETRO 100CM</t>
  </si>
  <si>
    <t>FORNECIMENTO E ASSENTAMENTO DE TUBOS DE CONCRETO ARMADO, DIÂMETRO 100CM - TIPO PA-2</t>
  </si>
  <si>
    <t>FORNECIMENTO E ASSENTAMENTO DE TUBOS DE CONCRETO ARMADO, DIÂMETRO 100CM - TIPO PA-3</t>
  </si>
  <si>
    <t>FORNECIMENTO E ASSENTAMENTO DE TUBOS DE CONCRETO ARMADO, DIÂMETRO 120CM</t>
  </si>
  <si>
    <t>FORNECIMENTO E ASSENTAMENTO DE TUBOS DE CONCRETO ARMADO, DIÂMETRO 120CM - TIPO PA-2</t>
  </si>
  <si>
    <t>FORNECIMENTO E ASSENTAMENTO DE TUBOS DE CONCRETO ARMADO, DIÂMETRO 120CM - TIPO PA-3</t>
  </si>
  <si>
    <t>FORNECIMENTO E ASSENTAMENTO DE TUBOS DE CONCRETO ARMADO, DIÂMETRO 150CM</t>
  </si>
  <si>
    <t>FORNECIMENTO E ASSENTAMENTO DE TUBOS DE CONCRETO ARMADO, DIÂMETRO 150CM - TIPO PA-2</t>
  </si>
  <si>
    <t>FORNECIMENTO E ASSENTAMENTO DE TUBOS DE CONCRETO ARMADO, DIÂMETRO 150CM - TIPO PA-3</t>
  </si>
  <si>
    <t>FORNECIMENTO E ASSENTAMENTO DE TUBO EM POLIETILENO DE ALTA RESISTÊNCIA PEAD, COR PRETA, COM DN 300MM</t>
  </si>
  <si>
    <t>FORNECIMENTO E ASSENTAMENTO DE TUBO EM POLIETILENO DE ALTA RESISTÊNCIA PEAD, COR PRETA, COM DN 400MM</t>
  </si>
  <si>
    <t>FORNECIMENTO E ASSENTAMENTO DE TUBO EM POLIETILENO DE ALTA RESISTÊNCIA PEAD, COR PRETA, COM DN 500MM</t>
  </si>
  <si>
    <t>FORNECIMENTO E ASSENTAMENTO DE TUBO EM POLIETILENO DE ALTA RESISTÊNCIA PEAD, COR PRETA, COM DN 600MM</t>
  </si>
  <si>
    <t>FORNECIMENTO E ASSENTAMENTO DE TUBO EM POLIETILENO DE ALTA RESISTÊNCIA PEAD, COR PRETA, COM DN 800MM</t>
  </si>
  <si>
    <t>FORNECIMENTO E ASSENTAMENTO DE TUBO EM POLIETILENO DE ALTA RESISTÊNCIA PEAD, COR PRETA, COM DN 1000MM</t>
  </si>
  <si>
    <t>FORNECIMENTO E ASSENTAMENTO DE TUBO EM POLIETILENO DE ALTA RESISTÊNCIA PEAD, COR PRETA, COM DN 1200MM</t>
  </si>
  <si>
    <t>POÇO DE VISITA</t>
  </si>
  <si>
    <t>POÇO DE VISITA TIPO 1 - 1,40 X 1,40 X 1,40M</t>
  </si>
  <si>
    <t>POÇO DE VISITA TIPO 2 - 1,60 X 1,60 X 1,60M</t>
  </si>
  <si>
    <t>POÇO DE VISITA TIPO 3 - 2,20 X 2,20 X 2,20M</t>
  </si>
  <si>
    <t>CHAMINÉ DE POÇO DE VISITA COM ALVENARIA DE UM TIJOLO COMUM</t>
  </si>
  <si>
    <t>TAMPÃO PARA GALERIAS DE ÁGUAS PLUVIAIS</t>
  </si>
  <si>
    <t>FORNECIMENTO DE TAMPÃO DE FERRO FUNDIDO DÚCTIL CLASSE MÍNIMA 400 (40T) D=600MM - NBR 10160 ARTICULADO - P/ GAL. ÁGUAS PLUV.</t>
  </si>
  <si>
    <t>FORNECIMENTO DE TAMPÃO DE FERRO FUNDIDO DÚCTIL CLASSE MÍNIMA 400 (40T) D=600MM - NBR 10160 NÃO ARTICULADO - P/ GAL. ÁGUAS PLUV.</t>
  </si>
  <si>
    <t>FORNECIMENTO DE TAMPÃO - GRELHA DE FERRO FUNDIDO DÚCTIL CLASSE MÍNIMA 400 (40T) D=600MM - NBR 10160 ARTICULADO - P/ GAL. ÁGUAS PLUV.</t>
  </si>
  <si>
    <t>FORNECIMENTO DE TAMPÃO - GRELHA DE FERRO FUNDIDO DÚCTIL CLASSE MÍNIMA 400 (40T) D=600MM - NBR 10160 NÃO ARTICULADO - P/ GAL. ÁGUAS PLUV.</t>
  </si>
  <si>
    <t>FORNECIMENTO DE TAMPÃO MAIS ARO, AMBOS EM PLÁSTICO CLASSE MÍNIMA 400 (40T) D=600MM - ABNT - P/ GAL. ÁGUAS PLUV.</t>
  </si>
  <si>
    <t>LEVANTAMENTO OU REBAIXAMENTO DE TAMPÃO DE POÇO DE VISITA</t>
  </si>
  <si>
    <t>BOCA DE LOBO</t>
  </si>
  <si>
    <t>BOCA DE LOBO SIMPLES</t>
  </si>
  <si>
    <t>BOCA DE LOBO DUPLA</t>
  </si>
  <si>
    <t>BOCA DE LOBO TRIPLA</t>
  </si>
  <si>
    <t>BOCA DE LOBO QUÁDRUPLA</t>
  </si>
  <si>
    <t>REFORMA DE BOCA DE LOBO</t>
  </si>
  <si>
    <t>REFORMA DE BOCA DE LOBO SIMPLES</t>
  </si>
  <si>
    <t>REFORMA DE BOCA DE LOBO DUPLA</t>
  </si>
  <si>
    <t>REFORMA DE BOCA DE LOBO TRIPLA</t>
  </si>
  <si>
    <t>SUBSTITUIÇÃO DE GUIA CHAPÉU PARA BOCA DE LOBO</t>
  </si>
  <si>
    <t>SUBSTITUIÇÃO DE TAMPA DE CONCRETO PARA BOCA DE LOBO</t>
  </si>
  <si>
    <t>DRENO DE BRITA</t>
  </si>
  <si>
    <t>DRENO DE AREIA</t>
  </si>
  <si>
    <t>FORNECIMENTO E ASSENTAMENTO DE TUBO DRENO DE CONCRETO FURADO - DIÂMETRO 20,0CM</t>
  </si>
  <si>
    <t>FORNECIMENTO E ASSENTAMENTO DE MANILHA DE CERÂMICA - DIÂMETRO 4" X 60CM</t>
  </si>
  <si>
    <t>FORNECIMENTO E ASSENTAMENTO DE MANILHA DE CERÂMICA - DIÂMETRO 6" X 1M</t>
  </si>
  <si>
    <t>FORNECIMENTO E ASSENTAMENTO DE MANILHA DE CERÂMICA - DIÂMETRO 8" X 1M</t>
  </si>
  <si>
    <t>FORNECIMENTO E ASSENTAMENTO DE MANILHA DE CERÂMICA - DIÂMETRO 12" X 1M</t>
  </si>
  <si>
    <t>LIGAÇÃO DOMICILIAR DE ESGOTO COM MANILHA DE CERÂMICA TIPO SABESP - DIÂMETRO 4"</t>
  </si>
  <si>
    <t>ASSENTAMENTO DE MANILHA DE CERÂMICA - DIÂMETRO 4"</t>
  </si>
  <si>
    <t>ASSENTAMENTO DE MANILHA DE CERÂMICA - DIÂMETRO 6"</t>
  </si>
  <si>
    <t>ASSENTAMENTO DE MANILHA DE CERÂMICA - DIÂMETRO 8"</t>
  </si>
  <si>
    <t>ASSENTAMENTO DE MANILHA DE CERÂMICA - DIÂMETRO 12"</t>
  </si>
  <si>
    <t>ASSENTAMENTO DE TUBULAÇÃO DE FERRO FUNDIDO TIPO SABESP - DIÂMETRO 75MM</t>
  </si>
  <si>
    <t>ASSENTAMENTO DE TUBULAÇÃO DE FERRO FUNDIDO TIPO SABESP - DIÂMETRO 100MM</t>
  </si>
  <si>
    <t>ENSECADEIRA DE MADEIRA EM PAREDES SIMPLES, COM POSTERIOR RETIRADA DO MATERIAL</t>
  </si>
  <si>
    <t>ENSECADEIRA DE MADEIRA EM PAREDES DUPLAS, COM POSTERIOR RETIRADA DO MATERIAL</t>
  </si>
  <si>
    <t>FORNECIMENTO E ASSENTAMENTO DE CANALETA (MEIO TUBO) DE CONCRETO - DIÂMETRO 30CM</t>
  </si>
  <si>
    <t>FORNECIMENTO E ASSENTAMENTO DE CANALETA (MEIO TUBO) DE CONCRETO - DIÂMETRO 40CM</t>
  </si>
  <si>
    <t>FORNECIMENTO E ASSENTAMENTO DE CANALETA (MEIO TUBO) DE CONCRETO - DIÂMETRO 50CM</t>
  </si>
  <si>
    <t>ESGOTAMENTO D'ÁGUA COM BOMBA SUBMERSA - POTÊNCIA ATÉ 5HP</t>
  </si>
  <si>
    <t>HPXH</t>
  </si>
  <si>
    <t>ASSENTAMENTO DE TUBOS DE CONCRETO EXISTENTE - DIÂMETRO 30CM</t>
  </si>
  <si>
    <t>ASSENTAMENTO DE TUBOS DE CONCRETO EXISTENTE - DIÂMETRO 40CM</t>
  </si>
  <si>
    <t>ASSENTAMENTO DE TUBOS DE CONCRETO EXISTENTE - DIÂMETRO 50CM</t>
  </si>
  <si>
    <t>ASSENTAMENTO DE TUBOS DE CONCRETO EXISTENTE - DIÂMETRO 60CM</t>
  </si>
  <si>
    <t>ASSENTAMENTO DE TUBOS DE CONCRETO EXISTENTE -  DIÂMETRO 70CM</t>
  </si>
  <si>
    <t>ASSENTAMENTO DE TUBOS DE CONCRETO EXISTENTE - DIÂMETRO 80CM</t>
  </si>
  <si>
    <t>ASSENTAMENTO DE TUBOS DE CONCRETO EXISTENTE - DIÂMETRO 90CM</t>
  </si>
  <si>
    <t>ASSENTAMENTO DE TUBOS DE CONCRETO EXISTENTE - DIÂMETRO 100CM</t>
  </si>
  <si>
    <t>ASSENTAMENTO DE TUBOS DE CONCRETO EXISTENTE - DIÂMETRO 110CM</t>
  </si>
  <si>
    <t>ASSENTAMENTO DE TUBOS DE CONCRETO EXISTENTE - DIÂMETRO 120CM</t>
  </si>
  <si>
    <t>ASSENTAMENTO DE TUBOS DE CONCRETO EXISTENTE - DIÂMETRO 150CM</t>
  </si>
  <si>
    <t>BOCA DE LEÃO</t>
  </si>
  <si>
    <t>FORNECIMENTO DE GRELHA TIPO "BOCA DE LEÃO" DE FERRO FUND. DÚCTIL CL. MÍN.250 - 25T - DIM. APR=810X270MM - NBR 10160 - T. ARTICU. - P/ GAL. ÁGUAS PLUV.</t>
  </si>
  <si>
    <t>FORNECIMENTO DE GRELHA TIPO "BOCA DE LEÃO" DE FERRO FUND. DÚCTIL CL. MÍN.250 - 25T - DIM. APR=810X270MM - NBR 10160 - T. NÃO ARTICU. - P/ GAL. ÁGUAS PLUV.</t>
  </si>
  <si>
    <t>FORNECIMENTO DE GRELHA TIPO "BOCA DE LEÃO" DE FERRO FUND. DÚCTIL CL. MÍN.D400 - 40T - DIM. APR=810X270MM - NBR 10160 - T. ARTICU. - P/ GAL. ÁGUAS PLUV.</t>
  </si>
  <si>
    <t>FORNECIMENTO DE GRELHA TIPO "BOCA DE LEÃO" DE FERRO FUND. DÚCTIL CL. MÍN.D400 - 40T - DIM. APR=810X270MM - NBR 10160 - T. NÃO ARTICU. - P/ GAL. ÁGUAS PLUV.</t>
  </si>
  <si>
    <t>FORNECIMENTO DE GRELHA TIPO "BOCA DE LEÃO" DE FERRO FUND. DÚCTIL CL. MÍN.D400 - 40T - DIM. APR=500X500MM - NBR 10160 - T. ARTICU. - P/ GAL. ÁGUAS PLUV.</t>
  </si>
  <si>
    <t>FORNECIMENTO DE GRELHA TIPO "BOCA DE LEÃO" DE PLÁSTICO CL. MÍNIMA 250 - 25T - DIM.APR=810X270MM - ABNT - T. ARTICU. P/ GAL. ÁGUAS PLUV.</t>
  </si>
  <si>
    <t>REFORMA DE BOCA DE LEÃO</t>
  </si>
  <si>
    <t>FORNECIMENTO E ASSENTAMENTO DE TUBO DE PVC RÍGIDO, COR BRANCA, PARA ESGOTO, JUNTAS SOLDADAS</t>
  </si>
  <si>
    <t>FORNECIMENTO E ASSENTAMENTO DE TUBO DE PVC RÍGIDO, COR BRANCA, PARA ESGOTO, PONTA E BOLSA - DIÂMETRO 50MM (2")</t>
  </si>
  <si>
    <t>FORNECIMENTO E ASSENTAMENTO DE TUBO DE PVC RÍGIDO, COR BRANCA, PARA ESGOTO, PONTA E BOLSA - DIÂMETRO 75MM (3")</t>
  </si>
  <si>
    <t>FORNECIMENTO E ASSENTAMENTO DE TUBO DE PVC RÍGIDO, COR BRANCA, PARA ESGOTO, PONTA E BOLSA - DIÂMETRO 100MM (4")</t>
  </si>
  <si>
    <t>SERVIÇOS DE LIMPEZA MECÂNICA DOS SISTEMAS DE DRENAGEM (GALERIAS, BOCA DE LOBO, PV, ETC), COM UTILIZAÇÃO DE EQUIPAMENTO COMBINADO HIDROJATO/ SUGADOR</t>
  </si>
  <si>
    <t>SERVIÇOS DE LIMPEZA MECÂNICA DOS SISTEMAS DE DRENAGEM (GALERIAS, BOCA DE LOBO, PV, ETC), COM UTILIZAÇÃO DE EQUIPAMENTO COMBINADO HIDROJATO/ SUGADOR/ RECICLADOR</t>
  </si>
  <si>
    <t>GALERIAS MOLDADAS, CÓRREGOS E DRENAGEM</t>
  </si>
  <si>
    <t>ESCORAMENTO CONTÍNUO DE MADEIRA PARA GALERIAS MOLDADAS, COM REAPROVEITAMENTO</t>
  </si>
  <si>
    <t>ESCORAMENTO PARA GALERIAS MOLDADAS UTILIZANDO PERFIS METÁLICOS, COM REAPROVEITAMENTO</t>
  </si>
  <si>
    <t>ESCORAMENTO PARA GALERIAS MOLDADAS, UTILIZANDO PERFIS METÁLICOS, COM REAPROVEITAMENTO - PROFUNDIDADE &lt; OU = 4M, COM BOCA DE 3 À 5M</t>
  </si>
  <si>
    <t>ESCORAMENTO PARA GALERIAS MOLDADAS, UTILIZANDO PERFIS METÁLICOS, COM REAPROVEITAMENTO - PROFUNDIDADE &lt; OU = 4M, COM BOCA DE 5 À 8M</t>
  </si>
  <si>
    <t>ESCORAMENTO PARA GALERIAS MOLDADAS, UTILIZANDO PERFIS METÁLICOS, COM REAPROVEITAMENTO - PROFUNDIDADE &gt; 4M, &lt; OU = 6M, COM BOCA DE 3 À 5M</t>
  </si>
  <si>
    <t>ESCORAMENTO PARA GALERIAS MOLDADAS, UTILIZANDO PERFIS METÁLICOS, COM REAPROVEITAMENTO - PROFUNDIDADE &gt; 4M, &lt; OU = 6M, COM BOCA DE 5 À 8M</t>
  </si>
  <si>
    <t>ESCORAMENTO PARA GALERIAS MOLDADAS, UTILIZANDO PERFIS METÁLICOS, COM REAPROVEITAMENTO - PROFUNDIDADE &gt; 6M, &lt; OU = 8M, COM BOCA DE 3 À 5M</t>
  </si>
  <si>
    <t>ESCORAMENTO PARA GALERIAS MOLDADAS, UTILIZANDO PERFIS METÁLICOS, COM REAPROVEITAMENTO - PROFUNDIDADE &gt; 6M, &lt; OU = 8M, COM BOCA DE 5 À 8M</t>
  </si>
  <si>
    <t>PERFIS METÁLICOS PERDIDOS EM ESCORAMENTOS, NO CASO DE IMPOSSIBILIDADE DO REAPROVEITAMENTO PREVISTO NOS ITENS 7.3.</t>
  </si>
  <si>
    <t>CIMBRAMENTO EM GALERIA MOLDADA</t>
  </si>
  <si>
    <t>FORMA PARA GALERIA MOLDADA</t>
  </si>
  <si>
    <t>FORNECIMENTO E APLICAÇÃO DE AÇO CA-25</t>
  </si>
  <si>
    <t>FORNECIMENTO E APLICAÇÃO DE AÇO CA-50 - DIÂMETRO &gt; OU = 1/2"</t>
  </si>
  <si>
    <t>FORNECIMENTO E APLICAÇÃO DE AÇO CA-60</t>
  </si>
  <si>
    <t>FORNECIMENTO E APLICAÇÃO DE TELA DE AÇO</t>
  </si>
  <si>
    <t>FORNECIMENTO E APLICAÇÃO DE CONCRETO USINADO FCK=10MPA</t>
  </si>
  <si>
    <t>FORNECIMENTO E APLICAÇÃO DE CONCRETO USINADO FCK=15,0MPA</t>
  </si>
  <si>
    <t>FORNECIMENTO E APLICAÇÃO DE CONCRETO USINADO FCK=20,0MPA</t>
  </si>
  <si>
    <t>FORNECIMENTO E APLICAÇÃO DE CONCRETO USINADO FCK=25MPA</t>
  </si>
  <si>
    <t>FORNECIMENTO E APLICAÇÃO DE CONCRETO USINADO FCK=30,0MPA</t>
  </si>
  <si>
    <t>ENROCAMENTO DE PEDRA EM TALUDES</t>
  </si>
  <si>
    <t>BARBACANS DE TUBOS DE PVC - DIÂMETRO 4"</t>
  </si>
  <si>
    <t>MURO DE ARRIMO DE RACHÃO COM ARGAMASSA DE CIMENTO E AREIA 1:3</t>
  </si>
  <si>
    <t>DESASSOREAMENTO, LIMPEZA E REMOÇÃO DE MATERIAL DE GALERIA MOLDADA</t>
  </si>
  <si>
    <t>FORNECIMENTO E COLOCAÇÃO DE GABIÃO TIPO SACO, D = 0,65M, DE MALHA 8 X 10CM, GALVANIZADO, REVESTIDO EM PVC, DE FIO Ø = 2,4MM</t>
  </si>
  <si>
    <t>FORNECIMENTO E COLOCAÇÃO DE MANTA GEOTÊXTIL COM RESISTÊNCIA À TRAÇÃO LONGITUDINAL DE 7KN/M E TRAÇÃO TRANSVERSAL DE 6KN/M EM JUNTA DE DILATAÇÃO</t>
  </si>
  <si>
    <t>FORNECIMENTO E COLOCAÇÃO DE MANTA GEOTÊXTIL COM RESISTÊNCIA À TRAÇÃO LONGITUDINAL DE 8KN/M E TRAÇÃO TRANSVERSAL DE 7KN/M EM JUNTA DE DILATAÇÃO</t>
  </si>
  <si>
    <t>FORNECIMENTO E COLOCAÇÃO DE MANTA GEOTÊXTIL COM RESISTÊNCIA À TRAÇÃO LONGITUDINAL DE 9KN/M E TRAÇÃO TRANSVERSAL DE 8KN/M EM JUNTA DE DILATAÇÃO</t>
  </si>
  <si>
    <t>FORNECIMENTO E COLOCAÇÃO DE MANTA GEOTÊXTIL COM RESISTÊNCIA À TRAÇÃO LONGITUDINAL DE 10KN/M E TRAÇÃO TRANSVERSAL DE 9KN/M EM JUNTA DE DILATAÇÃO</t>
  </si>
  <si>
    <t>FORNECIMENTO E COLOCAÇÃO DE MANTA GEOTÊXTIL COM RESISTÊNCIA À TRAÇÃO LONGITUDINAL DE 14KN/M E TRAÇÃO TRANSVERSAL DE 12KN/M EM JUNTA DE DILATAÇÃO</t>
  </si>
  <si>
    <t>FORNECIMENTO E COLOCAÇÃO DE MANTA GEOTÊXTIL COM RESISTÊNCIA À TRAÇÃO LONGITUDINAL DE 16KN/M E TRAÇÃO TRANSVERSAL DE 14KN/M EM JUNTA DE DILATAÇÃO</t>
  </si>
  <si>
    <t>FORNECIMENTO E COLOCAÇÃO DE MANTA GEOTÊXTIL COM RESISTÊNCIA À TRAÇÃO LONGITUDINAL DE 21KN/M E TRAÇÃO TRANSVERSAL DE 19KN/M EM JUNTA DE DILATAÇÃO</t>
  </si>
  <si>
    <t>FORNECIMENTO E COLOCAÇÃO DE MANTA GEOTÊXTIL COM RESISTÊNCIA À TRAÇÃO LONGITUDINAL DE 26KN/M E TRAÇÃO TRANSVERSAL DE 23KN/M EM JUNTA DE DILATAÇÃO</t>
  </si>
  <si>
    <t>FORNECIMENTO E COLOCAÇÃO DE MANTA GEOTÊXTIL COM RESISTÊNCIA À TRAÇÃO LONGITUDINAL DE 31KN/M E TRAÇÃO TRANSVERSAL DE 27KN/M EM JUNTA DE DILATAÇÃO</t>
  </si>
  <si>
    <t>PONTES E VIADUTOS</t>
  </si>
  <si>
    <t>FORNECIMENTO E CRAVAÇÃO DE ESTACAS DE EUCALIPTO - DIÂMETRO 20 À 30CM</t>
  </si>
  <si>
    <t>FORMA PARA SAPATAS E BALDRAMES</t>
  </si>
  <si>
    <t>FORMA COMUM</t>
  </si>
  <si>
    <t>FORMA COMUM, INCLUSIVE CIMBRAMENTO</t>
  </si>
  <si>
    <t>FORMA COMUM, EXCLUSIVE  CIMBRAMENTO</t>
  </si>
  <si>
    <t>FORMA PARA CONCRETO APARENTE</t>
  </si>
  <si>
    <t>FORMA PARA CONCRETO APARENTE, INCLUSIVE CIMBRAMENTO DE ALTURA ATÉ 3M</t>
  </si>
  <si>
    <t>FORMA PARA CONCRETO APARENTE, EXCLUSIVE CIMBRAMENTO</t>
  </si>
  <si>
    <t>FORMA INTERNA NÃO RECUPERÁVEL, INCLUSIVE CIMBRAMENTO ATÉ 3,00M</t>
  </si>
  <si>
    <t>CIMBRAMENTO METÁLICO DE ALTURA MAIOR QUE 3,00M - FORNECIMENTO DOS MATERIAIS</t>
  </si>
  <si>
    <t>M3XMÊS</t>
  </si>
  <si>
    <t>CIMBRAMENTO METÁLICO DE ALTURA MAIOR QUE 3,00M, MONTAGEM E POSTERIOR DESMONTAGEM, INCLUSIVE O TRANSPORTE DOS MATERIAIS</t>
  </si>
  <si>
    <t>FORNECIMENTO E APLICAÇÃO DE AÇO CA-50 - DIÂMETRO MENOR QUE 1/2"</t>
  </si>
  <si>
    <t>FORNECIMENTO E APLICAÇÃO DE AÇO CA-50 - DIÂMETRO MAIOR OU IGUAL À 1/2"</t>
  </si>
  <si>
    <t>FORNECIMENTO E APLICAÇÃO DE CONCRETO USINADO FCK=10MPA - BOMBEADO</t>
  </si>
  <si>
    <t>FORNECIMENTO E APLICAÇÃO DE CONCRETO CICLÓPICO, CONTENDO 70% DE CONCRETO FCK=15,0MPA E 30% DE PEDRA AMARROADA</t>
  </si>
  <si>
    <t>ALVENARIA DE TIJOLO COMUM PARA FUNDAÇÃO</t>
  </si>
  <si>
    <t>ALVENARIA DE UM TIJOLO COMUM</t>
  </si>
  <si>
    <t>ALVENARIA DE MEIO TIJOLO COMUM</t>
  </si>
  <si>
    <t>ALVENARIA EM BLOCOS DE CONCRETO 09 X 19 X 39CM</t>
  </si>
  <si>
    <t>ALVENARIA EM BLOCOS DE CONCRETO 19 X 19 X 39CM</t>
  </si>
  <si>
    <t>ALVENARIA DE PEDRA SECA</t>
  </si>
  <si>
    <t>ALVENARIA DE PEDRA ARGAMASSADA</t>
  </si>
  <si>
    <t>CHAPISCO COM ARGAMASSA DE CIMENTO E AREIA 1:6</t>
  </si>
  <si>
    <t>REVESTIMENTO COM 2CM DE ARGAMASSA, CIMENTO E AREIA 1:3</t>
  </si>
  <si>
    <t>EMBOÇO COM ARGAMASSA DE CIMENTO, CAL E AREIA NO TRAÇO 1:2:8</t>
  </si>
  <si>
    <t>REBOCO</t>
  </si>
  <si>
    <t>IMPERMEABILIZAÇÃO DE CONCRETO EM CONTATO COM A TERRA</t>
  </si>
  <si>
    <t>IMPERMEABILIZAÇÃO DE TABULEIROS</t>
  </si>
  <si>
    <t>JUNTA TIPO FUNGENBAND O-12 OU SIMILAR</t>
  </si>
  <si>
    <t>JUNTA TIPO FUNGENBAND O-22 OU SIMILAR</t>
  </si>
  <si>
    <t>APOIO DE NEOPRENE SIMPLES</t>
  </si>
  <si>
    <t>APOIO DE NEOPRENE FRETADO</t>
  </si>
  <si>
    <t>GRADIL DE FERRO MODELO PMSP</t>
  </si>
  <si>
    <t>GRADIL DE FERRO MODELO PMSP, INCLUI PINTURA</t>
  </si>
  <si>
    <t>PINTURA DE GRADIL DE FERRO, MODELO PMSP</t>
  </si>
  <si>
    <t>DEMOLIÇÃO DE ALVENARIA</t>
  </si>
  <si>
    <t>DEMOLIÇÃO DE CONCRETO ARMADO</t>
  </si>
  <si>
    <t>CORTE DE PERFIL DE AÇO 10"</t>
  </si>
  <si>
    <t>CORTE DE PERFIL DE AÇO 12"</t>
  </si>
  <si>
    <t>EMENDA DE TOPO DE PERFIL DE AÇO 10"</t>
  </si>
  <si>
    <t>EMENDA DE TOPO DE PERFIL DE AÇO 12"</t>
  </si>
  <si>
    <t>FORNECIMENTO E COLOCAÇÃO DE JUNTA DE DILATAÇÃO DE ELASTÔMERO DE NEOPRENE, TIPO JEENE JJ 2540 VV OU SIMILAR</t>
  </si>
  <si>
    <t>FORNECIMENTO E COLOCAÇÃO DE JUNTA DE DILATAÇÃO DE ELASTÔMERO DE NEOPRENE, TIPO JEENE JJ 3550 VV OU SIMILAR</t>
  </si>
  <si>
    <t>FORNECIMENTO E COLOCAÇÃO DE AÇO DE PROTENSÃO CP-190-RB - 4 Ø=1/2" INCLUINDO BAINHA, PROTENSÃO E INJEÇÃO</t>
  </si>
  <si>
    <t>FORNECIMENTO E COLOCAÇÃO DE AÇO DE PROTENSÃO CP-190-RB 6 Ø = 1/2"   INCLUINDO BAINHA, PROTENSÃO E INJEÇÃO</t>
  </si>
  <si>
    <t>FORNECIMENTO E COLOCAÇÃO DE AÇO DE PROTENSÃO CP-190-RB - 12 Ø = 1/2" INCLUINDO BAINHA, PROTENSÃO E INJEÇÃO</t>
  </si>
  <si>
    <t>BROCA, DIÂMETRO 25CM, PROFUNDIDADE ATÉ 4M</t>
  </si>
  <si>
    <t>ALVENARIA DE BLOCOS DE CONCRETO 14 X 19 X 39CM</t>
  </si>
  <si>
    <t>FORNECIMENTO E COLOCAÇÃO DE AÇO DE PROTENSÃO CP-190 RB 12 DIÂMETRO 5/8", INCLUIDO BAINHA, PROTENSÃO E INJEÇÃO</t>
  </si>
  <si>
    <t>CARGA E REMOÇÃO DE ENTULHO ATÉ A DISTÂNCIA MÉDIA DE IDA E VOLTA DE 1KM</t>
  </si>
  <si>
    <t>REMOÇÃO DE ENTULHO ALÉM DO PRIMEIRO KM</t>
  </si>
  <si>
    <t>BRITAGEM DOS MATERIAIS PROVENIENTES DOS RESÍDUOS DA CONSTRUÇÃO CIVIL</t>
  </si>
  <si>
    <t>FRESAGEM</t>
  </si>
  <si>
    <t>FRESAGEM DE PAVIMENTO ASFÁLTICO COM ESPESSURA ATÉ 3CM, EM VIAS EXPRESSAS, INCLUSIVE REMOÇÃO DO MATERIAL FRESADO ATÉ 10KM E VARRIÇÃO</t>
  </si>
  <si>
    <t>FRESAGEM DE PAVIMENTO ASFÁLTICO COM ESPESSURA ATÉ 3CM, EM VIAS ARTERIAIS, INCLUSIVE REMOÇÃO DO MATERIAL FRESADO ATÉ 10KM E VARRIÇÃO</t>
  </si>
  <si>
    <t>FRESAGEM DE PAVIMENTO ASFÁLTICO COM ESPESSURA ATÉ 5CM, EM VIAS EXPRESSAS, INCLUSIVE REMOÇÃO DO MATERIAL FRESADO ATÉ 10KM E VARRIÇÃO</t>
  </si>
  <si>
    <t>FRESAGEM DE PAVIMENTO ASFÁLTICO COM ESPESSURA ATÉ 5CM, EM VIAS ARTERIAIS, INCLUSIVE REMOÇÃO DO MATERIAL FRESADO ATÉ 10KM E VARRIÇÃO</t>
  </si>
  <si>
    <t>RECUPERAÇÃO ESTRUTURAL DE OBRAS DE ARTE (PONTES E VIADUTOS)</t>
  </si>
  <si>
    <t>ANDAIMES METÁLICOS</t>
  </si>
  <si>
    <t>M3XMES</t>
  </si>
  <si>
    <t>PLATAFORMA DE MADEIRA A SEREM ARMADAS SOBRE ANDAIMES METÁLICOS</t>
  </si>
  <si>
    <t>JATEAMENTO PARA LIMPEZA DE FERRAGENS E SUPERFÍCIES DE CONCRETO</t>
  </si>
  <si>
    <t>FORNECIMENTO, PREPARO E APLICAÇÃO DE ADESIVO EPOXÍDICO PARA COLAGEM</t>
  </si>
  <si>
    <t>FORNECIMENTO, PREPARO E APLICAÇÃO DE CONCRETO PROJETADO, MEDIDO NO PROJETO</t>
  </si>
  <si>
    <t>FORNECIMENTO, PREPARO E APLICAÇÃO DE CONCRETO PROJETADO, MEDIDO NO PROJETO - FCK = 20MPA - EM OBRAS DE CONTENÇÃO</t>
  </si>
  <si>
    <t>FORNECIMENTO, PREPARO E APLICAÇÃO DE CONCRETO PROJETADO, MEDIDO NO PROJETO - FCK = 25MPA - EM OBRAS DE CONTENÇÃO</t>
  </si>
  <si>
    <t>FORNECIMENTO, PREPARO E APLICAÇÃO DE CONCRETO PROJETADO, MEDIDO NO PROJETO - FCK = 30MPA - EM OBRAS DE CONTENÇÃO</t>
  </si>
  <si>
    <t>GRAUTE</t>
  </si>
  <si>
    <t>GRAUTE COM PEDRISCO - FORNECIMENTO, PREPARO E APLICAÇÃO</t>
  </si>
  <si>
    <t>GRAUTE - FORNECIMENTO, PREPARO E APLICAÇÃO</t>
  </si>
  <si>
    <t>COLMATAÇÃO DE FISSURAS COM FORNECIMENTO E APLICAÇÃO DE ARGAMASSA EPOXÍDICA</t>
  </si>
  <si>
    <t>BICOS DE INJEÇÃO PARA RESINAS - FORNECIMENTO, INSTALAÇÃO E POSTERIOR CORTE</t>
  </si>
  <si>
    <t>TRATAMENTO DE TRINCAS INATIVAS COM INJEÇÃO DE RESINA EPÓXI</t>
  </si>
  <si>
    <t>CALDA DE CIMENTO PARA INJEÇÃO - FORNECIMENTO, PREPARO E APLICAÇÃO</t>
  </si>
  <si>
    <t>TRATAMENTO DE TRINCAS INATIVAS COM INJEÇÃO DE RESINA EPÓXI DE BAIXA VISCOSIDADE, BICOMPONENTE, ISENTA DE SOLVENTES</t>
  </si>
  <si>
    <t>CURA QUÍMICA</t>
  </si>
  <si>
    <t>SINALIZAÇÃO</t>
  </si>
  <si>
    <t>SINALIZAÇÃO - TAPUME MÓVEL</t>
  </si>
  <si>
    <t>SINALIZAÇÃO - ILUMINAÇÃO</t>
  </si>
  <si>
    <t>HIDROJATEAMENTO DE ALTA PRESSÃO PARA LIMPEZA DE SUPERFÍCIES</t>
  </si>
  <si>
    <t>PROTEÇÃO PARA TERCEIROS COM TELA DE NYLON</t>
  </si>
  <si>
    <t>LIXAMENTO MECÂNICO DE SUPERFÍCIES DE CONCRETO</t>
  </si>
  <si>
    <t>FORNECIMENTO E APLICAÇÃO DE RESINA EPOXÍDICA PARA CHUMBAMENTO DE ARMADURAS EM FUROS DE CONCRETO</t>
  </si>
  <si>
    <t>CORTE DE CONCRETO COM DISCO DIAMANTADO ATÉ PROFUNDIDADE DE 13CM</t>
  </si>
  <si>
    <t>REMOÇÃO DE PINTURA EXISTENTE COM REMOVEDOR "PINTOFF" OU SIMILAR</t>
  </si>
  <si>
    <t>FURAÇÃO EM CONCRETO ARMADO</t>
  </si>
  <si>
    <t>FURAÇÃO EM CONCRETO - DIÂMETRO 5/8"</t>
  </si>
  <si>
    <t>CM</t>
  </si>
  <si>
    <t>FURAÇÃO EM CONCRETO - DIÂMETRO 3/4"</t>
  </si>
  <si>
    <t>FURAÇÃO EM CONCRETO - DIÂMETRO 1"</t>
  </si>
  <si>
    <t>FURAÇÃO EM CONCRETO - DIÂMETRO 1 1/4"</t>
  </si>
  <si>
    <t>FURAÇÃO EM CONCRETO ARMADO - DIÂMETRO 2"</t>
  </si>
  <si>
    <t>FURAÇÃO EM CONCRETO ARMADO - DIÂMETRO 3"</t>
  </si>
  <si>
    <t>FURAÇÃO EM CONCRETO ARMADO - DIÂMETRO 4"</t>
  </si>
  <si>
    <t>FURAÇÃO DE CONCRETO ARMADO - DIÂMETRO 1 1/2"</t>
  </si>
  <si>
    <t>APLICAÇÃO DE TINTA ANTI-PICHAÇÃO - BASE SOLVENTE - 2 DEMÃOS</t>
  </si>
  <si>
    <t>APLICAÇÃO DE VERNIZ ANTI-PICHAÇÃO - BASE SOLVENTE - 2 DEMÃOS (REMOÇÃO DA PICHAÇÃO SOMENTE A SECO OU COM ÁGUA E SABÃO)</t>
  </si>
  <si>
    <t>CUSTO HORÁRIO EM OPERAÇÃO DE MÁQUINAS E VIATURAS (INCLUI COMBUSTÍVEL E OPERADOR)</t>
  </si>
  <si>
    <t>CAMINHÃO BASCULANTE 4,0M3</t>
  </si>
  <si>
    <t>CAMINHÃO CARGA SECA CAPACIDADE  8TON.</t>
  </si>
  <si>
    <t>CAMINHÃO CARGA SECA CAPACIDADE 8TON COM GUINDASTE</t>
  </si>
  <si>
    <t>CAMINHÃO COM TANQUE IRRIGADOR DE 6000 LITROS</t>
  </si>
  <si>
    <t>CAMINHÃO TRATOR COM SEMI REBOQUE PLANO CARREGA TUDO</t>
  </si>
  <si>
    <t>COMPRESSOR PORTÁTIL - 295 PCM</t>
  </si>
  <si>
    <t>CARRO POPULAR 50% EM OPERAÇÃO</t>
  </si>
  <si>
    <t>MOTONIVELADORA - 125HP</t>
  </si>
  <si>
    <t>MOTONIVELADORA</t>
  </si>
  <si>
    <t>PÁ CARREGADEIRA DE PNEUS - 1,80M3</t>
  </si>
  <si>
    <t>RETROESCAVADEIRA CAP CAÇAMBA FRONTAL 0,76M3</t>
  </si>
  <si>
    <t>ROLO COMPACTADOR VIBRATÓRIO LISO 4T</t>
  </si>
  <si>
    <t>ROLO COMPACTADOR  PÉ DE CARNEIRO DE UM CIL. 12,2 TON</t>
  </si>
  <si>
    <t>TRATOR DE TRAÇÃO AGRÍCOLA</t>
  </si>
  <si>
    <t>TRATOR DE ESTEIRA - 9TON</t>
  </si>
  <si>
    <t>TRATOR DE ESTEIRA - 16TON</t>
  </si>
  <si>
    <t>FURGÃO LONGO, TETO ALTO  50% EM OPERAÇÃO</t>
  </si>
  <si>
    <t>CAMINHÃO BASCULANTE 10M3</t>
  </si>
  <si>
    <t>ROMPEDOR</t>
  </si>
  <si>
    <t>CAMINHÃO ESPARGIDOR - 6000L</t>
  </si>
  <si>
    <t>GUINDASTE DE LANÇA FIXA SOBRE ESTEIRAS - 12T</t>
  </si>
  <si>
    <t>GUINDASTE HIDRÁULICO SOBRE PNEUS - 20/25 T</t>
  </si>
  <si>
    <t>MÃO DE OBRA PARA SERVIÇOS NAS SUBPREFEITURAS  (INCLUI ENCARGOS SOCIAIS)</t>
  </si>
  <si>
    <t>CALCETEIRO</t>
  </si>
  <si>
    <t>CARPINTEIRO</t>
  </si>
  <si>
    <t>ELETRICISTA</t>
  </si>
  <si>
    <t>ENCANADOR</t>
  </si>
  <si>
    <t>ESGOTEIRO</t>
  </si>
  <si>
    <t>FERREIRO</t>
  </si>
  <si>
    <t>MOTORISTA DE CAMINHÃO</t>
  </si>
  <si>
    <t>OPERADOR DE MÁQUINA PESADA</t>
  </si>
  <si>
    <t>PEDREIRO</t>
  </si>
  <si>
    <t>SERVENTE</t>
  </si>
  <si>
    <t>ENCARREGADO</t>
  </si>
  <si>
    <t>FUNDAÇÕES</t>
  </si>
  <si>
    <t>EXECUÇÃO DE ESTACA RAIZ, SEM O FORNECIMENTO DOS MATERIAIS</t>
  </si>
  <si>
    <t>ESTACA TIPO RAIZ, 100MM, COM PERFURAÇÃO EM SOLO - 10T</t>
  </si>
  <si>
    <t>ESTACA TIPO RAIZ, 100MM, COM PERFURAÇÃO EM ROCHA - 10T</t>
  </si>
  <si>
    <t>ESTACA TIPO RAIZ, 120MM, COM PERFURAÇÃO EM SOLO - 15T</t>
  </si>
  <si>
    <t>ESTACA TIPO RAIZ, 120MM, COM PERFURAÇÃO EM ROCHA - 15T</t>
  </si>
  <si>
    <t>ESTACA TIPO RAIZ, 150MM, COM PERFURAÇÃO EM SOLO - 25T</t>
  </si>
  <si>
    <t>ESTACA TIPO RAIZ, 150MM, COM PERFURAÇÃO EM ROCHA - 25T</t>
  </si>
  <si>
    <t>ESTACA TIPO RAIZ, 160MM, COM PERFURAÇÃO EM SOLO - 35T</t>
  </si>
  <si>
    <t>ESTACA TIPO RAIZ, 160MM, COM PERFURAÇÃO EM ROCHA - 35T</t>
  </si>
  <si>
    <t>ESTACA TIPO RAIZ, 200MM, COM PERFURAÇÃO EM SOLO - 50T</t>
  </si>
  <si>
    <t>ESTACA TIPO RAIZ, 200MM, COM PERFURAÇÃO EM ROCHA - 50T</t>
  </si>
  <si>
    <t>ESTACA TIPO RAIZ, 250MM, COM PERFURAÇÃO EM SOLO - 80T</t>
  </si>
  <si>
    <t>ESTACA TIPO RAIZ, 250MM, COM PERFURAÇÃO EM ROCHA - 80T</t>
  </si>
  <si>
    <t>ESTACA TIPO RAIZ, 310MM, COM PERFURAÇÃO EM SOLO - 100T</t>
  </si>
  <si>
    <t>ESTACA TIPO RAIZ, 310MM, COM PERFURAÇÃO EM ROCHA - 100T</t>
  </si>
  <si>
    <t>ESTACA TIPO RAIZ, 400MM, COM PERFURAÇÃO EM SOLO - 130T</t>
  </si>
  <si>
    <t>ESTACA TIPO RAIZ, 400MM, COM PERFURAÇÃO EM ROCHA - 130T</t>
  </si>
  <si>
    <t>MATERIAIS PARA A ESTACA TIPO RAIZ (AS QUANTIDADES SERÃO LEVANTADAS NO PROJETO)</t>
  </si>
  <si>
    <t>MATERIAIS PARA A ESTACA TIPO RAIZ (AS QUANTIDADES SERÃO LEVANTADAS NO PROJETO) - FORNECIMENTO DE CIMENTO COMUM</t>
  </si>
  <si>
    <t>MATERIAIS PARA A ESTACA TIPO RAIZ (AS QUANTIDADES SERÃO LEVANTADAS NO PROJETO) - FORNECIMENTO DE AREIA</t>
  </si>
  <si>
    <t>MATERIAIS PARA A ESTACA TIPO RAIZ (AS QUANTIDADES SERÃO LEVANTADAS NO PROJETO) - FORNECIMENTO DE AÇO CA-50, COM BITOLA &gt; = 12,5MM</t>
  </si>
  <si>
    <t>MATERIAIS PARA A ESTACA TIPO RAIZ (AS QUANTIDADES SERÃO LEVANTADAS NO PROJETO) - FORNECIMENTO DE AÇO CA-50, COM BITOLA = &lt; 12,5MM</t>
  </si>
  <si>
    <t>MATERIAIS PARA A ESTACA TIPO RAIZ (AS QUANTIDADES SERÃO LEVANTADAS NO PROJETO) - FORNECIMENTO DE ÁGUA</t>
  </si>
  <si>
    <t>MATERIAIS PARA A ESTACA TIPO RAIZ (AS QUANTIDADES SERÃO LEVANTADAS NO PROJETO) - FORNECIMENTO DE ARAME RECOZIDO N.18</t>
  </si>
  <si>
    <t>SERVIÇOS COM AGREGADOS RECICLADOS DE RESÍDUOS DA CONSTRUÇÃO</t>
  </si>
  <si>
    <t>SERVIÇOS NÃO INCLUINDO O FORNECIMENTO DOS  AGREGADOS RECICLADOS</t>
  </si>
  <si>
    <t>REVESTIMENTO PRIMÁRIO COM AGREGADO RECICLADO MISTURADO AO SOLO LOCAL, INCLUSIVE ESCARIFICAÇÃO, VERIFICAÇÃO, UMEDECIMENTO, COMPACTAÇÃO E ENSAIOS, CAMADA ACABADA, SEM FORNECIMENTO DE AGREGADO</t>
  </si>
  <si>
    <t>BASE DE AGREGADO RECICLADO, SEM FORNECIMENTO DE AGREGADO</t>
  </si>
  <si>
    <t>REFORÇO SO SUB-LEITO/SUB-BASE DE SOLO MELHORADO COM AGREGADO RECICLADO 10% EM VOLUME, SEM FORNECIMENTO DE AGREGADO</t>
  </si>
  <si>
    <t>REFORÇO DO SUB-LEITO/SUB-BASE DE SOLO MELHORADO COM AGREGADO RECICLADO 20% EM VOLUME, SEM FORNECIMENTO DE AGREGADO</t>
  </si>
  <si>
    <t>REFORÇO DO SUB-LEITO/SUB-BASE DE SOLO MELHORADO COM AGREGADO RECICLADO 30% EM VOLUME, SEM FORNECIMENTO DE AGREGADO</t>
  </si>
  <si>
    <t>REFORÇO DO SUB-LEITO/SUB-BASE DE SOLO MELHORADO COM AGREGADO RECICLADO 40% EM VOLUME, SEM FORNECIMENTO DE AGREGADO</t>
  </si>
  <si>
    <t>REFORÇO DO SUB-LEITO/SUB-BASE DE SOLO MELHORADO COM AGREGADO RECICLADO 50% EM VOLUME, SEM FORNECIMENTO DE AGREGADO</t>
  </si>
  <si>
    <t>REFORÇO DO SUB-LEITO/SUB-BASE DE SOLO MELHORADO COM AGREGADO RECICLADO 60% EM VOLUME, SEM FORNECIMENTO DE AGREGADO</t>
  </si>
  <si>
    <t>LASTRO DE AGREGADO RECICLADO, SEM FORNECIMENTO DE AGREGADO</t>
  </si>
  <si>
    <t>DRENO DE AGREGADO RECICLADO, SEM FORNECIMENTO DE AGREGADO</t>
  </si>
  <si>
    <t>SERVIÇOS INCLUINDO O FORNECIMENTO DOS AGREGADOS RECICLADOS</t>
  </si>
  <si>
    <t>FUNDAÇÃO DE AGREGADO RECICLADO, COM FORNECIMENTO DE AGREGADO</t>
  </si>
  <si>
    <t>REVESTIMENTO PRIMÁRIO COM AGREGADO RECICLADO MISTURADO AO SOLO LOCAL, COM FORNECIMENTO DE AGREGADO</t>
  </si>
  <si>
    <t>BASE DE AGREGADO RECICLADO, COM FORNECIMENTO DE AGREGADO</t>
  </si>
  <si>
    <t>REFORÇO DO SUB-LEITO/SUB-BASE DE SOLO MELHORADO COM AGREGADO RECICLADO 10% EM VOLUME, COM FORNECIMENTO DE AGREGADO</t>
  </si>
  <si>
    <t>REFORÇO DO SUB-LEITO/SUB-BASE DE SOLO MELHORADO COM AGREGADO RECICLADO 20% EM VOLUME, COM FORNECIMENTO DE AGREGADO</t>
  </si>
  <si>
    <t>REFORÇO DO SUB-LEITO/SUB-BASE DE SOLO MELHORADO COM AGREGADO RECICLADO 30% EM VOLUME, COM FORNECIMENTO DE AGREGADO</t>
  </si>
  <si>
    <t>REFORÇO DO SUB-LEITO/SUB-BASE DE SOLO MELHORADO COM AGREGADO RECICLADO 40% EM VOLUME, COM FORNECIMENTO DE AGREGADO</t>
  </si>
  <si>
    <t>REFORÇO DO SUB-LEITO/SUB-BASE DE SOLO MELHORADO COM AGREGADO RECICLADO 50% EM VOLUME, COM FORNECIMENTO DE AGREGADO</t>
  </si>
  <si>
    <t>REFORÇO DO SUB-LEITO/SUB-BASE DE SOLO MELHORADO COM AGREGADO RECICLADO 60% EM VOLUME, COM FORNECIMENTO DE AGREGADO</t>
  </si>
  <si>
    <t>LASTRO DE AGREGADO RECICLADO, COM FORNECIMENTO DE AGREGADO</t>
  </si>
  <si>
    <t>DRENO DE AGREGADO RECICLADO, COM FORNECIMENTO DE AGREGADO</t>
  </si>
  <si>
    <t>TÚNEIS</t>
  </si>
  <si>
    <t>ESCAVAÇÃO MANUAL EM SOLO PARA EXECUÇÃO DE TÚNEL POR SISTEMA NÃO DESTRUTIVO, INCLUSIVE REMOÇÃO DO MATERIAL ESCAVADO ATÉ FORA DO POÇO</t>
  </si>
  <si>
    <t>ESCAVAÇÃO MANUAL EM SOLO PARA EXECUÇÃO DE POÇO DE ACESSO</t>
  </si>
  <si>
    <t>ILUMINAÇÃO E VENTILAÇÃO PARA EXECUÇÃO DE TÚNEL POR SISTEMA NÃO DESTRUTIVO</t>
  </si>
  <si>
    <t>EXECUÇÃO DE POÇO DE ACESSO EM CHAPA DE AÇO CORRUGADA, INCLUSA MONTAGEM DAS CHAPAS E CONSOLIDAÇÃO EXTERNA COM INJEÇÃO DE SOLO-CIMENTO, SEM FORNECIMENTO DE SOLO, CIMENTO E CHAPAS DE AÇO</t>
  </si>
  <si>
    <t>EXECUÇÃO DE POÇO DE ACESSO EM CHAPA DE AÇO CORRUGADA, INCLUSA MONTAGEM DAS CHAPAS E CONSOLIDAÇÃO EXTERNA COM INJEÇÃO DE SOLO-CIMENTO, SEM FORNECIMENTO DE SOLO, CIMENTO E CHAPAS DE AÇO - DIÂMETRO 2,40M</t>
  </si>
  <si>
    <t>EXECUÇÃO DE POÇO DE ACESSO EM CHAPA DE AÇO CORRUGADA, INCLUSA MONTAGEM DAS CHAPAS E CONSOLIDAÇÃO EXTERNA COM INJEÇÃO DE SOLO-CIMENTO, SEM FORNECIMENTO DE SOLO, CIMENTO E CHAPAS DE AÇO - DIÂMETRO 2,60M</t>
  </si>
  <si>
    <t>EXECUÇÃO DE POÇO DE ACESSO EM CHAPA DE AÇO CORRUGADA, INCLUSA MONTAGEM DAS CHAPAS E CONSOLIDAÇÃO EXTERNA COM INJEÇÃO DE SOLO-CIMENTO, SEM FORNECIMENTO DE SOLO, CIMENTO E CHAPAS DE AÇO - DIÂMETRO 2,80M</t>
  </si>
  <si>
    <t>EXECUÇÃO DE POÇO DE ACESSO EM CHAPA DE AÇO CORRUGADA, INCLUSA MONTAGEM DAS CHAPAS E CONSOLIDAÇÃO EXTERNA COM INJEÇÃO DE SOLO-CIMENTO, SEM FORNECIMENTO DE SOLO, CIMENTO E CHAPAS DE AÇO - DIÂMETRO 3,00M</t>
  </si>
  <si>
    <t>EXECUÇÃO DE POÇO DE ACESSO EM CHAPA DE AÇO CORRUGADA, INCLUSA MONTAGEM DAS CHAPAS E CONSOLIDAÇÃO EXTERNA COM INJEÇÃO DE SOLO-CIMENTO, SEM FORNECIMENTO DE SOLO, CIMENTO E CHAPAS DE AÇO - DIÂMETRO 3,20M</t>
  </si>
  <si>
    <t>EXECUÇÃO DE "TUNNEL LINER" INCLUSA MONTAGEM DAS CHAPAS E CONSOLIDAÇÃO EXTERNA COM INJEÇÃO DE SOLO-CIMENTO, SEM FORNECIMENTO DAS CHAPAS DE AÇO, SOLO E CIMENTO</t>
  </si>
  <si>
    <t>EXECUÇÃO DE "TUNNEL LINER" INCLUSA MONTAGEM DAS CHAPAS E CONSOLIDAÇÃO EXTERNA COM INJEÇÃO DE SOLO-CIMENTO, SEM FORNECIMENTO DAS CHAPAS DE AÇO, SOLO E CIMENTO - DIÂMETRO 1,60M</t>
  </si>
  <si>
    <t>EXECUÇÃO DE "TUNNEL LINER" INCLUSA MONTAGEM DAS CHAPAS E CONSOLIDAÇÃO EXTERNA COM INJEÇÃO DE SOLO-CIMENTO, SEM FORNECIMENTO DAS CHAPAS DE AÇO, SOLO E CIMENTO - DIÂMETRO 1,80M</t>
  </si>
  <si>
    <t>EXECUÇÃO DE "TUNNEL LINER" INCLUSA MONTAGEM DAS CHAPAS E CONSOLIDAÇÃO EXTERNA COM INJEÇÃO DE SOLO-CIMENTO, SEM FORNECIMENTO DAS CHAPAS DE AÇO, SOLO E CIMENTO - DIÂMETRO 2,00M</t>
  </si>
  <si>
    <t>EXECUÇÃO DE "TUNNEL LINER" INCLUSA MONTAGEM DAS CHAPAS E CONSOLIDAÇÃO EXTERNA COM INJEÇÃO DE SOLO-CIMENTO, SEM FORNECIMENTO DAS CHAPAS DE AÇO, SOLO E CIMENTO - DIÂMETRO 2,20M</t>
  </si>
  <si>
    <t>FORNECIMENTO DE CHAPA DE AÇO CORRUGADA, TIPO "TUNNEL LINER", GALVANIZADA</t>
  </si>
  <si>
    <t>FORNECIMENTO DE CHAPA DE AÇO CORRUGADA, TIPO "TUNNEL LINER", GALVANIZADA - DIÂMETRO 1,60M E ESPESSURA 2,70MM</t>
  </si>
  <si>
    <t>FORNECIMENTO DE CHAPA DE AÇO CORRUGADA, TIPO "TUNNEL LINER", GALVANIZADA - DIÂMETRO 1,80M E ESPESSURA 2,70MM</t>
  </si>
  <si>
    <t>FORNECIMENTO DE CHAPA DE AÇO CORRUGADA, TIPO "TUNNEL LINER", GALVANIZADA - DIÂMETRO 2,00M E ESPESSURA 2,70MM</t>
  </si>
  <si>
    <t>FORNECIMENTO DE CHAPA DE AÇO CORRUGADA, TIPO "TUNNEL LINER", GALVANIZADA - DIÂMETRO 2,20M E ESPESSURA 2,70MM</t>
  </si>
  <si>
    <t>FORNECIMENTO DE CHAPA DE AÇO CORRUGADA, TIPO "TUNNEL LINER", GALVANIZADA - DIÂMETRO 2,40M E ESPESSURA 2,70MM</t>
  </si>
  <si>
    <t>FORNECIMENTO DE CHAPA DE AÇO CORRUGADA, TIPO "TUNNEL LINER", GALVANIZADA - DIÂMETRO 2,60M E ESPESSURA 2,70MM</t>
  </si>
  <si>
    <t>FORNECIMENTO DE CHAPA DE AÇO CORRUGADA, TIPO "TUNNEL LINER", GALVANIZADA - DIÂMETRO 2,80M E ESPESSURA 2,70MM</t>
  </si>
  <si>
    <t>FORNECIMENTO DE CHAPA DE AÇO CORRUGADA, TIPO "TUNNEL LINER", GALVANIZADA - DIÂMETRO 3,00M E ESPESSURA 2,70MM</t>
  </si>
  <si>
    <t>FORNECIMENTO DE CHAPA DE AÇO CORRUGADA, TIPO "TUNNEL LINER", GALVANIZADA - DIÂMETRO 3,20M E ESPESSURA 2,70MM</t>
  </si>
  <si>
    <t>FORNECIMENTO DE CHAPA DE AÇO CORRUGADA, TIPO "TUNNEL LINER", GALVANIZADA - DIÂMETRO 2,00M E ESPESSURA 3,40MM</t>
  </si>
  <si>
    <t>FORNECIMENTO DE CHAPA DE AÇO CORRUGADA, TIPO "TUNNEL LINER", GALVANIZADA - DIÂMETRO 2,20M E ESPESSURA 3,40MM</t>
  </si>
  <si>
    <t>FORNECIMENTO DE CHAPA DE AÇO CORRUGADA, TIPO "TUNNEL LINER", GALVANIZADA - DIÂMETRO 2,40M E ESPESSURA 3,40MM</t>
  </si>
  <si>
    <t>FORNECIMENTO DE CHAPA DE AÇO CORRUGADA, TIPO "TUNNEL LINER", GALVANIZADA - DIÂMETRO 2,60M E ESPESSURA 3,40MM</t>
  </si>
  <si>
    <t>FORNECIMENTO DE CHAPA DE AÇO CORRUGADA, TIPO "TUNNEL LINER", GALVANIZADA - DIÂMETRO 2,80M E ESPESSURA 3,40MM</t>
  </si>
  <si>
    <t>FORNECIMENTO DE CHAPA DE AÇO CORRUGADA, TIPO "TUNNEL LINER", GALVANIZADA - DIÂMETRO 3,00M E ESPESSURA 3,40MM</t>
  </si>
  <si>
    <t>FORNECIMENTO DE CHAPA DE AÇO CORRUGADA, TIPO "TUNNEL LINER", GALVANIZADA - DIÂMETRO 3,20M E ESPESSURA 3,40MM</t>
  </si>
  <si>
    <t>FORNECIMENTO DE CHAPA PRETA DE AÇO CORRUGADA, TIPO "TUNNEL LINER"</t>
  </si>
  <si>
    <t>FORNECIMENTO DE CHAPA PRETA DE AÇO CORRUGADA, TIPO "TUNNEL LINER" - DIÂMETRO 1,60M E ESPESSURA 2,50MM</t>
  </si>
  <si>
    <t>FORNECIMENTO DE CHAPA PRETA DE AÇO CORRUGADA, TIPO "TUNNEL LINER" - DIÂMETRO 1,80M E ESPESSURA 2,50MM</t>
  </si>
  <si>
    <t>FORNECIMENTO DE CHAPA PRETA DE AÇO CORRUGADA, TIPO "TUNNEL LINER" - DIÂMETRO 2,00M E ESPESSURA 2,50MM</t>
  </si>
  <si>
    <t>FORNECIMENTO DE CHAPA PRETA DE AÇO CORRUGADA, TIPO "TUNNEL LINER" - DIÂMETRO 2,20M E ESPESSURA 2,50MM</t>
  </si>
  <si>
    <t>FORNECIMENTO DE CHAPA PRETA DE AÇO CORRUGADA, TIPO "TUNNEL LINER" - DIÂMETRO 2,40M E ESPESSURA 2,50MM</t>
  </si>
  <si>
    <t>FORNECIMENTO DE CHAPA PRETA DE AÇO CORRUGADA, TIPO "TUNNEL LINER" - DIÂMETRO 2,60M E ESPESSURA 2,50MM</t>
  </si>
  <si>
    <t>FORNECIMENTO DE CHAPA PRETA DE AÇO CORRUGADA, TIPO "TUNNEL LINER" - DIÂMETRO 2,80M E ESPESSURA 2,50MM</t>
  </si>
  <si>
    <t>FORNECIMENTO DE CHAPA PRETA DE AÇO CORRUGADA, TIPO "TUNNEL LINER" - DIÂMETRO 3,00M E ESPESSURA 2,50MM</t>
  </si>
  <si>
    <t>FORNECIMENTO DE CHAPA PRETA DE AÇO CORRUGADA, TIPO "TUNNEL LINER" - DIÂMETRO 3,20M E ESPESSURA 2,50MM</t>
  </si>
  <si>
    <t>FORNECIMENTO DE CHAPA PRETA DE AÇO CORRUGADA, TIPO "TUNNEL LINER" - DIÂMETRO 2,00M E ESPESSURA 3,40MM</t>
  </si>
  <si>
    <t>FORNECIMENTO DE CHAPA PRETA DE AÇO CORRUGADA, TIPO "TUNNEL LINER" - DIÂMETRO 2,20M E ESPESSURA 3,40MM</t>
  </si>
  <si>
    <t>FORNECIMENTO DE CHAPA PRETA DE AÇO CORRUGADA, TIPO "TUNNEL LINER" - DIÂMETRO 2,40M E ESPESSURA 3,40MM</t>
  </si>
  <si>
    <t>FORNECIMENTO DE CHAPA PRETA DE AÇO CORRUGADA, TIPO "TUNNEL LINER" - DIÂMETRO 2,60M E ESPESSURA 3,40MM</t>
  </si>
  <si>
    <t>FORNECIMENTO DE CHAPA PRETA DE AÇO CORRUGADA, TIPO "TUNNEL LINER" - DIÂMETRO 2,80M E ESPESSURA 3,40MM</t>
  </si>
  <si>
    <t>FORNECIMENTO DE CHAPA PRETA DE AÇO CORRUGADA, TIPO "TUNNEL LINER" - DIÂMETRO 3,00M E ESPESSURA 3,40MM</t>
  </si>
  <si>
    <t>FORNECIMENTO DE CHAPA PRETA DE AÇO CORRUGADA, TIPO "TUNNEL LINER" - DIÂMETRO 3,20M E ESPESSURA 3,40MM</t>
  </si>
  <si>
    <t>CAMBOTAS METÁLICAS PARA TÚNEL NATM</t>
  </si>
  <si>
    <t>FORNECIMENTO E APLICAÇÃO DE ENFILAGEM, COM TUBO DE AÇO, DIÂMETRO 2 1/2" E PAREDE DE 5,16MM DE ESPESSURA, EXCETO INJEÇÃO, PARA IMPLATAÇÃO DE TÚNEL NATM</t>
  </si>
  <si>
    <t>FORMAS METÁLICAS PARA CONCRETAGEM DO REVESTIMENTO INTERNO DE "TUNNEL LINER", FORNECIMENTO, MONTAGEM E POSTERIOR DESMONTAGEM</t>
  </si>
  <si>
    <t>EDIF</t>
  </si>
  <si>
    <t>01.23.056</t>
  </si>
  <si>
    <t>11.01.520</t>
  </si>
  <si>
    <t>Concreto usinado, fck = 30 MPa - para bombeamento em estaca hélice contínua</t>
  </si>
  <si>
    <t>11.11</t>
  </si>
  <si>
    <t>Argamassas especiais</t>
  </si>
  <si>
    <t>11.11.030</t>
  </si>
  <si>
    <t>Argamassa de cimento e areia, fck = 20 MPa, consumo de cimento 600 kg/m³ - material para injeção em estaca raiz</t>
  </si>
  <si>
    <t>12.07.274</t>
  </si>
  <si>
    <t>Estaca tipo Raiz, diâmetro de 15 cm para 25 t, sem armação e sem argamassa, em rocha</t>
  </si>
  <si>
    <t>12.07.511</t>
  </si>
  <si>
    <t>Injeção de argamassa de cimento e areia em estaca raiz - sobreconsumo</t>
  </si>
  <si>
    <t>17.12.241</t>
  </si>
  <si>
    <t>24.02.811</t>
  </si>
  <si>
    <t>Porta de ferro acústica, espessura de 80mm, batente tripla vedação 185mm, com fechadura e maçaneta - 50 dB</t>
  </si>
  <si>
    <t>28.20.655</t>
  </si>
  <si>
    <t>Puxador duplo em aço inoxidável de 300 mm, para porta</t>
  </si>
  <si>
    <t>41.11.094</t>
  </si>
  <si>
    <t>41.11.712</t>
  </si>
  <si>
    <t>43.05.100</t>
  </si>
  <si>
    <t>Insuflador de ar compacto, para renovação de ar em ambientes, vazão máxima 93 m³/h</t>
  </si>
  <si>
    <t>43.20.250</t>
  </si>
  <si>
    <t>Poço termométrico em alumínio, com haste de 30mm e rosca 1/2" npt</t>
  </si>
  <si>
    <t>43.20.260</t>
  </si>
  <si>
    <t>Termostato para aquecimento ou refrigeração com programação horária</t>
  </si>
  <si>
    <t>44.03.316</t>
  </si>
  <si>
    <t>Torneira misturador clínica de mesa com arejador articulado, acionamento cotovelo</t>
  </si>
  <si>
    <t>44.03.810</t>
  </si>
  <si>
    <t>Aparelho misturador de mesa para pia com bica móvel, acabamento cromado</t>
  </si>
  <si>
    <t>49.03.022</t>
  </si>
  <si>
    <t>49.06.486</t>
  </si>
  <si>
    <t>Tampão em ferro fundido com tampa articulada, de 900 mm, classe D 400 (ruptura &gt; 400kN</t>
  </si>
  <si>
    <t>54.04.393</t>
  </si>
  <si>
    <t>61.10.101</t>
  </si>
  <si>
    <t>61.14.051</t>
  </si>
  <si>
    <t>Caixa ventiladora com ventilador centrífugo, vazão 10.000 m³/h, pressão 30 mmCA - 220/380 V / 60Hz</t>
  </si>
  <si>
    <t>BOLETIM REFERENCIAL DE CUSTOS - TABELA DE SERVIÇOS</t>
  </si>
  <si>
    <t>BDI :</t>
  </si>
  <si>
    <t>L.S.:</t>
  </si>
  <si>
    <t xml:space="preserve"> Descrição</t>
  </si>
  <si>
    <t>Material</t>
  </si>
  <si>
    <t>Mão de Obra</t>
  </si>
  <si>
    <t>Custo Total</t>
  </si>
  <si>
    <t>SERVICO TECNICO ESPECIALIZADO</t>
  </si>
  <si>
    <t>Parecer técnico</t>
  </si>
  <si>
    <t>Projeto de instalações elétricas</t>
  </si>
  <si>
    <t>Levantamento topográfico e geofísico</t>
  </si>
  <si>
    <t>Tratamento, recuperação e trabalhos especiais em concreto</t>
  </si>
  <si>
    <t>Poço profundo</t>
  </si>
  <si>
    <t>Construção provisória</t>
  </si>
  <si>
    <t>Tapume, vedação e proteções diversas</t>
  </si>
  <si>
    <t>Alocação de equipe, equipamento e ferramental</t>
  </si>
  <si>
    <t>Sinalização de obra</t>
  </si>
  <si>
    <t>Locação de obra</t>
  </si>
  <si>
    <t>Demolição de concreto, lastro, mistura e afins</t>
  </si>
  <si>
    <t>Demolição de alvenaria</t>
  </si>
  <si>
    <t>Demolição de revestimento em massa</t>
  </si>
  <si>
    <t>Demolição de revestimento cerâmico e ladrilho hidráulico</t>
  </si>
  <si>
    <t>Demolição de revestimento sintético</t>
  </si>
  <si>
    <t>Demolição de revestimento em pedra e blocos maciços</t>
  </si>
  <si>
    <t>Demolição de revestimento asfáltico</t>
  </si>
  <si>
    <t>Demolição de forro / divisórias</t>
  </si>
  <si>
    <t>Demolição de impermeabilização e afins</t>
  </si>
  <si>
    <t>Remoção de pintura</t>
  </si>
  <si>
    <t>Remoção de sinalização horizontal</t>
  </si>
  <si>
    <t>Retirada de elementos de estrutura (concreto, ferro, alumínio e madeira)</t>
  </si>
  <si>
    <t>Retirada de telhamento e proteção</t>
  </si>
  <si>
    <t>Retirada de revestimento em pedra e blocos maciços</t>
  </si>
  <si>
    <t>Retirada de revestimentos sintéticos e metálicos</t>
  </si>
  <si>
    <t>Retirada de esquadria e elementos metálicos</t>
  </si>
  <si>
    <t>Retirada de ferragens e acessórios para esquadrias</t>
  </si>
  <si>
    <t>Retirada de aparelhos, metais sanitários e registro</t>
  </si>
  <si>
    <t>Retirada de aparelhos elétricos e hidráulicos</t>
  </si>
  <si>
    <t>Retirada de impermeabilização e afins</t>
  </si>
  <si>
    <t>Retirada em instalação elétrica - letra A ate B</t>
  </si>
  <si>
    <t>Retirada em instalação elétrica - letra C</t>
  </si>
  <si>
    <t>Retirada em instalação elétrica - letra D ate I</t>
  </si>
  <si>
    <t>Retirada em instalação elétrica - letra J ate N</t>
  </si>
  <si>
    <t>Retirada em instalação elétrica - letra O ate S</t>
  </si>
  <si>
    <t>Retirada em instalação elétrica - letra T ate o final</t>
  </si>
  <si>
    <t>Retirada em instalação hidráulica</t>
  </si>
  <si>
    <t>Retirada em instalação de combate a incêndio</t>
  </si>
  <si>
    <t>Retirada de sistema e equipamento de conforto mecânico</t>
  </si>
  <si>
    <t>Retirada de dispositivos viários</t>
  </si>
  <si>
    <t>Escavação manual em campo aberto de solo, exceto rocha</t>
  </si>
  <si>
    <t>Escavação manual em valas e buracos de solo, exceto rocha</t>
  </si>
  <si>
    <t>Escavação ou corte mecanizados em campo aberto de solo, exceto rocha</t>
  </si>
  <si>
    <t>Escavação mecanizada de valas e buracos em solo, exceto rocha</t>
  </si>
  <si>
    <t>Escavação mecanizada em solo brejoso ou turfa</t>
  </si>
  <si>
    <t>Escavação ou carga mecanizada em campo aberto</t>
  </si>
  <si>
    <t>Contenção</t>
  </si>
  <si>
    <t>Forma em papelão</t>
  </si>
  <si>
    <t>09.04.070</t>
  </si>
  <si>
    <t>Forma em tubo de papelão com diâmetro de 50 cm</t>
  </si>
  <si>
    <t>Concreto usinado não estrutural - fornecimento do material</t>
  </si>
  <si>
    <t>Concreto não estrutural executado no local - fornecimento do material</t>
  </si>
  <si>
    <t>Lançamento e aplicação</t>
  </si>
  <si>
    <t>Reparos, conservações e complementos - GRUPO 11</t>
  </si>
  <si>
    <t>12.07.275</t>
  </si>
  <si>
    <t>Estaca tipo Raiz, diâmetro de 20 cm para 50 t, sem armação e sem argamassa, em rocha</t>
  </si>
  <si>
    <t>Tubulão</t>
  </si>
  <si>
    <t>Estaca hélice continua</t>
  </si>
  <si>
    <t>Estaca escavada com injeção ou micro estaca</t>
  </si>
  <si>
    <t>Laje pre-fabricada mista em vigotas treplicadas e lajotas</t>
  </si>
  <si>
    <t>Alvenaria de fundação (embasamento)</t>
  </si>
  <si>
    <t>Alvenaria com tijolo maciço comum ou especial</t>
  </si>
  <si>
    <t>Alvenaria com bloco cerâmico de vedação</t>
  </si>
  <si>
    <t>Alvenaria com bloco cerâmico estrutural</t>
  </si>
  <si>
    <t>Alvenaria com bloco de concreto de vedação</t>
  </si>
  <si>
    <t>Alvenaria de concreto celular ou silico calcário</t>
  </si>
  <si>
    <t>Elementos vazados (concreto, cerâmica e vidros)</t>
  </si>
  <si>
    <t>Divisória e fechamento</t>
  </si>
  <si>
    <t>Divisória e fechamento.</t>
  </si>
  <si>
    <t>Reparos, conservações e complementos - GRUPO 14</t>
  </si>
  <si>
    <t>Estrutura em aço</t>
  </si>
  <si>
    <t>Reparos, conservações e complementos - GRUPO 15</t>
  </si>
  <si>
    <t>Telhamento em cimento reforçado com fio sintético (CRFS)</t>
  </si>
  <si>
    <t>Telhamento metálico comum</t>
  </si>
  <si>
    <t>Telhamento metálico especial</t>
  </si>
  <si>
    <t>Telhamento em material sintético</t>
  </si>
  <si>
    <t>16.33.250</t>
  </si>
  <si>
    <t>Calha em PVC 125mm, inclusive conexões - AP</t>
  </si>
  <si>
    <t>Reparos, conservações e complementos - GRUPO 16</t>
  </si>
  <si>
    <t>Regularização de base</t>
  </si>
  <si>
    <t>Reparos e conservações em massa e concreto - GRUPO 17</t>
  </si>
  <si>
    <t>Placa cerâmica esmaltada prensada</t>
  </si>
  <si>
    <t>22.04.030</t>
  </si>
  <si>
    <t>Forro metálico removível, em painéis de 625mm x 625mm, tile tegular perfurada</t>
  </si>
  <si>
    <t>23.08.242</t>
  </si>
  <si>
    <t>Porta lisa de correr suspensa em madeira com batente</t>
  </si>
  <si>
    <t>26.01.142</t>
  </si>
  <si>
    <t>Vidro liso laminado colorido de 8 mm</t>
  </si>
  <si>
    <t>Piso em ladrilho hidráulico podotátil várias cores (25x25cm), assentado com argamassa mista</t>
  </si>
  <si>
    <t>Rejuntamento de piso em ladrilho hidráulico (25x25cm) com argamassa industrializada para rejunte, juntas de 2 mm</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</si>
  <si>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</si>
  <si>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</si>
  <si>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</si>
  <si>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</si>
  <si>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</si>
  <si>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rígido em aço carbono galvanizado por imersão a quente com acessórios – NBR 5598</t>
  </si>
  <si>
    <t>Eletroduto galvanizado a quente conforme NBR5598 - 2 1/2´ com acessórios</t>
  </si>
  <si>
    <t>38.07.800</t>
  </si>
  <si>
    <t>Gancho longo em chapa aço zincado para fixação de luminária</t>
  </si>
  <si>
    <t>38.07.801</t>
  </si>
  <si>
    <t>Sapata externa com 4 furos, 38 x 38 mm</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</si>
  <si>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</si>
  <si>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</si>
  <si>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</si>
  <si>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</si>
  <si>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</si>
  <si>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</si>
  <si>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</si>
  <si>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</si>
  <si>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41.11.704</t>
  </si>
  <si>
    <t>41.11.707</t>
  </si>
  <si>
    <t>Luminária LED retangular para parede ou piso, fluxo luminoso de 11838 a 12150 lm, eficiência mínima 107 lm/W - potência de 86 W/120 W</t>
  </si>
  <si>
    <t>Projetor LED modular, fluxo luminoso de 26294 lm, eficiência mínima de 125 l/W - 150 W/200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</si>
  <si>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</si>
  <si>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</si>
  <si>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</si>
  <si>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retangular de sobrepor tipo calha aberta com refletor e aletas parabólicas para 2 lâmpadas fluorescentes tubulares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</si>
  <si>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</si>
  <si>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</si>
  <si>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</si>
  <si>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Iluminacao LED</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</si>
  <si>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</si>
  <si>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</si>
  <si>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41.31.101</t>
  </si>
  <si>
    <t>Projetor LED retangular, potência de 30 W, fluxo luminoso de 2250 a 2400 lm, temperatura cor 6.500 K, bivolt</t>
  </si>
  <si>
    <t>Ar condicionado a frio, tipo split piso teto com capacidade de 48.000 BTU/h</t>
  </si>
  <si>
    <t xml:space="preserve">Bacia sifonada com caixa de descarga acoplada e tampa - infantil	</t>
  </si>
  <si>
    <t>44.03.645</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</si>
  <si>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</si>
  <si>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</si>
  <si>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</si>
  <si>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</si>
  <si>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</si>
  <si>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</si>
  <si>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</si>
  <si>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</si>
  <si>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Caixa de gordura premoldada com tampa - capacidade 18 litros</t>
  </si>
  <si>
    <t>69.03.301</t>
  </si>
  <si>
    <t>Central de Pabx para 2 linhas e 8 ramais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</si>
  <si>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</si>
  <si>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</si>
  <si>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</si>
  <si>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</si>
  <si>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</si>
  <si>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</si>
  <si>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</si>
  <si>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</si>
  <si>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</si>
  <si>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</si>
  <si>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</si>
  <si>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</si>
  <si>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</si>
  <si>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</si>
  <si>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</si>
  <si>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</si>
  <si>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</si>
  <si>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</si>
  <si>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</si>
  <si>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</si>
  <si>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</si>
  <si>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</si>
  <si>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</si>
  <si>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</si>
  <si>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</si>
  <si>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</si>
  <si>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</si>
  <si>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</si>
  <si>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</si>
  <si>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</si>
  <si>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</si>
  <si>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</si>
  <si>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</si>
  <si>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</si>
  <si>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</si>
  <si>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</si>
  <si>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</si>
  <si>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</si>
  <si>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</si>
  <si>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</si>
  <si>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</si>
  <si>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</si>
  <si>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</si>
  <si>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</si>
  <si>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</si>
  <si>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</si>
  <si>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</si>
  <si>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</si>
  <si>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</si>
  <si>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</si>
  <si>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</si>
  <si>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</si>
  <si>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</si>
  <si>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</si>
  <si>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</si>
  <si>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</si>
  <si>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</si>
  <si>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</si>
  <si>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</si>
  <si>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</si>
  <si>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</si>
  <si>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</si>
  <si>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</si>
  <si>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</si>
  <si>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</si>
  <si>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</si>
  <si>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</si>
  <si>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</si>
  <si>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</si>
  <si>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</si>
  <si>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</si>
  <si>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</si>
  <si>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</si>
  <si>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</si>
  <si>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</si>
  <si>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</si>
  <si>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</si>
  <si>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</si>
  <si>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</si>
  <si>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</si>
  <si>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</si>
  <si>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</si>
  <si>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</si>
  <si>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</si>
  <si>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</si>
  <si>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</si>
  <si>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</si>
  <si>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</si>
  <si>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</si>
  <si>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GEOTÊXTIL NÃO TECIDO 100% POLIÉSTER, RESISTÊNCIA A TRAÇÃO DE 31 KN/M (RT-31), INSTALADO EM DRENO - FORNECIMENTO E INSTALAÇÃO. AF_07/2021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</si>
  <si>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</si>
  <si>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</si>
  <si>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</si>
  <si>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</si>
  <si>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</si>
  <si>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</si>
  <si>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</si>
  <si>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</si>
  <si>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</si>
  <si>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</si>
  <si>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</si>
  <si>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</si>
  <si>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</si>
  <si>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</si>
  <si>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</si>
  <si>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</si>
  <si>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</si>
  <si>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</si>
  <si>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</si>
  <si>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</si>
  <si>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</si>
  <si>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</si>
  <si>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</si>
  <si>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</si>
  <si>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</si>
  <si>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</si>
  <si>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</si>
  <si>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</si>
  <si>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</si>
  <si>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</si>
  <si>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</si>
  <si>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</si>
  <si>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</si>
  <si>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</si>
  <si>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</si>
  <si>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</si>
  <si>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</si>
  <si>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</si>
  <si>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</si>
  <si>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</si>
  <si>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</si>
  <si>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</si>
  <si>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</si>
  <si>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</si>
  <si>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</si>
  <si>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</si>
  <si>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</si>
  <si>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</si>
  <si>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</si>
  <si>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</si>
  <si>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</si>
  <si>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</si>
  <si>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</si>
  <si>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</si>
  <si>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</si>
  <si>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</si>
  <si>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</si>
  <si>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</si>
  <si>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</si>
  <si>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</si>
  <si>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</si>
  <si>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</si>
  <si>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</si>
  <si>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</si>
  <si>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</si>
  <si>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</si>
  <si>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</si>
  <si>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</si>
  <si>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</si>
  <si>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</si>
  <si>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</si>
  <si>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</si>
  <si>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</si>
  <si>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</si>
  <si>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</si>
  <si>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</si>
  <si>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</si>
  <si>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</si>
  <si>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</si>
  <si>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</si>
  <si>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</si>
  <si>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</si>
  <si>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</si>
  <si>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</si>
  <si>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</si>
  <si>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</si>
  <si>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</si>
  <si>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</si>
  <si>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</si>
  <si>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</si>
  <si>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</si>
  <si>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</si>
  <si>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</si>
  <si>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</si>
  <si>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</si>
  <si>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</si>
  <si>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</si>
  <si>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</si>
  <si>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</si>
  <si>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</si>
  <si>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</si>
  <si>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</si>
  <si>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</si>
  <si>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</si>
  <si>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</si>
  <si>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</si>
  <si>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</si>
  <si>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</si>
  <si>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</si>
  <si>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</si>
  <si>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</si>
  <si>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</si>
  <si>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</si>
  <si>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</si>
  <si>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</si>
  <si>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</si>
  <si>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</si>
  <si>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</si>
  <si>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</si>
  <si>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</si>
  <si>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</si>
  <si>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</si>
  <si>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</si>
  <si>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</si>
  <si>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</si>
  <si>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</si>
  <si>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</si>
  <si>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</si>
  <si>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</si>
  <si>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</si>
  <si>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</si>
  <si>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</si>
  <si>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</si>
  <si>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CDHU</t>
  </si>
  <si>
    <t>SECRETARIA MUNICIPAL DO VERDE E DO MEIO AMBIENTE</t>
  </si>
  <si>
    <t>PREFEITURA DO MUNICÍPIO DE SÃO PAULO</t>
  </si>
  <si>
    <t xml:space="preserve"> OBRA:  </t>
  </si>
  <si>
    <t>PLANILHA ORÇAMENTÁRIA REFERENCIAL</t>
  </si>
  <si>
    <t>Subtotal</t>
  </si>
  <si>
    <t>COM DESONERAÇÃO</t>
  </si>
  <si>
    <t>RELATÓRIO DE CONSULTA PRÉVIA</t>
  </si>
  <si>
    <t>AUDIÊNCIA PÚBLICA</t>
  </si>
  <si>
    <t>FICHA DE CARACTERIZAÇÃO DO EMPREENDIMENTO - FCA, CONFORME INSTRUÇÃO NORMATIVA IPHAN N°01/2015</t>
  </si>
  <si>
    <t>RELATÓRIO DE AVALIAÇÃO DE IMPACTO AOS BENS CULTURAIS TOMBADOS, VALORADOS E REGISTRADOS</t>
  </si>
  <si>
    <t>PROJETO DE AVALIAÇÃO DE IMPACTO AO PATRIMÔNIO ARQUEOLÓGICO</t>
  </si>
  <si>
    <t>RELATÓRIO DE AVALIAÇÃO DE IMPACTO AO PATRIMÔNIO ARQUEOLÓGICO</t>
  </si>
  <si>
    <t>PROGRAMA DE GESTÃO DOS BENS CULTURAIS TOMBADOS, VALORADOS E REGISTRADOS</t>
  </si>
  <si>
    <t>RELATÓRIO DE GESTÃO DOS BENS CULTURAIS TOMBADOS, VALORADOS E REGISTRADOS</t>
  </si>
  <si>
    <t>PROJETO DE SALVAMENTO ARQUEOLÓGICO</t>
  </si>
  <si>
    <t>RELATÓRIO DE SALVAMENTO ARQUEOLÓGICO</t>
  </si>
  <si>
    <t>PROJETO E RELATÓRIO INTEGRADO DE EDUCAÇÃO PATRIMONIAL</t>
  </si>
  <si>
    <t>ELABORAÇÃO DE ADITIVO AO TERMO DE COMPROMISSO AMBIENTAL - TCA</t>
  </si>
  <si>
    <t>RELATÓRIO DE AVALIAÇÃO PRELIMINAR CONFORME CETESB DD N°38/2017/C</t>
  </si>
  <si>
    <t>un</t>
  </si>
  <si>
    <t xml:space="preserve"> ENDEREÇO:</t>
  </si>
  <si>
    <t>BDI OBRA</t>
  </si>
  <si>
    <t>BDI PROJETO</t>
  </si>
  <si>
    <t>QUANTIDADE</t>
  </si>
  <si>
    <t>TOTAL SEM BDI</t>
  </si>
  <si>
    <t>REAJUSTE</t>
  </si>
  <si>
    <t>ÍNDICE CDHU</t>
  </si>
  <si>
    <t>SUBTOTAL =</t>
  </si>
  <si>
    <t>TOTAL =</t>
  </si>
  <si>
    <t>MEMÓRIA DE CÁLCULO</t>
  </si>
  <si>
    <t xml:space="preserve"> TAB. REF.:</t>
  </si>
  <si>
    <t>DESCRIÇÃO DOS SERVIÇOS</t>
  </si>
  <si>
    <t>MÊS 1</t>
  </si>
  <si>
    <t>MÊS 2</t>
  </si>
  <si>
    <t>MÊS 3</t>
  </si>
  <si>
    <t>CRONOGRAMA FÍSICO FINANCEIRO</t>
  </si>
  <si>
    <t>TOTAL ACUMULADO</t>
  </si>
  <si>
    <t>BDI OBRA:</t>
  </si>
  <si>
    <t>BDI PROJETO:</t>
  </si>
  <si>
    <t>(% ACUMULADA)</t>
  </si>
  <si>
    <t>OBRA</t>
  </si>
  <si>
    <t>PROJETO</t>
  </si>
  <si>
    <t>(% MENSAL)</t>
  </si>
  <si>
    <t>TIPO</t>
  </si>
  <si>
    <t>DIPO - DIVISÃO DE IMPLANTAÇÃO, PROJETOS E OBRAS</t>
  </si>
  <si>
    <t>#</t>
  </si>
  <si>
    <t>meses =</t>
  </si>
  <si>
    <t>total =</t>
  </si>
  <si>
    <t>PREÇO UNITÁRIO</t>
  </si>
  <si>
    <t>DESEMBOLSO MENSAL (SEM BDI)</t>
  </si>
  <si>
    <t>DESEMBOLSO MENSAL (COM BDI)</t>
  </si>
  <si>
    <t>DATA BASE:</t>
  </si>
  <si>
    <t>Data Base:</t>
  </si>
  <si>
    <t>01.20.280</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</si>
  <si>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</si>
  <si>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</si>
  <si>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</si>
  <si>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</si>
  <si>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</si>
  <si>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</si>
  <si>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</si>
  <si>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</si>
  <si>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</si>
  <si>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</si>
  <si>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</si>
  <si>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14.28.012</t>
  </si>
  <si>
    <t>Elemento vazado em cerâmica, tipo quadriculado de 18 x 18 x 7 cm</t>
  </si>
  <si>
    <t>Regularização de piso com nata de cimento e adesivo de alto desempenho</t>
  </si>
  <si>
    <t>Chapisco com adesivo de alto desempenho</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</si>
  <si>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</si>
  <si>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</si>
  <si>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</si>
  <si>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</si>
  <si>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</si>
  <si>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</si>
  <si>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</si>
  <si>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</si>
  <si>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</si>
  <si>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</si>
  <si>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</si>
  <si>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</si>
  <si>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</si>
  <si>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</si>
  <si>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</si>
  <si>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</si>
  <si>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</si>
  <si>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</si>
  <si>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</si>
  <si>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</si>
  <si>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</si>
  <si>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22.03.200</t>
  </si>
  <si>
    <t>Forro em fibra mineral NRC 0.70, em placas acústicas removíveis</t>
  </si>
  <si>
    <t>Brise metálico fixo em chapa lisa aluzinc pré-pintada, formato ogiva, lâmina frontal de 200mm</t>
  </si>
  <si>
    <t>Moldura de gesso simples, largura até 6,0cm</t>
  </si>
  <si>
    <t>23.08.244</t>
  </si>
  <si>
    <t>Porta articulada em MDF revestida com laminado melamínico, batente em alumínio - completa</t>
  </si>
  <si>
    <t>25.02.010</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</si>
  <si>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</si>
  <si>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</si>
  <si>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</si>
  <si>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</si>
  <si>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</si>
  <si>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</si>
  <si>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</si>
  <si>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37.16.081</t>
  </si>
  <si>
    <t>Sistema de barramento blindado de 100 a 2000 A, trifásico, barra de alumínio</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</si>
  <si>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</si>
  <si>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</si>
  <si>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</si>
  <si>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</si>
  <si>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</si>
  <si>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</si>
  <si>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</si>
  <si>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</si>
  <si>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</si>
  <si>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</si>
  <si>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</si>
  <si>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</si>
  <si>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</si>
  <si>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</si>
  <si>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</si>
  <si>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</si>
  <si>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</si>
  <si>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</si>
  <si>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</si>
  <si>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</si>
  <si>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</si>
  <si>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</si>
  <si>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</si>
  <si>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</si>
  <si>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</si>
  <si>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</si>
  <si>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</si>
  <si>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</si>
  <si>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</si>
  <si>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</si>
  <si>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</si>
  <si>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</si>
  <si>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</si>
  <si>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</si>
  <si>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Cabo coaxial tipo RGC 6</t>
  </si>
  <si>
    <t>40.04.492</t>
  </si>
  <si>
    <t>Conjunto 4´ x 4´ de 1 interruptor simples, 1 tomada universal e 1 tomada de 3 polos</t>
  </si>
  <si>
    <t>Relé de tempo eletrônico de 1,5 até 15 minutos - 110V/220V - 50/60Hz</t>
  </si>
  <si>
    <t>40.20.302</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</si>
  <si>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</si>
  <si>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</si>
  <si>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</si>
  <si>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</si>
  <si>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</si>
  <si>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</si>
  <si>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</si>
  <si>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41.11.090</t>
  </si>
  <si>
    <t>Luminária com corpo em tubo de alumínio tipo balizador para uso externo</t>
  </si>
  <si>
    <t>Luminária LED redonda de embutir para parede ou piso, área interna ou externa, bivolt - potência 6 W</t>
  </si>
  <si>
    <t>41.14.792</t>
  </si>
  <si>
    <t>Haste de aterramento de 3/4´ x 3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</si>
  <si>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</si>
  <si>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</si>
  <si>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</si>
  <si>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</si>
  <si>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</si>
  <si>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Torneira de mesa automática, acionamento hidromecânico, em latão cromado, DN= 1/2´ou 3/4´</t>
  </si>
  <si>
    <t>Filtro Y em aço carbono, classe 150 libras, conexões flangeadas, DN= 4´</t>
  </si>
  <si>
    <t>Chave de fluxo de água com retardo para tubulações com diâmetro nominal de 1´ a 6´ - conexão BSP</t>
  </si>
  <si>
    <t>Realimentador automático, DN= 1´</t>
  </si>
  <si>
    <t>54.02.040</t>
  </si>
  <si>
    <t>Camada de areia grossa compactada manualmente com compactador</t>
  </si>
  <si>
    <t>Piso em placa de concreto permeável drenante, cor natural - espessura de 6 cm</t>
  </si>
  <si>
    <t>Piso em placa de concreto permeável drenante, cor natural - espessura de 8 cm</t>
  </si>
  <si>
    <t>54.06.151</t>
  </si>
  <si>
    <t>Execução de perfil extrusado no local, sem concreto</t>
  </si>
  <si>
    <t>Tratamento de ar (fan-Coil) tipo Air Handling Unit de concepção modular, capacidade de 6 TR</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</si>
  <si>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</si>
  <si>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</si>
  <si>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</si>
  <si>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</si>
  <si>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</si>
  <si>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</si>
  <si>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</si>
  <si>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</si>
  <si>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</si>
  <si>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</si>
  <si>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61.20.452</t>
  </si>
  <si>
    <t>Chapéu tipo chinês para duto galvanizado de 35cm</t>
  </si>
  <si>
    <t>Monitor LCD ou LED colorido, tela plana de 21,5´</t>
  </si>
  <si>
    <t>Bandeja fixa para rack, 19´ x 800 mm</t>
  </si>
  <si>
    <t>Painel frontal cego - 19´ x 1 U</t>
  </si>
  <si>
    <t>Painel frontal cego - 19´ x 2 U</t>
  </si>
  <si>
    <t>70.01.003</t>
  </si>
  <si>
    <t>70.01.030</t>
  </si>
  <si>
    <t>70.01.031</t>
  </si>
  <si>
    <t>Coluna simples (PP), diâmetro de 2 1/2´ e comprimento de 3,6 m</t>
  </si>
  <si>
    <t>Coluna dupla (PP), diâmetro de 2 x 2 1/2´ e comprimento de 3,6 m</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</si>
  <si>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</si>
  <si>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</si>
  <si>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</si>
  <si>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</si>
  <si>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</si>
  <si>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</si>
  <si>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</si>
  <si>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</si>
  <si>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</si>
  <si>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</si>
  <si>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</si>
  <si>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</si>
  <si>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</si>
  <si>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</si>
  <si>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</si>
  <si>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</si>
  <si>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</si>
  <si>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</si>
  <si>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</si>
  <si>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</si>
  <si>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</si>
  <si>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</si>
  <si>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</si>
  <si>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</si>
  <si>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</si>
  <si>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</si>
  <si>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</si>
  <si>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</si>
  <si>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</si>
  <si>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</si>
  <si>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</si>
  <si>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</si>
  <si>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</si>
  <si>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</si>
  <si>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</si>
  <si>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</si>
  <si>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</si>
  <si>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</si>
  <si>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</si>
  <si>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</si>
  <si>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</si>
  <si>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</si>
  <si>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</si>
  <si>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</si>
  <si>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</si>
  <si>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</si>
  <si>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</si>
  <si>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</si>
  <si>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</si>
  <si>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</si>
  <si>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</si>
  <si>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</si>
  <si>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</si>
  <si>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</si>
  <si>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</si>
  <si>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</si>
  <si>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</si>
  <si>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</si>
  <si>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</si>
  <si>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</si>
  <si>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</si>
  <si>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</si>
  <si>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</si>
  <si>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</si>
  <si>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</si>
  <si>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</si>
  <si>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</si>
  <si>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</si>
  <si>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</si>
  <si>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</si>
  <si>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</si>
  <si>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</si>
  <si>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</si>
  <si>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</si>
  <si>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</si>
  <si>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</si>
  <si>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</si>
  <si>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</si>
  <si>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</si>
  <si>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</si>
  <si>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</si>
  <si>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</si>
  <si>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</si>
  <si>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</si>
  <si>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</si>
  <si>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</si>
  <si>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</si>
  <si>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</si>
  <si>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</si>
  <si>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</si>
  <si>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</si>
  <si>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</si>
  <si>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</si>
  <si>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</si>
  <si>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</si>
  <si>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</si>
  <si>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</si>
  <si>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</si>
  <si>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</si>
  <si>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</si>
  <si>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</si>
  <si>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</si>
  <si>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</si>
  <si>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</si>
  <si>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</si>
  <si>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</si>
  <si>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</si>
  <si>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</si>
  <si>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</si>
  <si>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</si>
  <si>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</si>
  <si>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</si>
  <si>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</si>
  <si>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</si>
  <si>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</si>
  <si>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</si>
  <si>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</si>
  <si>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</si>
  <si>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</si>
  <si>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</si>
  <si>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</si>
  <si>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</si>
  <si>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</si>
  <si>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</si>
  <si>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</si>
  <si>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</si>
  <si>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</si>
  <si>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</si>
  <si>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</si>
  <si>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</si>
  <si>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</si>
  <si>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</si>
  <si>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</si>
  <si>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</si>
  <si>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</si>
  <si>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</si>
  <si>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</si>
  <si>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</si>
  <si>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</si>
  <si>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</si>
  <si>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</si>
  <si>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</si>
  <si>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</si>
  <si>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</si>
  <si>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</si>
  <si>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</si>
  <si>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</si>
  <si>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</si>
  <si>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</si>
  <si>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</si>
  <si>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</si>
  <si>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</si>
  <si>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</si>
  <si>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</si>
  <si>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</si>
  <si>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</si>
  <si>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</si>
  <si>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</si>
  <si>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</si>
  <si>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</si>
  <si>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</si>
  <si>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</si>
  <si>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</si>
  <si>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</si>
  <si>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</si>
  <si>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</si>
  <si>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</si>
  <si>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</si>
  <si>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</si>
  <si>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</si>
  <si>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</si>
  <si>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</si>
  <si>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</si>
  <si>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</si>
  <si>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</si>
  <si>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</si>
  <si>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</si>
  <si>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</si>
  <si>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</si>
  <si>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</si>
  <si>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</si>
  <si>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</si>
  <si>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</si>
  <si>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</si>
  <si>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</si>
  <si>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</si>
  <si>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</si>
  <si>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</si>
  <si>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</si>
  <si>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</si>
  <si>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</si>
  <si>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</si>
  <si>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</si>
  <si>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</si>
  <si>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</si>
  <si>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</si>
  <si>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</si>
  <si>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</si>
  <si>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</si>
  <si>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</si>
  <si>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</si>
  <si>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</si>
  <si>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</si>
  <si>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</si>
  <si>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</si>
  <si>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</si>
  <si>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</si>
  <si>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</si>
  <si>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</si>
  <si>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</si>
  <si>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</si>
  <si>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</si>
  <si>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</si>
  <si>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</si>
  <si>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</si>
  <si>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</si>
  <si>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</si>
  <si>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</si>
  <si>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</si>
  <si>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</si>
  <si>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</si>
  <si>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</si>
  <si>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</si>
  <si>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</si>
  <si>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</si>
  <si>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</si>
  <si>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</si>
  <si>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</si>
  <si>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</si>
  <si>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</si>
  <si>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</si>
  <si>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</si>
  <si>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</si>
  <si>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</si>
  <si>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</si>
  <si>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</si>
  <si>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</si>
  <si>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</si>
  <si>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</si>
  <si>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</si>
  <si>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</si>
  <si>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</si>
  <si>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</si>
  <si>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</si>
  <si>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</si>
  <si>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</si>
  <si>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</si>
  <si>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</si>
  <si>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</si>
  <si>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</si>
  <si>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</si>
  <si>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</si>
  <si>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</si>
  <si>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</si>
  <si>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</si>
  <si>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</si>
  <si>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</si>
  <si>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</si>
  <si>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</si>
  <si>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</si>
  <si>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</si>
  <si>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</si>
  <si>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</si>
  <si>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</si>
  <si>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</si>
  <si>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</si>
  <si>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</si>
  <si>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</si>
  <si>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</si>
  <si>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</si>
  <si>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</si>
  <si>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</si>
  <si>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</si>
  <si>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</si>
  <si>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</si>
  <si>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</si>
  <si>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</si>
  <si>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</si>
  <si>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</si>
  <si>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</si>
  <si>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</si>
  <si>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</si>
  <si>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</si>
  <si>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</si>
  <si>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</si>
  <si>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</si>
  <si>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</si>
  <si>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</si>
  <si>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</si>
  <si>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</si>
  <si>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</si>
  <si>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</si>
  <si>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</si>
  <si>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</si>
  <si>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</si>
  <si>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</si>
  <si>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</si>
  <si>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</si>
  <si>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</si>
  <si>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</si>
  <si>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</si>
  <si>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</si>
  <si>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</si>
  <si>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</si>
  <si>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</si>
  <si>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</si>
  <si>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</si>
  <si>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</si>
  <si>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</si>
  <si>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</si>
  <si>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</si>
  <si>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</si>
  <si>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</si>
  <si>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</si>
  <si>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</si>
  <si>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</si>
  <si>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</si>
  <si>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</si>
  <si>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</si>
  <si>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</si>
  <si>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</si>
  <si>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</si>
  <si>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</si>
  <si>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</si>
  <si>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</si>
  <si>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</si>
  <si>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</si>
  <si>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</si>
  <si>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</si>
  <si>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</si>
  <si>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</si>
  <si>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</si>
  <si>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</si>
  <si>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</si>
  <si>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</si>
  <si>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</si>
  <si>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</si>
  <si>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</si>
  <si>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</si>
  <si>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</si>
  <si>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</si>
  <si>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</si>
  <si>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</si>
  <si>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</si>
  <si>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</si>
  <si>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</si>
  <si>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</si>
  <si>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</si>
  <si>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</si>
  <si>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</si>
  <si>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</si>
  <si>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</si>
  <si>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</si>
  <si>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</si>
  <si>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</si>
  <si>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</si>
  <si>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</si>
  <si>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</si>
  <si>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</si>
  <si>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</si>
  <si>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</si>
  <si>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</si>
  <si>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</si>
  <si>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</si>
  <si>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</si>
  <si>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</si>
  <si>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</si>
  <si>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</si>
  <si>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</si>
  <si>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</si>
  <si>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</si>
  <si>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</si>
  <si>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</si>
  <si>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</si>
  <si>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</si>
  <si>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</si>
  <si>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</si>
  <si>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</si>
  <si>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</si>
  <si>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</si>
  <si>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</si>
  <si>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</si>
  <si>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</si>
  <si>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</si>
  <si>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</si>
  <si>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</si>
  <si>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</si>
  <si>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</si>
  <si>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</si>
  <si>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</si>
  <si>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</si>
  <si>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</si>
  <si>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</si>
  <si>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</si>
  <si>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</si>
  <si>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</si>
  <si>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</si>
  <si>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</si>
  <si>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</si>
  <si>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</si>
  <si>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</si>
  <si>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</si>
  <si>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</si>
  <si>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</si>
  <si>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</si>
  <si>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</si>
  <si>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</si>
  <si>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</si>
  <si>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</si>
  <si>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</si>
  <si>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</si>
  <si>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</si>
  <si>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</si>
  <si>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</si>
  <si>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</si>
  <si>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</si>
  <si>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</si>
  <si>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</si>
  <si>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</si>
  <si>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</si>
  <si>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</si>
  <si>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</si>
  <si>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</si>
  <si>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</si>
  <si>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</si>
  <si>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</si>
  <si>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</si>
  <si>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</si>
  <si>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</si>
  <si>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</si>
  <si>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</si>
  <si>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</si>
  <si>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</si>
  <si>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</si>
  <si>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</si>
  <si>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</si>
  <si>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</si>
  <si>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</si>
  <si>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</si>
  <si>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</si>
  <si>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</si>
  <si>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</si>
  <si>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</si>
  <si>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</si>
  <si>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</si>
  <si>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</si>
  <si>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</si>
  <si>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</si>
  <si>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</si>
  <si>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</si>
  <si>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</si>
  <si>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</si>
  <si>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</si>
  <si>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</si>
  <si>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</si>
  <si>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</si>
  <si>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</si>
  <si>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</si>
  <si>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</si>
  <si>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</si>
  <si>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</si>
  <si>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</si>
  <si>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</si>
  <si>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</si>
  <si>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</si>
  <si>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</si>
  <si>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</si>
  <si>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</si>
  <si>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</si>
  <si>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</si>
  <si>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</si>
  <si>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</si>
  <si>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</si>
  <si>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</si>
  <si>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</si>
  <si>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</si>
  <si>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</si>
  <si>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</si>
  <si>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</si>
  <si>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</si>
  <si>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</si>
  <si>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</si>
  <si>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</si>
  <si>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</si>
  <si>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</si>
  <si>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</si>
  <si>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</si>
  <si>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</si>
  <si>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</si>
  <si>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</si>
  <si>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</si>
  <si>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</si>
  <si>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</si>
  <si>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</si>
  <si>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</si>
  <si>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</si>
  <si>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</si>
  <si>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</si>
  <si>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</si>
  <si>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</si>
  <si>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</si>
  <si>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</si>
  <si>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</si>
  <si>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</si>
  <si>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</si>
  <si>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</si>
  <si>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</si>
  <si>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</si>
  <si>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</si>
  <si>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</si>
  <si>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</si>
  <si>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</si>
  <si>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</si>
  <si>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</si>
  <si>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</si>
  <si>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</si>
  <si>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</si>
  <si>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</si>
  <si>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</si>
  <si>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</si>
  <si>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</si>
  <si>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</si>
  <si>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</si>
  <si>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</si>
  <si>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</si>
  <si>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</si>
  <si>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</si>
  <si>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</si>
  <si>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</si>
  <si>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</si>
  <si>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</si>
  <si>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</si>
  <si>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</si>
  <si>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</si>
  <si>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</si>
  <si>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</si>
  <si>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</si>
  <si>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</si>
  <si>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</si>
  <si>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</si>
  <si>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</si>
  <si>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</si>
  <si>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</si>
  <si>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</si>
  <si>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</si>
  <si>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</si>
  <si>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</si>
  <si>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</si>
  <si>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</si>
  <si>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</si>
  <si>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</si>
  <si>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</si>
  <si>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</si>
  <si>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</si>
  <si>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</si>
  <si>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</si>
  <si>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</si>
  <si>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</si>
  <si>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</si>
  <si>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</si>
  <si>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</si>
  <si>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</si>
  <si>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</si>
  <si>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</si>
  <si>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</si>
  <si>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</si>
  <si>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</si>
  <si>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</si>
  <si>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</si>
  <si>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</si>
  <si>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</si>
  <si>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</si>
  <si>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</si>
  <si>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</si>
  <si>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</si>
  <si>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</si>
  <si>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</si>
  <si>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</si>
  <si>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</si>
  <si>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</si>
  <si>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</si>
  <si>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</si>
  <si>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</si>
  <si>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</si>
  <si>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</si>
  <si>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</si>
  <si>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</si>
  <si>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</si>
  <si>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</si>
  <si>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</si>
  <si>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</si>
  <si>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</si>
  <si>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</si>
  <si>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</si>
  <si>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</si>
  <si>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</si>
  <si>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</si>
  <si>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</si>
  <si>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</si>
  <si>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</si>
  <si>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</si>
  <si>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</si>
  <si>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</si>
  <si>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</si>
  <si>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</si>
  <si>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</si>
  <si>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</si>
  <si>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</si>
  <si>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</si>
  <si>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</si>
  <si>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</si>
  <si>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</si>
  <si>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</si>
  <si>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</si>
  <si>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</si>
  <si>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</si>
  <si>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</si>
  <si>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</si>
  <si>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</si>
  <si>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</si>
  <si>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</si>
  <si>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</si>
  <si>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</si>
  <si>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</si>
  <si>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</si>
  <si>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</si>
  <si>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</si>
  <si>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</si>
  <si>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</si>
  <si>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</si>
  <si>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</si>
  <si>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</si>
  <si>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</si>
  <si>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</si>
  <si>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</si>
  <si>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</si>
  <si>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</si>
  <si>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</si>
  <si>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</si>
  <si>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</si>
  <si>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</si>
  <si>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</si>
  <si>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</si>
  <si>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</si>
  <si>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</si>
  <si>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</si>
  <si>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</si>
  <si>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</si>
  <si>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</si>
  <si>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</si>
  <si>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</si>
  <si>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</si>
  <si>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</si>
  <si>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</si>
  <si>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</si>
  <si>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</si>
  <si>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</si>
  <si>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</si>
  <si>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</si>
  <si>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</si>
  <si>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</si>
  <si>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</si>
  <si>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</si>
  <si>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</si>
  <si>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</si>
  <si>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</si>
  <si>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</si>
  <si>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</si>
  <si>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</si>
  <si>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</si>
  <si>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</si>
  <si>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</si>
  <si>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</si>
  <si>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</si>
  <si>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</si>
  <si>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</si>
  <si>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</si>
  <si>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</si>
  <si>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</si>
  <si>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</si>
  <si>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</si>
  <si>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</si>
  <si>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</si>
  <si>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</si>
  <si>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</si>
  <si>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</si>
  <si>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</si>
  <si>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</si>
  <si>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</si>
  <si>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</si>
  <si>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</si>
  <si>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</si>
  <si>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</si>
  <si>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</si>
  <si>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</si>
  <si>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</si>
  <si>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</si>
  <si>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</si>
  <si>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</si>
  <si>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PAR DE TABELAS DE BASQUETE DE COMPENSADO NAVAL, COM AROS E REDES - FORNECIMENTO E INSTALAÇÃO. AF_03/2022</t>
  </si>
  <si>
    <t>TECNÓLOGO  EM CONSTRUÇÃO CIVIL NÍVEL SUPERIOR, COM 5 À 10 ANOS DE EXPERIÊNCIA</t>
  </si>
  <si>
    <t>3.1</t>
  </si>
  <si>
    <t>3.2</t>
  </si>
  <si>
    <t xml:space="preserve"> PROCESSO SEI: </t>
  </si>
  <si>
    <t>Estaca pré-moldada protendida cravada para 20t</t>
  </si>
  <si>
    <t>Estaca pré-moldada protendida cravada para 30t</t>
  </si>
  <si>
    <t>Estaca pré-moldada protendida cravada para 40t</t>
  </si>
  <si>
    <t>Estaca pré-moldada protendida cravada para 50t</t>
  </si>
  <si>
    <t>Estaca pré-moldada protendida cravada para 60t</t>
  </si>
  <si>
    <t>12.04.080</t>
  </si>
  <si>
    <t>12.04.081</t>
  </si>
  <si>
    <t>12.04.082</t>
  </si>
  <si>
    <t>12.04.083</t>
  </si>
  <si>
    <t>12.04.084</t>
  </si>
  <si>
    <t>12.04.085</t>
  </si>
  <si>
    <t>Forro em painéis de gesso acartonado, acabamento liso com película em PVC - removível</t>
  </si>
  <si>
    <t>Escada marinheiro (em aço galvanizado)</t>
  </si>
  <si>
    <t>Escada marinheiro com guarda corpo (em aço galvanizado)</t>
  </si>
  <si>
    <t>Vidro float monolítico verde de 6 mm</t>
  </si>
  <si>
    <t>Bloco terminal conector até 65A / 600V, faixa de aplicação até 16 mm²</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</si>
  <si>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</si>
  <si>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</si>
  <si>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</si>
  <si>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</si>
  <si>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</si>
  <si>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</si>
  <si>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</si>
  <si>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</si>
  <si>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</si>
  <si>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</si>
  <si>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 xml:space="preserve">Amplificador de potência para VHF e CATV-50 dB, frequência 54 a 750 MHz  </t>
  </si>
  <si>
    <t>69.10.152</t>
  </si>
  <si>
    <t>Antena WI-FI dual band access point, bandas simultâneas - 1750Mbps</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</si>
  <si>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</si>
  <si>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</si>
  <si>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</si>
  <si>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</si>
  <si>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</si>
  <si>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</si>
  <si>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</si>
  <si>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</si>
  <si>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</si>
  <si>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</si>
  <si>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</si>
  <si>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</si>
  <si>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</si>
  <si>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</si>
  <si>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</si>
  <si>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</si>
  <si>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</si>
  <si>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</si>
  <si>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</si>
  <si>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</si>
  <si>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</si>
  <si>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</si>
  <si>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</si>
  <si>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</si>
  <si>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</si>
  <si>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</si>
  <si>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</si>
  <si>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</si>
  <si>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LIXADEIRA DE PAREDE, COM LED, POTÊNCIA 750 W, FREQUÊNCIA 60 HZ, VELOCIDADE 1000 A 2100 RPM, DIÂMETRO DA LIXA 225 MM - MATERIAIS NA OPERAÇÃO. AF_12/2022</t>
  </si>
  <si>
    <t>TELHAMENTO COM TELHA ESTRUTURAL DE FIBROCIMENTO E= 8 MM, COM ATÉ 2 ÁGUAS, INCLUSO IÇAMENTO. AF_07/2019_PS</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</si>
  <si>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</si>
  <si>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</si>
  <si>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</si>
  <si>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</si>
  <si>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</si>
  <si>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</si>
  <si>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</si>
  <si>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</si>
  <si>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</si>
  <si>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</si>
  <si>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</si>
  <si>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</si>
  <si>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APLICAÇÃO DE MANTA GEOTÊXTIL NAS JUNTAS RÍGIDAS DE ADUELAS PRÉ-MOLDADAS DE CONCRETO ARMADO. AF_01/2023</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</si>
  <si>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</si>
  <si>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</si>
  <si>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</si>
  <si>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</si>
  <si>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</si>
  <si>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</si>
  <si>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</si>
  <si>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</si>
  <si>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</si>
  <si>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</si>
  <si>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</si>
  <si>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</si>
  <si>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</si>
  <si>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</si>
  <si>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</si>
  <si>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</si>
  <si>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</si>
  <si>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</si>
  <si>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</si>
  <si>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</si>
  <si>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</si>
  <si>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</si>
  <si>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</si>
  <si>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</si>
  <si>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</si>
  <si>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</si>
  <si>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</si>
  <si>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</si>
  <si>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</si>
  <si>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</si>
  <si>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</si>
  <si>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</si>
  <si>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</si>
  <si>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</si>
  <si>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</si>
  <si>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</si>
  <si>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</si>
  <si>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</si>
  <si>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</si>
  <si>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</si>
  <si>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</si>
  <si>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</si>
  <si>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</si>
  <si>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</si>
  <si>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</si>
  <si>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</si>
  <si>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</si>
  <si>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</si>
  <si>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</si>
  <si>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</si>
  <si>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</si>
  <si>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</si>
  <si>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</si>
  <si>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</si>
  <si>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</si>
  <si>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</si>
  <si>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</si>
  <si>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</si>
  <si>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</si>
  <si>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</si>
  <si>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</si>
  <si>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</si>
  <si>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</si>
  <si>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</si>
  <si>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</si>
  <si>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</si>
  <si>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</si>
  <si>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</si>
  <si>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</si>
  <si>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</si>
  <si>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</si>
  <si>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</si>
  <si>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</si>
  <si>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</si>
  <si>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</si>
  <si>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</si>
  <si>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</si>
  <si>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</si>
  <si>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</si>
  <si>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</si>
  <si>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</si>
  <si>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</si>
  <si>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</si>
  <si>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</si>
  <si>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</si>
  <si>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</si>
  <si>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</si>
  <si>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</si>
  <si>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</si>
  <si>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</si>
  <si>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</si>
  <si>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</si>
  <si>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</si>
  <si>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</si>
  <si>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</si>
  <si>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</si>
  <si>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</si>
  <si>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</si>
  <si>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</si>
  <si>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</si>
  <si>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</si>
  <si>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</si>
  <si>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</si>
  <si>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</si>
  <si>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</si>
  <si>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</si>
  <si>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</si>
  <si>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</si>
  <si>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</si>
  <si>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</si>
  <si>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</si>
  <si>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</si>
  <si>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</si>
  <si>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</si>
  <si>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</si>
  <si>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</si>
  <si>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</si>
  <si>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</si>
  <si>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</si>
  <si>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</si>
  <si>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</si>
  <si>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</si>
  <si>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</si>
  <si>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</si>
  <si>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</si>
  <si>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</si>
  <si>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</si>
  <si>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</si>
  <si>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</si>
  <si>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</si>
  <si>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</si>
  <si>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</si>
  <si>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</si>
  <si>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</si>
  <si>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</si>
  <si>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</si>
  <si>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</si>
  <si>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</si>
  <si>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</si>
  <si>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</si>
  <si>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</si>
  <si>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</si>
  <si>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</si>
  <si>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</si>
  <si>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</si>
  <si>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</si>
  <si>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</si>
  <si>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</si>
  <si>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</si>
  <si>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</si>
  <si>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</si>
  <si>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</si>
  <si>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</si>
  <si>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</si>
  <si>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</si>
  <si>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</si>
  <si>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</si>
  <si>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</si>
  <si>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</si>
  <si>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</si>
  <si>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</si>
  <si>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</si>
  <si>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</si>
  <si>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</si>
  <si>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</si>
  <si>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</si>
  <si>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</si>
  <si>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</si>
  <si>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</si>
  <si>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</si>
  <si>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</si>
  <si>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</si>
  <si>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</si>
  <si>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</si>
  <si>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</si>
  <si>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</si>
  <si>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</si>
  <si>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</si>
  <si>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</si>
  <si>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</si>
  <si>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</si>
  <si>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</si>
  <si>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</si>
  <si>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</si>
  <si>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</si>
  <si>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</si>
  <si>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</si>
  <si>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</si>
  <si>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</si>
  <si>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</si>
  <si>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</si>
  <si>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</si>
  <si>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</si>
  <si>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</si>
  <si>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</si>
  <si>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</si>
  <si>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</si>
  <si>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</si>
  <si>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</si>
  <si>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</si>
  <si>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</si>
  <si>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</si>
  <si>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</si>
  <si>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</si>
  <si>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</si>
  <si>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</si>
  <si>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</si>
  <si>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</si>
  <si>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</si>
  <si>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</si>
  <si>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</si>
  <si>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</si>
  <si>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</si>
  <si>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</si>
  <si>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</si>
  <si>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</si>
  <si>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</si>
  <si>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</si>
  <si>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</si>
  <si>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</si>
  <si>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</si>
  <si>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</si>
  <si>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</si>
  <si>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</si>
  <si>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</si>
  <si>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</si>
  <si>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</si>
  <si>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</si>
  <si>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</si>
  <si>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</si>
  <si>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</si>
  <si>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</si>
  <si>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</si>
  <si>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</si>
  <si>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</si>
  <si>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</si>
  <si>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</si>
  <si>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</si>
  <si>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</si>
  <si>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</si>
  <si>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</si>
  <si>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</si>
  <si>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</si>
  <si>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</si>
  <si>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</si>
  <si>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</si>
  <si>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</si>
  <si>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</si>
  <si>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</si>
  <si>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</si>
  <si>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</si>
  <si>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</si>
  <si>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</si>
  <si>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</si>
  <si>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</si>
  <si>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</si>
  <si>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</si>
  <si>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</si>
  <si>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</si>
  <si>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</si>
  <si>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</si>
  <si>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</si>
  <si>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</si>
  <si>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</si>
  <si>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</si>
  <si>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</si>
  <si>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</si>
  <si>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</si>
  <si>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</si>
  <si>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</si>
  <si>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</si>
  <si>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</si>
  <si>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</si>
  <si>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</si>
  <si>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</si>
  <si>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</si>
  <si>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</si>
  <si>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</si>
  <si>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</si>
  <si>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</si>
  <si>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</si>
  <si>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</si>
  <si>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</si>
  <si>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</si>
  <si>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</si>
  <si>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</si>
  <si>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</si>
  <si>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</si>
  <si>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</si>
  <si>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</si>
  <si>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</si>
  <si>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</si>
  <si>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</si>
  <si>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</si>
  <si>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</si>
  <si>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</si>
  <si>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</si>
  <si>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</si>
  <si>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</si>
  <si>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</si>
  <si>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</si>
  <si>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</si>
  <si>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</si>
  <si>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</si>
  <si>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</si>
  <si>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</si>
  <si>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</si>
  <si>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</si>
  <si>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</si>
  <si>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</si>
  <si>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</si>
  <si>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</si>
  <si>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</si>
  <si>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</si>
  <si>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</si>
  <si>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</si>
  <si>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</si>
  <si>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</si>
  <si>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</si>
  <si>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</si>
  <si>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</si>
  <si>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</si>
  <si>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</si>
  <si>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</si>
  <si>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</si>
  <si>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</si>
  <si>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</si>
  <si>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</si>
  <si>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</si>
  <si>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ESCAVAÇÃO MECÂNICA, CARGA E REMOÇÃO DE TERRA ATÉ A DISTÂNCIA MÉDIA DE 1,0KM, COM CAMINHÃO BASCULANTE DE 17M3</t>
  </si>
  <si>
    <t>CARGA E REMOÇÃO DE TERRA ATÉ A DISTÂNCIA MÉDIA DE 1,0KM, COM CAMINHÃO BASCULANTE DE 17M3</t>
  </si>
  <si>
    <t>REMOÇÃO DE TERRA ALÉM DO PRIMEIRO KM, COM CAMINHÃO DE 17M3</t>
  </si>
  <si>
    <t>horas / mês =</t>
  </si>
  <si>
    <t>UNID.</t>
  </si>
  <si>
    <t>QUANT.</t>
  </si>
  <si>
    <t xml:space="preserve"> PROCESSO SEI</t>
  </si>
  <si>
    <t xml:space="preserve"> CONCORRÊNCIA</t>
  </si>
  <si>
    <t xml:space="preserve"> CONTRATO</t>
  </si>
  <si>
    <t xml:space="preserve"> CONTRATADA</t>
  </si>
  <si>
    <t xml:space="preserve"> PARQUE</t>
  </si>
  <si>
    <t xml:space="preserve"> OBJETO:</t>
  </si>
  <si>
    <t>SUBTOTAL</t>
  </si>
  <si>
    <t xml:space="preserve"> MEDIÇÃO:</t>
  </si>
  <si>
    <t xml:space="preserve"> PERÍODO DE MEDIÇÃO:</t>
  </si>
  <si>
    <t>PLANILHA DE MEDIÇÃO</t>
  </si>
  <si>
    <t>CONTRATO</t>
  </si>
  <si>
    <t>MEDIÇÃO 01</t>
  </si>
  <si>
    <t>MEDIÇÃO 02</t>
  </si>
  <si>
    <t>MEDIÇÃO 03</t>
  </si>
  <si>
    <t>MEDIÇÃO 04</t>
  </si>
  <si>
    <t>MEDIÇÃO 05</t>
  </si>
  <si>
    <t>MEDIÇÃO 06</t>
  </si>
  <si>
    <t>MEDIÇÃO 07</t>
  </si>
  <si>
    <t>MEDIÇÃO 08</t>
  </si>
  <si>
    <t>MEDIÇÃO 09</t>
  </si>
  <si>
    <t>MEDIÇÃO 10</t>
  </si>
  <si>
    <t>ACUMULADO ATUAL</t>
  </si>
  <si>
    <t>SALDO</t>
  </si>
  <si>
    <t>PREÇO UNITÁTIO</t>
  </si>
  <si>
    <t>2.1</t>
  </si>
  <si>
    <t>2.2</t>
  </si>
  <si>
    <t>ESTRUTURA DE MADEIRA, EM TERÇAS, PARA TELHAS ONDULADAS CRFS/AL/PL/AG</t>
  </si>
  <si>
    <t>ESTRUTURA DE MADEIRA, PONTALETADA, PARA TELHAS ONDULADAS CRFS/AL/PL/AG</t>
  </si>
  <si>
    <t>ESTRUTURA COM TESOURAS DE MADEIRA PARA TELHAS ONDULADAS CRFS/AL/PL - VÃOS ATÉ 7,00M</t>
  </si>
  <si>
    <t>ESTRUTURA COM TESOURAS DE MADEIRA PARA TELHAS ONDULADAS CRFS/AL/PL - VÃOS 7,01 À 10,00M</t>
  </si>
  <si>
    <t>ESTRUTURA COM TESOURAS DE MADEIRA PARA TELHAS ONDULADAS CRFS/AL/PL - VÃOS 10,01 À 13,00M</t>
  </si>
  <si>
    <t>ESTRUTURA COM TESOURAS DE MADEIRA PARA TELHAS ONDULADAS CRFS/AL/PL - VÃOS 13,01 À 18,00M</t>
  </si>
  <si>
    <t>PISO PORTÁTIL DE POLIPROPILENO EM QUADRAS DE TÊNIS - FORNECIMENTO E INSTALAÇÃO</t>
  </si>
  <si>
    <t xml:space="preserve"> PISO PORTÁTIL DE POLIPROPILENO EM QUADRAS POLIESPORTIVAS,
ÁREA EXTERNA - FORNECIMENTO E INSTALAÇÃO</t>
  </si>
  <si>
    <t>ESCAVAÇÃO MECÂNICA, CARGA E REMOÇÃO DE TERRA ATÉ A DISTÂNCIA MÉDIA DE 1,0KM, COM CAMINHÃO BASCULANTE DE 10M3</t>
  </si>
  <si>
    <t>CARGA E REMOÇÃO DE TERRA ATÉ A DISTÂNCIA MÉDIA DE 1,0KM, COM CAMINHÃO BASCULANTE DE 10M3</t>
  </si>
  <si>
    <t>REMOÇÃO DE TERRA ALÉM DO PRIMEIRO KM, COM CAMINHÃO DE 10M3</t>
  </si>
  <si>
    <t>M3xKM</t>
  </si>
  <si>
    <t>MICROREVESTIMENTO A QUENTE DE MISTURA ASFÁLTICA  TIPO SMA COM POLÍMERO E FIBRA (SEM TRANSPORTE), ESPESSURA INDICADA 1,5 À 2,5CM</t>
  </si>
  <si>
    <t>05.07.100</t>
  </si>
  <si>
    <t>Transporte de resíduo sólido em aterro - telhas cimento amianto Classe D</t>
  </si>
  <si>
    <t>Taxa de destinação de resíduo sólido em aterro - telhas cimento amianto</t>
  </si>
  <si>
    <t>10.20</t>
  </si>
  <si>
    <t>Reparos, conservações e complementos - GRUPO 10</t>
  </si>
  <si>
    <t>10.20.001</t>
  </si>
  <si>
    <t>Lubrificante em pasta para aplicação em barras de transferência de concreto</t>
  </si>
  <si>
    <t>11.01.621</t>
  </si>
  <si>
    <t>Concreto usinado, fck=30 MPa, fctm_k=4,2 Mpa</t>
  </si>
  <si>
    <t>Cura química de concreto, membrana líquida</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</si>
  <si>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</si>
  <si>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</si>
  <si>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</si>
  <si>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</si>
  <si>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</si>
  <si>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Recolocação de telha de barro tipo francesa</t>
  </si>
  <si>
    <t>21.03.151</t>
  </si>
  <si>
    <t>Revestimento em placa de alumínio composto "ACM", espessura de 4 mm e acabamento em PVDF</t>
  </si>
  <si>
    <t>21.03.153</t>
  </si>
  <si>
    <t>Revestimento em placa de alumínio composto "ACM", espessura de 3 mm e acabamento em poliéster - uso interno</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</si>
  <si>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</si>
  <si>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</si>
  <si>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</si>
  <si>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</si>
  <si>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</si>
  <si>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Película de controle solar refletiva na cor prata, aplicado em vidros</t>
  </si>
  <si>
    <t>Árvore ornamental tipo Quaresmeira - h= 1,50 / 2,00 m</t>
  </si>
  <si>
    <t>34.05.322</t>
  </si>
  <si>
    <t>Gradil rígido modular em aço 2" - H=1,10m, C=1,65m, padrão CET SP</t>
  </si>
  <si>
    <t>Caixa de ferro octogonal fundo móvel 4´ x 4´</t>
  </si>
  <si>
    <t>Lâmpada fluorescente compacta "2U", base G-24Q-3 de 26 W</t>
  </si>
  <si>
    <t>Luminária LED retangular de sobrepor com difusor translúcido, 4000 K, fluxo luminoso de 3690 a 4800 lm, potência de 35 W a 41 W</t>
  </si>
  <si>
    <t>Haste de aterramento de 5/8" x 2,4 m</t>
  </si>
  <si>
    <t>Controlador de temperatura digital</t>
  </si>
  <si>
    <t>Torneira curta sem rosca para uso geral, em latão fundido cromado, DN= 1/2"</t>
  </si>
  <si>
    <t>Torneira curta sem rosca para uso geral, em latão fundido cromado, DN= 3/4"</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</si>
  <si>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</si>
  <si>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</si>
  <si>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</si>
  <si>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</si>
  <si>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</si>
  <si>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</si>
  <si>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</si>
  <si>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</si>
  <si>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</si>
  <si>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</si>
  <si>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</si>
  <si>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</si>
  <si>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54.08.010</t>
  </si>
  <si>
    <t>Fibra em polipropileno (macrofibra), resistência residual 4,3+-0,3 Mpa</t>
  </si>
  <si>
    <t>54.08.011</t>
  </si>
  <si>
    <t>Fibra polimérica (microfibra anticrack), tenacidade mínima 5cN/dtex</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</si>
  <si>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</si>
  <si>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</si>
  <si>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</si>
  <si>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</si>
  <si>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</si>
  <si>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</si>
  <si>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</si>
  <si>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</si>
  <si>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</si>
  <si>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</si>
  <si>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</si>
  <si>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</si>
  <si>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</si>
  <si>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</si>
  <si>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</si>
  <si>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</si>
  <si>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</si>
  <si>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</si>
  <si>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</si>
  <si>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</si>
  <si>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</si>
  <si>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</si>
  <si>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</si>
  <si>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</si>
  <si>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</si>
  <si>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</si>
  <si>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</si>
  <si>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</si>
  <si>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</si>
  <si>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</si>
  <si>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</si>
  <si>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</si>
  <si>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</si>
  <si>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</si>
  <si>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</si>
  <si>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</si>
  <si>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</si>
  <si>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</si>
  <si>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</si>
  <si>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</si>
  <si>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</si>
  <si>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</si>
  <si>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</si>
  <si>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</si>
  <si>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</si>
  <si>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</si>
  <si>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</si>
  <si>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</si>
  <si>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</si>
  <si>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</si>
  <si>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</si>
  <si>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</si>
  <si>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</si>
  <si>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</si>
  <si>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</si>
  <si>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</si>
  <si>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</si>
  <si>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</si>
  <si>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</si>
  <si>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</si>
  <si>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</si>
  <si>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</si>
  <si>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</si>
  <si>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</si>
  <si>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</si>
  <si>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</si>
  <si>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</si>
  <si>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</si>
  <si>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</si>
  <si>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</si>
  <si>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</si>
  <si>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</si>
  <si>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</si>
  <si>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</si>
  <si>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</si>
  <si>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</si>
  <si>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</si>
  <si>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</si>
  <si>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</si>
  <si>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</si>
  <si>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</si>
  <si>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</si>
  <si>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</si>
  <si>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</si>
  <si>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</si>
  <si>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</si>
  <si>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</si>
  <si>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</si>
  <si>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</si>
  <si>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</si>
  <si>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</si>
  <si>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</si>
  <si>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</si>
  <si>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</si>
  <si>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</si>
  <si>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</si>
  <si>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</si>
  <si>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</si>
  <si>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</si>
  <si>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</si>
  <si>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</si>
  <si>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</si>
  <si>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</si>
  <si>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</si>
  <si>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</si>
  <si>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</si>
  <si>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</si>
  <si>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</si>
  <si>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</si>
  <si>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</si>
  <si>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</si>
  <si>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</si>
  <si>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</si>
  <si>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</si>
  <si>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</si>
  <si>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</si>
  <si>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</si>
  <si>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</si>
  <si>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</si>
  <si>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</si>
  <si>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</si>
  <si>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</si>
  <si>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</si>
  <si>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</si>
  <si>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</si>
  <si>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</si>
  <si>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</si>
  <si>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</si>
  <si>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</si>
  <si>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</si>
  <si>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</si>
  <si>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</si>
  <si>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</si>
  <si>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</si>
  <si>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</si>
  <si>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</si>
  <si>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</si>
  <si>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</si>
  <si>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</si>
  <si>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</si>
  <si>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</si>
  <si>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</si>
  <si>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</si>
  <si>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</si>
  <si>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</si>
  <si>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</si>
  <si>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</si>
  <si>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</si>
  <si>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</si>
  <si>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</si>
  <si>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</si>
  <si>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ALARGAMENTO DE BASE DE TUBULÃO A CÉU ABERTO, ESCAVAÇÃO MANUAL, CONCRETO USINADO E LANÇADO COM BOMBA OU DIRETAMENTE DO CAMINHÃO (EXCLUSIVE BOMBEAMENTO). AF_05/2020</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</si>
  <si>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</si>
  <si>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</si>
  <si>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</si>
  <si>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</si>
  <si>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</si>
  <si>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</si>
  <si>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</si>
  <si>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</si>
  <si>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</si>
  <si>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</si>
  <si>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</si>
  <si>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</si>
  <si>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</si>
  <si>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</si>
  <si>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</si>
  <si>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</si>
  <si>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</si>
  <si>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</si>
  <si>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</si>
  <si>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</si>
  <si>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</si>
  <si>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</si>
  <si>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</si>
  <si>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</si>
  <si>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</si>
  <si>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</si>
  <si>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</si>
  <si>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</si>
  <si>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</si>
  <si>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</si>
  <si>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</si>
  <si>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</si>
  <si>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</si>
  <si>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</si>
  <si>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</si>
  <si>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</si>
  <si>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</si>
  <si>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</si>
  <si>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</si>
  <si>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</si>
  <si>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</si>
  <si>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</si>
  <si>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</si>
  <si>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</si>
  <si>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</si>
  <si>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</si>
  <si>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</si>
  <si>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</si>
  <si>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</si>
  <si>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</si>
  <si>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</si>
  <si>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</si>
  <si>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</si>
  <si>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</si>
  <si>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</si>
  <si>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</si>
  <si>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</si>
  <si>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</si>
  <si>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</si>
  <si>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</si>
  <si>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</si>
  <si>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</si>
  <si>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</si>
  <si>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</si>
  <si>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</si>
  <si>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</si>
  <si>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</si>
  <si>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</si>
  <si>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</si>
  <si>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</si>
  <si>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</si>
  <si>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</si>
  <si>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</si>
  <si>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</si>
  <si>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</si>
  <si>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</si>
  <si>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</si>
  <si>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</si>
  <si>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</si>
  <si>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</si>
  <si>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</si>
  <si>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</si>
  <si>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</si>
  <si>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</si>
  <si>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</si>
  <si>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</si>
  <si>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</si>
  <si>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</si>
  <si>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</si>
  <si>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</si>
  <si>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</si>
  <si>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</si>
  <si>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</si>
  <si>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</si>
  <si>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</si>
  <si>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</si>
  <si>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</si>
  <si>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</si>
  <si>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</si>
  <si>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</si>
  <si>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</si>
  <si>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</si>
  <si>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</si>
  <si>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</si>
  <si>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</si>
  <si>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</si>
  <si>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</si>
  <si>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</si>
  <si>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</si>
  <si>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</si>
  <si>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</si>
  <si>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</si>
  <si>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</si>
  <si>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</si>
  <si>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</si>
  <si>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</si>
  <si>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</si>
  <si>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</si>
  <si>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</si>
  <si>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</si>
  <si>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</si>
  <si>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</si>
  <si>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</si>
  <si>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</si>
  <si>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</si>
  <si>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</si>
  <si>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</si>
  <si>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</si>
  <si>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</si>
  <si>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</si>
  <si>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</si>
  <si>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</si>
  <si>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</si>
  <si>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</si>
  <si>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</si>
  <si>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</si>
  <si>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</si>
  <si>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</si>
  <si>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</si>
  <si>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</si>
  <si>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</si>
  <si>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</si>
  <si>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</si>
  <si>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</si>
  <si>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</si>
  <si>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</si>
  <si>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</si>
  <si>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</si>
  <si>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</si>
  <si>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</si>
  <si>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</si>
  <si>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</si>
  <si>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</si>
  <si>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</si>
  <si>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</si>
  <si>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</si>
  <si>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</si>
  <si>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</si>
  <si>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</si>
  <si>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</si>
  <si>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</si>
  <si>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</si>
  <si>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</si>
  <si>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</si>
  <si>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</si>
  <si>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</si>
  <si>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</si>
  <si>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</si>
  <si>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</si>
  <si>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</si>
  <si>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</si>
  <si>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</si>
  <si>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</si>
  <si>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</si>
  <si>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</si>
  <si>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</si>
  <si>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</si>
  <si>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</si>
  <si>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</si>
  <si>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</si>
  <si>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</si>
  <si>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</si>
  <si>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</si>
  <si>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</si>
  <si>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</si>
  <si>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</si>
  <si>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</si>
  <si>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</si>
  <si>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</si>
  <si>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</si>
  <si>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</si>
  <si>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</si>
  <si>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</si>
  <si>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</si>
  <si>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</si>
  <si>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</si>
  <si>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</si>
  <si>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</si>
  <si>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</si>
  <si>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</si>
  <si>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</si>
  <si>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</si>
  <si>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</si>
  <si>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</si>
  <si>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</si>
  <si>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</si>
  <si>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</si>
  <si>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</si>
  <si>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</si>
  <si>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</si>
  <si>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</si>
  <si>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</si>
  <si>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</si>
  <si>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</si>
  <si>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</si>
  <si>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</si>
  <si>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</si>
  <si>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</si>
  <si>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</si>
  <si>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</si>
  <si>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</si>
  <si>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</si>
  <si>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</si>
  <si>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</si>
  <si>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</si>
  <si>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</si>
  <si>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</si>
  <si>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</si>
  <si>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</si>
  <si>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</si>
  <si>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</si>
  <si>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</si>
  <si>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</si>
  <si>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</si>
  <si>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</si>
  <si>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</si>
  <si>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</si>
  <si>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</si>
  <si>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</si>
  <si>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</si>
  <si>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</si>
  <si>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</si>
  <si>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</si>
  <si>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</si>
  <si>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</si>
  <si>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</si>
  <si>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</si>
  <si>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</si>
  <si>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</si>
  <si>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</si>
  <si>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</si>
  <si>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</si>
  <si>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</si>
  <si>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</si>
  <si>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</si>
  <si>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</si>
  <si>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</si>
  <si>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</si>
  <si>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</si>
  <si>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</si>
  <si>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</si>
  <si>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</si>
  <si>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</si>
  <si>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</si>
  <si>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</si>
  <si>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</si>
  <si>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</si>
  <si>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</si>
  <si>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</si>
  <si>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</si>
  <si>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</si>
  <si>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</si>
  <si>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</si>
  <si>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</si>
  <si>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</si>
  <si>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</si>
  <si>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</si>
  <si>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</si>
  <si>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</si>
  <si>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</si>
  <si>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</si>
  <si>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</si>
  <si>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</si>
  <si>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</si>
  <si>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</si>
  <si>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</si>
  <si>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</si>
  <si>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</si>
  <si>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</si>
  <si>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</si>
  <si>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</si>
  <si>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</si>
  <si>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</si>
  <si>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</si>
  <si>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</si>
  <si>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</si>
  <si>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</si>
  <si>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</si>
  <si>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</si>
  <si>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</si>
  <si>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</si>
  <si>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</si>
  <si>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</si>
  <si>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</si>
  <si>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</si>
  <si>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</si>
  <si>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</si>
  <si>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</si>
  <si>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</si>
  <si>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</si>
  <si>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</si>
  <si>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</si>
  <si>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</si>
  <si>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</si>
  <si>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</si>
  <si>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</si>
  <si>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</si>
  <si>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</si>
  <si>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</si>
  <si>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</si>
  <si>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</si>
  <si>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</si>
  <si>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</si>
  <si>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</si>
  <si>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</si>
  <si>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</si>
  <si>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</si>
  <si>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</si>
  <si>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</si>
  <si>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</si>
  <si>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</si>
  <si>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</si>
  <si>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</si>
  <si>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</si>
  <si>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</si>
  <si>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</si>
  <si>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</si>
  <si>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</si>
  <si>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</si>
  <si>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</si>
  <si>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</si>
  <si>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</si>
  <si>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</si>
  <si>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</si>
  <si>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</si>
  <si>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</si>
  <si>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</si>
  <si>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</si>
  <si>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</si>
  <si>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</si>
  <si>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</si>
  <si>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</si>
  <si>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</si>
  <si>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</si>
  <si>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</si>
  <si>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</si>
  <si>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</si>
  <si>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</si>
  <si>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</si>
  <si>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</si>
  <si>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</si>
  <si>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</si>
  <si>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</si>
  <si>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</si>
  <si>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</si>
  <si>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</si>
  <si>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</si>
  <si>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</si>
  <si>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</si>
  <si>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</si>
  <si>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</si>
  <si>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</si>
  <si>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</si>
  <si>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</si>
  <si>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</si>
  <si>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</si>
  <si>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</si>
  <si>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</si>
  <si>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</si>
  <si>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</si>
  <si>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</si>
  <si>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</si>
  <si>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</si>
  <si>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</si>
  <si>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</si>
  <si>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</si>
  <si>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</si>
  <si>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</si>
  <si>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</si>
  <si>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</si>
  <si>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</si>
  <si>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</si>
  <si>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</si>
  <si>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</si>
  <si>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</si>
  <si>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</si>
  <si>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</si>
  <si>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</si>
  <si>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MED. 01</t>
  </si>
  <si>
    <t>MED. 02</t>
  </si>
  <si>
    <t>MED. 03</t>
  </si>
  <si>
    <t>MED. 04</t>
  </si>
  <si>
    <t>MED. 05</t>
  </si>
  <si>
    <t>MED. 06</t>
  </si>
  <si>
    <t>MED. 07</t>
  </si>
  <si>
    <t>MED. 08</t>
  </si>
  <si>
    <t>MED. 09</t>
  </si>
  <si>
    <t>MED. 10</t>
  </si>
  <si>
    <t>% DO TOTAL</t>
  </si>
  <si>
    <t>PLANILHA RESUMO</t>
  </si>
  <si>
    <t>equipe técnica</t>
  </si>
  <si>
    <t>TOTAL (COM BDI) R$</t>
  </si>
  <si>
    <t>EQUIPE TÉCNICA</t>
  </si>
  <si>
    <t>MÊS</t>
  </si>
  <si>
    <t>ATERRO, INCLUSIVE COMPACTAÇÃO MANUAL</t>
  </si>
  <si>
    <t>ARRASAMENTO DE ESTACA</t>
  </si>
  <si>
    <t>APICOAMENTO MECÂNICO DE SUPERFÍCIE DE CONCRETO</t>
  </si>
  <si>
    <t>FECHADURA TIPO GORGE (55MM) - TRÁFEGO INTENSO, MAÇANETA EM ZEMAC, GUARNIÇÕES EM AÇO, ACABAMENTO CROMADO BRILHANTE</t>
  </si>
  <si>
    <t>PORTA EM FERRO PERFILADO FIXO COMPLEMENTO PORTA (INCLUSIVE VIDRO E PINTURA)</t>
  </si>
  <si>
    <t>ALÇAPÃO EM FERRO PERFILADO COM CHAPA</t>
  </si>
  <si>
    <t>CONDUTOR EM AÇO CA - 25 - 3/8" P/ PARA-RAIO</t>
  </si>
  <si>
    <t>CHAVE SECCIONADORA TRIPOLAR, PARA USO INTERNO, MANOBRA SEM CARGA INTERNA, 15KV/400A, COM BASE PARA FUSÍVEL HH</t>
  </si>
  <si>
    <t>CONEXÃO EXOTÉRMICA CABO-HASTE EM T, PARA BITOLA DO CABO ENTRE 50MM2 ATÉ 95MM2 PARA HASTE DE 5/8"; E 3/4"</t>
  </si>
  <si>
    <t>REMOÇÃO DE LÂMPADA LED TUBULAR</t>
  </si>
  <si>
    <t>RETIRADA DE LÂMPADA LED</t>
  </si>
  <si>
    <t>RETIRADA DE LÂMPADA LED TUBULAR</t>
  </si>
  <si>
    <t>CAVALETE DE ENTRADA QUÁDRUPLO GALVANIZADO - 3/4"</t>
  </si>
  <si>
    <t>CAVALETE DE ENTRADA SEXTUPLO GALVANIZADO - 3/4"</t>
  </si>
  <si>
    <t>CHAPISCO COMUM - ARGAMASSA DE CIMENTO E AREIA 1:4</t>
  </si>
  <si>
    <t>ENCHIMENTO DE CONCRETO COM AGREGADO RECICLADO</t>
  </si>
  <si>
    <t>PISO CERÂMICO NÃO ESMALTADO ANTIDERRAPANTE - ASSENTADO COM ARGAMASSA COLANTE (PARA COZINHAS E REFEITÓRIOS)</t>
  </si>
  <si>
    <t>PISO CERÂMICO ESMALTADO (PEI-5) - ASSENTADO COM ARGAMASSA COLANTE</t>
  </si>
  <si>
    <t xml:space="preserve"> PISO PORTÁTIL DE POLIPROPILENO EM QUADRAS POLIESPORTIVAS,
ÁREA INTERNA - FORNECIMENTO E INSTALAÇÃO</t>
  </si>
  <si>
    <t>CONTRAPISO CONVENCIONAL COM ESPESSURA ATÉ 4 CM</t>
  </si>
  <si>
    <t>CONTRAPISO EM ARGAMASSA PRONTA</t>
  </si>
  <si>
    <t>RECOLOCAÇÃO DE PLACAS DE PISO ELEVADO EM ÁREA INTERNA OU EXTERNA</t>
  </si>
  <si>
    <t>RETIRADA DE VIDROS ENCAIXILHADOS EM GERAL, INCLUSIVE LIMPEZA DO JANELA</t>
  </si>
  <si>
    <t>TINTA HIDROFUGA A BASE DE CIMENTO - CONCRETO OU REBOCO SEM MASSA CORRIDA</t>
  </si>
  <si>
    <t>LOUSA EM LAMINADO MELAMÍNICO BRANCO SOBRE COMPENSADO</t>
  </si>
  <si>
    <t>MESA DE PREPARO PARA COZINHAS - EM MÁRMORE</t>
  </si>
  <si>
    <t>RETIRADA DE MINI GUIAS DE CONCRETO</t>
  </si>
  <si>
    <t>RETIRADA DE TAPUME METÁLICO</t>
  </si>
  <si>
    <t>RECOLOCAÇÃO DE MINI GUIAS DE CONCRETO</t>
  </si>
  <si>
    <t>ESCAVAÇÃO MECÂNICA, CARGA E REMOÇÃO DE TERRA ATÉ A DISTÂNCIA MÉDIA DE 1,0KM COM CAMINHÃO BASCULANTE DE 14 M3</t>
  </si>
  <si>
    <t>CARGA E REMOÇÃO DE TERRA ATÉ A DISTÂNCIA MÉDIA DE 1,0KM COM CAMINHÃO BASCULANTE DE 14 M3</t>
  </si>
  <si>
    <t>REMOÇÃO DE TERRA ALÉM DO PRIMEIRO KM COM CAMINHÃO DE 14 M3</t>
  </si>
  <si>
    <t>DISPOSIÇÃO FINAL DE SOLOS E RESÍDUOS, CLASSE II A - NÃO INERTES, EM ATERRO SANITÁRIO LICENCIADO</t>
  </si>
  <si>
    <t>Ton</t>
  </si>
  <si>
    <t>DISPOSIÇÃO FINAL DE SOLOS E RESÍDUOS, CLASSE II B - INERTES, EM ATERRO SANITÁRIO LICENCIADO</t>
  </si>
  <si>
    <t>DISPOSIÇÃO FINAL DE SOLOS E RESÍDUOS, CLASSE I - PERIGOSOS, EM ATERRO SANITÁRIO LICENCIADO</t>
  </si>
  <si>
    <t>REMANEJAMENTO DE PLACAS DE SINALIZAÇÃO VERTICAL VIÁRIA</t>
  </si>
  <si>
    <t>RETIRADA DE PLACAS DE SINALIZAÇÃO VERTICAL VIÁRIA</t>
  </si>
  <si>
    <t>DEMOLIÇÃO DE PAVIMENTO RÍGIDO DE CONCRETO ARMADO</t>
  </si>
  <si>
    <t>CANTEIRO AVANÇADO PARA ABRIGO TIPO BRT COM VIGILÂNCIA E TAPUME METÁLICO COM REAPROVEITAMENTO DE 3 USOS DO MATERIAL</t>
  </si>
  <si>
    <t>CARGA DE PNEUS EM CAMINHÃO</t>
  </si>
  <si>
    <t>TON</t>
  </si>
  <si>
    <t>FORNECIMENTO E APLICAÇÃO DE AÇO CA-50 - DIÂMETRO &lt; 1/2"</t>
  </si>
  <si>
    <t>FORNECIMENTO E APLICAÇÃO DE CONCRETO USINADO FCK=15,0MPA - BOMBEADO</t>
  </si>
  <si>
    <t>FORNECIMENTO E APLICAÇÃO DE CONCRETO USINADO FCK=20,0MPA - BOMBEADO</t>
  </si>
  <si>
    <t>FORNECIMENTO E APLICAÇÃO DE CONCRETO USINADO FCK=25MPA -BOMBEADO</t>
  </si>
  <si>
    <t>FORNECIMENTO E APLICAÇÃO DE CONCRETO USINADO FCK=30,0MPA - BOMBEADO</t>
  </si>
  <si>
    <t>CORTE E REMOÇÃO SUPERFICIAL DE CONCRETO ATÉ 3 CM DE PROFUNDIDADE</t>
  </si>
  <si>
    <t>LIXAMENTO MANUAL DE SUPERFÍCIE DE CONCRETO</t>
  </si>
  <si>
    <t>PINTURA COM SELADOR PARA TINTA ACRILICA</t>
  </si>
  <si>
    <t>32.06.240</t>
  </si>
  <si>
    <t>Película adesiva jateada para vidros - uso interno</t>
  </si>
  <si>
    <t>Bloco diagonal em concreto tipo piso drenante para plantio de grama - espessura de 10 cm</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</si>
  <si>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</si>
  <si>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</si>
  <si>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</si>
  <si>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</si>
  <si>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</si>
  <si>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</si>
  <si>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</si>
  <si>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</si>
  <si>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</si>
  <si>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</si>
  <si>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</si>
  <si>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</si>
  <si>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</si>
  <si>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</si>
  <si>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</si>
  <si>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</si>
  <si>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</si>
  <si>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</si>
  <si>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</si>
  <si>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</si>
  <si>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</si>
  <si>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</si>
  <si>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</si>
  <si>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</si>
  <si>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</si>
  <si>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</si>
  <si>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</si>
  <si>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</si>
  <si>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</si>
  <si>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</si>
  <si>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</si>
  <si>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</si>
  <si>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</si>
  <si>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</si>
  <si>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</si>
  <si>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</si>
  <si>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</si>
  <si>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</si>
  <si>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</si>
  <si>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</si>
  <si>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</si>
  <si>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</si>
  <si>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</si>
  <si>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</si>
  <si>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</si>
  <si>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</si>
  <si>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</si>
  <si>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</si>
  <si>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</si>
  <si>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</si>
  <si>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</si>
  <si>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</si>
  <si>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</si>
  <si>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</si>
  <si>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</si>
  <si>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</si>
  <si>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</si>
  <si>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</si>
  <si>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</si>
  <si>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</si>
  <si>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</si>
  <si>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</si>
  <si>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</si>
  <si>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</si>
  <si>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</si>
  <si>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</si>
  <si>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</si>
  <si>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</si>
  <si>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</si>
  <si>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</si>
  <si>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</si>
  <si>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</si>
  <si>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</si>
  <si>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</si>
  <si>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</si>
  <si>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</si>
  <si>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</si>
  <si>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</si>
  <si>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</si>
  <si>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</si>
  <si>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</si>
  <si>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</si>
  <si>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</si>
  <si>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</si>
  <si>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</si>
  <si>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</si>
  <si>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</si>
  <si>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</si>
  <si>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</si>
  <si>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</si>
  <si>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</si>
  <si>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</si>
  <si>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</si>
  <si>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</si>
  <si>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</si>
  <si>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</si>
  <si>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</si>
  <si>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</si>
  <si>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</si>
  <si>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</si>
  <si>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</si>
  <si>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</si>
  <si>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</si>
  <si>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</si>
  <si>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</si>
  <si>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</si>
  <si>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</si>
  <si>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</si>
  <si>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</si>
  <si>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</si>
  <si>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</si>
  <si>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</si>
  <si>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</si>
  <si>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</si>
  <si>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</si>
  <si>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</si>
  <si>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</si>
  <si>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</si>
  <si>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</si>
  <si>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</si>
  <si>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</si>
  <si>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</si>
  <si>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</si>
  <si>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</si>
  <si>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</si>
  <si>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</si>
  <si>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</si>
  <si>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</si>
  <si>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</si>
  <si>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</si>
  <si>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</si>
  <si>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</si>
  <si>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</si>
  <si>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</si>
  <si>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</si>
  <si>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</si>
  <si>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</si>
  <si>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</si>
  <si>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</si>
  <si>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</si>
  <si>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</si>
  <si>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</si>
  <si>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</si>
  <si>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</si>
  <si>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</si>
  <si>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</si>
  <si>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</si>
  <si>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</si>
  <si>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</si>
  <si>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</si>
  <si>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</si>
  <si>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</si>
  <si>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</si>
  <si>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</si>
  <si>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</si>
  <si>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</si>
  <si>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</si>
  <si>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</si>
  <si>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</si>
  <si>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</si>
  <si>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</si>
  <si>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</si>
  <si>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</si>
  <si>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</si>
  <si>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</si>
  <si>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</si>
  <si>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</si>
  <si>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</si>
  <si>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</si>
  <si>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</si>
  <si>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</si>
  <si>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</si>
  <si>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</si>
  <si>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</si>
  <si>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</si>
  <si>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</si>
  <si>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</si>
  <si>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</si>
  <si>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</si>
  <si>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</si>
  <si>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</si>
  <si>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</si>
  <si>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</si>
  <si>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</si>
  <si>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</si>
  <si>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</si>
  <si>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</si>
  <si>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</si>
  <si>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</si>
  <si>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</si>
  <si>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</si>
  <si>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</si>
  <si>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</si>
  <si>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</si>
  <si>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</si>
  <si>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</si>
  <si>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</si>
  <si>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</si>
  <si>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</si>
  <si>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</si>
  <si>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</si>
  <si>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</si>
  <si>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</si>
  <si>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</si>
  <si>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</si>
  <si>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</si>
  <si>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</si>
  <si>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</si>
  <si>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</si>
  <si>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</si>
  <si>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</si>
  <si>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</si>
  <si>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</si>
  <si>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</si>
  <si>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</si>
  <si>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</si>
  <si>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</si>
  <si>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</si>
  <si>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</si>
  <si>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</si>
  <si>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</si>
  <si>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</si>
  <si>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</si>
  <si>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</si>
  <si>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</si>
  <si>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</si>
  <si>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</si>
  <si>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</si>
  <si>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</si>
  <si>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</si>
  <si>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</si>
  <si>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</si>
  <si>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</si>
  <si>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</si>
  <si>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</si>
  <si>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</si>
  <si>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</si>
  <si>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</si>
  <si>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</si>
  <si>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</si>
  <si>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</si>
  <si>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</si>
  <si>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</si>
  <si>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</si>
  <si>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</si>
  <si>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</si>
  <si>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</si>
  <si>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</si>
  <si>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</si>
  <si>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</si>
  <si>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</si>
  <si>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</si>
  <si>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</si>
  <si>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CONTRAPISO EM ARGAMASSA PRONTA, PREPARO MANUAL, APLICADO EM ÁREAS SECAS SOBRE LAJE, ADERIDO, ACABAMENTO NÃO REFORÇADO, ESPESSURA 2CM. AF_07/2021</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</si>
  <si>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</si>
  <si>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</si>
  <si>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</si>
  <si>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</si>
  <si>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</si>
  <si>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</si>
  <si>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</si>
  <si>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</si>
  <si>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</si>
  <si>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</si>
  <si>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</si>
  <si>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</si>
  <si>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</si>
  <si>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</si>
  <si>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</si>
  <si>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</si>
  <si>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</si>
  <si>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</si>
  <si>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</si>
  <si>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</si>
  <si>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</si>
  <si>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</si>
  <si>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</si>
  <si>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</si>
  <si>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</si>
  <si>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</si>
  <si>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</si>
  <si>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</si>
  <si>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</si>
  <si>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</si>
  <si>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</si>
  <si>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</si>
  <si>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</si>
  <si>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</si>
  <si>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</si>
  <si>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</si>
  <si>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</si>
  <si>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</si>
  <si>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</si>
  <si>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</si>
  <si>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</si>
  <si>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</si>
  <si>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</si>
  <si>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</si>
  <si>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</si>
  <si>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</si>
  <si>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</si>
  <si>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</si>
  <si>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</si>
  <si>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</si>
  <si>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</si>
  <si>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</si>
  <si>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</si>
  <si>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</si>
  <si>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</si>
  <si>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</si>
  <si>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</si>
  <si>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</si>
  <si>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</si>
  <si>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</si>
  <si>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</si>
  <si>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</si>
  <si>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</si>
  <si>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</si>
  <si>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</si>
  <si>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</si>
  <si>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</si>
  <si>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</si>
  <si>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</si>
  <si>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</si>
  <si>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</si>
  <si>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</si>
  <si>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</si>
  <si>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</si>
  <si>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</si>
  <si>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PASSEIO DE CONCRETO FCK=15,0MPA, INCLUSIVE PREPARO DE CAIXA E LASTRO DE BRITA</t>
  </si>
  <si>
    <t>4.1</t>
  </si>
  <si>
    <t>5.1</t>
  </si>
  <si>
    <t>5.2</t>
  </si>
  <si>
    <t>ESCAVAÇÃO MANUAL, PROFUNDIDADE IGUAL OU INFERIOR A 1,50M</t>
  </si>
  <si>
    <t>LASTRO DE CONCRETO, 150KG CIM/M3</t>
  </si>
  <si>
    <t>LASTRO DE CONCRETO COM AGREGADO RECICLADO, 150 KG CIM/M3</t>
  </si>
  <si>
    <t>ENVOLVIMENTO DE TUBOS COM BRITA</t>
  </si>
  <si>
    <t>ENVOLVIMENTO DE TUBOS COM AREIA</t>
  </si>
  <si>
    <t>MANTA GEOTÊXTIL</t>
  </si>
  <si>
    <t>FORNECIMENTO E APLICAÇÃO DE GEOMEMBRANA DE PEAD - 1MM DE ESPESSURA</t>
  </si>
  <si>
    <t>FORNECIMENTO E APLICAÇÃO DE MANTA FORMADA PELA ASSOCIAÇÃO DE UM TECIDO TÉCNICO DE POLIESTER COM UM FILME DE POLIETILENO DE BAIXA DENSIDADE EM ACORDO COM A NBR 12824</t>
  </si>
  <si>
    <t>REATERRO DE VALAS, INCLUSIVE COMPACTAÇÃO</t>
  </si>
  <si>
    <t>ALVENARIA DE EMBASAMENTO - BLOCOS VAZADO DE CONCRETO ESTRUTURAL - 14CM - 10MPA</t>
  </si>
  <si>
    <t>ALVENARIA EM TIJOLOS MACIÇOS COMUNS - 1/2 TIJOLO</t>
  </si>
  <si>
    <t>ALVENARIA EM TIJOLOS MACIÇOS COMUNS - 1 1/2 TIJOLO</t>
  </si>
  <si>
    <t>ALVENARIA EM TIJOLOS MACIÇOS COMUNS - APARENTE, 1 TIJOLO</t>
  </si>
  <si>
    <t>ALVENARIA EM TIJOLOS CERÂMICOS FURADOS - 1/2 TIJOLO</t>
  </si>
  <si>
    <t>ALVENARIA EM TIJOLOS CERÂMICOS FURADOS - 1 TIJOLO</t>
  </si>
  <si>
    <t>ALVENARIA EM TIJOLOS LAMINADOS - ESPELHO</t>
  </si>
  <si>
    <t>ALVENARIA EM TIJOLOS LAMINADOS - 1/2 TIJOLO</t>
  </si>
  <si>
    <t>ALVENARIA EM TIJOLOS LAMINADOS - 1 TIJOLO</t>
  </si>
  <si>
    <t>ALVENARIA EM TIJOLOS DE VIDRO - CANELADO, 19X19CM</t>
  </si>
  <si>
    <t>ALVENARIA EM TIJOLOS DE VIDRO - TIJOLINHO, 19X19CM</t>
  </si>
  <si>
    <t>ALVENARIA EM TIJOLOS DE VIDRO - VENTILAÇÃO TIPO VENEZIANA</t>
  </si>
  <si>
    <t>ALVENARIA EM BLOCO DE CONCRETO CELULAR AUTOCLAVADO - 15CM</t>
  </si>
  <si>
    <t>ALVENARIA EM BLOCO DE CONCRETO CELULAR AUTOCLAVADO - 20CM</t>
  </si>
  <si>
    <t>TELA TIPO DEPLOYEE PARA REFORÇO DE ALVENARIA</t>
  </si>
  <si>
    <t>ARMADURA EM AÇO CA-50 PARA BLOCOS VAZADOS DE CONCRETO ESTRUTURAL</t>
  </si>
  <si>
    <t>ARMADURA EM AÇO CA-60 PARA BLOCOS VAZADOS DE CONCRETO ESTRUTURAL</t>
  </si>
  <si>
    <t>CONCRETO "GROUT"</t>
  </si>
  <si>
    <t>VERGAS, CINTAS E PILARETES DE CONCRETO</t>
  </si>
  <si>
    <t>ENCUNHAMENTO DE ALVENARIA DE VEDAÇÃO COM ARGAMASSA APLICADA COM COLHER</t>
  </si>
  <si>
    <t>ELEMENTOS VAZADOS DE TIJOLOS CERÂMICOS</t>
  </si>
  <si>
    <t>ALVENARIA DE VEDAÇÃO COM ELEMENTO VAZADO DE CONCRETO - COBOGÓ DE 39x39x10 CM</t>
  </si>
  <si>
    <t>PLACAS DE GRANILITE - 30MM DE ESPESSURA</t>
  </si>
  <si>
    <t>PLACAS DE GRANILITE - 40MM DE ESPESSURA</t>
  </si>
  <si>
    <t>PLACAS DE GRANILITE - 50MM DE ESPESSURA</t>
  </si>
  <si>
    <t>FORNECIMENTO E APLICAÇÃO DE PLACA CIMENTÍCIA CORTA-FOGO - CHAPA 10 MM</t>
  </si>
  <si>
    <t xml:space="preserve"> ISOLAMENTO ACÚSTICO PARA SISTEMA DE DRYWALL</t>
  </si>
  <si>
    <t xml:space="preserve"> ISOLAMENTO TÉRMICO PARA SISTEMA DE DRYWALL</t>
  </si>
  <si>
    <t>PINTURA PROTETORA COM TINTA BETUMINOSA (PARA  ARGAMASSA IMPERMEÁVEL) - 2 DEMÃOS</t>
  </si>
  <si>
    <t>PINTURA PROTETORA COM TINTA A BASE DE EPÓXI (PARA ARGAMASSA IMPERMEÁVEL)</t>
  </si>
  <si>
    <t>TELHA ONDULADA CRFS 6MM</t>
  </si>
  <si>
    <t>TELHA ONDULADA CRFS 8MM</t>
  </si>
  <si>
    <t>CUMEEIRA PARA TELHA ONDULADA (CRFS, PVC RÍGIDO E POLIÉSTER), TRAPEZOIDAL E GRECA (PVC RÍGIDO E POLIÉSTER)</t>
  </si>
  <si>
    <t>CUMEEIRA NORMAL PARA TELHA TECNOLOGIA CRFS, ESTRUTURAL TRAPEZOIDAL 44CM</t>
  </si>
  <si>
    <t>CUMEEIRA NORMAL PARA TELHA TECNOLOGIA CRFS, ESTRUTURAL TRAPEZOIDAL - 90CM</t>
  </si>
  <si>
    <t>CUMEEIRA DE ALUMÍNIO, PERFIL ONDULADO - NORMAL E= 0,8MM</t>
  </si>
  <si>
    <t>CUMEEIRA DE ALUMÍNIO, PERFIL TRAPEZOIDAL - NORMAL - E=0,8MM</t>
  </si>
  <si>
    <t>CUMEEIRA DE ALUMÍNIO PERFIL ONDULADO - SHED - E=0,8MM</t>
  </si>
  <si>
    <t>CUMEEIRA DE ALUMÍNIO - PERFIL TRAPEZOIDAL - SHED - E=0,8MM</t>
  </si>
  <si>
    <t>CUMEEIRA TRAPEZOIDAL EM AÇO GALVANIZADO ESP=0,5MM, REVESTIMENTO B, H=40MM, L=0,60 M</t>
  </si>
  <si>
    <t>CUMEEIRA TRAPEZOIDAL EM AÇO GALVANIZADO E=0,5MM, REVESTIMENTO B, H=40MM, L=0,60M, COM PINTURA BRANCA 2 FACES</t>
  </si>
  <si>
    <t>CUMEEIRA ONDULADA EM AÇO GALVANIZADO E=0,5MM, REVESTIMENTO B, H=17,5MM, L=0,60M, COM PINTURA BRANCA 2 FACES</t>
  </si>
  <si>
    <t>PORTA LISA ESPECIAL/ SÓLIDA PARA BOX, PARA PORTADORES DE DEFICIÊNCIA FÍSICA - 82X170CM</t>
  </si>
  <si>
    <t>PORTA LISA ESPECIAL/ SÓLIDA PARA PORTADORES DE DEFICIÊNCIA FÍSICA - 82X210CM</t>
  </si>
  <si>
    <t>FECHO DE EMBUTIR,TRAVA ACIONADA POR ALAVANCA, 3/4"X200MM - PORTA 2 FOLHAS</t>
  </si>
  <si>
    <t>PEITORIL DE MADEIRA</t>
  </si>
  <si>
    <t>ENTRADA AÉREA DE ENERGIA E TELEFONE - 13 À 16KVA</t>
  </si>
  <si>
    <t>ENTRADA AÉREA DE ENERGIA E TELEFONE - 17 À 20KVA</t>
  </si>
  <si>
    <t>ENTRADA AÉREA DE ENERGIA E TELEFONE - 21 À 23KVA</t>
  </si>
  <si>
    <t>ELETRODUTO DE PVC CORRUGADO REFORÇADO, ANTICHAMA - 32MM (1")</t>
  </si>
  <si>
    <t>ELETRODUTO DE PEAD CORRUGADO FLEXÍVEL - 1 1/4"</t>
  </si>
  <si>
    <t>ELETRODUTO DE PEAD CORRUGADO FLEXÍVEL - 1 1/2"</t>
  </si>
  <si>
    <t>CABO TELEFÔNICO TIPO CI-50 (50 PARES)</t>
  </si>
  <si>
    <t>CABO DE COBRE 1,50MM2 - ISOLAMENTO PARA 0,6/1KV - CLASSE 5 - FLEXÍVEL - ISOLAÇÃO EM EPR 90 C</t>
  </si>
  <si>
    <t>CABO DE COBRE 2,50MM2 - ISOLAMENTO PARA 0,6/1KV - CLASSE 5 - FLEXÍVEL - ISOLAÇÃO EM EPR 90 C</t>
  </si>
  <si>
    <t>CABO DE COBRE 6MM2 - ISOLAMENTO PARA 0,6/1KV - CLASSE 5 - FLEXÍVEL - ISOLAÇÃO EM EPR 90 C</t>
  </si>
  <si>
    <t>CABO DE COBRE 10MM2 - ISOLAMENTO PARA 0,6/1KV - CLASSE 5 - FLEXÍVEL - ISOLAÇÃO EM EPR 90 C</t>
  </si>
  <si>
    <t>CABO DE COBRE 16MM2 - ISOLAMENTO PARA 0,6/1KV - CLASSE 5 - FLEXÍVEL - ISOLAÇÃO EM EPR 90 C</t>
  </si>
  <si>
    <t>CABO DE COBRE 25MM2 - ISOLAMENTO PARA 0,6/1KV - CLASSE 5 - FLEXÍVEL - ISOLAÇÃO EM EPR 90 C</t>
  </si>
  <si>
    <t>CABO DE COBRE 35MM2 - ISOLAMENTO PARA 0,6/1KV - CLASSE 5 - FLEXÍVEL - ISOLAÇÃO EM EPR 90 C</t>
  </si>
  <si>
    <t>CABO DE COBRE 50MM2 - ISOLAMENTO PARA 0,6/1KV - CLASSE 5 - FLEXÍVEL - ISOLAÇÃO EM EPR 90 C</t>
  </si>
  <si>
    <t>CABO DE COBRE 70MM2 - ISOLAMENTO PARA 0,6/1KV - CLASSE 5 - FLEXÍVEL - ISOLAÇÃO EM EPR 90 C</t>
  </si>
  <si>
    <t>CABO DE COBRE 95MM2 - ISOLAMENTO PARA 0,6/1KV - CLASSE 5 - FLEXÍVEL - ISOLAÇÃO EM EPR 90 C</t>
  </si>
  <si>
    <t>CABO DE COBRE 120MM2 - ISOLAMENTO PARA 0,6/1KV - CLASSE 5 - FLEXÍVEL - ISOLAÇÃO EM EPR 90 C</t>
  </si>
  <si>
    <t>CABO DE COBRE 150MM2 - ISOLAMENTO PARA 0,6/1KV - CLASSE 5 - FLEXÍVEL - ISOLAÇÃO EM EPR 90 C</t>
  </si>
  <si>
    <t>CABO DE COBRE 185MM2 - ISOLAMENTO PARA 0,6/1KV - CLASSE 5 - FLEXÍVEL - ISOLAÇÃO EM EPR 90 C</t>
  </si>
  <si>
    <t>CABO DE COBRE 240MM2 - ISOLAMENTO PARA 0,6/1KV - CLASSE 5 - FLEXÍVEL - ISOLAÇÃO EM EPR 90 C</t>
  </si>
  <si>
    <t>CABO DE COBRE 2X1,5MM2 - ISOLAMENTO PARA 0,6KV - CLASSE 5 - FLEXÍVEL - ISOLAÇÃO EM EPR 90 C - PARA DETECÇÃO DE INCÊNDIO</t>
  </si>
  <si>
    <t>CABO DE COBRE 3X1,5MM2 - ISOLAMENTO PARA 0,6KV - CLASSE 5 - FLEXÍVEL - ISOLAÇÃO EM EPR 90 C - PARA DETECÇÃO DE INCÊNDIO</t>
  </si>
  <si>
    <t>CABO DE COBRE 2X2,5MM2 - ISOLAMENTO PARA 0,6KV - CLASSE 5 - FLEXÍVEL - ISOLAÇÃO EM EPR 90 C - PARA DETECÇÃO DE INCÊNDIO</t>
  </si>
  <si>
    <t>CABO DE COBRE 1,50MM2 - ISOLAMENTO PARA 750V - AFUMEX - CLASSE 5 - FLEXÍVEL - ISOLAÇÃO EM HEPR 90 C</t>
  </si>
  <si>
    <t>CABO DE COBRE 2,50MM2 - ISOLAMENTO PARA 750V - AFUMEX - CLASSE 5 - FLEXÍVEL - ISOLAÇÃO EM HEPR 90 C</t>
  </si>
  <si>
    <t>CABO DE COBRE 4MM2 - ISOLAMENTO PARA 750V - AFUMEX - CLASSE 5 - FLEXÍVEL - ISOLAÇÃO EM HEPR 90 C</t>
  </si>
  <si>
    <t>CABO DE COBRE 6MM2 - ISOLAMENTO PARA 750V - AFUMEX - CLASSE 5 - FLEXÍVEL - ISOLAÇÃO EM HEPR 90 C</t>
  </si>
  <si>
    <t>CAIXA DE PASSAGEM E LIGAÇÃO EM PVC 6,5X10,5X5,0CM - (4X2"), INCLUSIVE ESPELHO</t>
  </si>
  <si>
    <t>QUADRO DE DISTRIBUIÇÃO EM PVC - PARA ATÉ 16 DISJUNTORES</t>
  </si>
  <si>
    <t>QUADRO DE DISTRIBUIÇÃO EM PVC - PARA ATÉ 24 DISJUNTORES</t>
  </si>
  <si>
    <t>PROJETOR DE SOBREPOR LED DE 200W IP 65</t>
  </si>
  <si>
    <t>LUMINÁRIA LED DE SOBREPOR SLIM LINEAR 36W</t>
  </si>
  <si>
    <t>LUMINÁRIA PENDENTE COM UMA LÂMPADA DE LED DE 150W</t>
  </si>
  <si>
    <t>LUMINÁRIA RETANGULAR DE SOBREPOR COM ALETAS DE ALUMÍNIO PARA 2 LÂMPADAS TUBULARES DE LED 9/10W</t>
  </si>
  <si>
    <t>PAINEL REPETIDOR DE DETECÇÃO E ALARME DE INCÊNDIO TIPO ENDEREÇÁVEL</t>
  </si>
  <si>
    <t>LUMINÁRIA DE EMERGÊNCIA AUTÔNOMA COM 30 LEDS E AUTONOMIA MIN DE 6H</t>
  </si>
  <si>
    <t>DETECTOR DE TEMPERATURA PARA SISTEMAS ENDEREÇÁVEIS</t>
  </si>
  <si>
    <t>CABO DE MÉDIA TENSÃO PARA 12/20KV - 1 X 25MM2 UNIPOLAR</t>
  </si>
  <si>
    <t>CABO DE MÉDIA TENSÃO PARA 12/20KV - 1 X 50MM2 UNIPOLAR</t>
  </si>
  <si>
    <t>BASE TRIPOLAR PARA FUSIVEL LIMITADOR HH - 15KV/ 400A</t>
  </si>
  <si>
    <t>CHAVE REVERSORA TRIFÁSICA 400A - FORNECIMENTO E INSTALAÇÃO</t>
  </si>
  <si>
    <t>CHAVE SECCIONADORA TRIPOLAR COM CARGA INTERNA 15KV/200A</t>
  </si>
  <si>
    <t>TRANSFORMADOR TRIFÁSICO À ÓLEO 500KVA - 13,8/13,2/12,6KV - 220/127V, CLASSE 15KV</t>
  </si>
  <si>
    <t>TRANSFORMADOR TRIFÁSICO À ÓLEO 750KVA - 13,8/13,2/12,6KV - 220/127V, CLASSE 15KV</t>
  </si>
  <si>
    <t>TRANSFORMADOR TRIFÁSICO À ÓLEO 1000KVA - 13,8/13,2/12,6KV - 220/127V, CLASSE 15KV</t>
  </si>
  <si>
    <t>TRANSFORMADOR TRIFÁSICO À SECO, 1000KVA - 13,8/13,2/12,6 KV - 220/127V, CLASSE 15KV</t>
  </si>
  <si>
    <t>TRANSFORMADOR TRIFÁSICO À SECO, 750KVA - 13,8/13,2/12,6 KV - 220/127V, CLASSE 15KV</t>
  </si>
  <si>
    <t>FUSIVEL HH PARA 5A/ 15KV</t>
  </si>
  <si>
    <t>FUSIVEL HH PARA 16A/ 15KV</t>
  </si>
  <si>
    <t>FUSIVEL HH PARA 25A/ 15KV</t>
  </si>
  <si>
    <t>FUSIVEL HH PARA 50A/ 15KV</t>
  </si>
  <si>
    <t>FUSIVEL HH PARA 63A/ 15KV</t>
  </si>
  <si>
    <t>MANOPLA ROTATIVA PARA DISJUNTOR PARA PORTA DE PAINEL</t>
  </si>
  <si>
    <t>REMOÇÃO DE LÂMPADA LED</t>
  </si>
  <si>
    <t>RECOLOCAÇÃO DE LÂMPADAS LED</t>
  </si>
  <si>
    <t>SENSOR DE PRESENÇA COM FOTOCÉLULA, TENSÃO 127/220 V (BIVOLT)</t>
  </si>
  <si>
    <t>CAPTOR TIPO TERMINAL AÉREO, H=600 MM OU BANDEIRA MÓVEL, GALVANIZADO</t>
  </si>
  <si>
    <t>HIDRÔMETRO UNIJATO, DN 1/2", VAZÃO NOMINAL DE 1,5 M3/H, RELOJOARIA INCLINADA E CLASSE B</t>
  </si>
  <si>
    <t>HIDRÔMETRO MULTIJATO, DN 1 1/2", VAZÃO NOMINAL DE 20 M3/H, RELOJOARIA INCLINADA E CLASSE B</t>
  </si>
  <si>
    <t>HIDRÔMETRO UNIJATO, DN 3/4", VAZÃO NOMINAL DE 5 M3/H, RELOJOARIA INCLINADA E CLASSE B</t>
  </si>
  <si>
    <t xml:space="preserve"> RESERVATÓRIO  DE POLIETILENO 2.000 LITROS</t>
  </si>
  <si>
    <t>RESERVATÓRIO  DE POLIETILENO 2.500 LITROS</t>
  </si>
  <si>
    <t>REGISTRO DE GAVETA, METAL AMARELO - 3/4"</t>
  </si>
  <si>
    <t>TORNEIRA DE BÓIA, DE LATÃO - 3/4"</t>
  </si>
  <si>
    <t>TORNEIRA DE BÓIA, DE LATÃO - 1"</t>
  </si>
  <si>
    <t>TORNEIRA DE BÓIA, DE LATÃO - 1 1/2"</t>
  </si>
  <si>
    <t>TORNEIRA DE BÓIA, DE LATÃO - 2"</t>
  </si>
  <si>
    <t>TUBO DE PVC PBA, CLASSE 15, COM ANEL - 50MM</t>
  </si>
  <si>
    <t>TUBO DE PVC PBA, CLASSE 15, COM ANEL - 75MM</t>
  </si>
  <si>
    <t>TUBO DE PVC PBA, CLASSE 15, COM ANEL - 100MM</t>
  </si>
  <si>
    <t>TUBO DE PVC PBA, CLASSE 20, COM ANEL - 50MM</t>
  </si>
  <si>
    <t>TUBO DE PVC PBA, CLASSE 20, COM ANEL - 75MM</t>
  </si>
  <si>
    <t>TUBO DE PVC PBA, CLASSE 20, COM ANEL - 100MM</t>
  </si>
  <si>
    <t>TUBO DE COBRE SEM COSTURA, CLASSE A - 2"</t>
  </si>
  <si>
    <t>TUBO DE COBRE SEM COSTURA, CLASSE A - 2 1/2"</t>
  </si>
  <si>
    <t>TUBO DE COBRE SEM COSTURA, CLASSE E - 2"</t>
  </si>
  <si>
    <t>TUBO DE COBRE SEM COSTURA, CLASSE E - 2 1/2"</t>
  </si>
  <si>
    <t>INSTALAÇÃO DE TERMINAL DE VENTILAÇÃO - 100 MM</t>
  </si>
  <si>
    <t>INSTALAÇÃO DE TERMINAL DE VENTILAÇÃO - 75 MM</t>
  </si>
  <si>
    <t>CALHA EM CHAPA DE AÇO GALVANIZADO N.24 - DESENVOLVIMENTO 33CM</t>
  </si>
  <si>
    <t>CALHA EM CHAPA DE AÇO GALVANIZADO N.24 - DESENVOLVIMENTO 50CM</t>
  </si>
  <si>
    <t>CALHA EM CHAPA DE AÇO GALVANIZADO N.24 - DESENVOLVIMENTO 100CM</t>
  </si>
  <si>
    <t>CALHA EM ALUMÍNIO - ESP. 0,8MM - DESENVOLVIMENTO 50CM</t>
  </si>
  <si>
    <t>CALHA EM ALUMÍNIO - ESP. 0,8MM - DESENVOLVIMENTO 100CM</t>
  </si>
  <si>
    <t>CALHA EM ALUMÍNIO ESP. 1,0MM - DESENVOLVIMENTO 50CM</t>
  </si>
  <si>
    <t>CALHA EM ALUMÍNIO ESP. 1,0MM - DESENVOLVIMENTO 100CM</t>
  </si>
  <si>
    <t>CALHA EM PVC COM 125 ≤ DIÂM. ≤ 150MM</t>
  </si>
  <si>
    <t>RUFO EM CHAPA DE AÇO GALVANIZADO N.24 - DESENVOLVIMENTO 100CM</t>
  </si>
  <si>
    <t>CUBA SIMPLES DE AÇO INOXIDÁVEL CHAPA 20 - 500X400X200MM</t>
  </si>
  <si>
    <t>CUBA SIMPLES DE AÇO INOXIDÁVEL CHAPA 20 - 560X335X150MM</t>
  </si>
  <si>
    <t>VÁLVULA DE DESCARGA - 1.1/2"</t>
  </si>
  <si>
    <t>REGISTRO DE ESFERA VS SOLDÁVEL , PVC - 1"</t>
  </si>
  <si>
    <t>DUCHA HIGIÊNICA FLEXÍVEL COM REGISTRO DE PAREDE</t>
  </si>
  <si>
    <t>TAMPO PARA BANCADA ÚMIDA - GRANITO CINZA MAUA POLIDO - ESPESSURA 2CM</t>
  </si>
  <si>
    <t>TAMPO PARA BANCADA ÚMIDA - GRANITO VERDE UBATUBA POLIDO - ESPESSURA 2CM</t>
  </si>
  <si>
    <t>TAMPO PARA BANCADA ÚMIDA - GRANITO PRETO TIJUCA POLIDO 2CM</t>
  </si>
  <si>
    <t>TAMPO PARA BANCADA ÚMIDA - MÁRMORE BRANCO ESPIRITO SANTO 2CM</t>
  </si>
  <si>
    <t>TAMPO PARA BANCADA ÚMIDA - AÇO INOX N.18 (18:8)</t>
  </si>
  <si>
    <t>CHAPISCO COLANTE APLICADO EM ESTRUTURA DE CONCRETO COM DESEMPENADEIRA DENTADA</t>
  </si>
  <si>
    <t>EMBOÇO INTERNO - ARGAMASSA MISTA DE CIMENTO, CAL E AREIA 1:4/12</t>
  </si>
  <si>
    <t>EMBOÇO INTERNO DESEMPENADO PARA PINTURA - ARGAMASSA MISTA DE CIMENTO, CAL E AREIA 1:3/12</t>
  </si>
  <si>
    <t>EMBOÇO INTERNO - ARGAMASSA DE CIMENTO E AREIA 1:3</t>
  </si>
  <si>
    <t>REVESTIMENTO COM GESSO</t>
  </si>
  <si>
    <t>AZULEJOS, JUNTAS AMARRAÇÃO OU A PRUMO - ASSENTES COM ARGAMASSA COMUM</t>
  </si>
  <si>
    <t>AZULEJOS, JUNTA AMARRAÇÃO OU A PRUMO - ASSENTES COM ARGAMASSA COLANTE</t>
  </si>
  <si>
    <t>LAMINADO MELAMÍNICO COLADO, 1,3MM DE ESPESSURA - JUNTAS SECAS</t>
  </si>
  <si>
    <t>CHAPISCO RÚSTICO FINO, APLICADO COM PENEIRA - ARGAMASSA DE CIMENTO E AREIA 1:3</t>
  </si>
  <si>
    <t>CHAPISCO RÚSTICO GROSSO, COM ADIÇÃO DE BRITA N.1</t>
  </si>
  <si>
    <t>EMBOÇO EXTERNO - ARGAMASSA MISTA DE CIMENTO, CAL E AREIA 1:4/12</t>
  </si>
  <si>
    <t>EMBOÇO EXTERNO DESEMPENADO PARA PINTURA - ARGAMASSA MISTA DE CIMENTO, CAL E AREIA 1:3/12</t>
  </si>
  <si>
    <t>EMBOÇO EXTERNO - ARGAMASSA DE CIMENTO E AREIA 1:3</t>
  </si>
  <si>
    <t>REBOCO EXTERNO - ARGAMASSA PRÉ-FABRICADA</t>
  </si>
  <si>
    <t>PASTILHAS DE PORCELANA FOSCA, 3/4" - FAIXAS DE ATÉ 20CM</t>
  </si>
  <si>
    <t>REVESTIMENTO CERÂMICO ANTI-PICHAÇÃO, JUNTAS AMARRAÇÃO OU PRUMO - ASSENTADOS COM ARGAMASSA COMUM</t>
  </si>
  <si>
    <t>REVESTIMENTO CERÂMICO ANTI-PICHAÇÃO, JUNTAS AMARRAÇÃO OU PRUMO - ASSENTADOS COM ARGAMASSA COLANTE</t>
  </si>
  <si>
    <t>REVESTIMENTO CERÂMICO ESMALTADO, JUNTAS AMARRAÇÃO OU PRUMO - ASSENTADOS COM ARGAMASSA COMUM</t>
  </si>
  <si>
    <t>PEITORIL DE ARDÓSIA POLIDA</t>
  </si>
  <si>
    <t>PEITORIL DE MÁRMORE - ESP=2CM, L=25CM</t>
  </si>
  <si>
    <t>FORRO DE GESSO COMUM - PLACA CONVENCIONAL (FORNECIMENTO E INSTALAÇÃO)</t>
  </si>
  <si>
    <t>FORRO DE GESSO ACARTONADO TIPO FGA (FORNECIMENTO E INSTALAÇÃO)</t>
  </si>
  <si>
    <t>FORRO DE GESSO ACARTONADO TIPO FGE (FORNECIMENTO E INSTALAÇÃO)</t>
  </si>
  <si>
    <t>ENCHIMENTO DE CONCRETO COM AGREGADO LEVE</t>
  </si>
  <si>
    <t>CIMENTADO COMUM COM AGREGADO RECLICLADO, DESEMPENADO ALISADO - ESPESSURA 20MM</t>
  </si>
  <si>
    <t xml:space="preserve"> CONTRAPISO CONVENCIONAL COM ESPESSURA ATÉ 4 CM</t>
  </si>
  <si>
    <t>PISO PODOTÁTIL, ALERTA OU DIRECIONAL, EM BORRACHA SINTÉTICA ASSENTES COM COLA</t>
  </si>
  <si>
    <t>PISO PODOTÁTIL, ALERTA OU DIRECIONAL, EM BORRACHA SINTÉTICA ASSENTES COM ARGAMASSA</t>
  </si>
  <si>
    <t>PISO PODOTÁTIL, ALERTA DIRECIONAL, INTERTRAVADO 6CM</t>
  </si>
  <si>
    <t>PISO PODOTÁTIL, ALERTA OU DIRECIONAL, EM LADRILHO HIDRÁULICO</t>
  </si>
  <si>
    <t>PISO PODOTÁTIL COLORIDO, ALERTA OU DIRECIONAL VIBRO-PRENSADO - 3CM - SELADO</t>
  </si>
  <si>
    <t>REVESTIMENTO DE PISO EM PEDRA ARDÓSIA SELECIONADA</t>
  </si>
  <si>
    <t>RODAPÉ DE ARGAMASSA DE CIMENTO E AREIA 1:3 - 10CM</t>
  </si>
  <si>
    <t>RODAPÉ DE GRANILITE - 10CM</t>
  </si>
  <si>
    <t>RODAPÉ DE GRANILITE - MEIA CANA, 10CM</t>
  </si>
  <si>
    <t>RODAPÉ DE ARGAMASSA DE ALTA RESISTÊNCIA - MEIA CANA, 10CM</t>
  </si>
  <si>
    <t>RODAPÉ DE BORRACHA SINTÉTICA - BOLEADO, 7CM</t>
  </si>
  <si>
    <t>SOLEIRA PARA PORTA EM GRANITO CINZA SEM POLIMENTO (FOSCO)</t>
  </si>
  <si>
    <t>SOLEIRA EM ARDÓSIA, E = 20 MM, L = 18 CM</t>
  </si>
  <si>
    <t>DEMARCAÇÃO E PINTURA DE SUPERFÍCIES - BORRACHA CLORADA</t>
  </si>
  <si>
    <t>DEMARCAÇÃO E PINTURA DE SUPERFÍCIES - EPÓXI</t>
  </si>
  <si>
    <t>DEMARCAÇÃO E PINTURA DE FAIXAS ATÉ 10CM - BORRACHA CLORADA</t>
  </si>
  <si>
    <t>DEMARCAÇÃO E PINTURA DE FAIXAS ATÉ 10CM - EPÓXI</t>
  </si>
  <si>
    <t>PRATELEIRA DE GRANILITE, ESPESSURA 30MM, EXCLUSIVE APOIO</t>
  </si>
  <si>
    <t>PRATELEIRA DE GRANILITE, ESPESSURA 40MM, EXCLUSIVE APOIO</t>
  </si>
  <si>
    <t>PRATELEIRA DE GRANILITE, ESPESSURA 50MM, EXCLUSIVE APOIO</t>
  </si>
  <si>
    <t>PRATELEIRA DE CONCRETO, ESPESSURA 50MM, COM BORDAS ARREDONDADAS E ENVERNIZADAS, EXCLUSIVE APOIO</t>
  </si>
  <si>
    <t>DUTO EM CHAPA DE AÇO GALVANIZADO N.22 - DIÂMETRO 35CM</t>
  </si>
  <si>
    <t>EXAUSTOR 1/2 HP PARA COIFAS</t>
  </si>
  <si>
    <t>FORNECIMENTO DE AR CONDICIONADO A FRIO, TIPO SPLIT CASSETE-INVERTER COM CAPACIDADE DE 18.000 BTUS/h</t>
  </si>
  <si>
    <t>FORNECIMENTO DE AR CONDICIONADO A FRIO, TIPO SPLIT CASSETE-INVERTER COM CAPACIDADE DE 36.000 BTUS/H</t>
  </si>
  <si>
    <t>FORNECIMENTO DE AR CONDICIONADO A FRIO, TIPO SPLIT CASSETE-INVERTER COM CAPACIDADE DE 48.000 BTUS/H</t>
  </si>
  <si>
    <t>FORNECIMENTO DE AR CONDICIONADO A FRIO, TIPO SPLIT PAREDE INVERTER COM CAPACIDADE DE 12.000 BTUS/h</t>
  </si>
  <si>
    <t>FORNECIMENTO DE AR CONDICIONADO A FRIO, TIPO SPLIT PAREDE-INVERTER COM CAPACIDADE DE 18.000 BTUS/H</t>
  </si>
  <si>
    <t>FORNECIMENTO DE AR CONDICIONADO A FRIO, TIPO SPLIT PAREDE-INVERTER COM CAPACIDADE DE 24.000 BTUS/H</t>
  </si>
  <si>
    <t>FORNECIMENTO DE AR CONDICIONADO A FRIO, TIPO SPLIT PISO TETO COM CAPACIDADE DE 24.000 BTUS/H</t>
  </si>
  <si>
    <t>FORNECIMENTO DE AR CONDICIONADO A FRIO, TIPO SPLIT PISO TETO COM CAPACIDADE DE 36.000 BTUS/H</t>
  </si>
  <si>
    <t>FORNECIMENTO DE CORTINA DE AR COM DUAS VELOCIDADES, PARA VÃO DE 1,00 M</t>
  </si>
  <si>
    <t>FORNECIMENTO DE CORTINA DE AR COM DUAS VELOCIDADES, PARA VÃO DE 1,20 M</t>
  </si>
  <si>
    <t>FORNECIMENTO DE CORTINA DE AR COM DUAS VELOCIDADES, PARA VÃO DE 1,50 M</t>
  </si>
  <si>
    <t>LOCAÇÃO DE CONTAINER 2,30 X 6,00 M, ALT. 2,50 M, PARA ESCRITÓRIO, COM 1 SANITÁRIO, COMPLETO, SEM DIVISÓRIAS INTERNAS</t>
  </si>
  <si>
    <t>UNXMÊS</t>
  </si>
  <si>
    <t>BALANCIM ELÉTRICO TIPO PLATAFORMA PARA TRANSPORTE VERTICAL, COM ALTURA ATÉ 60 METROS</t>
  </si>
  <si>
    <t>MXDIÁRIA</t>
  </si>
  <si>
    <t>BALANCIM MANIVELA TIPO ANDAIME SUSPENSO, COM CAPACIDADE DE CARGA ATÉ 445 KG</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</si>
  <si>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</si>
  <si>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</si>
  <si>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</si>
  <si>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</si>
  <si>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</si>
  <si>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</si>
  <si>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</si>
  <si>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Porta/portão de abrir tipo veneziana de ferro, sob medida</t>
  </si>
  <si>
    <t>Tela de proteção em malha ondulada de 1´, fio 12 (BWG), com requadro</t>
  </si>
  <si>
    <t>Corrimão, bate-maca ou protetor de parede em PVC, com amortecimento à impacto</t>
  </si>
  <si>
    <t>39.11.092</t>
  </si>
  <si>
    <t>Cabo telefônico CCI, com 1 par de 0,50 mm, para ligação de aparelhos telefônicos</t>
  </si>
  <si>
    <t>Luminária pública LED retangular para poste, fluxo luminoso de 14200 a 18000 lm, eficiência mínima de 120 lm/W - potência de 100 W/120 W</t>
  </si>
  <si>
    <t>Luminária pública LED retangular para poste, fluxo luminoso de 6250 a 6674 lm, eficiência mínima 113 lm/W - potência 40 W/59 W</t>
  </si>
  <si>
    <t>Luminária retangular de embutir tipo calha aberta com refletor assimétrico em alumínio de alto brilho para 2 lâmpadas tubulares de 28 W/54 W</t>
  </si>
  <si>
    <t>49.06.194</t>
  </si>
  <si>
    <t>Grelha em aço inoxidável com fecho rotativo, DN= 100mm</t>
  </si>
  <si>
    <t>49.06.196</t>
  </si>
  <si>
    <t>Grelha em aço inoxidável com fecho rotativo, DN= 150mm</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</si>
  <si>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</si>
  <si>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</si>
  <si>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</si>
  <si>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</si>
  <si>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</si>
  <si>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</si>
  <si>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</si>
  <si>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</si>
  <si>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</si>
  <si>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</si>
  <si>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</si>
  <si>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</si>
  <si>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</si>
  <si>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</si>
  <si>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</si>
  <si>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</si>
  <si>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</si>
  <si>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</si>
  <si>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</si>
  <si>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</si>
  <si>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</si>
  <si>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</si>
  <si>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</si>
  <si>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</si>
  <si>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</si>
  <si>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</si>
  <si>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</si>
  <si>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</si>
  <si>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</si>
  <si>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</si>
  <si>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</si>
  <si>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</si>
  <si>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</si>
  <si>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</si>
  <si>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</si>
  <si>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</si>
  <si>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</si>
  <si>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</si>
  <si>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</si>
  <si>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</si>
  <si>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</si>
  <si>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</si>
  <si>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</si>
  <si>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</si>
  <si>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</si>
  <si>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</si>
  <si>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</si>
  <si>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</si>
  <si>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</si>
  <si>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</si>
  <si>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</si>
  <si>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</si>
  <si>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</si>
  <si>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</si>
  <si>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</si>
  <si>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</si>
  <si>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</si>
  <si>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</si>
  <si>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</si>
  <si>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</si>
  <si>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</si>
  <si>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</si>
  <si>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</si>
  <si>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</si>
  <si>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</si>
  <si>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</si>
  <si>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</si>
  <si>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</si>
  <si>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</si>
  <si>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</si>
  <si>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</si>
  <si>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</si>
  <si>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</si>
  <si>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</si>
  <si>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</si>
  <si>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</si>
  <si>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</si>
  <si>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</si>
  <si>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</si>
  <si>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</si>
  <si>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</si>
  <si>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</si>
  <si>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</si>
  <si>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</si>
  <si>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</si>
  <si>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</si>
  <si>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</si>
  <si>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</si>
  <si>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</si>
  <si>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</si>
  <si>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</si>
  <si>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</si>
  <si>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</si>
  <si>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</si>
  <si>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</si>
  <si>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</si>
  <si>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</si>
  <si>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</si>
  <si>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</si>
  <si>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</si>
  <si>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</si>
  <si>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</si>
  <si>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</si>
  <si>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</si>
  <si>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</si>
  <si>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</si>
  <si>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</si>
  <si>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</si>
  <si>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</si>
  <si>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</si>
  <si>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</si>
  <si>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</si>
  <si>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</si>
  <si>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</si>
  <si>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</si>
  <si>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</si>
  <si>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</si>
  <si>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</si>
  <si>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</si>
  <si>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</si>
  <si>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</si>
  <si>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</si>
  <si>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</si>
  <si>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</si>
  <si>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</si>
  <si>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</si>
  <si>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</si>
  <si>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</si>
  <si>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</si>
  <si>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</si>
  <si>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</si>
  <si>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</si>
  <si>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</si>
  <si>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</si>
  <si>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</si>
  <si>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</si>
  <si>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</si>
  <si>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</si>
  <si>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</si>
  <si>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</si>
  <si>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</si>
  <si>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</si>
  <si>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</si>
  <si>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</si>
  <si>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</si>
  <si>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</si>
  <si>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</si>
  <si>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</si>
  <si>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</si>
  <si>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</si>
  <si>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</si>
  <si>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</si>
  <si>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</si>
  <si>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</si>
  <si>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</si>
  <si>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</si>
  <si>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</si>
  <si>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</si>
  <si>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</si>
  <si>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</si>
  <si>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</si>
  <si>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</si>
  <si>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</si>
  <si>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</si>
  <si>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</si>
  <si>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</si>
  <si>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</si>
  <si>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</si>
  <si>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</si>
  <si>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</si>
  <si>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</si>
  <si>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</si>
  <si>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</si>
  <si>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</si>
  <si>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</si>
  <si>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</si>
  <si>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</si>
  <si>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</si>
  <si>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</si>
  <si>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</si>
  <si>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</si>
  <si>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</si>
  <si>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</si>
  <si>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</si>
  <si>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</si>
  <si>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</si>
  <si>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</si>
  <si>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</si>
  <si>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</si>
  <si>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</si>
  <si>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</si>
  <si>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</si>
  <si>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</si>
  <si>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</si>
  <si>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</si>
  <si>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</si>
  <si>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</si>
  <si>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</si>
  <si>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</si>
  <si>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</si>
  <si>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</si>
  <si>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</si>
  <si>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</si>
  <si>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</si>
  <si>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</si>
  <si>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</si>
  <si>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</si>
  <si>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</si>
  <si>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</si>
  <si>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</si>
  <si>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</si>
  <si>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</si>
  <si>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</si>
  <si>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</si>
  <si>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</si>
  <si>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</si>
  <si>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</si>
  <si>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</si>
  <si>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</si>
  <si>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</si>
  <si>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</si>
  <si>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</si>
  <si>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</si>
  <si>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</si>
  <si>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</si>
  <si>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</si>
  <si>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</si>
  <si>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</si>
  <si>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</si>
  <si>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</si>
  <si>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</si>
  <si>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</si>
  <si>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</si>
  <si>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</si>
  <si>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</si>
  <si>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</si>
  <si>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</si>
  <si>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</si>
  <si>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</si>
  <si>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</si>
  <si>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</si>
  <si>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</si>
  <si>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</si>
  <si>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</si>
  <si>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</si>
  <si>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</si>
  <si>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</si>
  <si>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</si>
  <si>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</si>
  <si>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</si>
  <si>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</si>
  <si>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</si>
  <si>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</si>
  <si>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</si>
  <si>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</si>
  <si>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</si>
  <si>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</si>
  <si>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</si>
  <si>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</si>
  <si>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</si>
  <si>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</si>
  <si>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</si>
  <si>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</si>
  <si>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</si>
  <si>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</si>
  <si>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</si>
  <si>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</si>
  <si>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</si>
  <si>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</si>
  <si>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</si>
  <si>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</si>
  <si>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</si>
  <si>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</si>
  <si>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</si>
  <si>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</si>
  <si>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</si>
  <si>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</si>
  <si>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</si>
  <si>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</si>
  <si>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</si>
  <si>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</si>
  <si>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</si>
  <si>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</si>
  <si>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</si>
  <si>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</si>
  <si>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</si>
  <si>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</si>
  <si>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</si>
  <si>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</si>
  <si>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</si>
  <si>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</si>
  <si>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</si>
  <si>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</si>
  <si>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</si>
  <si>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</si>
  <si>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</si>
  <si>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</si>
  <si>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</si>
  <si>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</si>
  <si>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</si>
  <si>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</si>
  <si>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</si>
  <si>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</si>
  <si>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</si>
  <si>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</si>
  <si>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</si>
  <si>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</si>
  <si>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</si>
  <si>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</si>
  <si>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</si>
  <si>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</si>
  <si>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</si>
  <si>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</si>
  <si>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</si>
  <si>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</si>
  <si>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</si>
  <si>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</si>
  <si>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</si>
  <si>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</si>
  <si>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</si>
  <si>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</si>
  <si>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</si>
  <si>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</si>
  <si>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</si>
  <si>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</si>
  <si>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</si>
  <si>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</si>
  <si>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</si>
  <si>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</si>
  <si>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</si>
  <si>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</si>
  <si>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</si>
  <si>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</si>
  <si>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</si>
  <si>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</si>
  <si>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</si>
  <si>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</si>
  <si>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</si>
  <si>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</si>
  <si>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</si>
  <si>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</si>
  <si>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</si>
  <si>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</si>
  <si>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</si>
  <si>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</si>
  <si>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</si>
  <si>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</si>
  <si>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</si>
  <si>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</si>
  <si>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</si>
  <si>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</si>
  <si>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</si>
  <si>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</si>
  <si>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</si>
  <si>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</si>
  <si>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</si>
  <si>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</si>
  <si>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</si>
  <si>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</si>
  <si>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</si>
  <si>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</si>
  <si>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</si>
  <si>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</si>
  <si>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</si>
  <si>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</si>
  <si>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</si>
  <si>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</si>
  <si>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</si>
  <si>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</si>
  <si>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</si>
  <si>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</si>
  <si>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</si>
  <si>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</si>
  <si>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</si>
  <si>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ESCADA DUPLA COM 2 LANCES EM X E LAJE PLANA, EM MADEIRA SERRADA, E=25 MM. AF_11/2020</t>
  </si>
  <si>
    <t>FABRICAÇÃO DE FÔRMA PARA ESCADA DUPLA COM 2 LANCES EM X E LAJE CASCATA, EM MADEIRA SERRADA, E=25 MM. AF_11/2020</t>
  </si>
  <si>
    <t>FABRICAÇÃO DE FÔRMA PARA PILARES CIRCULARES, EM CHAPA DE MADEIRA COMPENSADA RESINADA, PÉ-DIREITO DUPLO. AF_05/2024</t>
  </si>
  <si>
    <t>MONTAGEM E DESMONTAGEM DE FÔRMA DE PILARES CIRCULARES, PÉ-DIREITO DUPLO, EM MADEIRA, 2 UTILIZAÇÕES. AF_05/2024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</si>
  <si>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</si>
  <si>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</si>
  <si>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</si>
  <si>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</si>
  <si>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</si>
  <si>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</si>
  <si>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</si>
  <si>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</si>
  <si>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</si>
  <si>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</si>
  <si>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</si>
  <si>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</si>
  <si>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</si>
  <si>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</si>
  <si>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</si>
  <si>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</si>
  <si>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</si>
  <si>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</si>
  <si>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</si>
  <si>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</si>
  <si>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</si>
  <si>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</si>
  <si>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</si>
  <si>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</si>
  <si>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</si>
  <si>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</si>
  <si>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</si>
  <si>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</si>
  <si>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</si>
  <si>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</si>
  <si>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</si>
  <si>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</si>
  <si>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</si>
  <si>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</si>
  <si>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</si>
  <si>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</si>
  <si>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</si>
  <si>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</si>
  <si>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</si>
  <si>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</si>
  <si>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</si>
  <si>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</si>
  <si>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</si>
  <si>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</si>
  <si>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</si>
  <si>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</si>
  <si>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</si>
  <si>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</si>
  <si>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</si>
  <si>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</si>
  <si>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</si>
  <si>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</si>
  <si>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</si>
  <si>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</si>
  <si>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</si>
  <si>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</si>
  <si>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</si>
  <si>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</si>
  <si>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</si>
  <si>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</si>
  <si>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</si>
  <si>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</si>
  <si>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</si>
  <si>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</si>
  <si>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</si>
  <si>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</si>
  <si>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</si>
  <si>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</si>
  <si>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</si>
  <si>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</si>
  <si>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</si>
  <si>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</si>
  <si>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</si>
  <si>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</si>
  <si>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</si>
  <si>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</si>
  <si>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</si>
  <si>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</si>
  <si>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</si>
  <si>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</si>
  <si>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</si>
  <si>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</si>
  <si>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</si>
  <si>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</si>
  <si>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</si>
  <si>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</si>
  <si>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</si>
  <si>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</si>
  <si>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</si>
  <si>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</si>
  <si>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</si>
  <si>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</si>
  <si>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</si>
  <si>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</si>
  <si>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</si>
  <si>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</si>
  <si>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</si>
  <si>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</si>
  <si>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</si>
  <si>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</si>
  <si>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</si>
  <si>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</si>
  <si>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</si>
  <si>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</si>
  <si>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</si>
  <si>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</si>
  <si>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</si>
  <si>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</si>
  <si>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</si>
  <si>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</si>
  <si>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</si>
  <si>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</si>
  <si>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</si>
  <si>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</si>
  <si>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</si>
  <si>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</si>
  <si>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</si>
  <si>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</si>
  <si>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</si>
  <si>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</si>
  <si>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</si>
  <si>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</si>
  <si>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</si>
  <si>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</si>
  <si>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</si>
  <si>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</si>
  <si>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</si>
  <si>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</si>
  <si>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</si>
  <si>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</si>
  <si>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</si>
  <si>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</si>
  <si>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</si>
  <si>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</si>
  <si>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</si>
  <si>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</si>
  <si>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</si>
  <si>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</si>
  <si>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</si>
  <si>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</si>
  <si>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</si>
  <si>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</si>
  <si>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</si>
  <si>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</si>
  <si>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</si>
  <si>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</si>
  <si>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</si>
  <si>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</si>
  <si>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</si>
  <si>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</si>
  <si>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</si>
  <si>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</si>
  <si>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</si>
  <si>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</si>
  <si>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</si>
  <si>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</si>
  <si>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</si>
  <si>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</si>
  <si>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</si>
  <si>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</si>
  <si>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</si>
  <si>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</si>
  <si>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</si>
  <si>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</si>
  <si>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</si>
  <si>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</si>
  <si>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</si>
  <si>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</si>
  <si>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</si>
  <si>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</si>
  <si>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</si>
  <si>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</si>
  <si>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</si>
  <si>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</si>
  <si>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</si>
  <si>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</si>
  <si>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</si>
  <si>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</si>
  <si>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</si>
  <si>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</si>
  <si>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</si>
  <si>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</si>
  <si>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</si>
  <si>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</si>
  <si>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</si>
  <si>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</si>
  <si>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</si>
  <si>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</si>
  <si>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</si>
  <si>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</si>
  <si>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</si>
  <si>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</si>
  <si>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</si>
  <si>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</si>
  <si>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</si>
  <si>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</si>
  <si>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</si>
  <si>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</si>
  <si>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</si>
  <si>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</si>
  <si>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</si>
  <si>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</si>
  <si>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</si>
  <si>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</si>
  <si>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</si>
  <si>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</si>
  <si>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</si>
  <si>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</si>
  <si>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</si>
  <si>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</si>
  <si>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</si>
  <si>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</si>
  <si>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</si>
  <si>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</si>
  <si>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</si>
  <si>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</si>
  <si>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</si>
  <si>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</si>
  <si>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</si>
  <si>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</si>
  <si>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</si>
  <si>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</si>
  <si>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</si>
  <si>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</si>
  <si>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</si>
  <si>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</si>
  <si>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</si>
  <si>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</si>
  <si>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</si>
  <si>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</si>
  <si>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</si>
  <si>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</si>
  <si>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</si>
  <si>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</si>
  <si>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</si>
  <si>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</si>
  <si>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</si>
  <si>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</si>
  <si>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</si>
  <si>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</si>
  <si>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</si>
  <si>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</si>
  <si>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</si>
  <si>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</si>
  <si>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</si>
  <si>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</si>
  <si>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</si>
  <si>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</si>
  <si>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</si>
  <si>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</si>
  <si>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</si>
  <si>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</si>
  <si>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</si>
  <si>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</si>
  <si>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</si>
  <si>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</si>
  <si>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</si>
  <si>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</si>
  <si>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</si>
  <si>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</si>
  <si>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</si>
  <si>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</si>
  <si>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</si>
  <si>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</si>
  <si>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</si>
  <si>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</si>
  <si>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</si>
  <si>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</si>
  <si>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</si>
  <si>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</si>
  <si>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</si>
  <si>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</si>
  <si>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</si>
  <si>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</si>
  <si>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</si>
  <si>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</si>
  <si>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</si>
  <si>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</si>
  <si>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</si>
  <si>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</si>
  <si>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</si>
  <si>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</si>
  <si>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</si>
  <si>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</si>
  <si>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</si>
  <si>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</si>
  <si>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</si>
  <si>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</si>
  <si>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</si>
  <si>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</si>
  <si>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</si>
  <si>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</si>
  <si>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</si>
  <si>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</si>
  <si>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</si>
  <si>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</si>
  <si>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</si>
  <si>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</si>
  <si>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</si>
  <si>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</si>
  <si>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</si>
  <si>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</si>
  <si>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</si>
  <si>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</si>
  <si>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</si>
  <si>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</si>
  <si>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</si>
  <si>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</si>
  <si>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</si>
  <si>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</si>
  <si>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</si>
  <si>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</si>
  <si>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</si>
  <si>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</si>
  <si>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</si>
  <si>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</si>
  <si>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</si>
  <si>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</si>
  <si>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</si>
  <si>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</si>
  <si>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</si>
  <si>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</si>
  <si>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</si>
  <si>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</si>
  <si>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</si>
  <si>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</si>
  <si>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</si>
  <si>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</si>
  <si>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</si>
  <si>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</si>
  <si>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</si>
  <si>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</si>
  <si>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</si>
  <si>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</si>
  <si>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</si>
  <si>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</si>
  <si>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</si>
  <si>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</si>
  <si>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</si>
  <si>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</si>
  <si>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</si>
  <si>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</si>
  <si>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</si>
  <si>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</si>
  <si>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</si>
  <si>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</si>
  <si>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</si>
  <si>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</si>
  <si>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</si>
  <si>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</si>
  <si>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</si>
  <si>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</si>
  <si>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</si>
  <si>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</si>
  <si>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</si>
  <si>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</si>
  <si>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</si>
  <si>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</si>
  <si>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</si>
  <si>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</si>
  <si>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</si>
  <si>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</si>
  <si>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</si>
  <si>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</si>
  <si>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</si>
  <si>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</si>
  <si>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</si>
  <si>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</si>
  <si>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</si>
  <si>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</si>
  <si>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</si>
  <si>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</si>
  <si>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</si>
  <si>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</si>
  <si>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</si>
  <si>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</si>
  <si>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</si>
  <si>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</si>
  <si>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</si>
  <si>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</si>
  <si>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</si>
  <si>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</si>
  <si>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</si>
  <si>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</si>
  <si>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</si>
  <si>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</si>
  <si>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</si>
  <si>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</si>
  <si>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</si>
  <si>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</si>
  <si>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</si>
  <si>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</si>
  <si>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</si>
  <si>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</si>
  <si>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</si>
  <si>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</si>
  <si>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</si>
  <si>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</si>
  <si>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</si>
  <si>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</si>
  <si>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</si>
  <si>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</si>
  <si>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</si>
  <si>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</si>
  <si>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</si>
  <si>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</si>
  <si>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</si>
  <si>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</si>
  <si>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</si>
  <si>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</si>
  <si>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</si>
  <si>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</si>
  <si>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</si>
  <si>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</si>
  <si>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</si>
  <si>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</si>
  <si>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</si>
  <si>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</si>
  <si>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</si>
  <si>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</si>
  <si>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</si>
  <si>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</si>
  <si>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</si>
  <si>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</si>
  <si>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</si>
  <si>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</si>
  <si>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</si>
  <si>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</si>
  <si>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</si>
  <si>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</si>
  <si>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</si>
  <si>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</si>
  <si>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</si>
  <si>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</si>
  <si>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</si>
  <si>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</si>
  <si>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</si>
  <si>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</si>
  <si>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</si>
  <si>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</si>
  <si>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</si>
  <si>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</si>
  <si>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</si>
  <si>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</si>
  <si>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</si>
  <si>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</si>
  <si>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</si>
  <si>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</si>
  <si>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</si>
  <si>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</si>
  <si>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</si>
  <si>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</si>
  <si>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</si>
  <si>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</si>
  <si>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</si>
  <si>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</si>
  <si>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</si>
  <si>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</si>
  <si>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</si>
  <si>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</si>
  <si>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</si>
  <si>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</si>
  <si>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</si>
  <si>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</si>
  <si>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</si>
  <si>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</si>
  <si>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</si>
  <si>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</si>
  <si>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</si>
  <si>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</si>
  <si>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</si>
  <si>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</si>
  <si>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</si>
  <si>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</si>
  <si>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</si>
  <si>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</si>
  <si>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</si>
  <si>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</si>
  <si>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</si>
  <si>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</si>
  <si>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</si>
  <si>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</si>
  <si>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</si>
  <si>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</si>
  <si>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</si>
  <si>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</si>
  <si>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</si>
  <si>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</si>
  <si>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</si>
  <si>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</si>
  <si>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</si>
  <si>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</si>
  <si>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</si>
  <si>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</si>
  <si>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</si>
  <si>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</si>
  <si>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</si>
  <si>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</si>
  <si>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</si>
  <si>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</si>
  <si>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</si>
  <si>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</si>
  <si>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</si>
  <si>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</si>
  <si>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</si>
  <si>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</si>
  <si>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</si>
  <si>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</si>
  <si>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</si>
  <si>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</si>
  <si>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</si>
  <si>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</si>
  <si>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</si>
  <si>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</si>
  <si>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</si>
  <si>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</si>
  <si>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</si>
  <si>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</si>
  <si>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</si>
  <si>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</si>
  <si>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</si>
  <si>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</si>
  <si>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</si>
  <si>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</si>
  <si>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</si>
  <si>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</si>
  <si>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</si>
  <si>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</si>
  <si>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</si>
  <si>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</si>
  <si>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</si>
  <si>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</si>
  <si>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</si>
  <si>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</si>
  <si>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</si>
  <si>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</si>
  <si>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</si>
  <si>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</si>
  <si>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</si>
  <si>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</si>
  <si>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</si>
  <si>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</si>
  <si>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</si>
  <si>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</si>
  <si>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</si>
  <si>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</si>
  <si>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</si>
  <si>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</si>
  <si>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</si>
  <si>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</si>
  <si>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</si>
  <si>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</si>
  <si>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</si>
  <si>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</si>
  <si>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</si>
  <si>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</si>
  <si>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</si>
  <si>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</si>
  <si>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</si>
  <si>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</si>
  <si>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</si>
  <si>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</si>
  <si>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</si>
  <si>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</si>
  <si>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</si>
  <si>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</si>
  <si>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</si>
  <si>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</si>
  <si>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</si>
  <si>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</si>
  <si>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</si>
  <si>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</si>
  <si>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</si>
  <si>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</si>
  <si>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</si>
  <si>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</si>
  <si>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</si>
  <si>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</si>
  <si>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</si>
  <si>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</si>
  <si>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</si>
  <si>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</si>
  <si>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</si>
  <si>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</si>
  <si>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</si>
  <si>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</si>
  <si>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</si>
  <si>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</si>
  <si>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</si>
  <si>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</si>
  <si>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</si>
  <si>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</si>
  <si>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</si>
  <si>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</si>
  <si>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</si>
  <si>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</si>
  <si>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</si>
  <si>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</si>
  <si>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</si>
  <si>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</si>
  <si>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</si>
  <si>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</si>
  <si>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</si>
  <si>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</si>
  <si>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</si>
  <si>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</si>
  <si>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</si>
  <si>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</si>
  <si>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</si>
  <si>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</si>
  <si>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</si>
  <si>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</si>
  <si>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</si>
  <si>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</si>
  <si>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</si>
  <si>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</si>
  <si>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</si>
  <si>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</si>
  <si>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</si>
  <si>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</si>
  <si>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</si>
  <si>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</si>
  <si>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</si>
  <si>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</si>
  <si>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</si>
  <si>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</si>
  <si>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</si>
  <si>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</si>
  <si>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</si>
  <si>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</si>
  <si>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</si>
  <si>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</si>
  <si>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</si>
  <si>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</si>
  <si>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</si>
  <si>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</si>
  <si>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</si>
  <si>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</si>
  <si>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</si>
  <si>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</si>
  <si>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</si>
  <si>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</si>
  <si>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</si>
  <si>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</si>
  <si>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</si>
  <si>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</si>
  <si>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</si>
  <si>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</si>
  <si>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</si>
  <si>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</si>
  <si>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ENSAIO DE CARACTERIZAÇÃO DE RESÍDUOS SÓLIDOS CONFORME NBR 10.004</t>
  </si>
  <si>
    <t>ENSAIOS DE LABORATÓRIO - GRANULOMETRIA COM SEDIMENTAÇÃO</t>
  </si>
  <si>
    <t>FORNECIMENTO DE MATERIAL PARA ATERRO, ATÉ 1 KM</t>
  </si>
  <si>
    <t>FORNECIMENTO E ASSENTAMENTO DE MINI GUIAS</t>
  </si>
  <si>
    <t>REVESTIMENTO DE PRÉ-MISTURADO À FRIO (SEM TRANSPORTE)</t>
  </si>
  <si>
    <t>PAINEL DE MENSAGEM VARIÁVEL MÓVEL 1800 x 2800 MM</t>
  </si>
  <si>
    <t>PAINEL DE MENSAGEM VARIÁVEL MÓVEL 900 x 1800 MM</t>
  </si>
  <si>
    <t>ANCORAGEM ATIVA SÉRIE V-10 - Ø= 12,7 MM</t>
  </si>
  <si>
    <t>ANCORAGEM ATIVA SÉRIE V-19 - Ø= 12,7 MM</t>
  </si>
  <si>
    <t xml:space="preserve"> ANCORAGEM ATIVA SÉRIE V-19 - Ø= 15,2 MM</t>
  </si>
  <si>
    <t xml:space="preserve"> ANCORAGEM PASSIVA TIPO LAÇO SÉRIE V-19 - Ø= 12,7 MM</t>
  </si>
  <si>
    <t>FURAÇÃO EM CONCRETO ARMADO - DIÂMETRO 2 1/2"</t>
  </si>
  <si>
    <t>ARGAMASSA CIMENTÍCIA COM POLÍMERO INCORPORADO</t>
  </si>
  <si>
    <t xml:space="preserve"> REPARO SUPERFICIAL DO CONCRETO COM ARGAMASSA INDUSTRIALIZADA POLIMÉRICA BICOMPONENTE</t>
  </si>
  <si>
    <t>FORNECIMENTO E INSTALAÇÃO DE FIBRA DE CARBONO PARA REFORÇO ESTRUTURAL DE ALTA RESISTÊNCIA</t>
  </si>
  <si>
    <t>ESTUCAMENTO COM ARGAMASSA POLIMÉRICA RESISTENTE A SULFATOS</t>
  </si>
  <si>
    <t xml:space="preserve"> ESTUCAMENTO E LIXAMENTO DE ELEMENTO CONCRETO DETERIORADO</t>
  </si>
  <si>
    <t>PLANO DE TRABALHO</t>
  </si>
  <si>
    <t xml:space="preserve"> DATA DO ORÇ.:</t>
  </si>
  <si>
    <t>5.3</t>
  </si>
  <si>
    <t>Nº SEQ.</t>
  </si>
  <si>
    <t>% Nº SEQ.</t>
  </si>
  <si>
    <t>DESCRIÇÃO DO ITEM</t>
  </si>
  <si>
    <t>R$ SEM BDI</t>
  </si>
  <si>
    <t>% UNITÁRIO</t>
  </si>
  <si>
    <t>R$ SEM BDI ACUMULADO</t>
  </si>
  <si>
    <t>% ACUMULADO</t>
  </si>
  <si>
    <t>ABC</t>
  </si>
  <si>
    <t>Categoria</t>
  </si>
  <si>
    <t>Percentual</t>
  </si>
  <si>
    <t>Qtde.</t>
  </si>
  <si>
    <t>Valor</t>
  </si>
  <si>
    <t>Total Acumulado</t>
  </si>
  <si>
    <t>A</t>
  </si>
  <si>
    <t>B</t>
  </si>
  <si>
    <t>C</t>
  </si>
  <si>
    <t xml:space="preserve"> ESCAVAÇÃO MANUAL,  PROFUNDIDADE SUPERIOR A 1,50M</t>
  </si>
  <si>
    <t>HD.23 - TUBO DE PEAD CORRUGADO E PERFURADOPARA DRENAGEM - DIÂMETRO 2,5" (EM ACORDO COM AS NORMAS DNIT 093/06, NBR 15073 E NBR 14692)</t>
  </si>
  <si>
    <t>HD.23 - TUBO DE PEAD CORRUGADO E PERFURADOPARA DRENAGEM - DIÂMETRO 3,0" (EM ACORDO COM AS NORMAS DNIT 093/06, NBR 15073 E NBR 14692)</t>
  </si>
  <si>
    <t>HD.23 - TUBO DE PEAD CORRUGADO E PERFURADOPARA DRENAGEM - DIÂMETRO 4,0" (EM ACORDO COM AS NORMAS DNIT 093/06, NBR 15073 E NBR 14692)</t>
  </si>
  <si>
    <t>HD.23 - TUBO DE PEAD CORRUGADO E PERFURADOPARA DRENAGEM - DIÂMETRO 6,0" (EM ACORDO COM AS NORMAS DNIT 093/06, NBR 15073 E NBR 14692)</t>
  </si>
  <si>
    <t>HA.01 - CAIXA DE LIGAÇÃO OU INSPEÇÃO - ESCAVAÇÃO E APILOAMENTO</t>
  </si>
  <si>
    <t>HA.01 - CAIXA DE LIGAÇÃO OU INSPEÇÃO - LASTRO DE CONCRETO (FUNDO)</t>
  </si>
  <si>
    <t>HA.01 - CAIXA DE LIGAÇÃO OU INSPEÇÃO - ALVENARIA DE 1/2 TIJOLO, REVESTIDA</t>
  </si>
  <si>
    <t>HA.01 - CAIXA DE LIGAÇÃO OU INSPEÇÃO - ALVENARIA DE 1 TIJOLO, REVESTIDA</t>
  </si>
  <si>
    <t>HA.01 - CAIXA DE LIGAÇÃO OU INSPEÇÃO - TAMPA DE CONCRETO</t>
  </si>
  <si>
    <t xml:space="preserve"> FORNECIMENTO E APLICAÇÃO DE GEOCOMPOSTO FORMADO POR NÚCLEO TRIDIMENSIONAL, FLEXÍVEL DE FILAMENTO DE POLIPROPILENO, ASSOCIADO ÀS SUAS DUAS SUPERFÍCIES GEOTEXTEIS NÃO TECIDOS</t>
  </si>
  <si>
    <t xml:space="preserve"> ALVENARIA EM TIJOLOS MACIÇOS COMUNS - ESPELHO</t>
  </si>
  <si>
    <t>VB.02 - ALVENARIA EM BLOCOS DE CONCRETO ESTRUTURAL 14 X 19 X 39CM - 8MPA</t>
  </si>
  <si>
    <t>VB.02 - ALVENARIA EM BLOCOS DE CONCRETO ESTRUTURAL 14 X 19 X 39CM - 10MPA</t>
  </si>
  <si>
    <t>VB.02 - ALVENARIA EM BLOCOS DE CONCRETO ESTRUTURAL 14 X 19 X 39CM - 12MPA</t>
  </si>
  <si>
    <t>VB.02 - ALVENARIA EM BLOCOS DE CONCRETO ESTRUTURAL 14 X 19 X 39CM - 14MPA</t>
  </si>
  <si>
    <t>VB.02 - ALVENARIA EM BLOCOS DE CONCRETO ESTRUTURAL 19 X 19 X 39CM - 8MPA</t>
  </si>
  <si>
    <t>VB.02 - ALVENARIA EM BLOCOS DE CONCRETO ESTRUTURAL 19 X 19 X 39CM - 10MPA</t>
  </si>
  <si>
    <t>VB.02 - ALVENARIA EM BLOCOS DE CONCRETO ESTRUTURAL 19 X 19 X 39CM - 12MPA</t>
  </si>
  <si>
    <t>VB.02 - ALVENARIA EM BLOCOS DE CONCRETO ESTRUTURAL 19 X 19 X 39CM - 14MPA</t>
  </si>
  <si>
    <t>VB.01 - ALVENARIA EM BLOCOS DE CONCRETO 09 X 19 X 39CM</t>
  </si>
  <si>
    <t>VB.01 - ALVENARIA EM BLOCOS DE CONCRETO 14 X 19 X 39CM</t>
  </si>
  <si>
    <t>VB.01 - ALVENARIA EM BLOCOS DE CONCRETO 19 X 19 X 39CM</t>
  </si>
  <si>
    <t>VB.01 -ALVENARIA EM  BLOCOS VAZADOS DE CONCRETO APARENTE - 09CM</t>
  </si>
  <si>
    <t xml:space="preserve"> VB.01 - ALVENARIA EM BLOCOS VAZADOS DE CONCRETO APARENTE - 14CM</t>
  </si>
  <si>
    <t>VB.01 - ALVENARIA APARENTE EM BLOCOS DE CONCRETO 19 X 19 X 39CM</t>
  </si>
  <si>
    <t>VB.02 - ALVENARIA EM BLOCOS DE CONCRETO ESTRUTURAL 14 X 19 X 39CM - ATÉ 6MPA</t>
  </si>
  <si>
    <t>VB.02 - ALVENARIA EM BLOCOS DE CONCRETO ESTRUTURAL 19 X 19 X 39CM - ATÉ 6MPA</t>
  </si>
  <si>
    <t>VB.02 - ALVENARIA EM BLOCOS VAZADOS DE CONCRETO ESTRUTURAL APARENTE - 14CM - ATÉ 6MPA</t>
  </si>
  <si>
    <t xml:space="preserve"> VB.02 - ALVENARIA EM  BLOCOS VAZADOS DE CONCRETO ESTRUTURAL APARENTE - 19CM - ATÉ 6MPA</t>
  </si>
  <si>
    <t>ALVENARIA EM BLOCO CERÂMICO COMUM - 14CM</t>
  </si>
  <si>
    <t>ALVENARIA EM BLOCO CERÂMICO COMUM - 19CM</t>
  </si>
  <si>
    <t>VA. 01- ALVENARIA DE VEDAÇÃO COM ELEMENTO VAZADO DE CONCRETO - COBOGÓ DE 19x19x10 CM</t>
  </si>
  <si>
    <t>VL.01 - DIVISÓRIA DE ACABAMENTO LAMINADO MELAMÍNICO, MIOLO COLMÉIA - PAINEL/PAINEL</t>
  </si>
  <si>
    <t>VL.02 - DIVISÓRIA DE ACABAMENTO LAMINADO MELAMÍNICO, MIOLO COLMÉIA - PAINEL CEGO</t>
  </si>
  <si>
    <t>VL.03 - DIVISÓRIA DE ACABAMENTO LAMINADO MELAMÍNICO, MIOLO COLMÉIA - PORTA/BANDEIRA</t>
  </si>
  <si>
    <t>VL.04 - DIVISÓRIA DE ACABAMENTO LAMINADO MELAMÍNICO, MIOLO COLMÉIA - PAINEL/VIDRO</t>
  </si>
  <si>
    <t>VL.05 - DIVISÓRIA DE ACABAMENTO LAMINADO MELAMÍNICO, MIOLO COLMÉIA - PORTA/VIDRO</t>
  </si>
  <si>
    <t>VL.06 - DIVISÓRIA DE ACABAMENTO LAMINADO MELAMÍNICO, MIOLO COLMÉIA - PAINEL/VIDRO/PAINEL</t>
  </si>
  <si>
    <t>VL.07 - DIVISÓRIA DE ACABAMENTO LAMINADO MELAMÍNICO, MIOLO COLMÉIA - PAINEL/VIDRO/VIDRO</t>
  </si>
  <si>
    <t>VL.08 - DIVISÓRIA DE ACABAMENTO  LAMINADO MELAMÍNICO, MIOLO COLMÉIA - PORTA/BONECA/PAINEL</t>
  </si>
  <si>
    <t>VL.09 - DIVISÓRIA DE ACABAMENTO  LAMINADO MELAMÍNICO, MIOLO COLMÉIA - PORTA/BONECA/VIDRO</t>
  </si>
  <si>
    <t xml:space="preserve"> FORNECIMENTO E INSTALAÇÃO DE PAREDE TIPO DRYWALL DE FACE DUPLA EM GESSO ACARTONADO ST - 1ST 12,5 + 1ST 12,5</t>
  </si>
  <si>
    <t xml:space="preserve"> FORNECIMENTO E INSTALAÇÃO DE PAREDE TIPO DRYWALL DE FACE DUPLA EM GESSO ACARTONADO RF - 1RF 12,5 + 1RF 12,5</t>
  </si>
  <si>
    <t>BD.01 - ARGAMASSA IMPERMEABILIZANTE DE CIMENTO E AREIA (REBOCO IMPERMEÁVEL) - TRAÇO 1:3, ESPESSURA DE 20MM</t>
  </si>
  <si>
    <t>BD.01 - ARGAMASSA IMPERMEABILIZANTE DE CIMENTO E AREIA (SUBSOLOS) - TRAÇO 1:2,5, ESPESSURA DE 20MM</t>
  </si>
  <si>
    <t>BD.01 - ARGAMASSA IMPERMEABILIZANTE DE CIMENTO E AREIA (RESERVATÓRIOS E PISCINAS) - TRAÇO 1:3, ESPESSURA 30MM</t>
  </si>
  <si>
    <t>BD.01 - ARGAMASSA IMPERMEABILIZANTE DE CIMENTO E AREIA (CALHAS E MARQUISES) - TRAÇO 1:3, ESPESSURA 30MM</t>
  </si>
  <si>
    <t>BD.12 - IMPERMEABILIZAÇÃO A BASE DE EMULSÃO ASFÁLTICA - ESTRUTURADA COM TECIDO POLIÉSTER - 2 CAMADAS DE ESTRUTURANTE</t>
  </si>
  <si>
    <t>BD.12 - IMPERMEABILIZAÇÃO A BASE DE EMULSÃO ASFÁLTICA ESTRUTURADA COM TECIDO DE POLIÉSTER - 3 CAMADAS DE ESTRUTURANTE</t>
  </si>
  <si>
    <t>BD-12 IMPERMEABILIZAÇÃO A BASE DE EMULSÃO ASFÁLTICA MODIFICADA COM ELASTÔMEROS - ESTRUTURADA COM TECIDO DE POLIÉSTER - 2 CAMADAS DE ESTRUTURANTE</t>
  </si>
  <si>
    <t>BD.01 - PINTURA PROTETORA COM TINTA BETUMINOSA (PARA ARGAMASSA IMPERMEÁVEL) - 2 DEMÃOS</t>
  </si>
  <si>
    <t xml:space="preserve"> CUMEEIRA ONDULADA EM AÇO GALVANIZADO ESP=0,50MM, REVESTIMENTO B, H=17,5MM, LARG=0,60M</t>
  </si>
  <si>
    <t>CI.01 - DOMO ACRÍLICO PARA ILUMINAÇÃO E VENTILAÇÃO</t>
  </si>
  <si>
    <t>PM.05 - PORTA LISA ESPECIAL/ SÓLIDA - 62X210CM</t>
  </si>
  <si>
    <t xml:space="preserve"> PM.07 -  PORTA LISA ESPECIAL/ SÓLIDA - 82X210CM</t>
  </si>
  <si>
    <t>PM.08 -  PORTA LISA ESPECIAL/ SÓLIDA - 92X210CM</t>
  </si>
  <si>
    <t>PM.09 - PORTA LISA ESPECIAL/ SÓLIDA - 102X210CM</t>
  </si>
  <si>
    <t>PM.11 - PORTA LISA COMUM/ ENCABEÇADA - 72X210CM</t>
  </si>
  <si>
    <t xml:space="preserve"> PM.12 - PORTA LISA COMUM/ ENCABEÇADA - 82X210CM</t>
  </si>
  <si>
    <t>PM.13 - PORTA LISA COMUM/ ENCABEÇADA - 92X210CM</t>
  </si>
  <si>
    <t xml:space="preserve"> PM.14 - PORTA LISA COMUM/ ENCABEÇADA - 102X210CM</t>
  </si>
  <si>
    <t>PM.37 - PORTA VENEZIANA - 82X210CM</t>
  </si>
  <si>
    <t>PM.38 - PORTA VENEZIANA - 92X210CM</t>
  </si>
  <si>
    <t>PM.39 - PORTA DE MADEIRA LISA COMUM/ ENCABEÇADA DE CORRER, 2 FOLHAS, TRILHO DE ALUMÍNIO</t>
  </si>
  <si>
    <t>PM.45 - PORTA DE MADEIRA LISA COMUM/ ENCABEÇADA, 2 FOLHAS - 124X210CM</t>
  </si>
  <si>
    <t>PM.46 - PORTA DE MADEIRA LISA COMUM/ ENCABEÇADA - 2 FOLHAS - 144X210CM</t>
  </si>
  <si>
    <t>PM.47 - PORTA DE MADEIRA LISA COMUM/ ENCABEÇADA - 2 FOLHAS - 164X210CM</t>
  </si>
  <si>
    <t>PM.48 - PORTA DE MADEIRA LISA COMUM/ ENCABEÇADA, 2 FOLHAS - 184X210CM</t>
  </si>
  <si>
    <t>PM.49 - PORTA DE MADEIRA LISA COMUM/ ENCABEÇADA, 2 FOLHAS - 204X210CM</t>
  </si>
  <si>
    <t>EM.01 - BATENTE DE MADEIRA (14CM) - PARA PORTA DE 1 FOLHA, SEM BANDEIRA</t>
  </si>
  <si>
    <t>EM.01 - BATENTE DE MADEIRA (14CM) - PARA PORTA DE 2 FOLHAS, SEM BANDEIRA</t>
  </si>
  <si>
    <t>EM.01 - BATENTE DE MADEIRA (14CM) - PARA PORTA COM BANDEIRA</t>
  </si>
  <si>
    <t>EM.01 - BATENTE DE MADEIRA (14CM) - PARA INSTALAÇÕES SANITÁRIAS</t>
  </si>
  <si>
    <t>EM.02 - BATENTE DE MADEIRA (25CM) - PARA PORTA DE 1 FOLHA, SEM BANDEIRA</t>
  </si>
  <si>
    <t>EM.02 - BATENTE DE MADEIRA (25CM) - PARA PORTA DE 2 FOLHAS, SEM BANDEIRA</t>
  </si>
  <si>
    <t>EM.02 - BATENTE DE MADEIRA (25CM) - PARA PORTA COM BANDEIRA</t>
  </si>
  <si>
    <t>EM.03 - BATENTE DE MADEIRA (9,5CM) - PARA PORTA EM DIVISÓRIA</t>
  </si>
  <si>
    <t>EM.21 - VISOR FIXO COM VIDRO E REQUADRO DE MADEIRA PARA PORTA</t>
  </si>
  <si>
    <t>EM.26 - FAIXA BATE MACA EM LAMINADO  MELAMÍNICO PARA PORTA DE MADEIRA</t>
  </si>
  <si>
    <t>PM.50 - PORTA DE MADEIRA LISA COMUM/ ENCABEÇADA, REVESTIDA COM LAMINADO MELAMÍNICO - 2 FOLHAS 124X210CM</t>
  </si>
  <si>
    <t>PM.51 - PORTA DE MADEIRA LISA COMUM/ ENCABEÇADA, REVESTIDA COM LAMINADO MELAMÍNICO - 2 FOLHAS 144X210CM</t>
  </si>
  <si>
    <t>PM.52 - PORTA DE MADEIRA LISA COMUM/ ENCABEÇADA, REVESTIDA COM LAMINADO MELAMÍNICO - 2 FOLHAS 164X210CM</t>
  </si>
  <si>
    <t>PM.53 - PORTA DE MADEIRA LISA COMUM/ ENCABEÇADA, REVESTIDA COM LAMINADO MELAMÍNICO - 2 FOLHAS 184X210CM</t>
  </si>
  <si>
    <t>PM.54 - PORTA DE MADEIRA LISA COMUM/ ENCABEÇADA, REVESTIDA COM LAMINADO MELAMÍNICO - 2 FOLHAS 204X210CM</t>
  </si>
  <si>
    <t>PM.17 - PORTA LISA COMUM/ ENCABEÇADA REVESTIDA COM LAMINADO MELAMÍNICO - 82X210CM</t>
  </si>
  <si>
    <t>PM.18 - PORTA LISA COMUM/ ENCABEÇADA REVESTIDA COM LAMINADO MELAMÍNICO - 92X210CM</t>
  </si>
  <si>
    <t>PM.19 - PORTA LISA COMUM/ ENCABEÇADA REVESTIDA COM LAMINADO MELAMÍNICO - 102X210CM</t>
  </si>
  <si>
    <t>PM.57 - PORTA GUICHÊ EM MADEIRA LISA ESPECIAL/ SÓLIDA - 82X210CM - REVESTIDA COM LAMINADO  MELAMÍNICO</t>
  </si>
  <si>
    <t>MM.13 -  ARMÁRIO PARA CUMBUCAS</t>
  </si>
  <si>
    <t>MM.14 -  ARMÁRIO PARA CANECAS</t>
  </si>
  <si>
    <t>MM.15 -  ARMÁRIO PARA PRATOS</t>
  </si>
  <si>
    <t>MM.20 - CABIDE DE MADEIRA PARA SACOLAS</t>
  </si>
  <si>
    <t>PP.01 - PORTA EM FERRO PERFILADO, DUPLA ALMOFADADA - ABRIR, 1 FOLHA</t>
  </si>
  <si>
    <t>PP.02 - PORTA EM FERRO PERFILADO, DUPLA ALMOFADADA - ABRIR, 2 FOLHA</t>
  </si>
  <si>
    <t>PP.04 - PORTA EM FERRO PERFILADO, MEIO VIDRO COM SUBDIVISÕES - ABRIR, 1 FOLHA</t>
  </si>
  <si>
    <t>PP.05 - PORTA EM FERRO PERFILADO, MEIO VIDRO COM SUBDIVISÕES - ABRIR, 2 FOLHAS</t>
  </si>
  <si>
    <t>PP.06 - PORTA EM FERRO PERFILADO, MEIO VIDRO COM SUBDIVISÕES - CORRER</t>
  </si>
  <si>
    <t>PORTA EM FERRO PERFILADO (TIPO PP 01)- INSTALAÇÃO SANITÁRIA PARA PORTADORES DE DEFICIÊNCIA - 90 X 210CM</t>
  </si>
  <si>
    <t>PF.10 - PORTA EM PERFIL DE CHAPA DOBRADA, MEIO VIDRO - ABRIR, 1 FOLHA</t>
  </si>
  <si>
    <t>PF.23 - PORTA EM PERFIL DE CHAPA DOBRADA, VENEZIANA, ABRIR 1 FOLHA</t>
  </si>
  <si>
    <t>PF.28 - PORTA EM PERFIL DE CHAPA DOBRADA, VENEZIANA, ABRIR 2 FOLHAS</t>
  </si>
  <si>
    <t>PA.10 - PORTA EM ALUMÍNIO ANODIZADO, MEIO VIDRO - ABRIR, 1 FOLHA</t>
  </si>
  <si>
    <t>PA.11 - PORTA EM ALUMÍNIO ANODIZADO, MEIO VIDRO, DE ABRIR, 2 FOLHAS</t>
  </si>
  <si>
    <t>PA.12 - PORTA EM ALUMÍNIO ANODIZADO, MEIO VIDRO - CORRER</t>
  </si>
  <si>
    <t>PA.16 - PORTA EM ALUMÍNIO ANODIZADO, VENEZIANA - ABRIR, 1 FOLHA</t>
  </si>
  <si>
    <t>PF.20 - PORTA DE ENROLAR, EM TIRAS ARTICULADAS E RAIADAS DE CHAPA N.22</t>
  </si>
  <si>
    <t>PF.20 - COLUNA FIXA OU MÓVEL PARA PORTAS OU GRADES DE ENROLAR</t>
  </si>
  <si>
    <t>PF.20 - CAVALETE CENTRAL - PARA COLUNA MÓVEL DE PORTA DE ENROLAR</t>
  </si>
  <si>
    <t>EF.02 - BATENTE ESPECIAL EM PERFIL DE CHAPA DOBRADA N. 14</t>
  </si>
  <si>
    <t>EF.03 - BATENTE EM PERFIL DE CHAPA DOBRADA Nº20,1 FOLHA, SEM BANDEIRA</t>
  </si>
  <si>
    <t>EF.04 - BATENTE EM PERFIL DE CHAPA DOBRADA NÚMERO 20, 2 FOLHAS, SEM BANDEIRA</t>
  </si>
  <si>
    <t>EP.14/16 - BANDEIRA FIXA EM FERRO PERFILADO COM SUBDIVISÕES PARA VIDRO</t>
  </si>
  <si>
    <t>CP.01 - CAIXILHO EM FERRO PERFILADO - FIXO, SEM VENTILAÇÃO PERMANENTE</t>
  </si>
  <si>
    <t>CP.03 - CAIXILHO EM FERRO PERFILADO - FIXO, COM VENTILAÇÃO PERMANENTE</t>
  </si>
  <si>
    <t>CP.05 - CAIXILHO EM FERRO PERFILADO - PIVOTANTE</t>
  </si>
  <si>
    <t>CP.09 - CAIXILHO EM FERRO PERFILADO - MAXIMAR</t>
  </si>
  <si>
    <t>CP.13 - CAIXILHO EM FERRO PERFILADO - BASCULANTE</t>
  </si>
  <si>
    <t>CP.17 - CAIXILHO EM FERRO PERFILADO - DE CORRER</t>
  </si>
  <si>
    <t>CF.13 - CAIXILHO EM PERFIL DE CHAPA DOBRADA - BASCULANTE</t>
  </si>
  <si>
    <t>CF.19 - CAIXILHO EM PERFIL DE CHAPA DOBRADA, VENEZIANA, FIXO COM VENTILAÇÃO PERMANENTE</t>
  </si>
  <si>
    <t>CA.02 - CAIXILHO EM ALUMÍNIO ANODIZADO, FIXO, SEM VENTILAÇÃO PERMANENTE</t>
  </si>
  <si>
    <t>CA.04 - CAIXILHO EM ALUMÍNIO ANODIZADO, FIXO, COM VENTILAÇÃO PERMANENTE</t>
  </si>
  <si>
    <t>CA.05 - CAIXILHO EM ALUMÍNIO ANODIZADO - PIVOTANTE</t>
  </si>
  <si>
    <t>CA.09 - CAIXILHO EM ALUMÍNIO ANODIZADO - MAXIMAR</t>
  </si>
  <si>
    <t>CA.13 - CAIXILHO EM ALUMÍNIO ANODIZADO - BASCULANTE</t>
  </si>
  <si>
    <t>CA.17 - CAIXILHO EM ALUMÍNIO ANODIZADO VENEZIANA - DE CORRER</t>
  </si>
  <si>
    <t>JANELA EM ALUMÍNIO ANODIZADO - DE CORRER - COM 3 FOLHAS  COM TELA DE AÇO INOX - 1,00 x 1,20 M</t>
  </si>
  <si>
    <t>JANELA EM ALUMÍNIO ANODIZADO - VENEZIANA - 2,00 x 0,60 M</t>
  </si>
  <si>
    <t>EP.06 - GRADE DE PROTEÇÃO EM FERRO REDONDO</t>
  </si>
  <si>
    <t>EP.07 - GRADE DE PROTEÇÃO EM FERRO CHATO</t>
  </si>
  <si>
    <t>EP.10 - TELA DE PROTEÇÃO EM ARAME N.12, MALHA DE 1/2" - INCLUSIVE REQUADRO</t>
  </si>
  <si>
    <t>EP.11 - TELA MOSQUITEIRO EM ARAME GALVANIZADO MALHA 14, FIO 28 INCLUSIVE  REQUADRO</t>
  </si>
  <si>
    <t>PP.47 - PORTA EM FERRO PERFILADO COM CHAPA PARA ENTRADA DE ÁGUA OU GÁS ENCANADO</t>
  </si>
  <si>
    <t>PP.35 - PORTA EM FERRO PERFILADO COM CHAPA PARA ABRIGO DE LIXO</t>
  </si>
  <si>
    <t>PP.36 - PORTA EM FERRO PERFILADO COM TELA PARA ABRIGO DE GÁS</t>
  </si>
  <si>
    <t>PP.48 - PORTA EM FERRO PERFILADO COM CHAPA PARA PASSA-PRATOS</t>
  </si>
  <si>
    <t>PUXADOR ALAVANCA MAXIM-AR PARA JANELA</t>
  </si>
  <si>
    <t>LD.06 - ENTRADA AÉREA DE ENERGIA E TELEFONE - 24 À 30KVA</t>
  </si>
  <si>
    <t>LD.07 - ENTRADA AÉREA DE ENERGIA E TELEFONE - 31 À 39KVA</t>
  </si>
  <si>
    <t>LD.08 - ENTRADA AÉREA DE ENERGIA E TELEFONE - 40 À 47KVA</t>
  </si>
  <si>
    <t>LD.09 - ENTRADA AÉREA DE ENERGIA E TELEFONE - 48 À 54KVA</t>
  </si>
  <si>
    <t>LD.10 - ENTRADA AÉREA DE ENERGIA E TELEFONE - 55 À 62KVA</t>
  </si>
  <si>
    <t>LD.11 - ENTRADA AÉREA DE ENERGIA E TELEFONE - 63 À 70KVA</t>
  </si>
  <si>
    <t>LD.12 - ENTRADA AÉREA DE ENERGIA E TELEFONE - 71 À 75KVA</t>
  </si>
  <si>
    <t>CABO FLEXÍVEL PVC-750V - 3 CONDUTORES - 6MM2</t>
  </si>
  <si>
    <t>CABO FLEXÍVEL PVC-750V - 3 CONDUTORES - 10MM2</t>
  </si>
  <si>
    <t>CABO DE COBRE 300MM2 - ISOLAMENTO PARA 0,6/1KV - CLASSE 5 - FLEXÍVEL - ISOLAÇÃO EM PVC 70 C</t>
  </si>
  <si>
    <t>QUADRO DE DISTRIBUIÇÃO EM PVC - PARA ATÉ 08 DISJUNTORES</t>
  </si>
  <si>
    <t>QUADRO DE DISTRIBUIÇÃO EM PVC - PARA ATÉ 32 DISJUNTORES</t>
  </si>
  <si>
    <t>QUADRO DE DISTRIBUIÇÃO EM PVC - PARA ATÉ 48 DISJUNTORES</t>
  </si>
  <si>
    <t>QUADRO DE DISTRIBUIÇÃO EM PVC - PARA ATÉ 64 DISJUNTORES</t>
  </si>
  <si>
    <t>ARANDELA PAINEL LED DE SOBREPOR CORPO EM POLICARBONATO TIPO TARTARUGA COM PROTEÇÃO IP65, 12W</t>
  </si>
  <si>
    <t>LUMINÁRIA BALIZADOR DE SOBREPOR DE LED COM PROTEÇÃO IP65, CORPO EM ALUMÍNIO E DIFUSOR JATEADO</t>
  </si>
  <si>
    <t>LUMINÁRIA QUADRADA DE EMBUTIR, TIPO CALHA FECHADA COM DIFUSOR TRANSPARENTE OU FOSCO PARA 4 LÂMPADAS TUBULARES DE LED 9/10W</t>
  </si>
  <si>
    <t>LUMINÁRIA RETANGULAR DE EMBUTIR COM ALETAS DE ALUMÍNIO PARA 2 LÂMPADAS TUBULARES DE LED 18/20W</t>
  </si>
  <si>
    <t>LUMINÁRIA RETANGULAR DE EMBUTIR COM ALETAS DE ALUMÍNIO PARA 2 LÂMPADAS TUBULARES DE LED 9/10W</t>
  </si>
  <si>
    <t>BOTOEIRA DE COMANDO "LIGA-DESLIGA"</t>
  </si>
  <si>
    <t>ESPUMA CORTA-FOGO (FIRESTOP) PARA JUNTAS ESTRUTURAIS E SHAFTS DE PRUMADAS - PROTEÇÃO PASSIVA CONTRA INCÊNDIO - FORNECIMENTO DE MATERIAIS E EXECUÇÃO DE SERVIÇO ESPECIALIZADO</t>
  </si>
  <si>
    <t>POSTE GALVANIZADO TUBULAR RETO H= 3,00M P/ DUAS LUMINÁRIAS P/ LAMPADAS DE 160 W</t>
  </si>
  <si>
    <t>IN.09 -  POSTE GALVANIZADO, RETO, FLANGEADO, H=5M COM LUMINÁRIA HERMÉTICA TIPO LED DE 150W COM APROVAÇÃO DE ILUME/PMSP, INCLUSIVE CAIXA DE INSPEÇÃO DE ALVENARIA 40X40X40CM DE 1 TIJOLO COM TAMPA DE CONCRETO</t>
  </si>
  <si>
    <t>IN.09 -  POSTE DE AÇO GALVANIZADO, RETO, FLANGEADO, H=5M COM LUMINÁRIA HERMÉTICA TIPO LED DE 120W COM APROVAÇÃO DE ILUME/PMSP, INCLUSIVE CAIXA DE INSPEÇÃO DE ALVENARIA 40X40X40CM DE 1 TIJOLO COM TAMPA DE CONCRETO</t>
  </si>
  <si>
    <t>IN.09 - POSTE DE AÇO GALVANIZADO, TIPO RETO FLANGEADO H=5M</t>
  </si>
  <si>
    <t>IN.09 - POSTE DE AÇO GALVANIZADO, TIPO RETO FLANGEADO H=7M</t>
  </si>
  <si>
    <t>CABO UTP - CAT 6 - 4 PARES</t>
  </si>
  <si>
    <t>CRIMPAGEM DE CABOS COM CONECTOR RJ</t>
  </si>
  <si>
    <t>FORNECIMENTO DE AR CONDICIONADO A FRIO, TIPO SPLIT PAREDE-INVERTER COM CAPACIDADE DE 9.000 BTUS/H</t>
  </si>
  <si>
    <t>FORNECIMENTO DE AR CONDICIONADO A FRIO, TIPO SPLIT PAREDE-INVERTER COM CAPACIDADE DE 36.000 BTUS/H</t>
  </si>
  <si>
    <t>HD.01 - CAVALETE DE ENTRADA - 3/4"</t>
  </si>
  <si>
    <t>HD.02 - CAVALETE DE ENTRADA - 1"</t>
  </si>
  <si>
    <t>HD.04 - CAVALETE DE ENTRADA - 1 1/2"</t>
  </si>
  <si>
    <t>HV.09 - ABRIGO PARA CAVALETE ENTRADA, D=3/4" OU 1" EM ALVENARIA REVESTIDA</t>
  </si>
  <si>
    <t>HV.10 - ABRIGO PARA CAVALETE ENTRADA, D=1 1/4", D=1 1/2"OU 2" EM ALVENARIA REVESTIDA</t>
  </si>
  <si>
    <t>CAIXA D'ÁGUA DE FIBRA DE VIDRO - 1000 LITROS</t>
  </si>
  <si>
    <t>HD.21 - RESERVATÓRIO DE POLIETILENO 5000 LITROS</t>
  </si>
  <si>
    <t>HD.21 - RSERVATÓRIO   DE POLIETILENO 10.000 LITROS</t>
  </si>
  <si>
    <t>HD.21 - RESERVATÓRIO  DE POLIETILENO 15.000 LITROS</t>
  </si>
  <si>
    <t>HD.21 - RESERVATÓRIO  DE POLIETILENO 310 LITROS</t>
  </si>
  <si>
    <t>HD.21 - RESERVATÓRIO  DE POLIETILENO 500 LITROS</t>
  </si>
  <si>
    <t>HD.21 - RESERVATÓRIO  DE POLIETILENO 1.000 LITROS</t>
  </si>
  <si>
    <t>TUBO DE CPVC, SOLDÁVEL (LINHA ÁGUA) - 22MM (7/8")</t>
  </si>
  <si>
    <t>HV.04 - ABRIGO PARA GÁS EM BLOCO DE CONCRETO APARENTE PARA 2 BOTIJÕES</t>
  </si>
  <si>
    <t>HV.11 - ABRIGO PARA GÁS EM ALVENARIA REVESTIDA PARA 2 BOTIJÕES</t>
  </si>
  <si>
    <t>HV.13 - ABRIGO PARA GÁS EM BLOCOS DE CONCRETO APARENTE PARA 2 CILINDROS</t>
  </si>
  <si>
    <t>HV.14 - ABRIGO PARA GÁS EM BLOCO DE CONCRETO APARENTE PARA 4 CILINDROS</t>
  </si>
  <si>
    <t>HV.15 - ABRIGO PARA GÁS EM BLOCO DE CONCRETO APARENTE PARA 6 CILINDROS</t>
  </si>
  <si>
    <t>HV.17 - ABRIGO PARA GÁS EM TIJOLO APARENTE PARA 4 CILINDROS</t>
  </si>
  <si>
    <t>HV.18 - ABRIGO PARA GÁS EM TIJOLO APARENTE PARA 6 CILINDROS</t>
  </si>
  <si>
    <t>HV.19 - ABRIGO PARA GÁS EM ALVENARIA REVESTIDA PARA 2 CILINDROS</t>
  </si>
  <si>
    <t>HV.20- ABRIGO PARA GÁS EM ALVENARIA REVESTIDA PARA 4 CILINDROS</t>
  </si>
  <si>
    <t>HV.21 - ABRIGO PARA GÁS EM ALVENARIA REVESTIDA PARA 6 CILINDROS</t>
  </si>
  <si>
    <t>HD.10 - INSTALAÇÃO PARA 2 BOTIJÕES GLP 13KG, EXCLUSIVE ABRIGO</t>
  </si>
  <si>
    <t>HD.11 - INSTALAÇÃO PARA 2 CILINDROS GLP 45 KG, EXCLUSIVE ABRIGO</t>
  </si>
  <si>
    <t>HD.12 - INSTALAÇÃO PARA 4 CILINDRO GLP 45KG, EXCLUSIVE ABRIGO</t>
  </si>
  <si>
    <t>HD.13  - INSTALAÇÃO PARA 6 CILINDROS GLP 45KG, EXCLUSIVE ABRIGO</t>
  </si>
  <si>
    <t>SPRINKLER COM RESPOSTA PADRÃO BULBO VERMELHO</t>
  </si>
  <si>
    <t>HC.10 - CANALETA DE CONCRETO, TIPO GUIA E SARJETA - SECÇÃO 15X40CM</t>
  </si>
  <si>
    <t>HC.11 - CANALETA DE CONCRETO, TIPO GUIA E SARJETA - SECÇÃO 15X50CM</t>
  </si>
  <si>
    <t>HC.01 - CANALETA DE CONCRETO DE A.P.P/TAMPA/GRELHA DE CONCRETO OU FERRO L=30CM</t>
  </si>
  <si>
    <t>HC.02 - CANALETA DE CONCRETO DE A.P.P/TAMPA/GRELHA DE CONCRETO OU FERRO L=40CM</t>
  </si>
  <si>
    <t>HV.24 - CANALETA DE ALVENARIA PARA GRELHA DE FERRO  L=20CM</t>
  </si>
  <si>
    <t>HV.22 - CANALETA DE ALVENARIA PARA GRELHA OU TAMPA DE CONCRETO  L=30CM</t>
  </si>
  <si>
    <t>HV.23 - CANALETA DE ALVENARIA PARA GRELHA OU TAMPA DE CONCRETO  L=40CM</t>
  </si>
  <si>
    <t>HC.05 - GRELHA DE CONCRETO PARA CANALETA - L=30CM - SEM PASSAGEM DE VEÍCULOS</t>
  </si>
  <si>
    <t>HP.02 - GRELHA DE FERRO PERFILADO PARA CANALETA - L=30CM</t>
  </si>
  <si>
    <t>HP.03 - GRELHA DE FERRO PERFILADO PARA CANALETA - L=40CM</t>
  </si>
  <si>
    <t>HP.04 - GRELHA DE FERRO PERFILADO PARA CANALETA - L=50CM</t>
  </si>
  <si>
    <t>HC.03 - TAMPA DE CONCRETO PARA CANALETA DE A.P.L=0,30M</t>
  </si>
  <si>
    <t>HC.04 - TAMPA DE CONCRETO PARA CANALETA DE A.P.L=0,40M</t>
  </si>
  <si>
    <t>HX.01 - LAVATÓRIO E BEBEDOURO DE CHAPA AÇO INOX CHAPA 18 - EXCLUSIVE TORNEIRA</t>
  </si>
  <si>
    <t>HX.02 - MICTÓRIO COLETIVO DE AÇO INOXIDÁVEL - COMPRIMENTO 0/2000MM</t>
  </si>
  <si>
    <t>HX.04 - TANQUE DE PANELA EM AÇO INOXIDÁVEL CHAPA 18 - 600X800X300MM</t>
  </si>
  <si>
    <t>VA.09 - CHAPISCO ROLADO APLICADO EM ALVENARIA COM ROLO PARA TEXTURA ACRÍLICA</t>
  </si>
  <si>
    <t>DA.04 - CANTONEIRA DE PROTEÇÃO - PERFIL "L" DE FERRO, 1"X1"X1/8"</t>
  </si>
  <si>
    <t>DA.01 - CANTONEIRA DE PROTEÇÃO - PERFIL "L" DE ALUMÍNIO, 1"X1"X1/8"</t>
  </si>
  <si>
    <t>DA.02 - CANTONEIRA DE PROTEÇÃO PARA REBOCO - PERFIL "Y" DE ALUMÍNIO</t>
  </si>
  <si>
    <t>DA.03 - CANTONEIRA DE PROTEÇÃO PARA AZULEJOS - PERFIL "TRIFACE" DE ALUMÍNIO</t>
  </si>
  <si>
    <t>DG.10 - PEITORIL DE ARGAMASSA DE CIMENTO QUEIMADO - ESP=2CM, L=20CM</t>
  </si>
  <si>
    <t>DG.10/16 - PEITORIL DE GRANILITE - ESPESSURA 2CM, LARGURA 20CM</t>
  </si>
  <si>
    <t>PEITORIL DE GRANITO POLIDO - ESP=2CM, L=25CM</t>
  </si>
  <si>
    <t>NG.05 - GRANILITE - ESPESSURA 8MM</t>
  </si>
  <si>
    <t>NG.07 - ARGAMASSA DE ALTA RESISTÊNCIA, TIPO LEVE - ESPESSURA 8MM</t>
  </si>
  <si>
    <t>NG.08 - ARGAMASSA DE ALTA RESISTÊNCIA, TIPO MÉDIO - ESPESSURA 12MM</t>
  </si>
  <si>
    <t>NS.13 - CHAPAS DE BORRACHA SINTÉTICA ASSENTES COM ARGAMASSA, E=8 A 10MM - LISAS</t>
  </si>
  <si>
    <t>NS.13 - CHAPAS DE BORRACHA SINTÉTICA ASSENTES COM ARGAMASSA, E=8 A 10MM - COM RELEVO</t>
  </si>
  <si>
    <t>NP.02 - CONTRAPISO AUTONIVELANTE, APLICADO SOBRE LAJE, ADERIDO - ESPESSURA ATÉ 4 CM</t>
  </si>
  <si>
    <t xml:space="preserve"> DA.09 - RODAPÉ DE MADEIRA - PADRÃO CUMARU 7CM</t>
  </si>
  <si>
    <t>DA.09 - RODAPÉ EM GRANITO CINZA MAUA, ESP. 2CM, ALT. 7CM</t>
  </si>
  <si>
    <t>ESMALTE SINTÉTICO APLICADO DE FORMA MECÂNICA - ESQUADRIAS E PEÇAS DE SERRALHERIA</t>
  </si>
  <si>
    <t>FP.04 - ALAMBRADO EM TUBO GALVANIZADO E TELA GALVANIZADA H=2,00M</t>
  </si>
  <si>
    <t>FP.05 - ALAMBRADO EM TUBO GALVANIZADO E TELA GALVANIZADA H=1,00M</t>
  </si>
  <si>
    <t>FP.03 - ALAMBRADO PARA QUADRAS DE ESPORTE - GP.6/EDIF - TG/4,5M</t>
  </si>
  <si>
    <t>FP.07 - GRADIL DE FERRO PERFILADO - GE-1/EDIF</t>
  </si>
  <si>
    <t>FP.01 - GRADIL DE FERRO PERFILADO, TIPO PARQUE SEM MURETA - GP-5/DEPAVE</t>
  </si>
  <si>
    <t>FP.02 - GRADIL DE FERRO PERFILADO, TIPO PARQUE COM MURETA - GPM-1/DEPAVE</t>
  </si>
  <si>
    <t>FP.06 - GRADIL/PEITORIL DE FERRO PERFILADO H=1,00M</t>
  </si>
  <si>
    <t>PP.38 - PORTÃO DE FERRO PERFILADO, TIPO PARQUE (GP.5/GPM1) 2,00M, 1 FOLHA</t>
  </si>
  <si>
    <t>PP.37 - PORTÃO DE FERRO PERFILADO, TIPO PARQUE (GP.5/GPM.1) 1,50M, 1 FOLHA</t>
  </si>
  <si>
    <t>PP.39/PP.40 - PORTÃO DE FERRO PERFILADO TIPO PARQUE (GP.5/GPM1) 3,0M, 1 OU 2 FOLHAS</t>
  </si>
  <si>
    <t>PP.41 - PORTÃO DE FERRO PERFILADO, TIPO PARQUE (GP-5/GPM-1) 4,00M, 2 FOLHAS</t>
  </si>
  <si>
    <t>PP.42 - PORTÃO DE FERRO PERFILADO, TIPO PARQUE (GP-5/GPM-1) 6,00M, 2 FOLHAS</t>
  </si>
  <si>
    <t>PP.15/19 - PORTÃO EM FERRO PERFILADO COM CHAPA, 1 FOLHA</t>
  </si>
  <si>
    <t>PP.20/24 - PORTÃO EM FERRO PERFILADO COM TELA, 1 FOLHA</t>
  </si>
  <si>
    <t>PP.25/29 - PORTÃO EM FERRO PERFILADO COM CHAPA, 2 FOLHAS</t>
  </si>
  <si>
    <t>PP.30/34 - PORTÃO EM FERRO PERFILADO COM TELA, 2 FOLHAS</t>
  </si>
  <si>
    <t>PP.43/44 - PORTÃO EM FERRO PERFILADO COM CHAPA, 1 FOLHA, H=1,00M</t>
  </si>
  <si>
    <t>PP.45/46 - PORTÃO EM FERRO PERFILADO COM TELA, 1 FOLHA, H=1,00M</t>
  </si>
  <si>
    <t>FV.15/16 - MURO DE FECHO EM BLOCOS E ESTRUTURA DE CONCRETO, FUNDAÇÃO COM BROCAS</t>
  </si>
  <si>
    <t>FV.08 - MURETA DE BLOCOS DE CONCRETO</t>
  </si>
  <si>
    <t>FV.12/13 - MURETA DE ARRIMO EM BLOCOS DE CONCRETO, H=1,00 M</t>
  </si>
  <si>
    <t>FV.14 - MURETA DE ARRIMO EM BLOCOS DE CONCRETO H=1,00M - CHAPISCADO</t>
  </si>
  <si>
    <t>FV15/16 - MURO FECHO EM BLOCO E ESTRUT. CONCRETO FUND. EM BROCAS (H=2,5M)</t>
  </si>
  <si>
    <t>NC.01 - CONCRETO SIMPLES DESEMPENADO E RIPADO, 200KG CIM/M3</t>
  </si>
  <si>
    <t>NC.02 - CONCRETO DESEMPENADO E RIPADO (PMSP-DL.1009/47), 335KG CIM/M3 - 7CM</t>
  </si>
  <si>
    <t>NC.10 - PISO DE CONCRETO INTERTRAVADO, ESPESSURA 6CM</t>
  </si>
  <si>
    <t>NC.11 - PISO DE CONCRETO INTERTRAVADO, ESPESSURA 8CM</t>
  </si>
  <si>
    <t>NC.12 - PISO DE CONCRETO INTERTRAVADO, ESPESSURA 10CM</t>
  </si>
  <si>
    <t>NC.15 - LAJOTA PRÉ-MOLDADA DE CONCRETO E=7CM - JUNTA DE GRAMA</t>
  </si>
  <si>
    <t>NC.18 - LAJOTA DE CONCRETO MOLDADA "IN LOCO", TIPO PMSP E=7CM JUNTA DE PEDRISCO</t>
  </si>
  <si>
    <t>NC.19 - LAJOTA DE CONCRETO MOLDADA "IN LOCO", TIPO PMSP E=7CM - JUNTA DE ARGAMASSA</t>
  </si>
  <si>
    <t>NC.05 -  MOSAICO PORTUGUÊS, UMA OU DUAS CORES, SOBRE BASE DE AREIA</t>
  </si>
  <si>
    <t>NC.06 -  MOSAICO PORTUGUÊS, UMA OU DUAS CORES, SOBRE BASE DE CONCRETO</t>
  </si>
  <si>
    <t>NC.27 - PASSEIO DE CONCRETO, FCK=25MPA, INCLUINDO PREPARO DA CAIXA E LASTRO DE BRITA</t>
  </si>
  <si>
    <t>NC.27 - PASSEIO DE CONCRETO ARMADO, FCK=25MPA, INCLUINDO PREPARO DA CAIXA E LASTRO DE BRITA</t>
  </si>
  <si>
    <t>NC.27 - PASSEIO DE CONCRETO, FCK=30MPA, INCLUINDO PREPARO DA CAIXA E LASTRO DE BRITA</t>
  </si>
  <si>
    <t>NC.27 - PASSEIO DE CONCRETO ARMADO, FCK=30MPA, INCLUINDO PREPARO DA CAIXA E LASTRO DE BRITA</t>
  </si>
  <si>
    <t>NC.27 - PISO/ PASSEIO DE CONCRETO, INCLUINDO O PREPARO DA CAIXA, LASTRO DE BRITA E A MÃO DE OBRA REFERENTE AOS SERVIÇOS NO CONCRETO: LANÇAMENTO E ACABAMENTO (RIPADO E DESEMPENADO) EXCLUSIVE O FORNECIMENTO DO CONCRETO</t>
  </si>
  <si>
    <t>NC.27 - PISO/ PASSEIO DE CONCRETO ARMADO, INCLUINDO O PREPARO DA CAIXA, LASTRO DE BRITA, TELA METÁLICA E A MÃO DE OBRA REFERENTE AOS SERVIÇOS NO CONCRETO: LANÇAMENTO E ACABAMENTO (RIPADO E DESEMPENADO), EXCLUSIVE O FORNECIMENTO DO CONCRETO</t>
  </si>
  <si>
    <t>NC.20 - GUIA DE CONCRETO RETA OU CURVA, TIPO PMSP</t>
  </si>
  <si>
    <t>NC.21 - GUIA DE CONCRETO COM AGREGADO RECICLADO, RETA OU CURVA TIPO PMSP</t>
  </si>
  <si>
    <t>NC.22 - SARJETA DE CONCRETO, INCLUSIVE PREPARO DE CAIXA</t>
  </si>
  <si>
    <t>NC.28 - PISO DE CONCRETO INTERTRAVADO DRENANTE, ESPESSURA 6CM</t>
  </si>
  <si>
    <t>NC.28 - PISO DE CONCRETO INTERTRAVADO DRENANTE, ESPESSURA 8CM</t>
  </si>
  <si>
    <t>NC.28 - PAVIMENTOS PERMEÁVEIS - PERFIL PARA CALÇADAS E PASSEIOS COM PISO DE CONCRETO PRÉ-MOLDADO INTERTRAVADO DRENANTE COM INFILTRAÇÃO TOTAL</t>
  </si>
  <si>
    <t>NC.28 - PAVIMENTOS PERMEÁVEIS - PERFIL PARA ESTACIONAMENTO DE VEÍCULOS LEVES COM PISOS DE CONCRETO PRÉ-MOLDADO INTERTRAVADO DRENANTE COM INFILTRAÇÃO TOTAL</t>
  </si>
  <si>
    <t>IP.03 - PLATAFORMA COM 3 MASTROS DE BANDEIRA H.LIVRE=7,00M (EXCLUSIVE ENGASTAMENTO)</t>
  </si>
  <si>
    <t>IP.04 - PLATAFORMA COM 3 MASTROS DE BANDEIRA H LIVRE=9,00M (EXCLUSIVE ENGASTAMENTO)</t>
  </si>
  <si>
    <t>QC.02 - QUADRA POLIESPORTIVA - PISO ARMADO</t>
  </si>
  <si>
    <t>QC.02 - QUADRA POLIESPORTIVA PISO ARMADO COM AGREGADO RECICLADO</t>
  </si>
  <si>
    <t>QD.01 - DEMARCAÇÃO DE QUADRA COM TINTA A BASE DE BORRACHA CLORADA - VOLEIBOL</t>
  </si>
  <si>
    <t>QD.02 - DEMARCAÇÃO DE QUADRA COM TINTA A BASE DE BORRACHA. CLORADA - FUTEBOL DE SALÃO</t>
  </si>
  <si>
    <t>QD.03 - DEMARCAÇÃO DE QUADRA COM TINTA A BASE DE BORRACHA CLORADA - BASQUETE</t>
  </si>
  <si>
    <t>QD.05 - DEMARCAÇÃO DE QUADRA COM TINTA A BASE DE BORRACHA CLORADA - HANDBOL</t>
  </si>
  <si>
    <t>QD.04 - POSTES PARA VOLEIBOL, INCLUSIVE PINTURA E REDE</t>
  </si>
  <si>
    <t>QD.04 - TRAVE PARA FUTEBOL DE SALÃO, INCLUSIVE PINTURA E REDE</t>
  </si>
  <si>
    <t>HV.20 - ABRIGO PARA LIXO EM ALVENARIA - REVESTIMENTO EXTERNO COM ARGAMASSA E INTERNO COM AZULEJOS</t>
  </si>
  <si>
    <t>IV.06 - LIXEIRA JUNTO AO ALINHAMENTO COM REVESTIMENTO INTERNO EM AZULEJOS</t>
  </si>
  <si>
    <t>EP.01 - MÃO FRANCESA DE FERRO PERFILADO</t>
  </si>
  <si>
    <t>EP.02 - MÃO FRANCESA DE FERRO PERFILADO</t>
  </si>
  <si>
    <t>DM.01 - ESTRADO DE MADEIRA APARELHADA PARA DESPENSA</t>
  </si>
  <si>
    <t>DM.02/04 - ESTRADO DE MADEIRA APARELHADA PARA DESPENSA</t>
  </si>
  <si>
    <t>DP.04 - CORRIMÃO EM TUBO GALVANIZADO</t>
  </si>
  <si>
    <t>DP.05 - CORRIMÃO EM TUBO GALVANIZADO COM GUARDA CORPO</t>
  </si>
  <si>
    <t>DM.07 - QUADRO DE AVISOS DE MADEIRA</t>
  </si>
  <si>
    <t>DM.05 - FAIXA BATE-CARTEIRA PARA SALA DE AULA</t>
  </si>
  <si>
    <t>DM.06 - FIXADOR DE CARTAZES PARA SALA DE AULA</t>
  </si>
  <si>
    <t>DP.01 - ESCADA MARINHEIRO DE FERRO GALVANIZADO</t>
  </si>
  <si>
    <t>DP.02 - ESCADA MARINHEIRO DE FERRO GALVANIZADO COM GUARDA CORPO</t>
  </si>
  <si>
    <t>DP.03 - COMPLEMENTOS PARA ESCADA MARINHEIRO DE FERRO PERFILADO</t>
  </si>
  <si>
    <t>DP.06 - BATE PNEU EM TUBO DE AÇO GALVANIZADO D=3" C=2,50M</t>
  </si>
  <si>
    <t>DX.01/06 - COIFA EM CHAPA DE AÇO GALVANIZADO PARA FOGÃO DE 3 OU 4 BOCAS</t>
  </si>
  <si>
    <t>DX.01/06 - COIFA EM CHAPA DE AÇO GALVANIZADO PARA FOGÃO DE 6 BOCAS</t>
  </si>
  <si>
    <t xml:space="preserve"> CURVA PARA DUTO EM CHAPA GALVANIZADA 35CM BIT.22 PARA EXAUSTÃO AR RECRAVADA A CADA 10GRAUS</t>
  </si>
  <si>
    <t>RETIRADA DE GRADIL E GUARDA-CORPO</t>
  </si>
  <si>
    <t>ABACAXI ROXO (TRADESCANIA SPATHACEA)</t>
  </si>
  <si>
    <t>BEIJO PINTADO (IMPATIENS HAWKERI)</t>
  </si>
  <si>
    <t>BOCA DE LEÃO (ANTIRRHINUM MAJUS)</t>
  </si>
  <si>
    <t>CÓLEUS (COLEUS SCUTELLARIOIDES)</t>
  </si>
  <si>
    <t>GRAMA AMENDOIM (ARACHIS REPENS)</t>
  </si>
  <si>
    <t>MORÉIA (DIETES IRIDIOIDES)</t>
  </si>
  <si>
    <t>NR.10 - ORLA PARA ÁRVORE EM PARALELEPÍPEDO - 1,20 X 1,20 M</t>
  </si>
  <si>
    <t>NC.26 - ORLA DE SEPARAÇÃO EM CONCRETO</t>
  </si>
  <si>
    <t>HD.16 - TORNEIRA PARA JARDIM</t>
  </si>
  <si>
    <t>IC.01 - BANCO DE CONCRETO POLIDO COM PINTURA EM POLIURETANO</t>
  </si>
  <si>
    <t>IC.02 - CONJUNTO MESA E BANCOS EM CONCRETO</t>
  </si>
  <si>
    <t>IC.03 - BANCO EM CONCRETO APARENTE - L=40CM</t>
  </si>
  <si>
    <t>IC.04 - BANCO EM CONCRETO APARENTE - L=50CM</t>
  </si>
  <si>
    <t>IC.05 - BANCO EM CONCRETO APARENTE COM BALANÇO DE 40CM</t>
  </si>
  <si>
    <t>IC.06 - BANCO EM CONCRETO APARENTE, TIPO PMSP</t>
  </si>
  <si>
    <t>IV.02/03 - BANCO EM BLOCOS DE CONCRETO APARENTE</t>
  </si>
  <si>
    <t>IV.07 - BANCO EM ALVENARIA APARENTE E CONCRETO</t>
  </si>
  <si>
    <t>IV.08 - BANCO EM ALVENARIA REVESTIDA E CONCRETO</t>
  </si>
  <si>
    <t>IV.09 - BANCO JARDINEIRA EM ALVENARIA DE TIJOLO APARENTE</t>
  </si>
  <si>
    <t>RV.01 - MINI ANFITEATRO</t>
  </si>
  <si>
    <t>RV.06 - MURAL EM ALVENARIA</t>
  </si>
  <si>
    <t>RV.11 - TANQUE DE AREIA - GENÉRICO - ESCAVAÇÃO E APILOAMENTO</t>
  </si>
  <si>
    <t>RV.11 - TANQUE DE AREIA - GENÉRICO - DRENAGEM</t>
  </si>
  <si>
    <t>RV.11 - TANQUE DE AREIA - GENÉRICO - LASTRO DE CONCRETO</t>
  </si>
  <si>
    <t>RV.11 - TANQUE DE AREIA - GENÉRICO - BORDA BAIXA</t>
  </si>
  <si>
    <t>RV.11 - TANQUE DE AREIA - GENÉRICO - BORDA ALTA</t>
  </si>
  <si>
    <t>RV.11 - TANQUE DE AREIA - GENÉRICO - FORNECIMENTO E APLICAÇÃO DE AREIA LAVADA</t>
  </si>
  <si>
    <t>RV.07 - FORTINHO</t>
  </si>
  <si>
    <t>RD.06 - CARACOL - DEMARCAÇÃO DE PISO</t>
  </si>
  <si>
    <t>RD.04 - AMARELINHA DEMARCAÇÃO DE PISO</t>
  </si>
  <si>
    <t>RD.05 - XADREZ - DEMARCAÇÃO DE PISO</t>
  </si>
  <si>
    <t>RV.12 - PISO EMBORRACHADO PARA AMORTECIMENTO DE IMPACTO, ESPESSURA 2,5 CM OU SIMILAR QUE ATENDA ABSORÇÃO DE IMPACTO A QUEDA DE ALTURA DE 1,20M CONFORME NBR 16071</t>
  </si>
  <si>
    <t>RV.12 - PISO EMBORRACHADO PARA AMORTECIMENTO DE IMPACTO, ESPESSURA 5,0 CM OU SIMILAR QUE ATENDA ABSORÇÃO DE IMPACTO A QUEDA DE ALTURA DE 1,50M CONFORME NBR 16071</t>
  </si>
  <si>
    <t>Argamassa graute autonivelante de alta resistência</t>
  </si>
  <si>
    <t>Lona plástica preta - uso geral</t>
  </si>
  <si>
    <t>11.20.140</t>
  </si>
  <si>
    <t>Controlador de retração de concreto, a base de óxido de cálcio</t>
  </si>
  <si>
    <t>Forro em placa de gesso liso, espessura de 12,5mm, fixo</t>
  </si>
  <si>
    <t>23.20.560</t>
  </si>
  <si>
    <t>Folha de madeira sarrafeada, revestida nas 2 faces com laminado melamínico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</si>
  <si>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</si>
  <si>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</si>
  <si>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</si>
  <si>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</si>
  <si>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</si>
  <si>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</si>
  <si>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34.20.384</t>
  </si>
  <si>
    <t>Bicicletário modelo U invertido em tubo circular de aço Ø 2", com acabamento em pintura eletrostática, para fixação chumbado/parafusado</t>
  </si>
  <si>
    <t>Disjuntor em caixa aberta trifásico, 600 V de 800 A, 50/60 Hz, com acessórios</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</si>
  <si>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</si>
  <si>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</si>
  <si>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</si>
  <si>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</si>
  <si>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</si>
  <si>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</si>
  <si>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</si>
  <si>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</si>
  <si>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</si>
  <si>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</si>
  <si>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</si>
  <si>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LED redonda de sobrepor com difusor translucido, 4000 K, fluxo luminoso de 1900 a 2000 lm, potência de 17 W a 19 W</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</si>
  <si>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</si>
  <si>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</si>
  <si>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</si>
  <si>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</si>
  <si>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</si>
  <si>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</si>
  <si>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</si>
  <si>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Entrada completa de gás GLP domiciliar com 2 botijões de 13 kg</t>
  </si>
  <si>
    <t>54.08.005</t>
  </si>
  <si>
    <t>Agente de cura química, retardador de evaporação, em pavimento de concreto</t>
  </si>
  <si>
    <t>54.20.160</t>
  </si>
  <si>
    <t>Corte para junta de dilatação através de cortadora a gasolina, com serra de disco diamantado segmentado para pavimento de concreto e asfalto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</si>
  <si>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</si>
  <si>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</si>
  <si>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</si>
  <si>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</si>
  <si>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</si>
  <si>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</si>
  <si>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CJDIA</t>
  </si>
  <si>
    <t>SINAPI - Sistema Nacional de Pesquisa de Custos e Índices da Construção Civil</t>
  </si>
  <si>
    <t>RELATÓRIO DE CUSTOS DE COMPOSIÇÕES - ENCARGOS SOCIAIS COM DESONERAÇÃO</t>
  </si>
  <si>
    <t>Mês de Referência:</t>
  </si>
  <si>
    <t>Encargos sociais sobre a mão de obra:</t>
  </si>
  <si>
    <t>Data de emissão:</t>
  </si>
  <si>
    <t>(COM DESONERAÇÃO)</t>
  </si>
  <si>
    <t>SP</t>
  </si>
  <si>
    <t>Localidade</t>
  </si>
  <si>
    <t>SAO PAULO</t>
  </si>
  <si>
    <t>Observação:</t>
  </si>
  <si>
    <t>%AS (porcentagem Atribuído São Paulo) corresponde a porcentagem do custo total da</t>
  </si>
  <si>
    <t>Horista</t>
  </si>
  <si>
    <t>composição que foi obtida utilizando preços de insumos de São Paulo por indisponibilidade</t>
  </si>
  <si>
    <t>Mensalista</t>
  </si>
  <si>
    <t>Grupo</t>
  </si>
  <si>
    <t>Código da
Composição</t>
  </si>
  <si>
    <t>Descrição</t>
  </si>
  <si>
    <t>Unidade</t>
  </si>
  <si>
    <t>Custo (R$)</t>
  </si>
  <si>
    <t>%AS</t>
  </si>
  <si>
    <t>Acessibilidade</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</si>
  <si>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</si>
  <si>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</si>
  <si>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</si>
  <si>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</si>
  <si>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</si>
  <si>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</si>
  <si>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</si>
  <si>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</si>
  <si>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</si>
  <si>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</si>
  <si>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</si>
  <si>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</si>
  <si>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</si>
  <si>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</si>
  <si>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</si>
  <si>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</si>
  <si>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</si>
  <si>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</si>
  <si>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</si>
  <si>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</si>
  <si>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</si>
  <si>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</si>
  <si>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</si>
  <si>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</si>
  <si>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</si>
  <si>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</si>
  <si>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</si>
  <si>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</si>
  <si>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</si>
  <si>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</si>
  <si>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</si>
  <si>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</si>
  <si>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</si>
  <si>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</si>
  <si>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</si>
  <si>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</si>
  <si>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</si>
  <si>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</si>
  <si>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</si>
  <si>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</si>
  <si>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</si>
  <si>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</si>
  <si>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</si>
  <si>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</si>
  <si>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Alvenarias Diversas</t>
  </si>
  <si>
    <t>ALVENARIA DE VEDAÇÃO DE BLOCO DE SOLO-CIMENTO (TIJOLO ECOLÓGICO) DE 7X15X30CM (ESPESSURA 15CM). AF_05/2020</t>
  </si>
  <si>
    <t>Argamassas</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</si>
  <si>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</si>
  <si>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</si>
  <si>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</si>
  <si>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</si>
  <si>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</si>
  <si>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</si>
  <si>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</si>
  <si>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</si>
  <si>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</si>
  <si>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</si>
  <si>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</si>
  <si>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</si>
  <si>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</si>
  <si>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</si>
  <si>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</si>
  <si>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</si>
  <si>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</si>
  <si>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</si>
  <si>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</si>
  <si>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</si>
  <si>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</si>
  <si>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</si>
  <si>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</si>
  <si>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</si>
  <si>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Armação de Estacas</t>
  </si>
  <si>
    <t>Armação para Estruturas de Concreto Armado</t>
  </si>
  <si>
    <t>CORTE E DOBRA DE AÇO CA-50, DIÂMETRO DE 32 MM. AF_06/2022</t>
  </si>
  <si>
    <t>Arrasamento de Estacas</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</si>
  <si>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</si>
  <si>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</si>
  <si>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</si>
  <si>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</si>
  <si>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Assentamento de Tubos de Esgoto em PVC e PEAD</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</si>
  <si>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</si>
  <si>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</si>
  <si>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</si>
  <si>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</si>
  <si>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</si>
  <si>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</si>
  <si>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</si>
  <si>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</si>
  <si>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</si>
  <si>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</si>
  <si>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</si>
  <si>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tubos de esgoto ou drenagem pluvial em concreto</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</si>
  <si>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</si>
  <si>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</si>
  <si>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</si>
  <si>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</si>
  <si>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</si>
  <si>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</si>
  <si>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</si>
  <si>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</si>
  <si>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</si>
  <si>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</si>
  <si>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</si>
  <si>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</si>
  <si>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</si>
  <si>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</si>
  <si>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</si>
  <si>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</si>
  <si>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</si>
  <si>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</si>
  <si>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</si>
  <si>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</si>
  <si>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</si>
  <si>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</si>
  <si>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</si>
  <si>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</si>
  <si>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</si>
  <si>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</si>
  <si>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</si>
  <si>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</si>
  <si>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</si>
  <si>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</si>
  <si>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</si>
  <si>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</si>
  <si>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</si>
  <si>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</si>
  <si>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</si>
  <si>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</si>
  <si>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</si>
  <si>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</si>
  <si>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</si>
  <si>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</si>
  <si>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</si>
  <si>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</si>
  <si>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</si>
  <si>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</si>
  <si>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</si>
  <si>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</si>
  <si>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</si>
  <si>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</si>
  <si>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</si>
  <si>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</si>
  <si>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</si>
  <si>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</si>
  <si>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</si>
  <si>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</si>
  <si>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</si>
  <si>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</si>
  <si>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</si>
  <si>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</si>
  <si>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</si>
  <si>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</si>
  <si>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</si>
  <si>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</si>
  <si>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</si>
  <si>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</si>
  <si>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</si>
  <si>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</si>
  <si>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</si>
  <si>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</si>
  <si>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</si>
  <si>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</si>
  <si>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</si>
  <si>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</si>
  <si>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</si>
  <si>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</si>
  <si>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</si>
  <si>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</si>
  <si>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</si>
  <si>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</si>
  <si>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</si>
  <si>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</si>
  <si>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</si>
  <si>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</si>
  <si>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</si>
  <si>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</si>
  <si>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</si>
  <si>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</si>
  <si>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</si>
  <si>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</si>
  <si>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</si>
  <si>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</si>
  <si>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</si>
  <si>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</si>
  <si>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</si>
  <si>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</si>
  <si>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</si>
  <si>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</si>
  <si>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</si>
  <si>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</si>
  <si>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</si>
  <si>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</si>
  <si>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</si>
  <si>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</si>
  <si>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</si>
  <si>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</si>
  <si>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</si>
  <si>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</si>
  <si>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</si>
  <si>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</si>
  <si>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</si>
  <si>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</si>
  <si>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</si>
  <si>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</si>
  <si>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</si>
  <si>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</si>
  <si>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</si>
  <si>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</si>
  <si>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</si>
  <si>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</si>
  <si>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</si>
  <si>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</si>
  <si>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</si>
  <si>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</si>
  <si>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</si>
  <si>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</si>
  <si>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</si>
  <si>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</si>
  <si>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</si>
  <si>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</si>
  <si>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</si>
  <si>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</si>
  <si>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</si>
  <si>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</si>
  <si>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</si>
  <si>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</si>
  <si>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</si>
  <si>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</si>
  <si>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</si>
  <si>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</si>
  <si>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</si>
  <si>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</si>
  <si>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</si>
  <si>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</si>
  <si>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</si>
  <si>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</si>
  <si>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</si>
  <si>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</si>
  <si>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</si>
  <si>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</si>
  <si>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</si>
  <si>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</si>
  <si>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</si>
  <si>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</si>
  <si>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</si>
  <si>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</si>
  <si>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</si>
  <si>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</si>
  <si>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</si>
  <si>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</si>
  <si>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</si>
  <si>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</si>
  <si>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</si>
  <si>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</si>
  <si>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</si>
  <si>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</si>
  <si>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</si>
  <si>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</si>
  <si>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</si>
  <si>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</si>
  <si>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</si>
  <si>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</si>
  <si>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</si>
  <si>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</si>
  <si>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</si>
  <si>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</si>
  <si>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</si>
  <si>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</si>
  <si>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</si>
  <si>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</si>
  <si>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</si>
  <si>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</si>
  <si>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</si>
  <si>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</si>
  <si>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</si>
  <si>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</si>
  <si>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</si>
  <si>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</si>
  <si>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</si>
  <si>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</si>
  <si>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</si>
  <si>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</si>
  <si>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</si>
  <si>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</si>
  <si>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</si>
  <si>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</si>
  <si>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</si>
  <si>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</si>
  <si>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</si>
  <si>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</si>
  <si>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</si>
  <si>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</si>
  <si>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</si>
  <si>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</si>
  <si>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</si>
  <si>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</si>
  <si>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</si>
  <si>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</si>
  <si>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</si>
  <si>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</si>
  <si>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</si>
  <si>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</si>
  <si>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</si>
  <si>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</si>
  <si>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</si>
  <si>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</si>
  <si>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</si>
  <si>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</si>
  <si>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</si>
  <si>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</si>
  <si>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</si>
  <si>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</si>
  <si>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</si>
  <si>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</si>
  <si>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</si>
  <si>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</si>
  <si>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</si>
  <si>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</si>
  <si>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</si>
  <si>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</si>
  <si>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</si>
  <si>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</si>
  <si>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</si>
  <si>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</si>
  <si>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</si>
  <si>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</si>
  <si>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</si>
  <si>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</si>
  <si>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</si>
  <si>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</si>
  <si>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</si>
  <si>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</si>
  <si>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</si>
  <si>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</si>
  <si>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</si>
  <si>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</si>
  <si>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</si>
  <si>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</si>
  <si>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</si>
  <si>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</si>
  <si>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</si>
  <si>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</si>
  <si>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</si>
  <si>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</si>
  <si>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</si>
  <si>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</si>
  <si>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</si>
  <si>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</si>
  <si>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</si>
  <si>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</si>
  <si>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</si>
  <si>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</si>
  <si>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</si>
  <si>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Caixas de Água para Edificações</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</si>
  <si>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</si>
  <si>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</si>
  <si>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</si>
  <si>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</si>
  <si>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</si>
  <si>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</si>
  <si>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</si>
  <si>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</si>
  <si>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</si>
  <si>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</si>
  <si>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</si>
  <si>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</si>
  <si>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</si>
  <si>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</si>
  <si>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</si>
  <si>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</si>
  <si>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</si>
  <si>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</si>
  <si>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</si>
  <si>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</si>
  <si>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</si>
  <si>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</si>
  <si>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</si>
  <si>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</si>
  <si>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</si>
  <si>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</si>
  <si>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</si>
  <si>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</si>
  <si>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</si>
  <si>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</si>
  <si>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</si>
  <si>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</si>
  <si>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</si>
  <si>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</si>
  <si>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</si>
  <si>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</si>
  <si>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</si>
  <si>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</si>
  <si>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</si>
  <si>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</si>
  <si>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</si>
  <si>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</si>
  <si>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</si>
  <si>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</si>
  <si>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</si>
  <si>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</si>
  <si>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</si>
  <si>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</si>
  <si>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</si>
  <si>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</si>
  <si>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</si>
  <si>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para Estruturas de Concreto Armado</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</si>
  <si>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</si>
  <si>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</si>
  <si>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</si>
  <si>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Concreto Projetado</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</si>
  <si>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</si>
  <si>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</si>
  <si>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</si>
  <si>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</si>
  <si>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</si>
  <si>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</si>
  <si>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</si>
  <si>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</si>
  <si>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</si>
  <si>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</si>
  <si>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</si>
  <si>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</si>
  <si>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</si>
  <si>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</si>
  <si>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</si>
  <si>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</si>
  <si>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</si>
  <si>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</si>
  <si>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</si>
  <si>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</si>
  <si>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</si>
  <si>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</si>
  <si>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</si>
  <si>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</si>
  <si>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</si>
  <si>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</si>
  <si>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</si>
  <si>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</si>
  <si>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</si>
  <si>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</si>
  <si>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</si>
  <si>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</si>
  <si>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</si>
  <si>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</si>
  <si>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</si>
  <si>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</si>
  <si>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</si>
  <si>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</si>
  <si>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</si>
  <si>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</si>
  <si>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</si>
  <si>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</si>
  <si>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</si>
  <si>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</si>
  <si>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</si>
  <si>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</si>
  <si>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</si>
  <si>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</si>
  <si>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</si>
  <si>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</si>
  <si>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Custos Horários Produtivo e Improdutivo dos Equipamentos</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</si>
  <si>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</si>
  <si>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</si>
  <si>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</si>
  <si>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</si>
  <si>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</si>
  <si>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</si>
  <si>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</si>
  <si>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</si>
  <si>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</si>
  <si>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</si>
  <si>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</si>
  <si>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</si>
  <si>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</si>
  <si>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</si>
  <si>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</si>
  <si>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</si>
  <si>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</si>
  <si>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</si>
  <si>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</si>
  <si>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</si>
  <si>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</si>
  <si>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</si>
  <si>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</si>
  <si>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</si>
  <si>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</si>
  <si>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</si>
  <si>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</si>
  <si>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</si>
  <si>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</si>
  <si>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</si>
  <si>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</si>
  <si>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</si>
  <si>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</si>
  <si>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</si>
  <si>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</si>
  <si>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</si>
  <si>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</si>
  <si>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</si>
  <si>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</si>
  <si>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</si>
  <si>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</si>
  <si>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</si>
  <si>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</si>
  <si>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</si>
  <si>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</si>
  <si>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</si>
  <si>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</si>
  <si>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</si>
  <si>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</si>
  <si>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</si>
  <si>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</si>
  <si>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</si>
  <si>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</si>
  <si>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</si>
  <si>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</si>
  <si>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</si>
  <si>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</si>
  <si>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</si>
  <si>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</si>
  <si>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</si>
  <si>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</si>
  <si>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</si>
  <si>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</si>
  <si>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</si>
  <si>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</si>
  <si>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</si>
  <si>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</si>
  <si>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</si>
  <si>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</si>
  <si>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</si>
  <si>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</si>
  <si>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</si>
  <si>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</si>
  <si>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</si>
  <si>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</si>
  <si>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</si>
  <si>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</si>
  <si>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</si>
  <si>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</si>
  <si>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</si>
  <si>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</si>
  <si>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</si>
  <si>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</si>
  <si>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</si>
  <si>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</si>
  <si>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</si>
  <si>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</si>
  <si>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</si>
  <si>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</si>
  <si>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</si>
  <si>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</si>
  <si>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</si>
  <si>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</si>
  <si>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</si>
  <si>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</si>
  <si>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</si>
  <si>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</si>
  <si>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</si>
  <si>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</si>
  <si>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</si>
  <si>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</si>
  <si>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</si>
  <si>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</si>
  <si>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</si>
  <si>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</si>
  <si>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</si>
  <si>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</si>
  <si>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</si>
  <si>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</si>
  <si>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</si>
  <si>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</si>
  <si>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</si>
  <si>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</si>
  <si>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</si>
  <si>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</si>
  <si>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</si>
  <si>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</si>
  <si>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</si>
  <si>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</si>
  <si>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</si>
  <si>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</si>
  <si>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Demolições e Remoções</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</si>
  <si>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</si>
  <si>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</si>
  <si>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Depreciação, Juros, Impostos e Seguros, Manutenção e Materiais na Operação dos Equipamentos</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</si>
  <si>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</si>
  <si>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</si>
  <si>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</si>
  <si>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</si>
  <si>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</si>
  <si>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</si>
  <si>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</si>
  <si>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</si>
  <si>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</si>
  <si>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</si>
  <si>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</si>
  <si>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</si>
  <si>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</si>
  <si>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</si>
  <si>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</si>
  <si>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</si>
  <si>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</si>
  <si>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</si>
  <si>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</si>
  <si>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</si>
  <si>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</si>
  <si>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</si>
  <si>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</si>
  <si>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</si>
  <si>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</si>
  <si>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</si>
  <si>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</si>
  <si>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</si>
  <si>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</si>
  <si>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</si>
  <si>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</si>
  <si>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</si>
  <si>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</si>
  <si>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</si>
  <si>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</si>
  <si>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</si>
  <si>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</si>
  <si>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</si>
  <si>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</si>
  <si>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</si>
  <si>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</si>
  <si>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</si>
  <si>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</si>
  <si>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</si>
  <si>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</si>
  <si>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</si>
  <si>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</si>
  <si>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</si>
  <si>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</si>
  <si>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</si>
  <si>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</si>
  <si>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</si>
  <si>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</si>
  <si>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</si>
  <si>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</si>
  <si>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</si>
  <si>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</si>
  <si>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</si>
  <si>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</si>
  <si>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</si>
  <si>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</si>
  <si>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</si>
  <si>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</si>
  <si>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</si>
  <si>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</si>
  <si>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</si>
  <si>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</si>
  <si>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</si>
  <si>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</si>
  <si>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</si>
  <si>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</si>
  <si>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</si>
  <si>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</si>
  <si>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</si>
  <si>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</si>
  <si>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</si>
  <si>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</si>
  <si>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</si>
  <si>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</si>
  <si>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</si>
  <si>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</si>
  <si>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</si>
  <si>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</si>
  <si>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</si>
  <si>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</si>
  <si>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</si>
  <si>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</si>
  <si>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</si>
  <si>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</si>
  <si>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</si>
  <si>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</si>
  <si>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</si>
  <si>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</si>
  <si>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</si>
  <si>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</si>
  <si>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</si>
  <si>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</si>
  <si>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</si>
  <si>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</si>
  <si>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</si>
  <si>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</si>
  <si>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</si>
  <si>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</si>
  <si>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</si>
  <si>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</si>
  <si>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</si>
  <si>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</si>
  <si>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</si>
  <si>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</si>
  <si>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</si>
  <si>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</si>
  <si>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</si>
  <si>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</si>
  <si>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</si>
  <si>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</si>
  <si>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</si>
  <si>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</si>
  <si>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</si>
  <si>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</si>
  <si>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</si>
  <si>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</si>
  <si>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</si>
  <si>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</si>
  <si>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</si>
  <si>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</si>
  <si>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</si>
  <si>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</si>
  <si>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</si>
  <si>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</si>
  <si>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</si>
  <si>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</si>
  <si>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</si>
  <si>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</si>
  <si>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</si>
  <si>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</si>
  <si>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</si>
  <si>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</si>
  <si>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</si>
  <si>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</si>
  <si>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</si>
  <si>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</si>
  <si>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</si>
  <si>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</si>
  <si>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</si>
  <si>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</si>
  <si>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</si>
  <si>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</si>
  <si>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</si>
  <si>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</si>
  <si>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</si>
  <si>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</si>
  <si>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</si>
  <si>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</si>
  <si>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</si>
  <si>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</si>
  <si>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</si>
  <si>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</si>
  <si>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</si>
  <si>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</si>
  <si>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</si>
  <si>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</si>
  <si>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</si>
  <si>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</si>
  <si>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</si>
  <si>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</si>
  <si>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</si>
  <si>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</si>
  <si>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</si>
  <si>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</si>
  <si>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</si>
  <si>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</si>
  <si>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</si>
  <si>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</si>
  <si>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</si>
  <si>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</si>
  <si>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</si>
  <si>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</si>
  <si>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</si>
  <si>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</si>
  <si>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</si>
  <si>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</si>
  <si>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</si>
  <si>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</si>
  <si>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</si>
  <si>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</si>
  <si>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</si>
  <si>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</si>
  <si>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</si>
  <si>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</si>
  <si>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</si>
  <si>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</si>
  <si>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</si>
  <si>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</si>
  <si>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</si>
  <si>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</si>
  <si>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</si>
  <si>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</si>
  <si>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</si>
  <si>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</si>
  <si>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</si>
  <si>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</si>
  <si>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</si>
  <si>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</si>
  <si>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</si>
  <si>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</si>
  <si>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</si>
  <si>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</si>
  <si>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Dissipadores de Energia</t>
  </si>
  <si>
    <t>Dragagem</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</si>
  <si>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</si>
  <si>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</si>
  <si>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Drenagem de ar condicionado</t>
  </si>
  <si>
    <t>CAIXA DE PASSAGEM PARA AR CONDICIONADO - FORNECIMENTO E INSTALAÇÃO. AF_08/2022</t>
  </si>
  <si>
    <t>Drenos</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</si>
  <si>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</si>
  <si>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</si>
  <si>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</si>
  <si>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</si>
  <si>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</si>
  <si>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</si>
  <si>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</si>
  <si>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</si>
  <si>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</si>
  <si>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</si>
  <si>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</si>
  <si>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</si>
  <si>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</si>
  <si>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</si>
  <si>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</si>
  <si>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</si>
  <si>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</si>
  <si>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</si>
  <si>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</si>
  <si>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</si>
  <si>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</si>
  <si>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</si>
  <si>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</si>
  <si>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</si>
  <si>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</si>
  <si>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</si>
  <si>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</si>
  <si>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</si>
  <si>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</si>
  <si>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</si>
  <si>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</si>
  <si>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</si>
  <si>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</si>
  <si>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</si>
  <si>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</si>
  <si>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</si>
  <si>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</si>
  <si>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</si>
  <si>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</si>
  <si>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</si>
  <si>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</si>
  <si>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</si>
  <si>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</si>
  <si>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</si>
  <si>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</si>
  <si>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</si>
  <si>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</si>
  <si>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</si>
  <si>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</si>
  <si>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</si>
  <si>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</si>
  <si>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</si>
  <si>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</si>
  <si>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</si>
  <si>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</si>
  <si>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</si>
  <si>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</si>
  <si>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</si>
  <si>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</si>
  <si>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</si>
  <si>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</si>
  <si>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</si>
  <si>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</si>
  <si>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</si>
  <si>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</si>
  <si>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</si>
  <si>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</si>
  <si>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</si>
  <si>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</si>
  <si>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</si>
  <si>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</si>
  <si>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</si>
  <si>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</si>
  <si>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</si>
  <si>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</si>
  <si>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</si>
  <si>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</si>
  <si>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</si>
  <si>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</si>
  <si>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</si>
  <si>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</si>
  <si>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</si>
  <si>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</si>
  <si>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</si>
  <si>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</si>
  <si>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</si>
  <si>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</si>
  <si>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</si>
  <si>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</si>
  <si>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</si>
  <si>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</si>
  <si>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</si>
  <si>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</si>
  <si>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</si>
  <si>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</si>
  <si>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</si>
  <si>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</si>
  <si>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</si>
  <si>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</si>
  <si>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</si>
  <si>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</si>
  <si>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</si>
  <si>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</si>
  <si>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</si>
  <si>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</si>
  <si>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</si>
  <si>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</si>
  <si>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</si>
  <si>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</si>
  <si>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</si>
  <si>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</si>
  <si>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</si>
  <si>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</si>
  <si>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</si>
  <si>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</si>
  <si>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</si>
  <si>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</si>
  <si>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</si>
  <si>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</si>
  <si>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</si>
  <si>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</si>
  <si>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</si>
  <si>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</si>
  <si>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</si>
  <si>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</si>
  <si>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</si>
  <si>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</si>
  <si>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</si>
  <si>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</si>
  <si>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</si>
  <si>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</si>
  <si>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</si>
  <si>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</si>
  <si>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</si>
  <si>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</si>
  <si>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</si>
  <si>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</si>
  <si>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</si>
  <si>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</si>
  <si>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</si>
  <si>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</si>
  <si>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</si>
  <si>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</si>
  <si>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</si>
  <si>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</si>
  <si>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</si>
  <si>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Equipamentos de Proteção Coletiva</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</si>
  <si>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</si>
  <si>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</si>
  <si>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</si>
  <si>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</si>
  <si>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</si>
  <si>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</si>
  <si>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</si>
  <si>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</si>
  <si>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</si>
  <si>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</si>
  <si>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</si>
  <si>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</si>
  <si>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</si>
  <si>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</si>
  <si>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</si>
  <si>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</si>
  <si>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</si>
  <si>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</si>
  <si>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</si>
  <si>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</si>
  <si>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</si>
  <si>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</si>
  <si>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</si>
  <si>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</si>
  <si>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</si>
  <si>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</si>
  <si>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</si>
  <si>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</si>
  <si>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</si>
  <si>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</si>
  <si>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</si>
  <si>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</si>
  <si>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</si>
  <si>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</si>
  <si>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</si>
  <si>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</si>
  <si>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</si>
  <si>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</si>
  <si>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</si>
  <si>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</si>
  <si>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</si>
  <si>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</si>
  <si>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</si>
  <si>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FUNDAÇÕES.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</si>
  <si>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</si>
  <si>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</si>
  <si>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</si>
  <si>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</si>
  <si>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</si>
  <si>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</si>
  <si>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</si>
  <si>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</si>
  <si>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</si>
  <si>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</si>
  <si>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</si>
  <si>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</si>
  <si>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</si>
  <si>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</si>
  <si>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</si>
  <si>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</si>
  <si>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</si>
  <si>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</si>
  <si>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</si>
  <si>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</si>
  <si>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</si>
  <si>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</si>
  <si>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</si>
  <si>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</si>
  <si>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t>
  </si>
  <si>
    <t>ESCAVAÇÃO HORIZONTAL, INCLUINDO ESCARIFICAÇÃO, CARGA, DESCARGA E TRANSPORTE EM SOLO DE 2A CATEGORIA COM TRATOR DE ESTEIRAS (100HP/LÂMINA: 2,19M3) E CAMINHÃO BASCULANTE DE 10M3,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</si>
  <si>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</si>
  <si>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</si>
  <si>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</si>
  <si>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</si>
  <si>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</si>
  <si>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</si>
  <si>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</si>
  <si>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</si>
  <si>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</si>
  <si>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</si>
  <si>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</si>
  <si>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</si>
  <si>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</si>
  <si>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</si>
  <si>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</si>
  <si>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</si>
  <si>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</si>
  <si>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</si>
  <si>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</si>
  <si>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</si>
  <si>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</si>
  <si>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</si>
  <si>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</si>
  <si>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</si>
  <si>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</si>
  <si>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</si>
  <si>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</si>
  <si>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</si>
  <si>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</si>
  <si>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</si>
  <si>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</si>
  <si>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</si>
  <si>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</si>
  <si>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</si>
  <si>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</si>
  <si>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</si>
  <si>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</si>
  <si>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</si>
  <si>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</si>
  <si>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</si>
  <si>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</si>
  <si>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</si>
  <si>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</si>
  <si>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</si>
  <si>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</si>
  <si>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</si>
  <si>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</si>
  <si>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</si>
  <si>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</si>
  <si>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</si>
  <si>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</si>
  <si>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</si>
  <si>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</si>
  <si>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</si>
  <si>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</si>
  <si>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</si>
  <si>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</si>
  <si>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</si>
  <si>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</si>
  <si>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</si>
  <si>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</si>
  <si>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</si>
  <si>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</si>
  <si>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</si>
  <si>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</si>
  <si>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</si>
  <si>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</si>
  <si>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</si>
  <si>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</si>
  <si>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</si>
  <si>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</si>
  <si>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</si>
  <si>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</si>
  <si>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</si>
  <si>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</si>
  <si>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</si>
  <si>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</si>
  <si>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</si>
  <si>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</si>
  <si>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</si>
  <si>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</si>
  <si>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</si>
  <si>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</si>
  <si>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</si>
  <si>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</si>
  <si>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</si>
  <si>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</si>
  <si>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</si>
  <si>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</si>
  <si>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</si>
  <si>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</si>
  <si>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</si>
  <si>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</si>
  <si>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</si>
  <si>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</si>
  <si>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</si>
  <si>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</si>
  <si>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</si>
  <si>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</si>
  <si>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</si>
  <si>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</si>
  <si>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</si>
  <si>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</si>
  <si>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</si>
  <si>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</si>
  <si>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</si>
  <si>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</si>
  <si>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</si>
  <si>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</si>
  <si>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</si>
  <si>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</si>
  <si>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</si>
  <si>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</si>
  <si>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</si>
  <si>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</si>
  <si>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</si>
  <si>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</si>
  <si>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</si>
  <si>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</si>
  <si>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</si>
  <si>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</si>
  <si>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</si>
  <si>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</si>
  <si>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</si>
  <si>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e Preparo de Fundo de Valas</t>
  </si>
  <si>
    <t>Esgotamento de Vala e Rebaixamento do Lençol Freático</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</si>
  <si>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</si>
  <si>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</si>
  <si>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</si>
  <si>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</si>
  <si>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</si>
  <si>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</si>
  <si>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</si>
  <si>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</si>
  <si>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</si>
  <si>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</si>
  <si>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</si>
  <si>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</si>
  <si>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</si>
  <si>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</si>
  <si>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</si>
  <si>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</si>
  <si>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</si>
  <si>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</si>
  <si>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</si>
  <si>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</si>
  <si>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</si>
  <si>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</si>
  <si>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</si>
  <si>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</si>
  <si>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</si>
  <si>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</si>
  <si>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</si>
  <si>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</si>
  <si>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</si>
  <si>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</si>
  <si>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</si>
  <si>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</si>
  <si>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</si>
  <si>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</si>
  <si>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</si>
  <si>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</si>
  <si>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</si>
  <si>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</si>
  <si>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</si>
  <si>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</si>
  <si>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</si>
  <si>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</si>
  <si>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</si>
  <si>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</si>
  <si>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</si>
  <si>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</si>
  <si>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</si>
  <si>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</si>
  <si>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</si>
  <si>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</si>
  <si>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</si>
  <si>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</si>
  <si>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</si>
  <si>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</si>
  <si>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</si>
  <si>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</si>
  <si>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</si>
  <si>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</si>
  <si>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</si>
  <si>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</si>
  <si>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</si>
  <si>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</si>
  <si>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FUNDAÇÃO, UTILIZANDO PERFIL LAMINADO HP310X125 (EXCLUSIVE MOBILIZAÇÃO E DESMOBILIZAÇÃO). AF_01/2020</t>
  </si>
  <si>
    <t>Estacas Pré-Moldadas</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</si>
  <si>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</si>
  <si>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</si>
  <si>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</si>
  <si>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</si>
  <si>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</si>
  <si>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</si>
  <si>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</si>
  <si>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</si>
  <si>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</si>
  <si>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</si>
  <si>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</si>
  <si>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</si>
  <si>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</si>
  <si>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</si>
  <si>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</si>
  <si>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</si>
  <si>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</si>
  <si>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</si>
  <si>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</si>
  <si>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</si>
  <si>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</si>
  <si>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</si>
  <si>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</si>
  <si>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</si>
  <si>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</si>
  <si>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</si>
  <si>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</si>
  <si>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RETANGULAR PRÉ-MOLDADA, VOLUME DE CONCRETO DE 30 A 70 LITROS, TAXA DE AÇO APROXIMADA DE 70KG/M³.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</si>
  <si>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</si>
  <si>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</si>
  <si>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</si>
  <si>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</si>
  <si>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</si>
  <si>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</si>
  <si>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</si>
  <si>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</si>
  <si>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</si>
  <si>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</si>
  <si>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</si>
  <si>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</si>
  <si>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</si>
  <si>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</si>
  <si>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</si>
  <si>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</si>
  <si>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</si>
  <si>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</si>
  <si>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</si>
  <si>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</si>
  <si>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</si>
  <si>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</si>
  <si>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</si>
  <si>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</si>
  <si>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</si>
  <si>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</si>
  <si>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</si>
  <si>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</si>
  <si>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</si>
  <si>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</si>
  <si>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</si>
  <si>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</si>
  <si>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</si>
  <si>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</si>
  <si>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</si>
  <si>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</si>
  <si>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</si>
  <si>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</si>
  <si>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</si>
  <si>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</si>
  <si>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</si>
  <si>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</si>
  <si>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</si>
  <si>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</si>
  <si>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</si>
  <si>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</si>
  <si>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</si>
  <si>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</si>
  <si>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</si>
  <si>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</si>
  <si>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</si>
  <si>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</si>
  <si>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</si>
  <si>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</si>
  <si>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</si>
  <si>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</si>
  <si>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</si>
  <si>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</si>
  <si>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</si>
  <si>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</si>
  <si>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</si>
  <si>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</si>
  <si>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</si>
  <si>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t>
  </si>
  <si>
    <t>EXECUÇÃO DE GRAMPO PARA SOLO GRAMPEADO COM COMPRIMENTO MAIOR QUE 10 M, DIÂMETRO DE 7 CM, PERFURAÇÃO COM EQUIPAMENTO MANUAL E ARMADURA COM DIÂMETRO DE 20 MM. AF_07/2024</t>
  </si>
  <si>
    <t>Execução de Tirantes</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</si>
  <si>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</si>
  <si>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</si>
  <si>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</si>
  <si>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</si>
  <si>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</si>
  <si>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</si>
  <si>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</si>
  <si>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</si>
  <si>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</si>
  <si>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</si>
  <si>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</si>
  <si>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</si>
  <si>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</si>
  <si>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</si>
  <si>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</si>
  <si>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</si>
  <si>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</si>
  <si>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</si>
  <si>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</si>
  <si>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</si>
  <si>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</si>
  <si>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</si>
  <si>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</si>
  <si>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</si>
  <si>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</si>
  <si>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</si>
  <si>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</si>
  <si>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</si>
  <si>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</si>
  <si>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</si>
  <si>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</si>
  <si>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</si>
  <si>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Forros</t>
  </si>
  <si>
    <t>FORRO METÁLICO, PARA AMBIENTES COMERCIAIS, INCLUSIVE ESTRUTURA DE FIXAÇÃO. AF_08/2023</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</si>
  <si>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</si>
  <si>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</si>
  <si>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</si>
  <si>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</si>
  <si>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</si>
  <si>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</si>
  <si>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</si>
  <si>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</si>
  <si>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</si>
  <si>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</si>
  <si>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</si>
  <si>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</si>
  <si>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</si>
  <si>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</si>
  <si>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</si>
  <si>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</si>
  <si>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</si>
  <si>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</si>
  <si>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</si>
  <si>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</si>
  <si>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</si>
  <si>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</si>
  <si>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Fôrmas para Pilares Circulares</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</si>
  <si>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</si>
  <si>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</si>
  <si>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</si>
  <si>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</si>
  <si>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</si>
  <si>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</si>
  <si>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</si>
  <si>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</si>
  <si>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</si>
  <si>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</si>
  <si>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</si>
  <si>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</si>
  <si>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</si>
  <si>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</si>
  <si>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</si>
  <si>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</si>
  <si>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</si>
  <si>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</si>
  <si>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</si>
  <si>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</si>
  <si>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</si>
  <si>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</si>
  <si>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</si>
  <si>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</si>
  <si>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</si>
  <si>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</si>
  <si>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</si>
  <si>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</si>
  <si>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</si>
  <si>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</si>
  <si>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</si>
  <si>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</si>
  <si>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Gesso</t>
  </si>
  <si>
    <t>Graute e Armação</t>
  </si>
  <si>
    <t>Guarda-Corpo, Corrimão e Grade para Esquadrias</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</si>
  <si>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</si>
  <si>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</si>
  <si>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</si>
  <si>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</si>
  <si>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</si>
  <si>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</si>
  <si>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</si>
  <si>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</si>
  <si>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</si>
  <si>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</si>
  <si>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</si>
  <si>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</si>
  <si>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</si>
  <si>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</si>
  <si>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</si>
  <si>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</si>
  <si>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</si>
  <si>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</si>
  <si>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</si>
  <si>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</si>
  <si>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</si>
  <si>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</si>
  <si>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</si>
  <si>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</si>
  <si>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</si>
  <si>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</si>
  <si>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</si>
  <si>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</si>
  <si>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</si>
  <si>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</si>
  <si>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</si>
  <si>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</si>
  <si>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</si>
  <si>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</si>
  <si>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</si>
  <si>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</si>
  <si>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</si>
  <si>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</si>
  <si>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</si>
  <si>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</si>
  <si>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</si>
  <si>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</si>
  <si>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</si>
  <si>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</si>
  <si>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</si>
  <si>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</si>
  <si>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</si>
  <si>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</si>
  <si>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</si>
  <si>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</si>
  <si>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</si>
  <si>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</si>
  <si>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</si>
  <si>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</si>
  <si>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</si>
  <si>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</si>
  <si>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</si>
  <si>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</si>
  <si>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</si>
  <si>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</si>
  <si>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</si>
  <si>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</si>
  <si>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</si>
  <si>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</si>
  <si>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</si>
  <si>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</si>
  <si>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</si>
  <si>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</si>
  <si>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</si>
  <si>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</si>
  <si>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</si>
  <si>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</si>
  <si>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</si>
  <si>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</si>
  <si>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</si>
  <si>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</si>
  <si>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</si>
  <si>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</si>
  <si>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Instalações Elétricas - Eletrodutos Embutidos, Cabos, Caixas, Tomadas e Interruptores</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</si>
  <si>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</si>
  <si>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</si>
  <si>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</si>
  <si>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</si>
  <si>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</si>
  <si>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</si>
  <si>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</si>
  <si>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</si>
  <si>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</si>
  <si>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</si>
  <si>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</si>
  <si>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</si>
  <si>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</si>
  <si>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</si>
  <si>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</si>
  <si>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</si>
  <si>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</si>
  <si>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</si>
  <si>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Instalações Elétricas - Eletrodutos, Conexões e Conduletes Aparentes</t>
  </si>
  <si>
    <t>Instalações Elétricas - Quadros, Cabos, Disjuntores, Contatores e Barramentos Blindados</t>
  </si>
  <si>
    <t>Instalações Elétricas - Rede de Distribuição</t>
  </si>
  <si>
    <t>Instalações Hidráulicas - Reservação e Bombas de Recalque</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</si>
  <si>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</si>
  <si>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</si>
  <si>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</si>
  <si>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</si>
  <si>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</si>
  <si>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</si>
  <si>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</si>
  <si>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</si>
  <si>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</si>
  <si>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</si>
  <si>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</si>
  <si>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</si>
  <si>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</si>
  <si>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</si>
  <si>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</si>
  <si>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</si>
  <si>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</si>
  <si>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</si>
  <si>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</si>
  <si>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</si>
  <si>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</si>
  <si>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</si>
  <si>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</si>
  <si>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</si>
  <si>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</si>
  <si>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</si>
  <si>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</si>
  <si>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</si>
  <si>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</si>
  <si>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</si>
  <si>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</si>
  <si>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</si>
  <si>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</si>
  <si>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</si>
  <si>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</si>
  <si>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</si>
  <si>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</si>
  <si>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</si>
  <si>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</si>
  <si>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</si>
  <si>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</si>
  <si>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</si>
  <si>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</si>
  <si>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</si>
  <si>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</si>
  <si>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</si>
  <si>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</si>
  <si>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</si>
  <si>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</si>
  <si>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</si>
  <si>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</si>
  <si>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</si>
  <si>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</si>
  <si>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</si>
  <si>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</si>
  <si>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</si>
  <si>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</si>
  <si>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</si>
  <si>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</si>
  <si>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</si>
  <si>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</si>
  <si>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</si>
  <si>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</si>
  <si>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</si>
  <si>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</si>
  <si>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</si>
  <si>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</si>
  <si>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</si>
  <si>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</si>
  <si>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</si>
  <si>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</si>
  <si>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</si>
  <si>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</si>
  <si>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</si>
  <si>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</si>
  <si>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</si>
  <si>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</si>
  <si>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</si>
  <si>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</si>
  <si>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</si>
  <si>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</si>
  <si>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</si>
  <si>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</si>
  <si>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</si>
  <si>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</si>
  <si>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</si>
  <si>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</si>
  <si>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</si>
  <si>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</si>
  <si>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</si>
  <si>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</si>
  <si>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</si>
  <si>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</si>
  <si>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</si>
  <si>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</si>
  <si>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</si>
  <si>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</si>
  <si>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</si>
  <si>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</si>
  <si>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</si>
  <si>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</si>
  <si>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</si>
  <si>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</si>
  <si>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</si>
  <si>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</si>
  <si>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</si>
  <si>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</si>
  <si>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</si>
  <si>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</si>
  <si>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</si>
  <si>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</si>
  <si>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</si>
  <si>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</si>
  <si>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</si>
  <si>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</si>
  <si>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</si>
  <si>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</si>
  <si>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</si>
  <si>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</si>
  <si>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</si>
  <si>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</si>
  <si>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</si>
  <si>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</si>
  <si>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</si>
  <si>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</si>
  <si>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</si>
  <si>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</si>
  <si>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</si>
  <si>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</si>
  <si>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</si>
  <si>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</si>
  <si>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</si>
  <si>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</si>
  <si>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</si>
  <si>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</si>
  <si>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</si>
  <si>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</si>
  <si>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</si>
  <si>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</si>
  <si>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</si>
  <si>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</si>
  <si>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</si>
  <si>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</si>
  <si>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</si>
  <si>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</si>
  <si>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</si>
  <si>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</si>
  <si>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</si>
  <si>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</si>
  <si>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</si>
  <si>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</si>
  <si>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</si>
  <si>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</si>
  <si>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</si>
  <si>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</si>
  <si>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</si>
  <si>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</si>
  <si>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</si>
  <si>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</si>
  <si>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</si>
  <si>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</si>
  <si>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</si>
  <si>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</si>
  <si>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</si>
  <si>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</si>
  <si>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</si>
  <si>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</si>
  <si>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</si>
  <si>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</si>
  <si>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</si>
  <si>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</si>
  <si>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</si>
  <si>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</si>
  <si>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</si>
  <si>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</si>
  <si>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</si>
  <si>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</si>
  <si>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</si>
  <si>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</si>
  <si>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</si>
  <si>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</si>
  <si>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</si>
  <si>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</si>
  <si>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</si>
  <si>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</si>
  <si>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</si>
  <si>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</si>
  <si>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</si>
  <si>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</si>
  <si>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</si>
  <si>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RALO LINEAR, EM PVC COM GRELHA INOX, JUNTA SOLDÁVEL, FORNECIDO E INSTALADO EM RAMAL DE DESCARGA OU EM RAMAL DE ESGOTO SANITÁRIO. AF_08/2022</t>
  </si>
  <si>
    <t>Instalações Prediais de Esgoto - Tubos e Conexões</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</si>
  <si>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</si>
  <si>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</si>
  <si>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</si>
  <si>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</si>
  <si>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</si>
  <si>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</si>
  <si>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</si>
  <si>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</si>
  <si>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</si>
  <si>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</si>
  <si>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</si>
  <si>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</si>
  <si>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</si>
  <si>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</si>
  <si>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</si>
  <si>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</si>
  <si>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</si>
  <si>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</si>
  <si>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</si>
  <si>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</si>
  <si>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</si>
  <si>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</si>
  <si>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</si>
  <si>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</si>
  <si>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</si>
  <si>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</si>
  <si>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</si>
  <si>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</si>
  <si>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</si>
  <si>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</si>
  <si>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</si>
  <si>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</si>
  <si>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</si>
  <si>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</si>
  <si>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</si>
  <si>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</si>
  <si>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</si>
  <si>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</si>
  <si>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</si>
  <si>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</si>
  <si>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</si>
  <si>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</si>
  <si>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</si>
  <si>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</si>
  <si>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</si>
  <si>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</si>
  <si>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</si>
  <si>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</si>
  <si>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</si>
  <si>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</si>
  <si>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</si>
  <si>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</si>
  <si>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</si>
  <si>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</si>
  <si>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</si>
  <si>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</si>
  <si>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</si>
  <si>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</si>
  <si>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</si>
  <si>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</si>
  <si>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</si>
  <si>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</si>
  <si>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</si>
  <si>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</si>
  <si>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</si>
  <si>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</si>
  <si>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</si>
  <si>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</si>
  <si>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</si>
  <si>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</si>
  <si>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</si>
  <si>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</si>
  <si>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</si>
  <si>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</si>
  <si>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</si>
  <si>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</si>
  <si>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</si>
  <si>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</si>
  <si>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</si>
  <si>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</si>
  <si>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</si>
  <si>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</si>
  <si>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</si>
  <si>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</si>
  <si>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</si>
  <si>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</si>
  <si>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</si>
  <si>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</si>
  <si>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</si>
  <si>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</si>
  <si>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</si>
  <si>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</si>
  <si>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</si>
  <si>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</si>
  <si>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</si>
  <si>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</si>
  <si>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</si>
  <si>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</si>
  <si>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</si>
  <si>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</si>
  <si>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</si>
  <si>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</si>
  <si>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</si>
  <si>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</si>
  <si>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</si>
  <si>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</si>
  <si>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</si>
  <si>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</si>
  <si>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</si>
  <si>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</si>
  <si>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</si>
  <si>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</si>
  <si>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</si>
  <si>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</si>
  <si>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</si>
  <si>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</si>
  <si>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</si>
  <si>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</si>
  <si>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</si>
  <si>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</si>
  <si>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</si>
  <si>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</si>
  <si>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</si>
  <si>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</si>
  <si>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</si>
  <si>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</si>
  <si>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</si>
  <si>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</si>
  <si>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</si>
  <si>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</si>
  <si>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</si>
  <si>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</si>
  <si>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</si>
  <si>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</si>
  <si>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</si>
  <si>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</si>
  <si>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</si>
  <si>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</si>
  <si>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</si>
  <si>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Instalações de Divisórias Diversas</t>
  </si>
  <si>
    <t>Instalações de Gás e Incêndio em Aço e Ferro Galvanizado</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</si>
  <si>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</si>
  <si>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</si>
  <si>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</si>
  <si>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</si>
  <si>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</si>
  <si>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</si>
  <si>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</si>
  <si>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</si>
  <si>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</si>
  <si>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</si>
  <si>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</si>
  <si>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</si>
  <si>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</si>
  <si>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</si>
  <si>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</si>
  <si>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</si>
  <si>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</si>
  <si>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</si>
  <si>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</si>
  <si>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</si>
  <si>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</si>
  <si>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</si>
  <si>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</si>
  <si>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</si>
  <si>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</si>
  <si>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</si>
  <si>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</si>
  <si>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</si>
  <si>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</si>
  <si>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</si>
  <si>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</si>
  <si>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</si>
  <si>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</si>
  <si>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</si>
  <si>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</si>
  <si>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</si>
  <si>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</si>
  <si>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</si>
  <si>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</si>
  <si>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</si>
  <si>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</si>
  <si>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</si>
  <si>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</si>
  <si>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</si>
  <si>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</si>
  <si>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</si>
  <si>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</si>
  <si>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</si>
  <si>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</si>
  <si>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</si>
  <si>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</si>
  <si>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</si>
  <si>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</si>
  <si>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</si>
  <si>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</si>
  <si>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</si>
  <si>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</si>
  <si>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</si>
  <si>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Instalações em Cobre</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</si>
  <si>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</si>
  <si>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</si>
  <si>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</si>
  <si>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Instalações para Canteiros de Obras</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</si>
  <si>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</si>
  <si>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</si>
  <si>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</si>
  <si>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</si>
  <si>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</si>
  <si>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</si>
  <si>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</si>
  <si>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</si>
  <si>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</si>
  <si>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</si>
  <si>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</si>
  <si>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</si>
  <si>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</si>
  <si>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</si>
  <si>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</si>
  <si>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Lajes Pré-Moldadas</t>
  </si>
  <si>
    <t>Lastro</t>
  </si>
  <si>
    <t>Ligações Prediais de Água e Esgoto</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</si>
  <si>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</si>
  <si>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</si>
  <si>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</si>
  <si>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</si>
  <si>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</si>
  <si>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</si>
  <si>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</si>
  <si>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</si>
  <si>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</si>
  <si>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Obra</t>
  </si>
  <si>
    <t>Livro SINAPI: Cálculos e Parâmetros</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</si>
  <si>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</si>
  <si>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</si>
  <si>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</si>
  <si>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</si>
  <si>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</si>
  <si>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</si>
  <si>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</si>
  <si>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de Obras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</si>
  <si>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</si>
  <si>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</si>
  <si>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</si>
  <si>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</si>
  <si>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</si>
  <si>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</si>
  <si>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Louças e Metais</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</si>
  <si>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</si>
  <si>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</si>
  <si>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</si>
  <si>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</si>
  <si>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</si>
  <si>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</si>
  <si>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</si>
  <si>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</si>
  <si>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</si>
  <si>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</si>
  <si>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</si>
  <si>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</si>
  <si>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</si>
  <si>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</si>
  <si>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</si>
  <si>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</si>
  <si>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</si>
  <si>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</si>
  <si>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</si>
  <si>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</si>
  <si>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</si>
  <si>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</si>
  <si>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</si>
  <si>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</si>
  <si>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</si>
  <si>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</si>
  <si>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</si>
  <si>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</si>
  <si>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</si>
  <si>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TRAÇO 1:2:8, PREPARO MECÂNICA COM BETONEIRA 400 L, APLICADA COM PROJETOR TIPO CANEQUINHA EM SUPERFÍCIES INTERNAS DA SACADA, ESPESSURA DE 25 MM, SEM USO DE TELA METÁLICA. AF_08/2022</t>
  </si>
  <si>
    <t>Massa Única Interna</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</si>
  <si>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</si>
  <si>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</si>
  <si>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</si>
  <si>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</si>
  <si>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</si>
  <si>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</si>
  <si>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</si>
  <si>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</si>
  <si>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</si>
  <si>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</si>
  <si>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</si>
  <si>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</si>
  <si>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</si>
  <si>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</si>
  <si>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</si>
  <si>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</si>
  <si>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</si>
  <si>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</si>
  <si>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</si>
  <si>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Monocapa</t>
  </si>
  <si>
    <t>Montagem de gruas e cremalheiras</t>
  </si>
  <si>
    <t>MONTAGEM E DESMONTAGEM DE GRUA ASCENSIONAL, UTILIZAÇÃO DE GUINDASTE AUTOPROPELIDO 90T. AF_03/2024</t>
  </si>
  <si>
    <t>MONTAGEM E DESMONTAGEM DE GRUA ASCENSIONAL, UTILIZAÇÃO DE GUINDASTE DERRICK. AF_03/2024</t>
  </si>
  <si>
    <t>Paisagismo - Plantio</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</si>
  <si>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</si>
  <si>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</si>
  <si>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</si>
  <si>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</si>
  <si>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</si>
  <si>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</si>
  <si>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</si>
  <si>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</si>
  <si>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</si>
  <si>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</si>
  <si>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</si>
  <si>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</si>
  <si>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</si>
  <si>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</si>
  <si>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</si>
  <si>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</si>
  <si>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</si>
  <si>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</si>
  <si>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</si>
  <si>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</si>
  <si>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</si>
  <si>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</si>
  <si>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</si>
  <si>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</si>
  <si>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</si>
  <si>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</si>
  <si>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</si>
  <si>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</si>
  <si>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</si>
  <si>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</si>
  <si>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</si>
  <si>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</si>
  <si>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</si>
  <si>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</si>
  <si>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</si>
  <si>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</si>
  <si>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</si>
  <si>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</si>
  <si>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</si>
  <si>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</si>
  <si>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</si>
  <si>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</si>
  <si>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</si>
  <si>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</si>
  <si>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</si>
  <si>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</si>
  <si>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</si>
  <si>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</si>
  <si>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</si>
  <si>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</si>
  <si>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</si>
  <si>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</si>
  <si>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</si>
  <si>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</si>
  <si>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</si>
  <si>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</si>
  <si>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</si>
  <si>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</si>
  <si>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</si>
  <si>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</si>
  <si>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</si>
  <si>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</si>
  <si>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</si>
  <si>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</si>
  <si>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</si>
  <si>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</si>
  <si>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</si>
  <si>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</si>
  <si>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</si>
  <si>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</si>
  <si>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</si>
  <si>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</si>
  <si>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</si>
  <si>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</si>
  <si>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</si>
  <si>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</si>
  <si>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</si>
  <si>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</si>
  <si>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</si>
  <si>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</si>
  <si>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</si>
  <si>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</si>
  <si>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</si>
  <si>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</si>
  <si>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</si>
  <si>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</si>
  <si>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</si>
  <si>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</si>
  <si>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</si>
  <si>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</si>
  <si>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</si>
  <si>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</si>
  <si>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</si>
  <si>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</si>
  <si>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</si>
  <si>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Parquinhos e Equipamentos de Ginástica ao Ar Livre</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</si>
  <si>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</si>
  <si>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</si>
  <si>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</si>
  <si>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</si>
  <si>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</si>
  <si>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</si>
  <si>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</si>
  <si>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</si>
  <si>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</si>
  <si>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</si>
  <si>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</si>
  <si>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</si>
  <si>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</si>
  <si>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</si>
  <si>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</si>
  <si>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</si>
  <si>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</si>
  <si>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</si>
  <si>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</si>
  <si>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</si>
  <si>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</si>
  <si>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</si>
  <si>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</si>
  <si>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</si>
  <si>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</si>
  <si>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</si>
  <si>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</si>
  <si>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</si>
  <si>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</si>
  <si>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Pavimentações Diversas - Paralelepípedos e Pedras Poliédricas</t>
  </si>
  <si>
    <t>EXECUÇÃO DE PAVIMENTO EM PARALELEPÍPEDOS, REJUNTAMENTO COM PEDRISCO E EMULSÃO ASFÁLTICA. AF_05/2020</t>
  </si>
  <si>
    <t>EXECUÇÃO DE PAVIMENTO EM PEDRAS POLIÉDRICAS, REJUNTAMENTO COM PEDRISCO E EMULSÃO ASFÁLTICA. AF_05/2020</t>
  </si>
  <si>
    <t>Pavimento Intertravado</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</si>
  <si>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</si>
  <si>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</si>
  <si>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</si>
  <si>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</si>
  <si>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</si>
  <si>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</si>
  <si>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</si>
  <si>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</si>
  <si>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</si>
  <si>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</si>
  <si>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</si>
  <si>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</si>
  <si>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</si>
  <si>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</si>
  <si>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</si>
  <si>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Pavimento Rígido de Concreto</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</si>
  <si>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</si>
  <si>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</si>
  <si>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</si>
  <si>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</si>
  <si>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</si>
  <si>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Peitoris e Chapins</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</si>
  <si>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</si>
  <si>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</si>
  <si>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</si>
  <si>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</si>
  <si>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</si>
  <si>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</si>
  <si>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</si>
  <si>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</si>
  <si>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</si>
  <si>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</si>
  <si>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</si>
  <si>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</si>
  <si>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</si>
  <si>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</si>
  <si>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</si>
  <si>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</si>
  <si>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</si>
  <si>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</si>
  <si>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</si>
  <si>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</si>
  <si>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</si>
  <si>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</si>
  <si>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</si>
  <si>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</si>
  <si>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</si>
  <si>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</si>
  <si>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</si>
  <si>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</si>
  <si>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</si>
  <si>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</si>
  <si>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</si>
  <si>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</si>
  <si>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</si>
  <si>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</si>
  <si>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</si>
  <si>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</si>
  <si>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</si>
  <si>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</si>
  <si>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</si>
  <si>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</si>
  <si>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</si>
  <si>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</si>
  <si>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</si>
  <si>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</si>
  <si>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</si>
  <si>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</si>
  <si>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</si>
  <si>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</si>
  <si>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</si>
  <si>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</si>
  <si>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</si>
  <si>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</si>
  <si>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</si>
  <si>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</si>
  <si>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</si>
  <si>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</si>
  <si>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</si>
  <si>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</si>
  <si>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</si>
  <si>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</si>
  <si>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</si>
  <si>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</si>
  <si>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</si>
  <si>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</si>
  <si>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</si>
  <si>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</si>
  <si>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</si>
  <si>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</si>
  <si>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</si>
  <si>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</si>
  <si>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</si>
  <si>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</si>
  <si>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</si>
  <si>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</si>
  <si>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</si>
  <si>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</si>
  <si>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</si>
  <si>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</si>
  <si>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</si>
  <si>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</si>
  <si>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</si>
  <si>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</si>
  <si>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Pintura Interna</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</si>
  <si>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</si>
  <si>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</si>
  <si>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</si>
  <si>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</si>
  <si>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</si>
  <si>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</si>
  <si>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</si>
  <si>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</si>
  <si>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em Madeira</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</si>
  <si>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</si>
  <si>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</si>
  <si>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</si>
  <si>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</si>
  <si>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</si>
  <si>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</si>
  <si>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</si>
  <si>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</si>
  <si>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</si>
  <si>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</si>
  <si>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</si>
  <si>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</si>
  <si>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</si>
  <si>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</si>
  <si>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</si>
  <si>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</si>
  <si>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</si>
  <si>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</si>
  <si>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</si>
  <si>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</si>
  <si>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</si>
  <si>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</si>
  <si>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</si>
  <si>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</si>
  <si>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</si>
  <si>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</si>
  <si>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</si>
  <si>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</si>
  <si>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</si>
  <si>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</si>
  <si>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</si>
  <si>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</si>
  <si>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</si>
  <si>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</si>
  <si>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</si>
  <si>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</si>
  <si>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</si>
  <si>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</si>
  <si>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</si>
  <si>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Pisos</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</si>
  <si>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</si>
  <si>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</si>
  <si>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</si>
  <si>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</si>
  <si>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</si>
  <si>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</si>
  <si>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</si>
  <si>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</si>
  <si>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</si>
  <si>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</si>
  <si>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</si>
  <si>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</si>
  <si>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</si>
  <si>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</si>
  <si>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</si>
  <si>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</si>
  <si>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</si>
  <si>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</si>
  <si>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</si>
  <si>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</si>
  <si>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</si>
  <si>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</si>
  <si>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</si>
  <si>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</si>
  <si>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</si>
  <si>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</si>
  <si>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</si>
  <si>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</si>
  <si>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</si>
  <si>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</si>
  <si>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</si>
  <si>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</si>
  <si>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</si>
  <si>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</si>
  <si>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</si>
  <si>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</si>
  <si>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</si>
  <si>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</si>
  <si>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</si>
  <si>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</si>
  <si>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</si>
  <si>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</si>
  <si>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</si>
  <si>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</si>
  <si>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</si>
  <si>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</si>
  <si>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</si>
  <si>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</si>
  <si>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</si>
  <si>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</si>
  <si>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</si>
  <si>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</si>
  <si>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</si>
  <si>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</si>
  <si>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</si>
  <si>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</si>
  <si>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</si>
  <si>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</si>
  <si>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</si>
  <si>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</si>
  <si>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</si>
  <si>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</si>
  <si>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</si>
  <si>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</si>
  <si>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</si>
  <si>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</si>
  <si>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</si>
  <si>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</si>
  <si>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</si>
  <si>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</si>
  <si>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</si>
  <si>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</si>
  <si>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</si>
  <si>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</si>
  <si>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</si>
  <si>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</si>
  <si>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</si>
  <si>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</si>
  <si>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</si>
  <si>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</si>
  <si>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</si>
  <si>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</si>
  <si>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</si>
  <si>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</si>
  <si>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</si>
  <si>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</si>
  <si>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</si>
  <si>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</si>
  <si>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</si>
  <si>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</si>
  <si>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</si>
  <si>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</si>
  <si>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</si>
  <si>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</si>
  <si>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</si>
  <si>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</si>
  <si>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</si>
  <si>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</si>
  <si>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</si>
  <si>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</si>
  <si>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</si>
  <si>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</si>
  <si>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</si>
  <si>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</si>
  <si>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</si>
  <si>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</si>
  <si>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</si>
  <si>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</si>
  <si>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</si>
  <si>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</si>
  <si>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</si>
  <si>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</si>
  <si>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</si>
  <si>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</si>
  <si>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</si>
  <si>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</si>
  <si>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</si>
  <si>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</si>
  <si>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</si>
  <si>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</si>
  <si>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</si>
  <si>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</si>
  <si>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</si>
  <si>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</si>
  <si>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</si>
  <si>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</si>
  <si>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</si>
  <si>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</si>
  <si>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</si>
  <si>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</si>
  <si>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</si>
  <si>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</si>
  <si>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</si>
  <si>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</si>
  <si>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</si>
  <si>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</si>
  <si>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</si>
  <si>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</si>
  <si>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</si>
  <si>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</si>
  <si>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</si>
  <si>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</si>
  <si>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</si>
  <si>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</si>
  <si>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</si>
  <si>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</si>
  <si>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</si>
  <si>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</si>
  <si>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</si>
  <si>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</si>
  <si>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</si>
  <si>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</si>
  <si>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</si>
  <si>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</si>
  <si>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</si>
  <si>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</si>
  <si>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</si>
  <si>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</si>
  <si>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</si>
  <si>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</si>
  <si>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</si>
  <si>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</si>
  <si>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</si>
  <si>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</si>
  <si>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</si>
  <si>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</si>
  <si>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</si>
  <si>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</si>
  <si>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</si>
  <si>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</si>
  <si>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</si>
  <si>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</si>
  <si>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</si>
  <si>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</si>
  <si>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</si>
  <si>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</si>
  <si>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</si>
  <si>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</si>
  <si>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</si>
  <si>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</si>
  <si>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</si>
  <si>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</si>
  <si>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</si>
  <si>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</si>
  <si>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</si>
  <si>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</si>
  <si>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</si>
  <si>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</si>
  <si>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</si>
  <si>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</si>
  <si>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</si>
  <si>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</si>
  <si>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</si>
  <si>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</si>
  <si>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</si>
  <si>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</si>
  <si>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</si>
  <si>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</si>
  <si>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</si>
  <si>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</si>
  <si>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</si>
  <si>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</si>
  <si>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</si>
  <si>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</si>
  <si>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</si>
  <si>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</si>
  <si>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</si>
  <si>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</si>
  <si>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</si>
  <si>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</si>
  <si>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</si>
  <si>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</si>
  <si>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</si>
  <si>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</si>
  <si>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</si>
  <si>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</si>
  <si>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</si>
  <si>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</si>
  <si>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</si>
  <si>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</si>
  <si>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</si>
  <si>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Rasgos e Fixações</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</si>
  <si>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</si>
  <si>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</si>
  <si>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</si>
  <si>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</si>
  <si>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</si>
  <si>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</si>
  <si>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</si>
  <si>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</si>
  <si>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</si>
  <si>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</si>
  <si>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</si>
  <si>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</si>
  <si>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</si>
  <si>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</si>
  <si>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</si>
  <si>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</si>
  <si>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</si>
  <si>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</si>
  <si>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</si>
  <si>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</si>
  <si>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</si>
  <si>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</si>
  <si>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</si>
  <si>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</si>
  <si>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</si>
  <si>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</si>
  <si>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</si>
  <si>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</si>
  <si>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</si>
  <si>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</si>
  <si>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</si>
  <si>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Redes de Lógica, Telefonia e Imagem</t>
  </si>
  <si>
    <t>Redes de Água e Esgoto em PEAD Liso (Tubos e Conexões)</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</si>
  <si>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</si>
  <si>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</si>
  <si>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</si>
  <si>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</si>
  <si>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</si>
  <si>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</si>
  <si>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</si>
  <si>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</si>
  <si>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</si>
  <si>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</si>
  <si>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</si>
  <si>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</si>
  <si>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</si>
  <si>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</si>
  <si>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</si>
  <si>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</si>
  <si>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</si>
  <si>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</si>
  <si>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</si>
  <si>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</si>
  <si>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</si>
  <si>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</si>
  <si>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</si>
  <si>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</si>
  <si>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</si>
  <si>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</si>
  <si>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</si>
  <si>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</si>
  <si>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</si>
  <si>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</si>
  <si>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</si>
  <si>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</si>
  <si>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</si>
  <si>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</si>
  <si>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</si>
  <si>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</si>
  <si>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</si>
  <si>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</si>
  <si>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</si>
  <si>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</si>
  <si>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</si>
  <si>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</si>
  <si>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</si>
  <si>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</si>
  <si>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</si>
  <si>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</si>
  <si>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</si>
  <si>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</si>
  <si>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</si>
  <si>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</si>
  <si>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</si>
  <si>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</si>
  <si>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</si>
  <si>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</si>
  <si>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</si>
  <si>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</si>
  <si>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</si>
  <si>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</si>
  <si>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</si>
  <si>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</si>
  <si>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</si>
  <si>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</si>
  <si>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NA ALTURA INTEIRA DAS PAREDES. AF_02/2023_PE</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</si>
  <si>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</si>
  <si>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</si>
  <si>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</si>
  <si>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</si>
  <si>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</si>
  <si>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</si>
  <si>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</si>
  <si>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</si>
  <si>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</si>
  <si>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</si>
  <si>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</si>
  <si>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</si>
  <si>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</si>
  <si>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</si>
  <si>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</si>
  <si>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</si>
  <si>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</si>
  <si>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</si>
  <si>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</si>
  <si>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</si>
  <si>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</si>
  <si>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</si>
  <si>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</si>
  <si>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</si>
  <si>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</si>
  <si>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</si>
  <si>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</si>
  <si>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</si>
  <si>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</si>
  <si>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</si>
  <si>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</si>
  <si>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</si>
  <si>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</si>
  <si>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</si>
  <si>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</si>
  <si>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</si>
  <si>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</si>
  <si>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</si>
  <si>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</si>
  <si>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</si>
  <si>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</si>
  <si>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</si>
  <si>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</si>
  <si>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</si>
  <si>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</si>
  <si>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</si>
  <si>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</si>
  <si>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</si>
  <si>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</si>
  <si>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</si>
  <si>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</si>
  <si>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</si>
  <si>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</si>
  <si>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</si>
  <si>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</si>
  <si>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</si>
  <si>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</si>
  <si>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</si>
  <si>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</si>
  <si>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</si>
  <si>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</si>
  <si>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</si>
  <si>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</si>
  <si>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</si>
  <si>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</si>
  <si>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</si>
  <si>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</si>
  <si>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</si>
  <si>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</si>
  <si>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</si>
  <si>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</si>
  <si>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</si>
  <si>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</si>
  <si>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</si>
  <si>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</si>
  <si>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</si>
  <si>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</si>
  <si>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</si>
  <si>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</si>
  <si>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</si>
  <si>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</si>
  <si>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</si>
  <si>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</si>
  <si>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</si>
  <si>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</si>
  <si>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</si>
  <si>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</si>
  <si>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</si>
  <si>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</si>
  <si>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</si>
  <si>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</si>
  <si>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</si>
  <si>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</si>
  <si>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</si>
  <si>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</si>
  <si>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</si>
  <si>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Solda de Topo em Elementos de Aço</t>
  </si>
  <si>
    <t>Supressão Vegetal</t>
  </si>
  <si>
    <t>Telhamento para Cobertura</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</si>
  <si>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</si>
  <si>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</si>
  <si>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</si>
  <si>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</si>
  <si>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</si>
  <si>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</si>
  <si>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Transformadores</t>
  </si>
  <si>
    <t>Transporte Fluvial - Carga e Descarga</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</si>
  <si>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</si>
  <si>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</si>
  <si>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</si>
  <si>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</si>
  <si>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</si>
  <si>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</si>
  <si>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</si>
  <si>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</si>
  <si>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</si>
  <si>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</si>
  <si>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</si>
  <si>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</si>
  <si>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</si>
  <si>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</si>
  <si>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</si>
  <si>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</si>
  <si>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</si>
  <si>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</si>
  <si>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</si>
  <si>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</si>
  <si>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</si>
  <si>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</si>
  <si>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</si>
  <si>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</si>
  <si>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</si>
  <si>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</si>
  <si>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</si>
  <si>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</si>
  <si>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</si>
  <si>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</si>
  <si>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</si>
  <si>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</si>
  <si>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</si>
  <si>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</si>
  <si>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</si>
  <si>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</si>
  <si>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</si>
  <si>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</si>
  <si>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</si>
  <si>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</si>
  <si>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</si>
  <si>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</si>
  <si>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</si>
  <si>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</si>
  <si>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</si>
  <si>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</si>
  <si>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</si>
  <si>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</si>
  <si>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</si>
  <si>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</si>
  <si>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</si>
  <si>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</si>
  <si>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</si>
  <si>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</si>
  <si>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</si>
  <si>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</si>
  <si>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</si>
  <si>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</si>
  <si>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</si>
  <si>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</si>
  <si>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</si>
  <si>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</si>
  <si>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</si>
  <si>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</si>
  <si>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</si>
  <si>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</si>
  <si>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</si>
  <si>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</si>
  <si>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</si>
  <si>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</si>
  <si>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</si>
  <si>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</si>
  <si>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</si>
  <si>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</si>
  <si>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</si>
  <si>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</si>
  <si>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</si>
  <si>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</si>
  <si>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</si>
  <si>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</si>
  <si>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</si>
  <si>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</si>
  <si>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</si>
  <si>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</si>
  <si>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</si>
  <si>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</si>
  <si>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</si>
  <si>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</si>
  <si>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</si>
  <si>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</si>
  <si>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</si>
  <si>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</si>
  <si>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</si>
  <si>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</si>
  <si>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</si>
  <si>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</si>
  <si>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</si>
  <si>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</si>
  <si>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</si>
  <si>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</si>
  <si>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</si>
  <si>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</si>
  <si>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</si>
  <si>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</si>
  <si>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</si>
  <si>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</si>
  <si>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</si>
  <si>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</si>
  <si>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</si>
  <si>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</si>
  <si>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Carga e Descarga de Materiais</t>
  </si>
  <si>
    <t>Tratamentos Superficiais</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</si>
  <si>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</si>
  <si>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</si>
  <si>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</si>
  <si>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</si>
  <si>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</si>
  <si>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</si>
  <si>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</si>
  <si>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</si>
  <si>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</si>
  <si>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</si>
  <si>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</si>
  <si>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</si>
  <si>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</si>
  <si>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</si>
  <si>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</si>
  <si>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</si>
  <si>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</si>
  <si>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</si>
  <si>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</si>
  <si>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</si>
  <si>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</si>
  <si>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</si>
  <si>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</si>
  <si>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</si>
  <si>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</si>
  <si>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</si>
  <si>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</si>
  <si>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</si>
  <si>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</si>
  <si>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</si>
  <si>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</si>
  <si>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</si>
  <si>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</si>
  <si>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</si>
  <si>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</si>
  <si>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</si>
  <si>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</si>
  <si>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</si>
  <si>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</si>
  <si>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</si>
  <si>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</si>
  <si>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</si>
  <si>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</si>
  <si>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</si>
  <si>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</si>
  <si>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</si>
  <si>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</si>
  <si>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</si>
  <si>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</si>
  <si>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</si>
  <si>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</si>
  <si>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</si>
  <si>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</si>
  <si>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</si>
  <si>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</si>
  <si>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</si>
  <si>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</si>
  <si>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</si>
  <si>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</si>
  <si>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</si>
  <si>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</si>
  <si>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</si>
  <si>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</si>
  <si>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</si>
  <si>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</si>
  <si>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</si>
  <si>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</si>
  <si>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</si>
  <si>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Vidros e Espelhos</t>
  </si>
  <si>
    <t>Válvulas e Registros para Sistemas Prediais</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</si>
  <si>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</si>
  <si>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</si>
  <si>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</si>
  <si>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</si>
  <si>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</si>
  <si>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</si>
  <si>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</si>
  <si>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</si>
  <si>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</si>
  <si>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</si>
  <si>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</si>
  <si>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</si>
  <si>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</si>
  <si>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</si>
  <si>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</si>
  <si>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</si>
  <si>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</si>
  <si>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</si>
  <si>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</si>
  <si>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</si>
  <si>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</si>
  <si>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</si>
  <si>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</si>
  <si>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</si>
  <si>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</si>
  <si>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</si>
  <si>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</si>
  <si>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</si>
  <si>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</si>
  <si>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</si>
  <si>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</si>
  <si>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</si>
  <si>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</si>
  <si>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</si>
  <si>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</si>
  <si>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</si>
  <si>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</si>
  <si>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</si>
  <si>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</si>
  <si>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</si>
  <si>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</si>
  <si>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</si>
  <si>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</si>
  <si>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</si>
  <si>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</si>
  <si>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</si>
  <si>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</si>
  <si>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</si>
  <si>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</si>
  <si>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</si>
  <si>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</si>
  <si>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</si>
  <si>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</si>
  <si>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</si>
  <si>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</si>
  <si>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</si>
  <si>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</si>
  <si>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</si>
  <si>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</si>
  <si>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</si>
  <si>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</si>
  <si>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</si>
  <si>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</si>
  <si>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</si>
  <si>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</si>
  <si>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</si>
  <si>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</si>
  <si>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</si>
  <si>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</si>
  <si>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</si>
  <si>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</si>
  <si>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</si>
  <si>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</si>
  <si>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</si>
  <si>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</si>
  <si>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</si>
  <si>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</si>
  <si>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</si>
  <si>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</si>
  <si>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</si>
  <si>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</si>
  <si>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</si>
  <si>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</si>
  <si>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</si>
  <si>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</si>
  <si>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</si>
  <si>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</si>
  <si>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</si>
  <si>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</si>
  <si>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</si>
  <si>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ENSAIO DE CARACTERIZAÇÃO DE SOLO CONFORME SMA 039/2004 E VOR 256/E/2016</t>
  </si>
  <si>
    <t>ENSAIO TRIAXIAL ADENSADO DRENADO (CD) RSAT (SIGMA3 = 100 KPA, SIGMA3 = 300 KPA OU SIGMA3 = 800 KPA)</t>
  </si>
  <si>
    <t>ENSAIO TRIAXIAL ADENSADO NÃO DRENADO (CU) RSAT (SIGMA3 = 100 KPA, SIGMA3 = 300 KPA OU SIGMA3 = 800 KPA)</t>
  </si>
  <si>
    <t>ENSAIO TRIAXIAL NÃO ADENSADO NÃO DRENADO (UU) RSAT (SIGMA3 = 100 KPA, SIGMA3 = 300 KPA OU SIGMA3 = 800 KPA)</t>
  </si>
  <si>
    <t>INC.27 - BASE DE CONCRETO FCK=15,00MPA PARA GUIAS, SARJETAS OU SARJETÕES</t>
  </si>
  <si>
    <t>INC.27 - FORNECIMENTO E ASSENTAMENTO DE GUIAS TIPO PMSP 100, INCLUSIVE ENCOSTAMENTO DE TERRA - FCK=20,0MPA</t>
  </si>
  <si>
    <t>INC.27 - FORNECIMENTO E ASSENTAMENTO DE GUIAS TIPO PMSP 100, INCLUSIVE ENCOSTAMENTO DE TERRA - FCK=25,0MPA</t>
  </si>
  <si>
    <t>INC.27 - FORNECIMENTO E ASSENTAMENTO DE GUIAS TIPO PMSP 100, INCLUSIVE ENCOSTAMENTO DE TERRA - FCK=30,0MPA</t>
  </si>
  <si>
    <t>INC.27 - CONSTRUÇÃO DE SARJETA OU SARJETÃO DE CONCRETO - FCK=25,0MPA</t>
  </si>
  <si>
    <t>INC.27 - CONSTRUÇÃO DE SARJETA OU SARJETÃO DE CONCRETO - FCK= 20,0MPA</t>
  </si>
  <si>
    <t>INA.01 - BASE DE CONCRETO FCK=15,0MPA, PARA PAVIMENTO</t>
  </si>
  <si>
    <t>INA.01 - BASE DE BINDER ABERTO (SEM TRANSPORTE)</t>
  </si>
  <si>
    <t>INA.01 - BASE DE BINDER DENSO (SEM TRANSPORTE)</t>
  </si>
  <si>
    <t>INA.01 - IMPRIMAÇÃO BETUMINOSA LIGANTE</t>
  </si>
  <si>
    <t>INA.01 - REVESTIMENTO DE CONCRETO ASFÁLTICO (SEM TRANSPORTE)</t>
  </si>
  <si>
    <t>INA.01 - REVESTIMENTO DE CONCRETO ASFÁLTICO, SEM O FORNECIMENTO DOS MATERIAIS</t>
  </si>
  <si>
    <t>INA.01 - REVESTIMENTO DE PRÉ-MISTURADO À QUENTE (SEM TRANSPORTE)</t>
  </si>
  <si>
    <t>INC.27 - PISO/ PASSEIO DE CONCRETO, INCLUINDO O PREPARO DA CAIXA, LASTRO DE BRITA E A MÃO DE OBRA REFERENTE AOS SERVIÇOS NO CONCRETO: LANÇAMENTO E ACABAMENTO (RIPADO E DESEMPENADO) EXCLUSIVE O FORNECIMENTO DO CONCRETO</t>
  </si>
  <si>
    <t>INC.27 - PISO/ PASSEIO DE CONCRETO ARMADO, INCLUINDO O PREPARO DA CAIXA, LASTRO DE BRITA, TELA METÁLICA E A MÃO DE OBRA REFERENTE AOS SERVIÇOS NO CONCRETO: LANÇAMENTO E ACABAMENTO (RIPADO E DESEMPENADO), EXCLUSIVE O FORNECIMENTO DO CONCRETO</t>
  </si>
  <si>
    <t>INA.01 - REVESTIMENTO DE MISTURA ASFÁLTICA TIPO SMA COM POLÍMERO E FIBRA (SEM TRANSPORTE)</t>
  </si>
  <si>
    <t>INA.01 - REVESTIMENTO DE MISTURA ASFÁLTICA TIPO CPA COM POLÍMERO E FIBRA (SEM TRANSPORTE)</t>
  </si>
  <si>
    <t>INA.01 - REVESTIMENTO DE MISTURA ASFÁLTICA TIPO CPA COM BORRACHA (SEM TRANSPORTE)</t>
  </si>
  <si>
    <t>INA.01 - REVESTIMENTO DE MISTURA ASFÁLTICA TIPO "GAP GRADED" COM POLÍMERO (SEM TRANSPORTE)</t>
  </si>
  <si>
    <t>INA.01 - REVESTIMENTO DE MISTURA ASFÁLTICA TIPO "GAP GRADED" COM BORRACHA (SEM TRANSPORTE)</t>
  </si>
  <si>
    <t>INA.01 - REVESTIMENTO DE MISTURA ASFÁLTICA COM POLÍMERO - FAIXA III (SEM TRANSPORTE)</t>
  </si>
  <si>
    <t>INA.01 - REVESTIMENTO DE CONCRETO ASFÁLTICO USINADO MORNO ( SEM TRANSPORTE)</t>
  </si>
  <si>
    <t>FORNECIMENTO E INSTALAÇÃO DE DEFENSA METÁLICA MALEÁVEL DUPLA COM POSTE ENGASTADO</t>
  </si>
  <si>
    <t>FORNECIMENTO E INSTALAÇÃO DE DEFENSA METÁLICA MALEÁVEL DUPLA COM POSTE REMOVÍVEL E CHUMBAMENTO QUÍMICO</t>
  </si>
  <si>
    <t>FORNECIMENTO E INSTALAÇÃO DE DEFENSA METÁLICA MALEÁVEL SIMPLES COM POSTE ENGASTADO</t>
  </si>
  <si>
    <t>FORNECIMENTO E INSTALAÇÃO DE DEFENSA METÁLICA MALEÁVEL SIMPLES COM POSTE REMOVÍVEL E CHUMBAMENTO QUÍMICO</t>
  </si>
  <si>
    <t>FORNECIMENTO E INSTALAÇÃO DE DEFENSA METÁLICA SEMIMALEÁVEL DUPLA COM POSTE ENGASTADO</t>
  </si>
  <si>
    <t>FORNECIMENTO E INSTALAÇÃO DE DEFENSA METÁLICA SEMIMALEÁVEL DUPLA COM POSTE REMOVÍVEL E CHUMBAMENTO QUÍMICO</t>
  </si>
  <si>
    <t>FORNECIMENTO E INSTALAÇÃO DE DEFENSA METÁLICA SEMIMALEÁVEL SIMPLES COM POSTE REMOVÍVEL E CHUMBAMENTO QUÍMICO</t>
  </si>
  <si>
    <t>IN.07 - REMOÇÃO DE TACHA/TACHÕES</t>
  </si>
  <si>
    <t>BOTOEIRA CONVENCIONAL PARA PEDESTRE</t>
  </si>
  <si>
    <t>IHD.23 - LASTRO DE BRITA E PÓ DE PEDRA</t>
  </si>
  <si>
    <t>IHD.23 - LASTRO DE CONCRETO FCK=10MPA</t>
  </si>
  <si>
    <t>CHAMINÉ DE POÇO DE VISITA PRÉ-MOLDADA DE CONCRETO - DI 600 MM</t>
  </si>
  <si>
    <t>INC.27 - INSTALAÇÃO DE TAMPÃO PARA GALERIA DE ÁGUAS PLUVIAIS - ARTICULADO, EXCETO FORNECIMENTO DE TAMPÃO</t>
  </si>
  <si>
    <t>INC.27 - INSTALAÇÃO DE TAMPÃO PARA GALERIA DE ÁGUAS PLUVIAIS - NÃO ARTICULADO, EXCETO FORNECIMENTO DE TAMPÃO</t>
  </si>
  <si>
    <t>IHD.23 - FORNECIMENTO E ASSENTAMENTO DE TUBO DE PEAD CORRUGADO E PERFURADOPARA DRENAGEM - DIÂMETRO 2,5" (EM ACORDO COM AS NORMAS DNIT 093/06, NBR 15073 E NBR 14692)</t>
  </si>
  <si>
    <t>IHD.23 - FORNECIMENTO E ASSENTAMENTO DE TUBO DE PEAD CORRUGADO E PERFURADOPARA DRENAGEM - DIÂMETRO 3,0" (EM ACORDO COM AS NORMAS DNIT 093/06, NBR 15073 E NBR 14692)</t>
  </si>
  <si>
    <t>IHD.23 - FORNECIMENTO E ASSENTAMENTO DE TUBO DE PEAD CORRUGADO E PERFURADOPARA DRENAGEM - DIÂMETRO 4,0" (EM ACORDO COM AS NORMAS DNIT 093/06, NBR 15073 E NBR 14692)</t>
  </si>
  <si>
    <t>IHD.23 - FORNECIMENTO E ASSENTAMENTO DE TUBO DE PEAD CORRUGADO E PERFURADOPARA DRENAGEM - DIÂMETRO 6,0" (EM ACORDO COM AS NORMAS DNIT 093/06, NBR 15073 E NBR 14692)</t>
  </si>
  <si>
    <t>INC.27 - INSTALAÇÃO DE BOCA DE LEÃO SIMPLES COM GRELHA ARTICULADA, EXCETO FORNECIMENTO DA GRELHA</t>
  </si>
  <si>
    <t>INC.27 - INSTALAÇÃO DE BOCA DE LEÃO SIMPLES COM GRELHA NÃO-ARTICULADA, EXCETO FORNECIMENTO DA GRELHA</t>
  </si>
  <si>
    <t>INC.27 - INSTALAÇÃO DE BOCA DE LEÃO DUPLA COM GRELHA ARTICULADA, EXCETO O FORNECIMENTO DA GRELHA</t>
  </si>
  <si>
    <t>INC.27 - INSTALAÇÃO DE BOCA DE LEÃO DUPLA COM GRELHA NÃO-ARTICULADA, EXCETO O FORNECIMENTO DA GRELHA</t>
  </si>
  <si>
    <t>INC.27 - REFORMA DE BOCA DE LEÃO SIMPLES</t>
  </si>
  <si>
    <t>INC.27 - REFORMA DE BOCA DE LEÃO DUPLA</t>
  </si>
  <si>
    <t>INC.27 - SUBSTITUIÇÃO DA GRELHA TIPO "BOCA DE LEÃO" - TIPO ARTICULADA, EXCETO O FORNECIMENTO DA GRELHA</t>
  </si>
  <si>
    <t>INC.27 - SUBSTITUIÇÃO DE GRELHA TIPO "BOCA DE LEÃO" - TIPO NÃO-ARTICULADA, EXCETO O FORNECIMENTO DA GRELHA</t>
  </si>
  <si>
    <t>IHD.23 - FORNECIMENTO E COLOCAÇÃO DE MANTA GEOTÊXTIL COM RESISTÊNCIA À TRAÇÃO LONGITUDINAL DE 7KN/M E TRAÇÃO TRANSVERSAL DE 6KN/M</t>
  </si>
  <si>
    <t>IHD.23 - FORNECIMENTO E COLOCAÇÃO DE MANTA GEOTÊXTIL COM RESISTÊNCIA À TRAÇÃO LONGITUDINAL DE 8KN/M E TRAÇÃO TRANSVERSAL DE 7KN/M</t>
  </si>
  <si>
    <t>IHD.23 - FORNECIMENTO E COLOCAÇÃO DE MANTA GEOTÊXTIL COM RESISTÊNCIA À TRAÇÃO LONGITUDINAL DE 9KN/M E TRAÇÃO TRANSVERSAL DE 8KN/M</t>
  </si>
  <si>
    <t>IHD.23 - FORNECIMENTO E COLOCAÇÃO DE MANTA GEOTÊXTIL COM RESISTÊNCIA À TRAÇÃO LONGITUDINAL DE 10KN/M E TRAÇÃO TRANSVERSAL DE 9KN/M</t>
  </si>
  <si>
    <t>IHD.23 - FORNECIMENTO E COLOCAÇÃO DE MANTA GEOTÊXTIL COM RESISTÊNCIA À TRAÇÃO LONGITUDINAL DE 14KN/M E TRAÇÃO TRANSVERSAL DE 12KN/M</t>
  </si>
  <si>
    <t>IHD.23 - FORNECIMENTO E COLOCAÇÃO DE MANTA GEOTÊXTIL COM RESISTÊNCIA À TRAÇÃO LONGITUDINAL DE 16KN/M E TRAÇÃO TRANSVERSAL DE 14KN/M</t>
  </si>
  <si>
    <t>IHD.23 - FORNECIMENTO E COLOCAÇÃO DE MANTA GEOTÊXTIL COM RESISTÊNCIA À TRAÇÃO LONGITUDINAL DE 21KN/M E TRAÇÃO TRANSVERSAL DE 19KN/M</t>
  </si>
  <si>
    <t>IHD.23 - FORNECIMENTO E COLOCAÇÃO DE MANTA GEOTÊXTIL COM RESISTÊNCIA À TRAÇÃO LONGITUDINAL DE 26KN/M E TRAÇÃO TRANSVERSAL DE 23KN/M</t>
  </si>
  <si>
    <t>IHD.23 - FORNECIMENTO E COLOCAÇÃO DE MANTA GEOTÊXTIL COM RESISTÊNCIA À TRAÇÃO LONGITUDINAL DE 31KN/M E TRAÇÃO TRANSVERSAL DE 27KN/M</t>
  </si>
  <si>
    <t>IHD.23 - FORNECIMENTO E APLICAÇÃO DE GEOMEMBRANA DE PEAD - 1MM DE ESPESSURA</t>
  </si>
  <si>
    <t>IHD.23 - FORNECIMENTO E APLICAÇÃO DE MANTA FORMADA PELA ASSOCIAÇÃO DE UM TECIDO TÉCNICO DE POLIESTER COM FILME DE POLIETILENO DE BAIXA DENSIDADE EM ACORDO COM A NBR12824</t>
  </si>
  <si>
    <t>IHD.23 - FORNECIMENTO E APLICAÇÃO DE GEOCOMPOSTO FORMADO POR NÚCLEO TRIDIMENSIONAL, FLEXÍVEL DE FILAMENTO DE POLIPROPILENO, ASSOCIADO ÀS SUAS DUAS SUPERFÍCIES GEOTEXTEIS NÃO TECIDOS</t>
  </si>
  <si>
    <t>IN.14 - FORNECIMENTO E COLOCAÇÃO DE GABIÃO TIPO CAIXA, H = 0,50 M, DE MALHA 8 X 10CM, GALVANIZADO, DE FIO Ø = 2,7MM</t>
  </si>
  <si>
    <t>IN.14 - FORNECIMENTO E COLOCAÇÃO DE GABIÃO TIPO CAIXA, H = 1,00M, DE MALHA 8 X 10CM, GALVANIZADO, DE FIO Ø = 2,7MM</t>
  </si>
  <si>
    <t>IN.14 - FORNECIMENTO E COLOCAÇÃO DE GABIÃO TIPO CAIXA, H = 0,50M, DE MALHA 8 X 10CM, GALVANIZADO E REVESTIDO EM PVC, DE FIO Ø = 2,4MM</t>
  </si>
  <si>
    <t>IN.14 - FORNECIMENTO E COLOCAÇÃO DE GABIÃO TIPO CAIXA, H = 1,00M, DE MALHA 8 X 10CM, GALVANIZADO E REVESTIDO EM PVC, DE FIO Ø = 2,4MM</t>
  </si>
  <si>
    <t>IN.14 - FORNECIMENTO  E COLOCAÇÃO DE GABIÃO TIPO COLCHÃO RENO, H = 0,17M, DE MALHA 6 X 8CM, GALVANIZADO, REVESTIDO EM PVC, DE FIO Ø = 2,0MM</t>
  </si>
  <si>
    <t>IN.14 - FORNECIMENTO  E COLOCAÇÃO DE GABIÃO TIPO COLCHÃO RENO, H = 0,23M, DE MALHA 6 X 8CM, GALVANIZADO, REVESTIDO EM PVC, DE FIO Ø = 2,0MM</t>
  </si>
  <si>
    <t>IN.14 - FORNECIMENTO E COLOCAÇÃO DE GABIÃO TIPO COLCHÃO RENO, H = 0,30M, DE MALHA 6 X 8CM, GALVANIZADO, REVESTIDO EM PVC, DE FIO Ø = 2,0MM</t>
  </si>
  <si>
    <t>FORNECIMENTO DE ADUELA PRÉ-FABRICADA EM CONCRETO ARMADO, SEÇÃO 1,50 X 1,50 X 0,15 – H ATERRO = 1,00 A 2,50 M – LINHA SIMPLES (BSCC), DIMENSIONADA PARA SOBRECARGA DE TRABALHO TB 45</t>
  </si>
  <si>
    <t>FORNECIMENTO DE ADUELA PRÉ-FABRICADA EM CONCRETO ARMADO, SEÇÃO 2,00 X 1,50 X 0,15 – H ATERRO = 1,00 A 2,50 M – LINHA SIMPLES (BSCC), DIMENSIONADA PARA SOBRECARGA DE TRABALHO TB 45</t>
  </si>
  <si>
    <t>FORNECIMENTO DE ADUELA PRÉ-FABRICADA EM CONCRETO ARMADO, SEÇÃO 2,00 X 2,00 X 0,15 – H ATERRO = 1,00 A 2,50 M – LINHA SIMPLES (BSCC), DIMENSIONADA PARA SOBRECARGA DE TRABALHO TB 45</t>
  </si>
  <si>
    <t>FORNECIMENTO DE ADUELA PRÉ-FABRICADA EM CONCRETO ARMADO, SEÇÃO 2,50 X 2,00 X 0,15 – H ATERRO = 1,00 A 2,50 M – LINHA SIMPLES (BSCC), DIMENSIONADA PARA SOBRECARGA DE TRABALHO TB 45</t>
  </si>
  <si>
    <t>FORNECIMENTO DE ADUELA PRÉ-FABRICADA EM CONCRETO ARMADO, SEÇÃO 2,50 X 2,50 X 0,15 – H ATERRO = 1,00 A 2,50 M – LINHA SIMPLES (BSCC), DIMENSIONADA PARA SOBRECARGA DE TRABALHO TB 45</t>
  </si>
  <si>
    <t>FORNECIMENTO DE ADUELA PRÉ-FABRICADA EM CONCRETO ARMADO, SEÇÃO 3,00 X 2,00 X 0,20 – H ATERRO = 1,00 A 2,50 M – LINHA SIMPLES (BSCC), DIMENSIONADA PARA SOBRECARGA DE TRABALHO TB 45</t>
  </si>
  <si>
    <t>FORNECIMENTO DE ADUELA PRÉ-FABRICADA EM CONCRETO ARMADO, SEÇÃO 3,00 X 2,50 X 0,20 – H ATERRO = 1,00 A 2,50 M – LINHA SIMPLES (BSCC), DIMENSIONADA PARA SOBRECARGA DE TRABALHO TB 45</t>
  </si>
  <si>
    <t>FORNECIMENTO DE ADUELA PRÉ-FABRICADA EM CONCRETO ARMADO, SEÇÃO 3,00 X 3,00 X 0,20 – H ATERRO = 1,00 A 2,50 M – LINHA SIMPLES (BSCC), DIMENSIONADA PARA SOBRECARGA DE TRABALHO TB 45</t>
  </si>
  <si>
    <t>LANÇAMENTO E ASSENTAMENTO DE ADUELAS PRÉ-FABRICADAS EM CONCRETO ARMADO, SEÇÃO 1,50 X 1,50 X 0,15 – H ATERRO = 1,00 A 2,50 M – LINHA SIMPLES (BSCC), DIMENSIONADA PARA SOBRECARGA DE TRABALHO TB 45</t>
  </si>
  <si>
    <t>LANÇAMENTO E ASSENTAMENTO DE ADUELAS PRÉ-FABRICADAS EM CONCRETO ARMADO, SEÇÃO 2,00 X 1,50 X 0,15 – H ATERRO = 1,00 A 2,50 M – LINHA SIMPLES (BSCC), DIMENSIONADA PARA SOBRECARGA DE TRABALHO TB 45</t>
  </si>
  <si>
    <t>LANÇAMENTO E ASSENTAMENTO DE ADUELAS PRÉ-FABRICADAS EM CONCRETO ARMADO, SEÇÃO 2,00 X 2,00 X 0,15 – H ATERRO = 1,00 A 2,50 M – LINHA SIMPLES (BSCC), DIMENSIONADA PARA SOBRECARGA DE TRABALHO TB 45</t>
  </si>
  <si>
    <t>LANÇAMENTO E ASSENTAMENTO DE ADUELAS PRÉ-FABRICADAS EM CONCRETO ARMADO, SEÇÃO 2,50 X 2,00 X 0,15 – H ATERRO = 1,00 A 2,50 M – LINHA SIMPLES (BSCC), DIMENSIONADA PARA SOBRECARGA DE TRABALHO TB 45</t>
  </si>
  <si>
    <t>LANÇAMENTO E ASSENTAMENTO DE ADUELAS PRÉ-FABRICADAS EM CONCRETO ARMADO, SEÇÃO 2,50 X 2,50 X 0,15 – H ATERRO = 1,00 A 2,50 M – LINHA SIMPLES (BSCC), DIMENSIONADA PARA SOBRECARGA DE TRABALHO TB 45</t>
  </si>
  <si>
    <t>LANÇAMENTO E ASSENTAMENTO DE ADUELAS PRÉ-FABRICADAS EM CONCRETO ARMADO, SEÇÃO 3,00 X 2,00 X 0,20 – H ATERRO = 1,00 A 2,50 M – LINHA SIMPLES (BSCC), DIMENSIONADA PARA SOBRECARGA DE TRABALHO TB 45</t>
  </si>
  <si>
    <t>LANÇAMENTO E ASSENTAMENTO DE ADUELAS PRÉ-FABRICADAS EM CONCRETO ARMADO, SEÇÃO 3,00 X 2,50 X 0,20 – H ATERRO = 1,00 A 2,50 M – LINHA SIMPLES (BSCC), DIMENSIONADA PARA SOBRECARGA DE TRABALHO TB 45</t>
  </si>
  <si>
    <t>LANÇAMENTO E ASSENTAMENTO DE ADUELAS PRÉ-FABRICADAS EM CONCRETO ARMADO, SEÇÃO 3,00 X 3,00 X 0,20 – H ATERRO = 1,00 A 2,50 M – LINHA SIMPLES (BSCC), DIMENSIONADA PARA SOBRECARGA DE TRABALHO TB 45</t>
  </si>
  <si>
    <t>FORNECIMENTO DE CANAL U PRÉ-FABRICADO EM CONCRETO ARMADO  1,50 X 1,50 X 0,15 - TB 45</t>
  </si>
  <si>
    <t>FORNECIMENTO DE CANAL U PRÉ-FABRICADO EM CONCRETO ARMADO 2,00 X 1,50 X 0,15 - TB 45</t>
  </si>
  <si>
    <t>FORNECIMENTO DE CANAL U PRÉ-FABRICADO EM CONCRETO ARMADO 2,00 X 2,00 X 0,20 - TB 45</t>
  </si>
  <si>
    <t>FORNECIMENTO DE CANAL U PRÉ-FABRICADO EM CONCRETO ARMADO 2,50 X 1,50 X 0,20 - TB 45</t>
  </si>
  <si>
    <t>FORNECIMENTO DE CANAL U PRÉ-FABRICADO EM CONCRETO ARMADO 2,50 X 2,00 X 0,20 - TB 45</t>
  </si>
  <si>
    <t>FORNECIMENTO DE CANAL U PRÉ-FABRICADO EM CONCRETO ARMADO 2,50 X 2,50 X 0,20 - TB 45</t>
  </si>
  <si>
    <t>FORNECIMENTO DE CANAL U PRÉ-FABRICADO EM CONCRETO ARMADO 3,00 X 1,50 X 0,20 - TB 45</t>
  </si>
  <si>
    <t>FORNECIMENTO DE CANAL U PRÉ-FABRICADO EM CONCRETO ARMADO 3,00 X 2,00 X 0,20 COM ARRANQUES - TB 45</t>
  </si>
  <si>
    <t>FORNECIMENTO DE CANAL U PRÉ-FABRICADO EM CONCRETO ARMADO 3,00 X 2,50 X 0,25 - TB 45</t>
  </si>
  <si>
    <t>FORNECIMENTO DE CANAL U PRÉ-FABRICADO EM CONCRETO ARMADO 4,00 X 2,50 X 0,25 COM ARRANQUES - TB 45</t>
  </si>
  <si>
    <t>FORNECIMENTO DE CANAL U PRÉ-FABRICADO EM CONCRETO ARMADO 4,00 X 3,00 X 0,25 COM ARRANQUES - TB 45</t>
  </si>
  <si>
    <t>FORNECIMENTO DE CANAL U PRÉ-FABRICADO EM CONCRETO ARMADO 5,00 X 1,00 X 0,25 COM ARRANQUES - TB 45</t>
  </si>
  <si>
    <t>FORNECIMENTO DE CANAL U PRÉ-FABRICADO EM CONCRETO ARMADO 5,00 X 2,50 X 0,25 COM ARRANQUES - TB 45</t>
  </si>
  <si>
    <t>FORNECIMENTO DE CANAL U PRÉ-FABRICADO EM CONCRETO ARMADO 5,00 X 3,00 X 0,25 COM ARRANQUES - TB 45</t>
  </si>
  <si>
    <t>LANÇAMENTO E ASSENTAMENTO DE CANAL U PRÉ-FABRICADAS EM CONCRETO ARMADO  1,50 X 1,50 X 0,15 - TB 45</t>
  </si>
  <si>
    <t>LANÇAMENTO E ASSENTAMENTO DE CANAL U PRÉ-FABRICADAS EM CONCRETO ARMADO 2,00 X 1,50 X 0,15 - TB 45</t>
  </si>
  <si>
    <t>LANÇAMENTO E ASSENTAMENTO DE CANAL U PRÉ-FABRICADAS EM CONCRETO ARMADO 2,00 X 2,00 X 0,20 - TB 45</t>
  </si>
  <si>
    <t>LANÇAMENTO E ASSENTAMENTO DE CANAL U PRÉ-FABRICADAS EM CONCRETO ARMADO 2,50 X 1,50 X 0,20 - TB 45</t>
  </si>
  <si>
    <t>LANÇAMENTO E ASSENTAMENTO DE CANAL U PRÉ-FABRICADAS EM CONCRETO ARMADO 2,50 X 2,00 X 0,20 - TB 45</t>
  </si>
  <si>
    <t>LANÇAMENTO E ASSENTAMENTO DE CANAL U PRÉ-FABRICADAS EM CONCRETO ARMADO 2,50 X 2,50 X 0,20 - TB 45</t>
  </si>
  <si>
    <t>M
M</t>
  </si>
  <si>
    <t>LANÇAMENTO E ASSENTAMENTO DE CANAL U PRÉ-FABRICADAS EM CONCRETO ARMADO 3,00 X 1,50 X 0,20 - TB 45</t>
  </si>
  <si>
    <t>LANÇAMENTO E ASSENTAMENTO DE CANAL U PRÉ-FABRICADAS EM CONCRETO ARMADO 3,00 X 2,00 X 0,20 COM ARRANQUES - TB 45</t>
  </si>
  <si>
    <t>LANÇAMENTO E ASSENTAMENTO DE CANAL U PRÉ-FABRICADAS EM CONCRETO ARMADO 3,00 X 2,50 X 0,25 - TB 45</t>
  </si>
  <si>
    <t>LANÇAMENTO E ASSENTAMENTO DE CANAL U PRÉ-FABRICADAS EM CONCRETO ARMADO 4,00 X 2,50 X 0,25 COM ARRANQUES - TB 45</t>
  </si>
  <si>
    <t>LANÇAMENTO E ASSENTAMENTO DE CANAL U PRÉ-FABRICADAS EM CONCRETO ARMADO 4,00 X 3,00 X 0,25 COM ARRANQUES - TB 45</t>
  </si>
  <si>
    <t>LANÇAMENTO E ASSENTAMENTO DE CANAL U PRÉ-FABRICADAS EM CONCRETO ARMADO 5,00 X 1,00 X 0,25 COM ARRANQUES - TB 45</t>
  </si>
  <si>
    <t>LANÇAMENTO E ASSENTAMENTO DE CANAL U PRÉ-FABRICADAS EM CONCRETO ARMADO 5,00 X 2,50 X 0,25 COM ARRANQUES - TB 45</t>
  </si>
  <si>
    <t>LANÇAMENTO E ASSENTAMENTO DE CANAL U PRÉ-FABRICADAS EM CONCRETO ARMADO 5,00 X 3,00 X 0,25 COM ARRANQUES - TB 45</t>
  </si>
  <si>
    <t>LANÇAMENTO E ASSENTAMENTO DE CANAL U PRÉ-FABRICADAS EM CONCRETO ARMADO 6,00 X 3,00 X 0,30 COM ARRANQUES - TB 45</t>
  </si>
  <si>
    <t>IN.10 - EXECUÇÃO DE VALETA DE PROTEÇÃO DE ATERRO COM REVESTIMENTO EM CONCRETO (0,75 M3/M)</t>
  </si>
  <si>
    <t>IN.11 - EXECUÇÃO DE VALETA DE PROTEÇÃO DE CORTE (0,75 M3/M)</t>
  </si>
  <si>
    <t>IN.12 - EXECUÇÃO DE VALETA DE PROTEÇÃO DE CORTE COM REVESTIMENTO EM CONCRETO (0,75 M3/M)</t>
  </si>
  <si>
    <t>IN.14 - FORNECIMENTO E COLOCAÇÃO DE GABIÃO TIPO COLCHÃO RENO, H = 0,30M, DE MALHA 6 X 2CM, GALVANIZADO, REVESTIDO EM PVC, DE FIO Ø = 2,20MM</t>
  </si>
  <si>
    <t>FORNECIMENTO E COLOCAÇÃO DE GABIÃO TIPO CAIXA, H = 1,00M, DE MALHA 8 X 10CM, GALVANIZADO E REVESTIDO EM PVC, DE FIO Ø = 2,7MM, ENCHIMENTO COM RESÍDUO DE CONSTRUÇÃO E DEMOLIÇÃO</t>
  </si>
  <si>
    <t>ICO.03 - ANCORAGEM ATIVA SÉRIE V- 4 Ø = 1/2"</t>
  </si>
  <si>
    <t>ICO.03 - ANCORAGEM ATIVA SÉRIE V-6 - Ø = 1/2"</t>
  </si>
  <si>
    <t>ICO.03 - ANCORAGEM ATIVA SÉRIE V-12 - Ø = 1/2"</t>
  </si>
  <si>
    <t>INC.27 - FORNECIMENTO E COLOCAÇÃO DE JUNTA DE DILATAÇÃO DE ELASTÔMERO DE NEOPRENE, TIPO JEENE JJ6080VV OU SIMILAR</t>
  </si>
  <si>
    <t>INC.27 - FORNECIMENTO E COLOCAÇÃO DE JUNTA DE DILATAÇÃO DE ELASTÔMERO DE NEOPRENE, TIPO JEENE JJ 99120 VV OU SIMILAR</t>
  </si>
  <si>
    <t>INC.27 - FORNECIMENTO E COLOCAÇÃO DE JUNTA DE DILATAÇÃO DE ELASTÔMERO DE NEOPRENE, TIPO JEENE JJ 0411 M OU SIMILAR</t>
  </si>
  <si>
    <t>INC.27 - FORNECIMENTO E COLOCAÇÃO DE JUNTA DILATAÇÃO ELASTÔMERO NEOPRENE, JEENE JJ2027M OU SIMILAR</t>
  </si>
  <si>
    <t>INC.27 - FORNECIMENTO E COLOCAÇÃO DE JUNTA DE DILATAÇÃO DE ELASTÔMERO DE NEOPRENE, TIPO JEENE JJ5070 OU SIMILAR</t>
  </si>
  <si>
    <t>ICO.03 - ANCORAGEM ATIVA SÉRIE V 12 Ø = 5/8 "</t>
  </si>
  <si>
    <t>IN.21 - APICOAMENTO DE SUPERFÍCIES DE CONCRETO (COM EQUIPAMENTO PNEUMÁTICO)</t>
  </si>
  <si>
    <t>APLICAÇÃO MECANIZADA DE CURA QUÍMICA</t>
  </si>
  <si>
    <t>PLATAFORMA ELEVATÓRIA ARTICULADA ELÉTRICA COM ALCANCE DE 14 M</t>
  </si>
  <si>
    <t>DIA</t>
  </si>
  <si>
    <t>PLATAFORMA ELEVATÓRIA ARTICULADA ELÉTRICA COM ALCANCE DE 7 M</t>
  </si>
  <si>
    <t>PLATAFORMA ELEVATÓRIA TESOURA ELÉTRICA COM ALTURA MÁXIMA DE TRABALHO ATÉ 10 M</t>
  </si>
  <si>
    <t>PLANO DE RECUPERAÇÃO DE ÁREAS DEGRADADAS - PRAD (CONFORME RESOLUÇÃO CADES 284/2024, ANEXO ÚNICO, ITEM 18, OU A QUE VIER SUBSTITUÍ-LA)</t>
  </si>
  <si>
    <t>ESTUDO AMBIENTAL SIMPLIFICADO - EAS (CORFOME RESOLUÇÃO CADES 284/2024, ANEXO ÚNICO, ITENS 20 a 24, OU A QUE VIER SUBSTITUÍ-LA)</t>
  </si>
  <si>
    <t>ESTUDO DE VIABILIDADE AMBIENTAL - EVA (CONFORME RESOLUÇÃO CADES 284/2024, ANEXO ÚNICO, itens 8 À 15, OU A QUE QUE VIER SUBSTITUÍ-LA)</t>
  </si>
  <si>
    <t>ESTUDO DE IMPACTO AMBIENTAL e RELATÓRIO DE IMPACTO AMBIENTAL - EIA/RIMA (CONFORME RESOLUÇÃO CADES 284/2024 ANEXO ÚNICO, ITENS 1, 2, 3, 5 e 6, OU A QUE VIERSUBSTITUÍ-LA).</t>
  </si>
  <si>
    <t>ELABORAÇÃO DE 1 (um) PROGRAMA AMBIENTAL PARA COMPOSIÇÃO DO PLANO BÁSICO AMBIENTAL (PBA)</t>
  </si>
  <si>
    <t>MANUAL DE LIMPEZA DOS RESERVATÓRIOS (ENTREGA ÚNICA)</t>
  </si>
  <si>
    <t>REQUERIMENTO, ESTUDOS, DOCUMENTOS, MAPAS E PLANTAS PARA OBTENÇÃO DO ALVARÁ METROPOLITANO (CETESB)</t>
  </si>
  <si>
    <t>REQUERIMENTO, ESTUDOS, DOCUMENTOS, MAPAS E PLANTAS PARA OBTENÇÃO DA OUTORGA da SP AGUAS (DAEE)</t>
  </si>
  <si>
    <t>RELATÓRIO DE ATENDIMENTO A LAP, OBTENÇÃO DA LAI</t>
  </si>
  <si>
    <t>ELABORAÇÃO DE DOCUMENTOS TÉCNICOS PARA O TERMO DE COMPROMISSO AMBIENTAL - TCA OU TERMO DE COMPROMISSO DE RECUPERAÇÃO AMBIENTAL - TCRA PARA ATÉ 100 EXEMPLARES ARBÓREOS</t>
  </si>
  <si>
    <t>ELABORAÇÃO DE DOCUMENTOS TÉCNICOS PARA O TERMO DE COMPROMISSO AMBIENTAL - TCA  OU TERMO DE COMPROMISSO DE RECUPERAÇÃO AMBIENTAL - TCRA DE 101 ATÉ 1000 EXEMPLARES ARBÓREOS</t>
  </si>
  <si>
    <t>ELABORAÇÃO DE DOCUMENTOS TÉCNICOS PARA O TERMO DE COMPROMISSO AMBIENTAL - TCA OU TERMO DE COMPROMISSO DE RECUPERAÇÃO AMBIENTAL - TCRA PARA MAIS DE 1000 EXEMPLARES ARBÓREOS</t>
  </si>
  <si>
    <t>RELATÓRIO DE INVESTIGAÇÃO CONFIRMATÓRIA OU DETALHADA CONFORME CETESB DD nº 38/2017/C  E DD nº 125/2021/E</t>
  </si>
  <si>
    <t>SERVIÇOS DE CAMPO PARA AMOSTRAGEM DE AGUA E SOLO CONFORME CETESB DD nº 38/2017/C E DD nº 125/2021/E PARA ÁREAS ATÉ 1200 m²</t>
  </si>
  <si>
    <t>SERVIÇOS DE CAMPO PARA AMOSTRAGEM DE AGUA E SOLO CONFORME CETESB DD nº 38/2017/C E DD nº 125/2021/E PARA ÁREAS ACIMA 1200 m² ATÉ 2400 m²</t>
  </si>
  <si>
    <t>SERVIÇOS DE CAMPO PARA AMOSTRAGEM DE AGUA E SOLO CONFORME CETESB DD nº 38/2017/C E DD nº 125/2021/E PARA ÁREAS ACIMA DE 2400 m²</t>
  </si>
  <si>
    <t>RELATÓRIO SEMESTRAL DE ATENDIMENTO À LAI - LICENÇA AMBIENTAL DE INSTALAÇÃO OBTIDA ATRAVÉS DE EAS (ESTUDO AMBIENTAL SIMPLIFICADO)</t>
  </si>
  <si>
    <t>RELATÓRIO SEMESTRAL DE ATENDIMENTO À LAI - LICENÇA AMBIENTAL DE INSTALAÇÃO OBTIDA ATRAVÉS DE EVA (ESTUDO DE VIABILIDADE AMBIENTAL - EVA).</t>
  </si>
  <si>
    <t>RELATÓRIO SEMESTRAL DE ATENDIMENTO À LAI - LICENÇA AMBIENTAL DE INSTALAÇÃO OBTIDA ATRAVÉS DE EIA/RIMA</t>
  </si>
  <si>
    <t>IMPLEMENTAÇÃO E RELATÓRIO MENSAL DOS PROGRAMAS AMBIENTAIS DE OBRAS DISPENSADAS DE LICENCIAMENTO AMBIENTAL</t>
  </si>
  <si>
    <t>IMPLEMENTAÇÃO E RELATÓRIO MENSAL DOS PROGRAMAS AMBIENTAIS DE OBRAS PREVISTOS NO ESTUDO AMBIENTAL SIMPLIFICADO - EAS</t>
  </si>
  <si>
    <t>IMPLEMENTAÇÃO E  RELATÓRIO MENSAL DOS PROGRAMAS AMBIENTAIS DE OBRAS PREVISTOS NO ESTUDO DE VIABILIDADE AMBIENTAL - EVA</t>
  </si>
  <si>
    <t>IMPLEMENTAÇÃO E RELATÓRIO MENSAL DOS PROGRAMAS AMBIENTAIS DE OBRAS PREVISTOS NO EIA/RIMA</t>
  </si>
  <si>
    <t>05.10.041</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</si>
  <si>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</si>
  <si>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</si>
  <si>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</si>
  <si>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</si>
  <si>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</si>
  <si>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</si>
  <si>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</si>
  <si>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</si>
  <si>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</si>
  <si>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</si>
  <si>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</si>
  <si>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</si>
  <si>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Grade para piso eletrofundida, malha 30x100mm, com barra de 40x2mm</t>
  </si>
  <si>
    <t>Grade para forro eletrofundida, malha 25x100mm, com barra de 25x2mm</t>
  </si>
  <si>
    <t>Veda porta/veda fresta em alumínio branco, com borracha vedante</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</si>
  <si>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</si>
  <si>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</si>
  <si>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</si>
  <si>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</si>
  <si>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</si>
  <si>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</si>
  <si>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</si>
  <si>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</si>
  <si>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</si>
  <si>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</si>
  <si>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</si>
  <si>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Variador de luminosidade rotativo até 600 W / 220 V, com placa</t>
  </si>
  <si>
    <t>Luminária LED retangular para poste, fluxo luminoso de 18000 lm, eficiência mínima 180 lm/W - potência de 100 W</t>
  </si>
  <si>
    <t>Luminária LED retangular para poste, fluxo luminoso de 36000 lm, eficiência mínima 180 lm/W - potência de 200 W</t>
  </si>
  <si>
    <t>50.01.062</t>
  </si>
  <si>
    <t>Abrigo para hidrante de recalque (embutir e interno)</t>
  </si>
  <si>
    <t>Bico de sprinkler resposta rápida, posição pendente, temperatura nominal 68°C</t>
  </si>
  <si>
    <t>Bico de sprinkler resposta rápida, posição para cima, temperatura nominal 68°C</t>
  </si>
  <si>
    <t>Bloco de distribuição para 10 pares</t>
  </si>
  <si>
    <t>dos preços de insumos necessários à composição no estado em questão. Custo zerado (hífen)</t>
  </si>
  <si>
    <t>indica que pelo menos um dos itens da composição não tem custo/preço.</t>
  </si>
  <si>
    <t>BOMBA DE INJEÇÃO, ELÉTRICA, TRIFÁSICA, POTÊNCIA 7,5 CV - CHI DIURNO. AF_08/2025</t>
  </si>
  <si>
    <t>BOMBA DE INJEÇÃO, ELÉTRICA, TRIFÁSICA, POTÊNCIA 7,5 CV- CHP DIURNO. AF_08/2025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</si>
  <si>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</si>
  <si>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</si>
  <si>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</si>
  <si>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</si>
  <si>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</si>
  <si>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</si>
  <si>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</si>
  <si>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</si>
  <si>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</si>
  <si>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</si>
  <si>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</si>
  <si>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</si>
  <si>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</si>
  <si>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</si>
  <si>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</si>
  <si>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</si>
  <si>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</si>
  <si>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</si>
  <si>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</si>
  <si>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</si>
  <si>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</si>
  <si>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</si>
  <si>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</si>
  <si>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</si>
  <si>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</si>
  <si>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</si>
  <si>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</si>
  <si>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</si>
  <si>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</si>
  <si>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</si>
  <si>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</si>
  <si>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</si>
  <si>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</si>
  <si>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</si>
  <si>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</si>
  <si>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</si>
  <si>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</si>
  <si>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</si>
  <si>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</si>
  <si>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</si>
  <si>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</si>
  <si>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</si>
  <si>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</si>
  <si>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</si>
  <si>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</si>
  <si>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</si>
  <si>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</si>
  <si>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</si>
  <si>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</si>
  <si>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</si>
  <si>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</si>
  <si>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</si>
  <si>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</si>
  <si>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</si>
  <si>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</si>
  <si>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</si>
  <si>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</si>
  <si>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</si>
  <si>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</si>
  <si>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</si>
  <si>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</si>
  <si>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</si>
  <si>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</si>
  <si>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</si>
  <si>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</si>
  <si>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</si>
  <si>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</si>
  <si>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</si>
  <si>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</si>
  <si>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</si>
  <si>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</si>
  <si>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</si>
  <si>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</si>
  <si>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</si>
  <si>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</si>
  <si>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</si>
  <si>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</si>
  <si>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</si>
  <si>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</si>
  <si>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</si>
  <si>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</si>
  <si>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</si>
  <si>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</si>
  <si>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</si>
  <si>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</si>
  <si>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</si>
  <si>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</si>
  <si>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</si>
  <si>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</si>
  <si>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</si>
  <si>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</si>
  <si>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</si>
  <si>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</si>
  <si>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</si>
  <si>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</si>
  <si>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</si>
  <si>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</si>
  <si>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</si>
  <si>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</si>
  <si>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</si>
  <si>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</si>
  <si>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</si>
  <si>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</si>
  <si>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</si>
  <si>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</si>
  <si>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</si>
  <si>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</si>
  <si>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</si>
  <si>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</si>
  <si>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</si>
  <si>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</si>
  <si>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</si>
  <si>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</si>
  <si>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</si>
  <si>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</si>
  <si>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</si>
  <si>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</si>
  <si>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</si>
  <si>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</si>
  <si>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</si>
  <si>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</si>
  <si>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</si>
  <si>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</si>
  <si>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</si>
  <si>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</si>
  <si>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</si>
  <si>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</si>
  <si>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</si>
  <si>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</si>
  <si>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</si>
  <si>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</si>
  <si>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</si>
  <si>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</si>
  <si>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</si>
  <si>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</si>
  <si>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</si>
  <si>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</si>
  <si>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</si>
  <si>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</si>
  <si>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</si>
  <si>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</si>
  <si>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</si>
  <si>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</si>
  <si>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</si>
  <si>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</si>
  <si>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</si>
  <si>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</si>
  <si>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</si>
  <si>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</si>
  <si>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</si>
  <si>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</si>
  <si>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</si>
  <si>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</si>
  <si>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</si>
  <si>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</si>
  <si>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</si>
  <si>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</si>
  <si>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</si>
  <si>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</si>
  <si>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</si>
  <si>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</si>
  <si>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</si>
  <si>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</si>
  <si>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</si>
  <si>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</si>
  <si>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</si>
  <si>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</si>
  <si>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</si>
  <si>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</si>
  <si>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</si>
  <si>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</si>
  <si>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</si>
  <si>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</si>
  <si>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</si>
  <si>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</si>
  <si>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</si>
  <si>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</si>
  <si>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</si>
  <si>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</si>
  <si>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</si>
  <si>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</si>
  <si>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</si>
  <si>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</si>
  <si>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</si>
  <si>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</si>
  <si>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</si>
  <si>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</si>
  <si>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</si>
  <si>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</si>
  <si>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</si>
  <si>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</si>
  <si>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</si>
  <si>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</si>
  <si>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</si>
  <si>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</si>
  <si>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</si>
  <si>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</si>
  <si>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</si>
  <si>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</si>
  <si>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</si>
  <si>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</si>
  <si>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</si>
  <si>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</si>
  <si>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</si>
  <si>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</si>
  <si>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</si>
  <si>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</si>
  <si>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</si>
  <si>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</si>
  <si>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</si>
  <si>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</si>
  <si>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</si>
  <si>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</si>
  <si>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</si>
  <si>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</si>
  <si>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</si>
  <si>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</si>
  <si>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</si>
  <si>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</si>
  <si>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</si>
  <si>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</si>
  <si>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</si>
  <si>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</si>
  <si>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</si>
  <si>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</si>
  <si>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</si>
  <si>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</si>
  <si>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</si>
  <si>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</si>
  <si>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</si>
  <si>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</si>
  <si>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</si>
  <si>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</si>
  <si>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</si>
  <si>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</si>
  <si>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</si>
  <si>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</si>
  <si>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</si>
  <si>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</si>
  <si>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</si>
  <si>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</si>
  <si>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</si>
  <si>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</si>
  <si>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</si>
  <si>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</si>
  <si>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</si>
  <si>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</si>
  <si>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</si>
  <si>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</si>
  <si>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</si>
  <si>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</si>
  <si>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</si>
  <si>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</si>
  <si>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</si>
  <si>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</si>
  <si>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</si>
  <si>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</si>
  <si>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</si>
  <si>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</si>
  <si>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</si>
  <si>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</si>
  <si>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</si>
  <si>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</si>
  <si>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</si>
  <si>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</si>
  <si>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</si>
  <si>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</si>
  <si>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</si>
  <si>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</si>
  <si>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</si>
  <si>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</si>
  <si>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</si>
  <si>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</si>
  <si>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</si>
  <si>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</si>
  <si>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</si>
  <si>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PREÇOS COM DESONERAÇÃO</t>
  </si>
  <si>
    <r>
      <rPr>
        <b/>
        <sz val="10"/>
        <color theme="1"/>
        <rFont val="Arial"/>
        <family val="2"/>
      </rPr>
      <t>Desonerados:</t>
    </r>
    <r>
      <rPr>
        <sz val="10"/>
        <color theme="1"/>
        <rFont val="Arial"/>
        <family val="2"/>
      </rPr>
      <t xml:space="preserve"> quando os custos da mão de obra </t>
    </r>
    <r>
      <rPr>
        <b/>
        <sz val="10"/>
        <color theme="1"/>
        <rFont val="Arial"/>
        <family val="2"/>
      </rPr>
      <t>não possuem</t>
    </r>
    <r>
      <rPr>
        <sz val="10"/>
        <color theme="1"/>
        <rFont val="Arial"/>
        <family val="2"/>
      </rPr>
      <t xml:space="preserve"> encargos sociais referentes a contribuição de 20% de INSS sobre a folha de pagamento.</t>
    </r>
  </si>
  <si>
    <r>
      <rPr>
        <b/>
        <sz val="10"/>
        <color theme="1"/>
        <rFont val="Arial"/>
        <family val="2"/>
      </rPr>
      <t>Não desonerado:</t>
    </r>
    <r>
      <rPr>
        <sz val="10"/>
        <color theme="1"/>
        <rFont val="Arial"/>
        <family val="2"/>
      </rPr>
      <t xml:space="preserve"> quando os custos de mão de obra </t>
    </r>
    <r>
      <rPr>
        <b/>
        <sz val="10"/>
        <color theme="1"/>
        <rFont val="Arial"/>
        <family val="2"/>
      </rPr>
      <t>possuem</t>
    </r>
    <r>
      <rPr>
        <sz val="10"/>
        <color theme="1"/>
        <rFont val="Arial"/>
        <family val="2"/>
      </rPr>
      <t xml:space="preserve"> encargos sociais referentes a contribuição de 20% de INSS sobre a folha de pagamento.</t>
    </r>
  </si>
  <si>
    <t>BDI desonerado tem uma alíquota da Contribuição Previdenciária sobre a Receita Bruta (CPRB) de 4,5%, ou seja, as empresas trocam a contribuição sobre a folha de pagamento por uma alíquota sobre a receita bruta.</t>
  </si>
  <si>
    <t>MO horista com leis sociais de 129,17%</t>
  </si>
  <si>
    <t>demolições / remoções</t>
  </si>
  <si>
    <t>retiradas</t>
  </si>
  <si>
    <t>COMPOSIÇÃO DE SERVIÇOS P2</t>
  </si>
  <si>
    <t>recolocações</t>
  </si>
  <si>
    <t>serviços parciais</t>
  </si>
  <si>
    <t>COEF</t>
  </si>
  <si>
    <t>CUST. UNIT.</t>
  </si>
  <si>
    <t>CUSTO TOTAL</t>
  </si>
  <si>
    <t>CPU</t>
  </si>
  <si>
    <t>EDIF-MO</t>
  </si>
  <si>
    <t>SINAPI-I</t>
  </si>
  <si>
    <t>20.DIPO.002</t>
  </si>
  <si>
    <t>VIGILANTE NOTURNO</t>
  </si>
  <si>
    <t>Composição baseada no item 101460 da SINAPI (2025) e do coeficiente do vigia noturno da EDIF-MO (2232)</t>
  </si>
  <si>
    <t>EPI - FAMILIA SERVENTE - HORISTA (ENCARGOS COMPLEMENTARES - COLETADO CAIXA)</t>
  </si>
  <si>
    <t>FERRAMENTAS - FAMILIA SERVENTE - HORISTA (ENCARGOS COMPLEMENTARES - COLETADO CAIXA)</t>
  </si>
  <si>
    <t>SEGURO - HORISTA (COLETADO CAIXA - ENCARGOS COMPLEMENTARES)</t>
  </si>
  <si>
    <t>EXAMES - HORISTA (COLETADO CAIXA - ENCARGOS COMPLEMENTARES)</t>
  </si>
  <si>
    <t>TRANSPORTE - HORISTA (COLETADO CAIXA - ENCARGOS COMPLEMENTARES)</t>
  </si>
  <si>
    <t>ALIMENTACAO - HORISTA (COLETADO CAIXA - ENCARGOS COMPLEMENTARES)</t>
  </si>
  <si>
    <t>VIGILANTE DE PRÉDIO - NOTURNO (SGSP)</t>
  </si>
  <si>
    <t>ADMINISTRAÇÃO LOCAL</t>
  </si>
  <si>
    <t>1.1</t>
  </si>
  <si>
    <t>1.2</t>
  </si>
  <si>
    <t>VIGILANTE</t>
  </si>
  <si>
    <t>REMOÇÕES E DEMOLIÇÕES</t>
  </si>
  <si>
    <t>6.1</t>
  </si>
  <si>
    <t>6.2</t>
  </si>
  <si>
    <t>6.3</t>
  </si>
  <si>
    <t>6.4</t>
  </si>
  <si>
    <t>6.5</t>
  </si>
  <si>
    <t>5.4</t>
  </si>
  <si>
    <t>1.3</t>
  </si>
  <si>
    <t>4.2</t>
  </si>
  <si>
    <t>4.3</t>
  </si>
  <si>
    <t>4.4</t>
  </si>
  <si>
    <t>4.4.1</t>
  </si>
  <si>
    <t>4.4.2</t>
  </si>
  <si>
    <t>7.1</t>
  </si>
  <si>
    <t>7.2</t>
  </si>
  <si>
    <t>7.3</t>
  </si>
  <si>
    <t>7.4</t>
  </si>
  <si>
    <t>SECRETARIA DE INFRAESTRUTURA URBANA E OBRAS</t>
  </si>
  <si>
    <t>CUSTOS UNITÁRIOS DE EDIFICAÇÕES - COM DESONERAÇÃO</t>
  </si>
  <si>
    <t>FIBRA EM POLIPROPILENO (MACROFIBRA) PARA CONCRETO, RESISTÊNCIA RESIDUAL 4,3+-0,3MPA</t>
  </si>
  <si>
    <t>FIBRA POLIMÉRICA (MICROFIBRA ANTIRACK) PARA CONCRETO, TENACIDADE MÍNIMA 5CN/DTEX</t>
  </si>
  <si>
    <t>LAJE EM PAINEL PRÉ-FABRICADO PROTENDIDO ALVEOLAR, ESPESSURA 12 CM - 500KGF/M2</t>
  </si>
  <si>
    <t>GRAUTE - ARGAMASSA FLUIDA</t>
  </si>
  <si>
    <t>TIJOLOS MACIÇOS COMUNS - APARENTE, 1/2 TIJOLO</t>
  </si>
  <si>
    <t>RECOLOCAÇÃO DE DIVISÓRIAS - CHAPAS OU TÁBUAS, INCLUSIVE ENTARUGAMENTO</t>
  </si>
  <si>
    <t>ROSETA OU ENTRADA DE CILINDRO COM CHAVE GORGE EM AÇO CROMADO BRILHANTE</t>
  </si>
  <si>
    <t>LUMINÁRIA DE SOBREPOR COM ALETAS COM 2 LÂMPADAS DE LED T8 DE 1,2M - 20W</t>
  </si>
  <si>
    <t>LUMINÁRIA DE EMERGÊNCIA AUTÔNOMA COM 30 LEDS E AUTONOMIA MIN DE 6H - INSTALADA</t>
  </si>
  <si>
    <t>LUMINÁRIA DE SOBREPOR COM ALETAS COM 2 LÂMPADAS DE LED T8 DE 1,2M</t>
  </si>
  <si>
    <t>TRANSFORMADOR DE POTENCIAL A SECO 13,2KV - 220V/127V - 1000VA</t>
  </si>
  <si>
    <t>FORNECIMENTO DE AR CONDICIONADO A FRIO, TIPO SPLIT PISO TETO COM CAPACIDADE DE 18.000 BTUS/h</t>
  </si>
  <si>
    <t>INSTALAÇÃO DE AR CONDICIONADO, TIPO SPLIT CASSETE-INVERTER COM CAPACIDADE DE 18.000 BTUS/H ATÉ 24.000 BTUS/H - REDE FRIGORÍGENA E DRENO ATÉ 5 METROS</t>
  </si>
  <si>
    <t>INSTALAÇÃO DE AR CONDICIONADO, TIPO SPLIT CASSETE-INVERTER COM CAPACIDADE DE 36.000 BTUS/h ATÉ 48.000 BTUS/h - REDE FRIGORÍGENA E DRENO ATÉ 5 METROS</t>
  </si>
  <si>
    <t>INSTALAÇÃO DE AR CONDICIONADO, TIPO SPLIT PAREDE-INVERTER COM CAPACIDADE DE 9.000 BTUS/h ATÉ 12.000 BTUS/h - REDE FRIGORÍGENA E DRENO ATÉ 5 METROS</t>
  </si>
  <si>
    <t>INSTALAÇÃO DE AR CONDICIONADO, TIPO SPLIT PAREDE-INVERTER COM CAPACIDADE DE 18.000 BTUS/H ATÉ 36.000 BTUS/H - REDE FRIGORÍGENA E DRENO ATÉ 5 METROS</t>
  </si>
  <si>
    <t>INSTALAÇÃO DE AR CONDICIONADO, TIPO SPLIT PISO TETO COM CAPACIDADE DE 18.000 BTUS/H ATÉ 24.000 BTUS/H - REDE FRIGORÍGENA E DRENO ATÉ 5 METROS</t>
  </si>
  <si>
    <t>INSTALAÇÃO DE AR CONDICIONADO, TIPO SPLIT PISO TETO COM CAPACIDADE DE 36.000 BTUS/h ATÉ 48.000 BTUS/h - REDE FRIGORÍGENA E DRENO ATÉ 5 METROS</t>
  </si>
  <si>
    <t>CHAVE DE BÓIA</t>
  </si>
  <si>
    <t>TUBO DE POLIETILENO DE ALTA DENSIDADE (PEAD LISO) - 32MM</t>
  </si>
  <si>
    <t>BANCO ARTICULADO PARA PCD EM AÇO INOX - 45X45CM</t>
  </si>
  <si>
    <t>BANCO ARTICULADO PARA PCD EM AÇO INOX - 70X45CM</t>
  </si>
  <si>
    <t>LAVATÓRIO DE LOUÇA BRANCA, COM COLUNA</t>
  </si>
  <si>
    <t>DEMOLIÇÃO MECANIZADA DE ARGAMASSA, CERÂMICA OU SIMILAR INCLUSIVE ARGAMASSA DE REGULARIZAÇÃO</t>
  </si>
  <si>
    <t xml:space="preserve"> PISO ELEVADO COM ESTRUTURA CONTRAVENTADA EM SISTEMA METÁLICO - EXCLUSIVE PLACAS DE REVESTIMENTO</t>
  </si>
  <si>
    <t>PISO DE CONCRETO INTERTRAVADO, ESPESSURA 6 CM, DUAS CORES</t>
  </si>
  <si>
    <t>GUARDA CORPO EM TUBO GALVANIZADO 2" E FECHAMENTO COM TELA DE AÇO MALHA 1" FIO 12, H=1,21 M, INCLUSA PINTURA</t>
  </si>
  <si>
    <t>SABONETEIRA DE PAREDE EM PLASTICO</t>
  </si>
  <si>
    <t>FECHADURA DE CENTRO E CONTRA FECHADURA PARA PORTA EM VIDRO TEMPERADO (CONTEMPLA RETIRADA DAS PEÇASEXISTENTES E O FORNECIMENTO E INSTALAÇÃO DAS PEÇAS NOVAS)</t>
  </si>
  <si>
    <t>DEMOLIÇÃO DE POSTE DE AMARRAÇÃO</t>
  </si>
  <si>
    <t>ALGODOEIRO-DA-PRAIA (HIBISCUS TILIACEUS)</t>
  </si>
  <si>
    <t>AROEIRA PIMENTEIRA (SCHINUS TEREBINTHIFOLIA)</t>
  </si>
  <si>
    <t>MOGNO BRASILEIRO (SWIETENIA MACROPHYLLA)</t>
  </si>
  <si>
    <t>CAPIM DO TEXAS (PENNISETUM SETACEUM)</t>
  </si>
  <si>
    <t>GRAMA SINTÉTICA DECORATIVA ALTURA 10 A 32 MM - FORNECIMENTO E INSTALAÇÃO, EXCLUSIVE CAMADAS DE BASE</t>
  </si>
  <si>
    <t>BANCO DE CONCRETO PRE-FABRICADO  - L=140CM</t>
  </si>
  <si>
    <t xml:space="preserve"> PLAYGROUND CONJUGADO TIPO 1 - TAMANHO GRANDE - PARA CRIANÇAS MAIORES QUE 5 ANOS DE IDADE. FORNECIMENTO E INSTALAÇÃO</t>
  </si>
  <si>
    <t>PLAYGROUND CONJUGADO TIPO 2 - TAMANHO GRANDE - PARA CRIANÇAS ATÉ 5 ANOS DE IDADE. FORNECIMENTO E INSTALAÇÃO</t>
  </si>
  <si>
    <t>PLAYGROUND CONJUGADO TIPO 3 - TAMANHO MÉDIO - PARA CRIANÇAS A PARTIR DE 5 ANOS DE IDADE. FORNECIMENTO E INSTALAÇÃO</t>
  </si>
  <si>
    <t>PLAYGROUND CONJUGADO TIPO 4 - TAMANHO MÉDIO - PARA CRIANÇAS ATÉ DE 5 ANOS DE IDADE. FORNECIMENTO E INSTALAÇÃO</t>
  </si>
  <si>
    <t>PLAYGROUND CONJUGADO TIPO 5 - TAMANHO PEQUENO - PARA CRIANÇAS A PARTIR DE 5 ANOS DE IDADE. FORNECIMENTO E INSTALAÇÃO</t>
  </si>
  <si>
    <t>PLAYGROUND CONJUGADO TIPO 6 - TAMANHO PEQUENO - PARA CRIANÇAS ATÉ 5 ANOS DE IDADE. FORNECIMENTO E INSTALAÇÃO</t>
  </si>
  <si>
    <t>PLAYGROUND CONJUGADO TIPO 7 - INCLUSIVO - PARA CRIANÇAS DE 1 A 14 ANOS DE IDADE. FORNECIMENTO E INSTALAÇÃO</t>
  </si>
  <si>
    <t>PISO INTERTRAVADO EMBORRACHADO PARA PLAYGROUND</t>
  </si>
  <si>
    <t>Transporte de material escavado - rocha</t>
  </si>
  <si>
    <t>Tela para equipotencial em aço inoxidável</t>
  </si>
  <si>
    <t>43.03.222</t>
  </si>
  <si>
    <t>Sistema de aquecimento de passagem a gás com sistema misturador para abastecimento de até 04 duchas</t>
  </si>
  <si>
    <t>54.09</t>
  </si>
  <si>
    <t>Pavimentação sustentável de vias, calçadas e passeios</t>
  </si>
  <si>
    <t>54.09.001</t>
  </si>
  <si>
    <t>Concreto asfáltico modificado por borracha AB8</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</si>
  <si>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</si>
  <si>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</si>
  <si>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</si>
  <si>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</si>
  <si>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</si>
  <si>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</si>
  <si>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</si>
  <si>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</si>
  <si>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</si>
  <si>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</si>
  <si>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</si>
  <si>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</si>
  <si>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</si>
  <si>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</si>
  <si>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</si>
  <si>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</si>
  <si>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</si>
  <si>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</si>
  <si>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</si>
  <si>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</si>
  <si>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</si>
  <si>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</si>
  <si>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</si>
  <si>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</si>
  <si>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</si>
  <si>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</si>
  <si>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</si>
  <si>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</si>
  <si>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</si>
  <si>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</si>
  <si>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</si>
  <si>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</si>
  <si>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</si>
  <si>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</si>
  <si>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</si>
  <si>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</si>
  <si>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</si>
  <si>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</si>
  <si>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</si>
  <si>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</si>
  <si>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</si>
  <si>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</si>
  <si>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</si>
  <si>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</si>
  <si>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</si>
  <si>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</si>
  <si>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</si>
  <si>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</si>
  <si>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</si>
  <si>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</si>
  <si>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</si>
  <si>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Remoção de Entulho e Descarte</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</si>
  <si>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</si>
  <si>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</si>
  <si>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</si>
  <si>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</si>
  <si>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</si>
  <si>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</si>
  <si>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</si>
  <si>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</si>
  <si>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</si>
  <si>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</si>
  <si>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CUSTOS UNITÁRIOS DE INFRAESTRUTURA URBANA - COM DESONERAÇÃO</t>
  </si>
  <si>
    <t>ENSAIO DE CLASSIFICAÇÃO DE SOLO CONFORME METODOLOGIA MCT</t>
  </si>
  <si>
    <t>UM</t>
  </si>
  <si>
    <t>IN.07 - TACHA TIPO I BIDIRECIONAL REFLETIVA</t>
  </si>
  <si>
    <t>IN.07 - TACHA TIPO I MONODIRECIONAL REFLETIVA</t>
  </si>
  <si>
    <t>IN.07 - TACHÃO TIPO I BIDIRECIONAL</t>
  </si>
  <si>
    <t>IN.07 - TACHÃO TIPO I MONODIRECIONAL</t>
  </si>
  <si>
    <t>DEMOLIÇÃO DE PASSEIO COM MARTELETE ATÉ 30KG</t>
  </si>
  <si>
    <t>ESTRUTURA METÁLICA MODULAR PARA ABRIGOS DE TRANSPORTE URBANO TIPO BRT - BENEFICIAMENTO DO AÇO</t>
  </si>
  <si>
    <t>ESTRUTURA METÁLICA MODULAR PARA ABRIGOS DE TRANSPORTE URBANO TIPO BRT - PRÉ-MONTAGEM E TRANSPORTE</t>
  </si>
  <si>
    <t>ESTRUTURA METÁLICA MODULAR PARA ABRIGOS DE TRANSPORTE URBANO TIPO BRT - DESMONTAGEM, MONTAGEM E COMISSIONAMENTO DE ESTRUTURAS METÁLICAS</t>
  </si>
  <si>
    <t>ESTRUTURA METÁLICA MODULAR PARA ABRIGOS DE TRANSPORTE URBANO TIPO BRT - JATEAMENTO DE ESTRUTURA METÁLICA</t>
  </si>
  <si>
    <t>ESTRUTURA METÁLICA MODULAR PARA ABRIGOS DE TRANSPORTE URBANO TIPO BRT - FUNDO PREPARADOR DE PINTURA DE CROMATO DE ZINCO DUAS DEMÃOS</t>
  </si>
  <si>
    <t>ESTRUTURA METÁLICA MODULAR PARA ABRIGOS DE TRANSPORTE URBANO TIPO BRT - PINTURA DE ACABAMENTO COM TINTA EPÓXI DUAS DEMÃOS</t>
  </si>
  <si>
    <t>ESTRUTURA METÁLICA MODULAR PARA ABRIGOS DE TRANSPORTE URBANO TIPO BRT - PINTURA CATÓDICA DE PROTEÇÃO DE ESTRUTURAS (GALVANIZAÇÃO A FRIO)</t>
  </si>
  <si>
    <t>NP.01 - PAVIMENTO ESTRUTURAL DE CONCRETO ARMADO - FCTM,K = 4,2 MPA</t>
  </si>
  <si>
    <t>NP.01 - PAVIMENTO ESTRUTURAL DE CONCRETO ARMADO - FCTM,K = 4,5 MPA</t>
  </si>
  <si>
    <t>ICO.03 - ANCORAGEM ATIVA SÉRIE V-10 - Ø= 15,2 MM</t>
  </si>
  <si>
    <t>ICO.03 - ANCORAGEM PASSIVA TIPO LAÇO SÉRIE V-10 - Ø= 12,7 MM</t>
  </si>
  <si>
    <t>ICO.03 - ANCORAGEM PASSIVA TIPO LAÇO SÉRIE V-10 - Ø= 15,2 MM</t>
  </si>
  <si>
    <t>ICO.03 - ANCORAGEM PASSIVA TIPO LAÇO SÉRIE V-19 - Ø= 15,2 MM</t>
  </si>
  <si>
    <t>FURAÇÃO PARA 10,0MM EM CONCRETO ARMADO, INCLUSIVE COLAGEM DE ARMADURA (PARA 8MM)</t>
  </si>
  <si>
    <t>FURAÇÃO PARA 12,5MM EM CONCRETO ARMADO, INCLUSIVE COLAGEM DE ARMADURA (PARA 10MM)</t>
  </si>
  <si>
    <t>IX.01 - APICOAMENTO DE SUPERFÍCIES DE CONCRETO (COM EQUIPAMENTO ELÉTRICO)</t>
  </si>
  <si>
    <t>ICO.03 - BARRA DE AÇO ROSCADA DE ALTA CAPACIDADE PARA TIRANTE - D= 25 MM. TENSÃO DE ESCOAMENTO MÍNIMA 500 MPA</t>
  </si>
  <si>
    <t>ICO.03 - BARRA DE AÇO ROSCADA DE ALTA CAPACIDADE PARA TIRANTE - D= 32 MM. TENSÃO DE ESCOAMENTO MÍNIMA 500 MPA</t>
  </si>
  <si>
    <t>ICO.03 - BARRA DE AÇO ROSCADA DE ALTA CAPACIDADE PARA TIRANTE - D= 36 MM. TENSÃO DE ESCOAMENTO MÍNIMA 500 MPA</t>
  </si>
  <si>
    <t>horas por dia =</t>
  </si>
  <si>
    <t>dias =</t>
  </si>
  <si>
    <t>semanas =</t>
  </si>
  <si>
    <t>Total =</t>
  </si>
  <si>
    <t>m</t>
  </si>
  <si>
    <t>Quantidade =</t>
  </si>
  <si>
    <t>Comprimento =</t>
  </si>
  <si>
    <t>Altura =</t>
  </si>
  <si>
    <t>kg</t>
  </si>
  <si>
    <t>quantidade =</t>
  </si>
  <si>
    <t>altura =</t>
  </si>
  <si>
    <t>m²</t>
  </si>
  <si>
    <t>área</t>
  </si>
  <si>
    <t>Total</t>
  </si>
  <si>
    <t>Empolamento =</t>
  </si>
  <si>
    <t>código</t>
  </si>
  <si>
    <t>CANTEIRO DE OBRA</t>
  </si>
  <si>
    <t>Tamanho da placa 2x1 =</t>
  </si>
  <si>
    <t>SIURB-EDIF / CDHU / SINAPI / SEINFRA-CE / COMPOSIÇÕES PRÓPRIAS</t>
  </si>
  <si>
    <t>L x A x P</t>
  </si>
  <si>
    <t>L x A</t>
  </si>
  <si>
    <t>GRADIL E PORTÕES</t>
  </si>
  <si>
    <t>Considera uma faixa de 50cm ao redor da mureta</t>
  </si>
  <si>
    <t>Demolição de muretas</t>
  </si>
  <si>
    <t>limpeza geral X espessura da camada de limpeza</t>
  </si>
  <si>
    <t>Portão 2 (4 folhas - total 4m)</t>
  </si>
  <si>
    <t>Protão 3 (4 folhas - total 6m)</t>
  </si>
  <si>
    <t>TRECHO 2: NOVO GRADIL</t>
  </si>
  <si>
    <t>portão 4</t>
  </si>
  <si>
    <t>portão 5</t>
  </si>
  <si>
    <t>portão 6</t>
  </si>
  <si>
    <t>complemento para portões e fechamentos: 15 kg/m de gradil</t>
  </si>
  <si>
    <t>SUBSTITUIÇÕES DE GRADIL</t>
  </si>
  <si>
    <t>LIMPEZA E PINTURA GRADIL</t>
  </si>
  <si>
    <t>considerar trecho em azul</t>
  </si>
  <si>
    <t>MURETA GRADIL</t>
  </si>
  <si>
    <t>considerar trecho em verde</t>
  </si>
  <si>
    <t>considerar trecho em rosa + portões 4,5 e 6</t>
  </si>
  <si>
    <t>considerar trecho em azul + portões 1, 2 e 3</t>
  </si>
  <si>
    <t>portões 1, 2 e 3</t>
  </si>
  <si>
    <t>gradil à substituir</t>
  </si>
  <si>
    <t>gradil sem condições de uso</t>
  </si>
  <si>
    <t>considerado 30% de substituição total</t>
  </si>
  <si>
    <t>considerado 15% de substituição total</t>
  </si>
  <si>
    <t>considerado 15% de substituição apenas do gradil</t>
  </si>
  <si>
    <t>considerado 15% de refazimento total de muretas</t>
  </si>
  <si>
    <t>SUBSTITUIÇÕES DE GRADIL E PORTÕES</t>
  </si>
  <si>
    <t>considerado 70% de reparos de pintura</t>
  </si>
  <si>
    <t>MUROS E MURETAS</t>
  </si>
  <si>
    <t>MURETA DE GRADIL</t>
  </si>
  <si>
    <t>LxA</t>
  </si>
  <si>
    <t>faces</t>
  </si>
  <si>
    <t>topo de muro</t>
  </si>
  <si>
    <t>% de reparos</t>
  </si>
  <si>
    <t>MUROS E BANCOS ENTRADA</t>
  </si>
  <si>
    <t>considerar trecho em vermelho</t>
  </si>
  <si>
    <t>m³</t>
  </si>
  <si>
    <t>considerar trecho em lilás</t>
  </si>
  <si>
    <t>Entulho e lixo existente</t>
  </si>
  <si>
    <t>PARQUE PARAISÓPOLIS - REQUALIFICAÇÃO DO GRADIL</t>
  </si>
  <si>
    <t>RUA SILVEIRA SAMPAIO, 720</t>
  </si>
  <si>
    <t>Portão1 (2 folhas - total 4m)</t>
  </si>
  <si>
    <t>considerado 10% de reparos</t>
  </si>
  <si>
    <t>Considera uma faixa de 0,50m ao redor da mureta</t>
  </si>
  <si>
    <t>TRECHO 3: MANUTENÇÃO GRADIL E PORTÕES - PORTARIA</t>
  </si>
  <si>
    <t>TRECHO 1: SUBSTITUIÇÃO TOTAL DE GRADIL</t>
  </si>
  <si>
    <t>TRECHO 4: MANUTENÇÃO GRADIL ELETROFUNDIDO - LATERAL PORTARIA</t>
  </si>
  <si>
    <t>TRECHO 5: MANUTENÇÃO GRADIL PERFILADO - RUA SILVEIRA SAMPAIO</t>
  </si>
  <si>
    <t>TRECHO 6: MANUTENÇÃO GRADIL PERFILADO - AVENIDA DONA MARIA M.D. MOTA E SILVA</t>
  </si>
  <si>
    <t>6027.2026/0002889-8</t>
  </si>
  <si>
    <t>PLANTIO</t>
  </si>
  <si>
    <t>12 mudas x m²</t>
  </si>
  <si>
    <t>DATA-BASE: JAN/26</t>
  </si>
  <si>
    <t>BATENTE ESPECIAL EM PERFIL DE CHAPA DOBRADA N. 14</t>
  </si>
  <si>
    <t>NOBREAK SENOIDAL MONOFÁSICO 2 KVA – AUTONOMIA DE 15 MIN – TENSÃO DE ENTRADA 120V/TENSÃO DE SAÍDA 120V</t>
  </si>
  <si>
    <t>NOBREAK SENOIDAL BIFÁSICO 7,5 KVA – AUTONOMIA DE 15 MIN – TENSÃO DE ENTRADA 220V/TENSÃO DE SAÍDA 220V</t>
  </si>
  <si>
    <t>NOBREAK SENOIDAL TRIFÁSICO 40 KVA – AUTONOMIA DE 15MIN – TENSÃO DE ENTRADA 220V/TENSÃO DE SAÍDA 220V</t>
  </si>
  <si>
    <t>GRUPO GERADOR 110KVA EXCITAÇÃO BRUSHLESS C/ QUADRO TRANSFERÊNCIA AUTOMÁTICA</t>
  </si>
  <si>
    <t>GRUPO GERADOR 150KVA EXCITAÇÃO BRUSHLESS C/ QUADRO TRANSFERÊNCIA AUTOMÁTICA</t>
  </si>
  <si>
    <t>GRUPO GERADOR 275KVA EXCITAÇÃO BRUSHLESS C/ QUADRO TRANSFERÊNCIA AUTOMÁTICA</t>
  </si>
  <si>
    <t>GRUPO GERADOR 375KVA EXCITAÇÃO BRUSHLESS COM QUADRO TRANSFERÊNCIA AUTOMÁTICA</t>
  </si>
  <si>
    <t>GRUPO GERADOR 81KVA EXCITAÇÃO BRUSHLESS COM QUADRO TRANSFERÊNCIA AUTOMÁTICA</t>
  </si>
  <si>
    <t>GRUPO GERADOR 170KVA EXCITAÇÃO BRUSHLESS COM QUADRO TRANSFERÊNCIA AUTOMÁTICA</t>
  </si>
  <si>
    <t>SUBESTAÇÃO DE ENTRADA SIMPLIFICADA BLINDADA PADRÃO ENEL – POTÊNCIA 112,50 kVA – USO INTERNO, COM TODOS OS MATERIAIS/EQUIPAMENTOS INCLUSOS, EXCETO TRANSFORMADOR</t>
  </si>
  <si>
    <t>TRANSFORMADOR DE CORRENTE PARA PROTEÇÃO DE INSTALAÇÃO PRIMÁRIA (TENSÃO MÁXIMA 15kV – USO INTERNO) – RELAÇÃO 150:5A</t>
  </si>
  <si>
    <t>TRANSFORMADOR DE CORRENTE PARA PROTEÇÃO DE INSTALAÇÃO PRIMÁRIA (TENSÃO MÁXIMA 15kV – USO INTERNO) – RELAÇÃO 200:5A</t>
  </si>
  <si>
    <t>INVERSOR FOTOVOLTÁTICO TRIFÁSICA - 20KW ENTRADA ATÉ 1100 VCC</t>
  </si>
  <si>
    <t>FORNECIMENTO DE AR CONDICIONADO TIPO SPLIT CASSETE-INVERTER 24.000 BTS/H</t>
  </si>
  <si>
    <t>TUBO DE COBRE SEM COSTURA, CLASSE E - 3"</t>
  </si>
  <si>
    <t>FORNECIMENTO E APLICAÇÃO DE CHAPISCO COM PROJEÇÃO MECÂNICA</t>
  </si>
  <si>
    <t>FORNECIMENTO E APLICAÇÃO DE ARGAMASSA COM PROJEÇÃO MECÂNICA</t>
  </si>
  <si>
    <t>PISO ELEVADO PARA USO EXTERNO COM ESTRUTURA DE PLACAS AUTOTRAVANTES E SUPORTES TELESCÓPICOS POLIMÉRICO (PLÁSTICO)</t>
  </si>
  <si>
    <t>PISO ELEVADO PARA USO INTERNO COM ESTRUTURA DE PLACAS AUTOTRAVANTES E SUPORTES TELESCÓPICOS POLIMÉRICO (PLÁSTICO)</t>
  </si>
  <si>
    <t>REPOSIÇÃO DOS ASSENTOS DAS ARQUIBANCADAS</t>
  </si>
  <si>
    <t>CANELA AMARELA (NECTANDRA LANCEOLATA)</t>
  </si>
  <si>
    <t>CANELINHA (NECTANDRA MEGAPOTAMICA)</t>
  </si>
  <si>
    <t>IMBIRUÇU (PSEUDOBOMBAX GRANDIFLORUM)</t>
  </si>
  <si>
    <t>PALMEIRA DAMA (RHAPIS EXCELSA)</t>
  </si>
  <si>
    <t>PAU MULATO (CALYCOPHYLLUM SPRUCEANUM)</t>
  </si>
  <si>
    <t>PEROBA POCA (ASPIDOSPEMA CYLINDROCARPON)</t>
  </si>
  <si>
    <t>SABAO DE SOLDADO (SAPINDUS SAPONARIA)</t>
  </si>
  <si>
    <t>UNHA DE VACA DO CAMPO (BAUHINIA LONGIFOLIA)</t>
  </si>
  <si>
    <t>PEPERÔMIA (PEPEROMIA)</t>
  </si>
  <si>
    <t>TREVO ROXO (OXALIS TRIANGULARIS)</t>
  </si>
  <si>
    <t>GRAMA SINTÉTICA ESPORTIVA ALTURA 50 MM - FORNECIMENTO E INSTALAÇÃO, EXCLUSIVE CAMADAS DE BASE</t>
  </si>
  <si>
    <t>GRAMA SINTÉTICA ESPORTIVA ALTURA 50 MM - FORNECIMENTO E INSTALAÇÃO, INCLUINDO CAMADAS DE BASE</t>
  </si>
  <si>
    <t>SUBSTITUIÇÃO DE GRAMA SINTÉTICA DECORATIVA ALTURA 10 A 32 MM - FORNECIMENTO E INSTALAÇÃO, EXCLUSIVE CAMADAS DE BASE</t>
  </si>
  <si>
    <t>SUBSTITUIÇÃO DE GRAMA SINTÉTICA ESPORTIVA ALTURA DE 50 MM - FORNECIMENTO E INSTALAÇÃO, EXCLUSIVE CAMADAS DE BASE</t>
  </si>
  <si>
    <t>Versão 201</t>
  </si>
  <si>
    <t>FEV/26</t>
  </si>
  <si>
    <t>02.03.280</t>
  </si>
  <si>
    <t>Tapume metálico com telha metálica tipo trapezoidal 40, sem pintura, espessura 0,43mm, colunas, bases e parafusos</t>
  </si>
  <si>
    <t>02.03.290</t>
  </si>
  <si>
    <t>Portão metálico com 2 folhas, pivotante, para tapume</t>
  </si>
  <si>
    <t>Revestimento vinílico, espessura de 3 mm, para tráfego intenso, com impermeabilizante acrílico</t>
  </si>
  <si>
    <t>Caixilho fixo em alumínio anodizado, sob medida</t>
  </si>
  <si>
    <t>Caixilho basculante em aluminio anodizado com vidro - linha comercial</t>
  </si>
  <si>
    <t>Caixilho basculante em alumínio anodizado, sob medida</t>
  </si>
  <si>
    <t>Caixilho maxim-ar em alumínio anodizado com vidro - linha comercial</t>
  </si>
  <si>
    <t>Caixilho maxim-ar em alumínio anodizado, sob medida</t>
  </si>
  <si>
    <t>Caixilho de correr em alumínio anodizado com vidro - linha comercial</t>
  </si>
  <si>
    <t>Caixilho de correr em alumínio anodizado, sob medida</t>
  </si>
  <si>
    <t>Caixilho veneziana em alumínio anodizado com vidro - linha comercial</t>
  </si>
  <si>
    <t>Caixilho veneziana em alumínio anodizado, sob medida</t>
  </si>
  <si>
    <t>Caixilho veneziana industrial com montantes em alumínio e aletas em fibra de vidro</t>
  </si>
  <si>
    <t>Caixilho fixo em alumínio com  pintura eletrostática, sob medida - branco</t>
  </si>
  <si>
    <t>Caixilho maxim-ar em alumínio com pintura eletrostática, com vidro - branco</t>
  </si>
  <si>
    <t>Caixilho basculante em alumínio com pintura eletrostática, com vidro - branco</t>
  </si>
  <si>
    <t>Caixilho de correr em alumínio com pintura eletrostática, com vidro - branco</t>
  </si>
  <si>
    <t>Caixilho fixo em alumínio anodizado</t>
  </si>
  <si>
    <t>Caixilho maxim-ar em alumínio anodizado</t>
  </si>
  <si>
    <t>Caixilho fixo em alumínio anodizado - tipo fachada</t>
  </si>
  <si>
    <t>Caixilho maxim-ar em alumínio anodizado - tipo fachada</t>
  </si>
  <si>
    <t>Caixilho pele de vidro em alumínio anodizado - tipo fachada</t>
  </si>
  <si>
    <t>Caixilho basculante em alumínio com pintura eletrostática, sob medida - branco</t>
  </si>
  <si>
    <t>Caixilho maxim-ar em alumínio com pintura eletrostática, sob medida - branco</t>
  </si>
  <si>
    <t>Caixilho fixo em alumínio anodizado, sob medida - bronze/preto</t>
  </si>
  <si>
    <t>Caixilho basculante em alumínio anodizado, sob medida - bronze/preto</t>
  </si>
  <si>
    <t>Caixilho maxim-ar em alumínio anodizado, sob medida - bronze/preto</t>
  </si>
  <si>
    <t>Caixilho de correr em alumínio anodizado, sob medida - bronze/preto</t>
  </si>
  <si>
    <t>Porta de entrada de abrir em alumínio anodizado com vidro - linha comercial</t>
  </si>
  <si>
    <t>Porta de entrada de abrir em alumínio anodizado, sob medida</t>
  </si>
  <si>
    <t>Porta de entrada de correr em alumínio anodizado, sob medida</t>
  </si>
  <si>
    <t>Porta de correr lambri em alumínio anodizado branco, sob medida</t>
  </si>
  <si>
    <t>Porta de abrir veneziana em alumínio - linha comercial</t>
  </si>
  <si>
    <t>Porta/portinhola veneziana de abrir em alumínio anodizado, sob medida</t>
  </si>
  <si>
    <t>Portinhola veneziana de abrir em alumínio anodizado - linha comercial</t>
  </si>
  <si>
    <t>Porta veneziana de abrir em alumínio anodizado, sob medida</t>
  </si>
  <si>
    <t>Porta veneziana de abrir em alumínio anodizado - branco</t>
  </si>
  <si>
    <t>Porta de correr tipo veneziana e vidro em alumínio anodizado - branco</t>
  </si>
  <si>
    <t>Porta de abrir em alumínio anodizado, sob medida - bronze/preto</t>
  </si>
  <si>
    <t>Porta de correr em alumínio anodizado, sob medida - bronze/preto</t>
  </si>
  <si>
    <t>Porta de abrir tipo veneziana em alumínio anodizado, sob medida - bronze/preto</t>
  </si>
  <si>
    <t>Portinhola veneziana de correr em alumínio anodizado, sob medida - bronze/preto</t>
  </si>
  <si>
    <t xml:space="preserve">Porta de abrir em alumínio com pintura eletrostática, sob medida - branco_x000D_
</t>
  </si>
  <si>
    <t>Porta de abrir tipo lambri em alumínio com pintura eletrostática, sob medida - branco</t>
  </si>
  <si>
    <t>Caixa com suportes para tomada de energia/RJ e tampa basculante com rebaixo de 2 x (25 x 70 mm)</t>
  </si>
  <si>
    <t>Caixa com suportes para tomada de energia/RJ e tampa basculante com rebaixo de 3 x (25 x 70 mm)</t>
  </si>
  <si>
    <t>Caixa com suportes para tomada de energia/RJ e tampa basculante com rebaixo de 4 x (25 x 70 mm)</t>
  </si>
  <si>
    <t>Interruptor simples com 1 tecla e placa</t>
  </si>
  <si>
    <t>Interruptor simples com 2 teclas e placa</t>
  </si>
  <si>
    <t>Interruptor simples com 3 teclas e placa</t>
  </si>
  <si>
    <t>Interruptor paralelo com 1 tecla e placa</t>
  </si>
  <si>
    <t>Interruptor paralelo com 2 teclas e placa</t>
  </si>
  <si>
    <t>Interruptor com 1 tecla simples, 1 tecla paralelo e placa</t>
  </si>
  <si>
    <t>Interruptor com 2 teclas simples, 1 tecla paralelo e placa</t>
  </si>
  <si>
    <t>Interruptor com 1 tecla simples, 2 teclas paralelo e placa</t>
  </si>
  <si>
    <t>Interruptor bipolar com 1 tecla dupla paralelo e placa</t>
  </si>
  <si>
    <t>Interruptor bipolar com 1 tecla dupla simples e placa</t>
  </si>
  <si>
    <t>49.12.060</t>
  </si>
  <si>
    <t>Boca de leão dupla tipo PMSP com grelha</t>
  </si>
  <si>
    <t>Limpeza de superfície rígida com hidrojateamento</t>
  </si>
  <si>
    <t>02/2026</t>
  </si>
  <si>
    <t>23/03/2026</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</si>
  <si>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</si>
  <si>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</si>
  <si>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</si>
  <si>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</si>
  <si>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</si>
  <si>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</si>
  <si>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</si>
  <si>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</si>
  <si>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</si>
  <si>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</si>
  <si>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</si>
  <si>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</si>
  <si>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</si>
  <si>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</si>
  <si>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</si>
  <si>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</si>
  <si>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</si>
  <si>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</si>
  <si>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</si>
  <si>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</si>
  <si>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</si>
  <si>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</si>
  <si>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</si>
  <si>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</si>
  <si>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</si>
  <si>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</si>
  <si>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</si>
  <si>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</si>
  <si>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</si>
  <si>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</si>
  <si>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</si>
  <si>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</si>
  <si>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</si>
  <si>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</si>
  <si>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</si>
  <si>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</si>
  <si>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</si>
  <si>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</si>
  <si>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</si>
  <si>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</si>
  <si>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</si>
  <si>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</si>
  <si>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</si>
  <si>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</si>
  <si>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</si>
  <si>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</si>
  <si>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</si>
  <si>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</si>
  <si>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</si>
  <si>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</si>
  <si>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</si>
  <si>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</si>
  <si>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</si>
  <si>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</si>
  <si>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</si>
  <si>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</si>
  <si>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</si>
  <si>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</si>
  <si>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</si>
  <si>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</si>
  <si>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</si>
  <si>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</si>
  <si>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</si>
  <si>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</si>
  <si>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</si>
  <si>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</si>
  <si>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</si>
  <si>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</si>
  <si>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</si>
  <si>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</si>
  <si>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</si>
  <si>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</si>
  <si>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</si>
  <si>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</si>
  <si>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</si>
  <si>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</si>
  <si>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</si>
  <si>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</si>
  <si>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</si>
  <si>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</si>
  <si>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</si>
  <si>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</si>
  <si>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</si>
  <si>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</si>
  <si>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</si>
  <si>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</si>
  <si>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</si>
  <si>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</si>
  <si>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</si>
  <si>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</si>
  <si>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</si>
  <si>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</si>
  <si>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</si>
  <si>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</si>
  <si>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</si>
  <si>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</si>
  <si>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</si>
  <si>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</si>
  <si>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</si>
  <si>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</si>
  <si>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</si>
  <si>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</si>
  <si>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</si>
  <si>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</si>
  <si>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</si>
  <si>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</si>
  <si>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</si>
  <si>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</si>
  <si>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</si>
  <si>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</si>
  <si>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</si>
  <si>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</si>
  <si>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</si>
  <si>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</si>
  <si>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</si>
  <si>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</si>
  <si>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</si>
  <si>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</si>
  <si>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</si>
  <si>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</si>
  <si>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</si>
  <si>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</si>
  <si>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</si>
  <si>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</si>
  <si>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</si>
  <si>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</si>
  <si>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</si>
  <si>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</si>
  <si>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</si>
  <si>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</si>
  <si>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</si>
  <si>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</si>
  <si>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</si>
  <si>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</si>
  <si>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</si>
  <si>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</si>
  <si>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</si>
  <si>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</si>
  <si>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</si>
  <si>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</si>
  <si>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</si>
  <si>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</si>
  <si>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</si>
  <si>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</si>
  <si>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</si>
  <si>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</si>
  <si>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</si>
  <si>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</si>
  <si>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</si>
  <si>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</si>
  <si>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</si>
  <si>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</si>
  <si>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</si>
  <si>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</si>
  <si>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</si>
  <si>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</si>
  <si>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</si>
  <si>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</si>
  <si>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</si>
  <si>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</si>
  <si>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</si>
  <si>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</si>
  <si>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</si>
  <si>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</si>
  <si>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</si>
  <si>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</si>
  <si>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</si>
  <si>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</si>
  <si>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</si>
  <si>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</si>
  <si>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</si>
  <si>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</si>
  <si>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</si>
  <si>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</si>
  <si>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</si>
  <si>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</si>
  <si>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</si>
  <si>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</si>
  <si>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</si>
  <si>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</si>
  <si>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</si>
  <si>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</si>
  <si>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</si>
  <si>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</si>
  <si>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</si>
  <si>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</si>
  <si>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</si>
  <si>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</si>
  <si>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</si>
  <si>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</si>
  <si>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</si>
  <si>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</si>
  <si>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</si>
  <si>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</si>
  <si>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</si>
  <si>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</si>
  <si>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</si>
  <si>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</si>
  <si>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</si>
  <si>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</si>
  <si>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</si>
  <si>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</si>
  <si>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</si>
  <si>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</si>
  <si>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</si>
  <si>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</si>
  <si>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</si>
  <si>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</si>
  <si>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</si>
  <si>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</si>
  <si>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</si>
  <si>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</si>
  <si>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</si>
  <si>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</si>
  <si>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Detecção de incêndio e alarme</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</si>
  <si>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</si>
  <si>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</si>
  <si>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</si>
  <si>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</si>
  <si>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</si>
  <si>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</si>
  <si>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</si>
  <si>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</si>
  <si>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</si>
  <si>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</si>
  <si>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</si>
  <si>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</si>
  <si>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</si>
  <si>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</si>
  <si>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Drenagem com geocompostos</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</si>
  <si>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</si>
  <si>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</si>
  <si>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</si>
  <si>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</si>
  <si>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</si>
  <si>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</si>
  <si>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</si>
  <si>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</si>
  <si>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</si>
  <si>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</si>
  <si>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</si>
  <si>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</si>
  <si>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</si>
  <si>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</si>
  <si>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</si>
  <si>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</si>
  <si>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</si>
  <si>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</si>
  <si>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</si>
  <si>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</si>
  <si>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</si>
  <si>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</si>
  <si>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</si>
  <si>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</si>
  <si>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</si>
  <si>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</si>
  <si>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</si>
  <si>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</si>
  <si>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</si>
  <si>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</si>
  <si>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</si>
  <si>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</si>
  <si>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</si>
  <si>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</si>
  <si>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</si>
  <si>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</si>
  <si>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</si>
  <si>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</si>
  <si>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</si>
  <si>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</si>
  <si>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</si>
  <si>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</si>
  <si>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</si>
  <si>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</si>
  <si>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</si>
  <si>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</si>
  <si>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</si>
  <si>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</si>
  <si>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</si>
  <si>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</si>
  <si>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</si>
  <si>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</si>
  <si>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</si>
  <si>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</si>
  <si>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</si>
  <si>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</si>
  <si>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</si>
  <si>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</si>
  <si>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</si>
  <si>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</si>
  <si>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</si>
  <si>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</si>
  <si>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</si>
  <si>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</si>
  <si>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</si>
  <si>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</si>
  <si>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</si>
  <si>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</si>
  <si>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</si>
  <si>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</si>
  <si>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</si>
  <si>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</si>
  <si>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</si>
  <si>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</si>
  <si>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</si>
  <si>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</si>
  <si>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</si>
  <si>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</si>
  <si>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</si>
  <si>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</si>
  <si>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</si>
  <si>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</si>
  <si>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</si>
  <si>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</si>
  <si>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</si>
  <si>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</si>
  <si>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</si>
  <si>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</si>
  <si>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</si>
  <si>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</si>
  <si>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</si>
  <si>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</si>
  <si>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</si>
  <si>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</si>
  <si>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</si>
  <si>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</si>
  <si>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</si>
  <si>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</si>
  <si>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</si>
  <si>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</si>
  <si>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</si>
  <si>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</si>
  <si>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</si>
  <si>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</si>
  <si>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</si>
  <si>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</si>
  <si>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</si>
  <si>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</si>
  <si>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</si>
  <si>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</si>
  <si>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</si>
  <si>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</si>
  <si>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</si>
  <si>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</si>
  <si>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</si>
  <si>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</si>
  <si>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</si>
  <si>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</si>
  <si>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</si>
  <si>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</si>
  <si>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</si>
  <si>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</si>
  <si>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</si>
  <si>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</si>
  <si>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</si>
  <si>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</si>
  <si>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</si>
  <si>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</si>
  <si>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</si>
  <si>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</si>
  <si>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</si>
  <si>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</si>
  <si>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</si>
  <si>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</si>
  <si>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</si>
  <si>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</si>
  <si>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</si>
  <si>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</si>
  <si>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</si>
  <si>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</si>
  <si>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</si>
  <si>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</si>
  <si>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</si>
  <si>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</si>
  <si>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</si>
  <si>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</si>
  <si>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</si>
  <si>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</si>
  <si>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</si>
  <si>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</si>
  <si>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</si>
  <si>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</si>
  <si>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</si>
  <si>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</si>
  <si>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</si>
  <si>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</si>
  <si>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</si>
  <si>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</si>
  <si>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</si>
  <si>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</si>
  <si>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</si>
  <si>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</si>
  <si>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</si>
  <si>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</si>
  <si>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</si>
  <si>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</si>
  <si>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</si>
  <si>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</si>
  <si>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</si>
  <si>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</si>
  <si>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</si>
  <si>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</si>
  <si>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</si>
  <si>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</si>
  <si>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</si>
  <si>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</si>
  <si>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</si>
  <si>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</si>
  <si>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</si>
  <si>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</si>
  <si>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</si>
  <si>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</si>
  <si>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</si>
  <si>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</si>
  <si>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</si>
  <si>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</si>
  <si>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</si>
  <si>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</si>
  <si>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</si>
  <si>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</si>
  <si>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</si>
  <si>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</si>
  <si>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</si>
  <si>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</si>
  <si>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</si>
  <si>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</si>
  <si>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</si>
  <si>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</si>
  <si>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</si>
  <si>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</si>
  <si>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</si>
  <si>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</si>
  <si>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</si>
  <si>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</si>
  <si>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</si>
  <si>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</si>
  <si>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</si>
  <si>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</si>
  <si>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</si>
  <si>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</si>
  <si>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</si>
  <si>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</si>
  <si>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</si>
  <si>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</si>
  <si>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</si>
  <si>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</si>
  <si>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</si>
  <si>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</si>
  <si>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</si>
  <si>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</si>
  <si>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</si>
  <si>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</si>
  <si>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</si>
  <si>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</si>
  <si>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</si>
  <si>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</si>
  <si>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</si>
  <si>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</si>
  <si>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</si>
  <si>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</si>
  <si>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</si>
  <si>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</si>
  <si>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</si>
  <si>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</si>
  <si>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</si>
  <si>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</si>
  <si>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</si>
  <si>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</si>
  <si>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</si>
  <si>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</si>
  <si>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</si>
  <si>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</si>
  <si>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</si>
  <si>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</si>
  <si>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</si>
  <si>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</si>
  <si>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</si>
  <si>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</si>
  <si>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</si>
  <si>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</si>
  <si>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</si>
  <si>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</si>
  <si>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</si>
  <si>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</si>
  <si>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</si>
  <si>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</si>
  <si>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</si>
  <si>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</si>
  <si>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</si>
  <si>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</si>
  <si>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</si>
  <si>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</si>
  <si>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</si>
  <si>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</si>
  <si>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</si>
  <si>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</si>
  <si>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</si>
  <si>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</si>
  <si>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</si>
  <si>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</si>
  <si>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</si>
  <si>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</si>
  <si>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</si>
  <si>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</si>
  <si>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</si>
  <si>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</si>
  <si>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</si>
  <si>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</si>
  <si>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</si>
  <si>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</si>
  <si>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</si>
  <si>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</si>
  <si>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</si>
  <si>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</si>
  <si>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</si>
  <si>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</si>
  <si>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</si>
  <si>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</si>
  <si>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</si>
  <si>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</si>
  <si>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</si>
  <si>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</si>
  <si>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</si>
  <si>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</si>
  <si>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</si>
  <si>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</si>
  <si>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</si>
  <si>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</si>
  <si>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</si>
  <si>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</si>
  <si>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</si>
  <si>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</si>
  <si>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</si>
  <si>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</si>
  <si>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</si>
  <si>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</si>
  <si>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</si>
  <si>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</si>
  <si>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</si>
  <si>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</si>
  <si>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</si>
  <si>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</si>
  <si>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</si>
  <si>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</si>
  <si>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</si>
  <si>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</si>
  <si>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</si>
  <si>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</si>
  <si>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</si>
  <si>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</si>
  <si>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</si>
  <si>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</si>
  <si>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</si>
  <si>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</si>
  <si>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</si>
  <si>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</si>
  <si>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</si>
  <si>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</si>
  <si>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</si>
  <si>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</si>
  <si>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</si>
  <si>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</si>
  <si>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</si>
  <si>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</si>
  <si>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</si>
  <si>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</si>
  <si>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</si>
  <si>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</si>
  <si>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</si>
  <si>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</si>
  <si>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</si>
  <si>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</si>
  <si>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</si>
  <si>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</si>
  <si>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</si>
  <si>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</si>
  <si>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</si>
  <si>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</si>
  <si>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</si>
  <si>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</si>
  <si>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</si>
  <si>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</si>
  <si>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</si>
  <si>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</si>
  <si>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</si>
  <si>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</si>
  <si>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</si>
  <si>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</si>
  <si>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</si>
  <si>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Geodrenos Verticais</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</si>
  <si>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</si>
  <si>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</si>
  <si>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</si>
  <si>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</si>
  <si>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</si>
  <si>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</si>
  <si>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</si>
  <si>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</si>
  <si>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</si>
  <si>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</si>
  <si>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</si>
  <si>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</si>
  <si>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</si>
  <si>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</si>
  <si>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</si>
  <si>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</si>
  <si>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</si>
  <si>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</si>
  <si>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</si>
  <si>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</si>
  <si>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</si>
  <si>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</si>
  <si>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</si>
  <si>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</si>
  <si>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</si>
  <si>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</si>
  <si>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</si>
  <si>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</si>
  <si>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</si>
  <si>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</si>
  <si>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</si>
  <si>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</si>
  <si>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</si>
  <si>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</si>
  <si>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</si>
  <si>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</si>
  <si>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</si>
  <si>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</si>
  <si>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</si>
  <si>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</si>
  <si>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</si>
  <si>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</si>
  <si>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</si>
  <si>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</si>
  <si>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</si>
  <si>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</si>
  <si>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</si>
  <si>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</si>
  <si>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</si>
  <si>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</si>
  <si>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</si>
  <si>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</si>
  <si>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</si>
  <si>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</si>
  <si>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</si>
  <si>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</si>
  <si>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</si>
  <si>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</si>
  <si>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</si>
  <si>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</si>
  <si>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</si>
  <si>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</si>
  <si>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</si>
  <si>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</si>
  <si>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</si>
  <si>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</si>
  <si>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</si>
  <si>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</si>
  <si>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</si>
  <si>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</si>
  <si>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</si>
  <si>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</si>
  <si>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</si>
  <si>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</si>
  <si>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</si>
  <si>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</si>
  <si>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</si>
  <si>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</si>
  <si>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</si>
  <si>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</si>
  <si>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</si>
  <si>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</si>
  <si>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</si>
  <si>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</si>
  <si>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</si>
  <si>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</si>
  <si>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</si>
  <si>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</si>
  <si>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</si>
  <si>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</si>
  <si>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</si>
  <si>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</si>
  <si>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</si>
  <si>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</si>
  <si>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</si>
  <si>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</si>
  <si>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</si>
  <si>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</si>
  <si>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</si>
  <si>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</si>
  <si>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</si>
  <si>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</si>
  <si>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</si>
  <si>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</si>
  <si>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</si>
  <si>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</si>
  <si>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</si>
  <si>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</si>
  <si>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</si>
  <si>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</si>
  <si>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</si>
  <si>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</si>
  <si>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</si>
  <si>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</si>
  <si>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</si>
  <si>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</si>
  <si>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</si>
  <si>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</si>
  <si>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</si>
  <si>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</si>
  <si>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</si>
  <si>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</si>
  <si>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</si>
  <si>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</si>
  <si>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</si>
  <si>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</si>
  <si>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</si>
  <si>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</si>
  <si>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</si>
  <si>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</si>
  <si>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</si>
  <si>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</si>
  <si>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</si>
  <si>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</si>
  <si>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</si>
  <si>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</si>
  <si>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</si>
  <si>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</si>
  <si>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</si>
  <si>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</si>
  <si>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</si>
  <si>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</si>
  <si>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</si>
  <si>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</si>
  <si>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</si>
  <si>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</si>
  <si>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</si>
  <si>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</si>
  <si>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</si>
  <si>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</si>
  <si>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</si>
  <si>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</si>
  <si>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</si>
  <si>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</si>
  <si>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</si>
  <si>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</si>
  <si>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</si>
  <si>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</si>
  <si>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</si>
  <si>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</si>
  <si>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</si>
  <si>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</si>
  <si>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</si>
  <si>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</si>
  <si>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</si>
  <si>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</si>
  <si>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</si>
  <si>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</si>
  <si>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</si>
  <si>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</si>
  <si>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</si>
  <si>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</si>
  <si>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</si>
  <si>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</si>
  <si>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</si>
  <si>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</si>
  <si>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</si>
  <si>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</si>
  <si>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</si>
  <si>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</si>
  <si>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</si>
  <si>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</si>
  <si>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</si>
  <si>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</si>
  <si>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</si>
  <si>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</si>
  <si>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</si>
  <si>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</si>
  <si>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</si>
  <si>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</si>
  <si>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</si>
  <si>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</si>
  <si>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</si>
  <si>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</si>
  <si>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</si>
  <si>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</si>
  <si>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</si>
  <si>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</si>
  <si>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</si>
  <si>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</si>
  <si>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</si>
  <si>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</si>
  <si>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</si>
  <si>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</si>
  <si>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</si>
  <si>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</si>
  <si>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</si>
  <si>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</si>
  <si>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</si>
  <si>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</si>
  <si>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</si>
  <si>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</si>
  <si>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</si>
  <si>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</si>
  <si>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</si>
  <si>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</si>
  <si>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</si>
  <si>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</si>
  <si>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</si>
  <si>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</si>
  <si>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</si>
  <si>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</si>
  <si>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</si>
  <si>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</si>
  <si>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</si>
  <si>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</si>
  <si>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</si>
  <si>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</si>
  <si>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</si>
  <si>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</si>
  <si>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</si>
  <si>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</si>
  <si>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</si>
  <si>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</si>
  <si>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</si>
  <si>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</si>
  <si>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</si>
  <si>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</si>
  <si>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</si>
  <si>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</si>
  <si>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</si>
  <si>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</si>
  <si>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</si>
  <si>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</si>
  <si>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</si>
  <si>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</si>
  <si>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</si>
  <si>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</si>
  <si>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</si>
  <si>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</si>
  <si>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</si>
  <si>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</si>
  <si>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</si>
  <si>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</si>
  <si>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</si>
  <si>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</si>
  <si>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</si>
  <si>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</si>
  <si>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</si>
  <si>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</si>
  <si>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</si>
  <si>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</si>
  <si>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</si>
  <si>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</si>
  <si>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</si>
  <si>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</si>
  <si>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</si>
  <si>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</si>
  <si>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</si>
  <si>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</si>
  <si>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</si>
  <si>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</si>
  <si>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</si>
  <si>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</si>
  <si>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</si>
  <si>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</si>
  <si>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</si>
  <si>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</si>
  <si>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</si>
  <si>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</si>
  <si>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</si>
  <si>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</si>
  <si>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</si>
  <si>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</si>
  <si>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</si>
  <si>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</si>
  <si>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</si>
  <si>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</si>
  <si>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</si>
  <si>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</si>
  <si>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</si>
  <si>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</si>
  <si>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</si>
  <si>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</si>
  <si>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</si>
  <si>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</si>
  <si>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</si>
  <si>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</si>
  <si>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</si>
  <si>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</si>
  <si>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</si>
  <si>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</si>
  <si>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</si>
  <si>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</si>
  <si>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</si>
  <si>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</si>
  <si>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</si>
  <si>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</si>
  <si>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</si>
  <si>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</si>
  <si>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</si>
  <si>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</si>
  <si>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</si>
  <si>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</si>
  <si>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</si>
  <si>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</si>
  <si>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</si>
  <si>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</si>
  <si>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</si>
  <si>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</si>
  <si>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</si>
  <si>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</si>
  <si>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</si>
  <si>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</si>
  <si>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</si>
  <si>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</si>
  <si>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</si>
  <si>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</si>
  <si>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</si>
  <si>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</si>
  <si>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</si>
  <si>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</si>
  <si>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</si>
  <si>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</si>
  <si>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</si>
  <si>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</si>
  <si>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</si>
  <si>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</si>
  <si>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</si>
  <si>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</si>
  <si>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</si>
  <si>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</si>
  <si>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</si>
  <si>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</si>
  <si>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</si>
  <si>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</si>
  <si>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</si>
  <si>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</si>
  <si>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</si>
  <si>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</si>
  <si>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</si>
  <si>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</si>
  <si>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</si>
  <si>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</si>
  <si>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</si>
  <si>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</si>
  <si>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</si>
  <si>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</si>
  <si>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</si>
  <si>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</si>
  <si>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</si>
  <si>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</si>
  <si>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</si>
  <si>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</si>
  <si>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</si>
  <si>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</si>
  <si>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</si>
  <si>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</si>
  <si>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</si>
  <si>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</si>
  <si>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</si>
  <si>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</si>
  <si>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</si>
  <si>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</si>
  <si>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</si>
  <si>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</si>
  <si>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</si>
  <si>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</si>
  <si>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</si>
  <si>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</si>
  <si>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</si>
  <si>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</si>
  <si>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</si>
  <si>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</si>
  <si>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</si>
  <si>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</si>
  <si>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</si>
  <si>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</si>
  <si>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</si>
  <si>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</si>
  <si>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</si>
  <si>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</si>
  <si>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</si>
  <si>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</si>
  <si>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</si>
  <si>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</si>
  <si>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</si>
  <si>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</si>
  <si>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</si>
  <si>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</si>
  <si>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</si>
  <si>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</si>
  <si>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</si>
  <si>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</si>
  <si>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</si>
  <si>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</si>
  <si>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</si>
  <si>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</si>
  <si>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</si>
  <si>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</si>
  <si>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</si>
  <si>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</si>
  <si>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</si>
  <si>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</si>
  <si>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</si>
  <si>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</si>
  <si>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</si>
  <si>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</si>
  <si>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</si>
  <si>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</si>
  <si>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</si>
  <si>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</si>
  <si>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</si>
  <si>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</si>
  <si>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</si>
  <si>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</si>
  <si>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</si>
  <si>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</si>
  <si>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</si>
  <si>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</si>
  <si>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</si>
  <si>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</si>
  <si>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</si>
  <si>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</si>
  <si>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</si>
  <si>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</si>
  <si>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</si>
  <si>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</si>
  <si>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</si>
  <si>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</si>
  <si>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</si>
  <si>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</si>
  <si>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</si>
  <si>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</si>
  <si>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</si>
  <si>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</si>
  <si>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</si>
  <si>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</si>
  <si>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</si>
  <si>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</si>
  <si>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</si>
  <si>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</si>
  <si>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</si>
  <si>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</si>
  <si>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</si>
  <si>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</si>
  <si>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</si>
  <si>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</si>
  <si>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</si>
  <si>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</si>
  <si>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</si>
  <si>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</si>
  <si>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</si>
  <si>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</si>
  <si>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</si>
  <si>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</si>
  <si>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</si>
  <si>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</si>
  <si>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</si>
  <si>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</si>
  <si>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</si>
  <si>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</si>
  <si>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</si>
  <si>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</si>
  <si>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</si>
  <si>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</si>
  <si>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</si>
  <si>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</si>
  <si>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</si>
  <si>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</si>
  <si>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</si>
  <si>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</si>
  <si>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</si>
  <si>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</si>
  <si>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</si>
  <si>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</si>
  <si>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</si>
  <si>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</si>
  <si>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</si>
  <si>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</si>
  <si>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</si>
  <si>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</si>
  <si>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</si>
  <si>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</si>
  <si>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</si>
  <si>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</si>
  <si>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</si>
  <si>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</si>
  <si>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</si>
  <si>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</si>
  <si>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</si>
  <si>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</si>
  <si>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</si>
  <si>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</si>
  <si>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</si>
  <si>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</si>
  <si>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</si>
  <si>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</si>
  <si>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</si>
  <si>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</si>
  <si>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</si>
  <si>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</si>
  <si>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</si>
  <si>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</si>
  <si>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</si>
  <si>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</si>
  <si>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</si>
  <si>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</si>
  <si>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</si>
  <si>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</si>
  <si>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</si>
  <si>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</si>
  <si>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</si>
  <si>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</si>
  <si>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</si>
  <si>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</si>
  <si>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</si>
  <si>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</si>
  <si>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</si>
  <si>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</si>
  <si>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</si>
  <si>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</si>
  <si>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</si>
  <si>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</si>
  <si>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</si>
  <si>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</si>
  <si>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</si>
  <si>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</si>
  <si>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</si>
  <si>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</si>
  <si>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</si>
  <si>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</si>
  <si>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</si>
  <si>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</si>
  <si>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</si>
  <si>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</si>
  <si>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</si>
  <si>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</si>
  <si>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</si>
  <si>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</si>
  <si>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</si>
  <si>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</si>
  <si>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</si>
  <si>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</si>
  <si>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</si>
  <si>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</si>
  <si>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</si>
  <si>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</si>
  <si>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</si>
  <si>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</si>
  <si>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</si>
  <si>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</si>
  <si>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</si>
  <si>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</si>
  <si>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</si>
  <si>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</si>
  <si>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</si>
  <si>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</si>
  <si>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</si>
  <si>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</si>
  <si>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</si>
  <si>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</si>
  <si>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</si>
  <si>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</si>
  <si>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</si>
  <si>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</si>
  <si>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</si>
  <si>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</si>
  <si>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</si>
  <si>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</si>
  <si>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</si>
  <si>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</si>
  <si>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</si>
  <si>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</si>
  <si>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</si>
  <si>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</si>
  <si>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</si>
  <si>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</si>
  <si>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</si>
  <si>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</si>
  <si>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</si>
  <si>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</si>
  <si>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</si>
  <si>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</si>
  <si>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</si>
  <si>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</si>
  <si>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</si>
  <si>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</si>
  <si>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</si>
  <si>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</si>
  <si>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</si>
  <si>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</si>
  <si>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</si>
  <si>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</si>
  <si>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</si>
  <si>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</si>
  <si>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</si>
  <si>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</si>
  <si>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</si>
  <si>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</si>
  <si>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</si>
  <si>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</si>
  <si>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</si>
  <si>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</si>
  <si>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</si>
  <si>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</si>
  <si>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</si>
  <si>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</si>
  <si>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</si>
  <si>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</si>
  <si>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</si>
  <si>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</si>
  <si>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</si>
  <si>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</si>
  <si>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</si>
  <si>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</si>
  <si>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</si>
  <si>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</si>
  <si>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</si>
  <si>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</si>
  <si>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</si>
  <si>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</si>
  <si>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</si>
  <si>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</si>
  <si>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</si>
  <si>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</si>
  <si>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</si>
  <si>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</si>
  <si>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</si>
  <si>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</si>
  <si>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</si>
  <si>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</si>
  <si>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</si>
  <si>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</si>
  <si>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</si>
  <si>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</si>
  <si>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</si>
  <si>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</si>
  <si>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</si>
  <si>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</si>
  <si>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</si>
  <si>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</si>
  <si>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</si>
  <si>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</si>
  <si>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</si>
  <si>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</si>
  <si>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</si>
  <si>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</si>
  <si>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</si>
  <si>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</si>
  <si>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</si>
  <si>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</si>
  <si>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</si>
  <si>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</si>
  <si>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</si>
  <si>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</si>
  <si>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</si>
  <si>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</si>
  <si>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</si>
  <si>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</si>
  <si>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</si>
  <si>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</si>
  <si>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</si>
  <si>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</si>
  <si>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</si>
  <si>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</si>
  <si>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</si>
  <si>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</si>
  <si>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</si>
  <si>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</si>
  <si>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</si>
  <si>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</si>
  <si>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</si>
  <si>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</si>
  <si>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</si>
  <si>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</si>
  <si>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</si>
  <si>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</si>
  <si>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</si>
  <si>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</si>
  <si>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</si>
  <si>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</si>
  <si>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</si>
  <si>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</si>
  <si>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</si>
  <si>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</si>
  <si>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</si>
  <si>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</si>
  <si>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</si>
  <si>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</si>
  <si>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</si>
  <si>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</si>
  <si>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</si>
  <si>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</si>
  <si>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</si>
  <si>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</si>
  <si>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</si>
  <si>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</si>
  <si>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</si>
  <si>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</si>
  <si>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</si>
  <si>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</si>
  <si>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</si>
  <si>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</si>
  <si>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</si>
  <si>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Mobilização e desmobilização de equipamentos pesados</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</si>
  <si>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</si>
  <si>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</si>
  <si>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</si>
  <si>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</si>
  <si>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</si>
  <si>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</si>
  <si>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</si>
  <si>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</si>
  <si>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</si>
  <si>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</si>
  <si>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</si>
  <si>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</si>
  <si>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</si>
  <si>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</si>
  <si>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</si>
  <si>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</si>
  <si>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</si>
  <si>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</si>
  <si>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</si>
  <si>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</si>
  <si>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</si>
  <si>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</si>
  <si>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</si>
  <si>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</si>
  <si>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</si>
  <si>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</si>
  <si>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</si>
  <si>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</si>
  <si>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</si>
  <si>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</si>
  <si>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</si>
  <si>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</si>
  <si>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</si>
  <si>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</si>
  <si>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</si>
  <si>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</si>
  <si>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</si>
  <si>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</si>
  <si>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</si>
  <si>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</si>
  <si>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</si>
  <si>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</si>
  <si>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</si>
  <si>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</si>
  <si>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</si>
  <si>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</si>
  <si>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</si>
  <si>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</si>
  <si>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</si>
  <si>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</si>
  <si>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</si>
  <si>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</si>
  <si>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</si>
  <si>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</si>
  <si>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</si>
  <si>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</si>
  <si>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</si>
  <si>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</si>
  <si>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</si>
  <si>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</si>
  <si>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</si>
  <si>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</si>
  <si>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</si>
  <si>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</si>
  <si>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</si>
  <si>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</si>
  <si>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</si>
  <si>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</si>
  <si>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</si>
  <si>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</si>
  <si>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</si>
  <si>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</si>
  <si>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</si>
  <si>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</si>
  <si>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</si>
  <si>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</si>
  <si>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</si>
  <si>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</si>
  <si>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</si>
  <si>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</si>
  <si>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</si>
  <si>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</si>
  <si>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</si>
  <si>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</si>
  <si>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</si>
  <si>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</si>
  <si>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</si>
  <si>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</si>
  <si>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</si>
  <si>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</si>
  <si>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</si>
  <si>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</si>
  <si>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</si>
  <si>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</si>
  <si>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</si>
  <si>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</si>
  <si>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</si>
  <si>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</si>
  <si>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</si>
  <si>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</si>
  <si>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</si>
  <si>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</si>
  <si>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</si>
  <si>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</si>
  <si>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</si>
  <si>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</si>
  <si>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</si>
  <si>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</si>
  <si>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</si>
  <si>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</si>
  <si>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</si>
  <si>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</si>
  <si>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</si>
  <si>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</si>
  <si>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</si>
  <si>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</si>
  <si>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</si>
  <si>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</si>
  <si>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</si>
  <si>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</si>
  <si>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</si>
  <si>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</si>
  <si>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</si>
  <si>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</si>
  <si>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</si>
  <si>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</si>
  <si>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</si>
  <si>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</si>
  <si>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</si>
  <si>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</si>
  <si>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</si>
  <si>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</si>
  <si>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</si>
  <si>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</si>
  <si>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</si>
  <si>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</si>
  <si>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</si>
  <si>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</si>
  <si>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</si>
  <si>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</si>
  <si>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</si>
  <si>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</si>
  <si>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</si>
  <si>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</si>
  <si>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</si>
  <si>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</si>
  <si>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</si>
  <si>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Quadros de automação de bombas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</si>
  <si>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</si>
  <si>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</si>
  <si>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</si>
  <si>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</si>
  <si>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</si>
  <si>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</si>
  <si>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</si>
  <si>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</si>
  <si>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</si>
  <si>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</si>
  <si>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</si>
  <si>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</si>
  <si>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</si>
  <si>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</si>
  <si>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</si>
  <si>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</si>
  <si>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</si>
  <si>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</si>
  <si>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</si>
  <si>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</si>
  <si>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</si>
  <si>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</si>
  <si>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</si>
  <si>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</si>
  <si>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</si>
  <si>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</si>
  <si>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</si>
  <si>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</si>
  <si>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</si>
  <si>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</si>
  <si>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</si>
  <si>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</si>
  <si>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</si>
  <si>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</si>
  <si>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</si>
  <si>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</si>
  <si>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</si>
  <si>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</si>
  <si>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</si>
  <si>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</si>
  <si>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</si>
  <si>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</si>
  <si>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</si>
  <si>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</si>
  <si>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</si>
  <si>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</si>
  <si>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</si>
  <si>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Reservatórios de Concreto e Metálicos</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</si>
  <si>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</si>
  <si>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</si>
  <si>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</si>
  <si>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</si>
  <si>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</si>
  <si>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</si>
  <si>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</si>
  <si>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</si>
  <si>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</si>
  <si>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</si>
  <si>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</si>
  <si>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</si>
  <si>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</si>
  <si>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</si>
  <si>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</si>
  <si>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</si>
  <si>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</si>
  <si>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</si>
  <si>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</si>
  <si>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</si>
  <si>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</si>
  <si>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</si>
  <si>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</si>
  <si>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</si>
  <si>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</si>
  <si>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</si>
  <si>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</si>
  <si>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</si>
  <si>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</si>
  <si>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</si>
  <si>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</si>
  <si>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</si>
  <si>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</si>
  <si>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</si>
  <si>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</si>
  <si>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</si>
  <si>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</si>
  <si>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</si>
  <si>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</si>
  <si>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</si>
  <si>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</si>
  <si>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</si>
  <si>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</si>
  <si>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</si>
  <si>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</si>
  <si>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</si>
  <si>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</si>
  <si>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</si>
  <si>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</si>
  <si>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</si>
  <si>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</si>
  <si>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</si>
  <si>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</si>
  <si>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</si>
  <si>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</si>
  <si>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</si>
  <si>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</si>
  <si>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</si>
  <si>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</si>
  <si>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</si>
  <si>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</si>
  <si>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</si>
  <si>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</si>
  <si>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</si>
  <si>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</si>
  <si>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</si>
  <si>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</si>
  <si>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</si>
  <si>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</si>
  <si>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</si>
  <si>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</si>
  <si>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</si>
  <si>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</si>
  <si>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</si>
  <si>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</si>
  <si>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</si>
  <si>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</si>
  <si>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</si>
  <si>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</si>
  <si>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</si>
  <si>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</si>
  <si>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</si>
  <si>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</si>
  <si>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</si>
  <si>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</si>
  <si>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</si>
  <si>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</si>
  <si>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</si>
  <si>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</si>
  <si>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</si>
  <si>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</si>
  <si>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</si>
  <si>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</si>
  <si>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</si>
  <si>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</si>
  <si>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</si>
  <si>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</si>
  <si>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</si>
  <si>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</si>
  <si>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</si>
  <si>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</si>
  <si>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</si>
  <si>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</si>
  <si>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</si>
  <si>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</si>
  <si>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</si>
  <si>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</si>
  <si>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</si>
  <si>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</si>
  <si>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</si>
  <si>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</si>
  <si>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</si>
  <si>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</si>
  <si>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</si>
  <si>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</si>
  <si>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</si>
  <si>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</si>
  <si>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</si>
  <si>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</si>
  <si>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</si>
  <si>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</si>
  <si>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</si>
  <si>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</si>
  <si>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</si>
  <si>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</si>
  <si>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</si>
  <si>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</si>
  <si>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</si>
  <si>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</si>
  <si>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</si>
  <si>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</si>
  <si>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</si>
  <si>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</si>
  <si>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</si>
  <si>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</si>
  <si>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</si>
  <si>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</si>
  <si>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</si>
  <si>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</si>
  <si>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</si>
  <si>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</si>
  <si>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</si>
  <si>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</si>
  <si>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</si>
  <si>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</si>
  <si>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</si>
  <si>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</si>
  <si>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</si>
  <si>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</si>
  <si>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</si>
  <si>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</si>
  <si>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</si>
  <si>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</si>
  <si>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</si>
  <si>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</si>
  <si>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</si>
  <si>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</si>
  <si>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</si>
  <si>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</si>
  <si>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</si>
  <si>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</si>
  <si>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</si>
  <si>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</si>
  <si>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</si>
  <si>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</si>
  <si>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</si>
  <si>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</si>
  <si>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</si>
  <si>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</si>
  <si>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</si>
  <si>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</si>
  <si>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</si>
  <si>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</si>
  <si>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</si>
  <si>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</si>
  <si>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</si>
  <si>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</si>
  <si>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</si>
  <si>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</si>
  <si>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</si>
  <si>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</si>
  <si>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</si>
  <si>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</si>
  <si>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</si>
  <si>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</si>
  <si>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</si>
  <si>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</si>
  <si>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</si>
  <si>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</si>
  <si>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</si>
  <si>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</si>
  <si>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</si>
  <si>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</si>
  <si>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</si>
  <si>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</si>
  <si>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</si>
  <si>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</si>
  <si>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</si>
  <si>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</si>
  <si>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</si>
  <si>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</si>
  <si>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</si>
  <si>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</si>
  <si>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</si>
  <si>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</si>
  <si>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</si>
  <si>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</si>
  <si>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</si>
  <si>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</si>
  <si>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</si>
  <si>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</si>
  <si>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</si>
  <si>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</si>
  <si>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</si>
  <si>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</si>
  <si>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</si>
  <si>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</si>
  <si>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</si>
  <si>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</si>
  <si>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</si>
  <si>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</si>
  <si>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</si>
  <si>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</si>
  <si>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</si>
  <si>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</si>
  <si>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</si>
  <si>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</si>
  <si>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</si>
  <si>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</si>
  <si>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</si>
  <si>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</si>
  <si>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</si>
  <si>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</si>
  <si>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</si>
  <si>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</si>
  <si>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</si>
  <si>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</si>
  <si>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</si>
  <si>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</si>
  <si>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</si>
  <si>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</si>
  <si>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</si>
  <si>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</si>
  <si>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</si>
  <si>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</si>
  <si>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</si>
  <si>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</si>
  <si>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</si>
  <si>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</si>
  <si>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</si>
  <si>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</si>
  <si>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</si>
  <si>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</si>
  <si>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</si>
  <si>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</si>
  <si>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</si>
  <si>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</si>
  <si>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</si>
  <si>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</si>
  <si>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</si>
  <si>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</si>
  <si>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</si>
  <si>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</si>
  <si>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</si>
  <si>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</si>
  <si>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</si>
  <si>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</si>
  <si>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</si>
  <si>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</si>
  <si>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</si>
  <si>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</si>
  <si>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</si>
  <si>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</si>
  <si>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</si>
  <si>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</si>
  <si>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</si>
  <si>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</si>
  <si>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</si>
  <si>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</si>
  <si>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</si>
  <si>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</si>
  <si>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</si>
  <si>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</si>
  <si>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Tunnel Liner</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</si>
  <si>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</si>
  <si>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</si>
  <si>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</si>
  <si>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</si>
  <si>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</si>
  <si>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</si>
  <si>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</si>
  <si>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</si>
  <si>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</si>
  <si>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</si>
  <si>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</si>
  <si>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</si>
  <si>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</si>
  <si>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</si>
  <si>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</si>
  <si>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</si>
  <si>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</si>
  <si>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</si>
  <si>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</si>
  <si>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</si>
  <si>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</si>
  <si>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</si>
  <si>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</si>
  <si>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</si>
  <si>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</si>
  <si>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</si>
  <si>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</si>
  <si>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</si>
  <si>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</si>
  <si>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</si>
  <si>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</si>
  <si>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</si>
  <si>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</si>
  <si>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</si>
  <si>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</si>
  <si>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</si>
  <si>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</si>
  <si>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</si>
  <si>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</si>
  <si>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</si>
  <si>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</si>
  <si>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</si>
  <si>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</si>
  <si>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</si>
  <si>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</si>
  <si>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</si>
  <si>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</si>
  <si>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</si>
  <si>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</si>
  <si>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</si>
  <si>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</si>
  <si>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</si>
  <si>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</si>
  <si>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</si>
  <si>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</si>
  <si>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</si>
  <si>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</si>
  <si>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</si>
  <si>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</si>
  <si>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</si>
  <si>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</si>
  <si>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</si>
  <si>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</si>
  <si>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</si>
  <si>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</si>
  <si>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</si>
  <si>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</si>
  <si>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</si>
  <si>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</si>
  <si>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</si>
  <si>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</si>
  <si>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</si>
  <si>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</si>
  <si>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</si>
  <si>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</si>
  <si>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</si>
  <si>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</si>
  <si>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</si>
  <si>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</si>
  <si>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</si>
  <si>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</si>
  <si>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</si>
  <si>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</si>
  <si>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</si>
  <si>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</si>
  <si>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</si>
  <si>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</si>
  <si>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</si>
  <si>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</si>
  <si>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</si>
  <si>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</si>
  <si>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</si>
  <si>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ENSAIO DE DETERMINAÇÃO DA CONSISTÊNCIA PELO ABATIMENTO DO TRONCO DE CONE</t>
  </si>
  <si>
    <t>ENSAIO DE COMPRESSÃO UNIAXIAL - CONCRETO CONFORME NBR 5739</t>
  </si>
  <si>
    <t>TRANSPORTE DE MATERIAL BETUMINOSO RECICLADO (MISTURADO) ALÉM DO PRIMEIRO KM</t>
  </si>
  <si>
    <t>CONCRETO ASFÁLTICO RECICLADO EM USINA FIXA COM 3% DE CAP - FORNECIMENTO E APLICAÇÃO (EXCLUSIVE TRANSPORTE)</t>
  </si>
  <si>
    <t>REMENDO EM CONCRETO ASFÁLTICO</t>
  </si>
  <si>
    <t>BASE DE BRITA GRADUADA SIMPLES - BGS</t>
  </si>
  <si>
    <t>FORNECIMENTO DE CANAL U PRÉ-FABRICADO EM CONCRETO ARMADO 6,00 X 3,00 X 0,30 COM ARRANQUES - TB 45</t>
  </si>
  <si>
    <t>CANALETA E GRELHA EMBUTIDA DE CONCRETO POLÍMERO 95MPA ANTIFURTO CLASSE D400 26,2X30,5X100CM, OU SILMILAR. QUE ATENDA A VAZÃO 22,10 L/S. DECLIVIDADE 0% ACABAMENTO TRÁFEGO DE PEDESTRES E ACESSIBILIDADE</t>
  </si>
  <si>
    <t>CANALETA E GRELHA EMBUTIDA DE CONCRETO POLÍMERO 95MPA ANTIFURTO CLASSE D400 26,2X70,5X100CM, OU SILMILAR. QUE ATENDA A VAZÃO 83,20 L/S. DECLIVIDADE 0% ACABAMENTO TRÁFEGO DE PEDESTRES E ACESSIBILIDADE</t>
  </si>
  <si>
    <t>CANALETA E GRELHA EMBUTIDA DE CONCRETO POLÍMERO 95MPA ANTIFURTO CLASSE F900 20,6X30X100CM OU SIMILAR. QUE ATENDA A VAZÃO 14,5 L/S. DECLIVIDADE 0%. ACABAMENTO TRÁFEGO VEÍCULOS</t>
  </si>
  <si>
    <t>CANALETA E GRELHA EMBUTIDA DE CONCRETO POLÍMERO 95MPA ANTIFURTO CLASSE F900 26,2X32,5X100CM OU SILMILAR. QUE ATENDA A VAZÃO 22,1 L/S.DECLIVIDADE 0% ACABAMENTO TRÁFEGO VEÏCULOS.</t>
  </si>
  <si>
    <t>CANALETA E GRELHA EMBUTIDA DE CONCRETO POLÍMERO 95MPA ANTIFURTO CLASSE F900 26,2X72,5X100CM, OU SILMILAR. QUE ATENDA A VAZÃO 83,20 L/S. DECLIVIDADE 0% ACABAMENTO TRÁFEGO VEICULOS</t>
  </si>
  <si>
    <t>FORNECIMENTO E APLICAÇÃO DE ADESIVO ESTRUTURAL A BASE DE RESINA EPÓXI, BICOMPONENTE, FLUIDO</t>
  </si>
  <si>
    <t>REMOÇÃO DE PERFIL ELASTOMÉRICO DA JUNTA DE DILATAÇÃO</t>
  </si>
  <si>
    <t>LOCAÇÃO E OPERAÇÃO DE PLATAFORMA MECANIZADA DE INSPEÇÃO SOB PONTES COMPRIMENTO DA PLATAFORMA SOB A PONTE DE 6 M</t>
  </si>
  <si>
    <t>ICO.03 - BARRA DE AÇO ROSCADA DE ALTA CAPACIDADE PARA TIRANTE - D= 25 MM. TENSÃO DE ESCOAMENTO MÍNIMA 900 MPA</t>
  </si>
  <si>
    <t>ICO.03 - BARRA DE AÇO ROSCADA DE ALTA CAPACIDADE PARA TIRANTE - D= 32 MM. TENSÃO DE ESCOAMENTO MÍNIMA 900 MPA</t>
  </si>
  <si>
    <t>ICO.03 - BARRA DE AÇO ROSCADA DE ALTA CAPACIDADE PARA TIRANTE - D= 36 MM. TENSÃO DE ESCOAMENTO MÍNIMA 900 MPA</t>
  </si>
  <si>
    <t>ÍNDICE 02-2026</t>
  </si>
  <si>
    <t>ÍNDICE DATA BASE (02-2026)</t>
  </si>
  <si>
    <t>Data base: JAN/26</t>
  </si>
  <si>
    <t>TABELA 76 EDIF 01/2026</t>
  </si>
  <si>
    <t>201 - CDHU 02-2026 - REAJUST. 02-2026</t>
  </si>
  <si>
    <t>SINAPI 01-2026</t>
  </si>
  <si>
    <t>JAN 2026</t>
  </si>
  <si>
    <t>DATA BASE JAN/2026 - COM DESONERAÇÃO</t>
  </si>
  <si>
    <t>TAB. 76 EDIF 01-2026</t>
  </si>
  <si>
    <t>SINAPI 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</si>
</sst>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 &quot;* #,##0_);_(&quot;R$ &quot;* \(#,##0\);_(&quot;R$ &quot;* &quot;-&quot;_);_(@_)"/>
    <numFmt numFmtId="167" formatCode="&quot;R$ &quot;#,##0_);\(&quot;R$ &quot;#,##0\)"/>
    <numFmt numFmtId="168" formatCode="00\-00\-00"/>
    <numFmt numFmtId="169" formatCode="&quot;R$&quot;\ #,##0.00"/>
    <numFmt numFmtId="170" formatCode="_(&quot;R$&quot;\ * #,##0.00_);_(&quot;R$&quot;\ * \(#,##0.00\);_(&quot;R$&quot;\ * &quot;-&quot;??_);_(@_)"/>
    <numFmt numFmtId="171" formatCode="_ * #,##0.00_ ;_ * \-#,##0.00_ ;_ * &quot;-&quot;??_ ;_ @_ "/>
    <numFmt numFmtId="172" formatCode="0.0000"/>
    <numFmt numFmtId="173" formatCode="0000"/>
    <numFmt numFmtId="174" formatCode="d\-mmm\-\y\y"/>
    <numFmt numFmtId="175" formatCode="&quot;R$&quot;#,##0.00"/>
    <numFmt numFmtId="176" formatCode="00\-000\-000"/>
    <numFmt numFmtId="177" formatCode="0%;\-0%;\-"/>
    <numFmt numFmtId="178" formatCode="0.0000000"/>
    <numFmt numFmtId="179" formatCode="#,##0.00;\-\ #,##0.00;\-"/>
  </numFmts>
  <fonts count="67" x14ac:knownFonts="1">
    <font>
      <sz val="11"/>
      <color theme="1"/>
      <name val="Calibri"/>
      <family val="2"/>
      <scheme val="minor"/>
    </font>
    <font>
      <sz val="9"/>
      <name val="Arial"/>
      <family val="2"/>
    </font>
    <font>
      <sz val="10"/>
      <name val="Arial"/>
      <family val="2"/>
    </font>
    <font>
      <sz val="10"/>
      <color indexed="8"/>
      <name val="Arial"/>
      <family val="2"/>
    </font>
    <font>
      <sz val="11"/>
      <color theme="1"/>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52"/>
      <name val="Calibri"/>
      <family val="2"/>
    </font>
    <font>
      <sz val="11"/>
      <color indexed="19"/>
      <name val="Calibri"/>
      <family val="2"/>
    </font>
    <font>
      <sz val="11"/>
      <color indexed="60"/>
      <name val="Calibri"/>
      <family val="2"/>
    </font>
    <font>
      <sz val="11"/>
      <color rgb="FF000000"/>
      <name val="Calibri"/>
      <family val="2"/>
      <charset val="204"/>
    </font>
    <font>
      <sz val="10"/>
      <color indexed="8"/>
      <name val="MS Sans Serif"/>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10"/>
      <name val="Arial"/>
      <family val="2"/>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indexed="8"/>
      <name val="Arial"/>
      <family val="2"/>
    </font>
    <font>
      <b/>
      <i/>
      <sz val="11"/>
      <color indexed="8"/>
      <name val="Arial"/>
      <family val="2"/>
    </font>
    <font>
      <sz val="10"/>
      <color indexed="8"/>
      <name val="Arial"/>
      <family val="2"/>
    </font>
    <font>
      <b/>
      <sz val="8"/>
      <color indexed="8"/>
      <name val="Times New Roman"/>
      <family val="1"/>
    </font>
    <font>
      <sz val="8"/>
      <name val="Times New Roman"/>
      <family val="1"/>
    </font>
    <font>
      <sz val="10"/>
      <color indexed="8"/>
      <name val="Times New Roman"/>
      <family val="1"/>
    </font>
    <font>
      <sz val="8"/>
      <color indexed="8"/>
      <name val="Times New Roman"/>
      <family val="1"/>
    </font>
    <font>
      <sz val="10"/>
      <name val="Times New Roman"/>
      <family val="1"/>
    </font>
    <font>
      <sz val="10"/>
      <name val="Arial"/>
      <family val="2"/>
    </font>
    <font>
      <sz val="10"/>
      <color rgb="FF000000"/>
      <name val="Times New Roman"/>
      <family val="1"/>
    </font>
    <font>
      <sz val="11"/>
      <color theme="1"/>
      <name val="Arial"/>
      <family val="2"/>
    </font>
    <font>
      <b/>
      <sz val="11"/>
      <color theme="1"/>
      <name val="Arial"/>
      <family val="2"/>
    </font>
    <font>
      <b/>
      <i/>
      <sz val="10"/>
      <name val="Arial"/>
      <family val="2"/>
    </font>
    <font>
      <b/>
      <sz val="10"/>
      <name val="Arial"/>
      <family val="2"/>
    </font>
    <font>
      <sz val="10"/>
      <color theme="1"/>
      <name val="Arial"/>
      <family val="2"/>
    </font>
    <font>
      <sz val="10"/>
      <color indexed="23"/>
      <name val="Arial"/>
      <family val="2"/>
    </font>
    <font>
      <b/>
      <sz val="10"/>
      <color theme="1"/>
      <name val="Arial"/>
      <family val="2"/>
    </font>
    <font>
      <b/>
      <sz val="10"/>
      <color rgb="FF0070C0"/>
      <name val="Arial"/>
      <family val="2"/>
    </font>
    <font>
      <sz val="10"/>
      <color rgb="FF0070C0"/>
      <name val="Arial"/>
      <family val="2"/>
    </font>
    <font>
      <b/>
      <sz val="10"/>
      <color rgb="FFC00000"/>
      <name val="Arial"/>
      <family val="2"/>
    </font>
    <font>
      <sz val="10"/>
      <color indexed="8"/>
      <name val="Arial"/>
      <family val="2"/>
    </font>
    <font>
      <sz val="10"/>
      <name val="Arial"/>
      <family val="2"/>
    </font>
    <font>
      <sz val="10"/>
      <color rgb="FFFF0000"/>
      <name val="Arial"/>
      <family val="2"/>
    </font>
    <font>
      <sz val="8"/>
      <name val="Calibri"/>
      <family val="2"/>
      <scheme val="minor"/>
    </font>
    <font>
      <b/>
      <sz val="12"/>
      <name val="Arial"/>
      <family val="2"/>
    </font>
    <font>
      <b/>
      <sz val="11"/>
      <name val="Arial"/>
      <family val="2"/>
    </font>
    <font>
      <sz val="11"/>
      <name val="Arial"/>
      <family val="2"/>
    </font>
    <font>
      <sz val="11"/>
      <color rgb="FFFF0000"/>
      <name val="Arial"/>
      <family val="2"/>
    </font>
    <font>
      <b/>
      <sz val="12"/>
      <color theme="1"/>
      <name val="Arial"/>
      <family val="2"/>
    </font>
    <font>
      <b/>
      <sz val="10"/>
      <color rgb="FFFFFFFF"/>
      <name val="Arial"/>
      <family val="2"/>
    </font>
    <font>
      <u/>
      <sz val="11"/>
      <color theme="10"/>
      <name val="Calibri"/>
      <family val="2"/>
      <scheme val="minor"/>
    </font>
  </fonts>
  <fills count="4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FFFF"/>
        <bgColor indexed="64"/>
      </patternFill>
    </fill>
    <fill>
      <patternFill patternType="solid">
        <fgColor rgb="FFFFFFFF"/>
      </patternFill>
    </fill>
    <fill>
      <patternFill patternType="solid">
        <fgColor indexed="22"/>
        <bgColor indexed="0"/>
      </patternFill>
    </fill>
    <fill>
      <patternFill patternType="solid">
        <fgColor indexed="22"/>
        <bgColor indexed="8"/>
      </patternFill>
    </fill>
    <fill>
      <patternFill patternType="solid">
        <fgColor indexed="22"/>
        <bgColor indexed="64"/>
      </patternFill>
    </fill>
    <fill>
      <patternFill patternType="solid">
        <fgColor rgb="FF8FBC8F"/>
        <bgColor indexed="64"/>
      </patternFill>
    </fill>
    <fill>
      <patternFill patternType="solid">
        <fgColor theme="0"/>
        <bgColor theme="0"/>
      </patternFill>
    </fill>
    <fill>
      <patternFill patternType="solid">
        <fgColor rgb="FFDBE5F1"/>
        <bgColor rgb="FFDBE5F1"/>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5CA9"/>
        <bgColor indexed="64"/>
      </patternFill>
    </fill>
    <fill>
      <patternFill patternType="solid">
        <fgColor theme="2" tint="-9.9978637043366805E-2"/>
        <bgColor indexed="64"/>
      </patternFill>
    </fill>
  </fills>
  <borders count="61">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style="medium">
        <color theme="0" tint="-0.499984740745262"/>
      </left>
      <right/>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right style="medium">
        <color theme="0" tint="-0.499984740745262"/>
      </right>
      <top style="thin">
        <color theme="0" tint="-0.499984740745262"/>
      </top>
      <bottom/>
      <diagonal/>
    </border>
    <border>
      <left/>
      <right/>
      <top style="medium">
        <color theme="0" tint="-0.499984740745262"/>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theme="0" tint="-0.499984740745262"/>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right style="thin">
        <color theme="0" tint="-0.499984740745262"/>
      </right>
      <top style="thin">
        <color theme="0" tint="-0.499984740745262"/>
      </top>
      <bottom/>
      <diagonal/>
    </border>
    <border>
      <left style="medium">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style="medium">
        <color theme="0" tint="-0.499984740745262"/>
      </right>
      <top style="thin">
        <color theme="0" tint="-0.499984740745262"/>
      </top>
      <bottom style="thin">
        <color theme="1" tint="0.499984740745262"/>
      </bottom>
      <diagonal/>
    </border>
    <border>
      <left style="thin">
        <color theme="0" tint="-0.499984740745262"/>
      </left>
      <right style="thin">
        <color theme="0" tint="-0.499984740745262"/>
      </right>
      <top style="thin">
        <color theme="0" tint="-0.499984740745262"/>
      </top>
      <bottom style="thin">
        <color theme="1" tint="0.499984740745262"/>
      </bottom>
      <diagonal/>
    </border>
    <border>
      <left/>
      <right style="thin">
        <color theme="0" tint="-0.499984740745262"/>
      </right>
      <top style="thin">
        <color theme="0" tint="-0.499984740745262"/>
      </top>
      <bottom style="thin">
        <color theme="1" tint="0.499984740745262"/>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6">
    <xf numFmtId="0" fontId="0" fillId="0" borderId="0"/>
    <xf numFmtId="0" fontId="2" fillId="0" borderId="0"/>
    <xf numFmtId="0" fontId="3" fillId="0" borderId="0"/>
    <xf numFmtId="0" fontId="2" fillId="0" borderId="0"/>
    <xf numFmtId="164" fontId="4"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6" fillId="16"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0" borderId="0" applyNumberFormat="0" applyBorder="0" applyAlignment="0" applyProtection="0"/>
    <xf numFmtId="0" fontId="7"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9" fillId="24" borderId="3" applyNumberFormat="0" applyAlignment="0" applyProtection="0"/>
    <xf numFmtId="0" fontId="10" fillId="25" borderId="3" applyNumberFormat="0" applyAlignment="0" applyProtection="0"/>
    <xf numFmtId="0" fontId="10" fillId="25" borderId="3" applyNumberFormat="0" applyAlignment="0" applyProtection="0"/>
    <xf numFmtId="0" fontId="11" fillId="26" borderId="4" applyNumberFormat="0" applyAlignment="0" applyProtection="0"/>
    <xf numFmtId="0" fontId="11" fillId="26" borderId="4" applyNumberFormat="0" applyAlignment="0" applyProtection="0"/>
    <xf numFmtId="0" fontId="12" fillId="0" borderId="5" applyNumberFormat="0" applyFill="0" applyAlignment="0" applyProtection="0"/>
    <xf numFmtId="0" fontId="12" fillId="0" borderId="5" applyNumberFormat="0" applyFill="0" applyAlignment="0" applyProtection="0"/>
    <xf numFmtId="0" fontId="11" fillId="26" borderId="4" applyNumberFormat="0" applyAlignment="0" applyProtection="0"/>
    <xf numFmtId="0" fontId="6" fillId="27" borderId="0" applyNumberFormat="0" applyBorder="0" applyAlignment="0" applyProtection="0"/>
    <xf numFmtId="0" fontId="6" fillId="27"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13" fillId="15" borderId="3" applyNumberFormat="0" applyAlignment="0" applyProtection="0"/>
    <xf numFmtId="0" fontId="13" fillId="15" borderId="3" applyNumberFormat="0" applyAlignment="0" applyProtection="0"/>
    <xf numFmtId="0" fontId="14" fillId="0" borderId="0" applyNumberFormat="0" applyFill="0" applyBorder="0" applyAlignment="0" applyProtection="0"/>
    <xf numFmtId="0" fontId="8" fillId="6" borderId="0" applyNumberFormat="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alignment vertical="top"/>
      <protection locked="0"/>
    </xf>
    <xf numFmtId="0" fontId="7" fillId="7" borderId="0" applyNumberFormat="0" applyBorder="0" applyAlignment="0" applyProtection="0"/>
    <xf numFmtId="0" fontId="7" fillId="7" borderId="0" applyNumberFormat="0" applyBorder="0" applyAlignment="0" applyProtection="0"/>
    <xf numFmtId="0" fontId="13" fillId="9" borderId="3" applyNumberFormat="0" applyAlignment="0" applyProtection="0"/>
    <xf numFmtId="0" fontId="19" fillId="0" borderId="9" applyNumberFormat="0" applyFill="0" applyAlignment="0" applyProtection="0"/>
    <xf numFmtId="0" fontId="20" fillId="15" borderId="0" applyNumberFormat="0" applyBorder="0" applyAlignment="0" applyProtection="0"/>
    <xf numFmtId="0" fontId="20" fillId="15" borderId="0" applyNumberFormat="0" applyBorder="0" applyAlignment="0" applyProtection="0"/>
    <xf numFmtId="0" fontId="21" fillId="15"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3"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 fillId="12" borderId="10" applyNumberFormat="0" applyFont="0" applyAlignment="0" applyProtection="0"/>
    <xf numFmtId="0" fontId="2" fillId="12" borderId="10" applyNumberFormat="0" applyFont="0" applyAlignment="0" applyProtection="0"/>
    <xf numFmtId="0" fontId="5" fillId="12" borderId="10" applyNumberFormat="0" applyFont="0" applyAlignment="0" applyProtection="0"/>
    <xf numFmtId="0" fontId="24" fillId="24" borderId="11" applyNumberFormat="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24" fillId="25" borderId="11" applyNumberFormat="0" applyAlignment="0" applyProtection="0"/>
    <xf numFmtId="0" fontId="24" fillId="25" borderId="11" applyNumberFormat="0" applyAlignment="0" applyProtection="0"/>
    <xf numFmtId="165" fontId="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applyNumberFormat="0" applyFill="0" applyBorder="0" applyAlignment="0" applyProtection="0"/>
    <xf numFmtId="0" fontId="26" fillId="0" borderId="12" applyNumberFormat="0" applyFill="0" applyAlignment="0" applyProtection="0"/>
    <xf numFmtId="0" fontId="26" fillId="0" borderId="12"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5" applyNumberFormat="0" applyFill="0" applyAlignment="0" applyProtection="0"/>
    <xf numFmtId="0" fontId="30" fillId="0" borderId="15" applyNumberFormat="0" applyFill="0" applyAlignment="0" applyProtection="0"/>
    <xf numFmtId="166"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43" fontId="5" fillId="0" borderId="0" applyFont="0" applyFill="0" applyBorder="0" applyAlignment="0" applyProtection="0"/>
    <xf numFmtId="167" fontId="2"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0" fontId="12" fillId="0" borderId="0" applyNumberFormat="0" applyFill="0" applyBorder="0" applyAlignment="0" applyProtection="0"/>
    <xf numFmtId="0" fontId="31" fillId="0" borderId="0"/>
    <xf numFmtId="0" fontId="32" fillId="0" borderId="0"/>
    <xf numFmtId="165" fontId="32" fillId="0" borderId="0" applyFont="0" applyFill="0" applyBorder="0" applyAlignment="0" applyProtection="0"/>
    <xf numFmtId="0" fontId="38" fillId="0" borderId="0"/>
    <xf numFmtId="0" fontId="3" fillId="0" borderId="0"/>
    <xf numFmtId="9" fontId="4" fillId="0" borderId="0" applyFont="0" applyFill="0" applyBorder="0" applyAlignment="0" applyProtection="0"/>
    <xf numFmtId="0" fontId="32" fillId="0" borderId="0"/>
    <xf numFmtId="0" fontId="2" fillId="0" borderId="0"/>
    <xf numFmtId="0" fontId="44" fillId="0" borderId="0"/>
    <xf numFmtId="0" fontId="2" fillId="0" borderId="0"/>
    <xf numFmtId="165" fontId="2" fillId="0" borderId="0" applyFont="0" applyFill="0" applyBorder="0" applyAlignment="0" applyProtection="0"/>
    <xf numFmtId="170" fontId="2" fillId="0" borderId="0" applyFont="0" applyFill="0" applyBorder="0" applyAlignment="0" applyProtection="0"/>
    <xf numFmtId="9" fontId="2" fillId="0" borderId="0" applyFont="0" applyFill="0" applyBorder="0" applyAlignment="0" applyProtection="0"/>
    <xf numFmtId="171" fontId="2" fillId="0" borderId="0" applyFont="0" applyFill="0" applyBorder="0" applyAlignment="0" applyProtection="0"/>
    <xf numFmtId="0" fontId="45" fillId="0" borderId="0"/>
    <xf numFmtId="0" fontId="4"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165" fontId="4" fillId="0" borderId="0" applyFont="0" applyFill="0" applyBorder="0" applyAlignment="0" applyProtection="0"/>
    <xf numFmtId="0" fontId="57" fillId="0" borderId="0"/>
    <xf numFmtId="0" fontId="56" fillId="0" borderId="0"/>
    <xf numFmtId="44" fontId="4" fillId="0" borderId="0" applyFont="0" applyFill="0" applyBorder="0" applyAlignment="0" applyProtection="0"/>
    <xf numFmtId="0" fontId="66" fillId="0" borderId="0" applyNumberFormat="0" applyFill="0" applyBorder="0" applyAlignment="0" applyProtection="0"/>
    <xf numFmtId="43" fontId="32" fillId="0" borderId="0" applyFont="0" applyFill="0" applyBorder="0" applyAlignment="0" applyProtection="0"/>
  </cellStyleXfs>
  <cellXfs count="516">
    <xf numFmtId="0" fontId="0" fillId="0" borderId="0" xfId="0"/>
    <xf numFmtId="0" fontId="50" fillId="0" borderId="0" xfId="0" applyFont="1" applyAlignment="1">
      <alignment vertical="center"/>
    </xf>
    <xf numFmtId="0" fontId="49" fillId="0" borderId="0" xfId="0" applyFont="1" applyAlignment="1">
      <alignment vertical="center"/>
    </xf>
    <xf numFmtId="168" fontId="2" fillId="0" borderId="26" xfId="199" applyNumberFormat="1" applyBorder="1" applyAlignment="1">
      <alignment horizontal="center" vertical="center"/>
    </xf>
    <xf numFmtId="168" fontId="2" fillId="0" borderId="26" xfId="199" applyNumberFormat="1" applyBorder="1" applyAlignment="1">
      <alignment horizontal="left" vertical="center" wrapText="1"/>
    </xf>
    <xf numFmtId="168" fontId="2" fillId="0" borderId="30" xfId="199" applyNumberFormat="1" applyBorder="1" applyAlignment="1">
      <alignment horizontal="center" vertical="center"/>
    </xf>
    <xf numFmtId="0" fontId="2" fillId="0" borderId="30" xfId="199" applyBorder="1" applyAlignment="1">
      <alignment horizontal="center" vertical="center"/>
    </xf>
    <xf numFmtId="168" fontId="2" fillId="0" borderId="26" xfId="199" applyNumberFormat="1" applyBorder="1" applyAlignment="1">
      <alignment horizontal="center" vertical="center" wrapText="1"/>
    </xf>
    <xf numFmtId="169" fontId="2" fillId="0" borderId="26" xfId="199" applyNumberFormat="1" applyBorder="1" applyAlignment="1">
      <alignment horizontal="right" vertical="center" wrapText="1"/>
    </xf>
    <xf numFmtId="4" fontId="2" fillId="0" borderId="26" xfId="199" applyNumberFormat="1" applyBorder="1" applyAlignment="1">
      <alignment horizontal="right" vertical="center"/>
    </xf>
    <xf numFmtId="0" fontId="50" fillId="0" borderId="0" xfId="0" applyFont="1" applyAlignment="1">
      <alignment horizontal="center" vertical="center"/>
    </xf>
    <xf numFmtId="0" fontId="2" fillId="34" borderId="17" xfId="0" applyFont="1" applyFill="1" applyBorder="1" applyAlignment="1" applyProtection="1">
      <alignment vertical="center"/>
      <protection hidden="1"/>
    </xf>
    <xf numFmtId="0" fontId="49" fillId="34" borderId="17" xfId="0" applyFont="1" applyFill="1" applyBorder="1" applyAlignment="1" applyProtection="1">
      <alignment horizontal="right" vertical="center"/>
      <protection hidden="1"/>
    </xf>
    <xf numFmtId="0" fontId="2" fillId="34" borderId="18" xfId="0" applyFont="1" applyFill="1" applyBorder="1" applyAlignment="1" applyProtection="1">
      <alignment horizontal="right" vertical="center"/>
      <protection hidden="1"/>
    </xf>
    <xf numFmtId="0" fontId="49" fillId="34" borderId="0" xfId="0" quotePrefix="1" applyFont="1" applyFill="1" applyAlignment="1" applyProtection="1">
      <alignment vertical="center"/>
      <protection hidden="1"/>
    </xf>
    <xf numFmtId="0" fontId="49" fillId="34" borderId="19" xfId="0" quotePrefix="1" applyFont="1" applyFill="1" applyBorder="1" applyAlignment="1" applyProtection="1">
      <alignment vertical="center"/>
      <protection hidden="1"/>
    </xf>
    <xf numFmtId="169" fontId="49" fillId="34" borderId="20" xfId="0" applyNumberFormat="1" applyFont="1" applyFill="1" applyBorder="1" applyAlignment="1" applyProtection="1">
      <alignment horizontal="right" vertical="center"/>
      <protection hidden="1"/>
    </xf>
    <xf numFmtId="173" fontId="2" fillId="34" borderId="19" xfId="0" quotePrefix="1" applyNumberFormat="1" applyFont="1" applyFill="1" applyBorder="1" applyAlignment="1" applyProtection="1">
      <alignment vertical="center"/>
      <protection hidden="1"/>
    </xf>
    <xf numFmtId="0" fontId="49" fillId="34" borderId="0" xfId="0" quotePrefix="1" applyFont="1" applyFill="1" applyAlignment="1" applyProtection="1">
      <alignment vertical="center" wrapText="1"/>
      <protection hidden="1"/>
    </xf>
    <xf numFmtId="169" fontId="2" fillId="34" borderId="20" xfId="0" applyNumberFormat="1" applyFont="1" applyFill="1" applyBorder="1" applyAlignment="1" applyProtection="1">
      <alignment horizontal="right" vertical="center"/>
      <protection hidden="1"/>
    </xf>
    <xf numFmtId="0" fontId="49" fillId="34" borderId="38" xfId="0" quotePrefix="1" applyFont="1" applyFill="1" applyBorder="1" applyAlignment="1" applyProtection="1">
      <alignment vertical="center"/>
      <protection hidden="1"/>
    </xf>
    <xf numFmtId="169" fontId="49" fillId="34" borderId="22" xfId="0" applyNumberFormat="1" applyFont="1" applyFill="1" applyBorder="1" applyAlignment="1" applyProtection="1">
      <alignment horizontal="right" vertical="center"/>
      <protection hidden="1"/>
    </xf>
    <xf numFmtId="168" fontId="34" fillId="34" borderId="26" xfId="184" applyNumberFormat="1" applyFont="1" applyFill="1" applyBorder="1" applyAlignment="1">
      <alignment horizontal="center" vertical="center" wrapText="1"/>
    </xf>
    <xf numFmtId="168" fontId="49" fillId="34" borderId="26" xfId="199" applyNumberFormat="1" applyFont="1" applyFill="1" applyBorder="1" applyAlignment="1">
      <alignment horizontal="left" vertical="center" wrapText="1"/>
    </xf>
    <xf numFmtId="168" fontId="2" fillId="34" borderId="26" xfId="199" applyNumberFormat="1" applyFill="1" applyBorder="1" applyAlignment="1">
      <alignment horizontal="center" vertical="center"/>
    </xf>
    <xf numFmtId="4" fontId="2" fillId="34" borderId="26" xfId="199" applyNumberFormat="1" applyFill="1" applyBorder="1" applyAlignment="1">
      <alignment horizontal="right" vertical="center"/>
    </xf>
    <xf numFmtId="4" fontId="49" fillId="34" borderId="26" xfId="199" applyNumberFormat="1" applyFont="1" applyFill="1" applyBorder="1" applyAlignment="1">
      <alignment horizontal="right" vertical="center"/>
    </xf>
    <xf numFmtId="169" fontId="49" fillId="34" borderId="31" xfId="198" applyNumberFormat="1" applyFont="1" applyFill="1" applyBorder="1" applyAlignment="1">
      <alignment horizontal="right" vertical="center" wrapText="1"/>
    </xf>
    <xf numFmtId="169" fontId="49" fillId="34" borderId="26" xfId="199" applyNumberFormat="1" applyFont="1" applyFill="1" applyBorder="1" applyAlignment="1">
      <alignment horizontal="right" vertical="center"/>
    </xf>
    <xf numFmtId="0" fontId="2" fillId="34" borderId="26" xfId="0" applyFont="1" applyFill="1" applyBorder="1" applyAlignment="1">
      <alignment horizontal="center" vertical="center" wrapText="1"/>
    </xf>
    <xf numFmtId="43" fontId="2" fillId="34" borderId="26" xfId="198" applyFont="1" applyFill="1" applyBorder="1" applyAlignment="1">
      <alignment horizontal="right" vertical="center"/>
    </xf>
    <xf numFmtId="10" fontId="2" fillId="34" borderId="0" xfId="0" applyNumberFormat="1" applyFont="1" applyFill="1" applyAlignment="1" applyProtection="1">
      <alignment horizontal="right" vertical="center"/>
      <protection hidden="1"/>
    </xf>
    <xf numFmtId="0" fontId="49" fillId="34" borderId="0" xfId="0" quotePrefix="1" applyFont="1" applyFill="1" applyAlignment="1" applyProtection="1">
      <alignment horizontal="center" vertical="center" wrapText="1"/>
      <protection hidden="1"/>
    </xf>
    <xf numFmtId="0" fontId="34" fillId="34" borderId="30" xfId="184" applyFont="1" applyFill="1" applyBorder="1" applyAlignment="1">
      <alignment horizontal="center" vertical="center" wrapText="1"/>
    </xf>
    <xf numFmtId="0" fontId="49" fillId="34" borderId="17" xfId="0" quotePrefix="1" applyFont="1" applyFill="1" applyBorder="1" applyAlignment="1" applyProtection="1">
      <alignment horizontal="center" vertical="center"/>
      <protection hidden="1"/>
    </xf>
    <xf numFmtId="0" fontId="49" fillId="34" borderId="0" xfId="0" quotePrefix="1" applyFont="1" applyFill="1" applyAlignment="1" applyProtection="1">
      <alignment horizontal="center" vertical="center"/>
      <protection hidden="1"/>
    </xf>
    <xf numFmtId="0" fontId="49" fillId="34" borderId="16" xfId="0" quotePrefix="1" applyFont="1" applyFill="1" applyBorder="1" applyAlignment="1" applyProtection="1">
      <alignment vertical="center"/>
      <protection hidden="1"/>
    </xf>
    <xf numFmtId="0" fontId="49" fillId="34" borderId="17" xfId="0" quotePrefix="1" applyFont="1" applyFill="1" applyBorder="1" applyAlignment="1" applyProtection="1">
      <alignment vertical="center"/>
      <protection hidden="1"/>
    </xf>
    <xf numFmtId="169" fontId="2" fillId="0" borderId="31" xfId="198" applyNumberFormat="1" applyFont="1" applyFill="1" applyBorder="1" applyAlignment="1">
      <alignment horizontal="right" vertical="center" wrapText="1"/>
    </xf>
    <xf numFmtId="169" fontId="2" fillId="0" borderId="0" xfId="198" applyNumberFormat="1" applyFont="1" applyFill="1" applyBorder="1" applyAlignment="1">
      <alignment horizontal="center" vertical="center" wrapText="1"/>
    </xf>
    <xf numFmtId="169" fontId="49" fillId="0" borderId="0" xfId="198" applyNumberFormat="1" applyFont="1" applyFill="1" applyBorder="1" applyAlignment="1">
      <alignment horizontal="center" vertical="center" wrapText="1"/>
    </xf>
    <xf numFmtId="169" fontId="49" fillId="0" borderId="0" xfId="0" applyNumberFormat="1" applyFont="1" applyAlignment="1">
      <alignment vertical="center"/>
    </xf>
    <xf numFmtId="168" fontId="49" fillId="2" borderId="26" xfId="199" applyNumberFormat="1" applyFont="1" applyFill="1" applyBorder="1" applyAlignment="1">
      <alignment horizontal="left" vertical="center" wrapText="1"/>
    </xf>
    <xf numFmtId="0" fontId="49" fillId="2" borderId="26" xfId="0" applyFont="1" applyFill="1" applyBorder="1" applyAlignment="1">
      <alignment horizontal="center" vertical="center"/>
    </xf>
    <xf numFmtId="168" fontId="49" fillId="2" borderId="26" xfId="199" applyNumberFormat="1" applyFont="1" applyFill="1" applyBorder="1" applyAlignment="1">
      <alignment horizontal="center" vertical="center"/>
    </xf>
    <xf numFmtId="4" fontId="49" fillId="2" borderId="26" xfId="199" applyNumberFormat="1" applyFont="1" applyFill="1" applyBorder="1" applyAlignment="1">
      <alignment horizontal="right" vertical="center"/>
    </xf>
    <xf numFmtId="169" fontId="49" fillId="2" borderId="26" xfId="199" applyNumberFormat="1" applyFont="1" applyFill="1" applyBorder="1" applyAlignment="1">
      <alignment horizontal="right" vertical="center"/>
    </xf>
    <xf numFmtId="169" fontId="49" fillId="2" borderId="31" xfId="0" applyNumberFormat="1" applyFont="1" applyFill="1" applyBorder="1" applyAlignment="1">
      <alignment horizontal="right" vertical="center"/>
    </xf>
    <xf numFmtId="0" fontId="49" fillId="2" borderId="30" xfId="0" applyFont="1" applyFill="1" applyBorder="1" applyAlignment="1">
      <alignment horizontal="center" vertical="center"/>
    </xf>
    <xf numFmtId="49" fontId="2" fillId="0" borderId="30" xfId="199" applyNumberFormat="1" applyBorder="1" applyAlignment="1">
      <alignment horizontal="center" vertical="center"/>
    </xf>
    <xf numFmtId="0" fontId="2" fillId="0" borderId="26" xfId="199" applyBorder="1" applyAlignment="1">
      <alignment horizontal="center" vertical="center"/>
    </xf>
    <xf numFmtId="168" fontId="2" fillId="0" borderId="30" xfId="199" applyNumberFormat="1" applyFont="1" applyFill="1" applyBorder="1" applyAlignment="1" applyProtection="1">
      <alignment horizontal="center" vertical="center"/>
    </xf>
    <xf numFmtId="168" fontId="2" fillId="0" borderId="26" xfId="199" applyNumberFormat="1" applyFont="1" applyFill="1" applyBorder="1" applyAlignment="1" applyProtection="1">
      <alignment horizontal="center" vertical="center"/>
    </xf>
    <xf numFmtId="0" fontId="50" fillId="0" borderId="0" xfId="0" applyFont="1" applyAlignment="1" applyProtection="1">
      <alignment horizontal="center"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4" fontId="2" fillId="0" borderId="0" xfId="0" applyNumberFormat="1" applyFont="1" applyAlignment="1" applyProtection="1">
      <alignment horizontal="right" vertical="center"/>
      <protection hidden="1"/>
    </xf>
    <xf numFmtId="4" fontId="2" fillId="0" borderId="0" xfId="0" applyNumberFormat="1" applyFont="1" applyAlignment="1" applyProtection="1">
      <alignment vertical="center"/>
      <protection hidden="1"/>
    </xf>
    <xf numFmtId="0" fontId="50" fillId="0" borderId="0" xfId="0" applyFont="1" applyAlignment="1" applyProtection="1">
      <alignment vertical="center"/>
      <protection hidden="1"/>
    </xf>
    <xf numFmtId="0" fontId="61" fillId="34" borderId="17" xfId="0" quotePrefix="1" applyFont="1" applyFill="1" applyBorder="1" applyAlignment="1" applyProtection="1">
      <alignment vertical="center"/>
      <protection hidden="1"/>
    </xf>
    <xf numFmtId="0" fontId="62" fillId="34" borderId="18" xfId="0" applyFont="1" applyFill="1" applyBorder="1" applyAlignment="1" applyProtection="1">
      <alignment horizontal="right" vertical="center"/>
      <protection hidden="1"/>
    </xf>
    <xf numFmtId="0" fontId="61" fillId="34" borderId="16" xfId="0" quotePrefix="1" applyFont="1" applyFill="1" applyBorder="1" applyAlignment="1" applyProtection="1">
      <alignment vertical="center"/>
      <protection hidden="1"/>
    </xf>
    <xf numFmtId="0" fontId="62" fillId="34" borderId="16" xfId="0" applyFont="1" applyFill="1" applyBorder="1" applyAlignment="1" applyProtection="1">
      <alignment horizontal="right" vertical="center"/>
      <protection hidden="1"/>
    </xf>
    <xf numFmtId="0" fontId="61" fillId="34" borderId="19" xfId="0" quotePrefix="1" applyFont="1" applyFill="1" applyBorder="1" applyAlignment="1" applyProtection="1">
      <alignment vertical="center"/>
      <protection hidden="1"/>
    </xf>
    <xf numFmtId="0" fontId="62" fillId="34" borderId="0" xfId="0" applyFont="1" applyFill="1" applyAlignment="1" applyProtection="1">
      <alignment horizontal="center" vertical="center"/>
      <protection hidden="1"/>
    </xf>
    <xf numFmtId="0" fontId="62" fillId="34" borderId="0" xfId="0" applyFont="1" applyFill="1" applyBorder="1" applyAlignment="1" applyProtection="1">
      <alignment vertical="center"/>
      <protection hidden="1"/>
    </xf>
    <xf numFmtId="0" fontId="49" fillId="34" borderId="0" xfId="0" quotePrefix="1" applyFont="1" applyFill="1" applyBorder="1" applyAlignment="1" applyProtection="1">
      <alignment horizontal="center" vertical="center"/>
      <protection hidden="1"/>
    </xf>
    <xf numFmtId="0" fontId="46" fillId="34" borderId="0" xfId="0" applyFont="1" applyFill="1" applyAlignment="1" applyProtection="1">
      <alignment vertical="center"/>
      <protection hidden="1"/>
    </xf>
    <xf numFmtId="0" fontId="62" fillId="34" borderId="20" xfId="0" applyFont="1" applyFill="1" applyBorder="1" applyAlignment="1" applyProtection="1">
      <alignment horizontal="right" vertical="center"/>
      <protection hidden="1"/>
    </xf>
    <xf numFmtId="0" fontId="46" fillId="34" borderId="19" xfId="0" applyFont="1" applyFill="1" applyBorder="1" applyAlignment="1" applyProtection="1">
      <alignment vertical="center"/>
      <protection hidden="1"/>
    </xf>
    <xf numFmtId="0" fontId="61" fillId="34" borderId="0" xfId="0" quotePrefix="1" applyFont="1" applyFill="1" applyBorder="1" applyAlignment="1" applyProtection="1">
      <alignment vertical="center"/>
      <protection hidden="1"/>
    </xf>
    <xf numFmtId="0" fontId="62" fillId="34" borderId="0" xfId="0" quotePrefix="1" applyFont="1" applyFill="1" applyBorder="1" applyAlignment="1" applyProtection="1">
      <alignment vertical="center"/>
      <protection hidden="1"/>
    </xf>
    <xf numFmtId="0" fontId="62" fillId="34" borderId="0" xfId="0" applyFont="1" applyFill="1" applyBorder="1" applyAlignment="1" applyProtection="1">
      <alignment horizontal="right" vertical="center"/>
      <protection hidden="1"/>
    </xf>
    <xf numFmtId="169" fontId="62" fillId="34" borderId="0" xfId="0" applyNumberFormat="1" applyFont="1" applyFill="1" applyBorder="1" applyAlignment="1" applyProtection="1">
      <alignment horizontal="right" vertical="center"/>
      <protection hidden="1"/>
    </xf>
    <xf numFmtId="0" fontId="62" fillId="34" borderId="19" xfId="0" applyFont="1" applyFill="1" applyBorder="1" applyAlignment="1" applyProtection="1">
      <alignment horizontal="right" vertical="center"/>
      <protection hidden="1"/>
    </xf>
    <xf numFmtId="0" fontId="61" fillId="34" borderId="0" xfId="0" applyFont="1" applyFill="1" applyBorder="1" applyAlignment="1" applyProtection="1">
      <alignment vertical="center"/>
      <protection hidden="1"/>
    </xf>
    <xf numFmtId="0" fontId="61" fillId="34" borderId="0" xfId="0" quotePrefix="1" applyFont="1" applyFill="1" applyBorder="1" applyAlignment="1" applyProtection="1">
      <alignment horizontal="center" vertical="center"/>
      <protection hidden="1"/>
    </xf>
    <xf numFmtId="0" fontId="62" fillId="34" borderId="0" xfId="0" quotePrefix="1" applyFont="1" applyFill="1" applyBorder="1" applyAlignment="1" applyProtection="1">
      <alignment vertical="center" wrapText="1"/>
      <protection hidden="1"/>
    </xf>
    <xf numFmtId="169" fontId="62" fillId="34" borderId="20" xfId="0" applyNumberFormat="1" applyFont="1" applyFill="1" applyBorder="1" applyAlignment="1" applyProtection="1">
      <alignment horizontal="right" vertical="center"/>
      <protection hidden="1"/>
    </xf>
    <xf numFmtId="0" fontId="61" fillId="34" borderId="0" xfId="0" quotePrefix="1" applyFont="1" applyFill="1" applyBorder="1" applyAlignment="1" applyProtection="1">
      <alignment horizontal="left" vertical="center"/>
      <protection hidden="1"/>
    </xf>
    <xf numFmtId="0" fontId="49" fillId="34" borderId="0" xfId="0" applyFont="1" applyFill="1" applyBorder="1" applyAlignment="1" applyProtection="1">
      <alignment vertical="center"/>
      <protection hidden="1"/>
    </xf>
    <xf numFmtId="174" fontId="61" fillId="34" borderId="0" xfId="0" applyNumberFormat="1" applyFont="1" applyFill="1" applyBorder="1" applyAlignment="1" applyProtection="1">
      <alignment horizontal="right" vertical="center"/>
      <protection hidden="1"/>
    </xf>
    <xf numFmtId="169" fontId="61" fillId="34" borderId="0" xfId="0" applyNumberFormat="1" applyFont="1" applyFill="1" applyBorder="1" applyAlignment="1" applyProtection="1">
      <alignment horizontal="right" vertical="center"/>
      <protection hidden="1"/>
    </xf>
    <xf numFmtId="4" fontId="62" fillId="34" borderId="0" xfId="0" applyNumberFormat="1" applyFont="1" applyFill="1" applyAlignment="1" applyProtection="1">
      <alignment horizontal="right" vertical="center"/>
      <protection hidden="1"/>
    </xf>
    <xf numFmtId="169" fontId="62" fillId="34" borderId="19" xfId="0" applyNumberFormat="1" applyFont="1" applyFill="1" applyBorder="1" applyAlignment="1" applyProtection="1">
      <alignment horizontal="right" vertical="center"/>
      <protection hidden="1"/>
    </xf>
    <xf numFmtId="10" fontId="62" fillId="34" borderId="0" xfId="0" applyNumberFormat="1" applyFont="1" applyFill="1" applyBorder="1" applyAlignment="1" applyProtection="1">
      <alignment horizontal="right" vertical="center"/>
      <protection hidden="1"/>
    </xf>
    <xf numFmtId="0" fontId="62" fillId="34" borderId="0" xfId="0" quotePrefix="1" applyFont="1" applyFill="1" applyBorder="1" applyAlignment="1" applyProtection="1">
      <alignment vertical="center" wrapText="1"/>
      <protection locked="0"/>
    </xf>
    <xf numFmtId="0" fontId="49" fillId="34" borderId="0" xfId="0" quotePrefix="1" applyFont="1" applyFill="1" applyBorder="1" applyAlignment="1" applyProtection="1">
      <alignment vertical="center" wrapText="1"/>
      <protection hidden="1"/>
    </xf>
    <xf numFmtId="14" fontId="62" fillId="34" borderId="0" xfId="0" applyNumberFormat="1" applyFont="1" applyFill="1" applyBorder="1" applyAlignment="1" applyProtection="1">
      <alignment horizontal="left" vertical="center"/>
      <protection locked="0"/>
    </xf>
    <xf numFmtId="0" fontId="49" fillId="34" borderId="21" xfId="0" applyFont="1" applyFill="1" applyBorder="1" applyAlignment="1" applyProtection="1">
      <alignment horizontal="center" vertical="center"/>
      <protection hidden="1"/>
    </xf>
    <xf numFmtId="0" fontId="49" fillId="34" borderId="21" xfId="0" applyFont="1" applyFill="1" applyBorder="1" applyAlignment="1" applyProtection="1">
      <alignment vertical="center"/>
      <protection hidden="1"/>
    </xf>
    <xf numFmtId="0" fontId="62" fillId="34" borderId="21" xfId="0" applyFont="1" applyFill="1" applyBorder="1" applyAlignment="1" applyProtection="1">
      <alignment vertical="center"/>
      <protection hidden="1"/>
    </xf>
    <xf numFmtId="174" fontId="61" fillId="34" borderId="21" xfId="0" applyNumberFormat="1" applyFont="1" applyFill="1" applyBorder="1" applyAlignment="1" applyProtection="1">
      <alignment horizontal="right" vertical="center"/>
      <protection hidden="1"/>
    </xf>
    <xf numFmtId="169" fontId="61" fillId="34" borderId="21" xfId="0" applyNumberFormat="1" applyFont="1" applyFill="1" applyBorder="1" applyAlignment="1" applyProtection="1">
      <alignment horizontal="right" vertical="center"/>
      <protection hidden="1"/>
    </xf>
    <xf numFmtId="174" fontId="61" fillId="34" borderId="38" xfId="0" applyNumberFormat="1" applyFont="1" applyFill="1" applyBorder="1" applyAlignment="1" applyProtection="1">
      <alignment horizontal="right" vertical="center"/>
      <protection hidden="1"/>
    </xf>
    <xf numFmtId="169" fontId="50" fillId="0" borderId="0" xfId="0" applyNumberFormat="1" applyFont="1" applyAlignment="1" applyProtection="1">
      <alignment vertical="center"/>
      <protection hidden="1"/>
    </xf>
    <xf numFmtId="0" fontId="49" fillId="0" borderId="0" xfId="0" applyFont="1" applyFill="1" applyBorder="1" applyAlignment="1" applyProtection="1">
      <alignment vertical="center"/>
      <protection hidden="1"/>
    </xf>
    <xf numFmtId="0" fontId="50" fillId="0" borderId="0" xfId="0" applyFont="1" applyFill="1" applyAlignment="1" applyProtection="1">
      <alignment horizontal="center" vertical="center"/>
      <protection hidden="1"/>
    </xf>
    <xf numFmtId="0" fontId="50" fillId="0" borderId="0" xfId="0" applyFont="1" applyFill="1" applyAlignment="1" applyProtection="1">
      <alignment vertical="center"/>
      <protection hidden="1"/>
    </xf>
    <xf numFmtId="4" fontId="49" fillId="0" borderId="0" xfId="0" applyNumberFormat="1" applyFont="1" applyFill="1" applyBorder="1" applyAlignment="1" applyProtection="1">
      <alignment vertical="center"/>
      <protection hidden="1"/>
    </xf>
    <xf numFmtId="0" fontId="49" fillId="34" borderId="30" xfId="0" applyFont="1" applyFill="1" applyBorder="1" applyAlignment="1" applyProtection="1">
      <alignment horizontal="center" vertical="center"/>
      <protection hidden="1"/>
    </xf>
    <xf numFmtId="0" fontId="49" fillId="34" borderId="26" xfId="0" applyFont="1" applyFill="1" applyBorder="1" applyAlignment="1" applyProtection="1">
      <alignment horizontal="center" vertical="center" wrapText="1"/>
      <protection hidden="1"/>
    </xf>
    <xf numFmtId="0" fontId="49" fillId="34" borderId="26" xfId="0" applyFont="1" applyFill="1" applyBorder="1" applyAlignment="1" applyProtection="1">
      <alignment vertical="center"/>
      <protection hidden="1"/>
    </xf>
    <xf numFmtId="0" fontId="49" fillId="34" borderId="26" xfId="0" applyFont="1" applyFill="1" applyBorder="1" applyAlignment="1" applyProtection="1">
      <alignment horizontal="center" vertical="center"/>
      <protection hidden="1"/>
    </xf>
    <xf numFmtId="4" fontId="49" fillId="34" borderId="26" xfId="0" applyNumberFormat="1" applyFont="1" applyFill="1" applyBorder="1" applyAlignment="1" applyProtection="1">
      <alignment horizontal="center" vertical="center"/>
      <protection hidden="1"/>
    </xf>
    <xf numFmtId="4" fontId="49" fillId="34" borderId="26" xfId="0" applyNumberFormat="1" applyFont="1" applyFill="1" applyBorder="1" applyAlignment="1" applyProtection="1">
      <alignment horizontal="center" vertical="center" wrapText="1"/>
      <protection hidden="1"/>
    </xf>
    <xf numFmtId="4" fontId="49" fillId="34" borderId="45" xfId="0" applyNumberFormat="1" applyFont="1" applyFill="1" applyBorder="1" applyAlignment="1" applyProtection="1">
      <alignment horizontal="center" vertical="center" wrapText="1"/>
      <protection hidden="1"/>
    </xf>
    <xf numFmtId="4" fontId="49" fillId="34" borderId="30" xfId="0" applyNumberFormat="1" applyFont="1" applyFill="1" applyBorder="1" applyAlignment="1" applyProtection="1">
      <alignment horizontal="center" vertical="center"/>
      <protection hidden="1"/>
    </xf>
    <xf numFmtId="168" fontId="2" fillId="0" borderId="30" xfId="199" applyNumberFormat="1" applyFont="1" applyBorder="1" applyAlignment="1" applyProtection="1">
      <alignment horizontal="center" vertical="center"/>
      <protection hidden="1"/>
    </xf>
    <xf numFmtId="168" fontId="2" fillId="0" borderId="26" xfId="199" applyNumberFormat="1" applyFont="1" applyBorder="1" applyAlignment="1" applyProtection="1">
      <alignment horizontal="center" vertical="center"/>
      <protection hidden="1"/>
    </xf>
    <xf numFmtId="168" fontId="2" fillId="0" borderId="26" xfId="199" applyNumberFormat="1" applyFont="1" applyBorder="1" applyAlignment="1" applyProtection="1">
      <alignment horizontal="right" vertical="center"/>
      <protection hidden="1"/>
    </xf>
    <xf numFmtId="4" fontId="2" fillId="0" borderId="26" xfId="198" applyNumberFormat="1" applyFont="1" applyFill="1" applyBorder="1" applyAlignment="1" applyProtection="1">
      <alignment horizontal="right" vertical="center" wrapText="1"/>
      <protection hidden="1"/>
    </xf>
    <xf numFmtId="4" fontId="2" fillId="0" borderId="45" xfId="198" applyNumberFormat="1" applyFont="1" applyFill="1" applyBorder="1" applyAlignment="1" applyProtection="1">
      <alignment horizontal="right" vertical="center" wrapText="1"/>
      <protection hidden="1"/>
    </xf>
    <xf numFmtId="4" fontId="2" fillId="0" borderId="30" xfId="198" applyNumberFormat="1" applyFont="1" applyFill="1" applyBorder="1" applyAlignment="1" applyProtection="1">
      <alignment horizontal="right" vertical="center" wrapText="1"/>
      <protection hidden="1"/>
    </xf>
    <xf numFmtId="4" fontId="2" fillId="0" borderId="35" xfId="198" applyNumberFormat="1" applyFont="1" applyFill="1" applyBorder="1" applyAlignment="1" applyProtection="1">
      <alignment horizontal="right" vertical="center" wrapText="1"/>
      <protection hidden="1"/>
    </xf>
    <xf numFmtId="4" fontId="2" fillId="0" borderId="0" xfId="198" applyNumberFormat="1" applyFont="1" applyFill="1" applyBorder="1" applyAlignment="1" applyProtection="1">
      <alignment horizontal="center" vertical="center" wrapText="1"/>
      <protection hidden="1"/>
    </xf>
    <xf numFmtId="4" fontId="49" fillId="34" borderId="26" xfId="199" applyNumberFormat="1" applyFont="1" applyFill="1" applyBorder="1" applyAlignment="1" applyProtection="1">
      <alignment horizontal="right" vertical="center"/>
      <protection hidden="1"/>
    </xf>
    <xf numFmtId="169" fontId="2" fillId="0" borderId="31" xfId="198" applyNumberFormat="1" applyFont="1" applyFill="1" applyBorder="1" applyAlignment="1" applyProtection="1">
      <alignment horizontal="right" vertical="center" wrapText="1"/>
      <protection hidden="1"/>
    </xf>
    <xf numFmtId="4" fontId="2" fillId="0" borderId="30" xfId="199" applyNumberFormat="1" applyFont="1" applyFill="1" applyBorder="1" applyAlignment="1" applyProtection="1">
      <alignment horizontal="right" vertical="center"/>
      <protection hidden="1"/>
    </xf>
    <xf numFmtId="10" fontId="50" fillId="0" borderId="0" xfId="185" applyNumberFormat="1" applyFont="1" applyAlignment="1" applyProtection="1">
      <alignment vertical="center"/>
      <protection hidden="1"/>
    </xf>
    <xf numFmtId="2" fontId="50" fillId="0" borderId="0" xfId="0" applyNumberFormat="1" applyFont="1" applyAlignment="1" applyProtection="1">
      <alignment vertical="center"/>
      <protection hidden="1"/>
    </xf>
    <xf numFmtId="10" fontId="63" fillId="34" borderId="0" xfId="0" applyNumberFormat="1" applyFont="1" applyFill="1" applyBorder="1" applyAlignment="1" applyProtection="1">
      <alignment horizontal="right" vertical="center"/>
      <protection hidden="1"/>
    </xf>
    <xf numFmtId="0" fontId="50" fillId="0" borderId="19" xfId="0" applyFont="1" applyBorder="1" applyAlignment="1" applyProtection="1">
      <alignment horizontal="center" vertical="center"/>
      <protection hidden="1"/>
    </xf>
    <xf numFmtId="2" fontId="54" fillId="35" borderId="26" xfId="0" applyNumberFormat="1" applyFont="1" applyFill="1" applyBorder="1" applyAlignment="1" applyProtection="1">
      <alignment horizontal="right" vertical="center" wrapText="1"/>
      <protection hidden="1"/>
    </xf>
    <xf numFmtId="2" fontId="50" fillId="37" borderId="26" xfId="0" applyNumberFormat="1" applyFont="1" applyFill="1" applyBorder="1" applyAlignment="1" applyProtection="1">
      <alignment horizontal="center" vertical="center"/>
      <protection hidden="1"/>
    </xf>
    <xf numFmtId="0" fontId="52" fillId="0" borderId="0" xfId="0" applyFont="1" applyAlignment="1" applyProtection="1">
      <alignment horizontal="left" vertical="center"/>
      <protection hidden="1"/>
    </xf>
    <xf numFmtId="0" fontId="50" fillId="0" borderId="0" xfId="0" applyFont="1" applyAlignment="1" applyProtection="1">
      <alignment horizontal="left" vertical="center"/>
      <protection hidden="1"/>
    </xf>
    <xf numFmtId="0" fontId="0" fillId="0" borderId="0" xfId="0" applyProtection="1">
      <protection hidden="1"/>
    </xf>
    <xf numFmtId="0" fontId="49" fillId="0" borderId="0" xfId="0" applyFont="1" applyAlignment="1" applyProtection="1">
      <alignment vertical="center"/>
      <protection hidden="1"/>
    </xf>
    <xf numFmtId="172" fontId="49" fillId="0" borderId="0" xfId="0" applyNumberFormat="1" applyFont="1" applyAlignment="1" applyProtection="1">
      <alignment vertical="center"/>
      <protection hidden="1"/>
    </xf>
    <xf numFmtId="0" fontId="2" fillId="34" borderId="20" xfId="0" applyFont="1" applyFill="1" applyBorder="1" applyAlignment="1" applyProtection="1">
      <alignment horizontal="right" vertical="center"/>
      <protection hidden="1"/>
    </xf>
    <xf numFmtId="0" fontId="50" fillId="34" borderId="46" xfId="0" applyFont="1" applyFill="1" applyBorder="1" applyAlignment="1" applyProtection="1">
      <alignment horizontal="center" vertical="center"/>
      <protection hidden="1"/>
    </xf>
    <xf numFmtId="4" fontId="50" fillId="37" borderId="55" xfId="0" applyNumberFormat="1" applyFont="1" applyFill="1" applyBorder="1" applyAlignment="1" applyProtection="1">
      <alignment horizontal="center" vertical="center"/>
      <protection hidden="1"/>
    </xf>
    <xf numFmtId="4" fontId="50" fillId="37" borderId="54" xfId="0" applyNumberFormat="1" applyFont="1" applyFill="1" applyBorder="1" applyAlignment="1" applyProtection="1">
      <alignment horizontal="center" vertical="center"/>
      <protection hidden="1"/>
    </xf>
    <xf numFmtId="2" fontId="53" fillId="36" borderId="26" xfId="0" applyNumberFormat="1" applyFont="1" applyFill="1" applyBorder="1" applyAlignment="1" applyProtection="1">
      <alignment horizontal="right" vertical="center" wrapText="1"/>
      <protection hidden="1"/>
    </xf>
    <xf numFmtId="4" fontId="50" fillId="37" borderId="56" xfId="0" applyNumberFormat="1" applyFont="1" applyFill="1" applyBorder="1" applyAlignment="1" applyProtection="1">
      <alignment horizontal="center" vertical="center"/>
      <protection hidden="1"/>
    </xf>
    <xf numFmtId="0" fontId="50" fillId="0" borderId="20" xfId="0" applyFont="1" applyBorder="1" applyAlignment="1" applyProtection="1">
      <alignment horizontal="center" vertical="center"/>
      <protection hidden="1"/>
    </xf>
    <xf numFmtId="0" fontId="52" fillId="34" borderId="17" xfId="0" applyFont="1" applyFill="1" applyBorder="1" applyAlignment="1" applyProtection="1">
      <alignment vertical="center"/>
      <protection hidden="1"/>
    </xf>
    <xf numFmtId="0" fontId="52" fillId="34" borderId="18" xfId="0" applyFont="1" applyFill="1" applyBorder="1" applyAlignment="1" applyProtection="1">
      <alignment vertical="center"/>
      <protection hidden="1"/>
    </xf>
    <xf numFmtId="0" fontId="2" fillId="34" borderId="0" xfId="0" applyFont="1" applyFill="1" applyAlignment="1" applyProtection="1">
      <alignment vertical="center"/>
      <protection hidden="1"/>
    </xf>
    <xf numFmtId="0" fontId="49" fillId="34" borderId="0" xfId="0" applyFont="1" applyFill="1" applyAlignment="1" applyProtection="1">
      <alignment horizontal="right" vertical="center"/>
      <protection hidden="1"/>
    </xf>
    <xf numFmtId="0" fontId="2" fillId="34" borderId="0" xfId="0" applyFont="1" applyFill="1" applyAlignment="1" applyProtection="1">
      <alignment horizontal="right" vertical="center"/>
      <protection hidden="1"/>
    </xf>
    <xf numFmtId="0" fontId="49" fillId="34" borderId="0" xfId="0" applyFont="1" applyFill="1" applyAlignment="1" applyProtection="1">
      <alignment vertical="center"/>
      <protection hidden="1"/>
    </xf>
    <xf numFmtId="174" fontId="49" fillId="34" borderId="0" xfId="0" applyNumberFormat="1" applyFont="1" applyFill="1" applyAlignment="1" applyProtection="1">
      <alignment horizontal="right" vertical="center"/>
      <protection hidden="1"/>
    </xf>
    <xf numFmtId="0" fontId="2" fillId="34" borderId="21" xfId="0" applyFont="1" applyFill="1" applyBorder="1" applyAlignment="1" applyProtection="1">
      <alignment vertical="center"/>
      <protection hidden="1"/>
    </xf>
    <xf numFmtId="174" fontId="49" fillId="34" borderId="21" xfId="0" applyNumberFormat="1" applyFont="1" applyFill="1" applyBorder="1" applyAlignment="1" applyProtection="1">
      <alignment horizontal="right" vertical="center"/>
      <protection hidden="1"/>
    </xf>
    <xf numFmtId="0" fontId="2" fillId="0" borderId="17" xfId="0" applyFont="1" applyBorder="1" applyAlignment="1" applyProtection="1">
      <alignment vertical="center"/>
      <protection hidden="1"/>
    </xf>
    <xf numFmtId="0" fontId="51" fillId="0" borderId="0" xfId="0" applyFont="1" applyAlignment="1" applyProtection="1">
      <alignment horizontal="left" vertical="center"/>
      <protection hidden="1"/>
    </xf>
    <xf numFmtId="4" fontId="58" fillId="0" borderId="0" xfId="0" applyNumberFormat="1" applyFont="1" applyAlignment="1" applyProtection="1">
      <alignment horizontal="right" vertical="center"/>
      <protection hidden="1"/>
    </xf>
    <xf numFmtId="169" fontId="55" fillId="0" borderId="0" xfId="0" applyNumberFormat="1" applyFont="1" applyAlignment="1" applyProtection="1">
      <alignment horizontal="left" vertical="center"/>
      <protection hidden="1"/>
    </xf>
    <xf numFmtId="0" fontId="55" fillId="0" borderId="0" xfId="0" applyFont="1" applyAlignment="1" applyProtection="1">
      <alignment horizontal="left" vertical="center"/>
      <protection hidden="1"/>
    </xf>
    <xf numFmtId="0" fontId="49" fillId="0" borderId="0" xfId="0" applyFont="1" applyAlignment="1" applyProtection="1">
      <alignment horizontal="center" vertical="center"/>
      <protection hidden="1"/>
    </xf>
    <xf numFmtId="0" fontId="49" fillId="0" borderId="0" xfId="0" applyFont="1" applyAlignment="1" applyProtection="1">
      <alignment horizontal="right" vertical="center"/>
      <protection hidden="1"/>
    </xf>
    <xf numFmtId="0" fontId="49" fillId="34" borderId="27" xfId="0" applyFont="1" applyFill="1" applyBorder="1" applyAlignment="1" applyProtection="1">
      <alignment horizontal="center" vertical="center"/>
      <protection hidden="1"/>
    </xf>
    <xf numFmtId="0" fontId="49" fillId="34" borderId="28" xfId="0" applyFont="1" applyFill="1" applyBorder="1" applyAlignment="1" applyProtection="1">
      <alignment horizontal="center" vertical="center" wrapText="1"/>
      <protection hidden="1"/>
    </xf>
    <xf numFmtId="0" fontId="49" fillId="34" borderId="28" xfId="0" applyFont="1" applyFill="1" applyBorder="1" applyAlignment="1" applyProtection="1">
      <alignment vertical="center"/>
      <protection hidden="1"/>
    </xf>
    <xf numFmtId="0" fontId="49" fillId="34" borderId="28" xfId="0" applyFont="1" applyFill="1" applyBorder="1" applyAlignment="1" applyProtection="1">
      <alignment horizontal="center" vertical="center"/>
      <protection hidden="1"/>
    </xf>
    <xf numFmtId="4" fontId="49" fillId="34" borderId="28" xfId="0" applyNumberFormat="1" applyFont="1" applyFill="1" applyBorder="1" applyAlignment="1" applyProtection="1">
      <alignment horizontal="center" vertical="center"/>
      <protection hidden="1"/>
    </xf>
    <xf numFmtId="4" fontId="49" fillId="34" borderId="28" xfId="0" applyNumberFormat="1" applyFont="1" applyFill="1" applyBorder="1" applyAlignment="1" applyProtection="1">
      <alignment horizontal="center" vertical="center" wrapText="1"/>
      <protection hidden="1"/>
    </xf>
    <xf numFmtId="4" fontId="49" fillId="34" borderId="29" xfId="0" applyNumberFormat="1" applyFont="1" applyFill="1" applyBorder="1" applyAlignment="1" applyProtection="1">
      <alignment horizontal="center" vertical="center"/>
      <protection hidden="1"/>
    </xf>
    <xf numFmtId="168" fontId="2" fillId="0" borderId="30" xfId="199" applyNumberFormat="1" applyBorder="1" applyAlignment="1" applyProtection="1">
      <alignment horizontal="center" vertical="center"/>
      <protection hidden="1"/>
    </xf>
    <xf numFmtId="168" fontId="2" fillId="0" borderId="26" xfId="199" applyNumberFormat="1" applyBorder="1" applyAlignment="1" applyProtection="1">
      <alignment horizontal="center" vertical="center"/>
      <protection hidden="1"/>
    </xf>
    <xf numFmtId="168" fontId="2" fillId="0" borderId="26" xfId="199" applyNumberFormat="1" applyBorder="1" applyAlignment="1" applyProtection="1">
      <alignment horizontal="right" vertical="center"/>
      <protection hidden="1"/>
    </xf>
    <xf numFmtId="4" fontId="2" fillId="0" borderId="31" xfId="198" applyNumberFormat="1" applyFont="1" applyFill="1" applyBorder="1" applyAlignment="1" applyProtection="1">
      <alignment horizontal="right" vertical="center" wrapText="1"/>
      <protection hidden="1"/>
    </xf>
    <xf numFmtId="0" fontId="34" fillId="34" borderId="30" xfId="184" applyFont="1" applyFill="1" applyBorder="1" applyAlignment="1" applyProtection="1">
      <alignment horizontal="center" vertical="center" wrapText="1"/>
      <protection hidden="1"/>
    </xf>
    <xf numFmtId="168" fontId="34" fillId="34" borderId="26" xfId="184" applyNumberFormat="1" applyFont="1" applyFill="1" applyBorder="1" applyAlignment="1" applyProtection="1">
      <alignment horizontal="center" vertical="center" wrapText="1"/>
      <protection hidden="1"/>
    </xf>
    <xf numFmtId="168" fontId="49" fillId="34" borderId="26" xfId="199" applyNumberFormat="1" applyFont="1" applyFill="1" applyBorder="1" applyAlignment="1" applyProtection="1">
      <alignment horizontal="left" vertical="center" wrapText="1"/>
      <protection hidden="1"/>
    </xf>
    <xf numFmtId="168" fontId="2" fillId="34" borderId="26" xfId="199" applyNumberFormat="1" applyFill="1" applyBorder="1" applyAlignment="1" applyProtection="1">
      <alignment horizontal="center" vertical="center"/>
      <protection hidden="1"/>
    </xf>
    <xf numFmtId="4" fontId="2" fillId="34" borderId="26" xfId="199" applyNumberFormat="1" applyFill="1" applyBorder="1" applyAlignment="1" applyProtection="1">
      <alignment horizontal="right" vertical="center"/>
      <protection hidden="1"/>
    </xf>
    <xf numFmtId="169" fontId="49" fillId="34" borderId="31" xfId="199" applyNumberFormat="1" applyFont="1" applyFill="1" applyBorder="1" applyAlignment="1" applyProtection="1">
      <alignment horizontal="right" vertical="center" wrapText="1"/>
      <protection hidden="1"/>
    </xf>
    <xf numFmtId="10" fontId="2" fillId="34" borderId="0" xfId="0" applyNumberFormat="1" applyFont="1" applyFill="1" applyAlignment="1" applyProtection="1">
      <alignment horizontal="right" vertical="center"/>
      <protection locked="0"/>
    </xf>
    <xf numFmtId="169" fontId="2" fillId="0" borderId="26" xfId="199" applyNumberFormat="1" applyBorder="1" applyAlignment="1" applyProtection="1">
      <alignment horizontal="right" vertical="center" wrapText="1"/>
      <protection locked="0"/>
    </xf>
    <xf numFmtId="4" fontId="2" fillId="0" borderId="0" xfId="0" applyNumberFormat="1" applyFont="1" applyAlignment="1" applyProtection="1">
      <alignment horizontal="center" vertical="center"/>
      <protection hidden="1"/>
    </xf>
    <xf numFmtId="4" fontId="58" fillId="0" borderId="0" xfId="0" applyNumberFormat="1" applyFont="1" applyAlignment="1" applyProtection="1">
      <alignment vertical="center"/>
      <protection hidden="1"/>
    </xf>
    <xf numFmtId="4" fontId="58" fillId="0" borderId="0" xfId="0" applyNumberFormat="1" applyFont="1" applyAlignment="1" applyProtection="1">
      <alignment horizontal="center" vertical="center"/>
      <protection hidden="1"/>
    </xf>
    <xf numFmtId="175" fontId="50" fillId="0" borderId="0" xfId="0" applyNumberFormat="1" applyFont="1" applyAlignment="1" applyProtection="1">
      <alignment vertical="center"/>
      <protection hidden="1"/>
    </xf>
    <xf numFmtId="169" fontId="50" fillId="0" borderId="0" xfId="0" applyNumberFormat="1" applyFont="1" applyAlignment="1" applyProtection="1">
      <alignment horizontal="right" vertical="center"/>
      <protection hidden="1"/>
    </xf>
    <xf numFmtId="4" fontId="49" fillId="0" borderId="0" xfId="0" applyNumberFormat="1" applyFont="1" applyAlignment="1" applyProtection="1">
      <alignment vertical="center"/>
      <protection hidden="1"/>
    </xf>
    <xf numFmtId="4" fontId="49" fillId="0" borderId="0" xfId="0" applyNumberFormat="1" applyFont="1" applyAlignment="1" applyProtection="1">
      <alignment horizontal="center" vertical="center"/>
      <protection hidden="1"/>
    </xf>
    <xf numFmtId="0" fontId="53" fillId="0" borderId="0" xfId="0" applyFont="1" applyAlignment="1" applyProtection="1">
      <alignment vertical="center"/>
      <protection hidden="1"/>
    </xf>
    <xf numFmtId="10" fontId="53" fillId="0" borderId="0" xfId="185" applyNumberFormat="1" applyFont="1" applyAlignment="1" applyProtection="1">
      <alignment horizontal="left" vertical="center"/>
      <protection hidden="1"/>
    </xf>
    <xf numFmtId="10" fontId="49" fillId="0" borderId="0" xfId="185" applyNumberFormat="1" applyFont="1" applyFill="1" applyBorder="1" applyAlignment="1" applyProtection="1">
      <alignment horizontal="center" vertical="center" wrapText="1"/>
      <protection hidden="1"/>
    </xf>
    <xf numFmtId="169" fontId="49" fillId="0" borderId="0" xfId="0" applyNumberFormat="1" applyFont="1" applyAlignment="1" applyProtection="1">
      <alignment horizontal="left" vertical="center"/>
      <protection hidden="1"/>
    </xf>
    <xf numFmtId="169" fontId="49" fillId="34" borderId="31" xfId="198" applyNumberFormat="1" applyFont="1" applyFill="1" applyBorder="1" applyAlignment="1" applyProtection="1">
      <alignment horizontal="right" vertical="center" wrapText="1"/>
      <protection hidden="1"/>
    </xf>
    <xf numFmtId="10" fontId="2" fillId="0" borderId="0" xfId="185" applyNumberFormat="1" applyFont="1" applyFill="1" applyBorder="1" applyAlignment="1" applyProtection="1">
      <alignment horizontal="center" vertical="center" wrapText="1"/>
      <protection hidden="1"/>
    </xf>
    <xf numFmtId="10" fontId="50" fillId="0" borderId="0" xfId="185" applyNumberFormat="1" applyFont="1" applyAlignment="1" applyProtection="1">
      <alignment horizontal="center" vertical="center"/>
      <protection hidden="1"/>
    </xf>
    <xf numFmtId="168" fontId="2" fillId="0" borderId="26" xfId="199" applyNumberFormat="1" applyBorder="1" applyAlignment="1" applyProtection="1">
      <alignment horizontal="left" vertical="center" wrapText="1"/>
      <protection hidden="1"/>
    </xf>
    <xf numFmtId="168" fontId="2" fillId="0" borderId="26" xfId="199" applyNumberFormat="1" applyBorder="1" applyAlignment="1" applyProtection="1">
      <alignment horizontal="center" vertical="center" wrapText="1"/>
      <protection hidden="1"/>
    </xf>
    <xf numFmtId="4" fontId="2" fillId="0" borderId="26" xfId="199" applyNumberFormat="1" applyBorder="1" applyAlignment="1" applyProtection="1">
      <alignment horizontal="right" vertical="center"/>
      <protection hidden="1"/>
    </xf>
    <xf numFmtId="169" fontId="2" fillId="0" borderId="0" xfId="198" applyNumberFormat="1" applyFont="1" applyFill="1" applyBorder="1" applyAlignment="1" applyProtection="1">
      <alignment horizontal="center" vertical="center" wrapText="1"/>
      <protection hidden="1"/>
    </xf>
    <xf numFmtId="10" fontId="50" fillId="0" borderId="0" xfId="185" applyNumberFormat="1" applyFont="1" applyFill="1" applyAlignment="1" applyProtection="1">
      <alignment vertical="center"/>
      <protection hidden="1"/>
    </xf>
    <xf numFmtId="169" fontId="49" fillId="0" borderId="0" xfId="198" applyNumberFormat="1" applyFont="1" applyFill="1" applyBorder="1" applyAlignment="1" applyProtection="1">
      <alignment horizontal="center" vertical="center" wrapText="1"/>
      <protection hidden="1"/>
    </xf>
    <xf numFmtId="168" fontId="49" fillId="38" borderId="26" xfId="199" applyNumberFormat="1" applyFont="1" applyFill="1" applyBorder="1" applyAlignment="1" applyProtection="1">
      <alignment horizontal="left" vertical="center" wrapText="1"/>
      <protection hidden="1"/>
    </xf>
    <xf numFmtId="4" fontId="49" fillId="38" borderId="26" xfId="199" applyNumberFormat="1" applyFont="1" applyFill="1" applyBorder="1" applyAlignment="1" applyProtection="1">
      <alignment horizontal="right" vertical="center"/>
      <protection hidden="1"/>
    </xf>
    <xf numFmtId="0" fontId="50" fillId="0" borderId="0" xfId="0" applyFont="1" applyBorder="1" applyAlignment="1" applyProtection="1">
      <alignment horizontal="center" vertical="center"/>
      <protection hidden="1"/>
    </xf>
    <xf numFmtId="0" fontId="50" fillId="0" borderId="0" xfId="0" applyFont="1" applyBorder="1" applyAlignment="1" applyProtection="1">
      <alignment vertical="center"/>
      <protection hidden="1"/>
    </xf>
    <xf numFmtId="2" fontId="50" fillId="0" borderId="0" xfId="0" applyNumberFormat="1" applyFont="1" applyAlignment="1" applyProtection="1">
      <alignment horizontal="center" vertical="center"/>
      <protection hidden="1"/>
    </xf>
    <xf numFmtId="0" fontId="50" fillId="0" borderId="35" xfId="0" applyFont="1" applyBorder="1" applyAlignment="1" applyProtection="1">
      <alignment horizontal="center" vertical="center"/>
      <protection hidden="1"/>
    </xf>
    <xf numFmtId="0" fontId="50" fillId="0" borderId="36" xfId="0" applyFont="1" applyBorder="1" applyAlignment="1" applyProtection="1">
      <alignment horizontal="center" vertical="center"/>
      <protection hidden="1"/>
    </xf>
    <xf numFmtId="0" fontId="50" fillId="0" borderId="36" xfId="0" applyFont="1" applyBorder="1" applyAlignment="1" applyProtection="1">
      <alignment vertical="center"/>
      <protection hidden="1"/>
    </xf>
    <xf numFmtId="2" fontId="50" fillId="0" borderId="36" xfId="0" applyNumberFormat="1" applyFont="1" applyBorder="1" applyAlignment="1" applyProtection="1">
      <alignment vertical="center"/>
      <protection hidden="1"/>
    </xf>
    <xf numFmtId="2" fontId="50" fillId="0" borderId="36" xfId="0" applyNumberFormat="1" applyFont="1" applyBorder="1" applyAlignment="1" applyProtection="1">
      <alignment horizontal="center" vertical="center"/>
      <protection hidden="1"/>
    </xf>
    <xf numFmtId="0" fontId="50" fillId="0" borderId="37" xfId="0" applyFont="1" applyBorder="1" applyAlignment="1" applyProtection="1">
      <alignment horizontal="center" vertical="center"/>
      <protection hidden="1"/>
    </xf>
    <xf numFmtId="0" fontId="52" fillId="34" borderId="35" xfId="0" applyFont="1" applyFill="1" applyBorder="1" applyAlignment="1" applyProtection="1">
      <alignment horizontal="center" vertical="center"/>
      <protection hidden="1"/>
    </xf>
    <xf numFmtId="0" fontId="52" fillId="34" borderId="36" xfId="0" applyFont="1" applyFill="1" applyBorder="1" applyAlignment="1" applyProtection="1">
      <alignment vertical="center"/>
      <protection hidden="1"/>
    </xf>
    <xf numFmtId="0" fontId="52" fillId="34" borderId="36" xfId="0" applyFont="1" applyFill="1" applyBorder="1" applyAlignment="1" applyProtection="1">
      <alignment horizontal="center" vertical="center"/>
      <protection hidden="1"/>
    </xf>
    <xf numFmtId="0" fontId="52" fillId="34" borderId="37" xfId="0" applyFont="1" applyFill="1" applyBorder="1" applyAlignment="1" applyProtection="1">
      <alignment vertical="center"/>
      <protection hidden="1"/>
    </xf>
    <xf numFmtId="168" fontId="2" fillId="37" borderId="26" xfId="199" applyNumberFormat="1" applyFill="1" applyBorder="1" applyAlignment="1" applyProtection="1">
      <alignment horizontal="center" vertical="center"/>
      <protection hidden="1"/>
    </xf>
    <xf numFmtId="168" fontId="2" fillId="37" borderId="31" xfId="199" applyNumberFormat="1" applyFill="1" applyBorder="1" applyAlignment="1" applyProtection="1">
      <alignment horizontal="center" vertical="center" wrapText="1"/>
      <protection hidden="1"/>
    </xf>
    <xf numFmtId="2" fontId="50" fillId="0" borderId="0" xfId="0" applyNumberFormat="1" applyFont="1" applyBorder="1" applyAlignment="1" applyProtection="1">
      <alignment vertical="center"/>
      <protection hidden="1"/>
    </xf>
    <xf numFmtId="2" fontId="50" fillId="0" borderId="0" xfId="0" applyNumberFormat="1" applyFont="1" applyBorder="1" applyAlignment="1" applyProtection="1">
      <alignment horizontal="center" vertical="center"/>
      <protection hidden="1"/>
    </xf>
    <xf numFmtId="0" fontId="50" fillId="0" borderId="19" xfId="0" applyFont="1" applyBorder="1" applyAlignment="1" applyProtection="1">
      <alignment horizontal="left" vertical="center"/>
      <protection hidden="1"/>
    </xf>
    <xf numFmtId="0" fontId="50" fillId="0" borderId="38" xfId="0" applyFont="1" applyBorder="1" applyAlignment="1" applyProtection="1">
      <alignment horizontal="center" vertical="center"/>
      <protection hidden="1"/>
    </xf>
    <xf numFmtId="0" fontId="50" fillId="0" borderId="21" xfId="0" applyFont="1" applyBorder="1" applyAlignment="1" applyProtection="1">
      <alignment horizontal="center" vertical="center"/>
      <protection hidden="1"/>
    </xf>
    <xf numFmtId="2" fontId="50" fillId="0" borderId="21" xfId="0" applyNumberFormat="1" applyFont="1" applyBorder="1" applyAlignment="1" applyProtection="1">
      <alignment vertical="center"/>
      <protection hidden="1"/>
    </xf>
    <xf numFmtId="2" fontId="50" fillId="0" borderId="21" xfId="0" applyNumberFormat="1" applyFont="1" applyBorder="1" applyAlignment="1" applyProtection="1">
      <alignment horizontal="center" vertical="center"/>
      <protection hidden="1"/>
    </xf>
    <xf numFmtId="0" fontId="50" fillId="0" borderId="22" xfId="0" applyFont="1" applyBorder="1" applyAlignment="1" applyProtection="1">
      <alignment horizontal="center" vertical="center"/>
      <protection hidden="1"/>
    </xf>
    <xf numFmtId="0" fontId="52" fillId="0" borderId="0" xfId="0" applyFont="1" applyAlignment="1" applyProtection="1">
      <alignment vertical="center"/>
      <protection hidden="1"/>
    </xf>
    <xf numFmtId="0" fontId="46" fillId="34" borderId="0" xfId="0" applyFont="1" applyFill="1" applyAlignment="1" applyProtection="1">
      <alignment horizontal="left" vertical="center"/>
      <protection hidden="1"/>
    </xf>
    <xf numFmtId="0" fontId="47" fillId="34" borderId="20" xfId="0" applyFont="1" applyFill="1" applyBorder="1" applyAlignment="1" applyProtection="1">
      <alignment vertical="center"/>
      <protection hidden="1"/>
    </xf>
    <xf numFmtId="0" fontId="47" fillId="34" borderId="19" xfId="0" applyFont="1" applyFill="1" applyBorder="1" applyAlignment="1" applyProtection="1">
      <alignment vertical="center"/>
      <protection hidden="1"/>
    </xf>
    <xf numFmtId="0" fontId="47" fillId="34" borderId="0" xfId="0" applyFont="1" applyFill="1" applyAlignment="1" applyProtection="1">
      <alignment horizontal="left" vertical="center"/>
      <protection hidden="1"/>
    </xf>
    <xf numFmtId="0" fontId="47" fillId="34" borderId="0" xfId="0" applyFont="1" applyFill="1" applyAlignment="1" applyProtection="1">
      <alignment horizontal="right" vertical="center"/>
      <protection hidden="1"/>
    </xf>
    <xf numFmtId="0" fontId="46" fillId="34" borderId="20" xfId="0" applyFont="1" applyFill="1" applyBorder="1" applyAlignment="1" applyProtection="1">
      <alignment horizontal="center" vertical="center"/>
      <protection hidden="1"/>
    </xf>
    <xf numFmtId="49" fontId="46" fillId="34" borderId="20" xfId="0" applyNumberFormat="1" applyFont="1" applyFill="1" applyBorder="1" applyAlignment="1" applyProtection="1">
      <alignment horizontal="center" vertical="center"/>
      <protection hidden="1"/>
    </xf>
    <xf numFmtId="0" fontId="47" fillId="34" borderId="19" xfId="0" quotePrefix="1" applyFont="1" applyFill="1" applyBorder="1" applyAlignment="1" applyProtection="1">
      <alignment vertical="center"/>
      <protection hidden="1"/>
    </xf>
    <xf numFmtId="0" fontId="47" fillId="34" borderId="0" xfId="0" quotePrefix="1" applyFont="1" applyFill="1" applyAlignment="1" applyProtection="1">
      <alignment horizontal="right" vertical="center"/>
      <protection hidden="1"/>
    </xf>
    <xf numFmtId="0" fontId="46" fillId="34" borderId="38" xfId="0" applyFont="1" applyFill="1" applyBorder="1" applyAlignment="1" applyProtection="1">
      <alignment vertical="center"/>
      <protection hidden="1"/>
    </xf>
    <xf numFmtId="0" fontId="46" fillId="34" borderId="21" xfId="0" applyFont="1" applyFill="1" applyBorder="1" applyAlignment="1" applyProtection="1">
      <alignment horizontal="left" vertical="center"/>
      <protection hidden="1"/>
    </xf>
    <xf numFmtId="0" fontId="46" fillId="34" borderId="21" xfId="0" applyFont="1" applyFill="1" applyBorder="1" applyAlignment="1" applyProtection="1">
      <alignment vertical="center"/>
      <protection hidden="1"/>
    </xf>
    <xf numFmtId="0" fontId="47" fillId="34" borderId="21" xfId="0" applyFont="1" applyFill="1" applyBorder="1" applyAlignment="1" applyProtection="1">
      <alignment horizontal="right" vertical="center"/>
      <protection hidden="1"/>
    </xf>
    <xf numFmtId="0" fontId="50" fillId="34" borderId="27" xfId="0" applyFont="1" applyFill="1" applyBorder="1" applyAlignment="1" applyProtection="1">
      <alignment horizontal="center" vertical="center"/>
      <protection hidden="1"/>
    </xf>
    <xf numFmtId="0" fontId="50" fillId="34" borderId="28" xfId="0" applyFont="1" applyFill="1" applyBorder="1" applyAlignment="1" applyProtection="1">
      <alignment horizontal="left" vertical="center"/>
      <protection hidden="1"/>
    </xf>
    <xf numFmtId="0" fontId="50" fillId="34" borderId="28" xfId="0" applyFont="1" applyFill="1" applyBorder="1" applyAlignment="1" applyProtection="1">
      <alignment horizontal="center" vertical="center"/>
      <protection hidden="1"/>
    </xf>
    <xf numFmtId="0" fontId="52" fillId="34" borderId="29" xfId="0" applyFont="1" applyFill="1" applyBorder="1" applyAlignment="1" applyProtection="1">
      <alignment horizontal="center" vertical="center" wrapText="1"/>
      <protection hidden="1"/>
    </xf>
    <xf numFmtId="0" fontId="52" fillId="0" borderId="20" xfId="0" applyFont="1" applyBorder="1" applyAlignment="1" applyProtection="1">
      <alignment horizontal="center" vertical="center" wrapText="1"/>
      <protection hidden="1"/>
    </xf>
    <xf numFmtId="169" fontId="52" fillId="34" borderId="31" xfId="0" applyNumberFormat="1" applyFont="1" applyFill="1" applyBorder="1" applyAlignment="1" applyProtection="1">
      <alignment vertical="center"/>
      <protection hidden="1"/>
    </xf>
    <xf numFmtId="10" fontId="50" fillId="34" borderId="31" xfId="0" applyNumberFormat="1" applyFont="1" applyFill="1" applyBorder="1" applyAlignment="1" applyProtection="1">
      <alignment vertical="center"/>
      <protection hidden="1"/>
    </xf>
    <xf numFmtId="0" fontId="50" fillId="34" borderId="27" xfId="0" applyFont="1" applyFill="1" applyBorder="1" applyAlignment="1" applyProtection="1">
      <alignment horizontal="right" vertical="center"/>
      <protection hidden="1"/>
    </xf>
    <xf numFmtId="169" fontId="50" fillId="34" borderId="28" xfId="0" applyNumberFormat="1" applyFont="1" applyFill="1" applyBorder="1" applyAlignment="1" applyProtection="1">
      <alignment vertical="center"/>
      <protection hidden="1"/>
    </xf>
    <xf numFmtId="169" fontId="50" fillId="34" borderId="29" xfId="0" applyNumberFormat="1" applyFont="1" applyFill="1" applyBorder="1" applyAlignment="1" applyProtection="1">
      <alignment vertical="center"/>
      <protection hidden="1"/>
    </xf>
    <xf numFmtId="0" fontId="52" fillId="34" borderId="39" xfId="0" applyFont="1" applyFill="1" applyBorder="1" applyAlignment="1" applyProtection="1">
      <alignment horizontal="right" vertical="center"/>
      <protection hidden="1"/>
    </xf>
    <xf numFmtId="169" fontId="52" fillId="34" borderId="40" xfId="0" applyNumberFormat="1" applyFont="1" applyFill="1" applyBorder="1" applyAlignment="1" applyProtection="1">
      <alignment vertical="center"/>
      <protection hidden="1"/>
    </xf>
    <xf numFmtId="0" fontId="50" fillId="34" borderId="30" xfId="0" applyFont="1" applyFill="1" applyBorder="1" applyAlignment="1" applyProtection="1">
      <alignment horizontal="right" vertical="center"/>
      <protection hidden="1"/>
    </xf>
    <xf numFmtId="10" fontId="50" fillId="34" borderId="26" xfId="0" applyNumberFormat="1" applyFont="1" applyFill="1" applyBorder="1" applyAlignment="1" applyProtection="1">
      <alignment vertical="center"/>
      <protection hidden="1"/>
    </xf>
    <xf numFmtId="0" fontId="52" fillId="34" borderId="31" xfId="0" applyFont="1" applyFill="1" applyBorder="1" applyAlignment="1" applyProtection="1">
      <alignment vertical="center"/>
      <protection hidden="1"/>
    </xf>
    <xf numFmtId="0" fontId="52" fillId="0" borderId="20" xfId="0" applyFont="1" applyBorder="1" applyAlignment="1" applyProtection="1">
      <alignment vertical="center"/>
      <protection hidden="1"/>
    </xf>
    <xf numFmtId="0" fontId="52" fillId="34" borderId="30" xfId="0" applyFont="1" applyFill="1" applyBorder="1" applyAlignment="1" applyProtection="1">
      <alignment horizontal="right" vertical="center"/>
      <protection hidden="1"/>
    </xf>
    <xf numFmtId="169" fontId="52" fillId="34" borderId="26" xfId="0" applyNumberFormat="1" applyFont="1" applyFill="1" applyBorder="1" applyAlignment="1" applyProtection="1">
      <alignment vertical="center"/>
      <protection hidden="1"/>
    </xf>
    <xf numFmtId="0" fontId="50" fillId="34" borderId="32" xfId="0" applyFont="1" applyFill="1" applyBorder="1" applyAlignment="1" applyProtection="1">
      <alignment horizontal="right" vertical="center"/>
      <protection hidden="1"/>
    </xf>
    <xf numFmtId="10" fontId="50" fillId="34" borderId="33" xfId="0" applyNumberFormat="1" applyFont="1" applyFill="1" applyBorder="1" applyAlignment="1" applyProtection="1">
      <alignment vertical="center"/>
      <protection hidden="1"/>
    </xf>
    <xf numFmtId="0" fontId="52" fillId="34" borderId="34" xfId="0" applyFont="1" applyFill="1" applyBorder="1" applyAlignment="1" applyProtection="1">
      <alignment vertical="center"/>
      <protection hidden="1"/>
    </xf>
    <xf numFmtId="4" fontId="50" fillId="0" borderId="0" xfId="0" applyNumberFormat="1" applyFont="1" applyAlignment="1" applyProtection="1">
      <alignment vertical="center"/>
      <protection hidden="1"/>
    </xf>
    <xf numFmtId="4" fontId="2" fillId="34" borderId="0" xfId="0" applyNumberFormat="1" applyFont="1" applyFill="1" applyAlignment="1" applyProtection="1">
      <alignment vertical="center"/>
      <protection hidden="1"/>
    </xf>
    <xf numFmtId="4" fontId="2" fillId="34" borderId="0" xfId="0" applyNumberFormat="1" applyFont="1" applyFill="1" applyAlignment="1" applyProtection="1">
      <alignment horizontal="right" vertical="center"/>
      <protection hidden="1"/>
    </xf>
    <xf numFmtId="4" fontId="2" fillId="34" borderId="21" xfId="0" applyNumberFormat="1" applyFont="1" applyFill="1" applyBorder="1" applyAlignment="1" applyProtection="1">
      <alignment vertical="center"/>
      <protection hidden="1"/>
    </xf>
    <xf numFmtId="4" fontId="49" fillId="0" borderId="0" xfId="0" applyNumberFormat="1" applyFont="1" applyAlignment="1" applyProtection="1">
      <alignment horizontal="right" vertical="center"/>
      <protection hidden="1"/>
    </xf>
    <xf numFmtId="0" fontId="50" fillId="0" borderId="21" xfId="0" applyFont="1" applyBorder="1" applyAlignment="1" applyProtection="1">
      <alignment vertical="center"/>
      <protection hidden="1"/>
    </xf>
    <xf numFmtId="0" fontId="50" fillId="0" borderId="21" xfId="0" applyFont="1" applyBorder="1" applyAlignment="1" applyProtection="1">
      <alignment horizontal="left" wrapText="1"/>
      <protection hidden="1"/>
    </xf>
    <xf numFmtId="0" fontId="50" fillId="0" borderId="20" xfId="0" applyFont="1" applyBorder="1" applyAlignment="1" applyProtection="1">
      <alignment vertical="center"/>
      <protection hidden="1"/>
    </xf>
    <xf numFmtId="0" fontId="34" fillId="38" borderId="30" xfId="184" applyFont="1" applyFill="1" applyBorder="1" applyAlignment="1" applyProtection="1">
      <alignment horizontal="center" vertical="center" wrapText="1"/>
      <protection hidden="1"/>
    </xf>
    <xf numFmtId="168" fontId="34" fillId="38" borderId="26" xfId="184" applyNumberFormat="1" applyFont="1" applyFill="1" applyBorder="1" applyAlignment="1" applyProtection="1">
      <alignment horizontal="center" vertical="center" wrapText="1"/>
      <protection hidden="1"/>
    </xf>
    <xf numFmtId="168" fontId="2" fillId="38" borderId="26" xfId="199" applyNumberFormat="1" applyFill="1" applyBorder="1" applyAlignment="1" applyProtection="1">
      <alignment horizontal="center" vertical="center"/>
      <protection hidden="1"/>
    </xf>
    <xf numFmtId="4" fontId="2" fillId="38" borderId="26" xfId="199" applyNumberFormat="1" applyFill="1" applyBorder="1" applyAlignment="1" applyProtection="1">
      <alignment horizontal="right" vertical="center"/>
      <protection hidden="1"/>
    </xf>
    <xf numFmtId="169" fontId="49" fillId="38" borderId="31" xfId="198" applyNumberFormat="1" applyFont="1" applyFill="1" applyBorder="1" applyAlignment="1" applyProtection="1">
      <alignment horizontal="right" vertical="center" wrapText="1"/>
      <protection hidden="1"/>
    </xf>
    <xf numFmtId="0" fontId="52" fillId="38" borderId="35" xfId="0" applyFont="1" applyFill="1" applyBorder="1" applyAlignment="1" applyProtection="1">
      <alignment horizontal="center" vertical="center"/>
      <protection hidden="1"/>
    </xf>
    <xf numFmtId="0" fontId="52" fillId="38" borderId="36" xfId="0" applyFont="1" applyFill="1" applyBorder="1" applyAlignment="1" applyProtection="1">
      <alignment vertical="center"/>
      <protection hidden="1"/>
    </xf>
    <xf numFmtId="0" fontId="52" fillId="38" borderId="36" xfId="0" applyFont="1" applyFill="1" applyBorder="1" applyAlignment="1" applyProtection="1">
      <alignment horizontal="center" vertical="center"/>
      <protection hidden="1"/>
    </xf>
    <xf numFmtId="0" fontId="52" fillId="38" borderId="37" xfId="0" applyFont="1" applyFill="1" applyBorder="1" applyAlignment="1" applyProtection="1">
      <alignment vertical="center"/>
      <protection hidden="1"/>
    </xf>
    <xf numFmtId="49" fontId="0" fillId="0" borderId="0" xfId="0" applyNumberFormat="1" applyBorder="1" applyAlignment="1">
      <alignment horizontal="left" vertical="center"/>
    </xf>
    <xf numFmtId="0" fontId="0" fillId="0" borderId="0" xfId="0" applyAlignment="1">
      <alignment vertical="center"/>
    </xf>
    <xf numFmtId="49" fontId="32" fillId="0" borderId="0" xfId="181" applyNumberFormat="1" applyAlignment="1">
      <alignment horizontal="left" vertical="center"/>
    </xf>
    <xf numFmtId="0" fontId="46" fillId="3" borderId="0" xfId="0" applyFont="1" applyFill="1" applyAlignment="1">
      <alignment vertical="center"/>
    </xf>
    <xf numFmtId="0" fontId="0" fillId="3" borderId="0" xfId="0" applyFill="1" applyAlignment="1">
      <alignment vertical="center"/>
    </xf>
    <xf numFmtId="0" fontId="47" fillId="29" borderId="0" xfId="0" applyFont="1" applyFill="1" applyAlignment="1">
      <alignment horizontal="right" vertical="center"/>
    </xf>
    <xf numFmtId="0" fontId="32" fillId="0" borderId="0" xfId="181" applyAlignment="1">
      <alignment vertical="center" wrapText="1"/>
    </xf>
    <xf numFmtId="0" fontId="36" fillId="0" borderId="0" xfId="181" applyFont="1" applyAlignment="1">
      <alignment horizontal="center" vertical="center"/>
    </xf>
    <xf numFmtId="0" fontId="47" fillId="3" borderId="0" xfId="0" applyFont="1" applyFill="1" applyAlignment="1">
      <alignment horizontal="right" vertical="center"/>
    </xf>
    <xf numFmtId="49" fontId="47" fillId="29" borderId="0" xfId="0" applyNumberFormat="1" applyFont="1" applyFill="1" applyAlignment="1">
      <alignment horizontal="center" vertical="center"/>
    </xf>
    <xf numFmtId="0" fontId="37" fillId="0" borderId="0" xfId="181" applyFont="1" applyAlignment="1">
      <alignment horizontal="right" vertical="center"/>
    </xf>
    <xf numFmtId="10" fontId="37" fillId="29" borderId="0" xfId="181" applyNumberFormat="1" applyFont="1" applyFill="1" applyAlignment="1">
      <alignment horizontal="center" vertical="center"/>
    </xf>
    <xf numFmtId="0" fontId="0" fillId="0" borderId="0" xfId="0" applyAlignment="1">
      <alignment horizontal="center" vertical="center"/>
    </xf>
    <xf numFmtId="49" fontId="0" fillId="29" borderId="1" xfId="0" applyNumberFormat="1" applyFill="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center" vertical="center"/>
    </xf>
    <xf numFmtId="4" fontId="0" fillId="0" borderId="1" xfId="0" applyNumberFormat="1" applyBorder="1" applyAlignment="1">
      <alignment vertical="center"/>
    </xf>
    <xf numFmtId="49" fontId="0" fillId="0" borderId="2" xfId="0" applyNumberFormat="1" applyBorder="1" applyAlignment="1">
      <alignment horizontal="left" vertical="center"/>
    </xf>
    <xf numFmtId="0" fontId="0" fillId="0" borderId="2" xfId="0" applyBorder="1" applyAlignment="1">
      <alignment vertical="center" wrapText="1"/>
    </xf>
    <xf numFmtId="0" fontId="0" fillId="0" borderId="2" xfId="0" applyBorder="1" applyAlignment="1">
      <alignment horizontal="center" vertical="center"/>
    </xf>
    <xf numFmtId="4" fontId="0" fillId="0" borderId="2" xfId="0" applyNumberFormat="1"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4" fontId="0" fillId="0" borderId="0" xfId="0" applyNumberFormat="1" applyBorder="1" applyAlignment="1">
      <alignment vertical="center"/>
    </xf>
    <xf numFmtId="0" fontId="0" fillId="0" borderId="0" xfId="0" applyBorder="1" applyAlignment="1">
      <alignment vertical="center"/>
    </xf>
    <xf numFmtId="168" fontId="2" fillId="37" borderId="46" xfId="199" applyNumberFormat="1" applyFill="1" applyBorder="1" applyAlignment="1" applyProtection="1">
      <alignment horizontal="center" vertical="center" wrapText="1"/>
      <protection hidden="1"/>
    </xf>
    <xf numFmtId="168" fontId="2" fillId="37" borderId="45" xfId="199" applyNumberFormat="1" applyFill="1" applyBorder="1" applyAlignment="1" applyProtection="1">
      <alignment vertical="center" wrapText="1"/>
      <protection hidden="1"/>
    </xf>
    <xf numFmtId="168" fontId="2" fillId="37" borderId="36" xfId="199" applyNumberFormat="1" applyFill="1" applyBorder="1" applyAlignment="1" applyProtection="1">
      <alignment vertical="center" wrapText="1"/>
      <protection hidden="1"/>
    </xf>
    <xf numFmtId="0" fontId="50" fillId="0" borderId="0" xfId="0" applyNumberFormat="1" applyFont="1" applyAlignment="1">
      <alignment horizontal="center" vertical="center"/>
    </xf>
    <xf numFmtId="0" fontId="50" fillId="0" borderId="0" xfId="0" applyFont="1" applyAlignment="1">
      <alignment horizontal="left" vertical="center"/>
    </xf>
    <xf numFmtId="0" fontId="50" fillId="0" borderId="0" xfId="0" applyFont="1" applyAlignment="1">
      <alignment horizontal="left" vertical="center" wrapText="1"/>
    </xf>
    <xf numFmtId="172" fontId="50" fillId="0" borderId="0" xfId="0" applyNumberFormat="1" applyFont="1" applyAlignment="1">
      <alignment horizontal="center" vertical="center"/>
    </xf>
    <xf numFmtId="0" fontId="50" fillId="0" borderId="0" xfId="0" applyFont="1" applyAlignment="1">
      <alignment horizontal="right" vertical="center"/>
    </xf>
    <xf numFmtId="0" fontId="52" fillId="0" borderId="0" xfId="0" applyFont="1" applyAlignment="1">
      <alignment vertical="center"/>
    </xf>
    <xf numFmtId="0" fontId="52" fillId="0" borderId="0" xfId="0" applyFont="1" applyAlignment="1">
      <alignment vertical="center" wrapText="1"/>
    </xf>
    <xf numFmtId="0" fontId="52" fillId="0" borderId="0" xfId="0" applyFont="1" applyAlignment="1">
      <alignment horizontal="center" vertical="center" wrapText="1"/>
    </xf>
    <xf numFmtId="4" fontId="52" fillId="0" borderId="0" xfId="0" applyNumberFormat="1" applyFont="1" applyAlignment="1">
      <alignment horizontal="right" vertical="center"/>
    </xf>
    <xf numFmtId="4" fontId="50" fillId="0" borderId="0" xfId="0" applyNumberFormat="1" applyFont="1" applyAlignment="1">
      <alignment vertical="center"/>
    </xf>
    <xf numFmtId="2" fontId="3" fillId="0" borderId="0" xfId="0" applyNumberFormat="1" applyFont="1" applyAlignment="1">
      <alignment horizontal="left" vertical="center"/>
    </xf>
    <xf numFmtId="0" fontId="50" fillId="0" borderId="0" xfId="0" applyFont="1" applyBorder="1" applyAlignment="1">
      <alignment horizontal="left" vertical="center"/>
    </xf>
    <xf numFmtId="0" fontId="50" fillId="0" borderId="0" xfId="0" applyFont="1" applyFill="1" applyAlignment="1">
      <alignment horizontal="left" vertical="center"/>
    </xf>
    <xf numFmtId="0" fontId="34" fillId="39" borderId="30" xfId="184" applyFont="1" applyFill="1" applyBorder="1" applyAlignment="1" applyProtection="1">
      <alignment horizontal="center" vertical="center" wrapText="1"/>
      <protection hidden="1"/>
    </xf>
    <xf numFmtId="168" fontId="34" fillId="39" borderId="26" xfId="184" applyNumberFormat="1" applyFont="1" applyFill="1" applyBorder="1" applyAlignment="1" applyProtection="1">
      <alignment horizontal="center" vertical="center" wrapText="1"/>
      <protection hidden="1"/>
    </xf>
    <xf numFmtId="168" fontId="49" fillId="39" borderId="26" xfId="199" applyNumberFormat="1" applyFont="1" applyFill="1" applyBorder="1" applyAlignment="1" applyProtection="1">
      <alignment horizontal="left" vertical="center" wrapText="1"/>
      <protection hidden="1"/>
    </xf>
    <xf numFmtId="168" fontId="2" fillId="39" borderId="26" xfId="199" applyNumberFormat="1" applyFill="1" applyBorder="1" applyAlignment="1" applyProtection="1">
      <alignment horizontal="center" vertical="center"/>
      <protection hidden="1"/>
    </xf>
    <xf numFmtId="4" fontId="2" fillId="39" borderId="26" xfId="199" applyNumberFormat="1" applyFill="1" applyBorder="1" applyAlignment="1" applyProtection="1">
      <alignment horizontal="right" vertical="center"/>
      <protection hidden="1"/>
    </xf>
    <xf numFmtId="4" fontId="49" fillId="39" borderId="26" xfId="199" applyNumberFormat="1" applyFont="1" applyFill="1" applyBorder="1" applyAlignment="1" applyProtection="1">
      <alignment horizontal="right" vertical="center"/>
      <protection hidden="1"/>
    </xf>
    <xf numFmtId="169" fontId="49" fillId="39" borderId="31" xfId="198" applyNumberFormat="1" applyFont="1" applyFill="1" applyBorder="1" applyAlignment="1" applyProtection="1">
      <alignment horizontal="right" vertical="center" wrapText="1"/>
      <protection hidden="1"/>
    </xf>
    <xf numFmtId="0" fontId="52" fillId="39" borderId="35" xfId="0" applyFont="1" applyFill="1" applyBorder="1" applyAlignment="1" applyProtection="1">
      <alignment horizontal="center" vertical="center"/>
      <protection hidden="1"/>
    </xf>
    <xf numFmtId="0" fontId="52" fillId="39" borderId="36" xfId="0" applyFont="1" applyFill="1" applyBorder="1" applyAlignment="1" applyProtection="1">
      <alignment vertical="center"/>
      <protection hidden="1"/>
    </xf>
    <xf numFmtId="0" fontId="52" fillId="39" borderId="36" xfId="0" applyFont="1" applyFill="1" applyBorder="1" applyAlignment="1" applyProtection="1">
      <alignment horizontal="center" vertical="center"/>
      <protection hidden="1"/>
    </xf>
    <xf numFmtId="0" fontId="52" fillId="39" borderId="37" xfId="0" applyFont="1" applyFill="1" applyBorder="1" applyAlignment="1" applyProtection="1">
      <alignment vertical="center"/>
      <protection hidden="1"/>
    </xf>
    <xf numFmtId="2" fontId="54" fillId="35" borderId="0" xfId="0" applyNumberFormat="1" applyFont="1" applyFill="1" applyBorder="1" applyAlignment="1" applyProtection="1">
      <alignment horizontal="center" vertical="center" wrapText="1"/>
      <protection hidden="1"/>
    </xf>
    <xf numFmtId="0" fontId="50" fillId="0" borderId="0" xfId="185" applyNumberFormat="1" applyFont="1" applyAlignment="1" applyProtection="1">
      <alignment vertical="center"/>
      <protection hidden="1"/>
    </xf>
    <xf numFmtId="176" fontId="2" fillId="37" borderId="30" xfId="199" applyNumberFormat="1" applyFill="1" applyBorder="1" applyAlignment="1" applyProtection="1">
      <alignment horizontal="center" vertical="center"/>
      <protection hidden="1"/>
    </xf>
    <xf numFmtId="0" fontId="0" fillId="0" borderId="0" xfId="0"/>
    <xf numFmtId="0" fontId="2" fillId="34" borderId="18" xfId="0" applyFont="1" applyFill="1" applyBorder="1" applyAlignment="1" applyProtection="1">
      <alignment horizontal="right" vertical="center"/>
      <protection locked="0"/>
    </xf>
    <xf numFmtId="4" fontId="2" fillId="34" borderId="17" xfId="0" applyNumberFormat="1" applyFont="1" applyFill="1" applyBorder="1" applyAlignment="1" applyProtection="1">
      <alignment vertical="center"/>
      <protection locked="0"/>
    </xf>
    <xf numFmtId="0" fontId="49" fillId="34" borderId="17" xfId="0" applyFont="1" applyFill="1" applyBorder="1" applyAlignment="1" applyProtection="1">
      <alignment horizontal="right" vertical="center"/>
      <protection locked="0"/>
    </xf>
    <xf numFmtId="0" fontId="0" fillId="0" borderId="0" xfId="0" applyFont="1" applyBorder="1"/>
    <xf numFmtId="169" fontId="52" fillId="0" borderId="26" xfId="0" applyNumberFormat="1" applyFont="1" applyBorder="1" applyAlignment="1" applyProtection="1">
      <alignment vertical="center"/>
      <protection locked="0"/>
    </xf>
    <xf numFmtId="10" fontId="50" fillId="2" borderId="26" xfId="0" applyNumberFormat="1" applyFont="1" applyFill="1" applyBorder="1" applyAlignment="1" applyProtection="1">
      <alignment vertical="center"/>
      <protection locked="0"/>
    </xf>
    <xf numFmtId="0" fontId="52" fillId="0" borderId="26" xfId="0" applyFont="1" applyBorder="1" applyAlignment="1" applyProtection="1">
      <alignment vertical="center"/>
      <protection locked="0"/>
    </xf>
    <xf numFmtId="0" fontId="50" fillId="0" borderId="26" xfId="0" applyFont="1" applyBorder="1" applyAlignment="1" applyProtection="1">
      <alignment vertical="center"/>
      <protection locked="0"/>
    </xf>
    <xf numFmtId="169" fontId="52" fillId="34" borderId="44" xfId="0" applyNumberFormat="1" applyFont="1" applyFill="1" applyBorder="1" applyAlignment="1" applyProtection="1">
      <alignment vertical="center"/>
      <protection locked="0"/>
    </xf>
    <xf numFmtId="10" fontId="46" fillId="34" borderId="20" xfId="0" quotePrefix="1" applyNumberFormat="1" applyFont="1" applyFill="1" applyBorder="1" applyAlignment="1" applyProtection="1">
      <alignment horizontal="center" vertical="center"/>
      <protection locked="0"/>
    </xf>
    <xf numFmtId="10" fontId="46" fillId="34" borderId="22" xfId="0" applyNumberFormat="1" applyFont="1" applyFill="1" applyBorder="1" applyAlignment="1" applyProtection="1">
      <alignment horizontal="center" vertical="center"/>
      <protection locked="0"/>
    </xf>
    <xf numFmtId="14" fontId="49" fillId="34" borderId="0" xfId="0" applyNumberFormat="1" applyFont="1" applyFill="1" applyAlignment="1" applyProtection="1">
      <alignment horizontal="left" vertical="center"/>
      <protection hidden="1"/>
    </xf>
    <xf numFmtId="0" fontId="0" fillId="0" borderId="0" xfId="0"/>
    <xf numFmtId="0" fontId="52" fillId="0" borderId="0" xfId="0" applyFont="1"/>
    <xf numFmtId="0" fontId="50" fillId="0" borderId="0" xfId="0" applyFont="1"/>
    <xf numFmtId="0" fontId="52" fillId="0" borderId="0" xfId="0" applyFont="1" applyAlignment="1">
      <alignment horizontal="center"/>
    </xf>
    <xf numFmtId="0" fontId="50" fillId="0" borderId="0" xfId="0" applyFont="1" applyAlignment="1">
      <alignment horizontal="right"/>
    </xf>
    <xf numFmtId="0" fontId="52" fillId="0" borderId="0" xfId="0" applyFont="1" applyAlignment="1">
      <alignment horizontal="right"/>
    </xf>
    <xf numFmtId="0" fontId="50" fillId="0" borderId="0" xfId="0" applyFont="1" applyAlignment="1">
      <alignment horizontal="centerContinuous"/>
    </xf>
    <xf numFmtId="10" fontId="50" fillId="0" borderId="0" xfId="0" applyNumberFormat="1" applyFont="1" applyAlignment="1">
      <alignment horizontal="centerContinuous"/>
    </xf>
    <xf numFmtId="0" fontId="65" fillId="40" borderId="57" xfId="0" applyFont="1" applyFill="1" applyBorder="1" applyAlignment="1">
      <alignment horizontal="centerContinuous" vertical="center" wrapText="1"/>
    </xf>
    <xf numFmtId="0" fontId="52" fillId="0" borderId="0" xfId="0" applyFont="1" applyAlignment="1">
      <alignment horizontal="center" vertical="center"/>
    </xf>
    <xf numFmtId="4" fontId="50" fillId="0" borderId="0" xfId="0" applyNumberFormat="1" applyFont="1" applyAlignment="1">
      <alignment horizontal="right" vertical="center"/>
    </xf>
    <xf numFmtId="4" fontId="2" fillId="0" borderId="0" xfId="0" applyNumberFormat="1" applyFont="1" applyAlignment="1">
      <alignment horizontal="right" vertical="center"/>
    </xf>
    <xf numFmtId="10" fontId="2" fillId="0" borderId="0" xfId="0" applyNumberFormat="1" applyFont="1" applyAlignment="1">
      <alignment horizontal="right" vertical="center"/>
    </xf>
    <xf numFmtId="172" fontId="52" fillId="0" borderId="0" xfId="0" applyNumberFormat="1" applyFont="1" applyAlignment="1">
      <alignment horizontal="center" vertical="center"/>
    </xf>
    <xf numFmtId="0" fontId="50" fillId="3" borderId="0" xfId="0" applyFont="1" applyFill="1" applyAlignment="1">
      <alignment horizontal="center" vertical="center"/>
    </xf>
    <xf numFmtId="0" fontId="34" fillId="2" borderId="27" xfId="0" applyNumberFormat="1" applyFont="1" applyFill="1" applyBorder="1" applyAlignment="1">
      <alignment horizontal="center" vertical="center"/>
    </xf>
    <xf numFmtId="0" fontId="34" fillId="2" borderId="28" xfId="0" applyFont="1" applyFill="1" applyBorder="1" applyAlignment="1">
      <alignment horizontal="center" vertical="center"/>
    </xf>
    <xf numFmtId="0" fontId="34" fillId="2" borderId="28" xfId="0" applyFont="1" applyFill="1" applyBorder="1" applyAlignment="1">
      <alignment horizontal="left" vertical="center"/>
    </xf>
    <xf numFmtId="2" fontId="34" fillId="2" borderId="28" xfId="0" applyNumberFormat="1" applyFont="1" applyFill="1" applyBorder="1" applyAlignment="1">
      <alignment horizontal="left" vertical="center" wrapText="1"/>
    </xf>
    <xf numFmtId="172" fontId="34" fillId="2" borderId="28" xfId="0" applyNumberFormat="1" applyFont="1" applyFill="1" applyBorder="1" applyAlignment="1">
      <alignment horizontal="center" vertical="center"/>
    </xf>
    <xf numFmtId="178" fontId="34" fillId="2" borderId="28" xfId="0" applyNumberFormat="1" applyFont="1" applyFill="1" applyBorder="1" applyAlignment="1">
      <alignment horizontal="center" vertical="center"/>
    </xf>
    <xf numFmtId="2" fontId="34" fillId="2" borderId="29" xfId="0" applyNumberFormat="1" applyFont="1" applyFill="1" applyBorder="1" applyAlignment="1">
      <alignment horizontal="right" vertical="center"/>
    </xf>
    <xf numFmtId="0" fontId="34" fillId="2" borderId="26" xfId="0" applyFont="1" applyFill="1" applyBorder="1" applyAlignment="1">
      <alignment horizontal="center" vertical="center"/>
    </xf>
    <xf numFmtId="2" fontId="34" fillId="2" borderId="26" xfId="0" applyNumberFormat="1" applyFont="1" applyFill="1" applyBorder="1" applyAlignment="1" applyProtection="1">
      <alignment horizontal="left" vertical="center" wrapText="1"/>
      <protection locked="0"/>
    </xf>
    <xf numFmtId="0" fontId="34" fillId="2" borderId="26" xfId="0" applyFont="1" applyFill="1" applyBorder="1" applyAlignment="1" applyProtection="1">
      <alignment horizontal="center" vertical="center"/>
      <protection locked="0"/>
    </xf>
    <xf numFmtId="172" fontId="52" fillId="2" borderId="26" xfId="0" applyNumberFormat="1" applyFont="1" applyFill="1" applyBorder="1" applyAlignment="1">
      <alignment horizontal="center" vertical="center"/>
    </xf>
    <xf numFmtId="169" fontId="34" fillId="2" borderId="31" xfId="0" applyNumberFormat="1" applyFont="1" applyFill="1" applyBorder="1" applyAlignment="1">
      <alignment horizontal="right" vertical="center"/>
    </xf>
    <xf numFmtId="49" fontId="2" fillId="3" borderId="26" xfId="0" applyNumberFormat="1" applyFont="1" applyFill="1" applyBorder="1" applyAlignment="1">
      <alignment horizontal="center" vertical="center" wrapText="1"/>
    </xf>
    <xf numFmtId="2" fontId="3" fillId="3" borderId="26" xfId="0" applyNumberFormat="1" applyFont="1" applyFill="1" applyBorder="1" applyAlignment="1" applyProtection="1">
      <alignment horizontal="left" vertical="center" wrapText="1"/>
      <protection locked="0"/>
    </xf>
    <xf numFmtId="2" fontId="3" fillId="3" borderId="26" xfId="0" applyNumberFormat="1" applyFont="1" applyFill="1" applyBorder="1" applyAlignment="1" applyProtection="1">
      <alignment horizontal="center" vertical="center" wrapText="1"/>
      <protection locked="0"/>
    </xf>
    <xf numFmtId="169" fontId="3" fillId="3" borderId="31" xfId="0" applyNumberFormat="1" applyFont="1" applyFill="1" applyBorder="1" applyAlignment="1">
      <alignment horizontal="right" vertical="center"/>
    </xf>
    <xf numFmtId="0" fontId="50" fillId="2" borderId="26" xfId="0" applyFont="1" applyFill="1" applyBorder="1" applyAlignment="1">
      <alignment horizontal="left" vertical="center"/>
    </xf>
    <xf numFmtId="176" fontId="2" fillId="0" borderId="30" xfId="199" applyNumberFormat="1" applyBorder="1" applyAlignment="1" applyProtection="1">
      <alignment horizontal="center" vertical="center"/>
      <protection hidden="1"/>
    </xf>
    <xf numFmtId="0" fontId="34" fillId="2" borderId="30" xfId="0" applyFont="1" applyFill="1" applyBorder="1" applyAlignment="1">
      <alignment horizontal="center" vertical="center" wrapText="1"/>
    </xf>
    <xf numFmtId="10" fontId="52" fillId="0" borderId="0" xfId="185" applyNumberFormat="1" applyFont="1" applyAlignment="1" applyProtection="1">
      <alignment horizontal="center" vertical="center"/>
      <protection hidden="1"/>
    </xf>
    <xf numFmtId="0" fontId="34" fillId="41" borderId="0" xfId="0" applyFont="1" applyFill="1" applyAlignment="1">
      <alignment vertical="center"/>
    </xf>
    <xf numFmtId="0" fontId="0" fillId="41" borderId="0" xfId="0" applyFill="1"/>
    <xf numFmtId="49" fontId="48" fillId="30" borderId="57" xfId="181" applyNumberFormat="1" applyFont="1" applyFill="1" applyBorder="1" applyAlignment="1">
      <alignment horizontal="center" vertical="center"/>
    </xf>
    <xf numFmtId="0" fontId="48" fillId="30" borderId="57" xfId="181" applyFont="1" applyFill="1" applyBorder="1" applyAlignment="1">
      <alignment horizontal="center" vertical="center"/>
    </xf>
    <xf numFmtId="4" fontId="48" fillId="30" borderId="57" xfId="181" applyNumberFormat="1" applyFont="1" applyFill="1" applyBorder="1" applyAlignment="1">
      <alignment horizontal="center" vertical="center"/>
    </xf>
    <xf numFmtId="0" fontId="66" fillId="0" borderId="0" xfId="204" applyAlignment="1" applyProtection="1"/>
    <xf numFmtId="0" fontId="50" fillId="0" borderId="0" xfId="0" applyFont="1" applyAlignment="1">
      <alignment horizontal="center"/>
    </xf>
    <xf numFmtId="0" fontId="3" fillId="3" borderId="30" xfId="184" applyFill="1" applyBorder="1" applyAlignment="1">
      <alignment horizontal="center" vertical="center" wrapText="1"/>
    </xf>
    <xf numFmtId="0" fontId="52" fillId="2" borderId="35" xfId="0" applyFont="1" applyFill="1" applyBorder="1" applyAlignment="1" applyProtection="1">
      <alignment horizontal="center" vertical="center"/>
      <protection hidden="1"/>
    </xf>
    <xf numFmtId="0" fontId="52" fillId="2" borderId="36" xfId="0" applyFont="1" applyFill="1" applyBorder="1" applyAlignment="1" applyProtection="1">
      <alignment vertical="center"/>
      <protection hidden="1"/>
    </xf>
    <xf numFmtId="0" fontId="52" fillId="2" borderId="36" xfId="0" applyFont="1" applyFill="1" applyBorder="1" applyAlignment="1" applyProtection="1">
      <alignment horizontal="center" vertical="center"/>
      <protection hidden="1"/>
    </xf>
    <xf numFmtId="0" fontId="52" fillId="2" borderId="37" xfId="0" applyFont="1" applyFill="1" applyBorder="1" applyAlignment="1" applyProtection="1">
      <alignment vertical="center"/>
      <protection hidden="1"/>
    </xf>
    <xf numFmtId="2" fontId="54" fillId="35" borderId="42" xfId="0" applyNumberFormat="1" applyFont="1" applyFill="1" applyBorder="1" applyAlignment="1" applyProtection="1">
      <alignment horizontal="center" vertical="center" wrapText="1"/>
      <protection hidden="1"/>
    </xf>
    <xf numFmtId="2" fontId="54" fillId="35" borderId="20" xfId="0" applyNumberFormat="1" applyFont="1" applyFill="1" applyBorder="1" applyAlignment="1" applyProtection="1">
      <alignment horizontal="center" vertical="center" wrapText="1"/>
      <protection hidden="1"/>
    </xf>
    <xf numFmtId="2" fontId="54" fillId="35" borderId="0" xfId="0" applyNumberFormat="1" applyFont="1" applyFill="1" applyBorder="1" applyAlignment="1" applyProtection="1">
      <alignment horizontal="right" vertical="center" wrapText="1"/>
      <protection hidden="1"/>
    </xf>
    <xf numFmtId="0" fontId="49" fillId="34" borderId="0" xfId="0" quotePrefix="1" applyFont="1" applyFill="1" applyAlignment="1" applyProtection="1">
      <alignment horizontal="left" vertical="top"/>
      <protection hidden="1"/>
    </xf>
    <xf numFmtId="2" fontId="54" fillId="35" borderId="40" xfId="0" applyNumberFormat="1" applyFont="1" applyFill="1" applyBorder="1" applyAlignment="1" applyProtection="1">
      <alignment horizontal="right" vertical="center" wrapText="1"/>
      <protection hidden="1"/>
    </xf>
    <xf numFmtId="4" fontId="50" fillId="37" borderId="0" xfId="0" applyNumberFormat="1" applyFont="1" applyFill="1" applyBorder="1" applyAlignment="1" applyProtection="1">
      <alignment horizontal="center" vertical="center"/>
      <protection hidden="1"/>
    </xf>
    <xf numFmtId="0" fontId="52" fillId="37" borderId="35" xfId="0" applyFont="1" applyFill="1" applyBorder="1" applyAlignment="1" applyProtection="1">
      <alignment horizontal="center" vertical="center"/>
      <protection hidden="1"/>
    </xf>
    <xf numFmtId="0" fontId="52" fillId="37" borderId="36" xfId="0" applyFont="1" applyFill="1" applyBorder="1" applyAlignment="1" applyProtection="1">
      <alignment vertical="center"/>
      <protection hidden="1"/>
    </xf>
    <xf numFmtId="0" fontId="52" fillId="37" borderId="37" xfId="0" applyFont="1" applyFill="1" applyBorder="1" applyAlignment="1" applyProtection="1">
      <alignment vertical="center"/>
      <protection hidden="1"/>
    </xf>
    <xf numFmtId="0" fontId="52" fillId="37" borderId="36" xfId="0" applyFont="1" applyFill="1" applyBorder="1" applyAlignment="1" applyProtection="1">
      <alignment horizontal="center" vertical="top"/>
      <protection hidden="1"/>
    </xf>
    <xf numFmtId="0" fontId="52" fillId="37" borderId="36" xfId="0" applyFont="1" applyFill="1" applyBorder="1" applyAlignment="1" applyProtection="1">
      <alignment vertical="top"/>
      <protection hidden="1"/>
    </xf>
    <xf numFmtId="0" fontId="58" fillId="0" borderId="0" xfId="0" applyFont="1" applyAlignment="1" applyProtection="1">
      <alignment horizontal="center" vertical="center"/>
      <protection hidden="1"/>
    </xf>
    <xf numFmtId="2" fontId="53" fillId="35" borderId="0" xfId="0" applyNumberFormat="1" applyFont="1" applyFill="1" applyBorder="1" applyAlignment="1" applyProtection="1">
      <alignment horizontal="right" vertical="center" wrapText="1"/>
      <protection hidden="1"/>
    </xf>
    <xf numFmtId="2" fontId="53" fillId="35" borderId="0" xfId="0" applyNumberFormat="1" applyFont="1" applyFill="1" applyBorder="1" applyAlignment="1" applyProtection="1">
      <alignment horizontal="center" vertical="center" wrapText="1"/>
      <protection hidden="1"/>
    </xf>
    <xf numFmtId="0" fontId="50" fillId="0" borderId="0" xfId="0" applyFont="1" applyBorder="1" applyAlignment="1" applyProtection="1">
      <alignment horizontal="right" vertical="center"/>
      <protection hidden="1"/>
    </xf>
    <xf numFmtId="2" fontId="54" fillId="35" borderId="0" xfId="0" applyNumberFormat="1" applyFont="1" applyFill="1" applyBorder="1" applyAlignment="1" applyProtection="1">
      <alignment horizontal="left" vertical="center" wrapText="1"/>
      <protection hidden="1"/>
    </xf>
    <xf numFmtId="2" fontId="54" fillId="35" borderId="19" xfId="0" applyNumberFormat="1" applyFont="1" applyFill="1" applyBorder="1" applyAlignment="1" applyProtection="1">
      <alignment horizontal="right" vertical="center" wrapText="1"/>
      <protection hidden="1"/>
    </xf>
    <xf numFmtId="176" fontId="2" fillId="0" borderId="30" xfId="199" applyNumberFormat="1" applyFont="1" applyBorder="1" applyAlignment="1" applyProtection="1">
      <alignment horizontal="center" vertical="center"/>
      <protection hidden="1"/>
    </xf>
    <xf numFmtId="0" fontId="50" fillId="0" borderId="0" xfId="0" applyFont="1" applyProtection="1">
      <protection hidden="1"/>
    </xf>
    <xf numFmtId="0" fontId="50" fillId="0" borderId="0" xfId="0" applyFont="1" applyAlignment="1" applyProtection="1">
      <alignment horizontal="right"/>
      <protection hidden="1"/>
    </xf>
    <xf numFmtId="169" fontId="50" fillId="0" borderId="0" xfId="0" applyNumberFormat="1" applyFont="1" applyProtection="1">
      <protection hidden="1"/>
    </xf>
    <xf numFmtId="10" fontId="50" fillId="0" borderId="0" xfId="0" applyNumberFormat="1" applyFont="1" applyProtection="1">
      <protection hidden="1"/>
    </xf>
    <xf numFmtId="169" fontId="50" fillId="0" borderId="0" xfId="203" applyNumberFormat="1" applyFont="1" applyProtection="1">
      <protection hidden="1"/>
    </xf>
    <xf numFmtId="0" fontId="50" fillId="0" borderId="0" xfId="0" applyFont="1" applyAlignment="1" applyProtection="1">
      <alignment horizontal="center" vertical="center" wrapText="1"/>
      <protection hidden="1"/>
    </xf>
    <xf numFmtId="169" fontId="50" fillId="0" borderId="0" xfId="0" applyNumberFormat="1" applyFont="1" applyAlignment="1" applyProtection="1">
      <alignment horizontal="center" vertical="center" wrapText="1"/>
      <protection hidden="1"/>
    </xf>
    <xf numFmtId="10" fontId="50" fillId="0" borderId="0" xfId="0" applyNumberFormat="1" applyFont="1" applyAlignment="1" applyProtection="1">
      <alignment horizontal="center" vertical="center" wrapText="1"/>
      <protection hidden="1"/>
    </xf>
    <xf numFmtId="169" fontId="50" fillId="0" borderId="0" xfId="203" applyNumberFormat="1" applyFont="1" applyAlignment="1" applyProtection="1">
      <alignment horizontal="center" vertical="center" wrapText="1"/>
      <protection hidden="1"/>
    </xf>
    <xf numFmtId="0" fontId="50" fillId="0" borderId="0" xfId="0" applyFont="1" applyAlignment="1" applyProtection="1">
      <alignment wrapText="1"/>
      <protection hidden="1"/>
    </xf>
    <xf numFmtId="0" fontId="52" fillId="0" borderId="26" xfId="0" applyFont="1" applyBorder="1" applyAlignment="1" applyProtection="1">
      <alignment horizontal="center" vertical="center" wrapText="1"/>
      <protection hidden="1"/>
    </xf>
    <xf numFmtId="2" fontId="50" fillId="0" borderId="0" xfId="0" applyNumberFormat="1" applyFont="1" applyAlignment="1" applyProtection="1">
      <alignment horizontal="right"/>
      <protection hidden="1"/>
    </xf>
    <xf numFmtId="0" fontId="50" fillId="0" borderId="26" xfId="0" applyFont="1" applyBorder="1" applyAlignment="1" applyProtection="1">
      <alignment horizontal="center" vertical="center"/>
      <protection hidden="1"/>
    </xf>
    <xf numFmtId="9" fontId="50" fillId="0" borderId="26" xfId="185" applyFont="1" applyBorder="1" applyAlignment="1" applyProtection="1">
      <alignment vertical="center"/>
      <protection hidden="1"/>
    </xf>
    <xf numFmtId="0" fontId="50" fillId="0" borderId="26" xfId="0" applyFont="1" applyBorder="1" applyAlignment="1" applyProtection="1">
      <alignment vertical="center"/>
      <protection hidden="1"/>
    </xf>
    <xf numFmtId="169" fontId="50" fillId="0" borderId="26" xfId="0" applyNumberFormat="1" applyFont="1" applyBorder="1" applyAlignment="1" applyProtection="1">
      <alignment vertical="center"/>
      <protection hidden="1"/>
    </xf>
    <xf numFmtId="0" fontId="50" fillId="0" borderId="0" xfId="0" applyNumberFormat="1" applyFont="1" applyProtection="1">
      <protection hidden="1"/>
    </xf>
    <xf numFmtId="0" fontId="50" fillId="0" borderId="0" xfId="0" applyNumberFormat="1" applyFont="1" applyAlignment="1" applyProtection="1">
      <alignment horizontal="right"/>
      <protection hidden="1"/>
    </xf>
    <xf numFmtId="176" fontId="50" fillId="0" borderId="30" xfId="199" applyNumberFormat="1" applyFont="1" applyBorder="1" applyAlignment="1" applyProtection="1">
      <alignment horizontal="center" vertical="center"/>
      <protection hidden="1"/>
    </xf>
    <xf numFmtId="0" fontId="50" fillId="0" borderId="0" xfId="0" applyNumberFormat="1" applyFont="1" applyBorder="1" applyProtection="1">
      <protection hidden="1"/>
    </xf>
    <xf numFmtId="2" fontId="50" fillId="0" borderId="0" xfId="0" applyNumberFormat="1" applyFont="1" applyBorder="1" applyAlignment="1" applyProtection="1">
      <alignment horizontal="right"/>
      <protection hidden="1"/>
    </xf>
    <xf numFmtId="0" fontId="50" fillId="0" borderId="0" xfId="0" applyNumberFormat="1" applyFont="1" applyBorder="1" applyAlignment="1" applyProtection="1">
      <alignment horizontal="right"/>
      <protection hidden="1"/>
    </xf>
    <xf numFmtId="169" fontId="50" fillId="0" borderId="0" xfId="0" applyNumberFormat="1" applyFont="1" applyBorder="1" applyProtection="1">
      <protection hidden="1"/>
    </xf>
    <xf numFmtId="176" fontId="2" fillId="0" borderId="49" xfId="199" applyNumberFormat="1" applyFont="1" applyBorder="1" applyAlignment="1" applyProtection="1">
      <alignment horizontal="center" vertical="center"/>
      <protection hidden="1"/>
    </xf>
    <xf numFmtId="0" fontId="34" fillId="31" borderId="59" xfId="2" applyFont="1" applyFill="1" applyBorder="1" applyAlignment="1">
      <alignment horizontal="center"/>
    </xf>
    <xf numFmtId="0" fontId="34" fillId="31" borderId="59" xfId="2" applyFont="1" applyFill="1" applyBorder="1" applyAlignment="1">
      <alignment horizontal="center" wrapText="1"/>
    </xf>
    <xf numFmtId="0" fontId="34" fillId="32" borderId="59" xfId="2" applyFont="1" applyFill="1" applyBorder="1" applyAlignment="1">
      <alignment horizontal="center" wrapText="1"/>
    </xf>
    <xf numFmtId="4" fontId="34" fillId="32" borderId="59" xfId="2" applyNumberFormat="1" applyFont="1" applyFill="1" applyBorder="1" applyAlignment="1">
      <alignment horizontal="right" wrapText="1"/>
    </xf>
    <xf numFmtId="176" fontId="34" fillId="33" borderId="59" xfId="2" applyNumberFormat="1" applyFont="1" applyFill="1" applyBorder="1" applyAlignment="1">
      <alignment horizontal="center" wrapText="1"/>
    </xf>
    <xf numFmtId="0" fontId="39" fillId="33" borderId="59" xfId="2" applyFont="1" applyFill="1" applyBorder="1" applyAlignment="1">
      <alignment wrapText="1"/>
    </xf>
    <xf numFmtId="0" fontId="40" fillId="33" borderId="59" xfId="2" applyFont="1" applyFill="1" applyBorder="1" applyAlignment="1">
      <alignment horizontal="center"/>
    </xf>
    <xf numFmtId="4" fontId="41" fillId="33" borderId="59" xfId="2" applyNumberFormat="1" applyFont="1" applyFill="1" applyBorder="1" applyAlignment="1">
      <alignment horizontal="right"/>
    </xf>
    <xf numFmtId="176" fontId="3" fillId="0" borderId="59" xfId="184" applyNumberFormat="1" applyBorder="1" applyAlignment="1">
      <alignment horizontal="center" wrapText="1"/>
    </xf>
    <xf numFmtId="0" fontId="42" fillId="0" borderId="59" xfId="184" applyFont="1" applyBorder="1" applyAlignment="1">
      <alignment wrapText="1"/>
    </xf>
    <xf numFmtId="0" fontId="42" fillId="0" borderId="59" xfId="184" applyFont="1" applyBorder="1" applyAlignment="1">
      <alignment horizontal="center" wrapText="1"/>
    </xf>
    <xf numFmtId="4" fontId="41" fillId="0" borderId="59" xfId="184" applyNumberFormat="1" applyFont="1" applyBorder="1" applyAlignment="1">
      <alignment wrapText="1"/>
    </xf>
    <xf numFmtId="49" fontId="0" fillId="0" borderId="0" xfId="0" applyNumberFormat="1" applyAlignment="1">
      <alignment horizontal="left" vertical="center"/>
    </xf>
    <xf numFmtId="4" fontId="37" fillId="3" borderId="0" xfId="205" applyNumberFormat="1" applyFont="1" applyFill="1" applyAlignment="1">
      <alignment horizontal="right" vertical="center"/>
    </xf>
    <xf numFmtId="0" fontId="48" fillId="30" borderId="60" xfId="181" applyFont="1" applyFill="1" applyBorder="1" applyAlignment="1">
      <alignment horizontal="center" vertical="center" wrapText="1"/>
    </xf>
    <xf numFmtId="179" fontId="50" fillId="0" borderId="0" xfId="0" applyNumberFormat="1" applyFont="1"/>
    <xf numFmtId="177" fontId="50" fillId="0" borderId="0" xfId="0" applyNumberFormat="1" applyFont="1" applyAlignment="1">
      <alignment horizontal="left"/>
    </xf>
    <xf numFmtId="0" fontId="34" fillId="31" borderId="59" xfId="0" applyFont="1" applyFill="1" applyBorder="1" applyAlignment="1">
      <alignment horizontal="center" wrapText="1"/>
    </xf>
    <xf numFmtId="0" fontId="34" fillId="32" borderId="59" xfId="0" applyFont="1" applyFill="1" applyBorder="1" applyAlignment="1">
      <alignment horizontal="center" wrapText="1"/>
    </xf>
    <xf numFmtId="4" fontId="34" fillId="32" borderId="59" xfId="0" applyNumberFormat="1" applyFont="1" applyFill="1" applyBorder="1" applyAlignment="1">
      <alignment horizontal="right" wrapText="1"/>
    </xf>
    <xf numFmtId="176" fontId="34" fillId="31" borderId="59" xfId="0" applyNumberFormat="1" applyFont="1" applyFill="1" applyBorder="1" applyAlignment="1">
      <alignment horizontal="center" wrapText="1"/>
    </xf>
    <xf numFmtId="0" fontId="39" fillId="32" borderId="59" xfId="0" applyFont="1" applyFill="1" applyBorder="1" applyAlignment="1">
      <alignment wrapText="1"/>
    </xf>
    <xf numFmtId="0" fontId="39" fillId="32" borderId="59" xfId="0" applyFont="1" applyFill="1" applyBorder="1" applyAlignment="1">
      <alignment horizontal="center" wrapText="1"/>
    </xf>
    <xf numFmtId="4" fontId="43" fillId="33" borderId="59" xfId="0" applyNumberFormat="1" applyFont="1" applyFill="1" applyBorder="1" applyAlignment="1">
      <alignment horizontal="right" wrapText="1"/>
    </xf>
    <xf numFmtId="176" fontId="0" fillId="0" borderId="59" xfId="184" applyNumberFormat="1" applyFont="1" applyBorder="1" applyAlignment="1">
      <alignment horizontal="center" wrapText="1"/>
    </xf>
    <xf numFmtId="4" fontId="41" fillId="0" borderId="59" xfId="184" applyNumberFormat="1" applyFont="1" applyBorder="1" applyAlignment="1">
      <alignment horizontal="right" wrapText="1"/>
    </xf>
    <xf numFmtId="176" fontId="34" fillId="33" borderId="59" xfId="0" applyNumberFormat="1" applyFont="1" applyFill="1" applyBorder="1" applyAlignment="1">
      <alignment horizontal="center" wrapText="1"/>
    </xf>
    <xf numFmtId="0" fontId="39" fillId="33" borderId="59" xfId="0" applyFont="1" applyFill="1" applyBorder="1" applyAlignment="1">
      <alignment wrapText="1"/>
    </xf>
    <xf numFmtId="0" fontId="39" fillId="33" borderId="59" xfId="0" applyFont="1" applyFill="1" applyBorder="1" applyAlignment="1">
      <alignment horizontal="center" wrapText="1"/>
    </xf>
    <xf numFmtId="49" fontId="53" fillId="0" borderId="35" xfId="0" applyNumberFormat="1" applyFont="1" applyBorder="1" applyAlignment="1">
      <alignment vertical="center"/>
    </xf>
    <xf numFmtId="49" fontId="53" fillId="0" borderId="36" xfId="0" applyNumberFormat="1" applyFont="1" applyBorder="1" applyAlignment="1">
      <alignment vertical="center"/>
    </xf>
    <xf numFmtId="49" fontId="53" fillId="0" borderId="37" xfId="0" applyNumberFormat="1" applyFont="1" applyBorder="1" applyAlignment="1">
      <alignment vertical="center"/>
    </xf>
    <xf numFmtId="0" fontId="0" fillId="0" borderId="0" xfId="0" applyFont="1" applyProtection="1">
      <protection hidden="1"/>
    </xf>
    <xf numFmtId="0" fontId="0" fillId="0" borderId="0" xfId="0" applyNumberFormat="1" applyFont="1" applyProtection="1">
      <protection hidden="1"/>
    </xf>
    <xf numFmtId="0" fontId="0" fillId="0" borderId="0" xfId="0" applyNumberFormat="1" applyFont="1" applyBorder="1" applyProtection="1">
      <protection hidden="1"/>
    </xf>
    <xf numFmtId="10" fontId="50" fillId="0" borderId="0" xfId="185" applyNumberFormat="1" applyFont="1" applyProtection="1">
      <protection hidden="1"/>
    </xf>
    <xf numFmtId="176" fontId="50" fillId="0" borderId="49" xfId="199" applyNumberFormat="1" applyFont="1" applyBorder="1" applyAlignment="1" applyProtection="1">
      <alignment horizontal="center" vertical="center"/>
      <protection hidden="1"/>
    </xf>
    <xf numFmtId="44" fontId="2" fillId="0" borderId="0" xfId="203" applyFont="1" applyAlignment="1" applyProtection="1">
      <alignment vertical="center"/>
      <protection hidden="1"/>
    </xf>
    <xf numFmtId="0" fontId="61" fillId="34" borderId="23" xfId="0" applyFont="1" applyFill="1" applyBorder="1" applyAlignment="1" applyProtection="1">
      <alignment horizontal="center" vertical="center"/>
      <protection hidden="1"/>
    </xf>
    <xf numFmtId="0" fontId="61" fillId="34" borderId="24" xfId="0" applyFont="1" applyFill="1" applyBorder="1" applyAlignment="1" applyProtection="1">
      <alignment horizontal="center" vertical="center"/>
      <protection hidden="1"/>
    </xf>
    <xf numFmtId="0" fontId="61" fillId="34" borderId="25" xfId="0" applyFont="1" applyFill="1" applyBorder="1" applyAlignment="1" applyProtection="1">
      <alignment horizontal="center" vertical="center"/>
      <protection hidden="1"/>
    </xf>
    <xf numFmtId="0" fontId="50" fillId="34" borderId="50" xfId="0" applyFont="1" applyFill="1" applyBorder="1" applyAlignment="1" applyProtection="1">
      <alignment horizontal="center" vertical="center"/>
      <protection hidden="1"/>
    </xf>
    <xf numFmtId="0" fontId="50" fillId="34" borderId="44" xfId="0" applyFont="1" applyFill="1" applyBorder="1" applyAlignment="1" applyProtection="1">
      <alignment horizontal="center" vertical="center"/>
      <protection hidden="1"/>
    </xf>
    <xf numFmtId="0" fontId="52" fillId="0" borderId="16" xfId="0" applyFont="1" applyBorder="1" applyAlignment="1" applyProtection="1">
      <alignment horizontal="center" vertical="center"/>
      <protection hidden="1"/>
    </xf>
    <xf numFmtId="0" fontId="52" fillId="0" borderId="17" xfId="0" applyFont="1" applyBorder="1" applyAlignment="1" applyProtection="1">
      <alignment horizontal="center" vertical="center"/>
      <protection hidden="1"/>
    </xf>
    <xf numFmtId="0" fontId="52" fillId="0" borderId="18" xfId="0" applyFont="1" applyBorder="1" applyAlignment="1" applyProtection="1">
      <alignment horizontal="center" vertical="center"/>
      <protection hidden="1"/>
    </xf>
    <xf numFmtId="0" fontId="52" fillId="0" borderId="19" xfId="0" applyFont="1" applyBorder="1" applyAlignment="1" applyProtection="1">
      <alignment horizontal="center" vertical="center"/>
      <protection hidden="1"/>
    </xf>
    <xf numFmtId="0" fontId="52" fillId="0" borderId="0" xfId="0" applyFont="1" applyBorder="1" applyAlignment="1" applyProtection="1">
      <alignment horizontal="center" vertical="center"/>
      <protection hidden="1"/>
    </xf>
    <xf numFmtId="0" fontId="52" fillId="0" borderId="20" xfId="0" applyFont="1" applyBorder="1" applyAlignment="1" applyProtection="1">
      <alignment horizontal="center" vertical="center"/>
      <protection hidden="1"/>
    </xf>
    <xf numFmtId="0" fontId="52" fillId="34" borderId="49" xfId="0" applyFont="1" applyFill="1" applyBorder="1" applyAlignment="1" applyProtection="1">
      <alignment horizontal="center" vertical="center"/>
      <protection hidden="1"/>
    </xf>
    <xf numFmtId="0" fontId="52" fillId="34" borderId="52" xfId="0" applyFont="1" applyFill="1" applyBorder="1" applyAlignment="1" applyProtection="1">
      <alignment horizontal="center" vertical="center"/>
      <protection hidden="1"/>
    </xf>
    <xf numFmtId="0" fontId="52" fillId="34" borderId="51" xfId="0" applyFont="1" applyFill="1" applyBorder="1" applyAlignment="1" applyProtection="1">
      <alignment horizontal="center" vertical="center"/>
      <protection hidden="1"/>
    </xf>
    <xf numFmtId="0" fontId="52" fillId="34" borderId="53" xfId="0" applyFont="1" applyFill="1" applyBorder="1" applyAlignment="1" applyProtection="1">
      <alignment horizontal="center" vertical="center"/>
      <protection hidden="1"/>
    </xf>
    <xf numFmtId="0" fontId="52" fillId="34" borderId="42" xfId="0" applyFont="1" applyFill="1" applyBorder="1" applyAlignment="1" applyProtection="1">
      <alignment horizontal="center" vertical="center"/>
      <protection hidden="1"/>
    </xf>
    <xf numFmtId="0" fontId="52" fillId="34" borderId="20" xfId="0" applyFont="1" applyFill="1" applyBorder="1" applyAlignment="1" applyProtection="1">
      <alignment horizontal="center" vertical="center"/>
      <protection hidden="1"/>
    </xf>
    <xf numFmtId="0" fontId="52" fillId="34" borderId="41" xfId="0" applyFont="1" applyFill="1" applyBorder="1" applyAlignment="1" applyProtection="1">
      <alignment horizontal="center" vertical="center"/>
      <protection hidden="1"/>
    </xf>
    <xf numFmtId="0" fontId="52" fillId="34" borderId="0" xfId="0" applyFont="1" applyFill="1" applyBorder="1" applyAlignment="1" applyProtection="1">
      <alignment horizontal="center" vertical="center"/>
      <protection hidden="1"/>
    </xf>
    <xf numFmtId="0" fontId="52" fillId="34" borderId="47" xfId="0" applyFont="1" applyFill="1" applyBorder="1" applyAlignment="1" applyProtection="1">
      <alignment horizontal="center" vertical="center"/>
      <protection hidden="1"/>
    </xf>
    <xf numFmtId="0" fontId="52" fillId="34" borderId="43" xfId="0" applyFont="1" applyFill="1" applyBorder="1" applyAlignment="1" applyProtection="1">
      <alignment horizontal="center" vertical="center"/>
      <protection hidden="1"/>
    </xf>
    <xf numFmtId="0" fontId="52" fillId="34" borderId="48" xfId="0" applyFont="1" applyFill="1" applyBorder="1" applyAlignment="1" applyProtection="1">
      <alignment horizontal="center" vertical="center"/>
      <protection hidden="1"/>
    </xf>
    <xf numFmtId="0" fontId="61" fillId="34" borderId="47" xfId="0" applyFont="1" applyFill="1" applyBorder="1" applyAlignment="1" applyProtection="1">
      <alignment horizontal="center" vertical="center"/>
      <protection hidden="1"/>
    </xf>
    <xf numFmtId="0" fontId="61" fillId="34" borderId="43" xfId="0" applyFont="1" applyFill="1" applyBorder="1" applyAlignment="1" applyProtection="1">
      <alignment horizontal="center" vertical="center"/>
      <protection hidden="1"/>
    </xf>
    <xf numFmtId="0" fontId="61" fillId="34" borderId="48" xfId="0" applyFont="1" applyFill="1" applyBorder="1" applyAlignment="1" applyProtection="1">
      <alignment horizontal="center" vertical="center"/>
      <protection hidden="1"/>
    </xf>
    <xf numFmtId="4" fontId="61" fillId="34" borderId="47" xfId="0" applyNumberFormat="1" applyFont="1" applyFill="1" applyBorder="1" applyAlignment="1" applyProtection="1">
      <alignment horizontal="center" vertical="center"/>
      <protection hidden="1"/>
    </xf>
    <xf numFmtId="4" fontId="61" fillId="34" borderId="48" xfId="0" applyNumberFormat="1" applyFont="1" applyFill="1" applyBorder="1" applyAlignment="1" applyProtection="1">
      <alignment horizontal="center" vertical="center"/>
      <protection hidden="1"/>
    </xf>
    <xf numFmtId="0" fontId="61" fillId="34" borderId="19" xfId="0" quotePrefix="1" applyFont="1" applyFill="1" applyBorder="1" applyAlignment="1" applyProtection="1">
      <alignment horizontal="left" vertical="center"/>
      <protection hidden="1"/>
    </xf>
    <xf numFmtId="0" fontId="62" fillId="34" borderId="0" xfId="0" quotePrefix="1" applyFont="1" applyFill="1" applyBorder="1" applyAlignment="1" applyProtection="1">
      <alignment horizontal="left" vertical="center" wrapText="1"/>
      <protection hidden="1"/>
    </xf>
    <xf numFmtId="0" fontId="2" fillId="3" borderId="24" xfId="0" applyFont="1" applyFill="1" applyBorder="1" applyAlignment="1" applyProtection="1">
      <alignment horizontal="center" vertical="center"/>
      <protection hidden="1"/>
    </xf>
    <xf numFmtId="0" fontId="60" fillId="34" borderId="23" xfId="0" applyFont="1" applyFill="1" applyBorder="1" applyAlignment="1" applyProtection="1">
      <alignment horizontal="center" vertical="center"/>
      <protection hidden="1"/>
    </xf>
    <xf numFmtId="0" fontId="60" fillId="34" borderId="24" xfId="0" applyFont="1" applyFill="1" applyBorder="1" applyAlignment="1" applyProtection="1">
      <alignment horizontal="center" vertical="center"/>
      <protection hidden="1"/>
    </xf>
    <xf numFmtId="0" fontId="60" fillId="34" borderId="25" xfId="0" applyFont="1" applyFill="1" applyBorder="1" applyAlignment="1" applyProtection="1">
      <alignment horizontal="center" vertical="center"/>
      <protection hidden="1"/>
    </xf>
    <xf numFmtId="0" fontId="47" fillId="34" borderId="16" xfId="0" applyFont="1" applyFill="1" applyBorder="1" applyAlignment="1" applyProtection="1">
      <alignment horizontal="center" vertical="center"/>
      <protection hidden="1"/>
    </xf>
    <xf numFmtId="0" fontId="47" fillId="34" borderId="17" xfId="0" applyFont="1" applyFill="1" applyBorder="1" applyAlignment="1" applyProtection="1">
      <alignment horizontal="center" vertical="center"/>
      <protection hidden="1"/>
    </xf>
    <xf numFmtId="0" fontId="47" fillId="34" borderId="18" xfId="0" applyFont="1" applyFill="1" applyBorder="1" applyAlignment="1" applyProtection="1">
      <alignment horizontal="center" vertical="center"/>
      <protection hidden="1"/>
    </xf>
    <xf numFmtId="0" fontId="50" fillId="34" borderId="26" xfId="0" applyFont="1" applyFill="1" applyBorder="1" applyAlignment="1" applyProtection="1">
      <alignment horizontal="left" vertical="center" wrapText="1"/>
      <protection hidden="1"/>
    </xf>
    <xf numFmtId="0" fontId="50" fillId="34" borderId="30" xfId="0" applyFont="1" applyFill="1" applyBorder="1" applyAlignment="1" applyProtection="1">
      <alignment horizontal="center" vertical="center"/>
      <protection hidden="1"/>
    </xf>
    <xf numFmtId="0" fontId="64" fillId="34" borderId="23" xfId="0" applyFont="1" applyFill="1" applyBorder="1" applyAlignment="1" applyProtection="1">
      <alignment horizontal="center" vertical="center"/>
      <protection hidden="1"/>
    </xf>
    <xf numFmtId="0" fontId="64" fillId="34" borderId="24" xfId="0" applyFont="1" applyFill="1" applyBorder="1" applyAlignment="1" applyProtection="1">
      <alignment horizontal="center" vertical="center"/>
      <protection hidden="1"/>
    </xf>
    <xf numFmtId="0" fontId="64" fillId="34" borderId="25" xfId="0" applyFont="1" applyFill="1" applyBorder="1" applyAlignment="1" applyProtection="1">
      <alignment horizontal="center" vertical="center"/>
      <protection hidden="1"/>
    </xf>
    <xf numFmtId="0" fontId="47" fillId="34" borderId="19" xfId="0" applyFont="1" applyFill="1" applyBorder="1" applyAlignment="1" applyProtection="1">
      <alignment horizontal="center" vertical="center"/>
      <protection hidden="1"/>
    </xf>
    <xf numFmtId="0" fontId="47" fillId="34" borderId="0" xfId="0" applyFont="1" applyFill="1" applyAlignment="1" applyProtection="1">
      <alignment horizontal="center" vertical="center"/>
      <protection hidden="1"/>
    </xf>
    <xf numFmtId="0" fontId="47" fillId="34" borderId="20" xfId="0" applyFont="1" applyFill="1" applyBorder="1" applyAlignment="1" applyProtection="1">
      <alignment horizontal="center" vertical="center"/>
      <protection hidden="1"/>
    </xf>
    <xf numFmtId="0" fontId="34" fillId="41" borderId="0" xfId="0" applyFont="1" applyFill="1" applyAlignment="1">
      <alignment horizontal="center" vertical="center"/>
    </xf>
    <xf numFmtId="0" fontId="34" fillId="41" borderId="58" xfId="0" applyFont="1" applyFill="1" applyBorder="1" applyAlignment="1">
      <alignment horizontal="center" vertical="center"/>
    </xf>
    <xf numFmtId="0" fontId="33" fillId="0" borderId="0" xfId="181" applyFont="1" applyAlignment="1">
      <alignment horizontal="center" vertical="center"/>
    </xf>
    <xf numFmtId="0" fontId="34" fillId="0" borderId="0" xfId="181" applyFont="1" applyAlignment="1">
      <alignment horizontal="center" vertical="center"/>
    </xf>
    <xf numFmtId="0" fontId="35" fillId="29" borderId="0" xfId="181" applyFont="1" applyFill="1" applyAlignment="1">
      <alignment horizontal="center" vertical="center"/>
    </xf>
    <xf numFmtId="0" fontId="52" fillId="2" borderId="23" xfId="0" applyFont="1" applyFill="1" applyBorder="1" applyAlignment="1">
      <alignment horizontal="center" vertical="center"/>
    </xf>
    <xf numFmtId="0" fontId="52" fillId="2" borderId="24" xfId="0" applyFont="1" applyFill="1" applyBorder="1" applyAlignment="1">
      <alignment horizontal="center" vertical="center"/>
    </xf>
    <xf numFmtId="0" fontId="52" fillId="2" borderId="25" xfId="0" applyFont="1" applyFill="1" applyBorder="1" applyAlignment="1">
      <alignment horizontal="center" vertical="center"/>
    </xf>
  </cellXfs>
  <cellStyles count="206">
    <cellStyle name="0,0_x000d__x000a_NA_x000d__x000a_" xfId="5" xr:uid="{00000000-0005-0000-0000-000000000000}"/>
    <cellStyle name="20% - Accent1" xfId="9" xr:uid="{00000000-0005-0000-0000-000001000000}"/>
    <cellStyle name="20% - Accent2" xfId="10" xr:uid="{00000000-0005-0000-0000-000002000000}"/>
    <cellStyle name="20% - Accent3" xfId="11" xr:uid="{00000000-0005-0000-0000-000003000000}"/>
    <cellStyle name="20% - Accent4" xfId="12" xr:uid="{00000000-0005-0000-0000-000004000000}"/>
    <cellStyle name="20% - Accent5" xfId="13" xr:uid="{00000000-0005-0000-0000-000005000000}"/>
    <cellStyle name="20% - Accent6" xfId="14" xr:uid="{00000000-0005-0000-0000-000006000000}"/>
    <cellStyle name="20% - Ênfase1 2" xfId="15" xr:uid="{00000000-0005-0000-0000-000007000000}"/>
    <cellStyle name="20% - Ênfase1 3" xfId="16" xr:uid="{00000000-0005-0000-0000-000008000000}"/>
    <cellStyle name="20% - Ênfase2 2" xfId="17" xr:uid="{00000000-0005-0000-0000-000009000000}"/>
    <cellStyle name="20% - Ênfase2 3" xfId="18" xr:uid="{00000000-0005-0000-0000-00000A000000}"/>
    <cellStyle name="20% - Ênfase3 2" xfId="19" xr:uid="{00000000-0005-0000-0000-00000B000000}"/>
    <cellStyle name="20% - Ênfase3 3" xfId="20" xr:uid="{00000000-0005-0000-0000-00000C000000}"/>
    <cellStyle name="20% - Ênfase4 2" xfId="21" xr:uid="{00000000-0005-0000-0000-00000D000000}"/>
    <cellStyle name="20% - Ênfase4 3" xfId="22" xr:uid="{00000000-0005-0000-0000-00000E000000}"/>
    <cellStyle name="20% - Ênfase5 2" xfId="23" xr:uid="{00000000-0005-0000-0000-00000F000000}"/>
    <cellStyle name="20% - Ênfase5 3" xfId="24" xr:uid="{00000000-0005-0000-0000-000010000000}"/>
    <cellStyle name="20% - Ênfase6 2" xfId="25" xr:uid="{00000000-0005-0000-0000-000011000000}"/>
    <cellStyle name="20% - Ênfase6 3" xfId="26" xr:uid="{00000000-0005-0000-0000-000012000000}"/>
    <cellStyle name="40% - Accent1" xfId="27" xr:uid="{00000000-0005-0000-0000-000013000000}"/>
    <cellStyle name="40% - Accent2" xfId="28" xr:uid="{00000000-0005-0000-0000-000014000000}"/>
    <cellStyle name="40% - Accent3" xfId="29" xr:uid="{00000000-0005-0000-0000-000015000000}"/>
    <cellStyle name="40% - Accent4" xfId="30" xr:uid="{00000000-0005-0000-0000-000016000000}"/>
    <cellStyle name="40% - Accent5" xfId="31" xr:uid="{00000000-0005-0000-0000-000017000000}"/>
    <cellStyle name="40% - Accent6" xfId="32" xr:uid="{00000000-0005-0000-0000-000018000000}"/>
    <cellStyle name="40% - Ênfase1 2" xfId="33" xr:uid="{00000000-0005-0000-0000-000019000000}"/>
    <cellStyle name="40% - Ênfase1 3" xfId="34" xr:uid="{00000000-0005-0000-0000-00001A000000}"/>
    <cellStyle name="40% - Ênfase2 2" xfId="35" xr:uid="{00000000-0005-0000-0000-00001B000000}"/>
    <cellStyle name="40% - Ênfase2 3" xfId="36" xr:uid="{00000000-0005-0000-0000-00001C000000}"/>
    <cellStyle name="40% - Ênfase3 2" xfId="37" xr:uid="{00000000-0005-0000-0000-00001D000000}"/>
    <cellStyle name="40% - Ênfase3 3" xfId="38" xr:uid="{00000000-0005-0000-0000-00001E000000}"/>
    <cellStyle name="40% - Ênfase4 2" xfId="39" xr:uid="{00000000-0005-0000-0000-00001F000000}"/>
    <cellStyle name="40% - Ênfase4 3" xfId="40" xr:uid="{00000000-0005-0000-0000-000020000000}"/>
    <cellStyle name="40% - Ênfase5 2" xfId="41" xr:uid="{00000000-0005-0000-0000-000021000000}"/>
    <cellStyle name="40% - Ênfase5 3" xfId="42" xr:uid="{00000000-0005-0000-0000-000022000000}"/>
    <cellStyle name="40% - Ênfase6 2" xfId="43" xr:uid="{00000000-0005-0000-0000-000023000000}"/>
    <cellStyle name="40% - Ênfase6 3" xfId="44" xr:uid="{00000000-0005-0000-0000-000024000000}"/>
    <cellStyle name="60% - Accent1" xfId="45" xr:uid="{00000000-0005-0000-0000-000025000000}"/>
    <cellStyle name="60% - Accent2" xfId="46" xr:uid="{00000000-0005-0000-0000-000026000000}"/>
    <cellStyle name="60% - Accent3" xfId="47" xr:uid="{00000000-0005-0000-0000-000027000000}"/>
    <cellStyle name="60% - Accent4" xfId="48" xr:uid="{00000000-0005-0000-0000-000028000000}"/>
    <cellStyle name="60% - Accent5" xfId="49" xr:uid="{00000000-0005-0000-0000-000029000000}"/>
    <cellStyle name="60% - Accent6" xfId="50" xr:uid="{00000000-0005-0000-0000-00002A000000}"/>
    <cellStyle name="60% - Ênfase1 2" xfId="51" xr:uid="{00000000-0005-0000-0000-00002B000000}"/>
    <cellStyle name="60% - Ênfase1 3" xfId="52" xr:uid="{00000000-0005-0000-0000-00002C000000}"/>
    <cellStyle name="60% - Ênfase2 2" xfId="53" xr:uid="{00000000-0005-0000-0000-00002D000000}"/>
    <cellStyle name="60% - Ênfase2 3" xfId="54" xr:uid="{00000000-0005-0000-0000-00002E000000}"/>
    <cellStyle name="60% - Ênfase3 2" xfId="55" xr:uid="{00000000-0005-0000-0000-00002F000000}"/>
    <cellStyle name="60% - Ênfase3 3" xfId="56" xr:uid="{00000000-0005-0000-0000-000030000000}"/>
    <cellStyle name="60% - Ênfase4 2" xfId="57" xr:uid="{00000000-0005-0000-0000-000031000000}"/>
    <cellStyle name="60% - Ênfase4 3" xfId="58" xr:uid="{00000000-0005-0000-0000-000032000000}"/>
    <cellStyle name="60% - Ênfase5 2" xfId="59" xr:uid="{00000000-0005-0000-0000-000033000000}"/>
    <cellStyle name="60% - Ênfase5 3" xfId="60" xr:uid="{00000000-0005-0000-0000-000034000000}"/>
    <cellStyle name="60% - Ênfase6 2" xfId="61" xr:uid="{00000000-0005-0000-0000-000035000000}"/>
    <cellStyle name="60% - Ênfase6 3" xfId="62" xr:uid="{00000000-0005-0000-0000-000036000000}"/>
    <cellStyle name="Accent1" xfId="63" xr:uid="{00000000-0005-0000-0000-000037000000}"/>
    <cellStyle name="Accent2" xfId="64" xr:uid="{00000000-0005-0000-0000-000038000000}"/>
    <cellStyle name="Accent3" xfId="65" xr:uid="{00000000-0005-0000-0000-000039000000}"/>
    <cellStyle name="Accent4" xfId="66" xr:uid="{00000000-0005-0000-0000-00003A000000}"/>
    <cellStyle name="Accent5" xfId="67" xr:uid="{00000000-0005-0000-0000-00003B000000}"/>
    <cellStyle name="Accent6" xfId="68" xr:uid="{00000000-0005-0000-0000-00003C000000}"/>
    <cellStyle name="Bad" xfId="69" xr:uid="{00000000-0005-0000-0000-00003D000000}"/>
    <cellStyle name="Bom 2" xfId="70" xr:uid="{00000000-0005-0000-0000-00003E000000}"/>
    <cellStyle name="Bom 3" xfId="71" xr:uid="{00000000-0005-0000-0000-00003F000000}"/>
    <cellStyle name="Calculation" xfId="72" xr:uid="{00000000-0005-0000-0000-000040000000}"/>
    <cellStyle name="Cálculo 2" xfId="73" xr:uid="{00000000-0005-0000-0000-000041000000}"/>
    <cellStyle name="Cálculo 3" xfId="74" xr:uid="{00000000-0005-0000-0000-000042000000}"/>
    <cellStyle name="Célula de Verificação 2" xfId="75" xr:uid="{00000000-0005-0000-0000-000043000000}"/>
    <cellStyle name="Célula de Verificação 3" xfId="76" xr:uid="{00000000-0005-0000-0000-000044000000}"/>
    <cellStyle name="Célula Vinculada 2" xfId="77" xr:uid="{00000000-0005-0000-0000-000045000000}"/>
    <cellStyle name="Célula Vinculada 3" xfId="78" xr:uid="{00000000-0005-0000-0000-000046000000}"/>
    <cellStyle name="Check Cell" xfId="79" xr:uid="{00000000-0005-0000-0000-000047000000}"/>
    <cellStyle name="Ênfase1 2" xfId="80" xr:uid="{00000000-0005-0000-0000-000048000000}"/>
    <cellStyle name="Ênfase1 3" xfId="81" xr:uid="{00000000-0005-0000-0000-000049000000}"/>
    <cellStyle name="Ênfase2 2" xfId="82" xr:uid="{00000000-0005-0000-0000-00004A000000}"/>
    <cellStyle name="Ênfase2 3" xfId="83" xr:uid="{00000000-0005-0000-0000-00004B000000}"/>
    <cellStyle name="Ênfase3 2" xfId="84" xr:uid="{00000000-0005-0000-0000-00004C000000}"/>
    <cellStyle name="Ênfase3 3" xfId="85" xr:uid="{00000000-0005-0000-0000-00004D000000}"/>
    <cellStyle name="Ênfase4 2" xfId="86" xr:uid="{00000000-0005-0000-0000-00004E000000}"/>
    <cellStyle name="Ênfase4 3" xfId="87" xr:uid="{00000000-0005-0000-0000-00004F000000}"/>
    <cellStyle name="Ênfase5 2" xfId="88" xr:uid="{00000000-0005-0000-0000-000050000000}"/>
    <cellStyle name="Ênfase5 3" xfId="89" xr:uid="{00000000-0005-0000-0000-000051000000}"/>
    <cellStyle name="Ênfase6 2" xfId="90" xr:uid="{00000000-0005-0000-0000-000052000000}"/>
    <cellStyle name="Ênfase6 3" xfId="91" xr:uid="{00000000-0005-0000-0000-000053000000}"/>
    <cellStyle name="Entrada 2" xfId="92" xr:uid="{00000000-0005-0000-0000-000054000000}"/>
    <cellStyle name="Entrada 3" xfId="93" xr:uid="{00000000-0005-0000-0000-000055000000}"/>
    <cellStyle name="Explanatory Text" xfId="94" xr:uid="{00000000-0005-0000-0000-000056000000}"/>
    <cellStyle name="Good" xfId="95" xr:uid="{00000000-0005-0000-0000-000057000000}"/>
    <cellStyle name="Heading 1" xfId="96" xr:uid="{00000000-0005-0000-0000-000058000000}"/>
    <cellStyle name="Heading 2" xfId="97" xr:uid="{00000000-0005-0000-0000-000059000000}"/>
    <cellStyle name="Heading 3" xfId="98" xr:uid="{00000000-0005-0000-0000-00005A000000}"/>
    <cellStyle name="Heading 4" xfId="99" xr:uid="{00000000-0005-0000-0000-00005B000000}"/>
    <cellStyle name="Hiperlink" xfId="204" builtinId="8"/>
    <cellStyle name="Hyperlink 2" xfId="100" xr:uid="{00000000-0005-0000-0000-00005C000000}"/>
    <cellStyle name="Incorreto 2" xfId="101" xr:uid="{00000000-0005-0000-0000-00005D000000}"/>
    <cellStyle name="Incorreto 3" xfId="102" xr:uid="{00000000-0005-0000-0000-00005E000000}"/>
    <cellStyle name="Input" xfId="103" xr:uid="{00000000-0005-0000-0000-00005F000000}"/>
    <cellStyle name="Linked Cell" xfId="104" xr:uid="{00000000-0005-0000-0000-000060000000}"/>
    <cellStyle name="Moeda" xfId="203" builtinId="4"/>
    <cellStyle name="Moeda 11" xfId="191" xr:uid="{00000000-0005-0000-0000-000062000000}"/>
    <cellStyle name="Moeda 2" xfId="4" xr:uid="{00000000-0005-0000-0000-000063000000}"/>
    <cellStyle name="Neutra 2" xfId="105" xr:uid="{00000000-0005-0000-0000-000064000000}"/>
    <cellStyle name="Neutra 3" xfId="106" xr:uid="{00000000-0005-0000-0000-000065000000}"/>
    <cellStyle name="Neutral" xfId="107" xr:uid="{00000000-0005-0000-0000-000066000000}"/>
    <cellStyle name="Normal" xfId="0" builtinId="0"/>
    <cellStyle name="Normal 10" xfId="183" xr:uid="{00000000-0005-0000-0000-000068000000}"/>
    <cellStyle name="Normal 10 2" xfId="189" xr:uid="{00000000-0005-0000-0000-000069000000}"/>
    <cellStyle name="Normal 10 3" xfId="194" xr:uid="{00000000-0005-0000-0000-00006A000000}"/>
    <cellStyle name="Normal 11" xfId="108" xr:uid="{00000000-0005-0000-0000-00006B000000}"/>
    <cellStyle name="Normal 12" xfId="109" xr:uid="{00000000-0005-0000-0000-00006C000000}"/>
    <cellStyle name="Normal 13" xfId="110" xr:uid="{00000000-0005-0000-0000-00006D000000}"/>
    <cellStyle name="Normal 14" xfId="111" xr:uid="{00000000-0005-0000-0000-00006E000000}"/>
    <cellStyle name="Normal 15" xfId="112" xr:uid="{00000000-0005-0000-0000-00006F000000}"/>
    <cellStyle name="Normal 16" xfId="113" xr:uid="{00000000-0005-0000-0000-000070000000}"/>
    <cellStyle name="Normal 17" xfId="114" xr:uid="{00000000-0005-0000-0000-000071000000}"/>
    <cellStyle name="Normal 18" xfId="115" xr:uid="{00000000-0005-0000-0000-000072000000}"/>
    <cellStyle name="Normal 19" xfId="116" xr:uid="{00000000-0005-0000-0000-000073000000}"/>
    <cellStyle name="Normal 2" xfId="1" xr:uid="{00000000-0005-0000-0000-000074000000}"/>
    <cellStyle name="Normal 2 2" xfId="2" xr:uid="{00000000-0005-0000-0000-000075000000}"/>
    <cellStyle name="Normal 2 2 2" xfId="117" xr:uid="{00000000-0005-0000-0000-000076000000}"/>
    <cellStyle name="Normal 2 3" xfId="118" xr:uid="{00000000-0005-0000-0000-000077000000}"/>
    <cellStyle name="Normal 2 3 2" xfId="196" xr:uid="{00000000-0005-0000-0000-000078000000}"/>
    <cellStyle name="Normal 2 4" xfId="181" xr:uid="{00000000-0005-0000-0000-000079000000}"/>
    <cellStyle name="Normal 2_Plan2" xfId="119" xr:uid="{00000000-0005-0000-0000-00007A000000}"/>
    <cellStyle name="Normal 20" xfId="120" xr:uid="{00000000-0005-0000-0000-00007B000000}"/>
    <cellStyle name="Normal 21" xfId="121" xr:uid="{00000000-0005-0000-0000-00007C000000}"/>
    <cellStyle name="Normal 22" xfId="122" xr:uid="{00000000-0005-0000-0000-00007D000000}"/>
    <cellStyle name="Normal 23" xfId="123" xr:uid="{00000000-0005-0000-0000-00007E000000}"/>
    <cellStyle name="Normal 24" xfId="124" xr:uid="{00000000-0005-0000-0000-00007F000000}"/>
    <cellStyle name="Normal 25" xfId="6" xr:uid="{00000000-0005-0000-0000-000080000000}"/>
    <cellStyle name="Normal 26" xfId="125" xr:uid="{00000000-0005-0000-0000-000081000000}"/>
    <cellStyle name="Normal 27" xfId="126" xr:uid="{00000000-0005-0000-0000-000082000000}"/>
    <cellStyle name="Normal 28" xfId="127" xr:uid="{00000000-0005-0000-0000-000083000000}"/>
    <cellStyle name="Normal 29" xfId="128" xr:uid="{00000000-0005-0000-0000-000084000000}"/>
    <cellStyle name="Normal 3" xfId="3" xr:uid="{00000000-0005-0000-0000-000085000000}"/>
    <cellStyle name="Normal 3 2" xfId="129" xr:uid="{00000000-0005-0000-0000-000086000000}"/>
    <cellStyle name="Normal 3 3" xfId="186" xr:uid="{00000000-0005-0000-0000-000087000000}"/>
    <cellStyle name="Normal 30" xfId="130" xr:uid="{00000000-0005-0000-0000-000088000000}"/>
    <cellStyle name="Normal 31" xfId="131" xr:uid="{00000000-0005-0000-0000-000089000000}"/>
    <cellStyle name="Normal 32" xfId="132" xr:uid="{00000000-0005-0000-0000-00008A000000}"/>
    <cellStyle name="Normal 33" xfId="133" xr:uid="{00000000-0005-0000-0000-00008B000000}"/>
    <cellStyle name="Normal 34" xfId="134" xr:uid="{00000000-0005-0000-0000-00008C000000}"/>
    <cellStyle name="Normal 35" xfId="135" xr:uid="{00000000-0005-0000-0000-00008D000000}"/>
    <cellStyle name="Normal 36" xfId="136" xr:uid="{00000000-0005-0000-0000-00008E000000}"/>
    <cellStyle name="Normal 37" xfId="137" xr:uid="{00000000-0005-0000-0000-00008F000000}"/>
    <cellStyle name="Normal 38" xfId="188" xr:uid="{00000000-0005-0000-0000-000090000000}"/>
    <cellStyle name="Normal 39" xfId="201" xr:uid="{00000000-0005-0000-0000-000091000000}"/>
    <cellStyle name="Normal 4" xfId="138" xr:uid="{00000000-0005-0000-0000-000092000000}"/>
    <cellStyle name="Normal 4 2" xfId="195" xr:uid="{00000000-0005-0000-0000-000093000000}"/>
    <cellStyle name="Normal 40" xfId="202" xr:uid="{00000000-0005-0000-0000-000094000000}"/>
    <cellStyle name="Normal 5" xfId="139" xr:uid="{00000000-0005-0000-0000-000095000000}"/>
    <cellStyle name="Normal 5 10" xfId="187" xr:uid="{00000000-0005-0000-0000-000096000000}"/>
    <cellStyle name="Normal 5 2" xfId="8" xr:uid="{00000000-0005-0000-0000-000097000000}"/>
    <cellStyle name="Normal 6" xfId="180" xr:uid="{00000000-0005-0000-0000-000098000000}"/>
    <cellStyle name="Normal 7" xfId="140" xr:uid="{00000000-0005-0000-0000-000099000000}"/>
    <cellStyle name="Normal 8" xfId="141" xr:uid="{00000000-0005-0000-0000-00009A000000}"/>
    <cellStyle name="Normal 9" xfId="142" xr:uid="{00000000-0005-0000-0000-00009B000000}"/>
    <cellStyle name="Normal_Galer de AP - Núcleo" xfId="199" xr:uid="{00000000-0005-0000-0000-00009C000000}"/>
    <cellStyle name="Normal_Plan1 2" xfId="184" xr:uid="{00000000-0005-0000-0000-00009D000000}"/>
    <cellStyle name="Nota 2" xfId="143" xr:uid="{00000000-0005-0000-0000-00009E000000}"/>
    <cellStyle name="Nota 3" xfId="144" xr:uid="{00000000-0005-0000-0000-00009F000000}"/>
    <cellStyle name="Note" xfId="145" xr:uid="{00000000-0005-0000-0000-0000A0000000}"/>
    <cellStyle name="Output" xfId="146" xr:uid="{00000000-0005-0000-0000-0000A1000000}"/>
    <cellStyle name="Porcentagem" xfId="185" builtinId="5"/>
    <cellStyle name="Porcentagem 10" xfId="192" xr:uid="{00000000-0005-0000-0000-0000A3000000}"/>
    <cellStyle name="Porcentagem 2" xfId="147" xr:uid="{00000000-0005-0000-0000-0000A4000000}"/>
    <cellStyle name="Porcentagem 3" xfId="148" xr:uid="{00000000-0005-0000-0000-0000A5000000}"/>
    <cellStyle name="Porcentagem 3 2" xfId="149" xr:uid="{00000000-0005-0000-0000-0000A6000000}"/>
    <cellStyle name="Porcentagem 4" xfId="150" xr:uid="{00000000-0005-0000-0000-0000A7000000}"/>
    <cellStyle name="Saída 2" xfId="151" xr:uid="{00000000-0005-0000-0000-0000A8000000}"/>
    <cellStyle name="Saída 3" xfId="152" xr:uid="{00000000-0005-0000-0000-0000A9000000}"/>
    <cellStyle name="Separador de milhares 2" xfId="7" xr:uid="{00000000-0005-0000-0000-0000AA000000}"/>
    <cellStyle name="Separador de milhares 3" xfId="153" xr:uid="{00000000-0005-0000-0000-0000AB000000}"/>
    <cellStyle name="Texto de Aviso 2" xfId="154" xr:uid="{00000000-0005-0000-0000-0000AC000000}"/>
    <cellStyle name="Texto de Aviso 3" xfId="155" xr:uid="{00000000-0005-0000-0000-0000AD000000}"/>
    <cellStyle name="Texto Explicativo 2" xfId="156" xr:uid="{00000000-0005-0000-0000-0000AE000000}"/>
    <cellStyle name="Texto Explicativo 3" xfId="157" xr:uid="{00000000-0005-0000-0000-0000AF000000}"/>
    <cellStyle name="Title" xfId="158" xr:uid="{00000000-0005-0000-0000-0000B0000000}"/>
    <cellStyle name="Título 1 2" xfId="159" xr:uid="{00000000-0005-0000-0000-0000B1000000}"/>
    <cellStyle name="Título 1 3" xfId="160" xr:uid="{00000000-0005-0000-0000-0000B2000000}"/>
    <cellStyle name="Título 2 2" xfId="161" xr:uid="{00000000-0005-0000-0000-0000B3000000}"/>
    <cellStyle name="Título 2 3" xfId="162" xr:uid="{00000000-0005-0000-0000-0000B4000000}"/>
    <cellStyle name="Título 3 2" xfId="163" xr:uid="{00000000-0005-0000-0000-0000B5000000}"/>
    <cellStyle name="Título 3 3" xfId="164" xr:uid="{00000000-0005-0000-0000-0000B6000000}"/>
    <cellStyle name="Título 4 2" xfId="165" xr:uid="{00000000-0005-0000-0000-0000B7000000}"/>
    <cellStyle name="Título 4 3" xfId="166" xr:uid="{00000000-0005-0000-0000-0000B8000000}"/>
    <cellStyle name="Título 5" xfId="167" xr:uid="{00000000-0005-0000-0000-0000B9000000}"/>
    <cellStyle name="Título 6" xfId="168" xr:uid="{00000000-0005-0000-0000-0000BA000000}"/>
    <cellStyle name="Total 2" xfId="169" xr:uid="{00000000-0005-0000-0000-0000BB000000}"/>
    <cellStyle name="Total 3" xfId="170" xr:uid="{00000000-0005-0000-0000-0000BC000000}"/>
    <cellStyle name="Vírgula" xfId="198" builtinId="3"/>
    <cellStyle name="Vírgula 2" xfId="171" xr:uid="{00000000-0005-0000-0000-0000BE000000}"/>
    <cellStyle name="Vírgula 2 2" xfId="172" xr:uid="{00000000-0005-0000-0000-0000BF000000}"/>
    <cellStyle name="Vírgula 2 3" xfId="182" xr:uid="{00000000-0005-0000-0000-0000C0000000}"/>
    <cellStyle name="Vírgula 2 4" xfId="205" xr:uid="{35742D40-CFDA-4091-995B-85CE42E10099}"/>
    <cellStyle name="Vírgula 2_Plan2" xfId="173" xr:uid="{00000000-0005-0000-0000-0000C1000000}"/>
    <cellStyle name="Vírgula 21" xfId="190" xr:uid="{00000000-0005-0000-0000-0000C2000000}"/>
    <cellStyle name="Vírgula 3" xfId="174" xr:uid="{00000000-0005-0000-0000-0000C3000000}"/>
    <cellStyle name="Vírgula 3 2" xfId="175" xr:uid="{00000000-0005-0000-0000-0000C4000000}"/>
    <cellStyle name="Vírgula 3 3" xfId="176" xr:uid="{00000000-0005-0000-0000-0000C5000000}"/>
    <cellStyle name="Vírgula 3 4" xfId="197" xr:uid="{00000000-0005-0000-0000-0000C6000000}"/>
    <cellStyle name="Vírgula 3_Plan2" xfId="177" xr:uid="{00000000-0005-0000-0000-0000C7000000}"/>
    <cellStyle name="Vírgula 4" xfId="178" xr:uid="{00000000-0005-0000-0000-0000C8000000}"/>
    <cellStyle name="Vírgula 5" xfId="193" xr:uid="{00000000-0005-0000-0000-0000C9000000}"/>
    <cellStyle name="Vírgula 6" xfId="200" xr:uid="{00000000-0005-0000-0000-0000CA000000}"/>
    <cellStyle name="Warning Text" xfId="179" xr:uid="{00000000-0005-0000-0000-0000CB000000}"/>
  </cellStyles>
  <dxfs count="16">
    <dxf>
      <fill>
        <patternFill>
          <bgColor theme="0" tint="-0.14996795556505021"/>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strike val="0"/>
        <outline val="0"/>
        <shadow val="0"/>
        <u val="none"/>
        <vertAlign val="baseline"/>
        <sz val="10"/>
        <color theme="1"/>
        <name val="Arial"/>
        <family val="2"/>
        <scheme val="none"/>
      </font>
      <numFmt numFmtId="0" formatCode="General"/>
      <protection locked="1" hidden="1"/>
    </dxf>
    <dxf>
      <font>
        <strike val="0"/>
        <outline val="0"/>
        <shadow val="0"/>
        <u val="none"/>
        <vertAlign val="baseline"/>
        <sz val="10"/>
        <color theme="1"/>
        <name val="Arial"/>
        <family val="2"/>
        <scheme val="none"/>
      </font>
      <numFmt numFmtId="14" formatCode="0.00%"/>
      <protection locked="1" hidden="1"/>
    </dxf>
    <dxf>
      <font>
        <strike val="0"/>
        <outline val="0"/>
        <shadow val="0"/>
        <u val="none"/>
        <vertAlign val="baseline"/>
        <sz val="10"/>
        <color theme="1"/>
        <name val="Arial"/>
        <family val="2"/>
        <scheme val="none"/>
      </font>
      <numFmt numFmtId="169" formatCode="&quot;R$&quot;\ #,##0.00"/>
      <protection locked="1" hidden="1"/>
    </dxf>
    <dxf>
      <font>
        <strike val="0"/>
        <outline val="0"/>
        <shadow val="0"/>
        <u val="none"/>
        <vertAlign val="baseline"/>
        <sz val="10"/>
        <color theme="1"/>
        <name val="Arial"/>
        <family val="2"/>
        <scheme val="none"/>
      </font>
      <numFmt numFmtId="14" formatCode="0.00%"/>
      <protection locked="1" hidden="1"/>
    </dxf>
    <dxf>
      <font>
        <strike val="0"/>
        <outline val="0"/>
        <shadow val="0"/>
        <u val="none"/>
        <vertAlign val="baseline"/>
        <sz val="10"/>
        <color theme="1"/>
        <name val="Arial"/>
        <family val="2"/>
        <scheme val="none"/>
      </font>
      <numFmt numFmtId="169" formatCode="&quot;R$&quot;\ #,##0.00"/>
      <protection locked="1" hidden="1"/>
    </dxf>
    <dxf>
      <font>
        <strike val="0"/>
        <outline val="0"/>
        <shadow val="0"/>
        <u val="none"/>
        <vertAlign val="baseline"/>
        <sz val="10"/>
        <color theme="1"/>
        <name val="Arial"/>
        <family val="2"/>
        <scheme val="none"/>
      </font>
      <numFmt numFmtId="0" formatCode="General"/>
      <alignment horizontal="right" vertical="bottom" textRotation="0" wrapText="0" indent="0" justifyLastLine="0" shrinkToFit="0" readingOrder="0"/>
      <protection locked="1" hidden="1"/>
    </dxf>
    <dxf>
      <font>
        <strike val="0"/>
        <outline val="0"/>
        <shadow val="0"/>
        <u val="none"/>
        <vertAlign val="baseline"/>
        <sz val="10"/>
        <color theme="1"/>
        <name val="Arial"/>
        <family val="2"/>
        <scheme val="none"/>
      </font>
      <numFmt numFmtId="2" formatCode="0.00"/>
      <alignment horizontal="right" vertical="bottom" textRotation="0" wrapText="0" indent="0" justifyLastLine="0" shrinkToFit="0" readingOrder="0"/>
      <protection locked="1" hidden="1"/>
    </dxf>
    <dxf>
      <font>
        <strike val="0"/>
        <outline val="0"/>
        <shadow val="0"/>
        <u val="none"/>
        <vertAlign val="baseline"/>
        <sz val="10"/>
        <color theme="1"/>
        <name val="Arial"/>
        <family val="2"/>
        <scheme val="none"/>
      </font>
      <numFmt numFmtId="0" formatCode="General"/>
      <protection locked="1" hidden="1"/>
    </dxf>
    <dxf>
      <font>
        <strike val="0"/>
        <outline val="0"/>
        <shadow val="0"/>
        <u val="none"/>
        <vertAlign val="baseline"/>
        <sz val="10"/>
        <color theme="1"/>
        <name val="Arial"/>
        <family val="2"/>
        <scheme val="none"/>
      </font>
      <protection locked="1" hidden="1"/>
    </dxf>
    <dxf>
      <font>
        <strike val="0"/>
        <outline val="0"/>
        <shadow val="0"/>
        <u val="none"/>
        <vertAlign val="baseline"/>
        <sz val="10"/>
        <color rgb="FF000000"/>
        <name val="Arial"/>
        <family val="2"/>
        <scheme val="none"/>
      </font>
      <protection locked="1" hidden="1"/>
    </dxf>
    <dxf>
      <font>
        <strike val="0"/>
        <outline val="0"/>
        <shadow val="0"/>
        <u val="none"/>
        <vertAlign val="baseline"/>
        <sz val="10"/>
        <color theme="1"/>
        <name val="Arial"/>
        <family val="2"/>
        <scheme val="none"/>
      </font>
      <alignment horizontal="center" vertical="center" textRotation="0" wrapText="1" indent="0" justifyLastLine="0" shrinkToFit="0" readingOrder="0"/>
      <protection locked="1" hidden="1"/>
    </dxf>
  </dxfs>
  <tableStyles count="0" defaultTableStyle="TableStyleMedium2" defaultPivotStyle="PivotStyleLight16"/>
  <colors>
    <mruColors>
      <color rgb="FF8FBC8F"/>
      <color rgb="FF7DAB82"/>
      <color rgb="FF2E8B57"/>
      <color rgb="FF00CC99"/>
      <color rgb="FFFFC000"/>
      <color rgb="FFFCD5B4"/>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pt-BR">
                <a:solidFill>
                  <a:schemeClr val="bg1">
                    <a:lumMod val="50000"/>
                  </a:schemeClr>
                </a:solidFill>
                <a:latin typeface="Arial" panose="020B0604020202020204" pitchFamily="34" charset="0"/>
                <a:cs typeface="Arial" panose="020B0604020202020204" pitchFamily="34" charset="0"/>
              </a:rPr>
              <a:t>CURVA S E DE AGREGAÇÃO DE RECURSOS</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pt-BR"/>
        </a:p>
      </c:txPr>
    </c:title>
    <c:autoTitleDeleted val="0"/>
    <c:plotArea>
      <c:layout/>
      <c:barChart>
        <c:barDir val="col"/>
        <c:grouping val="clustered"/>
        <c:varyColors val="0"/>
        <c:ser>
          <c:idx val="0"/>
          <c:order val="0"/>
          <c:spPr>
            <a:solidFill>
              <a:schemeClr val="bg1">
                <a:lumMod val="75000"/>
              </a:schemeClr>
            </a:solidFill>
            <a:ln>
              <a:noFill/>
            </a:ln>
            <a:effectLst/>
          </c:spPr>
          <c:invertIfNegative val="0"/>
          <c:cat>
            <c:strRef>
              <c:f>CFF!$D$15:$F$15</c:f>
              <c:strCache>
                <c:ptCount val="3"/>
                <c:pt idx="0">
                  <c:v>MÊS 1</c:v>
                </c:pt>
                <c:pt idx="1">
                  <c:v>MÊS 2</c:v>
                </c:pt>
                <c:pt idx="2">
                  <c:v>MÊS 3</c:v>
                </c:pt>
              </c:strCache>
            </c:strRef>
          </c:cat>
          <c:val>
            <c:numRef>
              <c:f>CFF!$D$32:$F$32</c:f>
              <c:numCache>
                <c:formatCode>"R$"\ #,##0.00</c:formatCode>
                <c:ptCount val="3"/>
                <c:pt idx="0">
                  <c:v>370416.364</c:v>
                </c:pt>
                <c:pt idx="1">
                  <c:v>741922.96799999988</c:v>
                </c:pt>
                <c:pt idx="2">
                  <c:v>527130.44800000009</c:v>
                </c:pt>
              </c:numCache>
            </c:numRef>
          </c:val>
          <c:extLst>
            <c:ext xmlns:c16="http://schemas.microsoft.com/office/drawing/2014/chart" uri="{C3380CC4-5D6E-409C-BE32-E72D297353CC}">
              <c16:uniqueId val="{00000000-EBEC-4887-8356-09864E1F32EB}"/>
            </c:ext>
          </c:extLst>
        </c:ser>
        <c:dLbls>
          <c:showLegendKey val="0"/>
          <c:showVal val="0"/>
          <c:showCatName val="0"/>
          <c:showSerName val="0"/>
          <c:showPercent val="0"/>
          <c:showBubbleSize val="0"/>
        </c:dLbls>
        <c:gapWidth val="25"/>
        <c:axId val="1935068367"/>
        <c:axId val="68061679"/>
      </c:barChart>
      <c:lineChart>
        <c:grouping val="standard"/>
        <c:varyColors val="0"/>
        <c:ser>
          <c:idx val="1"/>
          <c:order val="1"/>
          <c:spPr>
            <a:ln w="22225" cap="rnd">
              <a:solidFill>
                <a:schemeClr val="accent2"/>
              </a:solidFill>
              <a:round/>
            </a:ln>
            <a:effectLst/>
          </c:spPr>
          <c:marker>
            <c:symbol val="none"/>
          </c:marker>
          <c:cat>
            <c:strRef>
              <c:f>CFF!$D$15:$F$15</c:f>
              <c:strCache>
                <c:ptCount val="3"/>
                <c:pt idx="0">
                  <c:v>MÊS 1</c:v>
                </c:pt>
                <c:pt idx="1">
                  <c:v>MÊS 2</c:v>
                </c:pt>
                <c:pt idx="2">
                  <c:v>MÊS 3</c:v>
                </c:pt>
              </c:strCache>
            </c:strRef>
          </c:cat>
          <c:val>
            <c:numRef>
              <c:f>CFF!$D$36:$F$36</c:f>
              <c:numCache>
                <c:formatCode>"R$"\ #,##0.00</c:formatCode>
                <c:ptCount val="3"/>
                <c:pt idx="0">
                  <c:v>455982.54408400005</c:v>
                </c:pt>
                <c:pt idx="1">
                  <c:v>1369289.7176919999</c:v>
                </c:pt>
                <c:pt idx="2">
                  <c:v>2018187.2991800001</c:v>
                </c:pt>
              </c:numCache>
            </c:numRef>
          </c:val>
          <c:smooth val="0"/>
          <c:extLst>
            <c:ext xmlns:c16="http://schemas.microsoft.com/office/drawing/2014/chart" uri="{C3380CC4-5D6E-409C-BE32-E72D297353CC}">
              <c16:uniqueId val="{00000004-EBEC-4887-8356-09864E1F32EB}"/>
            </c:ext>
          </c:extLst>
        </c:ser>
        <c:dLbls>
          <c:showLegendKey val="0"/>
          <c:showVal val="0"/>
          <c:showCatName val="0"/>
          <c:showSerName val="0"/>
          <c:showPercent val="0"/>
          <c:showBubbleSize val="0"/>
        </c:dLbls>
        <c:marker val="1"/>
        <c:smooth val="0"/>
        <c:axId val="228452047"/>
        <c:axId val="228442063"/>
      </c:lineChart>
      <c:catAx>
        <c:axId val="228452047"/>
        <c:scaling>
          <c:orientation val="minMax"/>
        </c:scaling>
        <c:delete val="0"/>
        <c:axPos val="b"/>
        <c:majorGridlines>
          <c:spPr>
            <a:ln w="9525" cap="flat" cmpd="sng" algn="ctr">
              <a:solidFill>
                <a:schemeClr val="dk1">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pt-BR" sz="1000">
                    <a:solidFill>
                      <a:schemeClr val="bg1">
                        <a:lumMod val="50000"/>
                      </a:schemeClr>
                    </a:solidFill>
                    <a:latin typeface="Arial" panose="020B0604020202020204" pitchFamily="34" charset="0"/>
                    <a:cs typeface="Arial" panose="020B0604020202020204" pitchFamily="34" charset="0"/>
                  </a:rPr>
                  <a:t>Tempo</a:t>
                </a:r>
              </a:p>
            </c:rich>
          </c:tx>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pt-BR"/>
            </a:p>
          </c:txPr>
        </c:title>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pt-BR"/>
          </a:p>
        </c:txPr>
        <c:crossAx val="228442063"/>
        <c:crosses val="autoZero"/>
        <c:auto val="1"/>
        <c:lblAlgn val="ctr"/>
        <c:lblOffset val="100"/>
        <c:noMultiLvlLbl val="0"/>
      </c:catAx>
      <c:valAx>
        <c:axId val="228442063"/>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pt-BR" sz="1000">
                    <a:solidFill>
                      <a:schemeClr val="bg1">
                        <a:lumMod val="50000"/>
                      </a:schemeClr>
                    </a:solidFill>
                    <a:latin typeface="Arial" panose="020B0604020202020204" pitchFamily="34" charset="0"/>
                    <a:cs typeface="Arial" panose="020B0604020202020204" pitchFamily="34" charset="0"/>
                  </a:rPr>
                  <a:t>Despesa</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pt-BR"/>
            </a:p>
          </c:txPr>
        </c:title>
        <c:numFmt formatCode="&quot;R$&quot;\ #,##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pt-BR"/>
          </a:p>
        </c:txPr>
        <c:crossAx val="228452047"/>
        <c:crosses val="autoZero"/>
        <c:crossBetween val="between"/>
      </c:valAx>
      <c:valAx>
        <c:axId val="68061679"/>
        <c:scaling>
          <c:orientation val="minMax"/>
        </c:scaling>
        <c:delete val="0"/>
        <c:axPos val="r"/>
        <c:numFmt formatCode="&quot;R$&quot;\ #,##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pt-BR"/>
          </a:p>
        </c:txPr>
        <c:crossAx val="1935068367"/>
        <c:crosses val="max"/>
        <c:crossBetween val="between"/>
      </c:valAx>
      <c:catAx>
        <c:axId val="1935068367"/>
        <c:scaling>
          <c:orientation val="minMax"/>
        </c:scaling>
        <c:delete val="1"/>
        <c:axPos val="b"/>
        <c:numFmt formatCode="General" sourceLinked="1"/>
        <c:majorTickMark val="out"/>
        <c:minorTickMark val="none"/>
        <c:tickLblPos val="nextTo"/>
        <c:crossAx val="68061679"/>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b="1"/>
              <a:t>CURVA</a:t>
            </a:r>
            <a:r>
              <a:rPr lang="pt-BR" b="1" baseline="0"/>
              <a:t> ABC - ORÇAMENTO CERCAMENTO DO PQ PARAISOPOLIS</a:t>
            </a:r>
          </a:p>
        </c:rich>
      </c:tx>
      <c:layout>
        <c:manualLayout>
          <c:xMode val="edge"/>
          <c:yMode val="edge"/>
          <c:x val="0.22390751740548945"/>
          <c:y val="3.263479250213953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6.5390054272122633E-2"/>
          <c:y val="0.1027026648305098"/>
          <c:w val="0.88461635601050004"/>
          <c:h val="0.78388914322779468"/>
        </c:manualLayout>
      </c:layout>
      <c:areaChart>
        <c:grouping val="standard"/>
        <c:varyColors val="0"/>
        <c:ser>
          <c:idx val="0"/>
          <c:order val="0"/>
          <c:spPr>
            <a:solidFill>
              <a:schemeClr val="accent2">
                <a:shade val="65000"/>
              </a:schemeClr>
            </a:solidFill>
            <a:ln>
              <a:noFill/>
            </a:ln>
            <a:effectLst/>
          </c:spPr>
          <c:cat>
            <c:numRef>
              <c:f>'CURVA ABC'!$C$3:$C$36</c:f>
              <c:numCache>
                <c:formatCode>0.00%</c:formatCode>
                <c:ptCount val="34"/>
                <c:pt idx="0">
                  <c:v>2.9411764705882353E-2</c:v>
                </c:pt>
                <c:pt idx="1">
                  <c:v>5.8823529411764705E-2</c:v>
                </c:pt>
                <c:pt idx="2">
                  <c:v>8.8235294117647065E-2</c:v>
                </c:pt>
                <c:pt idx="3">
                  <c:v>0.11764705882352941</c:v>
                </c:pt>
                <c:pt idx="4">
                  <c:v>0.14705882352941177</c:v>
                </c:pt>
                <c:pt idx="5">
                  <c:v>0.17647058823529413</c:v>
                </c:pt>
                <c:pt idx="6">
                  <c:v>0.20588235294117646</c:v>
                </c:pt>
                <c:pt idx="7">
                  <c:v>0.23529411764705882</c:v>
                </c:pt>
                <c:pt idx="8">
                  <c:v>0.26470588235294118</c:v>
                </c:pt>
                <c:pt idx="9">
                  <c:v>0.29411764705882354</c:v>
                </c:pt>
                <c:pt idx="10">
                  <c:v>0.3235294117647059</c:v>
                </c:pt>
                <c:pt idx="11">
                  <c:v>0.35294117647058826</c:v>
                </c:pt>
                <c:pt idx="12">
                  <c:v>0.38235294117647056</c:v>
                </c:pt>
                <c:pt idx="13">
                  <c:v>0.41176470588235292</c:v>
                </c:pt>
                <c:pt idx="14">
                  <c:v>0.44117647058823528</c:v>
                </c:pt>
                <c:pt idx="15">
                  <c:v>0.47058823529411764</c:v>
                </c:pt>
                <c:pt idx="16">
                  <c:v>0.5</c:v>
                </c:pt>
                <c:pt idx="17">
                  <c:v>0.52941176470588236</c:v>
                </c:pt>
                <c:pt idx="18">
                  <c:v>0.55882352941176472</c:v>
                </c:pt>
                <c:pt idx="19">
                  <c:v>0.58823529411764708</c:v>
                </c:pt>
                <c:pt idx="20">
                  <c:v>0.61764705882352944</c:v>
                </c:pt>
                <c:pt idx="21">
                  <c:v>0.6470588235294118</c:v>
                </c:pt>
                <c:pt idx="22">
                  <c:v>0.67647058823529416</c:v>
                </c:pt>
                <c:pt idx="23">
                  <c:v>0.70588235294117652</c:v>
                </c:pt>
                <c:pt idx="24">
                  <c:v>0.73529411764705888</c:v>
                </c:pt>
                <c:pt idx="25">
                  <c:v>0.76470588235294112</c:v>
                </c:pt>
                <c:pt idx="26">
                  <c:v>0.79411764705882348</c:v>
                </c:pt>
                <c:pt idx="27">
                  <c:v>0.82352941176470584</c:v>
                </c:pt>
                <c:pt idx="28">
                  <c:v>0.8529411764705882</c:v>
                </c:pt>
                <c:pt idx="29">
                  <c:v>0.88235294117647056</c:v>
                </c:pt>
                <c:pt idx="30">
                  <c:v>0.91176470588235292</c:v>
                </c:pt>
                <c:pt idx="31">
                  <c:v>0.94117647058823528</c:v>
                </c:pt>
                <c:pt idx="32">
                  <c:v>0.97058823529411764</c:v>
                </c:pt>
                <c:pt idx="33">
                  <c:v>1</c:v>
                </c:pt>
              </c:numCache>
            </c:numRef>
          </c:cat>
          <c:val>
            <c:numRef>
              <c:f>'CURVA ABC'!$K$3:$K$36</c:f>
              <c:numCache>
                <c:formatCode>0.00%</c:formatCode>
                <c:ptCount val="34"/>
                <c:pt idx="0">
                  <c:v>0.28481761951110807</c:v>
                </c:pt>
                <c:pt idx="1">
                  <c:v>0.53161564832259378</c:v>
                </c:pt>
                <c:pt idx="2">
                  <c:v>0.63404349545253602</c:v>
                </c:pt>
                <c:pt idx="3">
                  <c:v>0.72866313522412118</c:v>
                </c:pt>
                <c:pt idx="4">
                  <c:v>0.75213560203592178</c:v>
                </c:pt>
                <c:pt idx="5">
                  <c:v>0.77539092547347854</c:v>
                </c:pt>
                <c:pt idx="6">
                  <c:v>0.79630044171963954</c:v>
                </c:pt>
                <c:pt idx="7">
                  <c:v>0.81420932321180095</c:v>
                </c:pt>
                <c:pt idx="8">
                  <c:v>0.83054345777572081</c:v>
                </c:pt>
                <c:pt idx="9">
                  <c:v>0.84576203655306181</c:v>
                </c:pt>
                <c:pt idx="10">
                  <c:v>0.86067788330932227</c:v>
                </c:pt>
                <c:pt idx="11">
                  <c:v>0.87550500625879191</c:v>
                </c:pt>
                <c:pt idx="12">
                  <c:v>0.88955712864679959</c:v>
                </c:pt>
                <c:pt idx="13">
                  <c:v>0.90262090100861769</c:v>
                </c:pt>
                <c:pt idx="14">
                  <c:v>0.91477207954391215</c:v>
                </c:pt>
                <c:pt idx="15">
                  <c:v>0.92540167468045686</c:v>
                </c:pt>
                <c:pt idx="16">
                  <c:v>0.93510988656344751</c:v>
                </c:pt>
                <c:pt idx="17">
                  <c:v>0.94272854483478208</c:v>
                </c:pt>
                <c:pt idx="18">
                  <c:v>0.95002253106489121</c:v>
                </c:pt>
                <c:pt idx="19">
                  <c:v>0.95665878025516293</c:v>
                </c:pt>
                <c:pt idx="20">
                  <c:v>0.96174762062402896</c:v>
                </c:pt>
                <c:pt idx="21">
                  <c:v>0.96668226479904995</c:v>
                </c:pt>
                <c:pt idx="22">
                  <c:v>0.97124139732542081</c:v>
                </c:pt>
                <c:pt idx="23">
                  <c:v>0.97567697771166007</c:v>
                </c:pt>
                <c:pt idx="24">
                  <c:v>0.97967999751724621</c:v>
                </c:pt>
                <c:pt idx="25">
                  <c:v>0.98362061300086923</c:v>
                </c:pt>
                <c:pt idx="26">
                  <c:v>0.98721903248500265</c:v>
                </c:pt>
                <c:pt idx="27">
                  <c:v>0.99010700886478076</c:v>
                </c:pt>
                <c:pt idx="28">
                  <c:v>0.99289139687588512</c:v>
                </c:pt>
                <c:pt idx="29">
                  <c:v>0.99553113446226504</c:v>
                </c:pt>
                <c:pt idx="30">
                  <c:v>0.99734875259487865</c:v>
                </c:pt>
                <c:pt idx="31">
                  <c:v>0.99831699246081873</c:v>
                </c:pt>
                <c:pt idx="32">
                  <c:v>0.99919098844261722</c:v>
                </c:pt>
                <c:pt idx="33">
                  <c:v>1.0000000000000002</c:v>
                </c:pt>
              </c:numCache>
            </c:numRef>
          </c:val>
          <c:extLst>
            <c:ext xmlns:c16="http://schemas.microsoft.com/office/drawing/2014/chart" uri="{C3380CC4-5D6E-409C-BE32-E72D297353CC}">
              <c16:uniqueId val="{00000000-026E-41BE-A584-3566EC730B17}"/>
            </c:ext>
          </c:extLst>
        </c:ser>
        <c:ser>
          <c:idx val="1"/>
          <c:order val="1"/>
          <c:spPr>
            <a:solidFill>
              <a:schemeClr val="accent2"/>
            </a:solidFill>
            <a:ln>
              <a:noFill/>
            </a:ln>
            <a:effectLst/>
          </c:spPr>
          <c:cat>
            <c:numRef>
              <c:f>'CURVA ABC'!$C$3:$C$36</c:f>
              <c:numCache>
                <c:formatCode>0.00%</c:formatCode>
                <c:ptCount val="34"/>
                <c:pt idx="0">
                  <c:v>2.9411764705882353E-2</c:v>
                </c:pt>
                <c:pt idx="1">
                  <c:v>5.8823529411764705E-2</c:v>
                </c:pt>
                <c:pt idx="2">
                  <c:v>8.8235294117647065E-2</c:v>
                </c:pt>
                <c:pt idx="3">
                  <c:v>0.11764705882352941</c:v>
                </c:pt>
                <c:pt idx="4">
                  <c:v>0.14705882352941177</c:v>
                </c:pt>
                <c:pt idx="5">
                  <c:v>0.17647058823529413</c:v>
                </c:pt>
                <c:pt idx="6">
                  <c:v>0.20588235294117646</c:v>
                </c:pt>
                <c:pt idx="7">
                  <c:v>0.23529411764705882</c:v>
                </c:pt>
                <c:pt idx="8">
                  <c:v>0.26470588235294118</c:v>
                </c:pt>
                <c:pt idx="9">
                  <c:v>0.29411764705882354</c:v>
                </c:pt>
                <c:pt idx="10">
                  <c:v>0.3235294117647059</c:v>
                </c:pt>
                <c:pt idx="11">
                  <c:v>0.35294117647058826</c:v>
                </c:pt>
                <c:pt idx="12">
                  <c:v>0.38235294117647056</c:v>
                </c:pt>
                <c:pt idx="13">
                  <c:v>0.41176470588235292</c:v>
                </c:pt>
                <c:pt idx="14">
                  <c:v>0.44117647058823528</c:v>
                </c:pt>
                <c:pt idx="15">
                  <c:v>0.47058823529411764</c:v>
                </c:pt>
                <c:pt idx="16">
                  <c:v>0.5</c:v>
                </c:pt>
                <c:pt idx="17">
                  <c:v>0.52941176470588236</c:v>
                </c:pt>
                <c:pt idx="18">
                  <c:v>0.55882352941176472</c:v>
                </c:pt>
                <c:pt idx="19">
                  <c:v>0.58823529411764708</c:v>
                </c:pt>
                <c:pt idx="20">
                  <c:v>0.61764705882352944</c:v>
                </c:pt>
                <c:pt idx="21">
                  <c:v>0.6470588235294118</c:v>
                </c:pt>
                <c:pt idx="22">
                  <c:v>0.67647058823529416</c:v>
                </c:pt>
                <c:pt idx="23">
                  <c:v>0.70588235294117652</c:v>
                </c:pt>
                <c:pt idx="24">
                  <c:v>0.73529411764705888</c:v>
                </c:pt>
                <c:pt idx="25">
                  <c:v>0.76470588235294112</c:v>
                </c:pt>
                <c:pt idx="26">
                  <c:v>0.79411764705882348</c:v>
                </c:pt>
                <c:pt idx="27">
                  <c:v>0.82352941176470584</c:v>
                </c:pt>
                <c:pt idx="28">
                  <c:v>0.8529411764705882</c:v>
                </c:pt>
                <c:pt idx="29">
                  <c:v>0.88235294117647056</c:v>
                </c:pt>
                <c:pt idx="30">
                  <c:v>0.91176470588235292</c:v>
                </c:pt>
                <c:pt idx="31">
                  <c:v>0.94117647058823528</c:v>
                </c:pt>
                <c:pt idx="32">
                  <c:v>0.97058823529411764</c:v>
                </c:pt>
                <c:pt idx="33">
                  <c:v>1</c:v>
                </c:pt>
              </c:numCache>
            </c:numRef>
          </c:cat>
          <c:val>
            <c:numRef>
              <c:f>'CURVA ABC'!$K$3:$K$19</c:f>
              <c:numCache>
                <c:formatCode>0.00%</c:formatCode>
                <c:ptCount val="17"/>
                <c:pt idx="0">
                  <c:v>0.28481761951110807</c:v>
                </c:pt>
                <c:pt idx="1">
                  <c:v>0.53161564832259378</c:v>
                </c:pt>
                <c:pt idx="2">
                  <c:v>0.63404349545253602</c:v>
                </c:pt>
                <c:pt idx="3">
                  <c:v>0.72866313522412118</c:v>
                </c:pt>
                <c:pt idx="4">
                  <c:v>0.75213560203592178</c:v>
                </c:pt>
                <c:pt idx="5">
                  <c:v>0.77539092547347854</c:v>
                </c:pt>
                <c:pt idx="6">
                  <c:v>0.79630044171963954</c:v>
                </c:pt>
                <c:pt idx="7">
                  <c:v>0.81420932321180095</c:v>
                </c:pt>
                <c:pt idx="8">
                  <c:v>0.83054345777572081</c:v>
                </c:pt>
                <c:pt idx="9">
                  <c:v>0.84576203655306181</c:v>
                </c:pt>
                <c:pt idx="10">
                  <c:v>0.86067788330932227</c:v>
                </c:pt>
                <c:pt idx="11">
                  <c:v>0.87550500625879191</c:v>
                </c:pt>
                <c:pt idx="12">
                  <c:v>0.88955712864679959</c:v>
                </c:pt>
                <c:pt idx="13">
                  <c:v>0.90262090100861769</c:v>
                </c:pt>
                <c:pt idx="14">
                  <c:v>0.91477207954391215</c:v>
                </c:pt>
                <c:pt idx="15">
                  <c:v>0.92540167468045686</c:v>
                </c:pt>
                <c:pt idx="16">
                  <c:v>0.93510988656344751</c:v>
                </c:pt>
              </c:numCache>
            </c:numRef>
          </c:val>
          <c:extLst>
            <c:ext xmlns:c16="http://schemas.microsoft.com/office/drawing/2014/chart" uri="{C3380CC4-5D6E-409C-BE32-E72D297353CC}">
              <c16:uniqueId val="{00000001-026E-41BE-A584-3566EC730B17}"/>
            </c:ext>
          </c:extLst>
        </c:ser>
        <c:ser>
          <c:idx val="2"/>
          <c:order val="2"/>
          <c:spPr>
            <a:solidFill>
              <a:schemeClr val="accent2">
                <a:tint val="65000"/>
              </a:schemeClr>
            </a:solidFill>
            <a:ln>
              <a:noFill/>
            </a:ln>
            <a:effectLst/>
          </c:spPr>
          <c:cat>
            <c:numRef>
              <c:f>'CURVA ABC'!$C$3:$C$36</c:f>
              <c:numCache>
                <c:formatCode>0.00%</c:formatCode>
                <c:ptCount val="34"/>
                <c:pt idx="0">
                  <c:v>2.9411764705882353E-2</c:v>
                </c:pt>
                <c:pt idx="1">
                  <c:v>5.8823529411764705E-2</c:v>
                </c:pt>
                <c:pt idx="2">
                  <c:v>8.8235294117647065E-2</c:v>
                </c:pt>
                <c:pt idx="3">
                  <c:v>0.11764705882352941</c:v>
                </c:pt>
                <c:pt idx="4">
                  <c:v>0.14705882352941177</c:v>
                </c:pt>
                <c:pt idx="5">
                  <c:v>0.17647058823529413</c:v>
                </c:pt>
                <c:pt idx="6">
                  <c:v>0.20588235294117646</c:v>
                </c:pt>
                <c:pt idx="7">
                  <c:v>0.23529411764705882</c:v>
                </c:pt>
                <c:pt idx="8">
                  <c:v>0.26470588235294118</c:v>
                </c:pt>
                <c:pt idx="9">
                  <c:v>0.29411764705882354</c:v>
                </c:pt>
                <c:pt idx="10">
                  <c:v>0.3235294117647059</c:v>
                </c:pt>
                <c:pt idx="11">
                  <c:v>0.35294117647058826</c:v>
                </c:pt>
                <c:pt idx="12">
                  <c:v>0.38235294117647056</c:v>
                </c:pt>
                <c:pt idx="13">
                  <c:v>0.41176470588235292</c:v>
                </c:pt>
                <c:pt idx="14">
                  <c:v>0.44117647058823528</c:v>
                </c:pt>
                <c:pt idx="15">
                  <c:v>0.47058823529411764</c:v>
                </c:pt>
                <c:pt idx="16">
                  <c:v>0.5</c:v>
                </c:pt>
                <c:pt idx="17">
                  <c:v>0.52941176470588236</c:v>
                </c:pt>
                <c:pt idx="18">
                  <c:v>0.55882352941176472</c:v>
                </c:pt>
                <c:pt idx="19">
                  <c:v>0.58823529411764708</c:v>
                </c:pt>
                <c:pt idx="20">
                  <c:v>0.61764705882352944</c:v>
                </c:pt>
                <c:pt idx="21">
                  <c:v>0.6470588235294118</c:v>
                </c:pt>
                <c:pt idx="22">
                  <c:v>0.67647058823529416</c:v>
                </c:pt>
                <c:pt idx="23">
                  <c:v>0.70588235294117652</c:v>
                </c:pt>
                <c:pt idx="24">
                  <c:v>0.73529411764705888</c:v>
                </c:pt>
                <c:pt idx="25">
                  <c:v>0.76470588235294112</c:v>
                </c:pt>
                <c:pt idx="26">
                  <c:v>0.79411764705882348</c:v>
                </c:pt>
                <c:pt idx="27">
                  <c:v>0.82352941176470584</c:v>
                </c:pt>
                <c:pt idx="28">
                  <c:v>0.8529411764705882</c:v>
                </c:pt>
                <c:pt idx="29">
                  <c:v>0.88235294117647056</c:v>
                </c:pt>
                <c:pt idx="30">
                  <c:v>0.91176470588235292</c:v>
                </c:pt>
                <c:pt idx="31">
                  <c:v>0.94117647058823528</c:v>
                </c:pt>
                <c:pt idx="32">
                  <c:v>0.97058823529411764</c:v>
                </c:pt>
                <c:pt idx="33">
                  <c:v>1</c:v>
                </c:pt>
              </c:numCache>
            </c:numRef>
          </c:cat>
          <c:val>
            <c:numRef>
              <c:f>'CURVA ABC'!$K$3:$K$9</c:f>
              <c:numCache>
                <c:formatCode>0.00%</c:formatCode>
                <c:ptCount val="7"/>
                <c:pt idx="0">
                  <c:v>0.28481761951110807</c:v>
                </c:pt>
                <c:pt idx="1">
                  <c:v>0.53161564832259378</c:v>
                </c:pt>
                <c:pt idx="2">
                  <c:v>0.63404349545253602</c:v>
                </c:pt>
                <c:pt idx="3">
                  <c:v>0.72866313522412118</c:v>
                </c:pt>
                <c:pt idx="4">
                  <c:v>0.75213560203592178</c:v>
                </c:pt>
                <c:pt idx="5">
                  <c:v>0.77539092547347854</c:v>
                </c:pt>
                <c:pt idx="6">
                  <c:v>0.79630044171963954</c:v>
                </c:pt>
              </c:numCache>
            </c:numRef>
          </c:val>
          <c:extLst>
            <c:ext xmlns:c16="http://schemas.microsoft.com/office/drawing/2014/chart" uri="{C3380CC4-5D6E-409C-BE32-E72D297353CC}">
              <c16:uniqueId val="{00000002-026E-41BE-A584-3566EC730B17}"/>
            </c:ext>
          </c:extLst>
        </c:ser>
        <c:dLbls>
          <c:showLegendKey val="0"/>
          <c:showVal val="0"/>
          <c:showCatName val="0"/>
          <c:showSerName val="0"/>
          <c:showPercent val="0"/>
          <c:showBubbleSize val="0"/>
        </c:dLbls>
        <c:axId val="1888381792"/>
        <c:axId val="1888382624"/>
      </c:areaChart>
      <c:catAx>
        <c:axId val="1888381792"/>
        <c:scaling>
          <c:orientation val="minMax"/>
        </c:scaling>
        <c:delete val="0"/>
        <c:axPos val="b"/>
        <c:numFmt formatCode="0%"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88382624"/>
        <c:crosses val="autoZero"/>
        <c:auto val="1"/>
        <c:lblAlgn val="ctr"/>
        <c:lblOffset val="100"/>
        <c:tickLblSkip val="139"/>
        <c:noMultiLvlLbl val="0"/>
      </c:catAx>
      <c:valAx>
        <c:axId val="188838262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88381792"/>
        <c:crosses val="autoZero"/>
        <c:crossBetween val="midCat"/>
      </c:valAx>
      <c:spPr>
        <a:noFill/>
        <a:ln>
          <a:noFill/>
        </a:ln>
        <a:effectLst/>
      </c:spPr>
    </c:plotArea>
    <c:legend>
      <c:legendPos val="b"/>
      <c:layout>
        <c:manualLayout>
          <c:xMode val="edge"/>
          <c:yMode val="edge"/>
          <c:x val="0.4209739636689715"/>
          <c:y val="0.92067809722867289"/>
          <c:w val="0.17943559686466221"/>
          <c:h val="7.463870712824784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0</xdr:col>
      <xdr:colOff>303438</xdr:colOff>
      <xdr:row>0</xdr:row>
      <xdr:rowOff>0</xdr:rowOff>
    </xdr:from>
    <xdr:ext cx="1363437" cy="1363437"/>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438" y="0"/>
          <a:ext cx="1363437" cy="136343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341537</xdr:colOff>
      <xdr:row>0</xdr:row>
      <xdr:rowOff>0</xdr:rowOff>
    </xdr:from>
    <xdr:ext cx="1181100" cy="1181100"/>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1537" y="0"/>
          <a:ext cx="1181100" cy="1181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55788</xdr:colOff>
      <xdr:row>0</xdr:row>
      <xdr:rowOff>152400</xdr:rowOff>
    </xdr:from>
    <xdr:to>
      <xdr:col>2</xdr:col>
      <xdr:colOff>400050</xdr:colOff>
      <xdr:row>7</xdr:row>
      <xdr:rowOff>153762</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838" y="152400"/>
          <a:ext cx="1334862" cy="1334862"/>
        </a:xfrm>
        <a:prstGeom prst="rect">
          <a:avLst/>
        </a:prstGeom>
      </xdr:spPr>
    </xdr:pic>
    <xdr:clientData/>
  </xdr:twoCellAnchor>
  <xdr:twoCellAnchor editAs="oneCell">
    <xdr:from>
      <xdr:col>3</xdr:col>
      <xdr:colOff>33617</xdr:colOff>
      <xdr:row>155</xdr:row>
      <xdr:rowOff>224117</xdr:rowOff>
    </xdr:from>
    <xdr:to>
      <xdr:col>3</xdr:col>
      <xdr:colOff>4146176</xdr:colOff>
      <xdr:row>155</xdr:row>
      <xdr:rowOff>3210559</xdr:rowOff>
    </xdr:to>
    <xdr:pic>
      <xdr:nvPicPr>
        <xdr:cNvPr id="4" name="Imagem 3">
          <a:extLst>
            <a:ext uri="{FF2B5EF4-FFF2-40B4-BE49-F238E27FC236}">
              <a16:creationId xmlns:a16="http://schemas.microsoft.com/office/drawing/2014/main" id="{EB28C38F-C28A-D569-74E4-BBFD7D5EF478}"/>
            </a:ext>
          </a:extLst>
        </xdr:cNvPr>
        <xdr:cNvPicPr>
          <a:picLocks noChangeAspect="1"/>
        </xdr:cNvPicPr>
      </xdr:nvPicPr>
      <xdr:blipFill>
        <a:blip xmlns:r="http://schemas.openxmlformats.org/officeDocument/2006/relationships" r:embed="rId2"/>
        <a:stretch>
          <a:fillRect/>
        </a:stretch>
      </xdr:blipFill>
      <xdr:spPr>
        <a:xfrm>
          <a:off x="2252382" y="32250529"/>
          <a:ext cx="4112559" cy="2986442"/>
        </a:xfrm>
        <a:prstGeom prst="rect">
          <a:avLst/>
        </a:prstGeom>
      </xdr:spPr>
    </xdr:pic>
    <xdr:clientData/>
  </xdr:twoCellAnchor>
  <xdr:twoCellAnchor editAs="oneCell">
    <xdr:from>
      <xdr:col>3</xdr:col>
      <xdr:colOff>44823</xdr:colOff>
      <xdr:row>123</xdr:row>
      <xdr:rowOff>251571</xdr:rowOff>
    </xdr:from>
    <xdr:to>
      <xdr:col>3</xdr:col>
      <xdr:colOff>3462617</xdr:colOff>
      <xdr:row>123</xdr:row>
      <xdr:rowOff>3093830</xdr:rowOff>
    </xdr:to>
    <xdr:pic>
      <xdr:nvPicPr>
        <xdr:cNvPr id="5" name="Imagem 4">
          <a:extLst>
            <a:ext uri="{FF2B5EF4-FFF2-40B4-BE49-F238E27FC236}">
              <a16:creationId xmlns:a16="http://schemas.microsoft.com/office/drawing/2014/main" id="{A7509BFE-BCFE-70F6-340D-9F3036F752FA}"/>
            </a:ext>
          </a:extLst>
        </xdr:cNvPr>
        <xdr:cNvPicPr>
          <a:picLocks noChangeAspect="1"/>
        </xdr:cNvPicPr>
      </xdr:nvPicPr>
      <xdr:blipFill>
        <a:blip xmlns:r="http://schemas.openxmlformats.org/officeDocument/2006/relationships" r:embed="rId3"/>
        <a:stretch>
          <a:fillRect/>
        </a:stretch>
      </xdr:blipFill>
      <xdr:spPr>
        <a:xfrm>
          <a:off x="2264148" y="26940621"/>
          <a:ext cx="3417794" cy="2842259"/>
        </a:xfrm>
        <a:prstGeom prst="rect">
          <a:avLst/>
        </a:prstGeom>
      </xdr:spPr>
    </xdr:pic>
    <xdr:clientData/>
  </xdr:twoCellAnchor>
  <xdr:twoCellAnchor editAs="oneCell">
    <xdr:from>
      <xdr:col>3</xdr:col>
      <xdr:colOff>28575</xdr:colOff>
      <xdr:row>259</xdr:row>
      <xdr:rowOff>190500</xdr:rowOff>
    </xdr:from>
    <xdr:to>
      <xdr:col>3</xdr:col>
      <xdr:colOff>2350760</xdr:colOff>
      <xdr:row>259</xdr:row>
      <xdr:rowOff>3152775</xdr:rowOff>
    </xdr:to>
    <xdr:pic>
      <xdr:nvPicPr>
        <xdr:cNvPr id="13" name="Imagem 12">
          <a:extLst>
            <a:ext uri="{FF2B5EF4-FFF2-40B4-BE49-F238E27FC236}">
              <a16:creationId xmlns:a16="http://schemas.microsoft.com/office/drawing/2014/main" id="{E9BABB42-6DB9-B921-4240-068ABB62363E}"/>
            </a:ext>
          </a:extLst>
        </xdr:cNvPr>
        <xdr:cNvPicPr>
          <a:picLocks noChangeAspect="1"/>
        </xdr:cNvPicPr>
      </xdr:nvPicPr>
      <xdr:blipFill>
        <a:blip xmlns:r="http://schemas.openxmlformats.org/officeDocument/2006/relationships" r:embed="rId4"/>
        <a:stretch>
          <a:fillRect/>
        </a:stretch>
      </xdr:blipFill>
      <xdr:spPr>
        <a:xfrm>
          <a:off x="2247900" y="59588400"/>
          <a:ext cx="2322185" cy="2962275"/>
        </a:xfrm>
        <a:prstGeom prst="rect">
          <a:avLst/>
        </a:prstGeom>
      </xdr:spPr>
    </xdr:pic>
    <xdr:clientData/>
  </xdr:twoCellAnchor>
  <xdr:twoCellAnchor editAs="oneCell">
    <xdr:from>
      <xdr:col>3</xdr:col>
      <xdr:colOff>38100</xdr:colOff>
      <xdr:row>328</xdr:row>
      <xdr:rowOff>247650</xdr:rowOff>
    </xdr:from>
    <xdr:to>
      <xdr:col>3</xdr:col>
      <xdr:colOff>4591364</xdr:colOff>
      <xdr:row>328</xdr:row>
      <xdr:rowOff>3143250</xdr:rowOff>
    </xdr:to>
    <xdr:pic>
      <xdr:nvPicPr>
        <xdr:cNvPr id="15" name="Imagem 14">
          <a:extLst>
            <a:ext uri="{FF2B5EF4-FFF2-40B4-BE49-F238E27FC236}">
              <a16:creationId xmlns:a16="http://schemas.microsoft.com/office/drawing/2014/main" id="{5E1782F2-7E2A-D92A-0C12-2DF4708241E7}"/>
            </a:ext>
          </a:extLst>
        </xdr:cNvPr>
        <xdr:cNvPicPr>
          <a:picLocks noChangeAspect="1"/>
        </xdr:cNvPicPr>
      </xdr:nvPicPr>
      <xdr:blipFill>
        <a:blip xmlns:r="http://schemas.openxmlformats.org/officeDocument/2006/relationships" r:embed="rId5"/>
        <a:stretch>
          <a:fillRect/>
        </a:stretch>
      </xdr:blipFill>
      <xdr:spPr>
        <a:xfrm>
          <a:off x="2257425" y="76419075"/>
          <a:ext cx="4553264" cy="2895600"/>
        </a:xfrm>
        <a:prstGeom prst="rect">
          <a:avLst/>
        </a:prstGeom>
      </xdr:spPr>
    </xdr:pic>
    <xdr:clientData/>
  </xdr:twoCellAnchor>
  <xdr:twoCellAnchor editAs="oneCell">
    <xdr:from>
      <xdr:col>3</xdr:col>
      <xdr:colOff>28575</xdr:colOff>
      <xdr:row>412</xdr:row>
      <xdr:rowOff>219076</xdr:rowOff>
    </xdr:from>
    <xdr:to>
      <xdr:col>3</xdr:col>
      <xdr:colOff>4524290</xdr:colOff>
      <xdr:row>412</xdr:row>
      <xdr:rowOff>3000376</xdr:rowOff>
    </xdr:to>
    <xdr:pic>
      <xdr:nvPicPr>
        <xdr:cNvPr id="17" name="Imagem 16">
          <a:extLst>
            <a:ext uri="{FF2B5EF4-FFF2-40B4-BE49-F238E27FC236}">
              <a16:creationId xmlns:a16="http://schemas.microsoft.com/office/drawing/2014/main" id="{79443B16-331E-384B-DA2E-381BB2E2BD66}"/>
            </a:ext>
          </a:extLst>
        </xdr:cNvPr>
        <xdr:cNvPicPr>
          <a:picLocks noChangeAspect="1"/>
        </xdr:cNvPicPr>
      </xdr:nvPicPr>
      <xdr:blipFill>
        <a:blip xmlns:r="http://schemas.openxmlformats.org/officeDocument/2006/relationships" r:embed="rId6"/>
        <a:stretch>
          <a:fillRect/>
        </a:stretch>
      </xdr:blipFill>
      <xdr:spPr>
        <a:xfrm>
          <a:off x="2247900" y="94135576"/>
          <a:ext cx="4495715" cy="2781300"/>
        </a:xfrm>
        <a:prstGeom prst="rect">
          <a:avLst/>
        </a:prstGeom>
      </xdr:spPr>
    </xdr:pic>
    <xdr:clientData/>
  </xdr:twoCellAnchor>
  <xdr:twoCellAnchor editAs="oneCell">
    <xdr:from>
      <xdr:col>3</xdr:col>
      <xdr:colOff>19050</xdr:colOff>
      <xdr:row>90</xdr:row>
      <xdr:rowOff>190501</xdr:rowOff>
    </xdr:from>
    <xdr:to>
      <xdr:col>4</xdr:col>
      <xdr:colOff>471888</xdr:colOff>
      <xdr:row>90</xdr:row>
      <xdr:rowOff>2781301</xdr:rowOff>
    </xdr:to>
    <xdr:pic>
      <xdr:nvPicPr>
        <xdr:cNvPr id="18" name="Imagem 17">
          <a:extLst>
            <a:ext uri="{FF2B5EF4-FFF2-40B4-BE49-F238E27FC236}">
              <a16:creationId xmlns:a16="http://schemas.microsoft.com/office/drawing/2014/main" id="{1EC5B8CF-E470-8989-5BBA-1F70B0D6883D}"/>
            </a:ext>
          </a:extLst>
        </xdr:cNvPr>
        <xdr:cNvPicPr>
          <a:picLocks noChangeAspect="1"/>
        </xdr:cNvPicPr>
      </xdr:nvPicPr>
      <xdr:blipFill>
        <a:blip xmlns:r="http://schemas.openxmlformats.org/officeDocument/2006/relationships" r:embed="rId7"/>
        <a:stretch>
          <a:fillRect/>
        </a:stretch>
      </xdr:blipFill>
      <xdr:spPr>
        <a:xfrm>
          <a:off x="2238375" y="17592676"/>
          <a:ext cx="6501213" cy="2590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457202</xdr:colOff>
      <xdr:row>41</xdr:row>
      <xdr:rowOff>31749</xdr:rowOff>
    </xdr:from>
    <xdr:to>
      <xdr:col>6</xdr:col>
      <xdr:colOff>0</xdr:colOff>
      <xdr:row>80</xdr:row>
      <xdr:rowOff>13608</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214770</xdr:colOff>
      <xdr:row>0</xdr:row>
      <xdr:rowOff>1</xdr:rowOff>
    </xdr:from>
    <xdr:to>
      <xdr:col>1</xdr:col>
      <xdr:colOff>1154206</xdr:colOff>
      <xdr:row>5</xdr:row>
      <xdr:rowOff>222261</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770" y="1"/>
          <a:ext cx="1174760" cy="1174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523875</xdr:colOff>
      <xdr:row>7</xdr:row>
      <xdr:rowOff>76200</xdr:rowOff>
    </xdr:from>
    <xdr:to>
      <xdr:col>23</xdr:col>
      <xdr:colOff>366272</xdr:colOff>
      <xdr:row>40</xdr:row>
      <xdr:rowOff>121263</xdr:rowOff>
    </xdr:to>
    <xdr:graphicFrame macro="">
      <xdr:nvGraphicFramePr>
        <xdr:cNvPr id="4" name="Gráfico 3">
          <a:extLst>
            <a:ext uri="{FF2B5EF4-FFF2-40B4-BE49-F238E27FC236}">
              <a16:creationId xmlns:a16="http://schemas.microsoft.com/office/drawing/2014/main" id="{78054777-8893-44C0-99F5-4DA4290A6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0.34561</cdr:x>
      <cdr:y>0.41149</cdr:y>
    </cdr:from>
    <cdr:to>
      <cdr:x>0.4145</cdr:x>
      <cdr:y>0.58437</cdr:y>
    </cdr:to>
    <cdr:sp macro="" textlink="">
      <cdr:nvSpPr>
        <cdr:cNvPr id="2" name="Retângulo 1"/>
        <cdr:cNvSpPr/>
      </cdr:nvSpPr>
      <cdr:spPr>
        <a:xfrm xmlns:a="http://schemas.openxmlformats.org/drawingml/2006/main">
          <a:off x="2873635" y="2231803"/>
          <a:ext cx="572849" cy="937629"/>
        </a:xfrm>
        <a:prstGeom xmlns:a="http://schemas.openxmlformats.org/drawingml/2006/main" prst="rect">
          <a:avLst/>
        </a:prstGeom>
        <a:noFill xmlns:a="http://schemas.openxmlformats.org/drawingml/2006/main"/>
      </cdr:spPr>
      <cdr:txBody>
        <a:bodyPr xmlns:a="http://schemas.openxmlformats.org/drawingml/2006/main" wrap="none" lIns="91440" tIns="45720" rIns="91440" bIns="45720">
          <a:spAutoFit/>
        </a:bodyPr>
        <a:lstStyle xmlns:a="http://schemas.openxmlformats.org/drawingml/2006/main"/>
        <a:p xmlns:a="http://schemas.openxmlformats.org/drawingml/2006/main">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B</a:t>
          </a:r>
        </a:p>
      </cdr:txBody>
    </cdr:sp>
  </cdr:relSizeAnchor>
  <cdr:relSizeAnchor xmlns:cdr="http://schemas.openxmlformats.org/drawingml/2006/chartDrawing">
    <cdr:from>
      <cdr:x>0.11326</cdr:x>
      <cdr:y>0.51067</cdr:y>
    </cdr:from>
    <cdr:to>
      <cdr:x>0.18593</cdr:x>
      <cdr:y>0.68355</cdr:y>
    </cdr:to>
    <cdr:sp macro="" textlink="">
      <cdr:nvSpPr>
        <cdr:cNvPr id="3" name="Retângulo 2"/>
        <cdr:cNvSpPr/>
      </cdr:nvSpPr>
      <cdr:spPr>
        <a:xfrm xmlns:a="http://schemas.openxmlformats.org/drawingml/2006/main">
          <a:off x="941718" y="2769685"/>
          <a:ext cx="604268" cy="937629"/>
        </a:xfrm>
        <a:prstGeom xmlns:a="http://schemas.openxmlformats.org/drawingml/2006/main" prst="rect">
          <a:avLst/>
        </a:prstGeom>
        <a:noFill xmlns:a="http://schemas.openxmlformats.org/drawingml/2006/main"/>
      </cdr:spPr>
      <cdr:txBody>
        <a:bodyPr xmlns:a="http://schemas.openxmlformats.org/drawingml/2006/main" wrap="none" lIns="91440" tIns="45720" rIns="91440" bIns="45720">
          <a:spAutoFit/>
        </a:bodyPr>
        <a:lstStyle xmlns:a="http://schemas.openxmlformats.org/drawingml/2006/main"/>
        <a:p xmlns:a="http://schemas.openxmlformats.org/drawingml/2006/main">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a:t>
          </a:r>
        </a:p>
      </cdr:txBody>
    </cdr:sp>
  </cdr:relSizeAnchor>
  <cdr:relSizeAnchor xmlns:cdr="http://schemas.openxmlformats.org/drawingml/2006/chartDrawing">
    <cdr:from>
      <cdr:x>0.7027</cdr:x>
      <cdr:y>0.33092</cdr:y>
    </cdr:from>
    <cdr:to>
      <cdr:x>0.76899</cdr:x>
      <cdr:y>0.50379</cdr:y>
    </cdr:to>
    <cdr:sp macro="" textlink="">
      <cdr:nvSpPr>
        <cdr:cNvPr id="4" name="Retângulo 3"/>
        <cdr:cNvSpPr/>
      </cdr:nvSpPr>
      <cdr:spPr>
        <a:xfrm xmlns:a="http://schemas.openxmlformats.org/drawingml/2006/main">
          <a:off x="5842824" y="1794773"/>
          <a:ext cx="551177" cy="937629"/>
        </a:xfrm>
        <a:prstGeom xmlns:a="http://schemas.openxmlformats.org/drawingml/2006/main" prst="rect">
          <a:avLst/>
        </a:prstGeom>
        <a:noFill xmlns:a="http://schemas.openxmlformats.org/drawingml/2006/main"/>
      </cdr:spPr>
      <cdr:txBody>
        <a:bodyPr xmlns:a="http://schemas.openxmlformats.org/drawingml/2006/main" wrap="none" lIns="91440" tIns="45720" rIns="91440" bIns="45720">
          <a:spAutoFit/>
        </a:bodyPr>
        <a:lstStyle xmlns:a="http://schemas.openxmlformats.org/drawingml/2006/main"/>
        <a:p xmlns:a="http://schemas.openxmlformats.org/drawingml/2006/main">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a:t>
          </a: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1</xdr:row>
      <xdr:rowOff>9525</xdr:rowOff>
    </xdr:to>
    <xdr:pic>
      <xdr:nvPicPr>
        <xdr:cNvPr id="2" name="Imagem 1">
          <a:extLst>
            <a:ext uri="{FF2B5EF4-FFF2-40B4-BE49-F238E27FC236}">
              <a16:creationId xmlns:a16="http://schemas.microsoft.com/office/drawing/2014/main" id="{BB0AE02B-FCC7-42F7-825F-E0B3BE372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810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85725</xdr:colOff>
      <xdr:row>1</xdr:row>
      <xdr:rowOff>9525</xdr:rowOff>
    </xdr:to>
    <xdr:pic>
      <xdr:nvPicPr>
        <xdr:cNvPr id="3" name="Imagem 2">
          <a:extLst>
            <a:ext uri="{FF2B5EF4-FFF2-40B4-BE49-F238E27FC236}">
              <a16:creationId xmlns:a16="http://schemas.microsoft.com/office/drawing/2014/main" id="{75A429E7-3BE3-46FC-89DE-95BE260E57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810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564922</xdr:colOff>
      <xdr:row>1</xdr:row>
      <xdr:rowOff>184151</xdr:rowOff>
    </xdr:to>
    <xdr:pic>
      <xdr:nvPicPr>
        <xdr:cNvPr id="2" name="Imagem 1">
          <a:extLst>
            <a:ext uri="{FF2B5EF4-FFF2-40B4-BE49-F238E27FC236}">
              <a16:creationId xmlns:a16="http://schemas.microsoft.com/office/drawing/2014/main" id="{C31F9009-6927-4695-BE10-3BF1BB5BA0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345972"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771525</xdr:colOff>
      <xdr:row>1</xdr:row>
      <xdr:rowOff>28575</xdr:rowOff>
    </xdr:to>
    <xdr:pic>
      <xdr:nvPicPr>
        <xdr:cNvPr id="2" name="Imagem 1">
          <a:extLst>
            <a:ext uri="{FF2B5EF4-FFF2-40B4-BE49-F238E27FC236}">
              <a16:creationId xmlns:a16="http://schemas.microsoft.com/office/drawing/2014/main" id="{59EFA660-200E-4A97-B7B3-F8A7E04F1E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715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771525</xdr:colOff>
      <xdr:row>1</xdr:row>
      <xdr:rowOff>28575</xdr:rowOff>
    </xdr:to>
    <xdr:pic>
      <xdr:nvPicPr>
        <xdr:cNvPr id="3" name="Imagem 2">
          <a:extLst>
            <a:ext uri="{FF2B5EF4-FFF2-40B4-BE49-F238E27FC236}">
              <a16:creationId xmlns:a16="http://schemas.microsoft.com/office/drawing/2014/main" id="{7F13F8C2-0878-4B5D-86A9-2B744B82D7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715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238125</xdr:colOff>
      <xdr:row>1</xdr:row>
      <xdr:rowOff>95250</xdr:rowOff>
    </xdr:from>
    <xdr:to>
      <xdr:col>2</xdr:col>
      <xdr:colOff>79639</xdr:colOff>
      <xdr:row>5</xdr:row>
      <xdr:rowOff>161250</xdr:rowOff>
    </xdr:to>
    <xdr:pic>
      <xdr:nvPicPr>
        <xdr:cNvPr id="2" name="Imagem 1">
          <a:extLst>
            <a:ext uri="{FF2B5EF4-FFF2-40B4-BE49-F238E27FC236}">
              <a16:creationId xmlns:a16="http://schemas.microsoft.com/office/drawing/2014/main" id="{16B4C7F6-2CE3-4B97-98CE-2D64CDEC62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257175"/>
          <a:ext cx="822589" cy="828000"/>
        </a:xfrm>
        <a:prstGeom prst="rect">
          <a:avLst/>
        </a:prstGeom>
      </xdr:spPr>
    </xdr:pic>
    <xdr:clientData/>
  </xdr:twoCellAnchor>
  <xdr:twoCellAnchor editAs="oneCell">
    <xdr:from>
      <xdr:col>9</xdr:col>
      <xdr:colOff>514349</xdr:colOff>
      <xdr:row>10</xdr:row>
      <xdr:rowOff>47626</xdr:rowOff>
    </xdr:from>
    <xdr:to>
      <xdr:col>16</xdr:col>
      <xdr:colOff>380999</xdr:colOff>
      <xdr:row>38</xdr:row>
      <xdr:rowOff>163747</xdr:rowOff>
    </xdr:to>
    <xdr:pic>
      <xdr:nvPicPr>
        <xdr:cNvPr id="3" name="Imagem 2">
          <a:extLst>
            <a:ext uri="{FF2B5EF4-FFF2-40B4-BE49-F238E27FC236}">
              <a16:creationId xmlns:a16="http://schemas.microsoft.com/office/drawing/2014/main" id="{165B1FF2-293E-4FD5-8EBB-1FFB69773C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268199" y="1952626"/>
          <a:ext cx="4524375" cy="54215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9525</xdr:colOff>
      <xdr:row>0</xdr:row>
      <xdr:rowOff>47625</xdr:rowOff>
    </xdr:from>
    <xdr:to>
      <xdr:col>9</xdr:col>
      <xdr:colOff>233359</xdr:colOff>
      <xdr:row>15</xdr:row>
      <xdr:rowOff>159440</xdr:rowOff>
    </xdr:to>
    <xdr:pic>
      <xdr:nvPicPr>
        <xdr:cNvPr id="4" name="Imagem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tretch>
          <a:fillRect/>
        </a:stretch>
      </xdr:blipFill>
      <xdr:spPr>
        <a:xfrm>
          <a:off x="2647950" y="47625"/>
          <a:ext cx="3271834" cy="2969315"/>
        </a:xfrm>
        <a:prstGeom prst="rect">
          <a:avLst/>
        </a:prstGeom>
      </xdr:spPr>
    </xdr:pic>
    <xdr:clientData/>
  </xdr:twoCellAnchor>
  <xdr:twoCellAnchor editAs="oneCell">
    <xdr:from>
      <xdr:col>9</xdr:col>
      <xdr:colOff>542925</xdr:colOff>
      <xdr:row>0</xdr:row>
      <xdr:rowOff>28575</xdr:rowOff>
    </xdr:from>
    <xdr:to>
      <xdr:col>24</xdr:col>
      <xdr:colOff>534675</xdr:colOff>
      <xdr:row>19</xdr:row>
      <xdr:rowOff>105291</xdr:rowOff>
    </xdr:to>
    <xdr:pic>
      <xdr:nvPicPr>
        <xdr:cNvPr id="5" name="Imagem 4">
          <a:extLst>
            <a:ext uri="{FF2B5EF4-FFF2-40B4-BE49-F238E27FC236}">
              <a16:creationId xmlns:a16="http://schemas.microsoft.com/office/drawing/2014/main" id="{B000EFD8-BBF8-1403-F5B9-177947BE59A6}"/>
            </a:ext>
          </a:extLst>
        </xdr:cNvPr>
        <xdr:cNvPicPr>
          <a:picLocks noChangeAspect="1"/>
        </xdr:cNvPicPr>
      </xdr:nvPicPr>
      <xdr:blipFill>
        <a:blip xmlns:r="http://schemas.openxmlformats.org/officeDocument/2006/relationships" r:embed="rId2"/>
        <a:stretch>
          <a:fillRect/>
        </a:stretch>
      </xdr:blipFill>
      <xdr:spPr>
        <a:xfrm>
          <a:off x="6581775" y="28575"/>
          <a:ext cx="9135750" cy="36962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cro1\c\Meus%20documentos\MOD-A01-R1-AGO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mmbb\HELN-M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magbs4\_depave11\Users\duoh-109\Documents\PMSCS\Documentos\00.%20Modelos%20Prefeitura\Modelo%20-%20Planilha%20de%20Or&#231;ament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magbs4\_depave11\Users\duoh-109\Documents\PMSCS\Documentos\00.%20Modelos%20Prefeitura\Modelo%20-%20Cronograma%20F&#237;sico-Financei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magbs4\_depave11\Users\duoh-109\Documents\Licita&#231;&#245;es\-%20Cronogramas\CFF%20-%20Tibag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f5054fs201\SUGOV_PUBLICO\Users\c111526\Desktop\GERAL\TABELAS%20CUSTOS\SINAPI%202014\4_2014%20ABRIL\OR&#199;AMENTO%20e%20SINAPI%20Abr%201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20Backup%20Ricardo\-%20Biblioteca\-%20Profissional\-%20Icanp\S&#195;O%20CAETANO%20DO%20SUL\SENADOR%20FL&#193;QUER\OBSOLETOS\OR&#8364;AMENTO_R08\OR&#8364;AMENTO_R08\DESONERADO\SCS_SENADOR%20FLAQUER_OR&#8364;_R08%20-%20DESONERAD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ova04/Desktop/pendentes/Escola%20Crixa/Users/Pichau/Desktop/Planilha%20CODHAB/BDI.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magbs4\_depave11\Users\duoh-109\Documents\PMSCS\Projetos\AGITH\2021\PE&#199;AS%20T&#201;CNICAS\PLANILHAS\ORC-AGT-R00-V0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_PARQUES/LINEAR%20GUABIROBEIRA_MOMBA&#199;A%20(SP-SM)%20leste/03_PROJETOS%20E%20OBRAS/2022_OBRA_CERCAMENTO/0_MEDI&#199;&#213;ES/PLANILHA%20PARA%20MEDI&#199;&#213;ES%20-%20GUABIROBEI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Espelho-Hab"/>
      <sheetName val="HABITAÇÃO"/>
      <sheetName val="Espelho-Infra"/>
      <sheetName val="INFRA"/>
      <sheetName val="Cronog-Global"/>
      <sheetName val="Cronog-hab"/>
      <sheetName val="Cronog-Infra"/>
      <sheetName val="Espec.HB fl. 01,03 e 04"/>
      <sheetName val="Espec.HB fl. 02"/>
      <sheetName val="BD"/>
      <sheetName val="PROJETOS PF"/>
      <sheetName val="Apoi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FERÊNCIAS"/>
      <sheetName val="PLANILHA"/>
      <sheetName val="MEMÓRIA"/>
      <sheetName val="COMPOSIÇÕES"/>
      <sheetName val="COTAÇÕES"/>
      <sheetName val="CRONOGRAMA"/>
      <sheetName val="PROPOSTA COMERCIAL"/>
      <sheetName val="DADOS E VALIDAÇÕES (ocultar)"/>
      <sheetName val="MAPA DE PREÇOS"/>
      <sheetName val="QUANTITATIVO VENC."/>
      <sheetName val="DADOS DO CONTRATO"/>
      <sheetName val="BOLETIM DE MEDIÇÃO"/>
      <sheetName val="RESUMO DE MEDIÇÕES"/>
      <sheetName val="DIÁRIO DE OBRA"/>
      <sheetName val="ANDAMENTO DE OBRA"/>
    </sheetNames>
    <sheetDataSet>
      <sheetData sheetId="0">
        <row r="6">
          <cell r="B6" t="str">
            <v>CARTA CONVITE</v>
          </cell>
        </row>
      </sheetData>
      <sheetData sheetId="1">
        <row r="4">
          <cell r="B4">
            <v>0.25</v>
          </cell>
        </row>
        <row r="8">
          <cell r="C8" t="str">
            <v>04/2018</v>
          </cell>
          <cell r="D8" t="str">
            <v>SINAPI_Custo_Ref_Composicoes_Analitico_SP_201804_NaoDesonerado.xls</v>
          </cell>
          <cell r="E8" t="str">
            <v>Planilha</v>
          </cell>
        </row>
        <row r="9">
          <cell r="D9" t="str">
            <v>SINAPI_Preco_Ref_Insumos_SP_042018_NaoDesonerado.xls</v>
          </cell>
          <cell r="E9" t="str">
            <v>Sheet1</v>
          </cell>
        </row>
        <row r="10">
          <cell r="C10" t="str">
            <v>03/2018</v>
          </cell>
          <cell r="D10" t="str">
            <v>SERVICOSSD_172.xlsx</v>
          </cell>
          <cell r="E10" t="str">
            <v>172-O</v>
          </cell>
        </row>
        <row r="11">
          <cell r="D11" t="str">
            <v>INSUMOS BOLETIM 172.xlsx</v>
          </cell>
          <cell r="E11" t="str">
            <v>172_I</v>
          </cell>
        </row>
        <row r="12">
          <cell r="C12" t="str">
            <v>07/2017</v>
          </cell>
        </row>
      </sheetData>
      <sheetData sheetId="2" refreshError="1"/>
      <sheetData sheetId="3" refreshError="1"/>
      <sheetData sheetId="4" refreshError="1"/>
      <sheetData sheetId="5" refreshError="1"/>
      <sheetData sheetId="6" refreshError="1"/>
      <sheetData sheetId="7" refreshError="1"/>
      <sheetData sheetId="8">
        <row r="2">
          <cell r="A2" t="str">
            <v>INTERNO</v>
          </cell>
        </row>
        <row r="3">
          <cell r="A3" t="str">
            <v>RESERVADO</v>
          </cell>
        </row>
        <row r="4">
          <cell r="A4" t="str">
            <v>PÚBLICO</v>
          </cell>
        </row>
        <row r="5">
          <cell r="A5" t="str">
            <v>LICITAÇÃO</v>
          </cell>
        </row>
        <row r="8">
          <cell r="A8" t="str">
            <v>DISPENSA DE PROCESSO LICITATÓRIO</v>
          </cell>
        </row>
        <row r="9">
          <cell r="A9" t="str">
            <v>CONVITE</v>
          </cell>
        </row>
        <row r="10">
          <cell r="A10" t="str">
            <v>TOMADA DE PREÇOS</v>
          </cell>
        </row>
        <row r="11">
          <cell r="A11" t="str">
            <v>CONCORRÊNCIA PÚBLICA</v>
          </cell>
        </row>
        <row r="14">
          <cell r="A14" t="str">
            <v>PGM</v>
          </cell>
          <cell r="D14" t="str">
            <v>SIM</v>
          </cell>
        </row>
        <row r="15">
          <cell r="A15" t="str">
            <v>SEAIS</v>
          </cell>
          <cell r="D15" t="str">
            <v>NÃO</v>
          </cell>
        </row>
        <row r="16">
          <cell r="A16" t="str">
            <v>SECULT</v>
          </cell>
        </row>
        <row r="17">
          <cell r="A17" t="str">
            <v>SEDEF</v>
          </cell>
          <cell r="D17" t="str">
            <v>SIM</v>
          </cell>
        </row>
        <row r="18">
          <cell r="A18" t="str">
            <v>SEDET</v>
          </cell>
          <cell r="D18" t="str">
            <v>NÃO</v>
          </cell>
        </row>
        <row r="19">
          <cell r="A19" t="str">
            <v>SEEDUC</v>
          </cell>
          <cell r="D19" t="str">
            <v>NÃO NECESSÁRIO</v>
          </cell>
        </row>
        <row r="20">
          <cell r="A20" t="str">
            <v>SEFAZ</v>
          </cell>
        </row>
        <row r="21">
          <cell r="A21" t="str">
            <v>SEGOV</v>
          </cell>
          <cell r="D21" t="str">
            <v>X</v>
          </cell>
        </row>
        <row r="22">
          <cell r="A22" t="str">
            <v>SEJUR</v>
          </cell>
        </row>
        <row r="23">
          <cell r="A23" t="str">
            <v>SELJ</v>
          </cell>
        </row>
        <row r="24">
          <cell r="A24" t="str">
            <v>SEMOB</v>
          </cell>
        </row>
        <row r="25">
          <cell r="A25" t="str">
            <v>SEOHAB</v>
          </cell>
        </row>
        <row r="26">
          <cell r="A26" t="str">
            <v>SEPLAG</v>
          </cell>
        </row>
        <row r="27">
          <cell r="A27" t="str">
            <v>SESAUD</v>
          </cell>
        </row>
        <row r="28">
          <cell r="A28" t="str">
            <v>SESEG</v>
          </cell>
        </row>
        <row r="29">
          <cell r="A29" t="str">
            <v>SESURB</v>
          </cell>
        </row>
      </sheetData>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O CONTRATO"/>
      <sheetName val="CRONOGRAMA_LICITAÇÃO"/>
      <sheetName val="CRONOGRAMA_EMPRESA"/>
    </sheetNames>
    <sheetDataSet>
      <sheetData sheetId="0">
        <row r="2">
          <cell r="B2">
            <v>0</v>
          </cell>
        </row>
        <row r="4">
          <cell r="B4">
            <v>0</v>
          </cell>
        </row>
        <row r="6">
          <cell r="B6">
            <v>0</v>
          </cell>
        </row>
        <row r="7">
          <cell r="B7">
            <v>0</v>
          </cell>
        </row>
        <row r="8">
          <cell r="B8">
            <v>0</v>
          </cell>
        </row>
        <row r="9">
          <cell r="B9">
            <v>0</v>
          </cell>
        </row>
        <row r="10">
          <cell r="B10">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O CONTRATO"/>
      <sheetName val="CRONOGRAMA_LICITAÇÃO"/>
      <sheetName val="CRONOGRAMA_EMPRESA"/>
      <sheetName val="DADOS_DO_CONTRATO2"/>
      <sheetName val="DADOS_DO_CONTRATO"/>
      <sheetName val="DADOS_DO_CONTRATO1"/>
    </sheetNames>
    <sheetDataSet>
      <sheetData sheetId="0">
        <row r="4">
          <cell r="B4" t="str">
            <v>180</v>
          </cell>
        </row>
      </sheetData>
      <sheetData sheetId="1" refreshError="1"/>
      <sheetData sheetId="2" refreshError="1"/>
      <sheetData sheetId="3">
        <row r="4">
          <cell r="B4" t="str">
            <v>180</v>
          </cell>
        </row>
      </sheetData>
      <sheetData sheetId="4">
        <row r="4">
          <cell r="B4" t="str">
            <v>180</v>
          </cell>
        </row>
      </sheetData>
      <sheetData sheetId="5">
        <row r="4">
          <cell r="B4" t="str">
            <v>180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Sinapi"/>
      <sheetName val="habitação"/>
    </sheetNames>
    <sheetDataSet>
      <sheetData sheetId="0" refreshError="1"/>
      <sheetData sheetId="1" refreshError="1">
        <row r="3">
          <cell r="B3">
            <v>0</v>
          </cell>
          <cell r="C3">
            <v>0</v>
          </cell>
          <cell r="D3">
            <v>0</v>
          </cell>
        </row>
        <row r="5">
          <cell r="A5" t="str">
            <v>Código</v>
          </cell>
          <cell r="B5" t="str">
            <v>DESCRICAO DA COMPOSICAO</v>
          </cell>
          <cell r="C5" t="str">
            <v>UNIDADE</v>
          </cell>
          <cell r="D5" t="str">
            <v>CUSTO TOTAL</v>
          </cell>
        </row>
        <row r="7">
          <cell r="A7" t="str">
            <v>73887/1</v>
          </cell>
          <cell r="B7" t="str">
            <v>ASSENTAMENTO SIMPLES DE TUBOS DE FERRO FUNDIDO (FOFO) C/ JUNTA ELASTICA -  DN 75 MM - INCLUSIVE TRANSPORTE</v>
          </cell>
          <cell r="C7" t="str">
            <v>M</v>
          </cell>
          <cell r="D7">
            <v>2.1</v>
          </cell>
        </row>
        <row r="8">
          <cell r="A8" t="str">
            <v>73887/2</v>
          </cell>
          <cell r="B8" t="str">
            <v>ASSENTAMENTO SIMPLES DE TUBOS DE FERRO FUNDIDO (FOFO) C/ JUNTA ELASTICA - DN 100 - INCLUSIVE TRANSPORTE</v>
          </cell>
          <cell r="C8" t="str">
            <v>M</v>
          </cell>
          <cell r="D8">
            <v>2.54</v>
          </cell>
        </row>
        <row r="9">
          <cell r="A9" t="str">
            <v>73887/3</v>
          </cell>
          <cell r="B9" t="str">
            <v>ASSENTAMENTO SIMPLES DE TUBOS DE FERRO FUNDIDO (FOFO) C/ JUNTA ELASTICA - DN 150 - INCLUSIVE TRANSPORTE</v>
          </cell>
          <cell r="C9" t="str">
            <v>M</v>
          </cell>
          <cell r="D9">
            <v>4.57</v>
          </cell>
        </row>
        <row r="10">
          <cell r="A10" t="str">
            <v>73887/4</v>
          </cell>
          <cell r="B10" t="str">
            <v>ASSENTAMENTO SIMPLES DE TUBOS DE FERRO FUNDIDO (FOFO) C/ JUNTA ELASTICA - DN 200 - INCLUSIVE TRANSPORTE</v>
          </cell>
          <cell r="C10" t="str">
            <v>M</v>
          </cell>
          <cell r="D10">
            <v>5.85</v>
          </cell>
        </row>
        <row r="11">
          <cell r="A11" t="str">
            <v>73887/5</v>
          </cell>
          <cell r="B11" t="str">
            <v>ASSENTAMENTO SIMPLES DE TUBOS DE FERRO FUNDIDO (FOFO) C/ JUNTA ELASTICA - DN 250 MM - INCLUSIVE TRANSPORTE</v>
          </cell>
          <cell r="C11" t="str">
            <v>M</v>
          </cell>
          <cell r="D11">
            <v>7.08</v>
          </cell>
        </row>
        <row r="12">
          <cell r="A12" t="str">
            <v>73887/6</v>
          </cell>
          <cell r="B12" t="str">
            <v>ASSENTAMENTO SIMPLES DE TUBOS DE FERRO FUNDIDO (FOFO) C/ JUNTA ELASTICA - DN 300 - INCLUSIVE TRANSPORTE</v>
          </cell>
          <cell r="C12" t="str">
            <v>M</v>
          </cell>
          <cell r="D12">
            <v>8.01</v>
          </cell>
        </row>
        <row r="13">
          <cell r="A13" t="str">
            <v>73887/7</v>
          </cell>
          <cell r="B13" t="str">
            <v>ASSENTAMENTO SIMPLES DE TUBOS DE FERRO FUNDIDO (FOFO) C/ JUNTA ELASTICA - DN 350 MM - INCLUSIVE TRANSPORTE</v>
          </cell>
          <cell r="C13" t="str">
            <v>M</v>
          </cell>
          <cell r="D13">
            <v>9.39</v>
          </cell>
        </row>
        <row r="14">
          <cell r="A14" t="str">
            <v>73887/8</v>
          </cell>
          <cell r="B14" t="str">
            <v>ASSENTAMENTO SIMPLES DE TUBOS DE FERRO FUNDIDO (FOFO) C/ JUNTA ELASTICA - DN 400 MM - INCLUSIVE TRANSPORTE</v>
          </cell>
          <cell r="C14" t="str">
            <v>M</v>
          </cell>
          <cell r="D14">
            <v>10.76</v>
          </cell>
        </row>
        <row r="15">
          <cell r="A15" t="str">
            <v>73887/9</v>
          </cell>
          <cell r="B15" t="str">
            <v>ASSENTAMENTO SIMPLES DE TUBOS DE FERRO FUNDIDO (FOFO) C/ JUNTA ELASTICA - DN 450 MM - INCLUSIVE TRANSPORTE</v>
          </cell>
          <cell r="C15" t="str">
            <v>M</v>
          </cell>
          <cell r="D15">
            <v>12.11</v>
          </cell>
        </row>
        <row r="16">
          <cell r="A16" t="str">
            <v>73887/10</v>
          </cell>
          <cell r="B16" t="str">
            <v>ASSENTAMENTO SIMPLES DE TUBOS DE FERRO FUNDIDO (FOFO) C/ JUNTA ELASTICA - DN 500 MM - INCLUSIVE TRANSPORTE</v>
          </cell>
          <cell r="C16" t="str">
            <v>M</v>
          </cell>
          <cell r="D16">
            <v>13.49</v>
          </cell>
        </row>
        <row r="17">
          <cell r="A17" t="str">
            <v>73887/11</v>
          </cell>
          <cell r="B17" t="str">
            <v>ASSENTAMENTO SIMPLES DE TUBOS DE FERRO FUNDIDO (FOFO) C/ JUNTA ELASTICA - DN 600 MM - INCLUSIVE TRANSPORTE</v>
          </cell>
          <cell r="C17" t="str">
            <v>M</v>
          </cell>
          <cell r="D17">
            <v>16.3</v>
          </cell>
        </row>
        <row r="18">
          <cell r="A18" t="str">
            <v>73887/12</v>
          </cell>
          <cell r="B18" t="str">
            <v>ASSENTAMENTO SIMPLES DE TUBOS DE FERRO FUNDIDO (FOFO) C/ JUNTA ELASTICA - DN 700 MM - INCLUSIVE TRANSPORTE</v>
          </cell>
          <cell r="C18" t="str">
            <v>M</v>
          </cell>
          <cell r="D18">
            <v>20.27</v>
          </cell>
        </row>
        <row r="19">
          <cell r="A19" t="str">
            <v>73887/13</v>
          </cell>
          <cell r="B19" t="str">
            <v>ASSENTAMENTO SIMPLES DE TUBOS DE FERRO FUNDIDO (FOFO) C/ JUNTA ELASTICA - DN 800 MM - INCLUSIVE TRANSPORTES</v>
          </cell>
          <cell r="C19" t="str">
            <v>M</v>
          </cell>
          <cell r="D19">
            <v>23.39</v>
          </cell>
        </row>
        <row r="20">
          <cell r="A20" t="str">
            <v>73887/14</v>
          </cell>
          <cell r="B20" t="str">
            <v>ASSENTAMENTO SIMPLES DE TUBOS DE FERRO FUNDIDO (FOFO) C/ JUNTA ELASTICA - DN 900 MM - INCLUSIVE TRANSPORTE</v>
          </cell>
          <cell r="C20" t="str">
            <v>M</v>
          </cell>
          <cell r="D20">
            <v>27.5</v>
          </cell>
        </row>
        <row r="21">
          <cell r="A21" t="str">
            <v>73887/15</v>
          </cell>
          <cell r="B21" t="str">
            <v>ASSENTAMENTO SIMPLES DE TUBOS DE FERRO FUNDIDO (FOFO) C/ JUNTA ELASTICA - DN 1000 MM - INCLUSIVE TRANSPORTE</v>
          </cell>
          <cell r="C21" t="str">
            <v>M</v>
          </cell>
          <cell r="D21">
            <v>29.51</v>
          </cell>
        </row>
        <row r="22">
          <cell r="A22" t="str">
            <v>73887/16</v>
          </cell>
          <cell r="B22" t="str">
            <v>ASSENTAMENTO SIMPLES DE TUBOS DE FERRO FUNDIDO (FOFO) C/ JUNTA ELASTICA - DN 1100 MM - INCLUSIVE TRANSPORTE</v>
          </cell>
          <cell r="C22" t="str">
            <v>M</v>
          </cell>
          <cell r="D22">
            <v>34.950000000000003</v>
          </cell>
        </row>
        <row r="23">
          <cell r="A23" t="str">
            <v>73887/17</v>
          </cell>
          <cell r="B23" t="str">
            <v>ASSENTAMENTO SIMPLES DE TUBOS DE FERRO FUNDIDO (FOFO) C/ JUNTA ELASTICA - DN 1200 MM - INCLUSIVE TRANSPORTE</v>
          </cell>
          <cell r="C23" t="str">
            <v>M</v>
          </cell>
          <cell r="D23">
            <v>41.34</v>
          </cell>
        </row>
        <row r="24">
          <cell r="A24" t="str">
            <v>74213/1</v>
          </cell>
          <cell r="B24" t="str">
            <v>MODULO TIPO: REDE DE AGUA, COM FORNECIMENTO E ASSENTAMENTO DE TUBO FºFº DN 200 MM-K7, COMPREENDENDO: LOCACAO, CADASTRAMENTO DE INTERFERENCIAS, ESCAVACAO E REATERRO COMPACTADO DE VALA, EXCETO ROCHA, ATE 1,50 M. INCLUSIVE TOPOGRAFO. ATENÇÃO: VIDE DESCRIÇÃO</v>
          </cell>
          <cell r="C24" t="str">
            <v>M</v>
          </cell>
          <cell r="D24">
            <v>15.91</v>
          </cell>
        </row>
        <row r="25">
          <cell r="A25">
            <v>83655</v>
          </cell>
          <cell r="B25" t="str">
            <v>ASSENTAMENTO SIMPLES DE TUBOS DE FERRO FUNDIDO (FOFO), COM JUNTA ELASTICA, DN 50 MM.</v>
          </cell>
          <cell r="C25" t="str">
            <v>M</v>
          </cell>
          <cell r="D25">
            <v>2</v>
          </cell>
        </row>
        <row r="26">
          <cell r="A26" t="str">
            <v>73840/1</v>
          </cell>
          <cell r="B26" t="str">
            <v>ASSENTAMENTO TUBO PVC COM JUNTA ELASTICA, DN 100 MM - (OU RPVC, OU PRFV) - PARA ESGOTO.</v>
          </cell>
          <cell r="C26" t="str">
            <v>M</v>
          </cell>
          <cell r="D26">
            <v>2.41</v>
          </cell>
        </row>
        <row r="27">
          <cell r="A27" t="str">
            <v>73840/2</v>
          </cell>
          <cell r="B27" t="str">
            <v>ASSENTAMENTO TUBO PVC COM JUNTA ELASTICA, DN 125 MM - (OU RPVC, OU PRFV) - PARA ESGOTO.</v>
          </cell>
          <cell r="C27" t="str">
            <v>M</v>
          </cell>
          <cell r="D27">
            <v>2.58</v>
          </cell>
        </row>
        <row r="28">
          <cell r="A28" t="str">
            <v>73840/3</v>
          </cell>
          <cell r="B28" t="str">
            <v>ASSENTAMENTO TUBO PVC COM JUNTA ELASTICA, DN 150 MM - (OU RPVC, OU PRFV) - PARA ESGOTO.</v>
          </cell>
          <cell r="C28" t="str">
            <v>M</v>
          </cell>
          <cell r="D28">
            <v>2.75</v>
          </cell>
        </row>
        <row r="29">
          <cell r="A29" t="str">
            <v>73840/4</v>
          </cell>
          <cell r="B29" t="str">
            <v>ASSENTAMENTO TUBO PVC COM JUNTA ELASTICA, DN 200 MM - (OU RPVC, OU PRFV) - PARA ESGOTO.</v>
          </cell>
          <cell r="C29" t="str">
            <v>M</v>
          </cell>
          <cell r="D29">
            <v>3.1</v>
          </cell>
        </row>
        <row r="30">
          <cell r="A30" t="str">
            <v>73840/5</v>
          </cell>
          <cell r="B30" t="str">
            <v>ASSENTAMENTO TUBO PVC COM JUNTA ELASTICA, DN 250 MM - (OU RPVC, OU PRFV) - PARA ESGOTO.</v>
          </cell>
          <cell r="C30" t="str">
            <v>M</v>
          </cell>
          <cell r="D30">
            <v>3.44</v>
          </cell>
        </row>
        <row r="31">
          <cell r="A31" t="str">
            <v>73840/6</v>
          </cell>
          <cell r="B31" t="str">
            <v>ASSENTAMENTO TUBO PVC COM JUNTA ELASTICA, DN 300 MM - (OU RPVC, OU PRFV) - PARA ESGOTO.</v>
          </cell>
          <cell r="C31" t="str">
            <v>M</v>
          </cell>
          <cell r="D31">
            <v>3.79</v>
          </cell>
        </row>
        <row r="32">
          <cell r="A32" t="str">
            <v>73888/1</v>
          </cell>
          <cell r="B32" t="str">
            <v>ASSENTAMENTO TUBO PVC COM JUNTA ELASTICA, DN 50 MM - (OU RPVC, OU PVC DEFOFO, OU PRFV) - PARA AGUA.</v>
          </cell>
          <cell r="C32" t="str">
            <v>M</v>
          </cell>
          <cell r="D32">
            <v>1.03</v>
          </cell>
        </row>
        <row r="33">
          <cell r="A33" t="str">
            <v>73888/2</v>
          </cell>
          <cell r="B33" t="str">
            <v>ASSENTAMENTO TUBO PVC COM JUNTA ELASTICA, DN 75 MM - (OU RPVC, OU PVC DEFOFO, OU PRFV) - PARA AGUA.</v>
          </cell>
          <cell r="C33" t="str">
            <v>M</v>
          </cell>
          <cell r="D33">
            <v>1.37</v>
          </cell>
        </row>
        <row r="34">
          <cell r="A34" t="str">
            <v>73888/3</v>
          </cell>
          <cell r="B34" t="str">
            <v>ASSENTAMENTO TUBO PVC COM JUNTA ELASTICA, DN 100 MM - (OU RPVC, OU PVC DEFOFO, OU PRFV) - PARA AGUA.</v>
          </cell>
          <cell r="C34" t="str">
            <v>M</v>
          </cell>
          <cell r="D34">
            <v>1.72</v>
          </cell>
        </row>
        <row r="35">
          <cell r="A35" t="str">
            <v>73888/4</v>
          </cell>
          <cell r="B35" t="str">
            <v>ASSENTAMENTO TUBO PVC COM JUNTA ELASTICA, DN 150 MM - (OU RPVC, OU PVC DEFOFO, OU PRFV P/ AGUA)</v>
          </cell>
          <cell r="C35" t="str">
            <v>M</v>
          </cell>
          <cell r="D35">
            <v>2.06</v>
          </cell>
        </row>
        <row r="36">
          <cell r="A36" t="str">
            <v>73888/5</v>
          </cell>
          <cell r="B36" t="str">
            <v>ASSENTAMENTO TUBO PVC COM JUNTA ELASTICA, DN 200 MM - (OU RPVC, OU PVC DEFOFO, OU PRFV P/ AGUA)</v>
          </cell>
          <cell r="C36" t="str">
            <v>M</v>
          </cell>
          <cell r="D36">
            <v>2.41</v>
          </cell>
        </row>
        <row r="37">
          <cell r="A37" t="str">
            <v>73888/6</v>
          </cell>
          <cell r="B37" t="str">
            <v>ASSENTAMENTO TUBO PVC COM JUNTA ELASTICA, DN 250 MM - (OU RPVC, OU PVC DEFOFO, OU PRFV P/ AGUA)</v>
          </cell>
          <cell r="C37" t="str">
            <v>M</v>
          </cell>
          <cell r="D37">
            <v>2.75</v>
          </cell>
        </row>
        <row r="38">
          <cell r="A38" t="str">
            <v>73888/7</v>
          </cell>
          <cell r="B38" t="str">
            <v>ASSENTAMENTO TUBO PVC COM JUNTA ELASTICA, DN 300 MM - (OU RPVC, OU PVC DEFOFO, OU PRFV P/ AGUA)</v>
          </cell>
          <cell r="C38" t="str">
            <v>M</v>
          </cell>
          <cell r="D38">
            <v>3.44</v>
          </cell>
        </row>
        <row r="39">
          <cell r="A39" t="str">
            <v>73888/8</v>
          </cell>
          <cell r="B39" t="str">
            <v>ASSENTAMENTO TUBO PVC COM JUNTA ELASTICA, DN 350 MM - (OU RPVC, OU PVC DEFOFO, OU PRFV) PARA AGUA</v>
          </cell>
          <cell r="C39" t="str">
            <v>M</v>
          </cell>
          <cell r="D39">
            <v>3.79</v>
          </cell>
        </row>
        <row r="40">
          <cell r="A40" t="str">
            <v>73888/9</v>
          </cell>
          <cell r="B40" t="str">
            <v>ASSENTAMENTO TUBO PVC COM JUNTA ELASTICA, DN 400 MM - (OU RPVC, OU PVC DEFOFO, OU PRFV) - PARA AGUA.</v>
          </cell>
          <cell r="C40" t="str">
            <v>M</v>
          </cell>
          <cell r="D40">
            <v>5.36</v>
          </cell>
        </row>
        <row r="41">
          <cell r="A41" t="str">
            <v>73888/10</v>
          </cell>
          <cell r="B41" t="str">
            <v>ASSENTAMENTO TUBO PVC COM JUNTA ELASTICA, DN 500 MM - (OU RPVC, OU PVC DEFOFO, OU PRFV) - PARA AGUA.</v>
          </cell>
          <cell r="C41" t="str">
            <v>M</v>
          </cell>
          <cell r="D41">
            <v>5.93</v>
          </cell>
        </row>
        <row r="42">
          <cell r="A42" t="str">
            <v>73888/11</v>
          </cell>
          <cell r="B42" t="str">
            <v>ASSENTAMENTO TUBO PVC COM JUNTA ELASTICA, DN 600 MM - (OU RPVC, OU PVC DEFOFO, OU PRFV) - PARA AGUA.</v>
          </cell>
          <cell r="C42" t="str">
            <v>M</v>
          </cell>
          <cell r="D42">
            <v>6.68</v>
          </cell>
        </row>
        <row r="43">
          <cell r="A43" t="str">
            <v>73888/12</v>
          </cell>
          <cell r="B43" t="str">
            <v>ASSENTAMENTO TUBO PVC COM JUNTA ELASTICA, DN 700 MM - (OU RPVC, OU PVC DEFOFO, OU PRFV) - PARA AGUA.</v>
          </cell>
          <cell r="C43" t="str">
            <v>M</v>
          </cell>
          <cell r="D43">
            <v>7.29</v>
          </cell>
        </row>
        <row r="44">
          <cell r="A44" t="str">
            <v>73888/13</v>
          </cell>
          <cell r="B44" t="str">
            <v>ASSENTAMENTO TUBO PVC COM JUNTA ELASTICA, DN 800 MM - (OU RPVC, OU PVC DEFOFO, OU PRFV) - PARA AGUA.</v>
          </cell>
          <cell r="C44" t="str">
            <v>M</v>
          </cell>
          <cell r="D44">
            <v>8</v>
          </cell>
        </row>
        <row r="45">
          <cell r="A45" t="str">
            <v>73888/14</v>
          </cell>
          <cell r="B45" t="str">
            <v>ASSENTAMENTO TUBO PVC COM JUNTA ELASTICA, DN 900 MM - (OU RPVC, OU PVC DEFOFO, OU PRFV) - PARA AGUA.</v>
          </cell>
          <cell r="C45" t="str">
            <v>M</v>
          </cell>
          <cell r="D45">
            <v>8.66</v>
          </cell>
        </row>
        <row r="46">
          <cell r="A46" t="str">
            <v>73888/15</v>
          </cell>
          <cell r="B46" t="str">
            <v>ASSENTAMENTO TUBO PVC COM JUNTA ELASTICA, DN 1000 MM - (OU RPVC, OU PVC DEFOFO, OU PRFV) - PARA AGUA.</v>
          </cell>
          <cell r="C46" t="str">
            <v>M</v>
          </cell>
          <cell r="D46">
            <v>9.2200000000000006</v>
          </cell>
        </row>
        <row r="47">
          <cell r="A47">
            <v>83652</v>
          </cell>
          <cell r="B47" t="str">
            <v>TUBO PVC PARA ESGOTO, EB 644, D = 200 MM, COM JUNTA ELASTICA</v>
          </cell>
          <cell r="C47" t="str">
            <v>M</v>
          </cell>
          <cell r="D47">
            <v>60.09</v>
          </cell>
        </row>
        <row r="48">
          <cell r="A48" t="str">
            <v>75028/1</v>
          </cell>
          <cell r="B48" t="str">
            <v>TUBO CERAMICO 75MM REJUNTADO COM ARGAMASSA DE CIMENTO E AREIA TRACO 1:3 - FORNECIMENTO E INSTALACAO</v>
          </cell>
          <cell r="C48" t="str">
            <v>M</v>
          </cell>
          <cell r="D48">
            <v>18.309999999999999</v>
          </cell>
        </row>
        <row r="49">
          <cell r="A49" t="str">
            <v>75028/2</v>
          </cell>
          <cell r="B49" t="str">
            <v>TUBO CERÂMICO 100MM REJUNTADO COM ARGAMASSA DE CIMENTO E AREIA TRACO 1:3 - FORNECIMENTO E INSTALACAO</v>
          </cell>
          <cell r="C49" t="str">
            <v>M</v>
          </cell>
          <cell r="D49">
            <v>18.7</v>
          </cell>
        </row>
        <row r="50">
          <cell r="A50" t="str">
            <v>75028/3</v>
          </cell>
          <cell r="B50" t="str">
            <v>TUBO CERÂMICO 150MM REJUNTADO COM ARGAMASSA DE CIMENTO E AREIA TRACO 1:3 - FORNECIMENTO E INSTALACAO</v>
          </cell>
          <cell r="C50" t="str">
            <v>M</v>
          </cell>
          <cell r="D50">
            <v>23.96</v>
          </cell>
        </row>
        <row r="51">
          <cell r="A51" t="str">
            <v>75028/4</v>
          </cell>
          <cell r="B51" t="str">
            <v>TUBO CERÂMICO 200MM REJUNTADO COM ARGAMASSA DE CIMENTO E AREIA TRACO 1:3 - FORNECIMENTO E INSTALACAO</v>
          </cell>
          <cell r="C51" t="str">
            <v>M</v>
          </cell>
          <cell r="D51">
            <v>36.67</v>
          </cell>
        </row>
        <row r="52">
          <cell r="A52" t="str">
            <v>75028/5</v>
          </cell>
          <cell r="B52" t="str">
            <v>TUBO CERAMICO 250MM REJUNTADO COM ARGAMASSA DE CIMENTO E AREIA TRACO 1:3 - FORNECIMENTO E INSTALACAO</v>
          </cell>
          <cell r="C52" t="str">
            <v>M</v>
          </cell>
          <cell r="D52">
            <v>59.37</v>
          </cell>
        </row>
        <row r="53">
          <cell r="A53" t="str">
            <v>75028/6</v>
          </cell>
          <cell r="B53" t="str">
            <v>TUBO CERAMICO 300MM REJUNTADO COM ARGAMASSA DE CIMENTO E AREIA TRACO 1:3 - FORNECIMENTO E INSTALACAO</v>
          </cell>
          <cell r="C53" t="str">
            <v>M</v>
          </cell>
          <cell r="D53">
            <v>87.15</v>
          </cell>
        </row>
        <row r="54">
          <cell r="A54">
            <v>73684</v>
          </cell>
          <cell r="B54" t="str">
            <v>ASSENTAMENTO DE TUBOS CERÂMICOS DIAMETRO 150MM, COM JUNTA ASFÁLTICA</v>
          </cell>
          <cell r="C54" t="str">
            <v>M</v>
          </cell>
          <cell r="D54">
            <v>18.14</v>
          </cell>
        </row>
        <row r="55">
          <cell r="A55" t="str">
            <v>73811/1</v>
          </cell>
          <cell r="B55" t="str">
            <v>ASSENTAMENTO SIMPLES DE TUBOS DE CERÂMICA COM JUNTA ASFÁLTICA - DN 100 MM</v>
          </cell>
          <cell r="C55" t="str">
            <v>M</v>
          </cell>
          <cell r="D55">
            <v>8.5299999999999994</v>
          </cell>
        </row>
        <row r="56">
          <cell r="A56" t="str">
            <v>73811/2</v>
          </cell>
          <cell r="B56" t="str">
            <v>ASSENTAMENTO SIMPLES DE TUBOS DE CERÂMICA COM JUNTA ASFÁLTICA - DN 200 MM</v>
          </cell>
          <cell r="C56" t="str">
            <v>M</v>
          </cell>
          <cell r="D56">
            <v>12.95</v>
          </cell>
        </row>
        <row r="57">
          <cell r="A57" t="str">
            <v>73811/3</v>
          </cell>
          <cell r="B57" t="str">
            <v>ASSENTAMENTO SIMPLES DE TUBOS DE CERÂMICA COM JUNTA ASFÁLTICA - DN 250 MM</v>
          </cell>
          <cell r="C57" t="str">
            <v>M</v>
          </cell>
          <cell r="D57">
            <v>15.64</v>
          </cell>
        </row>
        <row r="58">
          <cell r="A58" t="str">
            <v>73811/4</v>
          </cell>
          <cell r="B58" t="str">
            <v>ASSENTAMENTO SIMPLES DE TUBOS DE CERÂMICA COM JUNTA ASFÁLTICA - DN 300 MM</v>
          </cell>
          <cell r="C58" t="str">
            <v>M</v>
          </cell>
          <cell r="D58">
            <v>18.010000000000002</v>
          </cell>
        </row>
        <row r="59">
          <cell r="A59" t="str">
            <v>73811/5</v>
          </cell>
          <cell r="B59" t="str">
            <v>ASSENTAMENTO SIMPLES DE TUBOS DE CERÂMICA COM JUNTA ASFÁLTICA - DN 375 MM</v>
          </cell>
          <cell r="C59" t="str">
            <v>M</v>
          </cell>
          <cell r="D59">
            <v>20.73</v>
          </cell>
        </row>
        <row r="60">
          <cell r="A60" t="str">
            <v>73879/1</v>
          </cell>
          <cell r="B60" t="str">
            <v>ASSENTAMENTO DE TUBOS DE CONCRETO COM JUNTA ELÁSTICA - DN 300 MM</v>
          </cell>
          <cell r="C60" t="str">
            <v>M</v>
          </cell>
          <cell r="D60">
            <v>16.510000000000002</v>
          </cell>
        </row>
        <row r="61">
          <cell r="A61" t="str">
            <v>73879/2</v>
          </cell>
          <cell r="B61" t="str">
            <v>ASSENTAMENTO DE TUBO DE CONCRETO DIAMETRO 400 MM, JUNTAS COM ANEL DE BORRACHA, MONTAGEM COM AUXÍLIO DE EQUIPAMENTOS</v>
          </cell>
          <cell r="C61" t="str">
            <v>M</v>
          </cell>
          <cell r="D61">
            <v>25.5</v>
          </cell>
        </row>
        <row r="62">
          <cell r="A62" t="str">
            <v>73879/3</v>
          </cell>
          <cell r="B62" t="str">
            <v>ASSENTAMENTO DE TUBO DE CONCRETO DIAMETRO 500 MM, JUNTAS COM ANEL DE BORRACHA, MONTAGEM COM AUXÍLIO DE EQUIPAMENTOS</v>
          </cell>
          <cell r="C62" t="str">
            <v>M</v>
          </cell>
          <cell r="D62">
            <v>38.72</v>
          </cell>
        </row>
        <row r="63">
          <cell r="A63" t="str">
            <v>73879/4</v>
          </cell>
          <cell r="B63" t="str">
            <v>ASSENTAMENTO DE TUBO DE CONCRETO DIAMETRO 600 MM, JUNTAS COM ANEL DE BORRACHA, MONTAGEM COM AUXÍLIO DE EQUIPAMENTOS</v>
          </cell>
          <cell r="C63" t="str">
            <v>M</v>
          </cell>
          <cell r="D63">
            <v>50.05</v>
          </cell>
        </row>
        <row r="64">
          <cell r="A64" t="str">
            <v>73879/5</v>
          </cell>
          <cell r="B64" t="str">
            <v>ASSENTAMENTO DE TUBO DE CONCRETO DIAMETRO 700 MM, JUNTAS COM ANEL DE BORRACHA, MONTAGEM COM AUXÍLIO DE EQUIPAMENTOS</v>
          </cell>
          <cell r="C64" t="str">
            <v>M</v>
          </cell>
          <cell r="D64">
            <v>72.97</v>
          </cell>
        </row>
        <row r="65">
          <cell r="A65" t="str">
            <v>73879/6</v>
          </cell>
          <cell r="B65" t="str">
            <v>ASSENTAMENTO DE TUBO DE CONCRETO DIAMETRO 800 MM, JUNTAS COM ANEL DE BORRACHA, MONTAGEM COM AUXÍLIO DE EQUIPAMENTOS</v>
          </cell>
          <cell r="C65" t="str">
            <v>M</v>
          </cell>
          <cell r="D65">
            <v>80.989999999999995</v>
          </cell>
        </row>
        <row r="66">
          <cell r="A66" t="str">
            <v>73879/7</v>
          </cell>
          <cell r="B66" t="str">
            <v>ASSENTAMENTO DE TUBO DE CONCRETO DIAMETRO 900 MM, JUNTAS COM ANEL DE BORRACHA, MONTAGEM COM AUXÍLIO DE EQUIPAMENTOS</v>
          </cell>
          <cell r="C66" t="str">
            <v>M</v>
          </cell>
          <cell r="D66">
            <v>115.84</v>
          </cell>
        </row>
        <row r="67">
          <cell r="A67" t="str">
            <v>73879/8</v>
          </cell>
          <cell r="B67" t="str">
            <v>ASSENTAMENTO DE TUBO DE CONCRETO DIAMETRO 1000MM, JUNTAS COM ANEL DE BORRACHA, MONTAGEM COM AUXÍLIO DE EQUIPAMENTOS</v>
          </cell>
          <cell r="C67" t="str">
            <v>M</v>
          </cell>
          <cell r="D67">
            <v>126.56</v>
          </cell>
        </row>
        <row r="68">
          <cell r="A68" t="str">
            <v>73879/9</v>
          </cell>
          <cell r="B68" t="str">
            <v>ASSENTAMENTO DE TUBO DE CONCRETO DIAMETRO 1200 MM, JUNTAS COM ANEL DE BORRACHA, MONTAGEM COM AUXÍLIO DE EQUIPAMENTOS</v>
          </cell>
          <cell r="C68" t="str">
            <v>M</v>
          </cell>
          <cell r="D68">
            <v>170.01</v>
          </cell>
        </row>
        <row r="69">
          <cell r="A69">
            <v>73718</v>
          </cell>
          <cell r="B69" t="str">
            <v>ASSENTAMENTO DE TUBOS DE CONCRETO DIAMETRO = 1500MM, SIMPLES OU ARMADO, JUNTA EM ARGAMASSA 1:3 CIMENTO:AREIA</v>
          </cell>
          <cell r="C69" t="str">
            <v>M</v>
          </cell>
          <cell r="D69">
            <v>195.94</v>
          </cell>
        </row>
        <row r="70">
          <cell r="A70">
            <v>73719</v>
          </cell>
          <cell r="B70" t="str">
            <v>ASSENTAMENTO DE TUBOS DE CONCRETO DIAMETRO = 1200MM, SIMPLES OU ARMADO, JUNTA EM ARGAMASSA 1:3 CIMENTO:AREIA</v>
          </cell>
          <cell r="C70" t="str">
            <v>M</v>
          </cell>
          <cell r="D70">
            <v>125.47</v>
          </cell>
        </row>
        <row r="71">
          <cell r="A71">
            <v>73720</v>
          </cell>
          <cell r="B71" t="str">
            <v>ASSENTAMENTO DE TUBOS DE CONCRETO DIAMETRO = 800MM, SIMPLES OU ARMADO, JUNTA EM ARGAMASSA 1:3 CIMENTO:AREIA</v>
          </cell>
          <cell r="C71" t="str">
            <v>M</v>
          </cell>
          <cell r="D71">
            <v>67.349999999999994</v>
          </cell>
        </row>
        <row r="72">
          <cell r="A72">
            <v>73721</v>
          </cell>
          <cell r="B72" t="str">
            <v>ASSENTAMENTO DE TUBOS DE CONCRETO DIAMETRO = 1000MM, SIMPLES OU ARMADO, JUNTA EM ARGAMASSA 1:3 CIMENTO:AREIA</v>
          </cell>
          <cell r="C72" t="str">
            <v>M</v>
          </cell>
          <cell r="D72">
            <v>100.91</v>
          </cell>
        </row>
        <row r="73">
          <cell r="A73">
            <v>73722</v>
          </cell>
          <cell r="B73" t="str">
            <v>ASSENTAMENTO DE TUBOS DE CONCRETO DIAMETRO = 600MM, SIMPLES OU ARMADO, JUNTA EM ARGAMASSA 1:3 CIMENTO:AREIA</v>
          </cell>
          <cell r="C73" t="str">
            <v>M</v>
          </cell>
          <cell r="D73">
            <v>32.49</v>
          </cell>
        </row>
        <row r="74">
          <cell r="A74">
            <v>73723</v>
          </cell>
          <cell r="B74" t="str">
            <v>ASSENTAMENTO DE TUBOS DE CONCRETO DIAMETRO = 500MM, SIMPLES OU ARMADO, JUNTA EM ARGAMASSA 1:3 CIMENTO:AREIA</v>
          </cell>
          <cell r="C74" t="str">
            <v>M</v>
          </cell>
          <cell r="D74">
            <v>25.33</v>
          </cell>
        </row>
        <row r="75">
          <cell r="A75">
            <v>73724</v>
          </cell>
          <cell r="B75" t="str">
            <v>ASSENTAMENTO DE TUBOS DE CONCRETO DIAMETRO = 400MM, SIMPLES OU ARMADO, JUNTA EM ARGAMASSA 1:3 CIMENTO:AREIA</v>
          </cell>
          <cell r="C75" t="str">
            <v>M</v>
          </cell>
          <cell r="D75">
            <v>16.7</v>
          </cell>
        </row>
        <row r="76">
          <cell r="A76">
            <v>73730</v>
          </cell>
          <cell r="B76" t="str">
            <v>ASSENTAMENTO DE TUBOS DE CONCRETO DIAMETRO = 300MM, SIMPLES OU ARMADO, JUNTA EM ARGAMASSA 1:3 CIMENTO:AREIA</v>
          </cell>
          <cell r="C76" t="str">
            <v>M</v>
          </cell>
          <cell r="D76">
            <v>11.74</v>
          </cell>
        </row>
        <row r="77">
          <cell r="A77">
            <v>73606</v>
          </cell>
          <cell r="B77" t="str">
            <v>ASSENTAMENTO DE TAMPAO DE FERRO FUNDIDO 900 MM</v>
          </cell>
          <cell r="C77" t="str">
            <v>UN</v>
          </cell>
          <cell r="D77">
            <v>73.45</v>
          </cell>
        </row>
        <row r="78">
          <cell r="A78">
            <v>73607</v>
          </cell>
          <cell r="B78" t="str">
            <v>ASSENTAMENTO DE TAMPAO DE FERRO FUNDIDO 600 MM</v>
          </cell>
          <cell r="C78" t="str">
            <v>UN</v>
          </cell>
          <cell r="D78">
            <v>48.97</v>
          </cell>
        </row>
        <row r="79">
          <cell r="A79">
            <v>83622</v>
          </cell>
          <cell r="B79" t="str">
            <v>GRELHA DE FERRO FUNDIDO PARA CANALETA LARG = 40CM, FORNECIMENTO E ASSENTAMENTO</v>
          </cell>
          <cell r="C79" t="str">
            <v>M</v>
          </cell>
          <cell r="D79">
            <v>178.7</v>
          </cell>
        </row>
        <row r="80">
          <cell r="A80">
            <v>83623</v>
          </cell>
          <cell r="B80" t="str">
            <v>GRELHA DE FERRO FUNDIDO PARA CANALETA LARG = 30CM, FORNECIMENTO E ASSENTAMENTO</v>
          </cell>
          <cell r="C80" t="str">
            <v>M</v>
          </cell>
          <cell r="D80">
            <v>131.46</v>
          </cell>
        </row>
        <row r="81">
          <cell r="A81">
            <v>83624</v>
          </cell>
          <cell r="B81" t="str">
            <v>GRELHA DE FERRO FUNDIDO PARA CANALETA LARG = 20CM, FORNECIMENTO E ASSENTAMENTO</v>
          </cell>
          <cell r="C81" t="str">
            <v>M</v>
          </cell>
          <cell r="D81">
            <v>66.459999999999994</v>
          </cell>
        </row>
        <row r="82">
          <cell r="A82">
            <v>83626</v>
          </cell>
          <cell r="B82" t="str">
            <v>GRELHA DE FERRO FUNDIDO PARA CANALETA LARG = 15CM, FORNECIMENTO E ASSENTAMENTO</v>
          </cell>
          <cell r="C82" t="str">
            <v>M</v>
          </cell>
          <cell r="D82">
            <v>51.29</v>
          </cell>
        </row>
        <row r="83">
          <cell r="A83">
            <v>83627</v>
          </cell>
          <cell r="B83" t="str">
            <v>TAMPAO DE FERRO FUNDIDO, D = 60CM, 175KG, P = CHAMINE CX AREIA/POCO VISITA ASSENTADO COM ARG CIM/AREIA 1:4, FORNECIMENTO E ASSENTAMENTO</v>
          </cell>
          <cell r="C83" t="str">
            <v>UN</v>
          </cell>
          <cell r="D83">
            <v>518.66999999999996</v>
          </cell>
        </row>
        <row r="84">
          <cell r="A84">
            <v>83724</v>
          </cell>
          <cell r="B84" t="str">
            <v>ASSENTAMENTO DE PECAS, CONEXOES, APARELHOS E ACESSORIOS DE FERRO FUNDIDO DUCTIL, JUNTA ELASTICA, MECANICA OU FLANGEADA, COM DIAMETROS DE 50 A 300 MM.</v>
          </cell>
          <cell r="C84" t="str">
            <v>KG</v>
          </cell>
          <cell r="D84">
            <v>1.03</v>
          </cell>
        </row>
        <row r="85">
          <cell r="A85">
            <v>83725</v>
          </cell>
          <cell r="B85" t="str">
            <v>ASSENTAMENTO DE PECAS, CONEXOES, APARELHOS E ACESSORIOS DE FERRO FUNDIDO DUCTIL, JUNTA ELASTICA, MECANICA OU FLANGEADA, COM DIAMETROS DE 350 A 600 MM.</v>
          </cell>
          <cell r="C85" t="str">
            <v>KG</v>
          </cell>
          <cell r="D85">
            <v>0.79</v>
          </cell>
        </row>
        <row r="86">
          <cell r="A86">
            <v>83726</v>
          </cell>
          <cell r="B86" t="str">
            <v>ASSENTAMENTO DE PECAS, CONEXOES, APARELHOS E ACESSORIOS DE FERRO FUNDIDO DUCTIL, JUNTA ELASTICA, MECANICA OU FLANGEADA, COM DIAMETROS DE 700 A 1200 MM.</v>
          </cell>
          <cell r="C86" t="str">
            <v>KG</v>
          </cell>
          <cell r="D86">
            <v>0.53</v>
          </cell>
        </row>
        <row r="87">
          <cell r="A87">
            <v>83536</v>
          </cell>
          <cell r="B87" t="str">
            <v>FORNECIMENTO E ASSENTAMENTO DE TUBO CERAMICO DN 375 MM, JUNTA ELASTICA.</v>
          </cell>
          <cell r="C87" t="str">
            <v>M</v>
          </cell>
          <cell r="D87">
            <v>167.3</v>
          </cell>
        </row>
        <row r="88">
          <cell r="A88">
            <v>83537</v>
          </cell>
          <cell r="B88" t="str">
            <v>FORNECIMENTO E ASSENTAMENTO DE TUBO CERAMICO DN 300 MM, JUNTA ELASTICA.</v>
          </cell>
          <cell r="C88" t="str">
            <v>M</v>
          </cell>
          <cell r="D88">
            <v>117.88</v>
          </cell>
        </row>
        <row r="89">
          <cell r="A89">
            <v>83538</v>
          </cell>
          <cell r="B89" t="str">
            <v>FORNECIMENTO E ASSENTAMENTO DE TUBO CERAMICO DN 250 MM, JUNTA ELASTICA.</v>
          </cell>
          <cell r="C89" t="str">
            <v>M</v>
          </cell>
          <cell r="D89">
            <v>84.08</v>
          </cell>
        </row>
        <row r="90">
          <cell r="A90">
            <v>83539</v>
          </cell>
          <cell r="B90" t="str">
            <v>FORNECIMENTO E ASSENTAMENTO DE TUBO CERAMICO DN 200, JUNTA ELASTICA.</v>
          </cell>
          <cell r="C90" t="str">
            <v>M</v>
          </cell>
          <cell r="D90">
            <v>56.16</v>
          </cell>
        </row>
        <row r="91">
          <cell r="A91">
            <v>83619</v>
          </cell>
          <cell r="B91" t="str">
            <v>FORNECIMENTO E ASSENTAMENTO DE TUBO CERAMICO DN 150, COM JUNTA ELASTICA.</v>
          </cell>
          <cell r="C91" t="str">
            <v>M</v>
          </cell>
          <cell r="D91">
            <v>34.4</v>
          </cell>
        </row>
        <row r="92">
          <cell r="A92">
            <v>83620</v>
          </cell>
          <cell r="B92" t="str">
            <v>FORNECIMENTO E ASSENTAMENTO DE TUBO CERAMICO DN 100 MM, COM JUNTA ELASTICA</v>
          </cell>
          <cell r="C92" t="str">
            <v>M</v>
          </cell>
          <cell r="D92">
            <v>25.04</v>
          </cell>
        </row>
        <row r="93">
          <cell r="A93" t="str">
            <v>74215/1</v>
          </cell>
          <cell r="B93" t="str">
            <v>MODULO TIPO: REDE DE AGUA, COM FORNECIMENTO E ASSENTAMENTO DE TUBO PVC DEFOFO 200MM EB-1208 P/ REDE AGUA JE 1 MPA, COMPREENDENDO: LOCACAO, CADASTRAMENTO DE INTERFERENCIAS, ESCAVACAO E REATERRO COMPACTADO DE VALA, EXCETO ROCHA, ATE 1,50 M, INCLUSIVE TOPÓG</v>
          </cell>
          <cell r="C93" t="str">
            <v>M</v>
          </cell>
          <cell r="D93">
            <v>120.43</v>
          </cell>
        </row>
        <row r="94">
          <cell r="A94" t="str">
            <v>74215/2</v>
          </cell>
          <cell r="B94" t="str">
            <v>MODULO TIPO: REDE DE AGUA, COM FORNECIMENTO E ASSENTAMENTO DE TUBO PVC DEFOFO 150MM EB-1208 P/ REDE AGUA JE 1 MPA, COMPREENDENDO: LOCACAO, CADASTRAMENTO DE INTERFERENCIAS, ESCAVACAO E REATERRO COMPACTADO DE VALA, EXCETO ROCHA, ATE 1,50 M, INCLUSIVE TOPÓG</v>
          </cell>
          <cell r="C94" t="str">
            <v>M</v>
          </cell>
          <cell r="D94">
            <v>72.38</v>
          </cell>
        </row>
        <row r="95">
          <cell r="A95" t="str">
            <v>74215/3</v>
          </cell>
          <cell r="B95" t="str">
            <v>MODULO TIPO: REDE DE AGUA, COM FORNECIMENTO E ASSENTAMENTO DE TUBO PVC DEFOFO 100MM EB-1208 P/ REDE AGUA JE 1 MPA, COMPREENDENDO: LOCACAO, CADASTRAMENTO DE INTERFERENCIAS, ESCAVACAO E REATERRO COMPACTADO DE VALA, EXCETO ROCHA, ATE 1,50 M, INCLUSIVE TOPÓG</v>
          </cell>
          <cell r="C95" t="str">
            <v>M</v>
          </cell>
          <cell r="D95">
            <v>39.619999999999997</v>
          </cell>
        </row>
        <row r="96">
          <cell r="A96">
            <v>83520</v>
          </cell>
          <cell r="B96" t="str">
            <v>TE PVC PARA COLETOR ESGOTO, EB644, D=100MM, COM JUNTA ELASTICA.</v>
          </cell>
          <cell r="C96" t="str">
            <v>UN</v>
          </cell>
          <cell r="D96">
            <v>53.3</v>
          </cell>
        </row>
        <row r="97">
          <cell r="A97">
            <v>83521</v>
          </cell>
          <cell r="B97" t="str">
            <v>TE CERAMICO REDUCAO 300 X 100MM, COM JUNTA ARGAMASSADA.</v>
          </cell>
          <cell r="C97" t="str">
            <v>UN</v>
          </cell>
          <cell r="D97">
            <v>112.41</v>
          </cell>
        </row>
        <row r="98">
          <cell r="A98">
            <v>83522</v>
          </cell>
          <cell r="B98" t="str">
            <v>TE CERAMICO REDUCAO 200 X 100MM, COM JUNTA ARGAMASSADA.</v>
          </cell>
          <cell r="C98" t="str">
            <v>UN</v>
          </cell>
          <cell r="D98">
            <v>54.49</v>
          </cell>
        </row>
        <row r="99">
          <cell r="A99">
            <v>83523</v>
          </cell>
          <cell r="B99" t="str">
            <v>TE CERAMICO REDUCAO 150 X 100MM, COM JUNTA ARGAMASSADA.</v>
          </cell>
          <cell r="C99" t="str">
            <v>UN</v>
          </cell>
          <cell r="D99">
            <v>39.71</v>
          </cell>
        </row>
        <row r="100">
          <cell r="A100">
            <v>83524</v>
          </cell>
          <cell r="B100" t="str">
            <v>TE CERAMICO 90GR 200 X 200MM, COM JUNTA ARGAMASSADA</v>
          </cell>
          <cell r="C100" t="str">
            <v>UN</v>
          </cell>
          <cell r="D100">
            <v>82.55</v>
          </cell>
        </row>
        <row r="101">
          <cell r="A101">
            <v>83527</v>
          </cell>
          <cell r="B101" t="str">
            <v>TE CERAMICO 150 X 150MM, COM JUNTA ARGAMASSADA.</v>
          </cell>
          <cell r="C101" t="str">
            <v>UN</v>
          </cell>
          <cell r="D101">
            <v>45.34</v>
          </cell>
        </row>
        <row r="102">
          <cell r="A102">
            <v>83528</v>
          </cell>
          <cell r="B102" t="str">
            <v>TE CERAMICO 100 X 100MM, COM JUNTA ARGAMASSADA.</v>
          </cell>
          <cell r="C102" t="str">
            <v>UN</v>
          </cell>
          <cell r="D102">
            <v>38.46</v>
          </cell>
        </row>
        <row r="103">
          <cell r="A103">
            <v>83529</v>
          </cell>
          <cell r="B103" t="str">
            <v>JUNCAO REDUCAO CERAMICA 200 X 100MM, COM JUNTA ARGAMASSADA.</v>
          </cell>
          <cell r="C103" t="str">
            <v>UN</v>
          </cell>
          <cell r="D103">
            <v>55.93</v>
          </cell>
        </row>
        <row r="104">
          <cell r="A104">
            <v>83530</v>
          </cell>
          <cell r="B104" t="str">
            <v>JUNCAO CERAMICA 45G ESG BBP DN 150 X 100</v>
          </cell>
          <cell r="C104" t="str">
            <v>UN</v>
          </cell>
          <cell r="D104">
            <v>40.369999999999997</v>
          </cell>
        </row>
        <row r="105">
          <cell r="A105">
            <v>83531</v>
          </cell>
          <cell r="B105" t="str">
            <v>CURVA PARA REDE COLETOR ESGOTO, EB 644, 90GR, DN=200MM, COM JUNTA ELASTICA</v>
          </cell>
          <cell r="C105" t="str">
            <v>UN</v>
          </cell>
          <cell r="D105">
            <v>398.24</v>
          </cell>
        </row>
        <row r="106">
          <cell r="A106">
            <v>83535</v>
          </cell>
          <cell r="B106" t="str">
            <v>CURVA PVC PARA REDE COLETOR ESGOTO, EB-644, 45 GR, 200 MM, COM JUNTA ELASTICA.</v>
          </cell>
          <cell r="C106" t="str">
            <v>UN</v>
          </cell>
          <cell r="D106">
            <v>314.54000000000002</v>
          </cell>
        </row>
        <row r="107">
          <cell r="A107" t="str">
            <v>73884/1</v>
          </cell>
          <cell r="B107" t="str">
            <v>INSTALAÇÃO DE VÁLVULAS OU REGISTROS COM JUNTA FLANGEADA - DN 50</v>
          </cell>
          <cell r="C107" t="str">
            <v>UN</v>
          </cell>
          <cell r="D107">
            <v>36.86</v>
          </cell>
        </row>
        <row r="108">
          <cell r="A108" t="str">
            <v>73884/2</v>
          </cell>
          <cell r="B108" t="str">
            <v>INSTALAÇÃO DE VÁLVULAS OU REGISTROS COM JUNTA FLANGEADA - DN 75</v>
          </cell>
          <cell r="C108" t="str">
            <v>UN</v>
          </cell>
          <cell r="D108">
            <v>55.78</v>
          </cell>
        </row>
        <row r="109">
          <cell r="A109" t="str">
            <v>73884/3</v>
          </cell>
          <cell r="B109" t="str">
            <v>INSTALAÇÃO DE VÁLVULAS OU REGISTROS COM JUNTA FLANGEADA - DN 100</v>
          </cell>
          <cell r="C109" t="str">
            <v>UN</v>
          </cell>
          <cell r="D109">
            <v>69.72</v>
          </cell>
        </row>
        <row r="110">
          <cell r="A110" t="str">
            <v>73884/4</v>
          </cell>
          <cell r="B110" t="str">
            <v>INSTALAÇÃO DE VÁLVULAS OU REGISTROS COM JUNTA FLANGEADA - DN 150</v>
          </cell>
          <cell r="C110" t="str">
            <v>UN</v>
          </cell>
          <cell r="D110">
            <v>351.28</v>
          </cell>
        </row>
        <row r="111">
          <cell r="A111" t="str">
            <v>73884/5</v>
          </cell>
          <cell r="B111" t="str">
            <v>INSTALAÇÃO DE VÁLVULAS OU REGISTROS COM JUNTA FLANGEADA - DN 200</v>
          </cell>
          <cell r="C111" t="str">
            <v>UN</v>
          </cell>
          <cell r="D111">
            <v>409.83</v>
          </cell>
        </row>
        <row r="112">
          <cell r="A112" t="str">
            <v>73884/6</v>
          </cell>
          <cell r="B112" t="str">
            <v>INSTALAÇÃO DE VÁLVULAS OU REGISTROS COM JUNTA FLANGEADA - DN 250</v>
          </cell>
          <cell r="C112" t="str">
            <v>UN</v>
          </cell>
          <cell r="D112">
            <v>497.65</v>
          </cell>
        </row>
        <row r="113">
          <cell r="A113" t="str">
            <v>73884/7</v>
          </cell>
          <cell r="B113" t="str">
            <v>INSTALAÇÃO DE VÁLVULAS OU REGISTROS COM JUNTA FLANGEADA - DN 300</v>
          </cell>
          <cell r="C113" t="str">
            <v>UN</v>
          </cell>
          <cell r="D113">
            <v>556.19000000000005</v>
          </cell>
        </row>
        <row r="114">
          <cell r="A114" t="str">
            <v>73884/8</v>
          </cell>
          <cell r="B114" t="str">
            <v>INSTALAÇÃO DE VÁLVULAS OU REGISTROS COM JUNTA FLANGEADA - DN 350</v>
          </cell>
          <cell r="C114" t="str">
            <v>UN</v>
          </cell>
          <cell r="D114">
            <v>585.47</v>
          </cell>
        </row>
        <row r="115">
          <cell r="A115" t="str">
            <v>73884/9</v>
          </cell>
          <cell r="B115" t="str">
            <v>INSTALAÇÃO DE VÁLVULAS OU REGISTROS COM JUNTA FLANGEADA - DN 400</v>
          </cell>
          <cell r="C115" t="str">
            <v>UN</v>
          </cell>
          <cell r="D115">
            <v>644.01</v>
          </cell>
        </row>
        <row r="116">
          <cell r="A116" t="str">
            <v>73884/10</v>
          </cell>
          <cell r="B116" t="str">
            <v>INSTALAÇÃO DE VÁLVULAS OU REGISTROS COM JUNTA FLANGEADA - DN 450</v>
          </cell>
          <cell r="C116" t="str">
            <v>UN</v>
          </cell>
          <cell r="D116">
            <v>673.29</v>
          </cell>
        </row>
        <row r="117">
          <cell r="A117" t="str">
            <v>73884/11</v>
          </cell>
          <cell r="B117" t="str">
            <v>INSTALAÇÃO DE VÁLVULAS OU REGISTROS COM JUNTA FLANGEADA - DN 500</v>
          </cell>
          <cell r="C117" t="str">
            <v>UN</v>
          </cell>
          <cell r="D117">
            <v>731.84</v>
          </cell>
        </row>
        <row r="118">
          <cell r="A118" t="str">
            <v>73884/12</v>
          </cell>
          <cell r="B118" t="str">
            <v>INSTALAÇÃO DE VÁLVULAS OU REGISTROS COM JUNTA FLANGEADA - DN 600</v>
          </cell>
          <cell r="C118" t="str">
            <v>UN</v>
          </cell>
          <cell r="D118">
            <v>790.38</v>
          </cell>
        </row>
        <row r="119">
          <cell r="A119" t="str">
            <v>73884/13</v>
          </cell>
          <cell r="B119" t="str">
            <v>INSTALAÇÃO DE VÁLVULAS OU REGISTROS COM JUNTA FLANGEADA - DN 700</v>
          </cell>
          <cell r="C119" t="str">
            <v>UN</v>
          </cell>
          <cell r="D119">
            <v>870.97</v>
          </cell>
        </row>
        <row r="120">
          <cell r="A120" t="str">
            <v>73884/14</v>
          </cell>
          <cell r="B120" t="str">
            <v>INSTALAÇÃO DE VÁLVULAS OU REGISTROS COM JUNTA FLANGEADA - DN 800</v>
          </cell>
          <cell r="C120" t="str">
            <v>UN</v>
          </cell>
          <cell r="D120">
            <v>870.97</v>
          </cell>
        </row>
        <row r="121">
          <cell r="A121" t="str">
            <v>73884/15</v>
          </cell>
          <cell r="B121" t="str">
            <v>INSTALAÇÃO DE VÁLVULAS OU REGISTROS COM JUNTA FLANGEADA - DN 900</v>
          </cell>
          <cell r="C121" t="str">
            <v>UN</v>
          </cell>
          <cell r="D121">
            <v>902.08</v>
          </cell>
        </row>
        <row r="122">
          <cell r="A122" t="str">
            <v>73884/16</v>
          </cell>
          <cell r="B122" t="str">
            <v>INSTALAÇÃO DE VÁLVULAS OU REGISTROS COM JUNTA FLANGEADA - DN 1000</v>
          </cell>
          <cell r="C122" t="str">
            <v>UN</v>
          </cell>
          <cell r="D122">
            <v>995.39</v>
          </cell>
        </row>
        <row r="123">
          <cell r="A123" t="str">
            <v>73885/1</v>
          </cell>
          <cell r="B123" t="str">
            <v>INSTALAÇÃO DE VÁLVULAS OU REGISTROS COM JUNTA ELÁSTICA - DN 50</v>
          </cell>
          <cell r="C123" t="str">
            <v>UN</v>
          </cell>
          <cell r="D123">
            <v>17.239999999999998</v>
          </cell>
        </row>
        <row r="124">
          <cell r="A124" t="str">
            <v>73885/2</v>
          </cell>
          <cell r="B124" t="str">
            <v>INSTALAÇÃO DE VÁLVULAS OU REGISTROS COM JUNTA ELÁSTICA - DN 75</v>
          </cell>
          <cell r="C124" t="str">
            <v>UN</v>
          </cell>
          <cell r="D124">
            <v>20.91</v>
          </cell>
        </row>
        <row r="125">
          <cell r="A125" t="str">
            <v>73885/3</v>
          </cell>
          <cell r="B125" t="str">
            <v>INSTALAÇÃO DE VÁLVULAS OU REGISTROS COM JUNTA ELÁSTICA - DN 100</v>
          </cell>
          <cell r="C125" t="str">
            <v>UN</v>
          </cell>
          <cell r="D125">
            <v>23.7</v>
          </cell>
        </row>
        <row r="126">
          <cell r="A126" t="str">
            <v>73885/4</v>
          </cell>
          <cell r="B126" t="str">
            <v>INSTALAÇÃO DE VÁLVULAS OU REGISTROS COM JUNTA ELÁSTICA - DN 150</v>
          </cell>
          <cell r="C126" t="str">
            <v>UN</v>
          </cell>
          <cell r="D126">
            <v>128.80000000000001</v>
          </cell>
        </row>
        <row r="127">
          <cell r="A127" t="str">
            <v>73885/5</v>
          </cell>
          <cell r="B127" t="str">
            <v>INSTALAÇÃO DE VÁLVULAS OU REGISTROS COM JUNTA ELÁSTICA - DN 200</v>
          </cell>
          <cell r="C127" t="str">
            <v>UN</v>
          </cell>
          <cell r="D127">
            <v>166.85</v>
          </cell>
        </row>
        <row r="128">
          <cell r="A128" t="str">
            <v>73885/6</v>
          </cell>
          <cell r="B128" t="str">
            <v>INSTALAÇÃO DE VÁLVULAS OU REGISTROS COM JUNTA ELÁSTICA - DN 250</v>
          </cell>
          <cell r="C128" t="str">
            <v>UN</v>
          </cell>
          <cell r="D128">
            <v>196.13</v>
          </cell>
        </row>
        <row r="129">
          <cell r="A129" t="str">
            <v>73885/7</v>
          </cell>
          <cell r="B129" t="str">
            <v>INSTALAÇÃO DE VÁLVULAS OU REGISTROS COM JUNTA ELÁSTICA - DN 300</v>
          </cell>
          <cell r="C129" t="str">
            <v>UN</v>
          </cell>
          <cell r="D129">
            <v>213.69</v>
          </cell>
        </row>
        <row r="130">
          <cell r="A130" t="str">
            <v>73885/8</v>
          </cell>
          <cell r="B130" t="str">
            <v>INSTALAÇÃO DE VÁLVULAS OU REGISTROS COM JUNTA ELÁSTICA - DN 350</v>
          </cell>
          <cell r="C130" t="str">
            <v>UN</v>
          </cell>
          <cell r="D130">
            <v>234.18</v>
          </cell>
        </row>
        <row r="131">
          <cell r="A131" t="str">
            <v>73885/9</v>
          </cell>
          <cell r="B131" t="str">
            <v>INSTALAÇÃO DE VÁLVULAS OU REGISTROS COM JUNTA ELÁSTICA - DN 400</v>
          </cell>
          <cell r="C131" t="str">
            <v>UN</v>
          </cell>
          <cell r="D131">
            <v>257.60000000000002</v>
          </cell>
        </row>
        <row r="132">
          <cell r="A132" t="str">
            <v>73885/10</v>
          </cell>
          <cell r="B132" t="str">
            <v>INSTALAÇÃO DE VÁLVULAS OU REGISTROS COM JUNTA ELÁSTICA - DN 450</v>
          </cell>
          <cell r="C132" t="str">
            <v>UN</v>
          </cell>
          <cell r="D132">
            <v>278.08999999999997</v>
          </cell>
        </row>
        <row r="133">
          <cell r="A133" t="str">
            <v>73885/11</v>
          </cell>
          <cell r="B133" t="str">
            <v>INSTALAÇÃO DE VÁLVULAS OU REGISTROS COM JUNTA ELÁSTICA - DN 500</v>
          </cell>
          <cell r="C133" t="str">
            <v>UN</v>
          </cell>
          <cell r="D133">
            <v>292.73</v>
          </cell>
        </row>
        <row r="134">
          <cell r="A134" t="str">
            <v>73885/12</v>
          </cell>
          <cell r="B134" t="str">
            <v>INSTALAÇÃO DE VÁLVULAS OU REGISTROS COM JUNTA ELÁSTICA - DN 600</v>
          </cell>
          <cell r="C134" t="str">
            <v>UN</v>
          </cell>
          <cell r="D134">
            <v>333.71</v>
          </cell>
        </row>
        <row r="135">
          <cell r="A135" t="str">
            <v>73839/1</v>
          </cell>
          <cell r="B135" t="str">
            <v>ASSENTAMENTO DE TUBOS DE AÇO, COM JUNTA ELÁSTICA (COMPRIMENTO DE 6,00 M) - DN 150 MM</v>
          </cell>
          <cell r="C135" t="str">
            <v>M</v>
          </cell>
          <cell r="D135">
            <v>4.95</v>
          </cell>
        </row>
        <row r="136">
          <cell r="A136" t="str">
            <v>73839/2</v>
          </cell>
          <cell r="B136" t="str">
            <v>ASSENTAMENTO DE TUBOS DE AÇO, COM JUNTA ELÁSTICA (COMPRIMENTO DE 6,00 M) - DN 200 MM</v>
          </cell>
          <cell r="C136" t="str">
            <v>M</v>
          </cell>
          <cell r="D136">
            <v>6.34</v>
          </cell>
        </row>
        <row r="137">
          <cell r="A137" t="str">
            <v>73839/3</v>
          </cell>
          <cell r="B137" t="str">
            <v>ASSENTAMENTO DE TUBOS DE AÇO, COM JUNTA ELÁSTICA (COMPRIMENTO DE 6,00 M) - DN 250 MM</v>
          </cell>
          <cell r="C137" t="str">
            <v>M</v>
          </cell>
          <cell r="D137">
            <v>7.65</v>
          </cell>
        </row>
        <row r="138">
          <cell r="A138" t="str">
            <v>73839/4</v>
          </cell>
          <cell r="B138" t="str">
            <v>ASSENTAMENTO DE TUBOS DE AÇO, COM JUNTA ELÁSTICA (COMPRIMENTO DE 6,00 M) - DN 300 MM</v>
          </cell>
          <cell r="C138" t="str">
            <v>M</v>
          </cell>
          <cell r="D138">
            <v>8.64</v>
          </cell>
        </row>
        <row r="139">
          <cell r="A139" t="str">
            <v>73839/5</v>
          </cell>
          <cell r="B139" t="str">
            <v>ASSENTAMENTO DE TUBOS DE AÇO, COM JUNTA ELÁSTICA (COMPRIMENTO DE 6,00 M) - DN 350 MM</v>
          </cell>
          <cell r="C139" t="str">
            <v>M</v>
          </cell>
          <cell r="D139">
            <v>10.119999999999999</v>
          </cell>
        </row>
        <row r="140">
          <cell r="A140" t="str">
            <v>73839/6</v>
          </cell>
          <cell r="B140" t="str">
            <v>ASSENTAMENTO DE TUBOS DE AÇO, COM JUNTA ELÁSTICA (COMPRIMENTO DE 6,00 M) - DN 400 MM</v>
          </cell>
          <cell r="C140" t="str">
            <v>M</v>
          </cell>
          <cell r="D140">
            <v>11.59</v>
          </cell>
        </row>
        <row r="141">
          <cell r="A141" t="str">
            <v>73839/7</v>
          </cell>
          <cell r="B141" t="str">
            <v>ASSENTAMENTO DE TUBOS DE AÇO, COM JUNTA ELÁSTICA (COMPRIMENTO DE 6,00 M) - DN 450 MM</v>
          </cell>
          <cell r="C141" t="str">
            <v>M</v>
          </cell>
          <cell r="D141">
            <v>13.01</v>
          </cell>
        </row>
        <row r="142">
          <cell r="A142" t="str">
            <v>73839/8</v>
          </cell>
          <cell r="B142" t="str">
            <v>ASSENTAMENTO DE TUBOS DE AÇO, COM JUNTA ELÁSTICA (COMPRIMENTO DE 6,00 M) - DN 500 MM</v>
          </cell>
          <cell r="C142" t="str">
            <v>M</v>
          </cell>
          <cell r="D142">
            <v>14.5</v>
          </cell>
        </row>
        <row r="143">
          <cell r="A143" t="str">
            <v>73839/9</v>
          </cell>
          <cell r="B143" t="str">
            <v>ASSENTAMENTO DE TUBOS DE AÇO, COM JUNTA ELÁSTICA (COMPRIMENTO DE 6,00 M) - DN 600 MM</v>
          </cell>
          <cell r="C143" t="str">
            <v>M</v>
          </cell>
          <cell r="D143">
            <v>17.47</v>
          </cell>
        </row>
        <row r="144">
          <cell r="A144" t="str">
            <v>73839/10</v>
          </cell>
          <cell r="B144" t="str">
            <v>ASSENTAMENTO DE TUBOS DE AÇO, COM JUNTA ELÁSTICA (COMPRIMENTO DE 6,00 M) - DN 700 MM</v>
          </cell>
          <cell r="C144" t="str">
            <v>M</v>
          </cell>
          <cell r="D144">
            <v>21.71</v>
          </cell>
        </row>
        <row r="145">
          <cell r="A145" t="str">
            <v>73839/11</v>
          </cell>
          <cell r="B145" t="str">
            <v>ASSENTAMENTO DE TUBOS DE AÇO, COM JUNTA ELÁSTICA (COMPRIMENTO DE 6,00 M) - DN 800 MM</v>
          </cell>
          <cell r="C145" t="str">
            <v>M</v>
          </cell>
          <cell r="D145">
            <v>25.01</v>
          </cell>
        </row>
        <row r="146">
          <cell r="A146" t="str">
            <v>73839/12</v>
          </cell>
          <cell r="B146" t="str">
            <v>ASSENTAMENTO DE TUBOS DE AÇO, COM JUNTA ELÁSTICA (COMPRIMENTO DE 6,00 M) - DN 900 MM</v>
          </cell>
          <cell r="C146" t="str">
            <v>M</v>
          </cell>
          <cell r="D146">
            <v>29.38</v>
          </cell>
        </row>
        <row r="147">
          <cell r="A147" t="str">
            <v>73839/13</v>
          </cell>
          <cell r="B147" t="str">
            <v>ASSENTAMENTO DE TUBOS DE AÇO, COM JUNTA ELÁSTICA (COMPRIMENTO DE 6,00 M) - DN 1000 MM</v>
          </cell>
          <cell r="C147" t="str">
            <v>M</v>
          </cell>
          <cell r="D147">
            <v>31.43</v>
          </cell>
        </row>
        <row r="148">
          <cell r="A148" t="str">
            <v>73839/14</v>
          </cell>
          <cell r="B148" t="str">
            <v>ASSENTAMENTO DE TUBOS DE AÇO, COM JUNTA ELÁSTICA (COMPRIMENTO DE 6,00 M) - DN 1100 MM</v>
          </cell>
          <cell r="C148" t="str">
            <v>M</v>
          </cell>
          <cell r="D148">
            <v>37.26</v>
          </cell>
        </row>
        <row r="149">
          <cell r="A149" t="str">
            <v>73839/15</v>
          </cell>
          <cell r="B149" t="str">
            <v>ASSENTAMENTO DE TUBOS DE AÇO, COM JUNTA ELÁSTICA (COMPRIMENTO DE 6,00 M) - DN 1200 MM</v>
          </cell>
          <cell r="C149" t="str">
            <v>M</v>
          </cell>
          <cell r="D149">
            <v>44.1</v>
          </cell>
        </row>
        <row r="150">
          <cell r="A150" t="str">
            <v>73752/1</v>
          </cell>
          <cell r="B150" t="str">
            <v>SANITARIO COM VASO E CHUVEIRO PARA PESSOAL DE OBRA, COLETIVO DE 2 MODULOS, INCLUSIVE INSTALACAO E APARELHOS, REAPROVEITADO 2 VEZES</v>
          </cell>
          <cell r="C150" t="str">
            <v>UN</v>
          </cell>
          <cell r="D150">
            <v>2478.06</v>
          </cell>
        </row>
        <row r="151">
          <cell r="A151" t="str">
            <v>73803/1</v>
          </cell>
          <cell r="B151" t="str">
            <v>GALPAO ABERTO PARA OFICINA E DEPOSITO DE CANTEIRO DE OBRAS, EM MADEIRA DE LEI</v>
          </cell>
          <cell r="C151" t="str">
            <v>M2</v>
          </cell>
          <cell r="D151">
            <v>168.42</v>
          </cell>
        </row>
        <row r="152">
          <cell r="A152" t="str">
            <v>73805/1</v>
          </cell>
          <cell r="B152" t="str">
            <v>BARRACAO DE OBRA PARA ALOJAMENTO/ESCRITORIO, PISO EM PINHO 3A, PAREDES EM COMPENSADO 10MM, COBERTURA EM TELHA AMIANTO 6MM, INCLUSO INSTALACOES ELETRICAS E ESQUADRIAS</v>
          </cell>
          <cell r="C152" t="str">
            <v>M2</v>
          </cell>
          <cell r="D152">
            <v>199.31</v>
          </cell>
        </row>
        <row r="153">
          <cell r="A153" t="str">
            <v>74210/1</v>
          </cell>
          <cell r="B153" t="str">
            <v>BARRACAO PARA DEPOSITO EM TABUAS DE MADEIRA, COBERTURA EM FIBROCIMENTO 4 MM,  INCLUSO PISO ARGAMASSA TRAÇO 1:6 (CIMENTO E AREIA)</v>
          </cell>
          <cell r="C153" t="str">
            <v>M2</v>
          </cell>
          <cell r="D153">
            <v>251.4</v>
          </cell>
        </row>
        <row r="154">
          <cell r="A154" t="str">
            <v>74242/1</v>
          </cell>
          <cell r="B154" t="str">
            <v>BARRACAO DE OBRA EM CHAPA DE MADEIRA COMPENSADA COM BANHEIRO, COBERTURA EM FIBROCIMENTO 4 MM, INCLUSO INSTALACOES HIDRO-SANITARIAS E ELETRICAS</v>
          </cell>
          <cell r="C154" t="str">
            <v>M2</v>
          </cell>
          <cell r="D154">
            <v>148.75</v>
          </cell>
        </row>
        <row r="155">
          <cell r="A155">
            <v>85253</v>
          </cell>
          <cell r="B155" t="str">
            <v>GALPAO ABERTO EM CANTEIRO DE OBRA, COM ESTRUTURA EM MADEIRA (REAPROVEITAMENTO 3X) E TELHA ONDULADA 6MM, INCLUINDO PISO CIMENTADO COM PREPARO DO TERRENO</v>
          </cell>
          <cell r="C155" t="str">
            <v>M2</v>
          </cell>
          <cell r="D155">
            <v>133.61000000000001</v>
          </cell>
        </row>
        <row r="156">
          <cell r="A156" t="str">
            <v>74209/1</v>
          </cell>
          <cell r="B156" t="str">
            <v>PLACA DE OBRA EM CHAPA DE ACO GALVANIZADO</v>
          </cell>
          <cell r="C156" t="str">
            <v>M2</v>
          </cell>
          <cell r="D156">
            <v>306.8</v>
          </cell>
        </row>
        <row r="157">
          <cell r="A157" t="str">
            <v>73756/1</v>
          </cell>
          <cell r="B157" t="str">
            <v>MONTAGEM / DESMONTAGEM DE USINA CONCRETO TIPO PAREDE C/SILOS HORIZONTAL P/3 AGREGADOS, INCLUSIVE MECANICO (PESADO)</v>
          </cell>
          <cell r="C157" t="str">
            <v>UN</v>
          </cell>
          <cell r="D157">
            <v>20331.03</v>
          </cell>
        </row>
        <row r="158">
          <cell r="A158" t="str">
            <v>73847/1</v>
          </cell>
          <cell r="B158" t="str">
            <v>ALUGUEL CONTAINER/ESCRIT INCL INST ELET LARG=2,20 COMP=6,20M          ALT=2,50M CHAPA ACO C/NERV TRAPEZ FORRO C/ISOL TERMO/ACUSTICO         CHASSIS REFORC PISO COMPENS NAVAL EXC TRANSP/CARGA/DESCARGA</v>
          </cell>
          <cell r="C158" t="str">
            <v>MES</v>
          </cell>
          <cell r="D158">
            <v>653.03</v>
          </cell>
        </row>
        <row r="159">
          <cell r="A159" t="str">
            <v>73847/2</v>
          </cell>
          <cell r="B159" t="str">
            <v>ALUGUEL CONTAINER/ESCRIT/WC C/1 VASO/1 LAV/1 MIC/4 CHUV LARG          =2,20M COMPR=6,20M ALT=2,50M CHAPA ACO NERV TRAPEZ FORROC/            ISOL TERMO-ACUST CHASSIS REFORC PISO COMPENS NAVAL INCL INST          ELETR/HIDRO-SANIT EXCL TRANSP/CARGA/DESCARGA</v>
          </cell>
          <cell r="C159" t="str">
            <v>MES</v>
          </cell>
          <cell r="D159">
            <v>722.83</v>
          </cell>
        </row>
        <row r="160">
          <cell r="A160" t="str">
            <v>73847/3</v>
          </cell>
          <cell r="B160" t="str">
            <v>ALUGUEL CONTAINER/SANIT C/2 VASOS/1 LAVAT/1 MIC/4 CHUV LARG=          2,20M COMPR=6,20M ALT=2,50M CHAPA ACO C/NERV TRAPEZ FORRO C/          ISOLAM TERMO/ACUSTICO CHASSIS REFORC PISO COMPENS NAVAL INCL          INST ELETR/HIDR EXCL TRANSP/CARGA/DESCARG</v>
          </cell>
          <cell r="C160" t="str">
            <v>MES</v>
          </cell>
          <cell r="D160">
            <v>1001.85</v>
          </cell>
        </row>
        <row r="161">
          <cell r="A161" t="str">
            <v>73847/4</v>
          </cell>
          <cell r="B161" t="str">
            <v>ALUGUEL CONTAINER/SANIT C/4 VASOS/1 LAVAT/1 MIC/4 CHUV LARG=          2,20M COMPR=6,20M ALT=2,50M CHAPAS ACO C/NERV TRAPEZ FORRO C/         ISOL TERMO-ACUST CHASSIS REFORC PISO COMPENS NAVAL INCL INST RA       ELETR/HIDRO-SANIT EXCL TRANSP/CARGA/DESCARGA</v>
          </cell>
          <cell r="C161" t="str">
            <v>MES</v>
          </cell>
          <cell r="D161">
            <v>1074.42</v>
          </cell>
        </row>
        <row r="162">
          <cell r="A162" t="str">
            <v>73847/5</v>
          </cell>
          <cell r="B162" t="str">
            <v>ALUGUEL CONTAINER/SANIT C/7 VASOS/1 LAVAT/1 MIC LARG=2,20M            COMPR=6,20M ALT=2,50M CHAPA ACO NERV TRAPEZ FORRO C/ISOL              TERMO-ACUST CHASSIS REFORC PISO COMPENS NAVAL INCL INST ELET          /HIDRO-SANIT EXCL TRANSP/CARGA/DESCARGA</v>
          </cell>
          <cell r="C162" t="str">
            <v>MES</v>
          </cell>
          <cell r="D162">
            <v>1103.3</v>
          </cell>
        </row>
        <row r="163">
          <cell r="A163">
            <v>5631</v>
          </cell>
          <cell r="B163" t="str">
            <v>ESCAVADEIRA HIDRAULICA SOBRE ESTEIRA 105HP, PESO OPERACIONAL 17T, CAP. 0,8M3 - CHP DIURNO</v>
          </cell>
          <cell r="C163" t="str">
            <v>CHP</v>
          </cell>
          <cell r="D163">
            <v>163.72</v>
          </cell>
        </row>
        <row r="164">
          <cell r="A164">
            <v>5678</v>
          </cell>
          <cell r="B164" t="str">
            <v>RETRO-ESCAVADEIRA, 4 X 4, 86 CV (VU= 5 ANOS)  - CHP DIURNO</v>
          </cell>
          <cell r="C164" t="str">
            <v>CHP</v>
          </cell>
          <cell r="D164">
            <v>100.94</v>
          </cell>
        </row>
        <row r="165">
          <cell r="A165">
            <v>5680</v>
          </cell>
          <cell r="B165" t="str">
            <v>RETRO-ESCAVADEIRA, 75CV (VU= 5 ANOS) -CHP DIURNO</v>
          </cell>
          <cell r="C165" t="str">
            <v>CHP</v>
          </cell>
          <cell r="D165">
            <v>92.11</v>
          </cell>
        </row>
        <row r="166">
          <cell r="A166">
            <v>5682</v>
          </cell>
          <cell r="B166" t="str">
            <v>ROLO COMPACTADOR VIBRATÓRIO, CILINDRO LISO, AUTO-PROPEL. 80HP, PESO MÁXIMO OPERACIONAL 8,1T - CHP DIURNO</v>
          </cell>
          <cell r="C166" t="str">
            <v>CHP</v>
          </cell>
          <cell r="D166">
            <v>121.33</v>
          </cell>
        </row>
        <row r="167">
          <cell r="A167">
            <v>5684</v>
          </cell>
          <cell r="B167" t="str">
            <v>ROLO COMPACTADOR VIBRATÓRIO DE CILINDRO LISO, AUTO-PROPEL.  83 CV -  6,6T, IMPACTO DINÂMICO 18,5/11,5T - CHP DIURNO</v>
          </cell>
          <cell r="C167" t="str">
            <v>CHP</v>
          </cell>
          <cell r="D167">
            <v>101.49</v>
          </cell>
        </row>
        <row r="168">
          <cell r="A168">
            <v>5686</v>
          </cell>
          <cell r="B168" t="str">
            <v>ROLO COMPACTADOR VIBRATÓRIO, TANDEM, AUTO PROPEL., CILINDRO LISO DE AÇO, 40HP -  4,4T, IMPACTO DINÂMICO 3,1T- VU 5 ANOS - CHP DIURNO.</v>
          </cell>
          <cell r="C168" t="str">
            <v>CHP</v>
          </cell>
          <cell r="D168">
            <v>50.86</v>
          </cell>
        </row>
        <row r="169">
          <cell r="A169">
            <v>5689</v>
          </cell>
          <cell r="B169" t="str">
            <v>GRADE ARADORA COM 24 DISCOS DE 24" SOBRE PNEUS - CHP DIURNO</v>
          </cell>
          <cell r="C169" t="str">
            <v>CHP</v>
          </cell>
          <cell r="D169">
            <v>5.2</v>
          </cell>
        </row>
        <row r="170">
          <cell r="A170">
            <v>5761</v>
          </cell>
          <cell r="B170" t="str">
            <v>CAMINHAO PIPA 6000L TOCO, 162CV - 7,5T (VU=6ANOS) (INCLUI TANQUE DE ACO PARA TRANSPORTE DE AGUA E MOTOBOMBA CENTRIFUGA A GASOLINA 3,5CV) - CUSTO HORARIO PRODUTIVO DIURNO</v>
          </cell>
          <cell r="C170" t="str">
            <v>CHP</v>
          </cell>
          <cell r="D170">
            <v>117.88</v>
          </cell>
        </row>
        <row r="171">
          <cell r="A171">
            <v>5795</v>
          </cell>
          <cell r="B171" t="str">
            <v>MARTELETE OU ROMPEDOR PNEUMÁTICO MANUAL 28KG, FREQUENCIA DE IMPACTO 1230/MINUTO - CHP DIURNO</v>
          </cell>
          <cell r="C171" t="str">
            <v>CHP</v>
          </cell>
          <cell r="D171">
            <v>11.43</v>
          </cell>
        </row>
        <row r="172">
          <cell r="A172">
            <v>5808</v>
          </cell>
          <cell r="B172" t="str">
            <v>USINA DE ASFALTO A QUENTE FIXA CAP.40/80 TON/H - CHP DIURNO</v>
          </cell>
          <cell r="C172" t="str">
            <v>CHP</v>
          </cell>
          <cell r="D172">
            <v>448.42</v>
          </cell>
        </row>
        <row r="173">
          <cell r="A173">
            <v>5811</v>
          </cell>
          <cell r="B173" t="str">
            <v>CAMINHAO BASCULANTE,  6M3,12T - 162HP (VU=5ANOS) - CHP DIURNO</v>
          </cell>
          <cell r="C173" t="str">
            <v>CHP</v>
          </cell>
          <cell r="D173">
            <v>117.7</v>
          </cell>
        </row>
        <row r="174">
          <cell r="A174">
            <v>5823</v>
          </cell>
          <cell r="B174" t="str">
            <v>USINA DE CONCRETO FIXA CAPACIDADE 90/120 M³, 63HP - CHP DIURNO</v>
          </cell>
          <cell r="C174" t="str">
            <v>CHP</v>
          </cell>
          <cell r="D174">
            <v>97.05</v>
          </cell>
        </row>
        <row r="175">
          <cell r="A175">
            <v>5824</v>
          </cell>
          <cell r="B175" t="str">
            <v>CAMINHAO CARROCERIA ABERTA,EM MADEIRA, TOCO, 170CV - 11T (VU=6ANOS) - CUSTO HORÁRIO DE PRODUÇÃO DIURNA</v>
          </cell>
          <cell r="C175" t="str">
            <v>CHP</v>
          </cell>
          <cell r="D175">
            <v>109.72</v>
          </cell>
        </row>
        <row r="176">
          <cell r="A176">
            <v>5835</v>
          </cell>
          <cell r="B176" t="str">
            <v>VIBROACABADORA SOBRE ESTEIRAS POTENCIA MAX. 105CV CAPACIDADE ATE 450 T/H  - CHP DIURNO</v>
          </cell>
          <cell r="C176" t="str">
            <v>CHP</v>
          </cell>
          <cell r="D176">
            <v>218.36</v>
          </cell>
        </row>
        <row r="177">
          <cell r="A177">
            <v>5839</v>
          </cell>
          <cell r="B177" t="str">
            <v>VASSOURA MECÂNICA REBOCÁVEL C/ ESCOVA CILÍNDRICA LARGURA = 2,44M - CHP DIURNO</v>
          </cell>
          <cell r="C177" t="str">
            <v>CHP</v>
          </cell>
          <cell r="D177">
            <v>6.99</v>
          </cell>
        </row>
        <row r="178">
          <cell r="A178">
            <v>5843</v>
          </cell>
          <cell r="B178" t="str">
            <v>TRATOR DE PNEUS 110 A 126 HP - CHP DIURNO</v>
          </cell>
          <cell r="C178" t="str">
            <v>CHP</v>
          </cell>
          <cell r="D178">
            <v>118.9</v>
          </cell>
        </row>
        <row r="179">
          <cell r="A179">
            <v>5847</v>
          </cell>
          <cell r="B179" t="str">
            <v>TRATOR DE ESTEIRAS POTENCIA 165 HP, PESO OPERACIONAL 17,1T  - CHP DIURNO</v>
          </cell>
          <cell r="C179" t="str">
            <v>CHP</v>
          </cell>
          <cell r="D179">
            <v>262.85000000000002</v>
          </cell>
        </row>
        <row r="180">
          <cell r="A180">
            <v>5851</v>
          </cell>
          <cell r="B180" t="str">
            <v>TRATOR DE ESTEIRAS 153HP PESO OPERACIONAL 15T, COM RODA MOTRIZ ELEVADA  - CHP DIURNO</v>
          </cell>
          <cell r="C180" t="str">
            <v>CHP</v>
          </cell>
          <cell r="D180">
            <v>264.81</v>
          </cell>
        </row>
        <row r="181">
          <cell r="A181">
            <v>5855</v>
          </cell>
          <cell r="B181" t="str">
            <v>TRATOR DE ESTEIRAS COM LAMINA - POTENCIA 305 HP - PESO OPERACIONAL 37 T - CHP DIURNO</v>
          </cell>
          <cell r="C181" t="str">
            <v>CHP</v>
          </cell>
          <cell r="D181">
            <v>603.89</v>
          </cell>
        </row>
        <row r="182">
          <cell r="A182">
            <v>5863</v>
          </cell>
          <cell r="B182" t="str">
            <v>ROLO COMPACTADOR VIBRATÓRIO REBOCÁVEL AÇO LISO, PESO 4,7T, IMPACTO DINÂMICO 18,3T - CHP DIURNO</v>
          </cell>
          <cell r="C182" t="str">
            <v>CHP</v>
          </cell>
          <cell r="D182">
            <v>62.97</v>
          </cell>
        </row>
        <row r="183">
          <cell r="A183">
            <v>5867</v>
          </cell>
          <cell r="B183" t="str">
            <v>ROLO COMPACTADOR VIBRATÓRIO TANDEM AÇO LISO, POTÊNCIA 58CV, PESO SEM/COM LASTRO 6,5/9,4 T - CHP DIURNO</v>
          </cell>
          <cell r="C183" t="str">
            <v>CHP</v>
          </cell>
          <cell r="D183">
            <v>85</v>
          </cell>
        </row>
        <row r="184">
          <cell r="A184">
            <v>5871</v>
          </cell>
          <cell r="B184" t="str">
            <v>ROLO COMPACTADOR DE PNEUS ESTÁTICO PARA ASFALTO, PRESSÃO VARIÁVEL, POTÊNCIA 99HP, PESO OPERACIONAL SEM/COM LASTRO 8,3/21,0 T - CHP DIURNO</v>
          </cell>
          <cell r="C184" t="str">
            <v>CHP</v>
          </cell>
          <cell r="D184">
            <v>143.86000000000001</v>
          </cell>
        </row>
        <row r="185">
          <cell r="A185">
            <v>5875</v>
          </cell>
          <cell r="B185" t="str">
            <v>RETRO-ESCAVADEIRA, 74HP   - (VU = 6 ANOS) - CHP DIURNO</v>
          </cell>
          <cell r="C185" t="str">
            <v>CHP</v>
          </cell>
          <cell r="D185">
            <v>94.64</v>
          </cell>
        </row>
        <row r="186">
          <cell r="A186">
            <v>5879</v>
          </cell>
          <cell r="B186" t="str">
            <v>ROLO COMPACTADOR VIBRATÓRIO PÉ DE CARNEIRO, OPERADO POR CONTROLE REMOTO, POTÊNCIA 17HP, PESO OPERACIONAL 1,65T - CHP DIURNO</v>
          </cell>
          <cell r="C186" t="str">
            <v>CHP</v>
          </cell>
          <cell r="D186">
            <v>7.55</v>
          </cell>
        </row>
        <row r="187">
          <cell r="A187">
            <v>5882</v>
          </cell>
          <cell r="B187" t="str">
            <v>EQUIPAMENTO PARA LAMA ASFALTICA COM SILO DE AGREGADO 6M3, DOSADOR DE CIMENTO, A SER MONTADO SOBRE CAMINHÃO (NAO INCLUI O CAMINHAO) - CUSTO HORARIO PRODUTIVO DIURNO</v>
          </cell>
          <cell r="C187" t="str">
            <v>CHP</v>
          </cell>
          <cell r="D187">
            <v>160.82</v>
          </cell>
        </row>
        <row r="188">
          <cell r="A188">
            <v>5886</v>
          </cell>
          <cell r="B188" t="str">
            <v>CAMINHAO PIPA FORD F12000 6000L 162CV C/BOMBA GASOLINA - CHP DIURNO</v>
          </cell>
          <cell r="C188" t="str">
            <v>CHP</v>
          </cell>
          <cell r="D188">
            <v>97.89</v>
          </cell>
        </row>
        <row r="189">
          <cell r="A189">
            <v>5890</v>
          </cell>
          <cell r="B189" t="str">
            <v>CAMINHAO TOCO, 177CV - 14T (VU=6ANOS) (NAO INCLUI CARROCERIA) - CUSTO HORARIO PRODUTIVO DIURNO</v>
          </cell>
          <cell r="C189" t="str">
            <v>CHP</v>
          </cell>
          <cell r="D189">
            <v>112.72</v>
          </cell>
        </row>
        <row r="190">
          <cell r="A190">
            <v>5894</v>
          </cell>
          <cell r="B190" t="str">
            <v>CAMINHAO TOCO, 170CV - 11T (VU=6ANOS) (NAO INCLUI CARROCERIA) - CUSTO HORARIO PRODUTIVO DIURNO</v>
          </cell>
          <cell r="C190" t="str">
            <v>CHP</v>
          </cell>
          <cell r="D190">
            <v>108.38</v>
          </cell>
        </row>
        <row r="191">
          <cell r="A191">
            <v>5901</v>
          </cell>
          <cell r="B191" t="str">
            <v>CAMINHAO PIPA 10000L TRUCADO, 208CV - 21,1T (VU=6ANOS) (INCLUI TANQUE DE ACO PARA TRANSPORTE DE AGUA E MOTOBOMBA CENTRIFUGA A GASOLINA 3,5CV) - CUSTO HORARIO PRODUTIVO DIURNO</v>
          </cell>
          <cell r="C191" t="str">
            <v>CHP</v>
          </cell>
          <cell r="D191">
            <v>113.2</v>
          </cell>
        </row>
        <row r="192">
          <cell r="A192">
            <v>5905</v>
          </cell>
          <cell r="B192" t="str">
            <v>DISTRIBUIDOR DE AGREGADO TIPO DOSADOR REBOCAVEL  COM 4 PNEUS COM LARGURA 3,66 M - CHP DIURNO</v>
          </cell>
          <cell r="C192" t="str">
            <v>CHP</v>
          </cell>
          <cell r="D192">
            <v>16.920000000000002</v>
          </cell>
        </row>
        <row r="193">
          <cell r="A193">
            <v>5909</v>
          </cell>
          <cell r="B193" t="str">
            <v>DISTRIBUIDOR DE BETUME COM TANQUE DE 2500L, REBOCAVEL, PNEUMATICO COM MOTOR A GASOLINA 3,4HP - CHP DIURNO</v>
          </cell>
          <cell r="C193" t="str">
            <v>CHP</v>
          </cell>
          <cell r="D193">
            <v>61.8</v>
          </cell>
        </row>
        <row r="194">
          <cell r="A194">
            <v>5913</v>
          </cell>
          <cell r="B194" t="str">
            <v>DISTRIBUIDOR DE ASFALTO MONTADO SOBRE CAMINHAO TOCO 162 HP, COM TANQUE ISOLADO 6 M3 COM BARRA ESPARGIDORA DE 3,66 M - CHP DIURNO</v>
          </cell>
          <cell r="C194" t="str">
            <v>CHP</v>
          </cell>
          <cell r="D194">
            <v>219.56</v>
          </cell>
        </row>
        <row r="195">
          <cell r="A195">
            <v>5921</v>
          </cell>
          <cell r="B195" t="str">
            <v>GRADE ARADORA DE DISCO REBOCÁVEL 20X24 COM 20 DISCOS DIAM 24X6MM COM PNEUS PARA TRANSPORTE - CHP DIURNO. AF_01/2014</v>
          </cell>
          <cell r="C195" t="str">
            <v>CHP</v>
          </cell>
          <cell r="D195">
            <v>3.23</v>
          </cell>
        </row>
        <row r="196">
          <cell r="A196">
            <v>5924</v>
          </cell>
          <cell r="B196" t="str">
            <v>LANCA ELEVATORIA TELESCOPICA DE ACIONAMENTO HIDRAULICO, CAPACIDADE DE CARGA 30.000 KG, COM CESTO, MONTADA SOBRE CAMINHAO TRUCADO  - CHP DIURNO</v>
          </cell>
          <cell r="C196" t="str">
            <v>CHP</v>
          </cell>
          <cell r="D196">
            <v>401.25</v>
          </cell>
        </row>
        <row r="197">
          <cell r="A197">
            <v>5928</v>
          </cell>
          <cell r="B197" t="str">
            <v>GUINDASTE MUNK COM CESTO, CARGA MAXIMA 5,75T (A 2M) E 2,3T ( A 5M), ALT URA MAXIMA = 7,9M, MONTADO SOBRE CAMINHAO DE CARROCERIA 162HP  -  CHP DIURNO</v>
          </cell>
          <cell r="C197" t="str">
            <v>CHP</v>
          </cell>
          <cell r="D197">
            <v>120.82</v>
          </cell>
        </row>
        <row r="198">
          <cell r="A198">
            <v>5932</v>
          </cell>
          <cell r="B198" t="str">
            <v>MOTONIVELADORA CATERPILLAR 120 140HP (VU=6ANOS) - CHP DIURNO</v>
          </cell>
          <cell r="C198" t="str">
            <v>CHP</v>
          </cell>
          <cell r="D198">
            <v>183.6</v>
          </cell>
        </row>
        <row r="199">
          <cell r="A199">
            <v>5940</v>
          </cell>
          <cell r="B199" t="str">
            <v>PA CARREGADEIRA SOBRE RODAS 105 HP - CAPACIDADE DA CACAMBA 1,4 A 1,7 M3 - PESO OPERACIONAL 9.100 KG  - CHP DIURNO</v>
          </cell>
          <cell r="C199" t="str">
            <v>CHP</v>
          </cell>
          <cell r="D199">
            <v>141.38999999999999</v>
          </cell>
        </row>
        <row r="200">
          <cell r="A200">
            <v>5944</v>
          </cell>
          <cell r="B200" t="str">
            <v>PA CARREGADEIRA SOBRE RODAS 180 HP - CAPACIDADE DA CACAMBA. 2,5 A 3,3 M3 - PESO OPERACIONAL 17.428 - CHP DIURNO</v>
          </cell>
          <cell r="C200" t="str">
            <v>CHP</v>
          </cell>
          <cell r="D200">
            <v>241.17</v>
          </cell>
        </row>
        <row r="201">
          <cell r="A201">
            <v>5948</v>
          </cell>
          <cell r="B201" t="str">
            <v>ROLO COMPACTADOR VIBRATÓRIO DE UM CILINDRO AÇO LISO, POTÊNCIA 80HP, PESO OPERACIONAL 8,1T - CHP DIURNO</v>
          </cell>
          <cell r="C201" t="str">
            <v>CHP</v>
          </cell>
          <cell r="D201">
            <v>120.97</v>
          </cell>
        </row>
        <row r="202">
          <cell r="A202">
            <v>5953</v>
          </cell>
          <cell r="B202" t="str">
            <v>COMPRESSOR DE AR REBOCAVEL, DESCARGA LIVRE EFETIVA 180PCM, PRESSAO DE TRABALHO 102 PSI, MOTOR A DIESEL 89CV - CUSTO HORARIO PRODUTIVO DIURNO</v>
          </cell>
          <cell r="C202" t="str">
            <v>CHP</v>
          </cell>
          <cell r="D202">
            <v>61.17</v>
          </cell>
        </row>
        <row r="203">
          <cell r="A203">
            <v>5955</v>
          </cell>
          <cell r="B203" t="str">
            <v>BOMBA ELETRICA SUBMERSA MONOFASICA 3CV - CHP DIURNO</v>
          </cell>
          <cell r="C203" t="str">
            <v>CHP</v>
          </cell>
          <cell r="D203">
            <v>1.35</v>
          </cell>
        </row>
        <row r="204">
          <cell r="A204">
            <v>6174</v>
          </cell>
          <cell r="B204" t="str">
            <v>CAMINHAO BASCULANTE - 5,0M3 - 170HP,11,24T (VU=5ANOS) - CHP DIURNO</v>
          </cell>
          <cell r="C204" t="str">
            <v>CHP</v>
          </cell>
          <cell r="D204">
            <v>127.57</v>
          </cell>
        </row>
        <row r="205">
          <cell r="A205">
            <v>6236</v>
          </cell>
          <cell r="B205" t="str">
            <v>TRATOR DE ESTEIRAS COM LAMINA - POTENCIA 305 HP - PESO OPERACIONAL 37 T (VU=10ANOS) - CHP DIURNO</v>
          </cell>
          <cell r="C205" t="str">
            <v>CHP</v>
          </cell>
          <cell r="D205">
            <v>425.48</v>
          </cell>
        </row>
        <row r="206">
          <cell r="A206">
            <v>6242</v>
          </cell>
          <cell r="B206" t="str">
            <v>PA CARREGADEIRA SOBRE RODAS 180 HP - CAPACIDADE DA CACAMBA. 2,5 A 3,3 M3 - PESO OPERACIONAL 17.428  - CHP DIURNO</v>
          </cell>
          <cell r="C206" t="str">
            <v>CHP</v>
          </cell>
          <cell r="D206">
            <v>192.82</v>
          </cell>
        </row>
        <row r="207">
          <cell r="A207">
            <v>6246</v>
          </cell>
          <cell r="B207" t="str">
            <v>MOTONIVELADORA 140HP PESO OPERACIONAL 12,5T - CHP DIURNO</v>
          </cell>
          <cell r="C207" t="str">
            <v>CHP</v>
          </cell>
          <cell r="D207">
            <v>166.69</v>
          </cell>
        </row>
        <row r="208">
          <cell r="A208">
            <v>6250</v>
          </cell>
          <cell r="B208" t="str">
            <v>TRATOR DE ESTEIRAS CATERPILLAR D6 153HP (VU=10AN0S) - CHP DIURNO</v>
          </cell>
          <cell r="C208" t="str">
            <v>CHP</v>
          </cell>
          <cell r="D208">
            <v>194.43</v>
          </cell>
        </row>
        <row r="209">
          <cell r="A209">
            <v>6256</v>
          </cell>
          <cell r="B209" t="str">
            <v>CAMINHAO BASCULANTE 204CV (VU=7ANOS/14.000H) - CHP DIURNO</v>
          </cell>
          <cell r="C209" t="str">
            <v>CHP</v>
          </cell>
          <cell r="D209">
            <v>153.41</v>
          </cell>
        </row>
        <row r="210">
          <cell r="A210">
            <v>6259</v>
          </cell>
          <cell r="B210" t="str">
            <v>CAMINHAO PIPA 6000L TOCO, 162CV - 7,5T (VU=6ANOS) (INCLUI TANQUE DE ACO PARA TRANSPORTE DE AGUA) - CUSTO HORARIO PRODUTIVO DIURNO</v>
          </cell>
          <cell r="C210" t="str">
            <v>CHP</v>
          </cell>
          <cell r="D210">
            <v>83.28</v>
          </cell>
        </row>
        <row r="211">
          <cell r="A211">
            <v>6388</v>
          </cell>
          <cell r="B211" t="str">
            <v>MAQUINA SOLDA ARCO 375A DIESEL 33CV CHP DIURNO EXCLUSIVE OPERADOR</v>
          </cell>
          <cell r="C211" t="str">
            <v>H</v>
          </cell>
          <cell r="D211">
            <v>36.840000000000003</v>
          </cell>
        </row>
        <row r="212">
          <cell r="A212">
            <v>6554</v>
          </cell>
          <cell r="B212" t="str">
            <v>TRATOR DE PNEUS TRAÇÃO 4 X 2, 82CV  - CHP DIURNO</v>
          </cell>
          <cell r="C212" t="str">
            <v>CHP</v>
          </cell>
          <cell r="D212">
            <v>91.18</v>
          </cell>
        </row>
        <row r="213">
          <cell r="A213">
            <v>6878</v>
          </cell>
          <cell r="B213" t="str">
            <v>CAMINHAO BASCULANTE 4,0M3 TOCO 162CV PBT=11800KG - CHP DIURNO</v>
          </cell>
          <cell r="C213" t="str">
            <v>CHP</v>
          </cell>
          <cell r="D213">
            <v>116.33</v>
          </cell>
        </row>
        <row r="214">
          <cell r="A214">
            <v>6879</v>
          </cell>
          <cell r="B214" t="str">
            <v>ROLO COMPACTADOR DE PNEUS ESTATICO, PRESSAO VARIAVEL, POTENCIA 111HP - PESO SEM/COM LASTRO 9,5/22,4T. - CHP</v>
          </cell>
          <cell r="C214" t="str">
            <v>CHP</v>
          </cell>
          <cell r="D214">
            <v>160.63999999999999</v>
          </cell>
        </row>
        <row r="215">
          <cell r="A215">
            <v>7006</v>
          </cell>
          <cell r="B215" t="str">
            <v>EXTRUSORA DE GUIAS E SARJETAS 14HP - CHP</v>
          </cell>
          <cell r="C215" t="str">
            <v>CHP</v>
          </cell>
          <cell r="D215">
            <v>16.47</v>
          </cell>
        </row>
        <row r="216">
          <cell r="A216">
            <v>7012</v>
          </cell>
          <cell r="B216" t="str">
            <v>VEICULO UTILITARIO TIPO PICK-UP A GASOLINA COM 56,8CV - CHP</v>
          </cell>
          <cell r="C216" t="str">
            <v>CHP</v>
          </cell>
          <cell r="D216">
            <v>68.25</v>
          </cell>
        </row>
        <row r="217">
          <cell r="A217">
            <v>7018</v>
          </cell>
          <cell r="B217" t="str">
            <v>DISTRIBUIDOR DE BETUME 6000L 56CV SOB PRESSAO MONTADO SOBRE CHASSIS DE CAMINHAO - CHP</v>
          </cell>
          <cell r="C217" t="str">
            <v>CHP</v>
          </cell>
          <cell r="D217">
            <v>193.42</v>
          </cell>
        </row>
        <row r="218">
          <cell r="A218">
            <v>7024</v>
          </cell>
          <cell r="B218" t="str">
            <v>ROLO COMPACTADOR DE PNEUS 111HP 11TON - CHP</v>
          </cell>
          <cell r="C218" t="str">
            <v>CHP</v>
          </cell>
          <cell r="D218">
            <v>126.54</v>
          </cell>
        </row>
        <row r="219">
          <cell r="A219">
            <v>7029</v>
          </cell>
          <cell r="B219" t="str">
            <v>ROLO COMPACTADOR DE PNEUS 111HP 11TON - CUSTOS COM MAO-DE-OBRA NA OPERACAO DIURNA</v>
          </cell>
          <cell r="C219" t="str">
            <v>H</v>
          </cell>
          <cell r="D219">
            <v>17.04</v>
          </cell>
        </row>
        <row r="220">
          <cell r="A220">
            <v>7030</v>
          </cell>
          <cell r="B220" t="str">
            <v>TANQUE ESTACINARIO TAA COM SERPENTINA E CAPACIDADE PARA 30.000L - CHP</v>
          </cell>
          <cell r="C220" t="str">
            <v>CHP</v>
          </cell>
          <cell r="D220">
            <v>456.44</v>
          </cell>
        </row>
        <row r="221">
          <cell r="A221">
            <v>7036</v>
          </cell>
          <cell r="B221" t="str">
            <v>ROLO COMPACTADOR DE PNEUS ESTÁTICO PRESSÃO VARIÁVEL AUTO-PROPELIDO, POTÊNCIA 111HP, PESO OPERACIONAL SEM/COM LASTRO 8/23 T - CHP</v>
          </cell>
          <cell r="C221" t="str">
            <v>CHP</v>
          </cell>
          <cell r="D221">
            <v>126.54</v>
          </cell>
        </row>
        <row r="222">
          <cell r="A222">
            <v>7042</v>
          </cell>
          <cell r="B222" t="str">
            <v>CONJUNTO MOTOR-BOMBA DIESEL PARA DRENAGEM DE AGUA SUJA - 6HP - CHP</v>
          </cell>
          <cell r="C222" t="str">
            <v>CHP</v>
          </cell>
          <cell r="D222">
            <v>22.55</v>
          </cell>
        </row>
        <row r="223">
          <cell r="A223">
            <v>7049</v>
          </cell>
          <cell r="B223" t="str">
            <v>ROLO COMPACTADOR VIBRATÓRIO PÉ DE CARNEIRO, POTÊNCIA 150HP, PESO OPERACIONAL 9,8 T, IMPACTO DINÂMICO 31,75 T - CHP</v>
          </cell>
          <cell r="C223" t="str">
            <v>CHP</v>
          </cell>
          <cell r="D223">
            <v>131.4</v>
          </cell>
        </row>
        <row r="224">
          <cell r="A224">
            <v>67826</v>
          </cell>
          <cell r="B224" t="str">
            <v>CAMINHAO BASCULANTE -4,0 M3 - 152CV - 8,5T (CHP)</v>
          </cell>
          <cell r="C224" t="str">
            <v>CHP</v>
          </cell>
          <cell r="D224">
            <v>125.19</v>
          </cell>
        </row>
        <row r="225">
          <cell r="A225">
            <v>73294</v>
          </cell>
          <cell r="B225" t="str">
            <v>BETONEIRA MOTOR GAS P/320L MIST SECA (CP) CARREG MEC E TAMBOR REVERSI-VEL - EXCL OPERADOR</v>
          </cell>
          <cell r="C225" t="str">
            <v>H</v>
          </cell>
          <cell r="D225">
            <v>6.62</v>
          </cell>
        </row>
        <row r="226">
          <cell r="A226">
            <v>73306</v>
          </cell>
          <cell r="B226" t="str">
            <v>CAMINHAO BASCULANTE (TOCO) 5 M3, MOTOR DIESEL, 132CV, COM MOTORISTA, CHP.</v>
          </cell>
          <cell r="C226" t="str">
            <v>H</v>
          </cell>
          <cell r="D226">
            <v>95.38</v>
          </cell>
        </row>
        <row r="227">
          <cell r="A227">
            <v>73318</v>
          </cell>
          <cell r="B227" t="str">
            <v>TRATOR CARREGADEIRA E RETRO-ESCAVADEIRA DIESEL 75CV (CP) INCL OPERADOR-CAPAC CACAMBA 0,76M3</v>
          </cell>
          <cell r="C227" t="str">
            <v>H</v>
          </cell>
          <cell r="D227">
            <v>104.18</v>
          </cell>
        </row>
        <row r="228">
          <cell r="A228">
            <v>73360</v>
          </cell>
          <cell r="B228" t="str">
            <v>AQUECEDOR DE FLUIDO TERMICO C/CALDEIRA - CHP</v>
          </cell>
          <cell r="C228" t="str">
            <v>CHP</v>
          </cell>
          <cell r="D228">
            <v>13.21</v>
          </cell>
        </row>
        <row r="229">
          <cell r="A229">
            <v>73408</v>
          </cell>
          <cell r="B229" t="str">
            <v>DISTRIBUIDOR DE AGREGADOS AUTOPROPELIDO, CAP 3 M3, A DIESEL, 6 CC, 140 CV, CHP</v>
          </cell>
          <cell r="C229" t="str">
            <v>CHP</v>
          </cell>
          <cell r="D229">
            <v>268.22000000000003</v>
          </cell>
        </row>
        <row r="230">
          <cell r="A230">
            <v>73412</v>
          </cell>
          <cell r="B230" t="str">
            <v>CUSTO HORARIO PRODUTIVO DIURNO - COMPRESSOR ATLAS COPCO - XA80 170 PCM 80 HP</v>
          </cell>
          <cell r="C230" t="str">
            <v>CHP</v>
          </cell>
          <cell r="D230">
            <v>62.24</v>
          </cell>
        </row>
        <row r="231">
          <cell r="A231">
            <v>73417</v>
          </cell>
          <cell r="B231" t="str">
            <v>GRUPO GERADOR 150 KVA- CHP</v>
          </cell>
          <cell r="C231" t="str">
            <v>CHP</v>
          </cell>
          <cell r="D231">
            <v>90.99</v>
          </cell>
        </row>
        <row r="232">
          <cell r="A232">
            <v>73436</v>
          </cell>
          <cell r="B232" t="str">
            <v>ROLO COMPACTADOR VIBRATORIO PE DE CARNEIRO PARA SOLOS, POTENCIA 80HP, PESO MÁXIMO OPERACIONAL 8,8T</v>
          </cell>
          <cell r="C232" t="str">
            <v>CHP</v>
          </cell>
          <cell r="D232">
            <v>169.91</v>
          </cell>
        </row>
        <row r="233">
          <cell r="A233">
            <v>73467</v>
          </cell>
          <cell r="B233" t="str">
            <v>CUSTO HORARIO PRODUTIVO DIURNO - CAMINHAO CARROCERIA MERCEDES BENZ -  1418/48 184 HP</v>
          </cell>
          <cell r="C233" t="str">
            <v>CHP</v>
          </cell>
          <cell r="D233">
            <v>129.91999999999999</v>
          </cell>
        </row>
        <row r="234">
          <cell r="A234">
            <v>73480</v>
          </cell>
          <cell r="B234" t="str">
            <v>CUSTO HORARIO PRODUTIVO - GUINDASTE MUNK 640/18 - 8T S/CAMINHAO MERCE-DES BENZ 1418/51 - 184 HP</v>
          </cell>
          <cell r="C234" t="str">
            <v>H</v>
          </cell>
          <cell r="D234">
            <v>111.87</v>
          </cell>
        </row>
        <row r="235">
          <cell r="A235">
            <v>73502</v>
          </cell>
          <cell r="B235" t="str">
            <v>CUSTO HORARIO PRODUTIVO DIURNO - GUINDASTE AUTOPROPELIDO MADAL -      MD 10A 45 HP</v>
          </cell>
          <cell r="C235" t="str">
            <v>CHP</v>
          </cell>
          <cell r="D235">
            <v>112.63</v>
          </cell>
        </row>
        <row r="236">
          <cell r="A236">
            <v>73536</v>
          </cell>
          <cell r="B236" t="str">
            <v>BOMBA C/MOTOR A GASOLINA AUTOESCORVANTE PARA AGUA SUJA - 3/4HP        CHP DIURNA</v>
          </cell>
          <cell r="C236" t="str">
            <v>CHP</v>
          </cell>
          <cell r="D236">
            <v>2.87</v>
          </cell>
        </row>
        <row r="237">
          <cell r="A237">
            <v>73538</v>
          </cell>
          <cell r="B237" t="str">
            <v>MAQUINA DE DEMARCAR FAIXAS AUTOPROP. - CHP</v>
          </cell>
          <cell r="C237" t="str">
            <v>CHP</v>
          </cell>
          <cell r="D237">
            <v>137.86000000000001</v>
          </cell>
        </row>
        <row r="238">
          <cell r="A238">
            <v>73583</v>
          </cell>
          <cell r="B238" t="str">
            <v>CUSTO HORARIO PRODUTIVO - MOTONIVELADORA CATERPILLAR 120G - 125 HP</v>
          </cell>
          <cell r="C238" t="str">
            <v>H</v>
          </cell>
          <cell r="D238">
            <v>155.15</v>
          </cell>
        </row>
        <row r="239">
          <cell r="A239">
            <v>73585</v>
          </cell>
          <cell r="B239" t="str">
            <v>CAMINHAO CARROCERIA FIXA FORD F-12000 12T / 142CV</v>
          </cell>
          <cell r="C239" t="str">
            <v>CHP</v>
          </cell>
          <cell r="D239">
            <v>115.31</v>
          </cell>
        </row>
        <row r="240">
          <cell r="A240">
            <v>73586</v>
          </cell>
          <cell r="B240" t="str">
            <v>CUSTO HORARIO PRODUTIVO DIURNO - TRATOR DE ESTEIRAS CATERPILLAR       D6D PS - 163 6A - 140 HP</v>
          </cell>
          <cell r="C240" t="str">
            <v>CHP</v>
          </cell>
          <cell r="D240">
            <v>188.45</v>
          </cell>
        </row>
        <row r="241">
          <cell r="A241" t="str">
            <v>74032/1</v>
          </cell>
          <cell r="B241" t="str">
            <v>ESCAVADEIRA HIDRAULICA SOBRE ESTEIRAS 110HP A DIESEL - CHP - INCLUSIVE OPERADOR</v>
          </cell>
          <cell r="C241" t="str">
            <v>CHP</v>
          </cell>
          <cell r="D241">
            <v>153.47</v>
          </cell>
        </row>
        <row r="242">
          <cell r="A242">
            <v>83353</v>
          </cell>
          <cell r="B242" t="str">
            <v>CHP - CAMINHAO BASCULANTE TRUCADO CARGA UTIL = 10 M3 - 15 T</v>
          </cell>
          <cell r="C242" t="str">
            <v>CHP</v>
          </cell>
          <cell r="D242">
            <v>146.31</v>
          </cell>
        </row>
        <row r="243">
          <cell r="A243">
            <v>83362</v>
          </cell>
          <cell r="B243" t="str">
            <v>CAMINHAO DISTRIBUIDOR DE ASFALTO - CHP</v>
          </cell>
          <cell r="C243" t="str">
            <v>CHP</v>
          </cell>
          <cell r="D243">
            <v>178.43</v>
          </cell>
        </row>
        <row r="244">
          <cell r="A244">
            <v>83759</v>
          </cell>
          <cell r="B244" t="str">
            <v>CHP-GUINDASTE MADAL MD-10A</v>
          </cell>
          <cell r="C244" t="str">
            <v>CHP</v>
          </cell>
          <cell r="D244">
            <v>147.76</v>
          </cell>
        </row>
        <row r="245">
          <cell r="A245">
            <v>83765</v>
          </cell>
          <cell r="B245" t="str">
            <v>CHP-GRUPO DE SOLDAGEM BAMBOZZI 375-A</v>
          </cell>
          <cell r="C245" t="str">
            <v>CHP</v>
          </cell>
          <cell r="D245">
            <v>45.04</v>
          </cell>
        </row>
        <row r="246">
          <cell r="A246">
            <v>83999</v>
          </cell>
          <cell r="B246" t="str">
            <v>CAMINHÃO TOCO, CARROCERIA FIXA ABERTA DE MADEIRA, MOTOR A DIESEL - CHP - COM MOTORISTA</v>
          </cell>
          <cell r="C246" t="str">
            <v>CHP</v>
          </cell>
          <cell r="D246">
            <v>96.08</v>
          </cell>
        </row>
        <row r="247">
          <cell r="A247">
            <v>84136</v>
          </cell>
          <cell r="B247" t="str">
            <v>USINA DE ASFALTO A FRIO ALMEIDA PMF - 35 DPD CAP/60/80 T/H 30 HP (ELETRICA)</v>
          </cell>
          <cell r="C247" t="str">
            <v>CHP</v>
          </cell>
          <cell r="D247">
            <v>83.65</v>
          </cell>
        </row>
        <row r="248">
          <cell r="A248">
            <v>84141</v>
          </cell>
          <cell r="B248" t="str">
            <v>CAMINHÃO TOCO VW 8120 EURO III 115 CV, CARROC. FIXA MADEIRA, PBT 7700 KG, C.UTIL + CARROC 4640 KG, COM MUNCK MADAL MD-6501 CARGA MAX 3,25T (A 2M) E 1,62T (A 4M)</v>
          </cell>
          <cell r="C248" t="str">
            <v>CHP</v>
          </cell>
          <cell r="D248">
            <v>101.37</v>
          </cell>
        </row>
        <row r="249">
          <cell r="A249">
            <v>5809</v>
          </cell>
          <cell r="B249" t="str">
            <v>USINA DE ASFALTO A QUENTE FIXA CAP.40/80 TON/H - CHP NOTURNO</v>
          </cell>
          <cell r="C249" t="str">
            <v>CHP-N</v>
          </cell>
          <cell r="D249">
            <v>459.42</v>
          </cell>
        </row>
        <row r="250">
          <cell r="A250">
            <v>5812</v>
          </cell>
          <cell r="B250" t="str">
            <v>CAMINHAO BASCULANTE, 6M3,12T - 162HP (VU=5ANOS) - CHP NOTURNO</v>
          </cell>
          <cell r="C250" t="str">
            <v>CHP-N</v>
          </cell>
          <cell r="D250">
            <v>120.48</v>
          </cell>
        </row>
        <row r="251">
          <cell r="A251">
            <v>5825</v>
          </cell>
          <cell r="B251" t="str">
            <v>CAMINHAO CARROCERIA ABERTA,EM MADEIRA, TOCO, 170CV - 11T (VU=6ANOS)  - CHP NOTURNO</v>
          </cell>
          <cell r="C251" t="str">
            <v>CHP-N</v>
          </cell>
          <cell r="D251">
            <v>108.94</v>
          </cell>
        </row>
        <row r="252">
          <cell r="A252">
            <v>5828</v>
          </cell>
          <cell r="B252" t="str">
            <v>USINA DE CONCRETO FIXA CAPACIDADE 90/120 M³, 63HP - CHP NOTURNO</v>
          </cell>
          <cell r="C252" t="str">
            <v>CHP-N</v>
          </cell>
          <cell r="D252">
            <v>104.38</v>
          </cell>
        </row>
        <row r="253">
          <cell r="A253">
            <v>5836</v>
          </cell>
          <cell r="B253" t="str">
            <v>VIBROACABADORA SOBRE ESTEIRAS POTENCIA MAX. 105CV CAPACIDADE ATE 450 T/H  - CHP NOTURNO</v>
          </cell>
          <cell r="C253" t="str">
            <v>CHP-N</v>
          </cell>
          <cell r="D253">
            <v>221.77</v>
          </cell>
        </row>
        <row r="254">
          <cell r="A254">
            <v>5844</v>
          </cell>
          <cell r="B254" t="str">
            <v>TRATOR DE PNEUS 110 A 126 HP - CHP NOTURNO</v>
          </cell>
          <cell r="C254" t="str">
            <v>CHP-N</v>
          </cell>
          <cell r="D254">
            <v>109.66</v>
          </cell>
        </row>
        <row r="255">
          <cell r="A255">
            <v>5848</v>
          </cell>
          <cell r="B255" t="str">
            <v>TRATOR DE ESTEIRAS POTENCIA 165 HP, PESO OPERACIONAL 17,1T - CHP NOTURNO</v>
          </cell>
          <cell r="C255" t="str">
            <v>CHP-N</v>
          </cell>
          <cell r="D255">
            <v>267.42</v>
          </cell>
        </row>
        <row r="256">
          <cell r="A256">
            <v>5852</v>
          </cell>
          <cell r="B256" t="str">
            <v>TRATOR DE ESTEIRAS 153HP PESO OPERACIONAL 15T, COM RODA MOTRIZ ELEVADA - CHP NOTURNO</v>
          </cell>
          <cell r="C256" t="str">
            <v>CHP-N</v>
          </cell>
          <cell r="D256">
            <v>268.56</v>
          </cell>
        </row>
        <row r="257">
          <cell r="A257">
            <v>5856</v>
          </cell>
          <cell r="B257" t="str">
            <v>TRATOR DE ESTEIRAS COM LAMINA - POTENCIA 305 HP - PESO OPERACIONAL 37 T - CHP NOTURNO</v>
          </cell>
          <cell r="C257" t="str">
            <v>CHP-N</v>
          </cell>
          <cell r="D257">
            <v>607.64</v>
          </cell>
        </row>
        <row r="258">
          <cell r="A258">
            <v>5860</v>
          </cell>
          <cell r="B258" t="str">
            <v>TRATOR DE ESTEIRAS 99HP, PESO OPERACIONAL 8,5T - CHP NOTURNO</v>
          </cell>
          <cell r="C258" t="str">
            <v>CHP-N</v>
          </cell>
          <cell r="D258">
            <v>156</v>
          </cell>
        </row>
        <row r="259">
          <cell r="A259">
            <v>5864</v>
          </cell>
          <cell r="B259" t="str">
            <v>ROLO COMPACTADOR VIBRATÓRIO REBOCÁVEL AÇO LISO, PESO 4,7T, IMPACTO DINÂMICO 18,3T - CHP NOTURNO</v>
          </cell>
          <cell r="C259" t="str">
            <v>CHP-N</v>
          </cell>
          <cell r="D259">
            <v>66.38</v>
          </cell>
        </row>
        <row r="260">
          <cell r="A260">
            <v>5868</v>
          </cell>
          <cell r="B260" t="str">
            <v>ROLO COMPACTADOR VIBRATÓRIO TANDEM AÇO LISO, POTÊNCIA 58CV, PESO SEM/COM LASTRO 6,5/9,4 T - CHP NOTURNO</v>
          </cell>
          <cell r="C260" t="str">
            <v>CHP-N</v>
          </cell>
          <cell r="D260">
            <v>88.41</v>
          </cell>
        </row>
        <row r="261">
          <cell r="A261">
            <v>5872</v>
          </cell>
          <cell r="B261" t="str">
            <v>ROLO COMPACTADOR DE PNEUS ESTÁTICO PARA ASFALTO, PRESSÃO VARIÁVEL, POTÊNCIA 99HP, PESO OPERACIONAL SEM/COM LASTRO 8,3/21,0 T - CHP NOTURNO</v>
          </cell>
          <cell r="C261" t="str">
            <v>CHP-N</v>
          </cell>
          <cell r="D261">
            <v>143.86000000000001</v>
          </cell>
        </row>
        <row r="262">
          <cell r="A262">
            <v>5876</v>
          </cell>
          <cell r="B262" t="str">
            <v>RETRO-ESCAVADEIRA, 74HP (VU = 6 ANOS) - CHP NOTURNO</v>
          </cell>
          <cell r="C262" t="str">
            <v>CHP-N</v>
          </cell>
          <cell r="D262">
            <v>96.14</v>
          </cell>
        </row>
        <row r="263">
          <cell r="A263">
            <v>5880</v>
          </cell>
          <cell r="B263" t="str">
            <v>ROLO COMPACTADOR VIBRATÓRIO PÉ DE CARNEIRO, OPERADO POR CONTROLE REMOTO, POTÊNCIA 17HP, PESO OPERACIONAL 1,65T - CHP NOTURNO</v>
          </cell>
          <cell r="C263" t="str">
            <v>CHP-N</v>
          </cell>
          <cell r="D263">
            <v>7.55</v>
          </cell>
        </row>
        <row r="264">
          <cell r="A264">
            <v>5883</v>
          </cell>
          <cell r="B264" t="str">
            <v>EQUIPAMENTO PARA LAMA ASFALTICA COM SILO DE AGREGADO 6M3, DOSADOR DE CIMENTO, A SER MONTADO SOBRE CAMINHÃO (NAO INCLUI O CAMINHAO) - CUSTO HORARIO PRODUTIVO NOTURNO</v>
          </cell>
          <cell r="C264" t="str">
            <v>CHP-N</v>
          </cell>
          <cell r="D264">
            <v>164.31</v>
          </cell>
        </row>
        <row r="265">
          <cell r="A265">
            <v>5891</v>
          </cell>
          <cell r="B265" t="str">
            <v>CAMINHAO TOCO, 177CV - 14T (VU=6ANOS) (NAO INCLUI CARROCERIA) - CUSTO HORARIO PRODUTIVO NOTURNO</v>
          </cell>
          <cell r="C265" t="str">
            <v>CHP-N</v>
          </cell>
          <cell r="D265">
            <v>116.22</v>
          </cell>
        </row>
        <row r="266">
          <cell r="A266">
            <v>5895</v>
          </cell>
          <cell r="B266" t="str">
            <v>CAMINHAO TOCO, 170CV - 11T (VU=6ANOS) (NAO INCLUI CARROCERIA) - CUSTO HORARIO PRODUTIVO NOTURNO</v>
          </cell>
          <cell r="C266" t="str">
            <v>CHP-N</v>
          </cell>
          <cell r="D266">
            <v>111.87</v>
          </cell>
        </row>
        <row r="267">
          <cell r="A267">
            <v>5898</v>
          </cell>
          <cell r="B267" t="str">
            <v>CAMINHAO PIPA 6000L TOCO, 162CV - 7,5T (VU=6ANOS) (INCLUI TANQUE DE ACO PARA TRANSPORTE DE AGUA E MOTOBOMBA CENTRIFUGA A GASOLINA 3,5CV) - CUSTO HORARIO PRODUTIVO NOTURNO</v>
          </cell>
          <cell r="C267" t="str">
            <v>CHP-N</v>
          </cell>
          <cell r="D267">
            <v>121.37</v>
          </cell>
        </row>
        <row r="268">
          <cell r="A268">
            <v>5902</v>
          </cell>
          <cell r="B268" t="str">
            <v>CAMINHAO PIPA 10000L TRUCADO, 208CV - 21,1T (VU=6ANOS) (INCLUI TANQUE DE ACO PARA TRANSPORTE DE AGUA E MOTOBOMBA CENTRIFUGA A GASOLINA 3,5CV) - CUSTO HORARIO PRODUTIVO NOTURNO</v>
          </cell>
          <cell r="C268" t="str">
            <v>CHP-N</v>
          </cell>
          <cell r="D268">
            <v>116.69</v>
          </cell>
        </row>
        <row r="269">
          <cell r="A269">
            <v>5906</v>
          </cell>
          <cell r="B269" t="str">
            <v>DISTRIBUIDOR DE AGREGADO TIPO DOSADOR REBOCAVEL  COM 4 PNEUS COM LARGURA 3,66 M - CHP NOTURNO</v>
          </cell>
          <cell r="C269" t="str">
            <v>CHP-N</v>
          </cell>
          <cell r="D269">
            <v>16.920000000000002</v>
          </cell>
        </row>
        <row r="270">
          <cell r="A270">
            <v>5910</v>
          </cell>
          <cell r="B270" t="str">
            <v>DISTRIBUIDOR DE BETUME COM TANQUE DE 2500L, REBOCAVEL, PNEUMATICO COM MOTOR A GASOLINA 3,4HP - CHP NOTURNO</v>
          </cell>
          <cell r="C270" t="str">
            <v>CHP-N</v>
          </cell>
          <cell r="D270">
            <v>61.81</v>
          </cell>
        </row>
        <row r="271">
          <cell r="A271">
            <v>5914</v>
          </cell>
          <cell r="B271" t="str">
            <v>DISTRIBUIDOR DE ASFALTO MONTADO SOBRE CAMINHAO TOCO 162 HP, COM TANQUE ISOLADO 6 M3 COM BARRA ESPARGIDORA DE 3,66 M - CHP NOTURNO</v>
          </cell>
          <cell r="C271" t="str">
            <v>CHP-N</v>
          </cell>
          <cell r="D271">
            <v>226.55</v>
          </cell>
        </row>
        <row r="272">
          <cell r="A272">
            <v>5925</v>
          </cell>
          <cell r="B272" t="str">
            <v>LANCA ELEVATORIA TELESCOPICA DE ACIONAMENTO HIDRAULICO, CAPACIDADE DE CARGA 30.000 KG, COM CESTO, MONTADA SOBRE CAMINHAO TRUCADO - CHP NOTURNO</v>
          </cell>
          <cell r="C272" t="str">
            <v>CHP-N</v>
          </cell>
          <cell r="D272">
            <v>404.75</v>
          </cell>
        </row>
        <row r="273">
          <cell r="A273">
            <v>5929</v>
          </cell>
          <cell r="B273" t="str">
            <v>GUINDASTE MUNK COM CESTO, CARGA MAXIMA 5,75T (A 2M) E 2,3T ( A 5M), ALTURA MAXIMA = 7,9M, MONTADO SOBRE CAMINHAO DE CARROCERIA 162HP  - CHP NOTURNO</v>
          </cell>
          <cell r="C273" t="str">
            <v>CHP-N</v>
          </cell>
          <cell r="D273">
            <v>124.31</v>
          </cell>
        </row>
        <row r="274">
          <cell r="A274">
            <v>5933</v>
          </cell>
          <cell r="B274" t="str">
            <v>MOTONIVELADORA 140HP (VU=6ANOS) - CHP NOTURNO</v>
          </cell>
          <cell r="C274" t="str">
            <v>CHP-N</v>
          </cell>
          <cell r="D274">
            <v>187.34</v>
          </cell>
        </row>
        <row r="275">
          <cell r="A275">
            <v>5941</v>
          </cell>
          <cell r="B275" t="str">
            <v>PA CARREGADEIRA SOBRE RODAS 105 HP - CAPACIDADE DA CACAMBA 1,4 A 1,7 M3 - PESO OPERACIONAL 9.100 KG - CHP NOTURNO</v>
          </cell>
          <cell r="C275" t="str">
            <v>CHP-N</v>
          </cell>
          <cell r="D275">
            <v>145.06</v>
          </cell>
        </row>
        <row r="276">
          <cell r="A276">
            <v>5945</v>
          </cell>
          <cell r="B276" t="str">
            <v>PA CARREGADEIRA SOBRE RODAS 180 HP - CAPACIDADE DA CACAMBA. 2,5 A 3,3 M3 - PESO OPERACIONAL 17.428 - CHP NOTURNO</v>
          </cell>
          <cell r="C276" t="str">
            <v>CHP-N</v>
          </cell>
          <cell r="D276">
            <v>244.84</v>
          </cell>
        </row>
        <row r="277">
          <cell r="A277">
            <v>5949</v>
          </cell>
          <cell r="B277" t="str">
            <v>ROLO COMPACTADOR VIBRATÓRIO DE UM CILINDRO AÇO LISO, POTÊNCIA 80HP, PESO OPERACIONAL 8,1T - CHP NOTURNO</v>
          </cell>
          <cell r="C277" t="str">
            <v>CHP-N</v>
          </cell>
          <cell r="D277">
            <v>99.72</v>
          </cell>
        </row>
        <row r="278">
          <cell r="A278">
            <v>5957</v>
          </cell>
          <cell r="B278" t="str">
            <v>COMPACTADOR DE SOLOS COM PLACA VIBRATORIA, 46X51CM, 5HP, 156KG, DIESEL, IMPACTO DINAMICO 1700KG - CUSTO HORARIO PRODUTIVO DIURNO</v>
          </cell>
          <cell r="C278" t="str">
            <v>CHP</v>
          </cell>
          <cell r="D278">
            <v>17.059999999999999</v>
          </cell>
        </row>
        <row r="279">
          <cell r="A279">
            <v>5958</v>
          </cell>
          <cell r="B279" t="str">
            <v>COMPACTADOR DE SOLOS COM PLACA VIBRATORIA, 46X51CM, 5HP, 156KG, DIESEL, IMPACTO DINAMICO 1700KG - CUSTO HORARIO PRODUTIVO NOTURNO</v>
          </cell>
          <cell r="C279" t="str">
            <v>CHP-N</v>
          </cell>
          <cell r="D279">
            <v>18.89</v>
          </cell>
        </row>
        <row r="280">
          <cell r="A280">
            <v>5632</v>
          </cell>
          <cell r="B280" t="str">
            <v>ESCAVADEIRA HIDRAULICA SOBRE ESTEIRA 105HP, PESO OPERACIONAL 17T, CAP. 0,8M3  - CHI DIURNO</v>
          </cell>
          <cell r="C280" t="str">
            <v>CHI</v>
          </cell>
          <cell r="D280">
            <v>68.53</v>
          </cell>
        </row>
        <row r="281">
          <cell r="A281">
            <v>5679</v>
          </cell>
          <cell r="B281" t="str">
            <v>RETRO-ESCAVADEIRA, 4 X 4, 86 CV (VU= 5 ANOS) - CHI DIURNO</v>
          </cell>
          <cell r="C281" t="str">
            <v>CHI</v>
          </cell>
          <cell r="D281">
            <v>44.61</v>
          </cell>
        </row>
        <row r="282">
          <cell r="A282">
            <v>5681</v>
          </cell>
          <cell r="B282" t="str">
            <v>RETRO-ESCAVADEIRA, 75CV (VU= 5 ANOS) -CHI DIURNO</v>
          </cell>
          <cell r="C282" t="str">
            <v>CHI</v>
          </cell>
          <cell r="D282">
            <v>42.51</v>
          </cell>
        </row>
        <row r="283">
          <cell r="A283">
            <v>5683</v>
          </cell>
          <cell r="B283" t="str">
            <v>ROLO COMPACTADOR VIBRATÓRIO DE CILINDRO LISO, AUTO-PROPEL. DE AÇO, 80HP - 8,1T - CHI DIURNO</v>
          </cell>
          <cell r="C283" t="str">
            <v>CHI</v>
          </cell>
          <cell r="D283">
            <v>44.31</v>
          </cell>
        </row>
        <row r="284">
          <cell r="A284">
            <v>5685</v>
          </cell>
          <cell r="B284" t="str">
            <v>ROLO COMPACTADOR VIBRATÓRIO DE CILINDRO LISO,  83 HP -  6,6T, IMPACTO DINÂMICO 18,5/11,5T - CHI.</v>
          </cell>
          <cell r="C284" t="str">
            <v>CHI</v>
          </cell>
          <cell r="D284">
            <v>26.57</v>
          </cell>
        </row>
        <row r="285">
          <cell r="A285">
            <v>5690</v>
          </cell>
          <cell r="B285" t="str">
            <v>GRADE ARADORA COM 24 DISCOS DE 24  SOBRE PNEUS - CHI DIURNO</v>
          </cell>
          <cell r="C285" t="str">
            <v>CHI</v>
          </cell>
          <cell r="D285">
            <v>3.9</v>
          </cell>
        </row>
        <row r="286">
          <cell r="A286">
            <v>5806</v>
          </cell>
          <cell r="B286" t="str">
            <v>BOMBA C/MOTOR A GASOLINA AUTOESCORVANTE P/AGUA SUJA 3/4HP -CHI DIURNA</v>
          </cell>
          <cell r="C286" t="str">
            <v>CHI</v>
          </cell>
          <cell r="D286">
            <v>0.33</v>
          </cell>
        </row>
        <row r="287">
          <cell r="A287">
            <v>5826</v>
          </cell>
          <cell r="B287" t="str">
            <v>CAMINHAO CARROCERIA ABERTA,EM MADEIRA, TOCO, 170CV - 11T (VU=6ANOS) - CHI DIURNO</v>
          </cell>
          <cell r="C287" t="str">
            <v>CHI</v>
          </cell>
          <cell r="D287">
            <v>37.479999999999997</v>
          </cell>
        </row>
        <row r="288">
          <cell r="A288">
            <v>5829</v>
          </cell>
          <cell r="B288" t="str">
            <v>USINA DE CONCRETO FIXA CAPACIDADE 90/120 M³, 63HP - CHI DIURNO</v>
          </cell>
          <cell r="C288" t="str">
            <v>CHI</v>
          </cell>
          <cell r="D288">
            <v>61.66</v>
          </cell>
        </row>
        <row r="289">
          <cell r="A289">
            <v>5837</v>
          </cell>
          <cell r="B289" t="str">
            <v>VIBROACABADORA SOBRE ESTEIRAS POTENCIA MAX. 105CV CAPACIDADE ATE 450 T/H  - CHI DIURNO</v>
          </cell>
          <cell r="C289" t="str">
            <v>CHI</v>
          </cell>
          <cell r="D289">
            <v>126.96</v>
          </cell>
        </row>
        <row r="290">
          <cell r="A290">
            <v>5841</v>
          </cell>
          <cell r="B290" t="str">
            <v>VASSOURA MECÂNICA REBOCÁVEL C/ ESCOVA CILÍNDRICA LARGURA = 2,44M - CHI DIURNO</v>
          </cell>
          <cell r="C290" t="str">
            <v>CHI</v>
          </cell>
          <cell r="D290">
            <v>5.24</v>
          </cell>
        </row>
        <row r="291">
          <cell r="A291">
            <v>5845</v>
          </cell>
          <cell r="B291" t="str">
            <v>TRATOR DE PNEUS 110 A 126 HP - CHI DIURNO</v>
          </cell>
          <cell r="C291" t="str">
            <v>CHI</v>
          </cell>
          <cell r="D291">
            <v>44.52</v>
          </cell>
        </row>
        <row r="292">
          <cell r="A292">
            <v>5849</v>
          </cell>
          <cell r="B292" t="str">
            <v>TRATOR DE ESTEIRAS POTENCIA 165 HP, PESO OPERACIONAL 17,1T - CHI DIURNO</v>
          </cell>
          <cell r="C292" t="str">
            <v>CHI</v>
          </cell>
          <cell r="D292">
            <v>114.8</v>
          </cell>
        </row>
        <row r="293">
          <cell r="A293">
            <v>5853</v>
          </cell>
          <cell r="B293" t="str">
            <v>TRATOR DE ESTEIRAS 153HP PESO OPERACIONAL 15T, COM RODA MOTRIZ ELEVADA  - CHI DIURNO</v>
          </cell>
          <cell r="C293" t="str">
            <v>CHI</v>
          </cell>
          <cell r="D293">
            <v>118.13</v>
          </cell>
        </row>
        <row r="294">
          <cell r="A294">
            <v>5857</v>
          </cell>
          <cell r="B294" t="str">
            <v>TRATOR DE ESTEIRAS COM LAMINA - POTENCIA 305 HP - PESO OPERACIONAL 37 T - CHI DIURNO</v>
          </cell>
          <cell r="C294" t="str">
            <v>CHI</v>
          </cell>
          <cell r="D294">
            <v>270.69</v>
          </cell>
        </row>
        <row r="295">
          <cell r="A295">
            <v>5861</v>
          </cell>
          <cell r="B295" t="str">
            <v>TRATOR DE ESTEIRAS 99HP, PESO OPERACIONAL 8,5T - CHI DIURNO</v>
          </cell>
          <cell r="C295" t="str">
            <v>CHI</v>
          </cell>
          <cell r="D295">
            <v>73.459999999999994</v>
          </cell>
        </row>
        <row r="296">
          <cell r="A296">
            <v>5865</v>
          </cell>
          <cell r="B296" t="str">
            <v>ROLO COMPACTADOR VIBRATÓRIO REBOCÁVEL AÇO LISO, PESO 4,7T, IMPACTO DINÂMICO 18,3T - CHI DIURNO</v>
          </cell>
          <cell r="C296" t="str">
            <v>CHI</v>
          </cell>
          <cell r="D296">
            <v>24.92</v>
          </cell>
        </row>
        <row r="297">
          <cell r="A297">
            <v>5869</v>
          </cell>
          <cell r="B297" t="str">
            <v>ROLO COMPACTADOR VIBRATÓRIO TANDEM AÇO LISO, POTÊNCIA 58CV, PESO SEM/COM LASTRO 6,5/9,4 T - CHI DIURNO</v>
          </cell>
          <cell r="C297" t="str">
            <v>CHI</v>
          </cell>
          <cell r="D297">
            <v>37.369999999999997</v>
          </cell>
        </row>
        <row r="298">
          <cell r="A298">
            <v>5873</v>
          </cell>
          <cell r="B298" t="str">
            <v>ROLO COMPACTADOR DE PNEUS ESTÁTICO PARA ASFALTO, PRESSÃO VARIÁVEL, POTÊNCIA 99HP, PESO OPERACIONAL SEM/COM LASTRO 8,3/21,0 T - CHI DIURNO</v>
          </cell>
          <cell r="C298" t="str">
            <v>CHI</v>
          </cell>
          <cell r="D298">
            <v>54.04</v>
          </cell>
        </row>
        <row r="299">
          <cell r="A299">
            <v>5877</v>
          </cell>
          <cell r="B299" t="str">
            <v>RETRO-ESCAVADEIRA, 74HP (VU = 6 ANOS) - CHI DIURNO</v>
          </cell>
          <cell r="C299" t="str">
            <v>CHI</v>
          </cell>
          <cell r="D299">
            <v>40.81</v>
          </cell>
        </row>
        <row r="300">
          <cell r="A300">
            <v>5881</v>
          </cell>
          <cell r="B300" t="str">
            <v>ROLO COMPACTADOR VIBRATÓRIO PÉ DE CARNEIRO, OPERADO POR CONTROLE REMOTO, POTÊNCIA 17HP, PESO OPERACIONAL 1,65T - CHI</v>
          </cell>
          <cell r="C300" t="str">
            <v>CHI</v>
          </cell>
          <cell r="D300">
            <v>5.66</v>
          </cell>
        </row>
        <row r="301">
          <cell r="A301">
            <v>5884</v>
          </cell>
          <cell r="B301" t="str">
            <v>EQUIPAMENTO PARA LAMA ASFALTICA COM SILO DE AGREGADO 6M3, DOSADOR DE CIMENTO, A SER MONTADO SOBRE CAMINHÃO (NAO INCLUI O CAMINHAO) - CUSTO HORARIO IMPRODUTIVO DIURNO</v>
          </cell>
          <cell r="C301" t="str">
            <v>CHI</v>
          </cell>
          <cell r="D301">
            <v>75.150000000000006</v>
          </cell>
        </row>
        <row r="302">
          <cell r="A302">
            <v>5888</v>
          </cell>
          <cell r="B302" t="str">
            <v>CAMINHAO PIPA FORD F12000 6000L 162CV C/BOMBA GASOLINA - CHI DIURNO</v>
          </cell>
          <cell r="C302" t="str">
            <v>CHI</v>
          </cell>
          <cell r="D302">
            <v>40.58</v>
          </cell>
        </row>
        <row r="303">
          <cell r="A303">
            <v>5892</v>
          </cell>
          <cell r="B303" t="str">
            <v>CAMINHAO TOCO, 177CV - 14T (VU=6ANOS) (NAO INCLUI CARROCERIA) - CUSTO HORARIO IMPRODUTIVO DIURNO</v>
          </cell>
          <cell r="C303" t="str">
            <v>CHI</v>
          </cell>
          <cell r="D303">
            <v>37</v>
          </cell>
        </row>
        <row r="304">
          <cell r="A304">
            <v>5896</v>
          </cell>
          <cell r="B304" t="str">
            <v>CAMINHAO TOCO, 170CV - 11T (VU=6ANOS) (NAO INCLUI CARROCERIA) - CUSTO HORARIO IMPRODUTIVO DIURNO</v>
          </cell>
          <cell r="C304" t="str">
            <v>CHI</v>
          </cell>
          <cell r="D304">
            <v>36.630000000000003</v>
          </cell>
        </row>
        <row r="305">
          <cell r="A305">
            <v>5903</v>
          </cell>
          <cell r="B305" t="str">
            <v>CAMINHAO PIPA 10000L TRUCADO, 208CV - 21,1T (VU=6ANOS) (INCLUI TANQUE DE ACO PARA TRANSPORTE DE AGUA E MOTOBOMBA CENTRIFUGA A GASOLINA 3,5CV) - CUSTO HORARIO IMPRODUTIVO DIURNO</v>
          </cell>
          <cell r="C305" t="str">
            <v>CHI</v>
          </cell>
          <cell r="D305">
            <v>39.68</v>
          </cell>
        </row>
        <row r="306">
          <cell r="A306">
            <v>5907</v>
          </cell>
          <cell r="B306" t="str">
            <v>DISTRIBUIDOR DE AGREGADO TIPO DOSADOR REBOCAVEL  COM 4 PNEUS COM LARGURA 3,66 M - CHI DIURNO</v>
          </cell>
          <cell r="C306" t="str">
            <v>CHI</v>
          </cell>
          <cell r="D306">
            <v>12.42</v>
          </cell>
        </row>
        <row r="307">
          <cell r="A307">
            <v>5911</v>
          </cell>
          <cell r="B307" t="str">
            <v>DISTRIBUIDOR DE BETUME COM TANQUE DE 2500L, REBOCAVEL, PNEUMATICO COM MOTOR A GASOLINA 3,4HP - CHI DIURNO</v>
          </cell>
          <cell r="C307" t="str">
            <v>CHI</v>
          </cell>
          <cell r="D307">
            <v>14.57</v>
          </cell>
        </row>
        <row r="308">
          <cell r="A308">
            <v>5915</v>
          </cell>
          <cell r="B308" t="str">
            <v>DISTRIBUIDOR DE ASFALTO MONTADO SOBRE CAMINHAO TOCO 162 HP, COM TANQUE ISOLADO 6 M3 COM BARRA ESPARGIDORA DE 3,66 M - CHI DIURNO</v>
          </cell>
          <cell r="C308" t="str">
            <v>CHI</v>
          </cell>
          <cell r="D308">
            <v>93.72</v>
          </cell>
        </row>
        <row r="309">
          <cell r="A309">
            <v>5923</v>
          </cell>
          <cell r="B309" t="str">
            <v>GRADE ARADORA DE DISCO REBOCÁVEL 20X24 COM 20 DISCOS DIAM 24X6MM COM PNEUS PARA TRANSPORTE - CHI DIURNO. AF_01/2014</v>
          </cell>
          <cell r="C309" t="str">
            <v>CHI</v>
          </cell>
          <cell r="D309">
            <v>1.75</v>
          </cell>
        </row>
        <row r="310">
          <cell r="A310">
            <v>5926</v>
          </cell>
          <cell r="B310" t="str">
            <v>LANCA ELEVATORIA TELESCOPICA DE ACIONAMENTO HIDRAULICO, CAPACIDADE DE CARGA 30.000 KG, COM CESTO, MONTADA SOBRE CAMINHAO TRUCADO - CHI DIURNO</v>
          </cell>
          <cell r="C310" t="str">
            <v>CHI</v>
          </cell>
          <cell r="D310">
            <v>234.13</v>
          </cell>
        </row>
        <row r="311">
          <cell r="A311">
            <v>5930</v>
          </cell>
          <cell r="B311" t="str">
            <v>GUINDASTE MUNK COM CESTO, CARGA MAXIMA 5,75T (A 2M) E 2,3T ( A 5M), ALT URA MAXIMA = 7,9M, MONTADO SOBRE CAMINHAO DE CARROCERIA 162HP - CHI DIURNO</v>
          </cell>
          <cell r="C311" t="str">
            <v>CHI</v>
          </cell>
          <cell r="D311">
            <v>45.06</v>
          </cell>
        </row>
        <row r="312">
          <cell r="A312">
            <v>5934</v>
          </cell>
          <cell r="B312" t="str">
            <v>MOTONIVELADORA 140HP (VU=6ANOS) - CHI DIURNO</v>
          </cell>
          <cell r="C312" t="str">
            <v>CHI</v>
          </cell>
          <cell r="D312">
            <v>81.72</v>
          </cell>
        </row>
        <row r="313">
          <cell r="A313">
            <v>5942</v>
          </cell>
          <cell r="B313" t="str">
            <v>PA CARREGADEIRA SOBRE RODAS 105 HP - CAPACIDADE DA CACAMBA 1,4 A 1,7 M3 - PESO OPERACIONAL 9.100 KG - CHI DIURNO</v>
          </cell>
          <cell r="C313" t="str">
            <v>CHI</v>
          </cell>
          <cell r="D313">
            <v>61.81</v>
          </cell>
        </row>
        <row r="314">
          <cell r="A314">
            <v>5946</v>
          </cell>
          <cell r="B314" t="str">
            <v>PA CARREGADEIRA SOBRE RODAS 180 HP - CAPACIDADE DA CACAMBA. 2,5 A 3,3 M3 - PESO OPERACIONAL 17.428 - CHI DIURNO</v>
          </cell>
          <cell r="C314" t="str">
            <v>CHI</v>
          </cell>
          <cell r="D314">
            <v>100</v>
          </cell>
        </row>
        <row r="315">
          <cell r="A315">
            <v>5952</v>
          </cell>
          <cell r="B315" t="str">
            <v>MARTELETE OU ROMPEDOR PNEUMÁTICO MANUAL 28KG, FREQUENCIA DE IMPACTO 1230/MINUTO - CHI DIURNO</v>
          </cell>
          <cell r="C315" t="str">
            <v>CHI</v>
          </cell>
          <cell r="D315">
            <v>10.33</v>
          </cell>
        </row>
        <row r="316">
          <cell r="A316">
            <v>5954</v>
          </cell>
          <cell r="B316" t="str">
            <v>COMPRESSOR DE AR REBOCAVEL, DESCARGA LIVRE EFETIVA 180PCM, PRESSAO DE TRABALHO 102 PSI, MOTOR A DIESEL 89CV - CUSTO HORARIO IMPRODUTIVO DIURNO</v>
          </cell>
          <cell r="C316" t="str">
            <v>CHI</v>
          </cell>
          <cell r="D316">
            <v>21.39</v>
          </cell>
        </row>
        <row r="317">
          <cell r="A317">
            <v>5959</v>
          </cell>
          <cell r="B317" t="str">
            <v>COMPACTADOR DE SOLOS COM PLACA VIBRATORIA, 46X51CM, 5HP, 156KG, DIESEL, IMPACTO DINAMICO 1700KG - CUSTO HORARIO IMPRODUTIVO DIURNO</v>
          </cell>
          <cell r="C317" t="str">
            <v>CHI</v>
          </cell>
          <cell r="D317">
            <v>13.48</v>
          </cell>
        </row>
        <row r="318">
          <cell r="A318">
            <v>5961</v>
          </cell>
          <cell r="B318" t="str">
            <v>CAMINHAO BASCULANTE, 162HP, 6M3 - 12T (VU=5ANOS) - CHI DIURNO</v>
          </cell>
          <cell r="C318" t="str">
            <v>CHI</v>
          </cell>
          <cell r="D318">
            <v>36.979999999999997</v>
          </cell>
        </row>
        <row r="319">
          <cell r="A319">
            <v>5965</v>
          </cell>
          <cell r="B319" t="str">
            <v>TANQUE ESTACIONARIO TAA -MACARICO CAP 20 000 L - CHI DIURNO</v>
          </cell>
          <cell r="C319" t="str">
            <v>CHI</v>
          </cell>
          <cell r="D319">
            <v>8.76</v>
          </cell>
        </row>
        <row r="320">
          <cell r="A320">
            <v>6156</v>
          </cell>
          <cell r="B320" t="str">
            <v>CAMINHAO BASCULANTE 4,0M3 TOCO 162CV PBT=11800KG - CHI DIURNO</v>
          </cell>
          <cell r="C320" t="str">
            <v>CHI</v>
          </cell>
          <cell r="D320">
            <v>36.71</v>
          </cell>
        </row>
        <row r="321">
          <cell r="A321">
            <v>6239</v>
          </cell>
          <cell r="B321" t="str">
            <v>TRATOR DE ESTEIRAS COM LAMINA - POTENCIA 305 HP - PESO OPERACIONAL 37 T (VU=10ANOS)  -CHI DIURNO</v>
          </cell>
          <cell r="C321" t="str">
            <v>CHI</v>
          </cell>
          <cell r="D321">
            <v>187.79</v>
          </cell>
        </row>
        <row r="322">
          <cell r="A322">
            <v>6243</v>
          </cell>
          <cell r="B322" t="str">
            <v>PA CARREGADEIRA SOBRE RODAS 180 HP - CAPACIDADE DA CACAMBA. 2,5 A 3,3 M3 - PESO OPERACIONAL 17.428  - CHI DIURNO</v>
          </cell>
          <cell r="C322" t="str">
            <v>CHI</v>
          </cell>
          <cell r="D322">
            <v>80.69</v>
          </cell>
        </row>
        <row r="323">
          <cell r="A323">
            <v>6247</v>
          </cell>
          <cell r="B323" t="str">
            <v>MOTONIVELADORA CATERPILLAR 140HP (VU=8ANOS/16.000H) - CHI DIURNO</v>
          </cell>
          <cell r="C323" t="str">
            <v>CHI</v>
          </cell>
          <cell r="D323">
            <v>73.97</v>
          </cell>
        </row>
        <row r="324">
          <cell r="A324">
            <v>6257</v>
          </cell>
          <cell r="B324" t="str">
            <v>CAMINHAO BASCULANTE 204CV (VU=7ANOS/14.000H) - CHI DIURNO</v>
          </cell>
          <cell r="C324" t="str">
            <v>CHI</v>
          </cell>
          <cell r="D324">
            <v>42.7</v>
          </cell>
        </row>
        <row r="325">
          <cell r="A325">
            <v>6260</v>
          </cell>
          <cell r="B325" t="str">
            <v>CAMINHAO PIPA 6000L TOCO, 162CV - 7,5T (VU=6ANOS) (INCLUI TANQUE DE ACO PARA TRANSPORTE DE AGUA) - CUSTO HORARIO IMPRODUTIVO DIURNO</v>
          </cell>
          <cell r="C325" t="str">
            <v>CHI</v>
          </cell>
          <cell r="D325">
            <v>34.85</v>
          </cell>
        </row>
        <row r="326">
          <cell r="A326">
            <v>6389</v>
          </cell>
          <cell r="B326" t="str">
            <v>MAQUINA SOLDA ARCO 375A DIESEL 33CV CHI DIURNO EXCLUSIVE OPERADOR</v>
          </cell>
          <cell r="C326" t="str">
            <v>H</v>
          </cell>
          <cell r="D326">
            <v>10.36</v>
          </cell>
        </row>
        <row r="327">
          <cell r="A327">
            <v>6880</v>
          </cell>
          <cell r="B327" t="str">
            <v>ROLO COMPACTADOR DE PNEUS ESTATICO, PRESSAO VARIAVEL, POTENCIA 111HP - PESO SEM/COM LASTRO 9,5/22,4T - CHI</v>
          </cell>
          <cell r="C327" t="str">
            <v>CHI</v>
          </cell>
          <cell r="D327">
            <v>87.23</v>
          </cell>
        </row>
        <row r="328">
          <cell r="A328">
            <v>7023</v>
          </cell>
          <cell r="B328" t="str">
            <v>DISTRIBUIDOR DE BETUME 6000L 56CV SOB PRESSAO MONTADO SOBRE CHASSIS DE CAMINHÃO - CHI</v>
          </cell>
          <cell r="C328" t="str">
            <v>CHI</v>
          </cell>
          <cell r="D328">
            <v>42.73</v>
          </cell>
        </row>
        <row r="329">
          <cell r="A329">
            <v>7025</v>
          </cell>
          <cell r="B329" t="str">
            <v>ROLO COMPACTADOR DE PNEUS 111HP 11TON - CHI</v>
          </cell>
          <cell r="C329" t="str">
            <v>CHI</v>
          </cell>
          <cell r="D329">
            <v>53.13</v>
          </cell>
        </row>
        <row r="330">
          <cell r="A330">
            <v>7031</v>
          </cell>
          <cell r="B330" t="str">
            <v>TANQUE ESTACINARIO TAA COM SERPENTINA E CAPACIDADE PARA 30.000L - CHI</v>
          </cell>
          <cell r="C330" t="str">
            <v>CHI</v>
          </cell>
          <cell r="D330">
            <v>9.5</v>
          </cell>
        </row>
        <row r="331">
          <cell r="A331">
            <v>7037</v>
          </cell>
          <cell r="B331" t="str">
            <v>ROLO COMPACTADOR DE PNEUS ESTÁTICO PRESSÃO VARIÁVEL AUTO-PROPELIDO, POTÊNCIA 111HP, PESO OPERACIONAL SEM/COM LASTRO 8/23 T - CHI</v>
          </cell>
          <cell r="C331" t="str">
            <v>CHI</v>
          </cell>
          <cell r="D331">
            <v>53.13</v>
          </cell>
        </row>
        <row r="332">
          <cell r="A332">
            <v>7043</v>
          </cell>
          <cell r="B332" t="str">
            <v>CONJUNTO MOTOR-BOMBA DIESEL PARA DRENAGEM DE AGUA SUJA - 6HP - CHI</v>
          </cell>
          <cell r="C332" t="str">
            <v>CHI</v>
          </cell>
          <cell r="D332">
            <v>18.329999999999998</v>
          </cell>
        </row>
        <row r="333">
          <cell r="A333">
            <v>7050</v>
          </cell>
          <cell r="B333" t="str">
            <v>ROLO COMPACTADOR AUTOPROPELIDO 127HP 10260KG - CHI</v>
          </cell>
          <cell r="C333" t="str">
            <v>CHI</v>
          </cell>
          <cell r="D333">
            <v>51.5</v>
          </cell>
        </row>
        <row r="334">
          <cell r="A334">
            <v>67827</v>
          </cell>
          <cell r="B334" t="str">
            <v>CAMINHAO TOCO BASCULANTE 152CV, 4M3, 8,5T (CHI)</v>
          </cell>
          <cell r="C334" t="str">
            <v>CHI</v>
          </cell>
          <cell r="D334">
            <v>42.08</v>
          </cell>
        </row>
        <row r="335">
          <cell r="A335">
            <v>73295</v>
          </cell>
          <cell r="B335" t="str">
            <v>BETONEIRA MOTOR GAS P/320L MIST SECA (CI) CARREG MEC E TAMBOR REVERSI-VEL - EXCL OPERADOR</v>
          </cell>
          <cell r="C335" t="str">
            <v>H</v>
          </cell>
          <cell r="D335">
            <v>1.1599999999999999</v>
          </cell>
        </row>
        <row r="336">
          <cell r="A336">
            <v>73320</v>
          </cell>
          <cell r="B336" t="str">
            <v>TRATOR CARREGADEIRA E RETRO-ESCAVADEIRA DIESEL 75CV (CI) INCL OPERADOR-CAPAC CACAMBA 0,76M3</v>
          </cell>
          <cell r="C336" t="str">
            <v>H</v>
          </cell>
          <cell r="D336">
            <v>43.44</v>
          </cell>
        </row>
        <row r="337">
          <cell r="A337">
            <v>73326</v>
          </cell>
          <cell r="B337" t="str">
            <v>CAMINHAO BASCULANTE (TOCO), 5 M3, MOTOR DIESEL, 132CV, COM MOTORISTA,  (CHI).</v>
          </cell>
          <cell r="C337" t="str">
            <v>H</v>
          </cell>
          <cell r="D337">
            <v>36.590000000000003</v>
          </cell>
        </row>
        <row r="338">
          <cell r="A338">
            <v>73395</v>
          </cell>
          <cell r="B338" t="str">
            <v>GRUPO GERADOR 150 KVA- CHI</v>
          </cell>
          <cell r="C338" t="str">
            <v>CHI</v>
          </cell>
          <cell r="D338">
            <v>5.22</v>
          </cell>
        </row>
        <row r="339">
          <cell r="A339">
            <v>73472</v>
          </cell>
          <cell r="B339" t="str">
            <v>CUSTO HORARIO IMPRODUTIVO DIURNO - COMPRESSOR ATLAS COPCO - XA80 170  PCM 80 HP</v>
          </cell>
          <cell r="C339" t="str">
            <v>CHI</v>
          </cell>
          <cell r="D339">
            <v>22.46</v>
          </cell>
        </row>
        <row r="340">
          <cell r="A340">
            <v>83760</v>
          </cell>
          <cell r="B340" t="str">
            <v>CHI-GUINDASTE MADAL MD-10A</v>
          </cell>
          <cell r="C340" t="str">
            <v>CHI</v>
          </cell>
          <cell r="D340">
            <v>73.84</v>
          </cell>
        </row>
        <row r="341">
          <cell r="A341">
            <v>83766</v>
          </cell>
          <cell r="B341" t="str">
            <v>CHI-GRUPO DE SOLDAGEM BAMBOZZI 375-A</v>
          </cell>
          <cell r="C341" t="str">
            <v>CHI</v>
          </cell>
          <cell r="D341">
            <v>28.78</v>
          </cell>
        </row>
        <row r="342">
          <cell r="A342">
            <v>83998</v>
          </cell>
          <cell r="B342" t="str">
            <v>CAMINHÃO TOCO, CARROCERIA FIXA ABERTA MADEIRA, MOTOR DIESEL - CHI - COM MOTORISTA</v>
          </cell>
          <cell r="C342" t="str">
            <v>CHI</v>
          </cell>
          <cell r="D342">
            <v>38.700000000000003</v>
          </cell>
        </row>
        <row r="343">
          <cell r="A343">
            <v>84013</v>
          </cell>
          <cell r="B343" t="str">
            <v>ESCAVADEIRA HIDRAULICA SOBRE ESTEIRAS 110HP A DIESEL - CHI - INCLUISVE OPERADOR</v>
          </cell>
          <cell r="C343" t="str">
            <v>CHI</v>
          </cell>
          <cell r="D343">
            <v>66.12</v>
          </cell>
        </row>
        <row r="344">
          <cell r="A344">
            <v>5822</v>
          </cell>
          <cell r="B344" t="str">
            <v>CAMINHAO BASCULANTE,  6M3, 12T - 162HP (VU=5ANOS) - CHI NOTURNO</v>
          </cell>
          <cell r="C344" t="str">
            <v>CHI-N</v>
          </cell>
          <cell r="D344">
            <v>39.76</v>
          </cell>
        </row>
        <row r="345">
          <cell r="A345">
            <v>5827</v>
          </cell>
          <cell r="B345" t="str">
            <v>CAMINHAO CARROCERIA ABERTA,EM MADEIRA, TOCO, 170CV - 11T (VU=6ANOS) - CHI NOTURNO</v>
          </cell>
          <cell r="C345" t="str">
            <v>CHI-N</v>
          </cell>
          <cell r="D345">
            <v>36.700000000000003</v>
          </cell>
        </row>
        <row r="346">
          <cell r="A346">
            <v>5830</v>
          </cell>
          <cell r="B346" t="str">
            <v>USINA DE CONCRETO FIXA CAPACIDADE 90/120 M³, 63HP - CHI NOTURNO</v>
          </cell>
          <cell r="C346" t="str">
            <v>CHI-N</v>
          </cell>
          <cell r="D346">
            <v>68.989999999999995</v>
          </cell>
        </row>
        <row r="347">
          <cell r="A347">
            <v>5834</v>
          </cell>
          <cell r="B347" t="str">
            <v>USINA MISTURADORA DE SOLOS, DOSADORES TRIPLOS, CALHA VIBRATÓRIA, CAPCIDADE 200/500 TON, 201HP - CHI NOTURNO</v>
          </cell>
          <cell r="C347" t="str">
            <v>CHI-N</v>
          </cell>
          <cell r="D347">
            <v>216.03</v>
          </cell>
        </row>
        <row r="348">
          <cell r="A348">
            <v>5838</v>
          </cell>
          <cell r="B348" t="str">
            <v>VIBROACABADORA SOBRE ESTEIRAS POTENCIA MAX. 105CV CAPACIDADE ATE 450 T/H  - CHI NOTURNO</v>
          </cell>
          <cell r="C348" t="str">
            <v>CHI-N</v>
          </cell>
          <cell r="D348">
            <v>130.37</v>
          </cell>
        </row>
        <row r="349">
          <cell r="A349">
            <v>5846</v>
          </cell>
          <cell r="B349" t="str">
            <v>TRATOR DE PNEUS 110 A 126 HP - CHI NOTURNO</v>
          </cell>
          <cell r="C349" t="str">
            <v>CHI-N</v>
          </cell>
          <cell r="D349">
            <v>35.28</v>
          </cell>
        </row>
        <row r="350">
          <cell r="A350">
            <v>5850</v>
          </cell>
          <cell r="B350" t="str">
            <v>TRATOR DE ESTEIRAS POTENCIA 165 HP, PESO OPERACIONAL 17,1 - CHI NOTURNO</v>
          </cell>
          <cell r="C350" t="str">
            <v>CHI-N</v>
          </cell>
          <cell r="D350">
            <v>119.38</v>
          </cell>
        </row>
        <row r="351">
          <cell r="A351">
            <v>5854</v>
          </cell>
          <cell r="B351" t="str">
            <v>TRATOR DE ESTEIRAS 153HP PESO OPERACIONAL 15T, COM RODA MOTRIZ ELEVADA  - CHI NOTURNO</v>
          </cell>
          <cell r="C351" t="str">
            <v>CHI-N</v>
          </cell>
          <cell r="D351">
            <v>121.88</v>
          </cell>
        </row>
        <row r="352">
          <cell r="A352">
            <v>5858</v>
          </cell>
          <cell r="B352" t="str">
            <v>TRATOR DE ESTEIRAS COM LAMINA - POTENCIA 305 HP - PESO OPERACIONAL 37 T - CHI NOTURNO</v>
          </cell>
          <cell r="C352" t="str">
            <v>CHI-N</v>
          </cell>
          <cell r="D352">
            <v>274.43</v>
          </cell>
        </row>
        <row r="353">
          <cell r="A353">
            <v>5862</v>
          </cell>
          <cell r="B353" t="str">
            <v>TRATOR DE ESTEIRAS 99HP, PESO OPERACIONAL 8,5T - CHI NOTURNO</v>
          </cell>
          <cell r="C353" t="str">
            <v>CHI-N</v>
          </cell>
          <cell r="D353">
            <v>77.209999999999994</v>
          </cell>
        </row>
        <row r="354">
          <cell r="A354">
            <v>5866</v>
          </cell>
          <cell r="B354" t="str">
            <v>ROLO COMPACTADOR VIBRATÓRIO REBOCÁVEL AÇO LISO, PESO 4,7T, IMPACTO DINÂMICO 18,3T - CHI NOTURNO</v>
          </cell>
          <cell r="C354" t="str">
            <v>CHI-N</v>
          </cell>
          <cell r="D354">
            <v>28.33</v>
          </cell>
        </row>
        <row r="355">
          <cell r="A355">
            <v>5870</v>
          </cell>
          <cell r="B355" t="str">
            <v>ROLO COMPACTADOR VIBRATÓRIO TANDEM AÇO LISO, POTÊNCIA 58CV, PESO SEM/COM LASTRO 6,5/9,4 T - CHI NOTURNO</v>
          </cell>
          <cell r="C355" t="str">
            <v>CHI-N</v>
          </cell>
          <cell r="D355">
            <v>40.78</v>
          </cell>
        </row>
        <row r="356">
          <cell r="A356">
            <v>5874</v>
          </cell>
          <cell r="B356" t="str">
            <v>ROLO COMPACTADOR DE PNEUS ESTÁTICO PARA ASFALTO, PRESSÃO VARIÁVEL, POTÊNCIA 99HP, PESO OPERACIONAL SEM/COM LASTRO 8,3/21,0 T - CHI NOTURNO</v>
          </cell>
          <cell r="C356" t="str">
            <v>CHI-N</v>
          </cell>
          <cell r="D356">
            <v>54.04</v>
          </cell>
        </row>
        <row r="357">
          <cell r="A357">
            <v>5878</v>
          </cell>
          <cell r="B357" t="str">
            <v>RETRO-ESCAVADEIRA, 74HP (VU = 6 ANOS) - CHI NOTURNO</v>
          </cell>
          <cell r="C357" t="str">
            <v>CHI-N</v>
          </cell>
          <cell r="D357">
            <v>42.3</v>
          </cell>
        </row>
        <row r="358">
          <cell r="A358">
            <v>5885</v>
          </cell>
          <cell r="B358" t="str">
            <v>EQUIPAMENTO PARA LAMA ASFALTICA COM SILO DE AGREGADO 6M3, DOSADOR DE CIMENTO, MONTADO SOBRE CAMINHÃO  - CHI NOTURNO</v>
          </cell>
          <cell r="C358" t="str">
            <v>CHI-N</v>
          </cell>
          <cell r="D358">
            <v>78.64</v>
          </cell>
        </row>
        <row r="359">
          <cell r="A359">
            <v>5893</v>
          </cell>
          <cell r="B359" t="str">
            <v>CAMINHAO TOCO, 177CV - 14T (VU=6ANOS) (NAO INCLUI CARROCERIA) - CUSTO HORARIO IMPRODUTIVO NOTURNO</v>
          </cell>
          <cell r="C359" t="str">
            <v>CHI-N</v>
          </cell>
          <cell r="D359">
            <v>40.5</v>
          </cell>
        </row>
        <row r="360">
          <cell r="A360">
            <v>5897</v>
          </cell>
          <cell r="B360" t="str">
            <v>CAMINHAO TOCO, 170CV - 11T (VU=6ANOS) (NAO INCLUI CARROCERIA) - CUSTO HORARIO IMPRODUTIVO NOTURNO</v>
          </cell>
          <cell r="C360" t="str">
            <v>CHI-N</v>
          </cell>
          <cell r="D360">
            <v>40.130000000000003</v>
          </cell>
        </row>
        <row r="361">
          <cell r="A361">
            <v>5900</v>
          </cell>
          <cell r="B361" t="str">
            <v>CAMINHAO PIPA 6000L TOCO, 162CV - 7,5T (VU=6ANOS) (INCLUI TANQUE DE ACO PARA TRANSPORTE DE AGUA E MOTOBOMBA CENTRIFUGA A GASOLINA 3,5CV) - CUSTO HORARIO IMPRODUTIVO NOTURNO</v>
          </cell>
          <cell r="C361" t="str">
            <v>CHI-N</v>
          </cell>
          <cell r="D361">
            <v>41.12</v>
          </cell>
        </row>
        <row r="362">
          <cell r="A362">
            <v>5904</v>
          </cell>
          <cell r="B362" t="str">
            <v>CAMINHAO PIPA 10000L TRUCADO, 208CV - 21,1T (VU=6ANOS) (INCLUI TANQUE DE ACO PARA TRANSPORTE DE AGUA E MOTOBOMBA CENTRIFUGA A GASOLINA 3,5CV) - CUSTO HORARIO IMPRODUTIVO NOTURNO</v>
          </cell>
          <cell r="C362" t="str">
            <v>CHI-N</v>
          </cell>
          <cell r="D362">
            <v>43.17</v>
          </cell>
        </row>
        <row r="363">
          <cell r="A363">
            <v>5908</v>
          </cell>
          <cell r="B363" t="str">
            <v>DISTRIBUIDOR DE AGREGADO TIPO DOSADOR REBOCAVEL  COM 4 PNEUS COM LARGURA 3,66 M - CHI NOTURNO</v>
          </cell>
          <cell r="C363" t="str">
            <v>CHI-N</v>
          </cell>
          <cell r="D363">
            <v>12.42</v>
          </cell>
        </row>
        <row r="364">
          <cell r="A364">
            <v>5912</v>
          </cell>
          <cell r="B364" t="str">
            <v>DISTRIBUIDOR DE BETUME COM TANQUE DE 2500L, REBOCAVEL, PNEUMATICO COM MOTOR A GASOLINA 3,4HP  - CHI NOTURNO</v>
          </cell>
          <cell r="C364" t="str">
            <v>CHI-N</v>
          </cell>
          <cell r="D364">
            <v>14.59</v>
          </cell>
        </row>
        <row r="365">
          <cell r="A365">
            <v>5916</v>
          </cell>
          <cell r="B365" t="str">
            <v>DISTRIBUIDOR DE ASFALTO MONTADO SOBRE CAMINHAO TOCO 162 HP, COM TANQUE ISOLADO 6 M3 COM BARRA ESPARGIDORA DE 3,66 M - CHI NOTURNO</v>
          </cell>
          <cell r="C365" t="str">
            <v>CHI-N</v>
          </cell>
          <cell r="D365">
            <v>100.71</v>
          </cell>
        </row>
        <row r="366">
          <cell r="A366">
            <v>5927</v>
          </cell>
          <cell r="B366" t="str">
            <v>LANCA ELEVATORIA TELESCOPICA DE ACIONAMENTO HIDRAULICO, CAPACIDADE DE CARGA 30.000 KG, COM CESTO, MONTADA SOBRE CAMINHAO TRUCADO - CHI NOTURNO</v>
          </cell>
          <cell r="C366" t="str">
            <v>CHI-N</v>
          </cell>
          <cell r="D366">
            <v>237.62</v>
          </cell>
        </row>
        <row r="367">
          <cell r="A367">
            <v>5931</v>
          </cell>
          <cell r="B367" t="str">
            <v>GUINDASTE MUNK COM CESTO, CARGA MAXIMA 5,75T (A 2M) E 2,3T ( A 5M), ALT URA MAXIMA = 7,9M, MONTADO SOBRE CAMINHAO DE CARROCERIA 162HP - CHI NOTURNO</v>
          </cell>
          <cell r="C367" t="str">
            <v>CHI-N</v>
          </cell>
          <cell r="D367">
            <v>48.56</v>
          </cell>
        </row>
        <row r="368">
          <cell r="A368">
            <v>5935</v>
          </cell>
          <cell r="B368" t="str">
            <v>MOTONIVELADORA 140HP (VU=6ANOS) - CHI NOTURNO</v>
          </cell>
          <cell r="C368" t="str">
            <v>CHI-N</v>
          </cell>
          <cell r="D368">
            <v>85.45</v>
          </cell>
        </row>
        <row r="369">
          <cell r="A369">
            <v>5943</v>
          </cell>
          <cell r="B369" t="str">
            <v>PA CARREGADEIRA SOBRE RODAS 105 HP - CAPACIDADE DA CACAMBA 1,4 A 1,7 M3 - PESO OPERACIONAL 9.100 KG - CHI NOTURNO</v>
          </cell>
          <cell r="C369" t="str">
            <v>CHI-N</v>
          </cell>
          <cell r="D369">
            <v>65.48</v>
          </cell>
        </row>
        <row r="370">
          <cell r="A370">
            <v>5947</v>
          </cell>
          <cell r="B370" t="str">
            <v>PA CARREGADEIRA SOBRE RODAS 180 HP - CAPACIDADE DA CACAMBA. 2,5 A 3,3 M3 - PESO OPERACIONAL 17.428 - CHI NOTURNO</v>
          </cell>
          <cell r="C370" t="str">
            <v>CHI-N</v>
          </cell>
          <cell r="D370">
            <v>103.67</v>
          </cell>
        </row>
        <row r="371">
          <cell r="A371">
            <v>5951</v>
          </cell>
          <cell r="B371" t="str">
            <v>ROLO COMPACTADOR VIBRATÓRIO DE UM CILINDRO AÇO LISO, POTÊNCIA 80HP, PESO OPERACIONAL 8,1T - CHI NOTURNO</v>
          </cell>
          <cell r="C371" t="str">
            <v>CHI-N</v>
          </cell>
          <cell r="D371">
            <v>47.84</v>
          </cell>
        </row>
        <row r="372">
          <cell r="A372">
            <v>5960</v>
          </cell>
          <cell r="B372" t="str">
            <v>COMPACTADOR DE SOLOS COM PLACA VIBRATORIA, 46X51CM, 5HP, 156KG, DIESEL, IMPACTO DINAMICO 1700KG - CUSTO HORARIO IMPRODUTIVO NOTURNO</v>
          </cell>
          <cell r="C372" t="str">
            <v>CHI-N</v>
          </cell>
          <cell r="D372">
            <v>15.31</v>
          </cell>
        </row>
        <row r="373">
          <cell r="A373">
            <v>6390</v>
          </cell>
          <cell r="B373" t="str">
            <v>MAQUINA SOLDA ARCO 375A DIESEL 33CV CHI NOTURNO EXCLUSIVE OPERADOR</v>
          </cell>
          <cell r="C373" t="str">
            <v>H</v>
          </cell>
          <cell r="D373">
            <v>7.21</v>
          </cell>
        </row>
        <row r="374">
          <cell r="A374">
            <v>53868</v>
          </cell>
          <cell r="B374" t="str">
            <v>ROLO COMPACTADOR VIBRATÓRIO PÉ DE CARNEIRO, OPERADO POR CONTROLE REMOTO, POTÊNCIA 17HP, PESO OPERACIONAL 1,65T - CHI NOTURNO</v>
          </cell>
          <cell r="C374" t="str">
            <v>CHI-N</v>
          </cell>
          <cell r="D374">
            <v>5.66</v>
          </cell>
        </row>
        <row r="375">
          <cell r="A375">
            <v>5089</v>
          </cell>
          <cell r="B375" t="str">
            <v>ROLO COMPACTADOR VIBRATORIO PE DE CARNEIRO PARA SOLOS, POTENCIA 80HP, PESO MÁXIMO OPERACIONAL 8,8T - MANUTENCAO</v>
          </cell>
          <cell r="C375" t="str">
            <v>H</v>
          </cell>
          <cell r="D375">
            <v>15.69</v>
          </cell>
        </row>
        <row r="376">
          <cell r="A376">
            <v>5623</v>
          </cell>
          <cell r="B376" t="str">
            <v>CAMINHAO BASCULANTE 4,0M3 TOCO 162CV PBT=11800KG  - JUROS</v>
          </cell>
          <cell r="C376" t="str">
            <v>H</v>
          </cell>
          <cell r="D376">
            <v>4.9800000000000004</v>
          </cell>
        </row>
        <row r="377">
          <cell r="A377">
            <v>5624</v>
          </cell>
          <cell r="B377" t="str">
            <v>CAMINHAO BASCULANTE 4,0M3 TOCO 162CV PBT=11800KG - OPERACAO</v>
          </cell>
          <cell r="C377" t="str">
            <v>H</v>
          </cell>
          <cell r="D377">
            <v>66.2</v>
          </cell>
        </row>
        <row r="378">
          <cell r="A378">
            <v>5627</v>
          </cell>
          <cell r="B378" t="str">
            <v>ESCAVADEIRA HIDRAULICA SOBRE ESTEIRA 105HP, PESO OPERACIONAL 17T, CAP. 0,8M3 - DEPRECIACAO</v>
          </cell>
          <cell r="C378" t="str">
            <v>H</v>
          </cell>
          <cell r="D378">
            <v>37.36</v>
          </cell>
        </row>
        <row r="379">
          <cell r="A379">
            <v>5628</v>
          </cell>
          <cell r="B379" t="str">
            <v>ESCAVADEIRA HIDRAULICA SOBRE ESTEIRA 105HP, PESO OPERACIONAL 17T, CAP. 0,8M3 - JUROS</v>
          </cell>
          <cell r="C379" t="str">
            <v>H</v>
          </cell>
          <cell r="D379">
            <v>14.12</v>
          </cell>
        </row>
        <row r="380">
          <cell r="A380">
            <v>5629</v>
          </cell>
          <cell r="B380" t="str">
            <v>ESCAVADEIRA HIDRAULICA SOBRE ESTEIRA 105HP, PESO OPERACIONAL 17T, CAP. 0,8M3 - MANUTENCAO</v>
          </cell>
          <cell r="C380" t="str">
            <v>H</v>
          </cell>
          <cell r="D380">
            <v>29.91</v>
          </cell>
        </row>
        <row r="381">
          <cell r="A381">
            <v>5630</v>
          </cell>
          <cell r="B381" t="str">
            <v>ESCAVADEIRA HIDRAULICA SOBRE ESTEIRA 105HP, PESO OPERACIONAL 17T, CAP. 0,8M3 - MATERIAIS NA OPERACAO</v>
          </cell>
          <cell r="C381" t="str">
            <v>H</v>
          </cell>
          <cell r="D381">
            <v>65.260000000000005</v>
          </cell>
        </row>
        <row r="382">
          <cell r="A382">
            <v>5653</v>
          </cell>
          <cell r="B382" t="str">
            <v>PA CARREGADEIRA SOBRE RODAS, POTENCIA 105HP, CAPACIDADE DA CACAMBA 1,4 A 1,7M3 - DEPRECIACAO E JUROS</v>
          </cell>
          <cell r="C382" t="str">
            <v>H</v>
          </cell>
          <cell r="D382">
            <v>43.47</v>
          </cell>
        </row>
        <row r="383">
          <cell r="A383">
            <v>5654</v>
          </cell>
          <cell r="B383" t="str">
            <v>PA CARREGADEIRA SOBRE RODAS, POTENCIA 105HP, CAPACIDADE DA CACAMBA 1,4 A 1,7M3 - MANUTENCAO</v>
          </cell>
          <cell r="C383" t="str">
            <v>H</v>
          </cell>
          <cell r="D383">
            <v>32.96</v>
          </cell>
        </row>
        <row r="384">
          <cell r="A384">
            <v>5655</v>
          </cell>
          <cell r="B384" t="str">
            <v>PA CARREGADEIRA SOBRE RODAS, POTENCIA 105HP, CAPACIDADE DA CACAMBA 1,4 A 1,7M3 - CUSTO HORARIO DE MATERIAIS NA OPERACAO</v>
          </cell>
          <cell r="C384" t="str">
            <v>H</v>
          </cell>
          <cell r="D384">
            <v>53.14</v>
          </cell>
        </row>
        <row r="385">
          <cell r="A385">
            <v>5656</v>
          </cell>
          <cell r="B385" t="str">
            <v>PA CARREGADEIRA SOBRE RODAS, POTENCIA 105HP, CAPACIDADE DA CACAMBA 1,4 A 1,7M3 - MAO-DE-OBRA DIURNA NA OPERACAO</v>
          </cell>
          <cell r="C385" t="str">
            <v>H</v>
          </cell>
          <cell r="D385">
            <v>18.34</v>
          </cell>
        </row>
        <row r="386">
          <cell r="A386">
            <v>5657</v>
          </cell>
          <cell r="B386" t="str">
            <v>GRADE ARADORA COM 24 DISCOS DE 24 SOBRE PNEUS - DEPRECIACAO/JUROS</v>
          </cell>
          <cell r="C386" t="str">
            <v>H</v>
          </cell>
          <cell r="D386">
            <v>3.9</v>
          </cell>
        </row>
        <row r="387">
          <cell r="A387">
            <v>5658</v>
          </cell>
          <cell r="B387" t="str">
            <v>GRADE ARADORA COM 24 DISCOS DE 24" SOBRE PNEUS - MANUTENCAO</v>
          </cell>
          <cell r="C387" t="str">
            <v>H</v>
          </cell>
          <cell r="D387">
            <v>1.3</v>
          </cell>
        </row>
        <row r="388">
          <cell r="A388">
            <v>5663</v>
          </cell>
          <cell r="B388" t="str">
            <v>RETRO-ESCAVADEIRA, 4 X 4, 86 CV (VU= 5 ANOS)  - DEPRECIAÇÃO E JUROS</v>
          </cell>
          <cell r="C388" t="str">
            <v>H</v>
          </cell>
          <cell r="D388">
            <v>27.56</v>
          </cell>
        </row>
        <row r="389">
          <cell r="A389">
            <v>5664</v>
          </cell>
          <cell r="B389" t="str">
            <v>RETRO-ESCAVADEIRA, 4 X 4, 86 CV (VU= 5 ANOS) - MANUTENÇÃO</v>
          </cell>
          <cell r="C389" t="str">
            <v>H</v>
          </cell>
          <cell r="D389">
            <v>20.9</v>
          </cell>
        </row>
        <row r="390">
          <cell r="A390">
            <v>5665</v>
          </cell>
          <cell r="B390" t="str">
            <v>RETRO-ESCAVADEIRA, 4 X 4, 86 CV (VU= 5 ANOS) - MÃO DE OBRA/OPERAÇÃO</v>
          </cell>
          <cell r="C390" t="str">
            <v>H</v>
          </cell>
          <cell r="D390">
            <v>17.04</v>
          </cell>
        </row>
        <row r="391">
          <cell r="A391">
            <v>5666</v>
          </cell>
          <cell r="B391" t="str">
            <v>RETROESCAVADEIRA SOBRE RODAS 79 HP</v>
          </cell>
          <cell r="C391" t="str">
            <v>H</v>
          </cell>
          <cell r="D391">
            <v>25.46</v>
          </cell>
        </row>
        <row r="392">
          <cell r="A392">
            <v>5667</v>
          </cell>
          <cell r="B392" t="str">
            <v>RETROESCAVADEIRA C/ CARREGADEIRA SOBRE PNEUS C/TRANSMISSÃO MECÂNICA 79HP (VU=5ANOS) - MANUTENÇÃO</v>
          </cell>
          <cell r="C392" t="str">
            <v>H</v>
          </cell>
          <cell r="D392">
            <v>19.29</v>
          </cell>
        </row>
        <row r="393">
          <cell r="A393">
            <v>5668</v>
          </cell>
          <cell r="B393" t="str">
            <v>RETRO-ESCAVADEIRA, 75CV (VU= 5 ANOS)-CUSTO DE MATERIAIS NA OPERACAO</v>
          </cell>
          <cell r="C393" t="str">
            <v>H</v>
          </cell>
          <cell r="D393">
            <v>30.3</v>
          </cell>
        </row>
        <row r="394">
          <cell r="A394">
            <v>5669</v>
          </cell>
          <cell r="B394" t="str">
            <v>RETRO-ESCAVADEIRA, 75CV (VU= 5 ANOS)-MÃO DE OBRA/OPERAÇÃO</v>
          </cell>
          <cell r="C394" t="str">
            <v>H</v>
          </cell>
          <cell r="D394">
            <v>17.04</v>
          </cell>
        </row>
        <row r="395">
          <cell r="A395">
            <v>5670</v>
          </cell>
          <cell r="B395" t="str">
            <v>ROLO COMPACTADOR VIBRATORIO, CILINDRO LISO, AUTO-PROPELIDO 80HP, PESO MAXIMO OPERACIONAL 8,1T - CHP DIURNO - JUROS E DEPRECIACAO</v>
          </cell>
          <cell r="C395" t="str">
            <v>H</v>
          </cell>
          <cell r="D395">
            <v>27.26</v>
          </cell>
        </row>
        <row r="396">
          <cell r="A396">
            <v>5671</v>
          </cell>
          <cell r="B396" t="str">
            <v>ROLO COMPACTADOR VIBRATORIO DE UM CILINDRO LISO DE ACO, POTENCIA 80HP, PESO MAXIMO OPERACIONAL 8,1T - MANUTENCAO</v>
          </cell>
          <cell r="C396" t="str">
            <v>H</v>
          </cell>
          <cell r="D396">
            <v>16.41</v>
          </cell>
        </row>
        <row r="397">
          <cell r="A397">
            <v>5672</v>
          </cell>
          <cell r="B397" t="str">
            <v>ROLO COMPACTADOR VIBRATÓRIO DE CILINDRO LISO, AUTO-PROP., POTÊNCIA 80HP, PESO MÁXIMO OPERACIONAL 8,1T - CUSTO DA MÃO-DE-OBRA NA OPERAÇÃO</v>
          </cell>
          <cell r="C397" t="str">
            <v>H</v>
          </cell>
          <cell r="D397">
            <v>17.04</v>
          </cell>
        </row>
        <row r="398">
          <cell r="A398">
            <v>5673</v>
          </cell>
          <cell r="B398" t="str">
            <v>ROLO COMPACTADOR VIBRATORIO LISO AUTO-PROP, POTÊNCIA 83 CV -  6,6T, IMPACTO DINÂMICO 18,5/11,5T - DEPRECIAÇÃO E JUROS</v>
          </cell>
          <cell r="C398" t="str">
            <v>H</v>
          </cell>
          <cell r="D398">
            <v>9.52</v>
          </cell>
        </row>
        <row r="399">
          <cell r="A399">
            <v>5674</v>
          </cell>
          <cell r="B399" t="str">
            <v>ROLO COMPACTADOR VIBRATÓRIO,AUTO-PROPEL., DE CILINDRO LISO,  83 CV, PESO OPERACIONAL 6,6T, IMPACTO DINÂMICO 18,5/11,5T - MANUTENÇÃO.</v>
          </cell>
          <cell r="C399" t="str">
            <v>H</v>
          </cell>
          <cell r="D399">
            <v>14.31</v>
          </cell>
        </row>
        <row r="400">
          <cell r="A400">
            <v>5675</v>
          </cell>
          <cell r="B400" t="str">
            <v>ROLO COMPACTADOR VIBRATÓRIO, TANDEM, CILINDRO LISO DE AÇO, AUTO-PROPEL., 40HP -  4,4T, IMPACTO DINÂMICO 3,1T, VU 5 ANOS - DEPRECIAÇÃO E JUROS</v>
          </cell>
          <cell r="C400" t="str">
            <v>H</v>
          </cell>
          <cell r="D400">
            <v>8.8800000000000008</v>
          </cell>
        </row>
        <row r="401">
          <cell r="A401">
            <v>5676</v>
          </cell>
          <cell r="B401" t="str">
            <v>ROLO COMPACTADOR VIBRATORIO, TANDEM, CILINDRO LISO, AUTO-PROPEL. 40HP - 4,4T, IMPACTO DINAMICO 3,1T, VU 5 ANOS - MANUTENCAO.</v>
          </cell>
          <cell r="C401" t="str">
            <v>H</v>
          </cell>
          <cell r="D401">
            <v>5.34</v>
          </cell>
        </row>
        <row r="402">
          <cell r="A402">
            <v>5677</v>
          </cell>
          <cell r="B402" t="str">
            <v>ROLO COMPACTADOR VIBRATORIO, TANDEM, CILINDRO LISO AUTO-PROPEL. 40HP -  4,4T, IMPACTO DINAMICO 3,1T, VU 5 ANOS - CUSTO COM MATERIAIS NA OPERAÇÃO.</v>
          </cell>
          <cell r="C402" t="str">
            <v>H</v>
          </cell>
          <cell r="D402">
            <v>19.579999999999998</v>
          </cell>
        </row>
        <row r="403">
          <cell r="A403">
            <v>5691</v>
          </cell>
          <cell r="B403" t="str">
            <v>BOMBA CENTRIFUGA C/ MOTOR A GASOLINA 3,5CV - DEPRECIAÇÃO E JUROS</v>
          </cell>
          <cell r="C403" t="str">
            <v>H</v>
          </cell>
          <cell r="D403">
            <v>0.33</v>
          </cell>
        </row>
        <row r="404">
          <cell r="A404">
            <v>5692</v>
          </cell>
          <cell r="B404" t="str">
            <v>BOMBA CENTRIFUGA C/ MOTOR A GASOLINA 3,5CV - MANUTENÇÃO</v>
          </cell>
          <cell r="C404" t="str">
            <v>H</v>
          </cell>
          <cell r="D404">
            <v>0.13</v>
          </cell>
        </row>
        <row r="405">
          <cell r="A405">
            <v>5693</v>
          </cell>
          <cell r="B405" t="str">
            <v>BOMBA C/MOTOR A GASOLINA AUTOESCORVANTE PARA AGUA SUJA - 3/4 HP       MATERIAIS - OPERACAO</v>
          </cell>
          <cell r="C405" t="str">
            <v>H</v>
          </cell>
          <cell r="D405">
            <v>2.39</v>
          </cell>
        </row>
        <row r="406">
          <cell r="A406">
            <v>5694</v>
          </cell>
          <cell r="B406" t="str">
            <v>CAMINHAO BASCULANTE, 162HP- 6M3 (VU=5ANOS) - DEPRECIACAO E JUROS</v>
          </cell>
          <cell r="C406" t="str">
            <v>H</v>
          </cell>
          <cell r="D406">
            <v>23.08</v>
          </cell>
        </row>
        <row r="407">
          <cell r="A407">
            <v>5695</v>
          </cell>
          <cell r="B407" t="str">
            <v>CAMINHAO BASCULANTE, 162HP- 6M3 (VU=5ANOS) - MANUTENCAO</v>
          </cell>
          <cell r="C407" t="str">
            <v>H</v>
          </cell>
          <cell r="D407">
            <v>20.100000000000001</v>
          </cell>
        </row>
        <row r="408">
          <cell r="A408">
            <v>5696</v>
          </cell>
          <cell r="B408" t="str">
            <v>USINA DE ASFALTO A QUENTE FIXA CAP.40/80 TON/H-DEPRECIACA0 E JUROS</v>
          </cell>
          <cell r="C408" t="str">
            <v>H</v>
          </cell>
          <cell r="D408">
            <v>234.37</v>
          </cell>
        </row>
        <row r="409">
          <cell r="A409">
            <v>5697</v>
          </cell>
          <cell r="B409" t="str">
            <v>USINA DE ASFALTO A QUENTE FIXA CAP.40/80 TON/H-MANUTENCAO</v>
          </cell>
          <cell r="C409" t="str">
            <v>H</v>
          </cell>
          <cell r="D409">
            <v>153.07</v>
          </cell>
        </row>
        <row r="410">
          <cell r="A410">
            <v>5698</v>
          </cell>
          <cell r="B410" t="str">
            <v>USINA DE ASFALTO A QUENTE FIXA CAP.40/80 TON/H-MATERIAL E OPERACAO</v>
          </cell>
          <cell r="C410" t="str">
            <v>H</v>
          </cell>
          <cell r="D410">
            <v>6</v>
          </cell>
        </row>
        <row r="411">
          <cell r="A411">
            <v>5699</v>
          </cell>
          <cell r="B411" t="str">
            <v>USINA DA ASFALTO A QUENTE, FIXA, CAPACIDADE 40 A 80TON/H - MÃO-DE-OBRA NA OPERAÇÃO DIURNA</v>
          </cell>
          <cell r="C411" t="str">
            <v>H</v>
          </cell>
          <cell r="D411">
            <v>54.97</v>
          </cell>
        </row>
        <row r="412">
          <cell r="A412">
            <v>5700</v>
          </cell>
          <cell r="B412" t="str">
            <v>USINA DA ASFALTO A QUENTE, FIXA, CAPACIDADE 40 A 80TON/H - MÃO-DE-OBRA NA OPERAÇÃO NOTURNA</v>
          </cell>
          <cell r="C412" t="str">
            <v>H</v>
          </cell>
          <cell r="D412">
            <v>65.97</v>
          </cell>
        </row>
        <row r="413">
          <cell r="A413">
            <v>5701</v>
          </cell>
          <cell r="B413" t="str">
            <v>CAMINHAO BASCULANTE, 162HP- 6M3 /MAO-DE-OBRA NA OPERACAO NOTURNA</v>
          </cell>
          <cell r="C413" t="str">
            <v>H</v>
          </cell>
          <cell r="D413">
            <v>16.68</v>
          </cell>
        </row>
        <row r="414">
          <cell r="A414">
            <v>5702</v>
          </cell>
          <cell r="B414" t="str">
            <v>USINA DE CONCRETO FIXA CAPACIDADE 90/120 M³, 63HP - DEPRECIAÇÃO E JUROS</v>
          </cell>
          <cell r="C414" t="str">
            <v>H</v>
          </cell>
          <cell r="D414">
            <v>25.01</v>
          </cell>
        </row>
        <row r="415">
          <cell r="A415">
            <v>5703</v>
          </cell>
          <cell r="B415" t="str">
            <v>USINA DE CONCRETO FIXA CAPACIDADE 90/120 M³, 63HP - MATERIAIS NA OPERAÇÃO</v>
          </cell>
          <cell r="C415" t="str">
            <v>H</v>
          </cell>
          <cell r="D415">
            <v>16.79</v>
          </cell>
        </row>
        <row r="416">
          <cell r="A416">
            <v>5704</v>
          </cell>
          <cell r="B416" t="str">
            <v>USINA DE CONCRETO FIXA CAPACIDADE 90/120 M³, 63HP - MÃO-DE-OBRA NA OPERAÇÃO DIURNA</v>
          </cell>
          <cell r="C416" t="str">
            <v>H</v>
          </cell>
          <cell r="D416">
            <v>36.65</v>
          </cell>
        </row>
        <row r="417">
          <cell r="A417">
            <v>5705</v>
          </cell>
          <cell r="B417" t="str">
            <v>CAMINHAO CARROCERIA ABERTA,EM MADEIRA, TOCO, 170CV - 11T (VU=6ANOS) - MANUTENCAO</v>
          </cell>
          <cell r="C417" t="str">
            <v>H</v>
          </cell>
          <cell r="D417">
            <v>11.63</v>
          </cell>
        </row>
        <row r="418">
          <cell r="A418">
            <v>5706</v>
          </cell>
          <cell r="B418" t="str">
            <v>USINA MISTURADORA DE SOLOS, DOSADORES TRIPLOS, CALHA VIBRATÓRIA, CAPCIDADE 200/500 TON, 201HP - DEPRECIAÇÃO E JUROS</v>
          </cell>
          <cell r="C418" t="str">
            <v>H</v>
          </cell>
          <cell r="D418">
            <v>139.06</v>
          </cell>
        </row>
        <row r="419">
          <cell r="A419">
            <v>5707</v>
          </cell>
          <cell r="B419" t="str">
            <v>USINA MISTURADORA DE SOLOS, DOSADORES TRIPLOS, CALHA VIBRATÓRIA, CAPCIDADE 200/500 TON, 201HP - MANUTENÇÃO</v>
          </cell>
          <cell r="C419" t="str">
            <v>H</v>
          </cell>
          <cell r="D419">
            <v>90.72</v>
          </cell>
        </row>
        <row r="420">
          <cell r="A420">
            <v>5708</v>
          </cell>
          <cell r="B420" t="str">
            <v>USINA MISTURADORA DE SOLOS, DOSADORES TRIPLOS, CALHA VIBRATÓRIA, CAPCIDADE 200/500 TON, 201HP - MÃO-DE-OBRA NA OPERAÇÃO NOTURNA</v>
          </cell>
          <cell r="C420" t="str">
            <v>H</v>
          </cell>
          <cell r="D420">
            <v>76.97</v>
          </cell>
        </row>
        <row r="421">
          <cell r="A421">
            <v>5709</v>
          </cell>
          <cell r="B421" t="str">
            <v>VIBROACABADORA SOBRE ESTEIRAS POTENCIA MAX. 105CV CAPACIDADE ATE 450 T/H - DEPRECIACAO E JUROS</v>
          </cell>
          <cell r="C421" t="str">
            <v>H</v>
          </cell>
          <cell r="D421">
            <v>109.91</v>
          </cell>
        </row>
        <row r="422">
          <cell r="A422">
            <v>5710</v>
          </cell>
          <cell r="B422" t="str">
            <v>VIBROACABADORA SOBRE ESTEIRAS POTENCIA MAX. 105CV CAPACIDADE ATE 450 T/H - MANUTENCAO</v>
          </cell>
          <cell r="C422" t="str">
            <v>H</v>
          </cell>
          <cell r="D422">
            <v>66</v>
          </cell>
        </row>
        <row r="423">
          <cell r="A423">
            <v>5711</v>
          </cell>
          <cell r="B423" t="str">
            <v>VIBROACABADORA SOBRE ESTEIRAS POTENCIA MAX. 105CV CAPACIDADE ATE 450 T/H  -  MATERIAS NA OPERACAO</v>
          </cell>
          <cell r="C423" t="str">
            <v>H</v>
          </cell>
          <cell r="D423">
            <v>25.4</v>
          </cell>
        </row>
        <row r="424">
          <cell r="A424">
            <v>5712</v>
          </cell>
          <cell r="B424" t="str">
            <v>VASSOURA MECÂNICA REBOCÁVEL C/ ESCOVA CILÍNDRICA LARGURA = 2,44M - DEPRECIAÇÃO E JUROS</v>
          </cell>
          <cell r="C424" t="str">
            <v>H</v>
          </cell>
          <cell r="D424">
            <v>5.24</v>
          </cell>
        </row>
        <row r="425">
          <cell r="A425">
            <v>5713</v>
          </cell>
          <cell r="B425" t="str">
            <v>TRATOR PNEUS TRAÇÃO 4X2, 82CV, PESO C/ LASTRO 4,555 T (VU=5ANOS) -DEPRECIAÇÃO E JUROS</v>
          </cell>
          <cell r="C425" t="str">
            <v>H</v>
          </cell>
          <cell r="D425">
            <v>13.75</v>
          </cell>
        </row>
        <row r="426">
          <cell r="A426">
            <v>5714</v>
          </cell>
          <cell r="B426" t="str">
            <v>TRATOR PNEUS TRAÇÃO 4X2, 82 CV, PESO C/ LASTRO 4,555 T (VU=5ANOS) - MANUTENÇÃO</v>
          </cell>
          <cell r="C426" t="str">
            <v>H</v>
          </cell>
          <cell r="D426">
            <v>8.34</v>
          </cell>
        </row>
        <row r="427">
          <cell r="A427">
            <v>5715</v>
          </cell>
          <cell r="B427" t="str">
            <v>TRATOR PNEUS TRAÇÃO 4X2, 82 CV, PESO C/ LASTRO 4,555 T - MATERIAIS NA OPERAÇÃO</v>
          </cell>
          <cell r="C427" t="str">
            <v>H</v>
          </cell>
          <cell r="D427">
            <v>50.34</v>
          </cell>
        </row>
        <row r="428">
          <cell r="A428">
            <v>5716</v>
          </cell>
          <cell r="B428" t="str">
            <v>TRATOR PNEUS TRAÇÃO 4X2, 82 CV, PESO C/ LASTRO 4,555 T - MÃO-DE-OBRA OPERACAO DIURNA</v>
          </cell>
          <cell r="C428" t="str">
            <v>H</v>
          </cell>
          <cell r="D428">
            <v>18.739999999999998</v>
          </cell>
        </row>
        <row r="429">
          <cell r="A429">
            <v>5717</v>
          </cell>
          <cell r="B429" t="str">
            <v>TRATOR DE ESTEIRAS POTENCIA 165 HP, PESO OPERACIONAL 17,1T (VU=5ANOS) - DEPRECIACAO E JUROS</v>
          </cell>
          <cell r="C429" t="str">
            <v>H</v>
          </cell>
          <cell r="D429">
            <v>96.88</v>
          </cell>
        </row>
        <row r="430">
          <cell r="A430">
            <v>5718</v>
          </cell>
          <cell r="B430" t="str">
            <v>TRATOR DE ESTEIRAS POTENCIA 165 HP, PESO OPERACIONAL 17,1T - VALOR MATERIAIS NA OPERACAO</v>
          </cell>
          <cell r="C430" t="str">
            <v>H</v>
          </cell>
          <cell r="D430">
            <v>74.59</v>
          </cell>
        </row>
        <row r="431">
          <cell r="A431">
            <v>5720</v>
          </cell>
          <cell r="B431" t="str">
            <v>TRATOR DE ESTEIRAS 153HP PESO OPERACIONAL 15T, COM RODA MOTRIZ ELEVADA  (VU=5ANOS) -DEPRECIACAO E JUROS</v>
          </cell>
          <cell r="C431" t="str">
            <v>H</v>
          </cell>
          <cell r="D431">
            <v>99.38</v>
          </cell>
        </row>
        <row r="432">
          <cell r="A432">
            <v>5721</v>
          </cell>
          <cell r="B432" t="str">
            <v>TRATOR DE ESTEIRAS 153HP PESO OPERACIONAL 15T, COM RODA MOTRIZ ELEVADA - MATERIAIS NA OPERACAO</v>
          </cell>
          <cell r="C432" t="str">
            <v>H</v>
          </cell>
          <cell r="D432">
            <v>71.319999999999993</v>
          </cell>
        </row>
        <row r="433">
          <cell r="A433">
            <v>5722</v>
          </cell>
          <cell r="B433" t="str">
            <v>TRATOR DE ESTEIRAS COM LAMINA - POTENCIA 305 HP - PESO OPERACIONAL 37 T - MATERIAIS NA OPERACAO</v>
          </cell>
          <cell r="C433" t="str">
            <v>H</v>
          </cell>
          <cell r="D433">
            <v>142.19</v>
          </cell>
        </row>
        <row r="434">
          <cell r="A434">
            <v>5723</v>
          </cell>
          <cell r="B434" t="str">
            <v>TRATOR DE ESTEIRAS 99HP, PESO OPERACIONAL 8,5T  (VU=5ANOS) - DEPRECIAO E JUROS</v>
          </cell>
          <cell r="C434" t="str">
            <v>H</v>
          </cell>
          <cell r="D434">
            <v>54.72</v>
          </cell>
        </row>
        <row r="435">
          <cell r="A435">
            <v>5724</v>
          </cell>
          <cell r="B435" t="str">
            <v>TRATOR DE ESTEIRAS 99HP, PESO OPERACIONAL 8,5T  (VU=5ANOS) - MANUTENCAO</v>
          </cell>
          <cell r="C435" t="str">
            <v>H</v>
          </cell>
          <cell r="D435">
            <v>41.48</v>
          </cell>
        </row>
        <row r="436">
          <cell r="A436">
            <v>5725</v>
          </cell>
          <cell r="B436" t="str">
            <v>TRATOR DE ESTEIRAS 99HP, PESO OPERACIONAL 8,5T - MAO-DE-OBRA NA OPERACAO DIURNA</v>
          </cell>
          <cell r="C436" t="str">
            <v>H</v>
          </cell>
          <cell r="D436">
            <v>18.739999999999998</v>
          </cell>
        </row>
        <row r="437">
          <cell r="A437">
            <v>5726</v>
          </cell>
          <cell r="B437" t="str">
            <v>TRATOR DE ESTEIRAS 99HP, PESO OPERACIONAL 8,5T - MAO-DE-OBRA NA OPERACAO NOTURNA</v>
          </cell>
          <cell r="C437" t="str">
            <v>H</v>
          </cell>
          <cell r="D437">
            <v>22.49</v>
          </cell>
        </row>
        <row r="438">
          <cell r="A438">
            <v>5727</v>
          </cell>
          <cell r="B438" t="str">
            <v>ROLO COMPACTADOR VIBRATÓRIO REBOCÁVEL CILINDRO LISO, 4,7T, IMPACTO DINÂMICO 18,3T - MANUTENÇÃO.</v>
          </cell>
          <cell r="C438" t="str">
            <v>H</v>
          </cell>
          <cell r="D438">
            <v>2.62</v>
          </cell>
        </row>
        <row r="439">
          <cell r="A439">
            <v>5728</v>
          </cell>
          <cell r="B439" t="str">
            <v>ROLO COMPACTADOR VIBRATÓRIO, TANDEM, AUTO-PROPEL.,CILINDRO LISO,  58CV -  6,5/9,4 T, SEM OU COM LASTRO - DEPRECIAÇÃO E JUROS.</v>
          </cell>
          <cell r="C439" t="str">
            <v>H</v>
          </cell>
          <cell r="D439">
            <v>20.32</v>
          </cell>
        </row>
        <row r="440">
          <cell r="A440">
            <v>5729</v>
          </cell>
          <cell r="B440" t="str">
            <v>ROLO COMPACTADOR VIBRATÓRIO, TANDEM, AUTO-PROPEL.,CILINDRO LISO,  58CV -  6,5/9,4 T, SEM OU COM LASTRO - MANUTENÇÃO.</v>
          </cell>
          <cell r="C440" t="str">
            <v>H</v>
          </cell>
          <cell r="D440">
            <v>12.2</v>
          </cell>
        </row>
        <row r="441">
          <cell r="A441">
            <v>5730</v>
          </cell>
          <cell r="B441" t="str">
            <v>ROLO COMPACTADOR VIBRATÓRIO, TANDEM, AUTO-PROPEL.,CILINDRO LISO,  58CV -  6,5/9,4 T, SEM OU COM LASTRO - CUSTOS COM MATERIAIS NA OPERAÇÃO.</v>
          </cell>
          <cell r="C441" t="str">
            <v>H</v>
          </cell>
          <cell r="D441">
            <v>35.43</v>
          </cell>
        </row>
        <row r="442">
          <cell r="A442">
            <v>5731</v>
          </cell>
          <cell r="B442" t="str">
            <v>ROLO COMPACTADOR VIBRATÓRIO, TANDEM, AUTO-PROPEL.,CILINDRO LISO,  58CV -  6,5/9,4 T, SEM OU COM LASTRO - CUSTOS COM MÃO DE OBRA NA OPERAÇÃO NOTURNA.</v>
          </cell>
          <cell r="C442" t="str">
            <v>H</v>
          </cell>
          <cell r="D442">
            <v>20.45</v>
          </cell>
        </row>
        <row r="443">
          <cell r="A443">
            <v>5732</v>
          </cell>
          <cell r="B443" t="str">
            <v>ROLO COMPACTADOR PNEUMÁTICO, AUTO-PROPEL., PRESSÃO VARIÁVEL,  99HP, PESO OPERACIONAL SEM OU COM LASTRO 8,3/21,0 T - MANUTENÇÃO.</v>
          </cell>
          <cell r="C443" t="str">
            <v>H</v>
          </cell>
          <cell r="D443">
            <v>22.21</v>
          </cell>
        </row>
        <row r="444">
          <cell r="A444">
            <v>5733</v>
          </cell>
          <cell r="B444" t="str">
            <v>ROLO COMPACTADOR PNEUMÁTICO, AUTO-PROPEL., PRESSÃO VARIÁVEL, 99HP, PESO OPERACIONAL SEM OU COM LASTRO 8,3/21,0 T - CUSTO COM MATERIAIS NA OPERAÇÃO</v>
          </cell>
          <cell r="C444" t="str">
            <v>H</v>
          </cell>
          <cell r="D444">
            <v>67.59</v>
          </cell>
        </row>
        <row r="445">
          <cell r="A445">
            <v>5734</v>
          </cell>
          <cell r="B445" t="str">
            <v>RETRO-ESCAVADEIRA, 74HP   (VU=6 ANOS)- DEPRECIAÇÃO E JUROS</v>
          </cell>
          <cell r="C445" t="str">
            <v>H</v>
          </cell>
          <cell r="D445">
            <v>25.25</v>
          </cell>
        </row>
        <row r="446">
          <cell r="A446">
            <v>5735</v>
          </cell>
          <cell r="B446" t="str">
            <v>RETRO-ESCAVADEIRA, 74HP (VU= 6 ANOS)  - MANUTENÇÃO</v>
          </cell>
          <cell r="C446" t="str">
            <v>H</v>
          </cell>
          <cell r="D446">
            <v>14.67</v>
          </cell>
        </row>
        <row r="447">
          <cell r="A447">
            <v>5736</v>
          </cell>
          <cell r="B447" t="str">
            <v>RETRO-ESCAVADEIRA, 74HP (VU= 5 ANOS)  - MATERIAIS OPERAÇÃO</v>
          </cell>
          <cell r="C447" t="str">
            <v>H</v>
          </cell>
          <cell r="D447">
            <v>39.159999999999997</v>
          </cell>
        </row>
        <row r="448">
          <cell r="A448">
            <v>5737</v>
          </cell>
          <cell r="B448" t="str">
            <v>RETRO-ESCAVADEIRA, 74HP   (VU=6 ANOS) - MÃO-DE-OBRA/OPERAÇÃO NOTURNO</v>
          </cell>
          <cell r="C448" t="str">
            <v>H</v>
          </cell>
          <cell r="D448">
            <v>17.04</v>
          </cell>
        </row>
        <row r="449">
          <cell r="A449">
            <v>5738</v>
          </cell>
          <cell r="B449" t="str">
            <v>ROLO COMPACTADOR VIBRATÓRIO PÉ DE CARNEIRO, OPERADO POR CONTROLE REMOTO, POTÊNCIA 17HP, PESO OPERACIONAL 1,65T - DEPRECIAÇÃO E JUROS</v>
          </cell>
          <cell r="C449" t="str">
            <v>H</v>
          </cell>
          <cell r="D449">
            <v>5.66</v>
          </cell>
        </row>
        <row r="450">
          <cell r="A450">
            <v>5739</v>
          </cell>
          <cell r="B450" t="str">
            <v>ROLO COMPACTADOR VIBRATÓRIO PÉ DE CARNEIRO, OPERADO POR CONTROLE REMOTO, 17HP - 1,65T - MANUTENÇÃO.</v>
          </cell>
          <cell r="C450" t="str">
            <v>H</v>
          </cell>
          <cell r="D450">
            <v>1.88</v>
          </cell>
        </row>
        <row r="451">
          <cell r="A451">
            <v>5740</v>
          </cell>
          <cell r="B451" t="str">
            <v>EQUIPAMENTO PARA LAMA ASFALTICA COM SILO DE AGREGADO 6M3, DOSADOR DE CIMENTO, MONTADO SOBRE CAMINHÃO - DEPRECIACAO E JUROS</v>
          </cell>
          <cell r="C451" t="str">
            <v>H</v>
          </cell>
          <cell r="D451">
            <v>57.68</v>
          </cell>
        </row>
        <row r="452">
          <cell r="A452">
            <v>5741</v>
          </cell>
          <cell r="B452" t="str">
            <v>EQUIPAMENTO PARA LAMA ASFALTICA COM SILO DE AGREGADO 6M3, DOSADOR DE CIMENTO, A SER MONTADO SOBRE CAMINHÃO (NAO INCLUI O CAMINHAO) - CUSTO HORARIO DE MANUTENCAO</v>
          </cell>
          <cell r="C452" t="str">
            <v>H</v>
          </cell>
          <cell r="D452">
            <v>25.99</v>
          </cell>
        </row>
        <row r="453">
          <cell r="A453">
            <v>5742</v>
          </cell>
          <cell r="B453" t="str">
            <v>EQUIPAMENTO PARA LAMA ASFALTICA COM SILO DE AGREGADO 6M3, DOSADOR DE CIMENTO, A SER MONTADO SOBRE CAMINHÃO (NAO INCLUI O CAMINHAO) - CUSTO HORARIO DE MATERIAIS NA OPERACAO</v>
          </cell>
          <cell r="C453" t="str">
            <v>H</v>
          </cell>
          <cell r="D453">
            <v>59.67</v>
          </cell>
        </row>
        <row r="454">
          <cell r="A454">
            <v>5743</v>
          </cell>
          <cell r="B454" t="str">
            <v>EQUIPAMENTO PARA LAMA ASFALTICA COM SILO DE AGREGADO 6M3, DOSADOR DE CIMENTO, A SER MONTADO SOBRE CAMINHÃO (NAO INCLUI O CAMINHAO) - MAO-DE-OBRA DIURNA NA OPERACAO</v>
          </cell>
          <cell r="C454" t="str">
            <v>H</v>
          </cell>
          <cell r="D454">
            <v>17.46</v>
          </cell>
        </row>
        <row r="455">
          <cell r="A455">
            <v>5744</v>
          </cell>
          <cell r="B455" t="str">
            <v>EQUIPAMENTO PARA LAMA ASFALTICA COM SILO DE AGREGADO 6M3, DOSADOR DE CIMENTO, MONTADO SOBRE CAMINHÃO - MAO-DE-OBRA NOTURNA NA OPERACAO</v>
          </cell>
          <cell r="C455" t="str">
            <v>H</v>
          </cell>
          <cell r="D455">
            <v>20.95</v>
          </cell>
        </row>
        <row r="456">
          <cell r="A456">
            <v>5745</v>
          </cell>
          <cell r="B456" t="str">
            <v>CAMINHAO PIPA 6.000L TOCO 162CV - PBT=11800KG  C/BOMBA GASOLINA - DEPRECIACAO E JUROS</v>
          </cell>
          <cell r="C456" t="str">
            <v>H</v>
          </cell>
          <cell r="D456">
            <v>23.11</v>
          </cell>
        </row>
        <row r="457">
          <cell r="A457">
            <v>5746</v>
          </cell>
          <cell r="B457" t="str">
            <v>CAMINHAO PIPA 6.000L TOCO 162CV - PBT=11800KG  C/BOMBA GASOLINA -MANUTENCAO</v>
          </cell>
          <cell r="C457" t="str">
            <v>H</v>
          </cell>
          <cell r="D457">
            <v>13.95</v>
          </cell>
        </row>
        <row r="458">
          <cell r="A458">
            <v>5747</v>
          </cell>
          <cell r="B458" t="str">
            <v>CAMINHAO PIPA 6000L TOCO, 162CV - 7,5T (VU=6ANOS) (INCLUI TANQUE DE ACO PARA TRANSPORTE DE AGUA) - CUSTO HORARIO DE MATERIAIS NA OPERACAO</v>
          </cell>
          <cell r="C458" t="str">
            <v>H</v>
          </cell>
          <cell r="D458">
            <v>43.35</v>
          </cell>
        </row>
        <row r="459">
          <cell r="A459">
            <v>5748</v>
          </cell>
          <cell r="B459" t="str">
            <v>CAMINHAO PIPA 6000L TOCO, 162CV - 7,5T (VU=6ANOS) (INCLUI TANQUE DE ACO PARA TRANSPORTE DE AGUA E MOTOBOMBA CENTRIFUGA A GASOLINA 3,5CV) - MAO-DE-OBRA DIURNA NA OPERACAO</v>
          </cell>
          <cell r="C459" t="str">
            <v>H</v>
          </cell>
          <cell r="D459">
            <v>17.46</v>
          </cell>
        </row>
        <row r="460">
          <cell r="A460">
            <v>5750</v>
          </cell>
          <cell r="B460" t="str">
            <v>CAMINHAO TOCO, 177CV - 14T (VU=6ANOS) (NAO INCLUI CARROCERIA) - DEPRECIACAO E JUROS</v>
          </cell>
          <cell r="C460" t="str">
            <v>H</v>
          </cell>
          <cell r="D460">
            <v>19.54</v>
          </cell>
        </row>
        <row r="461">
          <cell r="A461">
            <v>5751</v>
          </cell>
          <cell r="B461" t="str">
            <v>CAMINHAO TOCO, 177CV - 14T (VU=6ANOS) (NAO INCLUI CARROCERIA) - MANUTENCAO</v>
          </cell>
          <cell r="C461" t="str">
            <v>H</v>
          </cell>
          <cell r="D461">
            <v>14.18</v>
          </cell>
        </row>
        <row r="462">
          <cell r="A462">
            <v>5752</v>
          </cell>
          <cell r="B462" t="str">
            <v>CAMINHAO TOCO, 177CV - 14T (VU=6ANOS) (NAO INCLUI CARROCERIA) - MAO-DE-OBRA NOTURNA NA OPERACAO</v>
          </cell>
          <cell r="C462" t="str">
            <v>H</v>
          </cell>
          <cell r="D462">
            <v>20.95</v>
          </cell>
        </row>
        <row r="463">
          <cell r="A463">
            <v>5753</v>
          </cell>
          <cell r="B463" t="str">
            <v>CAMINHAO TOCO, 170CV - 11T (VU=6ANOS) (NAO INCLUI CARROCERIA) - DEPRECIACAO E JUROS</v>
          </cell>
          <cell r="C463" t="str">
            <v>H</v>
          </cell>
          <cell r="D463">
            <v>19.170000000000002</v>
          </cell>
        </row>
        <row r="464">
          <cell r="A464">
            <v>5754</v>
          </cell>
          <cell r="B464" t="str">
            <v>CAMINHAO TOCO, 170CV - 11T (VU=6ANOS) (NAO INCLUI CARROCERIA) - MANUTENCAO</v>
          </cell>
          <cell r="C464" t="str">
            <v>H</v>
          </cell>
          <cell r="D464">
            <v>11.13</v>
          </cell>
        </row>
        <row r="465">
          <cell r="A465">
            <v>5755</v>
          </cell>
          <cell r="B465" t="str">
            <v>CAMINHAO TOCO, 170CV - 11T (VU=6ANOS) (NAO INCLUI CARROCERIA) - MAO-DE-OBRA DIURNA NA OPERACAO</v>
          </cell>
          <cell r="C465" t="str">
            <v>H</v>
          </cell>
          <cell r="D465">
            <v>17.46</v>
          </cell>
        </row>
        <row r="466">
          <cell r="A466">
            <v>5756</v>
          </cell>
          <cell r="B466" t="str">
            <v>CAMINHAO PIPA 6000L TOCO, 162CV - 7,5T (VU=6ANOS) (INCLUI TANQUE DE ACO PARA TRANSPORTE DE AGUA E MOTOBOMBA CENTRIFUGA A GASOLINA 3,5CV) - DEPRECIACAO E JUROS</v>
          </cell>
          <cell r="C466" t="str">
            <v>H</v>
          </cell>
          <cell r="D466">
            <v>20.16</v>
          </cell>
        </row>
        <row r="467">
          <cell r="A467">
            <v>5757</v>
          </cell>
          <cell r="B467" t="str">
            <v>CAMINHAO PIPA 6000L TOCO, 162CV - 7,5T (VU=6ANOS) (INCLUI TANQUE DE ACO PARA TRANSPORTE DE AGUA E MOTOBOMBA CENTRIFUGA A GASOLINA 3,5CV) - MANUTENCAO</v>
          </cell>
          <cell r="C467" t="str">
            <v>H</v>
          </cell>
          <cell r="D467">
            <v>11.65</v>
          </cell>
        </row>
        <row r="468">
          <cell r="A468">
            <v>5758</v>
          </cell>
          <cell r="B468" t="str">
            <v>CAMINHAO PIPA 6000L TOCO, 162CV - 7,5T (VU=6ANOS) (INCLUI TANQUE DE ACO PARA TRANSPORTE DE AGUA E MOTOBOMBA CENTRIFUGA A GASOLINA 3,5CV) - CUSTO HORARIO DE MATERIAIS NA OPERACAO</v>
          </cell>
          <cell r="C468" t="str">
            <v>H</v>
          </cell>
          <cell r="D468">
            <v>68.59</v>
          </cell>
        </row>
        <row r="469">
          <cell r="A469">
            <v>5759</v>
          </cell>
          <cell r="B469" t="str">
            <v>CAMINHAO PIPA F12000 142HP TANQUE 6000L/MAO-DE-OBRA NA OPERACAO DIURNA</v>
          </cell>
          <cell r="C469" t="str">
            <v>H</v>
          </cell>
          <cell r="D469">
            <v>13.9</v>
          </cell>
        </row>
        <row r="470">
          <cell r="A470">
            <v>5760</v>
          </cell>
          <cell r="B470" t="str">
            <v>CAMINHAO PIPA 6000L TOCO, 162CV - 7,5T (VU=6ANOS) (INCLUI TANQUE DE ACO PARA TRANSPORTE DE AGUA) - MAO-DE-OBRA NOTURNA NA OPERACAO</v>
          </cell>
          <cell r="C470" t="str">
            <v>H</v>
          </cell>
          <cell r="D470">
            <v>20.95</v>
          </cell>
        </row>
        <row r="471">
          <cell r="A471">
            <v>5762</v>
          </cell>
          <cell r="B471" t="str">
            <v>CAMINHAO PIPA 10000L TRUCADO, 208CV - 21,1T (VU=6ANOS) (INCLUI TANQUE DE ACO PARA TRANSPORTE DE AGUA E MOTOBOMBA CENTRIFUGA A GASOLINA 3,5CV) - DEPRECIACAO E JUROS</v>
          </cell>
          <cell r="C471" t="str">
            <v>H</v>
          </cell>
          <cell r="D471">
            <v>22.21</v>
          </cell>
        </row>
        <row r="472">
          <cell r="A472">
            <v>5763</v>
          </cell>
          <cell r="B472" t="str">
            <v>CAMINHAO PIPA 10000L TRUCADO, 208CV - 21,1T (VU=6ANOS) (INCLUI TANQUE DE ACO PARA TRANSPORTE DE AGUA E MOTOBOMBA CENTRIFUGA A GASOLINA 3,5CV) - MANUTENCAO</v>
          </cell>
          <cell r="C472" t="str">
            <v>H</v>
          </cell>
          <cell r="D472">
            <v>12.84</v>
          </cell>
        </row>
        <row r="473">
          <cell r="A473">
            <v>5764</v>
          </cell>
          <cell r="B473" t="str">
            <v>CAMINHAO PIPA 10000L TRUCADO, 208CV - 21,1T (VU=6ANOS) (INCLUI TANQUE DE ACO PARA TRANSPORTE DE AGUA E MOTOBOMBA CENTRIFUGA A GASOLINA 3,5CV) - MAO-DE-OBRA NOTURNA NA OPERACAO</v>
          </cell>
          <cell r="C473" t="str">
            <v>H</v>
          </cell>
          <cell r="D473">
            <v>20.95</v>
          </cell>
        </row>
        <row r="474">
          <cell r="A474">
            <v>5765</v>
          </cell>
          <cell r="B474" t="str">
            <v>DISTRIBUIDOR DE BETUME COM TANQUE DE 2500L, REBOCAVEL, PNEUMATICO COM MOTOR A GASOLINA 3,4HP -  MANUTENCAO</v>
          </cell>
          <cell r="C474" t="str">
            <v>H</v>
          </cell>
          <cell r="D474">
            <v>8.4</v>
          </cell>
        </row>
        <row r="475">
          <cell r="A475">
            <v>5766</v>
          </cell>
          <cell r="B475" t="str">
            <v>DISTRIBUIDOR DE BETUME COM TANQUE DE 2500L, REBOCAVEL, PNEUMATICO COM MOTOR A GASOLINA 3,4HP  - CUSTO COM MATERIAIS NA OPERACAO</v>
          </cell>
          <cell r="C475" t="str">
            <v>H</v>
          </cell>
          <cell r="D475">
            <v>38.82</v>
          </cell>
        </row>
        <row r="476">
          <cell r="A476">
            <v>5767</v>
          </cell>
          <cell r="B476" t="str">
            <v>DISTRIBUIDOR DE BETUME COM TANQUE DE 2500L, REBOCAVEL, PNEUMATICO COM MOTOR A GASOLINA 3,4HP  - CUSTO COM MAO-DE-OBRA NA OPERACAO DIURNA</v>
          </cell>
          <cell r="C476" t="str">
            <v>H</v>
          </cell>
          <cell r="D476">
            <v>0.08</v>
          </cell>
        </row>
        <row r="477">
          <cell r="A477">
            <v>5768</v>
          </cell>
          <cell r="B477" t="str">
            <v>DISTRIBUIDOR DE BETUME COM TANQUE DE 2500L, REBOCAVEL, PNEUMATICO COM MOTOR A GASOLINA 3,4HP  - CUSTO COM MAO-DE-OBRA NA OPERACAO NOTURNA</v>
          </cell>
          <cell r="C477" t="str">
            <v>H</v>
          </cell>
          <cell r="D477">
            <v>0.09</v>
          </cell>
        </row>
        <row r="478">
          <cell r="A478">
            <v>5769</v>
          </cell>
          <cell r="B478" t="str">
            <v>DISTRIBUIDOR DE ASFALTO MONTADO SOBRE CAMINHAO TOCO 162 HP, COM TANQUE ISOLADO 6 M3 COM BARRA ESPARGIDORA  DE 3,66 M - MANUTENCAO</v>
          </cell>
          <cell r="C478" t="str">
            <v>H</v>
          </cell>
          <cell r="D478">
            <v>34.92</v>
          </cell>
        </row>
        <row r="479">
          <cell r="A479">
            <v>5770</v>
          </cell>
          <cell r="B479" t="str">
            <v>DISTRIBUIDOR DE ASFALTO MONTADO SOBRE CAMINHAO TOCO 162 HP, COM TANQUE ISOLADO 6 M3 COM BARRA ESPARGIDORA  DE 3,66 M - CUSTO C/ MAO-DE-OBRA NA OPERACAO DIURNA.</v>
          </cell>
          <cell r="C479" t="str">
            <v>H</v>
          </cell>
          <cell r="D479">
            <v>34.93</v>
          </cell>
        </row>
        <row r="480">
          <cell r="A480">
            <v>5771</v>
          </cell>
          <cell r="B480" t="str">
            <v>DISTRIBUIDOR DE ASFALTO CAP 5.000L SOBRE CAMINHAO TOCO 142HP - CUSTO C/ MAO-DE-OBRA NA OPERACAO NOTURNA</v>
          </cell>
          <cell r="C480" t="str">
            <v>H</v>
          </cell>
          <cell r="D480">
            <v>41.91</v>
          </cell>
        </row>
        <row r="481">
          <cell r="A481">
            <v>5775</v>
          </cell>
          <cell r="B481" t="str">
            <v>LANCA ELEVATORIA TELESCOPICA DE ACIONAMENTO HIDRAULICO, CAPACIDADE DE CARGA 30.000 KG, COM CESTO, MONTADA SOBRE CAMINHAO TRUCADO - MANUTENCAO</v>
          </cell>
          <cell r="C481" t="str">
            <v>H</v>
          </cell>
          <cell r="D481">
            <v>105.58</v>
          </cell>
        </row>
        <row r="482">
          <cell r="A482">
            <v>5776</v>
          </cell>
          <cell r="B482" t="str">
            <v>LANCA ELEVATORIA TELESCOPICA DE ACIONAMENTO HIDRAULICO, CAPACIDADE DE CARGA 30.000 KG, COM CESTO, MONTADA SOBRE CAMINHAO TRUCADO  - CUSTO COM MATERIAIS NA OPERACAO</v>
          </cell>
          <cell r="C482" t="str">
            <v>H</v>
          </cell>
          <cell r="D482">
            <v>61.53</v>
          </cell>
        </row>
        <row r="483">
          <cell r="A483">
            <v>5777</v>
          </cell>
          <cell r="B483" t="str">
            <v>GUINDASTE MUNK COM CESTO, CARGA MAXIMA 5,75T (A 2M) E 2,3T ( A 5M), ALTURA MAXIMA = 7,9M, MONTADO SOBRE CAMINHAO DE CARROCERIA FORD 162HP - MANUTENCAO</v>
          </cell>
          <cell r="C483" t="str">
            <v>H</v>
          </cell>
          <cell r="D483">
            <v>15.14</v>
          </cell>
        </row>
        <row r="484">
          <cell r="A484">
            <v>5778</v>
          </cell>
          <cell r="B484" t="str">
            <v>MOTONIVELADORA 140HP (VU=6ANOS) - DEPRECIACAO E JUROS</v>
          </cell>
          <cell r="C484" t="str">
            <v>H</v>
          </cell>
          <cell r="D484">
            <v>63.02</v>
          </cell>
        </row>
        <row r="485">
          <cell r="A485">
            <v>5779</v>
          </cell>
          <cell r="B485" t="str">
            <v>MOTONIVELADORA 140HP (VU=6ANOS) - MANUTENCAO</v>
          </cell>
          <cell r="C485" t="str">
            <v>H</v>
          </cell>
          <cell r="D485">
            <v>36.61</v>
          </cell>
        </row>
        <row r="486">
          <cell r="A486">
            <v>5782</v>
          </cell>
          <cell r="B486" t="str">
            <v>MOTOSCRAPER  270HP  - CUSTO COM MATERIAIS NA OPERACAO</v>
          </cell>
          <cell r="C486" t="str">
            <v>H</v>
          </cell>
          <cell r="D486">
            <v>125.87</v>
          </cell>
        </row>
        <row r="487">
          <cell r="A487">
            <v>5783</v>
          </cell>
          <cell r="B487" t="str">
            <v>MOTOSCRAPER  270HP -CUSTO COM MA0-DE-0BRA NA OPERACAO DIURNA</v>
          </cell>
          <cell r="C487" t="str">
            <v>H</v>
          </cell>
          <cell r="D487">
            <v>17.04</v>
          </cell>
        </row>
        <row r="488">
          <cell r="A488">
            <v>5786</v>
          </cell>
          <cell r="B488" t="str">
            <v>PA CARREGADEIRA SOBRE RODAS 180 HP - CAPACIDADE DA CACAMBA. 2,5 A 3,3 M3 - PESO OPERACIONAL 17.428 - (VU=5ANOS)  - DEPRECIACAO E JUROS</v>
          </cell>
          <cell r="C488" t="str">
            <v>H</v>
          </cell>
          <cell r="D488">
            <v>81.66</v>
          </cell>
        </row>
        <row r="489">
          <cell r="A489">
            <v>5787</v>
          </cell>
          <cell r="B489" t="str">
            <v>PA CARREGADEIRA SOBRE RODAS 180 HP - CAPACIDADE DA CACAMBA. 2,5 A 3,3 M3 - PESO OPERACIONAL 17.428  -  CUSTO C/MATERIAIS NA OPERACAO</v>
          </cell>
          <cell r="C489" t="str">
            <v>H</v>
          </cell>
          <cell r="D489">
            <v>79.25</v>
          </cell>
        </row>
        <row r="490">
          <cell r="A490">
            <v>5788</v>
          </cell>
          <cell r="B490" t="str">
            <v>PA CARREGADEIRA SOBRE RODAS 180 HP - CAPACIDADE DA CACAMBA. 2,5 A 3,3 M3 - PESO OPERACIONAL 17.428 - CUSTO C/ MAO-DE-OBRA NA OPERACAO DIURNA</v>
          </cell>
          <cell r="C490" t="str">
            <v>H</v>
          </cell>
          <cell r="D490">
            <v>18.34</v>
          </cell>
        </row>
        <row r="491">
          <cell r="A491">
            <v>5789</v>
          </cell>
          <cell r="B491" t="str">
            <v>PA CARREGADEIRA SOBRE RODAS 180 HP - CAPACIDADE DA CACAMBA. 2,5 A 3,3 M3 - PESO OPERACIONAL 17.428 - CUSTO C/ MAO-DE-OBRA NA OPERACAO NOTURNA</v>
          </cell>
          <cell r="C491" t="str">
            <v>H</v>
          </cell>
          <cell r="D491">
            <v>22.01</v>
          </cell>
        </row>
        <row r="492">
          <cell r="A492">
            <v>5790</v>
          </cell>
          <cell r="B492" t="str">
            <v>ROLO COMPACTADOR VIBRATÓRIO DE UM CILINDRO AÇO LISO, POTÊNCIA 80HP, PESO OPERACIONAL 8,1T - DEPRECIAÇÃO E JUROS</v>
          </cell>
          <cell r="C492" t="str">
            <v>H</v>
          </cell>
          <cell r="D492">
            <v>27.38</v>
          </cell>
        </row>
        <row r="493">
          <cell r="A493">
            <v>5791</v>
          </cell>
          <cell r="B493" t="str">
            <v>ROLO COMPACTADOR VIBRATÓRIO, AUTO-PREOPEL.,CILINDRO LISO, 80HP - 8,1T - MANUTENÇÃO.</v>
          </cell>
          <cell r="C493" t="str">
            <v>H</v>
          </cell>
          <cell r="D493">
            <v>16.440000000000001</v>
          </cell>
        </row>
        <row r="494">
          <cell r="A494">
            <v>5792</v>
          </cell>
          <cell r="B494" t="str">
            <v>ROLO COMPACTADOR VIBRATÓRIO, AUTO-PREOPEL.,CILINDRO LISO, 80HP - 8,1T - CUSTOS COM MATERIAIS NAOPERAÇÃO.</v>
          </cell>
          <cell r="C494" t="str">
            <v>H</v>
          </cell>
          <cell r="D494">
            <v>35.43</v>
          </cell>
        </row>
        <row r="495">
          <cell r="A495">
            <v>5793</v>
          </cell>
          <cell r="B495" t="str">
            <v>ROLO COMPACTADOR VIBRATÓRIO DE UM CILINDRO LISO, POTÊNCIA 80HP, PESO OPERACIONAL 8,1T - MÃO-DE-OBRA NA OPERAÇÃO NOTURNA</v>
          </cell>
          <cell r="C495" t="str">
            <v>H</v>
          </cell>
          <cell r="D495">
            <v>20.45</v>
          </cell>
        </row>
        <row r="496">
          <cell r="A496">
            <v>5794</v>
          </cell>
          <cell r="B496" t="str">
            <v>MARTELETE OU ROMPEDOR PNEUMÁTICO MANUAL 28KG, FREQUENCIA DE IMPACTO 1230/MINUTO - DEPRECIAÇÃO E JUROS</v>
          </cell>
          <cell r="C496" t="str">
            <v>H</v>
          </cell>
          <cell r="D496">
            <v>0.83</v>
          </cell>
        </row>
        <row r="497">
          <cell r="A497">
            <v>5796</v>
          </cell>
          <cell r="B497" t="str">
            <v>MARTELETE OU ROMPEDOR PNEUMÁTICO MANUAL 28KG, FREQUENCIA DE IMPACTO 1230/MINUTO - MÃO DE OBRA NA OPERAÇÃO DIURNA</v>
          </cell>
          <cell r="C497" t="str">
            <v>H</v>
          </cell>
          <cell r="D497">
            <v>9.5</v>
          </cell>
        </row>
        <row r="498">
          <cell r="A498">
            <v>5797</v>
          </cell>
          <cell r="B498" t="str">
            <v>COMPRESSOR DE AR REBOCAVEL, DESCARGA LIVRE EFETIVA 180PCM, PRESSAO DE TRABALHO 102 PSI, MOTOR A DIESEL 89CV - MANUTENCAO</v>
          </cell>
          <cell r="C498" t="str">
            <v>H</v>
          </cell>
          <cell r="D498">
            <v>2.48</v>
          </cell>
        </row>
        <row r="499">
          <cell r="A499">
            <v>5798</v>
          </cell>
          <cell r="B499" t="str">
            <v>COMPRESSOR DE AR REBOCAVEL, DESCARGA LIVRE EFETIVA 180PCM, PRESSAO DE TRABALHO 102 PSI, MOTOR A DIESEL 89CV - MAO-DE-OBRA DIURNA NA OPERACAO</v>
          </cell>
          <cell r="C499" t="str">
            <v>H</v>
          </cell>
          <cell r="D499">
            <v>9.16</v>
          </cell>
        </row>
        <row r="500">
          <cell r="A500">
            <v>5799</v>
          </cell>
          <cell r="B500" t="str">
            <v>BOMBA ELETRICA TRIFASICA SUBMERSA 3CV PARA DRENAGEM - JUROS E DEPRECIACAO</v>
          </cell>
          <cell r="C500" t="str">
            <v>H</v>
          </cell>
          <cell r="D500">
            <v>0.55000000000000004</v>
          </cell>
        </row>
        <row r="501">
          <cell r="A501">
            <v>5800</v>
          </cell>
          <cell r="B501" t="str">
            <v>BOMBA ELETRICA SUBMERSA TRIFASICA 3CV - MANUTENCAO</v>
          </cell>
          <cell r="C501" t="str">
            <v>H</v>
          </cell>
          <cell r="D501">
            <v>0.21</v>
          </cell>
        </row>
        <row r="502">
          <cell r="A502">
            <v>5801</v>
          </cell>
          <cell r="B502" t="str">
            <v>COMPACTADOR DE SOLOS COM PLACA VIBRATORIA, 46X51CM, 5HP, 156KG, DIESEL, IMPACTO DINAMICO 1700KG - DEPRECIACAO E JUROS</v>
          </cell>
          <cell r="C502" t="str">
            <v>H</v>
          </cell>
          <cell r="D502">
            <v>4.32</v>
          </cell>
        </row>
        <row r="503">
          <cell r="A503">
            <v>5802</v>
          </cell>
          <cell r="B503" t="str">
            <v>COMPACTADOR DE SOLOS COM PLACA VIBRATORIA, 46X51CM, 5HP, 156KG, DIESEL, IMPACTO DINAMICO 1700KG - MANUTENCAO</v>
          </cell>
          <cell r="C503" t="str">
            <v>H</v>
          </cell>
          <cell r="D503">
            <v>1.71</v>
          </cell>
        </row>
        <row r="504">
          <cell r="A504">
            <v>5804</v>
          </cell>
          <cell r="B504" t="str">
            <v>COMPACTADOR DE SOLOS COM PLACA VIBRATORIA, 46X51CM, 5HP, 156KG, DIESEL, IMPACTO DINAMICO 1700KG - MAO-DE-OBRA DIURNA NA OPERACAO</v>
          </cell>
          <cell r="C504" t="str">
            <v>H</v>
          </cell>
          <cell r="D504">
            <v>9.16</v>
          </cell>
        </row>
        <row r="505">
          <cell r="A505">
            <v>5962</v>
          </cell>
          <cell r="B505" t="str">
            <v>TANQUE ESTACIONARIO TAA -MACARICO CAP 20 000 L  - DEPRECIACAO E JUROS</v>
          </cell>
          <cell r="C505" t="str">
            <v>UN</v>
          </cell>
          <cell r="D505">
            <v>8.76</v>
          </cell>
        </row>
        <row r="506">
          <cell r="A506">
            <v>6175</v>
          </cell>
          <cell r="B506" t="str">
            <v>CAMINHAO BASCULANTE - 5,0M3 - 170HP,11,24T (VU=5ANOS)/DEPRECIACAO E JUROS</v>
          </cell>
          <cell r="C506" t="str">
            <v>CHI</v>
          </cell>
          <cell r="D506">
            <v>37.29</v>
          </cell>
        </row>
        <row r="507">
          <cell r="A507">
            <v>6176</v>
          </cell>
          <cell r="B507" t="str">
            <v>CAMINHAO BASCULANTE,5,0 M3 - 11,24T - 170HP (VU=5ANOS) - DEPRECIACAO</v>
          </cell>
          <cell r="C507" t="str">
            <v>H</v>
          </cell>
          <cell r="D507">
            <v>28.27</v>
          </cell>
        </row>
        <row r="508">
          <cell r="A508">
            <v>6177</v>
          </cell>
          <cell r="B508" t="str">
            <v>CAMINHAO BASCULANTE, 5,0 M3 - 170HP -11,24T (VU=5ANOS) - JUROS</v>
          </cell>
          <cell r="C508" t="str">
            <v>H</v>
          </cell>
          <cell r="D508">
            <v>9.02</v>
          </cell>
        </row>
        <row r="509">
          <cell r="A509">
            <v>6178</v>
          </cell>
          <cell r="B509" t="str">
            <v>CAMINHAO BASCULANTE,TOCO 5,0 M3 - 170HP -11,24T (VU=5ANOS)  -CUSTOS C/ MATERIAL NA OPERACAO.</v>
          </cell>
          <cell r="C509" t="str">
            <v>H</v>
          </cell>
          <cell r="D509">
            <v>62</v>
          </cell>
        </row>
        <row r="510">
          <cell r="A510">
            <v>6237</v>
          </cell>
          <cell r="B510" t="str">
            <v>TRATOR DE ESTEIRAS COM LAMINA - POTENCIA 305 HP - PESO OPERACIONAL 37 T (VU=10ANOS) - DEPRECIACAO E JUROS</v>
          </cell>
          <cell r="C510" t="str">
            <v>H</v>
          </cell>
          <cell r="D510">
            <v>169.04</v>
          </cell>
        </row>
        <row r="511">
          <cell r="A511">
            <v>6238</v>
          </cell>
          <cell r="B511" t="str">
            <v>TRATOR DE ESTEIRAS COM LAMINA - POTENCIA 305 HP - PESO OPERACIONAL 37 T (VU=10ANOS) - MANUTENCAO</v>
          </cell>
          <cell r="C511" t="str">
            <v>H</v>
          </cell>
          <cell r="D511">
            <v>95.5</v>
          </cell>
        </row>
        <row r="512">
          <cell r="A512">
            <v>6240</v>
          </cell>
          <cell r="B512" t="str">
            <v>PA CARREGADEIRA SOBRE RODAS 180 HP - CAPACIDADE DA CACAMBA. 2,5 A 3,3 M3 - PESO OPERACIONAL 17.428 (VU=8A)  - DEPRECIACAO E JUROS</v>
          </cell>
          <cell r="C512" t="str">
            <v>H</v>
          </cell>
          <cell r="D512">
            <v>62.34</v>
          </cell>
        </row>
        <row r="513">
          <cell r="A513">
            <v>6241</v>
          </cell>
          <cell r="B513" t="str">
            <v>PA CARREGADEIRA SOBRE RODAS 180 HP - CAPACIDADE DA CACAMBA. 2,5 A 3,3 M3 - PESO OPERACIONAL 17.428 (VU=8ANOS) - MANUTENCAO</v>
          </cell>
          <cell r="C513" t="str">
            <v>H</v>
          </cell>
          <cell r="D513">
            <v>32.869999999999997</v>
          </cell>
        </row>
        <row r="514">
          <cell r="A514">
            <v>6244</v>
          </cell>
          <cell r="B514" t="str">
            <v>MOTONIVELADORA 140HP PESO OPERACIONAL 12,5T - DEPRECIACAO E JUROS</v>
          </cell>
          <cell r="C514" t="str">
            <v>H</v>
          </cell>
          <cell r="D514">
            <v>55.28</v>
          </cell>
        </row>
        <row r="515">
          <cell r="A515">
            <v>6245</v>
          </cell>
          <cell r="B515" t="str">
            <v>MOTONIVELADORA 140HP PESO OPERACIONAL 12,5T - MANUTENCAO</v>
          </cell>
          <cell r="C515" t="str">
            <v>H</v>
          </cell>
          <cell r="D515">
            <v>27.45</v>
          </cell>
        </row>
        <row r="516">
          <cell r="A516">
            <v>6248</v>
          </cell>
          <cell r="B516" t="str">
            <v>TRATOR DE ESTEIRAS 153HP PESO OPERACIONAL 15T, COM RODA MOTRIZ ELEVADA (VU=10AN0S) -DEPRECIAO E JUROS</v>
          </cell>
          <cell r="C516" t="str">
            <v>H</v>
          </cell>
          <cell r="D516">
            <v>66.680000000000007</v>
          </cell>
        </row>
        <row r="517">
          <cell r="A517">
            <v>6249</v>
          </cell>
          <cell r="B517" t="str">
            <v>TRATOR DE ESTEIRAS CATERPILLAR D6 153HP (VU=10AN0S) - MANUTENCAO</v>
          </cell>
          <cell r="C517" t="str">
            <v>H</v>
          </cell>
          <cell r="D517">
            <v>37.67</v>
          </cell>
        </row>
        <row r="518">
          <cell r="A518">
            <v>6252</v>
          </cell>
          <cell r="B518" t="str">
            <v>CAMINHAO BASCULANTE,6,0 M3 -  211CV - 11,24T,(VU=7ANOS) - DEPRECIACAO E JUROS</v>
          </cell>
          <cell r="C518" t="str">
            <v>H</v>
          </cell>
          <cell r="D518">
            <v>26.6</v>
          </cell>
        </row>
        <row r="519">
          <cell r="A519">
            <v>6253</v>
          </cell>
          <cell r="B519" t="str">
            <v>CAMINHAO BASCULANTE 204CV (VU=7ANOS) - MANUTENCAO</v>
          </cell>
          <cell r="C519" t="str">
            <v>H</v>
          </cell>
          <cell r="D519">
            <v>15.6</v>
          </cell>
        </row>
        <row r="520">
          <cell r="A520">
            <v>6254</v>
          </cell>
          <cell r="B520" t="str">
            <v>CAMINHAO BASCULANTE 204CV - CUSTO COM MATERIAL NA OPERACAO</v>
          </cell>
          <cell r="C520" t="str">
            <v>H</v>
          </cell>
          <cell r="D520">
            <v>95.1</v>
          </cell>
        </row>
        <row r="521">
          <cell r="A521">
            <v>6255</v>
          </cell>
          <cell r="B521" t="str">
            <v>CAMINHAO BASCULANTE 204CV / VALOR DA MAO-DE-OBRA NA OPERACAO</v>
          </cell>
          <cell r="C521" t="str">
            <v>H</v>
          </cell>
          <cell r="D521">
            <v>16.100000000000001</v>
          </cell>
        </row>
        <row r="522">
          <cell r="A522">
            <v>6258</v>
          </cell>
          <cell r="B522" t="str">
            <v>CAMINHAO PIPA 6000L TOCO, 162CV - 7,5T (VU=6ANOS) (INCLUI TANQUE DE ACO PARA TRANSPORTE DE AGUA) - DEPRECIACAO E JUROS</v>
          </cell>
          <cell r="C522" t="str">
            <v>H</v>
          </cell>
          <cell r="D522">
            <v>17.39</v>
          </cell>
        </row>
        <row r="523">
          <cell r="A523">
            <v>6538</v>
          </cell>
          <cell r="B523" t="str">
            <v>TRATOR DE ESTEIRAS - D6 - DEPRECIACAO</v>
          </cell>
          <cell r="C523" t="str">
            <v>H</v>
          </cell>
          <cell r="D523">
            <v>75.349999999999994</v>
          </cell>
        </row>
        <row r="524">
          <cell r="A524">
            <v>6539</v>
          </cell>
          <cell r="B524" t="str">
            <v>TRATOR DE ESTEIRAS - D6 - JUROS</v>
          </cell>
          <cell r="C524" t="str">
            <v>H</v>
          </cell>
          <cell r="D524">
            <v>24.03</v>
          </cell>
        </row>
        <row r="525">
          <cell r="A525">
            <v>6540</v>
          </cell>
          <cell r="B525" t="str">
            <v>TRATOR DE ESTEIRAS - D6 - MANUTENCAO</v>
          </cell>
          <cell r="C525" t="str">
            <v>H</v>
          </cell>
          <cell r="D525">
            <v>75.349999999999994</v>
          </cell>
        </row>
        <row r="526">
          <cell r="A526">
            <v>6542</v>
          </cell>
          <cell r="B526" t="str">
            <v>TRATOR DE ESTEIRAS - D6 - MAO DE OBRA NA OPERACAO</v>
          </cell>
          <cell r="C526" t="str">
            <v>H</v>
          </cell>
          <cell r="D526">
            <v>17.920000000000002</v>
          </cell>
        </row>
        <row r="527">
          <cell r="A527">
            <v>7008</v>
          </cell>
          <cell r="B527" t="str">
            <v>EXTRUSORA DE GUIAS E SARJETAS 14HP - DEPRECIACAO</v>
          </cell>
          <cell r="C527" t="str">
            <v>H</v>
          </cell>
          <cell r="D527">
            <v>5.99</v>
          </cell>
        </row>
        <row r="528">
          <cell r="A528">
            <v>7009</v>
          </cell>
          <cell r="B528" t="str">
            <v>EXTRUSORA DE GUIAS E SARJETAS 14HP - JUROS</v>
          </cell>
          <cell r="C528" t="str">
            <v>H</v>
          </cell>
          <cell r="D528">
            <v>2.2599999999999998</v>
          </cell>
        </row>
        <row r="529">
          <cell r="A529">
            <v>7010</v>
          </cell>
          <cell r="B529" t="str">
            <v>EXTRUSORA DE GUIAS E SARJETAS 14HP - MANUTENCAO</v>
          </cell>
          <cell r="C529" t="str">
            <v>H</v>
          </cell>
          <cell r="D529">
            <v>2.99</v>
          </cell>
        </row>
        <row r="530">
          <cell r="A530">
            <v>7013</v>
          </cell>
          <cell r="B530" t="str">
            <v>VEICULO UTILITARIO TIPO PICK-UP A GASOLINA COM 56,8CV - DEPRECIACAO</v>
          </cell>
          <cell r="C530" t="str">
            <v>H</v>
          </cell>
          <cell r="D530">
            <v>4.75</v>
          </cell>
        </row>
        <row r="531">
          <cell r="A531">
            <v>7014</v>
          </cell>
          <cell r="B531" t="str">
            <v>VEICULO UTILITARIO TIPO PICK-UP A GASOLINA COM 56,8CV -  JUROS</v>
          </cell>
          <cell r="C531" t="str">
            <v>H</v>
          </cell>
          <cell r="D531">
            <v>2</v>
          </cell>
        </row>
        <row r="532">
          <cell r="A532">
            <v>7015</v>
          </cell>
          <cell r="B532" t="str">
            <v>VEICULO UTILITARIO TIPO PICK-UP A GASOLINA COM 56,8CV - MANUTENCAO</v>
          </cell>
          <cell r="C532" t="str">
            <v>H</v>
          </cell>
          <cell r="D532">
            <v>3.91</v>
          </cell>
        </row>
        <row r="533">
          <cell r="A533">
            <v>7016</v>
          </cell>
          <cell r="B533" t="str">
            <v>VEICULO UTILITARIO TIPO PICK-UP A GASOLINA COM 56,8CV - CUSTOS C/MATERIAL NA OPERACAO</v>
          </cell>
          <cell r="C533" t="str">
            <v>H</v>
          </cell>
          <cell r="D533">
            <v>40.21</v>
          </cell>
        </row>
        <row r="534">
          <cell r="A534">
            <v>7017</v>
          </cell>
          <cell r="B534" t="str">
            <v>MÃO-DE-OBRA OPERAÇÃO DIURNA - VEÍCULO LEVE</v>
          </cell>
          <cell r="C534" t="str">
            <v>H</v>
          </cell>
          <cell r="D534">
            <v>17.36</v>
          </cell>
        </row>
        <row r="535">
          <cell r="A535">
            <v>7019</v>
          </cell>
          <cell r="B535" t="str">
            <v>DISTRIBUIDOR DE BETUME 6000L 56CV SOB PRESSAO MONTADO SOBRE CHASSIS DE CAMINHAO - DEPRECIACAO</v>
          </cell>
          <cell r="C535" t="str">
            <v>H</v>
          </cell>
          <cell r="D535">
            <v>28.49</v>
          </cell>
        </row>
        <row r="536">
          <cell r="A536">
            <v>7020</v>
          </cell>
          <cell r="B536" t="str">
            <v>DISTRIBUIDOR DE BETUME 6000L 56CV SOB PRESSAO MONTADO SOBRE CHASSIS DE CAMINHAO - JUROS</v>
          </cell>
          <cell r="C536" t="str">
            <v>H</v>
          </cell>
          <cell r="D536">
            <v>14.24</v>
          </cell>
        </row>
        <row r="537">
          <cell r="A537">
            <v>7021</v>
          </cell>
          <cell r="B537" t="str">
            <v>DISTRIBUIDOR DE BETUME 6000L 56CV SOB PRESSAO MONTADO SOBRE CHASSIS DE CAMINHAO - MANUTENCAO</v>
          </cell>
          <cell r="C537" t="str">
            <v>H</v>
          </cell>
          <cell r="D537">
            <v>25.64</v>
          </cell>
        </row>
        <row r="538">
          <cell r="A538">
            <v>7022</v>
          </cell>
          <cell r="B538" t="str">
            <v>DISTRIBUIDOR DE BETUME 6000L, 56CV SOB PRESSAO MONTADO SOBRE CHASSIS DE CAMINHAO - CUSTOS COM MATERIAL OPERACAO DIURNA</v>
          </cell>
          <cell r="C538" t="str">
            <v>H</v>
          </cell>
          <cell r="D538">
            <v>125.04</v>
          </cell>
        </row>
        <row r="539">
          <cell r="A539">
            <v>7026</v>
          </cell>
          <cell r="B539" t="str">
            <v>ROLO COMPACTADOR DE PNEUS 111HP 11TON - DEPRECIACAO</v>
          </cell>
          <cell r="C539" t="str">
            <v>H</v>
          </cell>
          <cell r="D539">
            <v>24.05</v>
          </cell>
        </row>
        <row r="540">
          <cell r="A540">
            <v>7027</v>
          </cell>
          <cell r="B540" t="str">
            <v>ROLO COMPACTADOR DE PNEUS 111HP 11TON - JUROS</v>
          </cell>
          <cell r="C540" t="str">
            <v>H</v>
          </cell>
          <cell r="D540">
            <v>12.02</v>
          </cell>
        </row>
        <row r="541">
          <cell r="A541">
            <v>7028</v>
          </cell>
          <cell r="B541" t="str">
            <v>ROLO COMPACTADOR DE PNEUS 111HP 11TON  - MANUTENCAO</v>
          </cell>
          <cell r="C541" t="str">
            <v>H</v>
          </cell>
          <cell r="D541">
            <v>21.66</v>
          </cell>
        </row>
        <row r="542">
          <cell r="A542">
            <v>7032</v>
          </cell>
          <cell r="B542" t="str">
            <v>TANQUE ESTACINARIO TAA COM SERPENTINA E CAPACIDADE PARA 30.000L - DEPRECIACAO</v>
          </cell>
          <cell r="C542" t="str">
            <v>H</v>
          </cell>
          <cell r="D542">
            <v>6.9</v>
          </cell>
        </row>
        <row r="543">
          <cell r="A543">
            <v>7033</v>
          </cell>
          <cell r="B543" t="str">
            <v>TANQUE ESTACINARIO TAA COM SERPENTINA E CAPACIDADE PARA 30.000L - JUROS</v>
          </cell>
          <cell r="C543" t="str">
            <v>H</v>
          </cell>
          <cell r="D543">
            <v>2.6</v>
          </cell>
        </row>
        <row r="544">
          <cell r="A544">
            <v>7034</v>
          </cell>
          <cell r="B544" t="str">
            <v>TANQUE ESTACINARIO TAA COM SERPENTINA E CAPACIDADE PARA 30.000L  - MANUTENCAO</v>
          </cell>
          <cell r="C544" t="str">
            <v>H</v>
          </cell>
          <cell r="D544">
            <v>3.45</v>
          </cell>
        </row>
        <row r="545">
          <cell r="A545">
            <v>7035</v>
          </cell>
          <cell r="B545" t="str">
            <v>TANQUE ESTACINARIO TAA COM SERPENTINA CAPACIDADE DE 30.000L - CUSTOS COM MATERIAL</v>
          </cell>
          <cell r="C545" t="str">
            <v>H</v>
          </cell>
          <cell r="D545">
            <v>443.48</v>
          </cell>
        </row>
        <row r="546">
          <cell r="A546">
            <v>7038</v>
          </cell>
          <cell r="B546" t="str">
            <v>ROLO COMPACTADOR DE PNEUS ESTATICO, PRESSAO VARIAVEL, POTENCIA 111HP - PESO SEM/COM LASTRO 9,5/22,4T - DEPRECIACAO</v>
          </cell>
          <cell r="C546" t="str">
            <v>H</v>
          </cell>
          <cell r="D546">
            <v>24.05</v>
          </cell>
        </row>
        <row r="547">
          <cell r="A547">
            <v>7039</v>
          </cell>
          <cell r="B547" t="str">
            <v>ROLO COMPACTADOR DE PNEUS ESTATICO, PRESSAO VARIAVEL, POTENCIA 111HP - PESO SEM/COM LASTRO 9,5/22,4T - JUROS</v>
          </cell>
          <cell r="C547" t="str">
            <v>H</v>
          </cell>
          <cell r="D547">
            <v>12.02</v>
          </cell>
        </row>
        <row r="548">
          <cell r="A548">
            <v>7040</v>
          </cell>
          <cell r="B548" t="str">
            <v>ROLO COMPACTADOR DE PNEUS ESTATICO, PRESSAO VARIAVEL, POTENCIA 111HP - PESO SEM/COM LASTRO 9,5/22,4T - MANUTENCAO</v>
          </cell>
          <cell r="C548" t="str">
            <v>H</v>
          </cell>
          <cell r="D548">
            <v>21.66</v>
          </cell>
        </row>
        <row r="549">
          <cell r="A549">
            <v>7041</v>
          </cell>
          <cell r="B549" t="str">
            <v>ROLO COMPACTADOR DE PNEUS ESTATICO, PRESSAO VARIAVEL, POTENCIA 111HP - PESO SEM/COM LASTRO 9,5/22,4T - CUSTOS COM MAO-DE-OBRA NA OPERACAO</v>
          </cell>
          <cell r="C549" t="str">
            <v>H</v>
          </cell>
          <cell r="D549">
            <v>17.04</v>
          </cell>
        </row>
        <row r="550">
          <cell r="A550">
            <v>7044</v>
          </cell>
          <cell r="B550" t="str">
            <v>CONJUNTO MOTOR-BOMBA DIESEL PARA DRENAGEM DE AGUA SUJA - 6HP - DEPRECIACAO</v>
          </cell>
          <cell r="C550" t="str">
            <v>H</v>
          </cell>
          <cell r="D550">
            <v>0.25</v>
          </cell>
        </row>
        <row r="551">
          <cell r="A551">
            <v>7045</v>
          </cell>
          <cell r="B551" t="str">
            <v>CONJUNTO MOTOR-BOMBA DIESEL PARA DRENAGEM DE AGUA SUJA - 6HP - JUROS</v>
          </cell>
          <cell r="C551" t="str">
            <v>H</v>
          </cell>
          <cell r="D551">
            <v>0.15</v>
          </cell>
        </row>
        <row r="552">
          <cell r="A552">
            <v>7046</v>
          </cell>
          <cell r="B552" t="str">
            <v>CONJUNTO MOTOR-BOMBA DIESEL PARA DRENAGEM DE AGUA SUJA - 6HP - MANUTENCAO</v>
          </cell>
          <cell r="C552" t="str">
            <v>H</v>
          </cell>
          <cell r="D552">
            <v>0.25</v>
          </cell>
        </row>
        <row r="553">
          <cell r="A553">
            <v>7047</v>
          </cell>
          <cell r="B553" t="str">
            <v>CONJUNTO MOTOR-BOMBA DIESEL PARA DRENAGEM DE AGUA SUJA - 6HP - CUSTOS COM MATERIAL NA OPERACAO</v>
          </cell>
          <cell r="C553" t="str">
            <v>H</v>
          </cell>
          <cell r="D553">
            <v>3.96</v>
          </cell>
        </row>
        <row r="554">
          <cell r="A554">
            <v>7048</v>
          </cell>
          <cell r="B554" t="str">
            <v>CONJUNTO MOTOR-BOMBA DIESEL PARA DRENAGEM DE AGUA SUJA - 6HP - MAO-DE-OBRA NA OPERACAO</v>
          </cell>
          <cell r="C554" t="str">
            <v>H</v>
          </cell>
          <cell r="D554">
            <v>17.920000000000002</v>
          </cell>
        </row>
        <row r="555">
          <cell r="A555">
            <v>7051</v>
          </cell>
          <cell r="B555" t="str">
            <v>ROLO COMPACTADOR VIBRATÓRIO PÉ DE CARNEIRO, POTÊNCIA 150HP, PESO OPERACIONAL 9,8 T, IMPACTO DINÂMICO 31,75 T - DEPRECIACAO</v>
          </cell>
          <cell r="C555" t="str">
            <v>H</v>
          </cell>
          <cell r="D555">
            <v>22.97</v>
          </cell>
        </row>
        <row r="556">
          <cell r="A556">
            <v>7052</v>
          </cell>
          <cell r="B556" t="str">
            <v>ROLO COMPACTADOR VIBRATÓRIO PÉ DE CARNEIRO, POTÊNCIA 150HP, PESO OPERACIONAL 9,8 T, IMPACTO DINÂMICO 31,75 T - JUROS</v>
          </cell>
          <cell r="C556" t="str">
            <v>H</v>
          </cell>
          <cell r="D556">
            <v>11.48</v>
          </cell>
        </row>
        <row r="557">
          <cell r="A557">
            <v>7053</v>
          </cell>
          <cell r="B557" t="str">
            <v>ROLO COMPACTADOR VIBRATÓRIO PÉ DE CARNEIRO, POTÊNCIA 150HP, PESO OPERACIONAL 9,8 T, IMPACTO DINÂMICO 31,75 T</v>
          </cell>
          <cell r="C557" t="str">
            <v>H</v>
          </cell>
          <cell r="D557">
            <v>20.68</v>
          </cell>
        </row>
        <row r="558">
          <cell r="A558">
            <v>7054</v>
          </cell>
          <cell r="B558" t="str">
            <v>ROLO COMPACTADOR VIBRATÓRIO PÉ DE CARNEIRO, POTÊNCIA 150HP, PESO OPERACIONAL 9,8 T, IMPACTO DINÂMICO 31,75 T - CUSTOS COM MATERIAL NA OPERACAO</v>
          </cell>
          <cell r="C558" t="str">
            <v>H</v>
          </cell>
          <cell r="D558">
            <v>59.2</v>
          </cell>
        </row>
        <row r="559">
          <cell r="A559">
            <v>7055</v>
          </cell>
          <cell r="B559" t="str">
            <v>ROLO COMPACTADOR AUTOPROPELIDO 127HP 10260KG - MAO-DE-OBRA NA OPERACAO</v>
          </cell>
          <cell r="C559" t="str">
            <v>H</v>
          </cell>
          <cell r="D559">
            <v>17.04</v>
          </cell>
        </row>
        <row r="560">
          <cell r="A560">
            <v>7058</v>
          </cell>
          <cell r="B560" t="str">
            <v>CAMINHAO BASCULANTE 4,0M3 152CV COM CAPACIDADE UTIL DE  8,5T - DEPRECIACAO</v>
          </cell>
          <cell r="C560" t="str">
            <v>H</v>
          </cell>
          <cell r="D560">
            <v>19.7</v>
          </cell>
        </row>
        <row r="561">
          <cell r="A561">
            <v>7059</v>
          </cell>
          <cell r="B561" t="str">
            <v>CAMINHAO BASCULANTE 4,0M3 CARGA UTIL 8,5T 152CV - JUROS</v>
          </cell>
          <cell r="C561" t="str">
            <v>H</v>
          </cell>
          <cell r="D561">
            <v>6.28</v>
          </cell>
        </row>
        <row r="562">
          <cell r="A562">
            <v>7060</v>
          </cell>
          <cell r="B562" t="str">
            <v>CAMINHAO BASCULANTE 4,0M3 CARGA UTIL 8,5T 152CV - MANUTENCAO</v>
          </cell>
          <cell r="C562" t="str">
            <v>H</v>
          </cell>
          <cell r="D562">
            <v>19.7</v>
          </cell>
        </row>
        <row r="563">
          <cell r="A563">
            <v>7061</v>
          </cell>
          <cell r="B563" t="str">
            <v>CAMINHAO BASCULANTE 4,0M3 CARGA UTIL 8,5T 152CV - CUSTOS COM MATERIAL NA OPERACAO</v>
          </cell>
          <cell r="C563" t="str">
            <v>H</v>
          </cell>
          <cell r="D563">
            <v>70.86</v>
          </cell>
        </row>
        <row r="564">
          <cell r="A564">
            <v>7062</v>
          </cell>
          <cell r="B564" t="str">
            <v>CAMINHAO BASCULANTE 4,0M3 CARGA UTIL 8,5T 152CV - MAO-DE-OBRA NA OPERACAO</v>
          </cell>
          <cell r="C564" t="str">
            <v>H</v>
          </cell>
          <cell r="D564">
            <v>16.100000000000001</v>
          </cell>
        </row>
        <row r="565">
          <cell r="A565">
            <v>7063</v>
          </cell>
          <cell r="B565" t="str">
            <v>TRATOR DE PNEUS 110 A 126 HP - DEPRECIACAO</v>
          </cell>
          <cell r="C565" t="str">
            <v>H</v>
          </cell>
          <cell r="D565">
            <v>19.54</v>
          </cell>
        </row>
        <row r="566">
          <cell r="A566">
            <v>7064</v>
          </cell>
          <cell r="B566" t="str">
            <v>TRATOR DE PNEUS 110 A 126 HP - JUROS</v>
          </cell>
          <cell r="C566" t="str">
            <v>H</v>
          </cell>
          <cell r="D566">
            <v>6.23</v>
          </cell>
        </row>
        <row r="567">
          <cell r="A567">
            <v>7065</v>
          </cell>
          <cell r="B567" t="str">
            <v>TRATOR DE PNEUS 110 A 126 HP - MANUTENCAO</v>
          </cell>
          <cell r="C567" t="str">
            <v>H</v>
          </cell>
          <cell r="D567">
            <v>15.63</v>
          </cell>
        </row>
        <row r="568">
          <cell r="A568">
            <v>7066</v>
          </cell>
          <cell r="B568" t="str">
            <v>TRATOR DE PNEUS 110 A 126 HP - CUSTOS COM MATERIAL NA OPERACAO</v>
          </cell>
          <cell r="C568" t="str">
            <v>H</v>
          </cell>
          <cell r="D568">
            <v>58.74</v>
          </cell>
        </row>
        <row r="569">
          <cell r="A569">
            <v>7067</v>
          </cell>
          <cell r="B569" t="str">
            <v>TRATOR DE PNEUS 110 A 126 HP - MAO-DE-OBRA NA OPERACAO DIURNA</v>
          </cell>
          <cell r="C569" t="str">
            <v>H</v>
          </cell>
          <cell r="D569">
            <v>18.739999999999998</v>
          </cell>
        </row>
        <row r="570">
          <cell r="A570">
            <v>53781</v>
          </cell>
          <cell r="B570" t="str">
            <v>CAMINHAO BASCULANTE 4,0M3 TOCO 162CV PBT=11800KG  - DEPRECIACAO</v>
          </cell>
          <cell r="C570" t="str">
            <v>H</v>
          </cell>
          <cell r="D570">
            <v>15.62</v>
          </cell>
        </row>
        <row r="571">
          <cell r="A571">
            <v>53782</v>
          </cell>
          <cell r="B571" t="str">
            <v>CAMINHAO BASCULANTE 4,0M3 TOCO 162CV PBT=11800KG - MANUTENCAO</v>
          </cell>
          <cell r="C571" t="str">
            <v>H</v>
          </cell>
          <cell r="D571">
            <v>15.62</v>
          </cell>
        </row>
        <row r="572">
          <cell r="A572">
            <v>53785</v>
          </cell>
          <cell r="B572" t="str">
            <v>CAMINHAO BASCULANTE 4,0M3 TOCO 162CV PBT=11800KG - MAO-DE-OBRA NA OPERACAO DIURNA</v>
          </cell>
          <cell r="C572" t="str">
            <v>H</v>
          </cell>
          <cell r="D572">
            <v>16.100000000000001</v>
          </cell>
        </row>
        <row r="573">
          <cell r="A573">
            <v>53786</v>
          </cell>
          <cell r="B573" t="str">
            <v>RETRO-ESCAVADEIRA, 4 X 4, 86 CV (VU= 5 ANOS) - MATERIAIS/OPERAÇÃO</v>
          </cell>
          <cell r="C573" t="str">
            <v>H</v>
          </cell>
          <cell r="D573">
            <v>35.43</v>
          </cell>
        </row>
        <row r="574">
          <cell r="A574">
            <v>53787</v>
          </cell>
          <cell r="B574" t="str">
            <v>ROLO COMPACTADOR VIBRATÓRIO DE CILINDRO LISO, AUTO-PROPEL.  80HP, PESO MÁXIMO OPERACIONAL 8,1T - CUSTO DE MATERIAIS NA OPERAÇÃO</v>
          </cell>
          <cell r="C574" t="str">
            <v>H</v>
          </cell>
          <cell r="D574">
            <v>60.6</v>
          </cell>
        </row>
        <row r="575">
          <cell r="A575">
            <v>53788</v>
          </cell>
          <cell r="B575" t="str">
            <v>ROLO COMPACTADOR VIBRATORIO DE CILINDRO LISO, AUTO-PROPELIDO  83 CV -  6,6T, IMPACTO DINAMICO 18,5/11,5T - CUSTO DE MATERIAIS NA OPERACAO</v>
          </cell>
          <cell r="C575" t="str">
            <v>H</v>
          </cell>
          <cell r="D575">
            <v>60.6</v>
          </cell>
        </row>
        <row r="576">
          <cell r="A576">
            <v>53789</v>
          </cell>
          <cell r="B576" t="str">
            <v>ROLO COMPACTADOR VIBRATÓRIO DE CILINDRO LISO, AUTO-PROPEL.  83 CV -  6,6T, IMPACTO DINÂMICO 18,5/11,5T - MAO-DE-OBRA  NA OPERACAO</v>
          </cell>
          <cell r="C576" t="str">
            <v>H</v>
          </cell>
          <cell r="D576">
            <v>17.04</v>
          </cell>
        </row>
        <row r="577">
          <cell r="A577">
            <v>53790</v>
          </cell>
          <cell r="B577" t="str">
            <v>ROLO COMPACTADOR VIBRATÓRIO, TANDEM, CILINDRO LISO, AUTO-PROPEL. - 40HP - 4,4T, IMPACTO DINÂMICO 3,1T, VU 5 ANOS - MAO DE OBRA NA OPERACAO.</v>
          </cell>
          <cell r="C577" t="str">
            <v>H</v>
          </cell>
          <cell r="D577">
            <v>17.04</v>
          </cell>
        </row>
        <row r="578">
          <cell r="A578">
            <v>53792</v>
          </cell>
          <cell r="B578" t="str">
            <v>CAMINHAO BASCULANTE ,162HP- 6M3 - OPERACAO DIURNA</v>
          </cell>
          <cell r="C578" t="str">
            <v>H</v>
          </cell>
          <cell r="D578">
            <v>60.6</v>
          </cell>
        </row>
        <row r="579">
          <cell r="A579">
            <v>53793</v>
          </cell>
          <cell r="B579" t="str">
            <v>CAMINHAO BASCULANTE ,162HP- 6M3 / MAO-DE-OBRA NA OPERACAO DIURNA</v>
          </cell>
          <cell r="C579" t="str">
            <v>H</v>
          </cell>
          <cell r="D579">
            <v>13.9</v>
          </cell>
        </row>
        <row r="580">
          <cell r="A580">
            <v>53794</v>
          </cell>
          <cell r="B580" t="str">
            <v>USINA DE CONCRETO FIXA CAPACIDADE 90/120 M³, 63HP - MANUTENÇÃO</v>
          </cell>
          <cell r="C580" t="str">
            <v>H</v>
          </cell>
          <cell r="D580">
            <v>18.59</v>
          </cell>
        </row>
        <row r="581">
          <cell r="A581">
            <v>53795</v>
          </cell>
          <cell r="B581" t="str">
            <v>USINA DE CONCRETO FIXA CAPACIDADE 90/120 M³, 63HP - MÃO-DE-OBRA NA OPERAÇÃO NOTURNA</v>
          </cell>
          <cell r="C581" t="str">
            <v>H</v>
          </cell>
          <cell r="D581">
            <v>43.98</v>
          </cell>
        </row>
        <row r="582">
          <cell r="A582">
            <v>53796</v>
          </cell>
          <cell r="B582" t="str">
            <v>CAMINHAO CARROCERIA ABERTA,EM MADEIRA, TOCO, 170CV - 11T (VU=6ANOS) - CHI DIURNO - DEPRECIACAO E JUROS</v>
          </cell>
          <cell r="C582" t="str">
            <v>H</v>
          </cell>
          <cell r="D582">
            <v>20.02</v>
          </cell>
        </row>
        <row r="583">
          <cell r="A583">
            <v>53797</v>
          </cell>
          <cell r="B583" t="str">
            <v>CAMINHAO CARROCERIA ABERTA,EM MADEIRA, TOCO, 170CV - 11T (VU=6ANOS) - MATERIAIS/OPERACAO</v>
          </cell>
          <cell r="C583" t="str">
            <v>H</v>
          </cell>
          <cell r="D583">
            <v>60.6</v>
          </cell>
        </row>
        <row r="584">
          <cell r="A584">
            <v>53798</v>
          </cell>
          <cell r="B584" t="str">
            <v>CAMINHAO CARROCERIA ABERTA,EM MADEIRA, TOCO, 170CV - 11T (VU=6ANOS) - MAO-DE-OBRA DIURNA NA OPERACAO</v>
          </cell>
          <cell r="C584" t="str">
            <v>H</v>
          </cell>
          <cell r="D584">
            <v>17.46</v>
          </cell>
        </row>
        <row r="585">
          <cell r="A585">
            <v>53799</v>
          </cell>
          <cell r="B585" t="str">
            <v>CAMINHAO CARROCERIA ABERTA,EM MADEIRA, TOCO, 170CV - 11T (VU=6ANOS) - CHI DIURNO - MAO-DE-OBRA NA OPERACAO NOTURNA</v>
          </cell>
          <cell r="C585" t="str">
            <v>H</v>
          </cell>
          <cell r="D585">
            <v>16.68</v>
          </cell>
        </row>
        <row r="586">
          <cell r="A586">
            <v>53800</v>
          </cell>
          <cell r="B586" t="str">
            <v>USINA MISTURADORA DE SOLOS, DOSADORES TRIPLOS, CALHA VIBRATÓRIA, CAPACIDADE 200/500 TON, 201HP - MATERIAIS NA OPERAÇÃO</v>
          </cell>
          <cell r="C586" t="str">
            <v>H</v>
          </cell>
          <cell r="D586">
            <v>20</v>
          </cell>
        </row>
        <row r="587">
          <cell r="A587">
            <v>53801</v>
          </cell>
          <cell r="B587" t="str">
            <v>USINA MISTURADORA DE SOLOS, DOSADORES TRIPLOS, CALHA VIBRATÓRIA, CAPCIDADE 200/500 TON, 201HP - MÃO-DE-OBRA NA OPERAÇÃO DIURNA</v>
          </cell>
          <cell r="C587" t="str">
            <v>H</v>
          </cell>
          <cell r="D587">
            <v>64.14</v>
          </cell>
        </row>
        <row r="588">
          <cell r="A588">
            <v>53802</v>
          </cell>
          <cell r="B588" t="str">
            <v>VIBROACABADORA SOBRE ESTEIRAS POTENCIA MAX. 105CV CAPACIDADE ATE 450 T/H - MAO-DE-OBRA NA OPERACAO DIURNA</v>
          </cell>
          <cell r="C588" t="str">
            <v>H</v>
          </cell>
          <cell r="D588">
            <v>17.04</v>
          </cell>
        </row>
        <row r="589">
          <cell r="A589">
            <v>53803</v>
          </cell>
          <cell r="B589" t="str">
            <v>VIBROACABADORA SOBRE ESTEIRAS POTENCIA MAX. 105CV CAPACIDADE ATE 450 T/H - MAO-DE-OBRA NA OPERACAO NOTURNA</v>
          </cell>
          <cell r="C589" t="str">
            <v>H</v>
          </cell>
          <cell r="D589">
            <v>20.45</v>
          </cell>
        </row>
        <row r="590">
          <cell r="A590">
            <v>53804</v>
          </cell>
          <cell r="B590" t="str">
            <v>VASSOURA MECÂNICA REBOCÁVEL C/ ESCOVA CILÍNDRICA LARGURA DE VARRIMENTO = 2,44M - MANUTENÇÃO</v>
          </cell>
          <cell r="C590" t="str">
            <v>H</v>
          </cell>
          <cell r="D590">
            <v>1.75</v>
          </cell>
        </row>
        <row r="591">
          <cell r="A591">
            <v>53805</v>
          </cell>
          <cell r="B591" t="str">
            <v>TRATOR PNEUS TRAÇÃO 4X2, 82 CV, PESO C/ LASTRO 4,555 T  - MAO-DE-OBRA OPERACAO NOTURNA</v>
          </cell>
          <cell r="C591" t="str">
            <v>H</v>
          </cell>
          <cell r="D591">
            <v>22.49</v>
          </cell>
        </row>
        <row r="592">
          <cell r="A592">
            <v>53806</v>
          </cell>
          <cell r="B592" t="str">
            <v>TRATOR DE ESTEIRAS POTENCIA 165 HP, PESO OPERACIONAL 17,1T (VU=5ANOS) - MANUTENCAO</v>
          </cell>
          <cell r="C592" t="str">
            <v>H</v>
          </cell>
          <cell r="D592">
            <v>73.45</v>
          </cell>
        </row>
        <row r="593">
          <cell r="A593">
            <v>53807</v>
          </cell>
          <cell r="B593" t="str">
            <v>TRATOR DE ESTEIRAS POTENCIA 165 HP, PESO OPERACIONAL 17,1T - MAO-DE-OBRA NA OPERACAO DIURNA</v>
          </cell>
          <cell r="C593" t="str">
            <v>H</v>
          </cell>
          <cell r="D593">
            <v>17.920000000000002</v>
          </cell>
        </row>
        <row r="594">
          <cell r="A594">
            <v>53808</v>
          </cell>
          <cell r="B594" t="str">
            <v>TRATOR DE ESTEIRAS POTENCIA 165 HP, PESO OPERACIONAL 17,1T - MAO-DE-OBRA NA OPERACAO NOTURNA</v>
          </cell>
          <cell r="C594" t="str">
            <v>H</v>
          </cell>
          <cell r="D594">
            <v>22.49</v>
          </cell>
        </row>
        <row r="595">
          <cell r="A595">
            <v>53810</v>
          </cell>
          <cell r="B595" t="str">
            <v>TRATOR DE ESTEIRAS 153HP PESO OPERACIONAL 15T, COM RODA MOTRIZ ELEVADA (VU=5ANOS) - MANUTENCAO</v>
          </cell>
          <cell r="C595" t="str">
            <v>H</v>
          </cell>
          <cell r="D595">
            <v>75.349999999999994</v>
          </cell>
        </row>
        <row r="596">
          <cell r="A596">
            <v>53811</v>
          </cell>
          <cell r="B596" t="str">
            <v>TRATOR DE ESTEIRAS 153HP PESO OPERACIONAL 15T, COM RODA MOTRIZ ELEVADA - MA0-DE-OBRA NA OPERACAO DIURNA</v>
          </cell>
          <cell r="C596" t="str">
            <v>H</v>
          </cell>
          <cell r="D596">
            <v>18.739999999999998</v>
          </cell>
        </row>
        <row r="597">
          <cell r="A597">
            <v>53812</v>
          </cell>
          <cell r="B597" t="str">
            <v>TRATOR DE ESTEIRAS 153HP PESO OPERACIONAL 15T, COM RODA MOTRIZ ELEVADA - MA0-DE-OBRA NA OPERACAO NOTURNA</v>
          </cell>
          <cell r="C597" t="str">
            <v>H</v>
          </cell>
          <cell r="D597">
            <v>22.49</v>
          </cell>
        </row>
        <row r="598">
          <cell r="A598">
            <v>53813</v>
          </cell>
          <cell r="B598" t="str">
            <v>TRATOR DE ESTEIRAS COM LAMINA - POTENCIA 305 HP - PESO OPERACIONAL 37 T (VU=5ANOS) -DEPRECIACAO E JUROS</v>
          </cell>
          <cell r="C598" t="str">
            <v>H</v>
          </cell>
          <cell r="D598">
            <v>251.94</v>
          </cell>
        </row>
        <row r="599">
          <cell r="A599">
            <v>53814</v>
          </cell>
          <cell r="B599" t="str">
            <v>TRATOR DE ESTEIRAS COM LAMINA - POTENCIA 305 HP - PESO OPERACIONAL 37 T (VU=5ANOS) - MANUTENCAO</v>
          </cell>
          <cell r="C599" t="str">
            <v>H</v>
          </cell>
          <cell r="D599">
            <v>191.01</v>
          </cell>
        </row>
        <row r="600">
          <cell r="A600">
            <v>53815</v>
          </cell>
          <cell r="B600" t="str">
            <v>TRATOR DE ESTEIRAS COM LAMINA - POTENCIA 305 HP - PESO OPERACIONAL 37 T  - MAO-DE-OBRA NA OPERACAO DIURNA</v>
          </cell>
          <cell r="C600" t="str">
            <v>H</v>
          </cell>
          <cell r="D600">
            <v>18.739999999999998</v>
          </cell>
        </row>
        <row r="601">
          <cell r="A601">
            <v>53816</v>
          </cell>
          <cell r="B601" t="str">
            <v>TRATOR SOBRE ESTEIRAS 305HP - MAO-DE-OBRA NA OPERACAO NOTURNA</v>
          </cell>
          <cell r="C601" t="str">
            <v>H</v>
          </cell>
          <cell r="D601">
            <v>22.49</v>
          </cell>
        </row>
        <row r="602">
          <cell r="A602">
            <v>53817</v>
          </cell>
          <cell r="B602" t="str">
            <v>TRATOR DE ESTEIRAS 99HP, PESO OPERACIONAL 8,5T  - MATERIAIS NA OPERACAO</v>
          </cell>
          <cell r="C602" t="str">
            <v>H</v>
          </cell>
          <cell r="D602">
            <v>37.29</v>
          </cell>
        </row>
        <row r="603">
          <cell r="A603">
            <v>53818</v>
          </cell>
          <cell r="B603" t="str">
            <v>ROLO COMPACTADOR VIBRATÓRIO REBOCÁVEL AÇO LISO, PESO 4,7T, IMPACTO DINÂMICO 18,3T - DEPRECIAÇÃO E JUROS</v>
          </cell>
          <cell r="C603" t="str">
            <v>H</v>
          </cell>
          <cell r="D603">
            <v>7.87</v>
          </cell>
        </row>
        <row r="604">
          <cell r="A604">
            <v>53819</v>
          </cell>
          <cell r="B604" t="str">
            <v>ROLO COMPACTADOR VIBRATÓRIO REBOCÁVEL AÇO LISO, PESO 4,7T, IMPACTO DINÂMICO 18,3T - CUSTO COM MATERIAIS NA OPERACAO</v>
          </cell>
          <cell r="C604" t="str">
            <v>H</v>
          </cell>
          <cell r="D604">
            <v>35.43</v>
          </cell>
        </row>
        <row r="605">
          <cell r="A605">
            <v>53820</v>
          </cell>
          <cell r="B605" t="str">
            <v>ROLO COMPACTADOR VIBRATÓRIO REBOCÁVEL AÇO LISO, PESO 4,7T, IMPACTO DINÂMICO 18,3T - CUSTO COM MAO-DE-OBRA NA OPERACAO DIURNA</v>
          </cell>
          <cell r="C605" t="str">
            <v>H</v>
          </cell>
          <cell r="D605">
            <v>17.04</v>
          </cell>
        </row>
        <row r="606">
          <cell r="A606">
            <v>53821</v>
          </cell>
          <cell r="B606" t="str">
            <v>ROLO COMPACTADOR VIBRATÓRIO REBOCÁVEL AÇO LISO, PESO 4,7T, IMPACTO DINÂMICO 18,3T - CUSTO COM MÃO -DE-OBRA NA OPERAÇÃO NOTURNA</v>
          </cell>
          <cell r="C606" t="str">
            <v>H</v>
          </cell>
          <cell r="D606">
            <v>20.45</v>
          </cell>
        </row>
        <row r="607">
          <cell r="A607">
            <v>53822</v>
          </cell>
          <cell r="B607" t="str">
            <v>ROLO COMPACTADOR VIBRATÓRIO TANDEM AÇO LISO, POTÊNCIA 58CV, PESO SEM/COM LASTRO 6,5/9,4 T - CUSTO COM MÃO-DE-OBRA NA OPERAÇÃO DIURNA</v>
          </cell>
          <cell r="C607" t="str">
            <v>H</v>
          </cell>
          <cell r="D607">
            <v>17.04</v>
          </cell>
        </row>
        <row r="608">
          <cell r="A608">
            <v>53823</v>
          </cell>
          <cell r="B608" t="str">
            <v>ROLO COMPACTADOR DE PNEUS ESTÁTICO PARA ASFALTO, PRESSÃO VARIÁVEL, POTÊNCIA 99HP, PESO OPERACIONAL SEM/COM LASTRO 8,3/21,0 T - DEPRECIAÇÃO E JUROS</v>
          </cell>
          <cell r="C608" t="str">
            <v>H</v>
          </cell>
          <cell r="D608">
            <v>37</v>
          </cell>
        </row>
        <row r="609">
          <cell r="A609">
            <v>53824</v>
          </cell>
          <cell r="B609" t="str">
            <v>ROLO COMPACTADOR DE PNEUS ESTATICO PARA ASFALTO, PRESSAO VARIAVEL, POTENCIA 99HP, PESO OPERACIONAL SEM/COM LASTRO 8,3/21,0 T - CUSTO COM MAO -DE-OBRA NA OPERACAO DIURNA</v>
          </cell>
          <cell r="C609" t="str">
            <v>H</v>
          </cell>
          <cell r="D609">
            <v>17.04</v>
          </cell>
        </row>
        <row r="610">
          <cell r="A610">
            <v>53825</v>
          </cell>
          <cell r="B610" t="str">
            <v>ROLO COMPACTADOR DE PNEUS ESTÁTICO PARA ASFALTO, PRESSÃO VARIÁVEL, POTÊNCIA 99HP, PESO OPERACIONAL SEM/COM LASTRO 8,3/21,0 T - CUSTO COM MATERIAIS NA OPERAÇÃO NOTURNA</v>
          </cell>
          <cell r="C610" t="str">
            <v>H</v>
          </cell>
          <cell r="D610">
            <v>17.04</v>
          </cell>
        </row>
        <row r="611">
          <cell r="A611">
            <v>53827</v>
          </cell>
          <cell r="B611" t="str">
            <v>CAMINHAO TOCO, 177CV - 14T (VU=6ANOS) (NAO INCLUI CARROCERIA) - CUSTO HORARIO DE MATERIAIS NA OPERACAO</v>
          </cell>
          <cell r="C611" t="str">
            <v>H</v>
          </cell>
          <cell r="D611">
            <v>61.53</v>
          </cell>
        </row>
        <row r="612">
          <cell r="A612">
            <v>53828</v>
          </cell>
          <cell r="B612" t="str">
            <v>CAMINHAO TOCO, 177CV - 14T (VU=6ANOS) (NAO INCLUI CARROCERIA) - MAO-DE-OBRA DIURNA NA OPERACAO</v>
          </cell>
          <cell r="C612" t="str">
            <v>H</v>
          </cell>
          <cell r="D612">
            <v>17.46</v>
          </cell>
        </row>
        <row r="613">
          <cell r="A613">
            <v>53829</v>
          </cell>
          <cell r="B613" t="str">
            <v>CAMINHAO TOCO, 170CV - 11T (VU=6ANOS) (NAO INCLUI CARROCERIA) - CUSTO HORARIO DE MATERIAIS NA OPERACAO</v>
          </cell>
          <cell r="C613" t="str">
            <v>H</v>
          </cell>
          <cell r="D613">
            <v>60.6</v>
          </cell>
        </row>
        <row r="614">
          <cell r="A614">
            <v>53830</v>
          </cell>
          <cell r="B614" t="str">
            <v>CAMINHAO TOCO, 170CV - 11T (VU=6ANOS) (NAO INCLUI CARROCERIA) - MAO-DE-OBRA NA OPERACAO NOTURNA</v>
          </cell>
          <cell r="C614" t="str">
            <v>H</v>
          </cell>
          <cell r="D614">
            <v>20.95</v>
          </cell>
        </row>
        <row r="615">
          <cell r="A615">
            <v>53831</v>
          </cell>
          <cell r="B615" t="str">
            <v>CAMINHAO PIPA 10000L TRUCADO, 208CV - 21,1T (VU=6ANOS) (INCLUI TANQUE DE ACO PARA TRANSPORTE DE AGUA E MOTOBOMBA CENTRIFUGA A GASOLINA 3,5CV) - CUSTO HORARIO DE MATERIAIS NA OPERACAO</v>
          </cell>
          <cell r="C615" t="str">
            <v>H</v>
          </cell>
          <cell r="D615">
            <v>60.67</v>
          </cell>
        </row>
        <row r="616">
          <cell r="A616">
            <v>53832</v>
          </cell>
          <cell r="B616" t="str">
            <v>CAMINHAO PIPA 10000L TRUCADO, 208CV - 21,1T (VU=6ANOS) (INCLUI TANQUE DE ACO PARA TRANSPORTE DE AGUA E MOTOBOMBA CENTRIFUGA A GASOLINA 3,5CV) - MAO-DE-OBRA DIURNA NA OPERACAO</v>
          </cell>
          <cell r="C616" t="str">
            <v>H</v>
          </cell>
          <cell r="D616">
            <v>17.46</v>
          </cell>
        </row>
        <row r="617">
          <cell r="A617">
            <v>53833</v>
          </cell>
          <cell r="B617" t="str">
            <v>DISTRIBUIDOR DE AGREGADO TIPO DOSADOR REBOCAVEL  COM 4 PNEUS COM LARGURA 3,66 M - DEPRECIACAO E JUROS</v>
          </cell>
          <cell r="C617" t="str">
            <v>H</v>
          </cell>
          <cell r="D617">
            <v>12.42</v>
          </cell>
        </row>
        <row r="618">
          <cell r="A618">
            <v>53834</v>
          </cell>
          <cell r="B618" t="str">
            <v>DISTRIBUIDOR DE AGREGADO TIPO DOSADOR REBOCAVEL  COM 4 PNEUS COM LARGURA 3,66 M - MANUTENCAO</v>
          </cell>
          <cell r="C618" t="str">
            <v>H</v>
          </cell>
          <cell r="D618">
            <v>4.5</v>
          </cell>
        </row>
        <row r="619">
          <cell r="A619">
            <v>53835</v>
          </cell>
          <cell r="B619" t="str">
            <v>DISTRIBUIDOR DE BETUME COM TANQUE DE 2500L, REBOCAVEL, PNEUMATICO COM MOTOR A GASOLINA 3,4HP -  DEPRECIACAO E JUROS</v>
          </cell>
          <cell r="C619" t="str">
            <v>H</v>
          </cell>
          <cell r="D619">
            <v>14.49</v>
          </cell>
        </row>
        <row r="620">
          <cell r="A620">
            <v>53836</v>
          </cell>
          <cell r="B620" t="str">
            <v>DISTRIBUIDOR DE ASFALTO MONTADO SOBRE CAMINHAO TOCO 162 HP, COM TANQUE ISOLADO 6 M3 COM BARRA ESPARGIDORA  DE 3,66 M - DEPRECIACAO E JUROS</v>
          </cell>
          <cell r="C620" t="str">
            <v>H</v>
          </cell>
          <cell r="D620">
            <v>58.79</v>
          </cell>
        </row>
        <row r="621">
          <cell r="A621">
            <v>53837</v>
          </cell>
          <cell r="B621" t="str">
            <v>DISTRIBUIDOR DE ASFALTO MONTADO SOBRE CAMINHAO TOCO 162 HP, COM TANQUE ISOLADO 6 M3 COM BARRA ESPARGIDORA  DE 3,66 M - CUSTO C/ MATERIAIS NA OPERACAO</v>
          </cell>
          <cell r="C621" t="str">
            <v>H</v>
          </cell>
          <cell r="D621">
            <v>90.9</v>
          </cell>
        </row>
        <row r="622">
          <cell r="A622">
            <v>53840</v>
          </cell>
          <cell r="B622" t="str">
            <v>GRADE DE DISCO REBOCÁVEL 20X24" COM 20 DISCOS DIAM 24X6MM COM PNEUS PARA TRANSPORTE - DEPRECIAÇÃO. AF_01/2014</v>
          </cell>
          <cell r="C622" t="str">
            <v>H</v>
          </cell>
          <cell r="D622">
            <v>1.66</v>
          </cell>
        </row>
        <row r="623">
          <cell r="A623">
            <v>53841</v>
          </cell>
          <cell r="B623" t="str">
            <v>GRADE DE DISCO REBOCÁVEL 20X24" COM 20 DISCOS DIAM 24X6MM COM PNEUS PARA TRANSPORTE - MANUTENÇÃO. AF_01/2014</v>
          </cell>
          <cell r="C623" t="str">
            <v>H</v>
          </cell>
          <cell r="D623">
            <v>1.05</v>
          </cell>
        </row>
        <row r="624">
          <cell r="A624">
            <v>53842</v>
          </cell>
          <cell r="B624" t="str">
            <v>LANCA ELEVATORIA TELESCOPICA DE ACIONAMENTO HIDRAULICO, CAPACIDADE DE CARGA 30.000 KG, COM CESTO, MONTADA SOBRE CAMINHAO TRUCADO - DEPRECIACAO E JUROS</v>
          </cell>
          <cell r="C624" t="str">
            <v>H</v>
          </cell>
          <cell r="D624">
            <v>216.66</v>
          </cell>
        </row>
        <row r="625">
          <cell r="A625">
            <v>53843</v>
          </cell>
          <cell r="B625" t="str">
            <v>LANCA ELEVATORIA TELESCOPICA DE ACIONAMENTO HIDRAULICO, CAPACIDADE DE CARGA 30.000 KG, COM CESTO, MONTADA SOBRE CAMINHAO TRUCADO - CUSTO COM MA0-DE-OBRA NA OPERACAO DIURNA</v>
          </cell>
          <cell r="C625" t="str">
            <v>H</v>
          </cell>
          <cell r="D625">
            <v>17.46</v>
          </cell>
        </row>
        <row r="626">
          <cell r="A626">
            <v>53844</v>
          </cell>
          <cell r="B626" t="str">
            <v>LANCA ELEVATORIA TELESCOPICA DE ACIONAMENTO HIDRAULICO, CAPACIDADE DE CARGA 30.000 KG, COM CESTO, MONTADA SOBRE CAMINHAO TRUCADO - CUSTO COM MA0-DE-OBRA NA OPERACAO NOTURNA</v>
          </cell>
          <cell r="C626" t="str">
            <v>H</v>
          </cell>
          <cell r="D626">
            <v>20.95</v>
          </cell>
        </row>
        <row r="627">
          <cell r="A627">
            <v>53845</v>
          </cell>
          <cell r="B627" t="str">
            <v>GUINDASTE MUNK COM CESTO, CARGA MAXIMA 5,75T (A 2M) E 2,3T ( A 5M), ALTURA MAXIMA = 7,9M, MONTADO SOBRE CAMINHAO DE CARROCERIA 162HP - DEPRECIACAO E JUROS</v>
          </cell>
          <cell r="C627" t="str">
            <v>H</v>
          </cell>
          <cell r="D627">
            <v>27.6</v>
          </cell>
        </row>
        <row r="628">
          <cell r="A628">
            <v>53846</v>
          </cell>
          <cell r="B628" t="str">
            <v>GUINDASTE MUNK COM CESTO, CARGA MAXIMA 5,75T (A 2M) E 2,3T ( A 5M), ALTURA MAXIMA = 7,9M, MONTADO SOBRE CAMINHAO DE CARROCERIA 162HP - CUSTO COM MATERIAIS NA OPERACAO</v>
          </cell>
          <cell r="C628" t="str">
            <v>H</v>
          </cell>
          <cell r="D628">
            <v>60.6</v>
          </cell>
        </row>
        <row r="629">
          <cell r="A629">
            <v>53847</v>
          </cell>
          <cell r="B629" t="str">
            <v>GUINDASTE MUNK COM CESTO, CARGA MAXIMA 5,75T (A 2M) E 2,3T ( A 5M), ALTURA MAXIMA = 7,9M, MONTADO SOBRE CAMINHAO DE CARROCERIA FORD 162HP - CUSTO COM MA0-DE-0BRA NA OPERACAO DIURNA</v>
          </cell>
          <cell r="C629" t="str">
            <v>H</v>
          </cell>
          <cell r="D629">
            <v>17.46</v>
          </cell>
        </row>
        <row r="630">
          <cell r="A630">
            <v>53848</v>
          </cell>
          <cell r="B630" t="str">
            <v>GUINDASTE MUNK COM CESTO, CARGA MAXIMA 5,75T (A 2M) E 2,3T ( A 5M), ALTURA MAXIMA = 7,9M, MONTADO SOBRE CAMINHAO DE CARROCERIA FORD 162HP - CUSTO C/MA0-DE-0BRA NA OPERCAO NOTURNA</v>
          </cell>
          <cell r="C630" t="str">
            <v>H</v>
          </cell>
          <cell r="D630">
            <v>20.95</v>
          </cell>
        </row>
        <row r="631">
          <cell r="A631">
            <v>53849</v>
          </cell>
          <cell r="B631" t="str">
            <v>MOTONIVELADORA 140HP PESO OPERACIONAL 12,5T  - CUSTO COM MATERIAIS NA OPERACAO</v>
          </cell>
          <cell r="C631" t="str">
            <v>H</v>
          </cell>
          <cell r="D631">
            <v>65.260000000000005</v>
          </cell>
        </row>
        <row r="632">
          <cell r="A632">
            <v>53850</v>
          </cell>
          <cell r="B632" t="str">
            <v>MOTONIVELADORA 140HP PESO OPERACIONAL 12,5T - MAO-DE-OBRA NA OPERACAO DIURNA</v>
          </cell>
          <cell r="C632" t="str">
            <v>H</v>
          </cell>
          <cell r="D632">
            <v>18.690000000000001</v>
          </cell>
        </row>
        <row r="633">
          <cell r="A633">
            <v>53851</v>
          </cell>
          <cell r="B633" t="str">
            <v>MOTONIVELADORA 140HP -MAO-DE-OBRA NA OPERACAO NOTURNA</v>
          </cell>
          <cell r="C633" t="str">
            <v>H</v>
          </cell>
          <cell r="D633">
            <v>22.43</v>
          </cell>
        </row>
        <row r="634">
          <cell r="A634">
            <v>53852</v>
          </cell>
          <cell r="B634" t="str">
            <v>MOTOSCRAPER  270HP -CUSTO COM MA0-DE-0BRA NA OPERACAO NOTURNA</v>
          </cell>
          <cell r="C634" t="str">
            <v>H</v>
          </cell>
          <cell r="D634">
            <v>20.45</v>
          </cell>
        </row>
        <row r="635">
          <cell r="A635">
            <v>53857</v>
          </cell>
          <cell r="B635" t="str">
            <v>PA CARREGADEIRA SOBRE RODAS 105 HP - CAPACIDADE DA CACAMBA 1,4 A 1,7 M3 - PESO OPERACIONAL 9.100 KG  (VU=5ANOS)  - MANUTENCAO</v>
          </cell>
          <cell r="C635" t="str">
            <v>H</v>
          </cell>
          <cell r="D635">
            <v>32.96</v>
          </cell>
        </row>
        <row r="636">
          <cell r="A636">
            <v>53858</v>
          </cell>
          <cell r="B636" t="str">
            <v>PA CARREGADEIRA SOBRE RODAS 105 HP - CAPACIDADE DA CACAMBA 1,4 A 1,7 M3 - PESO OPERACIONAL 9.100 KG - CUSTO C/ MATERIAIS NA OPERACAO</v>
          </cell>
          <cell r="C636" t="str">
            <v>H</v>
          </cell>
          <cell r="D636">
            <v>46.62</v>
          </cell>
        </row>
        <row r="637">
          <cell r="A637">
            <v>53860</v>
          </cell>
          <cell r="B637" t="str">
            <v>PA CARREGADEIRA SOBRE RODAS 105 HP - CAPACIDADE DA CACAMBA 1,4 A 1,7 M3 - PESO OPERACIONAL 9.100 KG - CUSTO C/ MAO-DE-OBRA NA OPERACAO NOTURNA</v>
          </cell>
          <cell r="C637" t="str">
            <v>H</v>
          </cell>
          <cell r="D637">
            <v>22.01</v>
          </cell>
        </row>
        <row r="638">
          <cell r="A638">
            <v>53861</v>
          </cell>
          <cell r="B638" t="str">
            <v>PA CARREGADEIRA SOBRE RODAS 180 HP - CAPACIDADE DA CACAMBA. 2,5 A 3,3 M3 - PESO OPERACIONAL 17.428  (VU=5ANOS)  - MANUTENCAO</v>
          </cell>
          <cell r="C638" t="str">
            <v>H</v>
          </cell>
          <cell r="D638">
            <v>61.91</v>
          </cell>
        </row>
        <row r="639">
          <cell r="A639">
            <v>53862</v>
          </cell>
          <cell r="B639" t="str">
            <v>ROLO COMPACTADOR VIBRATÓRIO DE UM CILINDRO AÇO LISO, POTÊNCIA 80HP, PESO OPERACIONAL 8,1T - CUSTO DA MÃO-DE-OBRA NA OPERAÇÃO DIURNA</v>
          </cell>
          <cell r="C639" t="str">
            <v>H</v>
          </cell>
          <cell r="D639">
            <v>41.71</v>
          </cell>
        </row>
        <row r="640">
          <cell r="A640">
            <v>53863</v>
          </cell>
          <cell r="B640" t="str">
            <v>MARTELETE OU ROMPEDOR PNEUMÁTICO MANUAL 28KG, FREQUENCIA DE IMPACTO 1230/MINUTO - MANUTENÇÃO</v>
          </cell>
          <cell r="C640" t="str">
            <v>H</v>
          </cell>
          <cell r="D640">
            <v>1.0900000000000001</v>
          </cell>
        </row>
        <row r="641">
          <cell r="A641">
            <v>53864</v>
          </cell>
          <cell r="B641" t="str">
            <v>COMPRESSOR DE AR REBOCAVEL, DESCARGA LIVRE EFETIVA 180PCM, PRESSAO DE TRABALHO 102 PSI, MOTOR A DIESEL 89CV - DEPRECIACAO E JUROS</v>
          </cell>
          <cell r="C641" t="str">
            <v>H</v>
          </cell>
          <cell r="D641">
            <v>12.22</v>
          </cell>
        </row>
        <row r="642">
          <cell r="A642">
            <v>53865</v>
          </cell>
          <cell r="B642" t="str">
            <v>COMPRESSOR DE AR REBOCAVEL, DESCARGA LIVRE EFETIVA 180PCM, PRESSAO DE TRABALHO 102 PSI, MOTOR A DIESEL 89CV - CUSTO HORARIO DE MATERIAIS NA OPERACAO</v>
          </cell>
          <cell r="C642" t="str">
            <v>H</v>
          </cell>
          <cell r="D642">
            <v>37.29</v>
          </cell>
        </row>
        <row r="643">
          <cell r="A643">
            <v>53866</v>
          </cell>
          <cell r="B643" t="str">
            <v>BOMBA ELETRICA SUBMERSA MONOFASICA 3CV - MATERIAIS NA OPERACAO</v>
          </cell>
          <cell r="C643" t="str">
            <v>H</v>
          </cell>
          <cell r="D643">
            <v>0.57999999999999996</v>
          </cell>
        </row>
        <row r="644">
          <cell r="A644">
            <v>53867</v>
          </cell>
          <cell r="B644" t="str">
            <v>COMPACTADOR DE SOLOS COM PLACA VIBRATORIA, 46X51CM, 5HP, 156KG, DIESEL, IMPACTO DINAMICO 1700KG - MAO-DE-OBRA NOTURNA NA OPERACAO</v>
          </cell>
          <cell r="C644" t="str">
            <v>H</v>
          </cell>
          <cell r="D644">
            <v>10.99</v>
          </cell>
        </row>
        <row r="645">
          <cell r="A645">
            <v>53881</v>
          </cell>
          <cell r="B645" t="str">
            <v>CAMINHAO BASCULANTE - 5,0 M3 - 170CV - 11,24T (VU=5ANOS) - MANUTENCAO</v>
          </cell>
          <cell r="C645" t="str">
            <v>H</v>
          </cell>
          <cell r="D645">
            <v>28.27</v>
          </cell>
        </row>
        <row r="646">
          <cell r="A646">
            <v>53882</v>
          </cell>
          <cell r="B646" t="str">
            <v>CAMINHAO PIPA 6000L TOCO, 162CV - 7,5T (VU=6ANOS) (INCLUI TANQUE DE ACO PARA TRANSPORTE DE AGUA) - MANUTENCAO</v>
          </cell>
          <cell r="C646" t="str">
            <v>H</v>
          </cell>
          <cell r="D646">
            <v>8.6300000000000008</v>
          </cell>
        </row>
        <row r="647">
          <cell r="A647">
            <v>55147</v>
          </cell>
          <cell r="B647" t="str">
            <v>MAO-DE-OBRA NA OPERACAO-ROLO COMPACTADOR PNEUS MULLER AP-23 111HP     AUTO-PROPELIDO PESO SEM/COM LASTRO 8/23T</v>
          </cell>
          <cell r="C647" t="str">
            <v>H</v>
          </cell>
          <cell r="D647">
            <v>51.14</v>
          </cell>
        </row>
        <row r="648">
          <cell r="A648">
            <v>55255</v>
          </cell>
          <cell r="B648" t="str">
            <v>EXTRUSORA DE GUIAS E SARJETAS 14HP - CUSTOS COM MATERIAL NA OPERACAO DIURNA</v>
          </cell>
          <cell r="C648" t="str">
            <v>H</v>
          </cell>
          <cell r="D648">
            <v>5.23</v>
          </cell>
        </row>
        <row r="649">
          <cell r="A649">
            <v>55263</v>
          </cell>
          <cell r="B649" t="str">
            <v>ROLO COMPACTADOR PNEUMATICO AUTO-PROPELIDO 111HP   8/23T - CUSTOS COM MATERIAL NA OPERACAO</v>
          </cell>
          <cell r="C649" t="str">
            <v>H</v>
          </cell>
          <cell r="D649">
            <v>51.74</v>
          </cell>
        </row>
        <row r="650">
          <cell r="A650">
            <v>55264</v>
          </cell>
          <cell r="B650" t="str">
            <v>TRATOR DE PNEUS 110 A 126 HP - MAO-DE-OBRA NA OPERACAO NOTURNA</v>
          </cell>
          <cell r="C650" t="str">
            <v>H</v>
          </cell>
          <cell r="D650">
            <v>9.5</v>
          </cell>
        </row>
        <row r="651">
          <cell r="A651">
            <v>65695</v>
          </cell>
          <cell r="B651" t="str">
            <v>ROLO COMPACTADOR PNEUMATICO AUTOPROPELIDO 111HP 11TON - CUSTOS COM MATERIAL NA OPERACAO DIURNA</v>
          </cell>
          <cell r="C651" t="str">
            <v>H</v>
          </cell>
          <cell r="D651">
            <v>51.74</v>
          </cell>
        </row>
        <row r="652">
          <cell r="A652">
            <v>67825</v>
          </cell>
          <cell r="B652" t="str">
            <v>CAMINHAO BASCULANTE COM 4,0 M3,  8,5 T - 152 CV - CUSTOS COM MATERIAL NA OPERACAO</v>
          </cell>
          <cell r="C652" t="str">
            <v>H</v>
          </cell>
          <cell r="D652">
            <v>63.4</v>
          </cell>
        </row>
        <row r="653">
          <cell r="A653">
            <v>73286</v>
          </cell>
          <cell r="B653" t="str">
            <v>DEPRECIAO E JUROS-AQUECEDOR DE FLUIDO TERMICO C/CALDEIRA</v>
          </cell>
          <cell r="C653" t="str">
            <v>H</v>
          </cell>
          <cell r="D653">
            <v>7.21</v>
          </cell>
        </row>
        <row r="654">
          <cell r="A654">
            <v>73289</v>
          </cell>
          <cell r="B654" t="str">
            <v>CUSTOS C/MATRIAL-AQUECEDOR DE FLUIDO TERMICO C/CALDEIRA</v>
          </cell>
          <cell r="C654" t="str">
            <v>H</v>
          </cell>
          <cell r="D654">
            <v>2.64</v>
          </cell>
        </row>
        <row r="655">
          <cell r="A655">
            <v>73291</v>
          </cell>
          <cell r="B655" t="str">
            <v>MANUTENCAO-AQUECEDOR DE FLUIDO TERMICO C/CALDEIRA</v>
          </cell>
          <cell r="C655" t="str">
            <v>H</v>
          </cell>
          <cell r="D655">
            <v>3.36</v>
          </cell>
        </row>
        <row r="656">
          <cell r="A656">
            <v>73296</v>
          </cell>
          <cell r="B656" t="str">
            <v>ALUGUEL ELEVADOR EQUIPADO P/TRANSP CONCR A 10M ALT-CP-S/OPERADOR COM  GUINCHO DE 10CV 16M TORRE DESMONTAVEL CACAMBA AUTOMATICA DE 550L FUNILP/DESCARGA E SILO DE ESPERA DE 1000L</v>
          </cell>
          <cell r="C656" t="str">
            <v>H</v>
          </cell>
          <cell r="D656">
            <v>6.9</v>
          </cell>
        </row>
        <row r="657">
          <cell r="A657">
            <v>73298</v>
          </cell>
          <cell r="B657" t="str">
            <v>VIBRADOR DE IMERSAO MOTOR ELETR 2CV (CP) TUBO DE 48X48 C/MANGOTE      DE 5M COMP -EXCL OPERADOR</v>
          </cell>
          <cell r="C657" t="str">
            <v>H</v>
          </cell>
          <cell r="D657">
            <v>1.26</v>
          </cell>
        </row>
        <row r="658">
          <cell r="A658">
            <v>73299</v>
          </cell>
          <cell r="B658" t="str">
            <v>VIBRADOR DE IMERSAO MOTOR ELETR 2CV (CI) TUBO 48X480MM C/MANGOTE      DE 5M COMP - EXCL OPERADOR</v>
          </cell>
          <cell r="C658" t="str">
            <v>H</v>
          </cell>
          <cell r="D658">
            <v>0.99</v>
          </cell>
        </row>
        <row r="659">
          <cell r="A659">
            <v>73300</v>
          </cell>
          <cell r="B659" t="str">
            <v>ALUGUEL ELEVADOR EQUIPADO P/TRANSP CONCR A 10M ALT-CI-S/OPERADOR COM  GUINCHO DE 10CV 16M TORRE DESMONTAVEL CACAMBA AUTOMATICA DE 550L FUNILP/DESCARGA E SILO ESPERA DE 1000L</v>
          </cell>
          <cell r="C659" t="str">
            <v>H</v>
          </cell>
          <cell r="D659">
            <v>4.01</v>
          </cell>
        </row>
        <row r="660">
          <cell r="A660">
            <v>73303</v>
          </cell>
          <cell r="B660" t="str">
            <v>DEPRECIAO E JUROS - GRUPO GERADOR 150 KVA</v>
          </cell>
          <cell r="C660" t="str">
            <v>H</v>
          </cell>
          <cell r="D660">
            <v>5.22</v>
          </cell>
        </row>
        <row r="661">
          <cell r="A661">
            <v>73304</v>
          </cell>
          <cell r="B661" t="str">
            <v>CUSTOS COMBUSTIVEL + MATERIAL DISTRIBUIDOR DE AGREGADO SPRE*</v>
          </cell>
          <cell r="C661" t="str">
            <v>H</v>
          </cell>
          <cell r="D661">
            <v>45.63</v>
          </cell>
        </row>
        <row r="662">
          <cell r="A662">
            <v>73305</v>
          </cell>
          <cell r="B662" t="str">
            <v>DISTRIBUIDOR DE AGREGADOS AUTOPROPELIDO CAP 3 M3, A DIESEL, 6 CC, 140 CV - JUROS</v>
          </cell>
          <cell r="C662" t="str">
            <v>H</v>
          </cell>
          <cell r="D662">
            <v>41.25</v>
          </cell>
        </row>
        <row r="663">
          <cell r="A663">
            <v>73307</v>
          </cell>
          <cell r="B663" t="str">
            <v>MANUTENCAO - GRUPO GERADOR 150 KVA</v>
          </cell>
          <cell r="C663" t="str">
            <v>H</v>
          </cell>
          <cell r="D663">
            <v>1.84</v>
          </cell>
        </row>
        <row r="664">
          <cell r="A664">
            <v>73308</v>
          </cell>
          <cell r="B664" t="str">
            <v>DISTRIBUIDOR DE AGREGADOS AUTOPROPELIDO CAP 3 M3, A DIESEL, 6 CC, 140 CV - DEPRECIACAO</v>
          </cell>
          <cell r="C664" t="str">
            <v>H</v>
          </cell>
          <cell r="D664">
            <v>109.24</v>
          </cell>
        </row>
        <row r="665">
          <cell r="A665">
            <v>73309</v>
          </cell>
          <cell r="B665" t="str">
            <v>ROLO COMPACTADOR VIBRATORIO PE DE CARNEIRO PARA SOLOS, POTENCIA 80HP, PESO MÁXIMO OPERACIONAL 8,8T - DEPRECIACAO</v>
          </cell>
          <cell r="C665" t="str">
            <v>H</v>
          </cell>
          <cell r="D665">
            <v>17.43</v>
          </cell>
        </row>
        <row r="666">
          <cell r="A666">
            <v>73310</v>
          </cell>
          <cell r="B666" t="str">
            <v>CUSTO HORARIO COM DEPRECIACAO E JUROS-RETRO-ESCAVADEIRA SOBRE RODAS - CASE 580 H - 74 HP</v>
          </cell>
          <cell r="C666" t="str">
            <v>H</v>
          </cell>
          <cell r="D666">
            <v>25.25</v>
          </cell>
        </row>
        <row r="667">
          <cell r="A667">
            <v>73311</v>
          </cell>
          <cell r="B667" t="str">
            <v>CUSTOS C/MATERIAL OPERACAO - GRUPO GERADOR 150 KVA</v>
          </cell>
          <cell r="C667" t="str">
            <v>H</v>
          </cell>
          <cell r="D667">
            <v>83.91</v>
          </cell>
        </row>
        <row r="668">
          <cell r="A668">
            <v>73312</v>
          </cell>
          <cell r="B668" t="str">
            <v>DISTRIBUIDOR DE AGREGADOS AUTOPROPELIDO CAP 3 M3, A DIESEL, 6 CC, 140 CV - MANUTENCAO</v>
          </cell>
          <cell r="C668" t="str">
            <v>H</v>
          </cell>
          <cell r="D668">
            <v>54.62</v>
          </cell>
        </row>
        <row r="669">
          <cell r="A669">
            <v>73313</v>
          </cell>
          <cell r="B669" t="str">
            <v>ROLO COMPACTADOR VIBRATORIO PE DE CARNEIRO PARA SOLOS, POTENCIA 80HP, PESO MÁXIMO OPERACIONAL 8,8T - JUROS</v>
          </cell>
          <cell r="C669" t="str">
            <v>H</v>
          </cell>
          <cell r="D669">
            <v>8.7100000000000009</v>
          </cell>
        </row>
        <row r="670">
          <cell r="A670">
            <v>73314</v>
          </cell>
          <cell r="B670" t="str">
            <v>CUSTO HORARIO COM MAO-DE-OBRA NA OPERACAO DIURNA-RETRO-ESCAVADEIRA SO-BRE RODAS - CASE 580 H - 74 HP</v>
          </cell>
          <cell r="C670" t="str">
            <v>H</v>
          </cell>
          <cell r="D670">
            <v>18.34</v>
          </cell>
        </row>
        <row r="671">
          <cell r="A671">
            <v>73315</v>
          </cell>
          <cell r="B671" t="str">
            <v>CUSTOS COMBUSTIVEL + MATERIAL NA OPERACAO DE ROLO VIBRATORIO TT SPV 84PE-DE-CARNEIRO</v>
          </cell>
          <cell r="C671" t="str">
            <v>H</v>
          </cell>
          <cell r="D671">
            <v>76.92</v>
          </cell>
        </row>
        <row r="672">
          <cell r="A672">
            <v>73316</v>
          </cell>
          <cell r="B672" t="str">
            <v>CUSTO HORARIO COM MANUTENCAO-RETRO-ESCAVADEIRA SOBRE RODAS - CASE 580 H - 74 HP</v>
          </cell>
          <cell r="C672" t="str">
            <v>H</v>
          </cell>
          <cell r="D672">
            <v>14.67</v>
          </cell>
        </row>
        <row r="673">
          <cell r="A673">
            <v>73317</v>
          </cell>
          <cell r="B673" t="str">
            <v>CUSTO HORARIO COM MATERIAIS NA OPERACAO-RETRO-ESCAVADEIRA SOBRE RODAS - CASE 580 H - 74 HP</v>
          </cell>
          <cell r="C673" t="str">
            <v>H</v>
          </cell>
          <cell r="D673">
            <v>39.159999999999997</v>
          </cell>
        </row>
        <row r="674">
          <cell r="A674">
            <v>73319</v>
          </cell>
          <cell r="B674" t="str">
            <v>CUSTO HORARIO COM DEPRECIACAO E JUROS - COMPRESSOR ATLAS COPCO - XA80  170 PCM 80 HP</v>
          </cell>
          <cell r="C674" t="str">
            <v>H</v>
          </cell>
          <cell r="D674">
            <v>12.22</v>
          </cell>
        </row>
        <row r="675">
          <cell r="A675">
            <v>73321</v>
          </cell>
          <cell r="B675" t="str">
            <v>GRUPO GERADOR TRANSPORTAVEL SOBRE RODAS 60/66KVA (CP) DIESEL 85CV     (1.800RPM) - EXCL OPERADOR</v>
          </cell>
          <cell r="C675" t="str">
            <v>H</v>
          </cell>
          <cell r="D675">
            <v>51</v>
          </cell>
        </row>
        <row r="676">
          <cell r="A676">
            <v>73322</v>
          </cell>
          <cell r="B676" t="str">
            <v>CUSTO HORARIO COM MATERIAIS NA OPERACAO - COMPRESSOR ATLAS COPCO - XA 80 170 PCM 80 HP</v>
          </cell>
          <cell r="C676" t="str">
            <v>H</v>
          </cell>
          <cell r="D676">
            <v>37.29</v>
          </cell>
        </row>
        <row r="677">
          <cell r="A677">
            <v>73323</v>
          </cell>
          <cell r="B677" t="str">
            <v>CUSTO HORARIO COM MANUTENCAO - COMPRESSOR ATLAS COPCO - XA80 170 PCM  80 HP</v>
          </cell>
          <cell r="C677" t="str">
            <v>H</v>
          </cell>
          <cell r="D677">
            <v>2.48</v>
          </cell>
        </row>
        <row r="678">
          <cell r="A678">
            <v>73324</v>
          </cell>
          <cell r="B678" t="str">
            <v>CARREGADOR FRONTAL RODAS DIESEL 100CV CAPAC RASA 1,30M3 (CP) INCL     OPERADOR</v>
          </cell>
          <cell r="C678" t="str">
            <v>H</v>
          </cell>
          <cell r="D678">
            <v>123.91</v>
          </cell>
        </row>
        <row r="679">
          <cell r="A679">
            <v>73325</v>
          </cell>
          <cell r="B679" t="str">
            <v>CUSTO HORARIO COM MAO-DE-OBRA NA OPERACAO DIURNA - COMPRESSOR ATLAS COPCO - XA80 170 PCM 80 HP</v>
          </cell>
          <cell r="C679" t="str">
            <v>H</v>
          </cell>
          <cell r="D679">
            <v>10.23</v>
          </cell>
        </row>
        <row r="680">
          <cell r="A680">
            <v>73327</v>
          </cell>
          <cell r="B680" t="str">
            <v>CUSTO HORARIO COM MAO-DE-OBRA NA OPERACAO DIURNA - MARTELETE OU ROMPE-DOR ATLAS COPCO - TEX 31</v>
          </cell>
          <cell r="C680" t="str">
            <v>H</v>
          </cell>
          <cell r="D680">
            <v>9.5</v>
          </cell>
        </row>
        <row r="681">
          <cell r="A681">
            <v>73329</v>
          </cell>
          <cell r="B681" t="str">
            <v>CUSTO HORARIO C/ DEPRECIACAO E JUROS - CAMINHAO CARROCERIA MERCEDES   BENZ - 1418/48 184 HP</v>
          </cell>
          <cell r="C681" t="str">
            <v>H</v>
          </cell>
          <cell r="D681">
            <v>17.82</v>
          </cell>
        </row>
        <row r="682">
          <cell r="A682">
            <v>73330</v>
          </cell>
          <cell r="B682" t="str">
            <v>CARREGADOR FRONTAL RODAS DIESEL 100CV CAPAC RASA 1,30M3 (CI) INCL     OPERADOR</v>
          </cell>
          <cell r="C682" t="str">
            <v>H</v>
          </cell>
          <cell r="D682">
            <v>56.15</v>
          </cell>
        </row>
        <row r="683">
          <cell r="A683">
            <v>73331</v>
          </cell>
          <cell r="B683" t="str">
            <v>VIBRADOR DE IMERSAO MOTOR GAS 3,5CV (CP) TUBO 48X480MM C/MANGOTE      DE 5M COMP - EXCL OPERADOR</v>
          </cell>
          <cell r="C683" t="str">
            <v>H</v>
          </cell>
          <cell r="D683">
            <v>2.63</v>
          </cell>
        </row>
        <row r="684">
          <cell r="A684">
            <v>73332</v>
          </cell>
          <cell r="B684" t="str">
            <v>CUSTO HORARIO COM MANUTENCAO - MARTELETE OU ROMPEDOR ATLAS COPCO - TEX 31</v>
          </cell>
          <cell r="C684" t="str">
            <v>H</v>
          </cell>
          <cell r="D684">
            <v>1.0900000000000001</v>
          </cell>
        </row>
        <row r="685">
          <cell r="A685">
            <v>73333</v>
          </cell>
          <cell r="B685" t="str">
            <v>GRUPO GERADOR C/POTENCIA 1450W/110V C.A OU 12V C.C. (CI) GAS 3,4HP    (3.600RPM) DE 4 TEMPOS REFRIGERACAO A AR - EXCL OPERADOR</v>
          </cell>
          <cell r="C685" t="str">
            <v>H</v>
          </cell>
          <cell r="D685">
            <v>0.35</v>
          </cell>
        </row>
        <row r="686">
          <cell r="A686">
            <v>73335</v>
          </cell>
          <cell r="B686" t="str">
            <v>CUSTO HORARIO C/ MANUTENCAO - CAMINHAO CARROCERIA MERCEDES BENZ -     1418/48 184 HP</v>
          </cell>
          <cell r="C686" t="str">
            <v>H</v>
          </cell>
          <cell r="D686">
            <v>8.85</v>
          </cell>
        </row>
        <row r="687">
          <cell r="A687">
            <v>73336</v>
          </cell>
          <cell r="B687" t="str">
            <v>USINA MIST A FRIO CAPAC 50T/H (CP) INCL EQUIPE DE OPERACAO</v>
          </cell>
          <cell r="C687" t="str">
            <v>H</v>
          </cell>
          <cell r="D687">
            <v>300.39</v>
          </cell>
        </row>
        <row r="688">
          <cell r="A688">
            <v>73337</v>
          </cell>
          <cell r="B688" t="str">
            <v>CUSTO HORARIO COM DEPRECIACAO E JUROS - MARTELETE OU ROMPEDOR ATLAS COPCO - TEX 31</v>
          </cell>
          <cell r="C688" t="str">
            <v>H</v>
          </cell>
          <cell r="D688">
            <v>0.83</v>
          </cell>
        </row>
        <row r="689">
          <cell r="A689">
            <v>73338</v>
          </cell>
          <cell r="B689" t="str">
            <v>COMPRESSOR AR PORTATIL/REBOCAVEL DESC 170PCM DIESEL 40CV (CI) PRESSAO DE TRABALHO DE 102PSI - EXCL OPERADOR</v>
          </cell>
          <cell r="C689" t="str">
            <v>H</v>
          </cell>
          <cell r="D689">
            <v>7.56</v>
          </cell>
        </row>
        <row r="690">
          <cell r="A690">
            <v>73339</v>
          </cell>
          <cell r="B690" t="str">
            <v>TRATOR DE PNEUS MOTOR DIESEL 61CV (CI) INCL OPERADOR</v>
          </cell>
          <cell r="C690" t="str">
            <v>H</v>
          </cell>
          <cell r="D690">
            <v>25.74</v>
          </cell>
        </row>
        <row r="691">
          <cell r="A691">
            <v>73340</v>
          </cell>
          <cell r="B691" t="str">
            <v>CUSTO HORARIO C/ MATERIAIS NA OPERACAO - CAMINHAO CARROCERIA MERCEDES BENZ - 1418/48 HP</v>
          </cell>
          <cell r="C691" t="str">
            <v>H</v>
          </cell>
          <cell r="D691">
            <v>85.78</v>
          </cell>
        </row>
        <row r="692">
          <cell r="A692">
            <v>73343</v>
          </cell>
          <cell r="B692" t="str">
            <v>VIBRADOR DE IMERSAO MOTOR GAS 3,5CV TUBO DE 48X480MM (CI) C/MANGOTE   DE 5M COMP -EXCL OPERADOR</v>
          </cell>
          <cell r="C692" t="str">
            <v>H</v>
          </cell>
          <cell r="D692">
            <v>0.62</v>
          </cell>
        </row>
        <row r="693">
          <cell r="A693">
            <v>73344</v>
          </cell>
          <cell r="B693" t="str">
            <v>GRUPO GERADOR ESTACIONARIO C/ALTERNADOR 125/145KVA (CP) DIESEL 165CV  EXCL OPERADOR</v>
          </cell>
          <cell r="C693" t="str">
            <v>H</v>
          </cell>
          <cell r="D693">
            <v>105.67</v>
          </cell>
        </row>
        <row r="694">
          <cell r="A694">
            <v>73345</v>
          </cell>
          <cell r="B694" t="str">
            <v>ROLO COMPACTADOR TANDEM 5 A 10T DIESEL 58,5CV (CI) INCL OPERADOR</v>
          </cell>
          <cell r="C694" t="str">
            <v>H</v>
          </cell>
          <cell r="D694">
            <v>37.42</v>
          </cell>
        </row>
        <row r="695">
          <cell r="A695">
            <v>73348</v>
          </cell>
          <cell r="B695" t="str">
            <v>CUSTO HORARIO C/ DEPRECIACAO E JUROS - GUINDASTE AUTOPROPELIDO MADAL  - MD 10 A 45 HP</v>
          </cell>
          <cell r="C695" t="str">
            <v>H</v>
          </cell>
          <cell r="D695">
            <v>46.77</v>
          </cell>
        </row>
        <row r="696">
          <cell r="A696">
            <v>73352</v>
          </cell>
          <cell r="B696" t="str">
            <v>CUSTO HORARIO C/ DEPRECIACAO E JUROS - GUINCHO 8 T MUNCK - 640/18     S/ CAMINHAO MERCEDES BENZ 1418/51 184 HP</v>
          </cell>
          <cell r="C696" t="str">
            <v>H</v>
          </cell>
          <cell r="D696">
            <v>7.58</v>
          </cell>
        </row>
        <row r="697">
          <cell r="A697">
            <v>73353</v>
          </cell>
          <cell r="B697" t="str">
            <v>COMPACTADOR DE PNEUS AUTO-PROPULSOR DIESEL 76HP C/7 PNEUS-CI- PESO    5,5/20T INCL OPERADOR</v>
          </cell>
          <cell r="C697" t="str">
            <v>H</v>
          </cell>
          <cell r="D697">
            <v>52.56</v>
          </cell>
        </row>
        <row r="698">
          <cell r="A698">
            <v>73354</v>
          </cell>
          <cell r="B698" t="str">
            <v>MAQUINA DE JUNTAS GAS 8,25CV PART MANUAL (CI) INCL OPERADOR</v>
          </cell>
          <cell r="C698" t="str">
            <v>H</v>
          </cell>
          <cell r="D698">
            <v>18.86</v>
          </cell>
        </row>
        <row r="699">
          <cell r="A699">
            <v>73355</v>
          </cell>
          <cell r="B699" t="str">
            <v>ALUGUEL CAMINHAO CARROC FIXA TOCO 7,5T MOTOR DIESEL 132CV (CF) C/MOTO RISTA</v>
          </cell>
          <cell r="C699" t="str">
            <v>H</v>
          </cell>
          <cell r="D699">
            <v>45.47</v>
          </cell>
        </row>
        <row r="700">
          <cell r="A700">
            <v>73359</v>
          </cell>
          <cell r="B700" t="str">
            <v>CUSTO HORARIO C/ MANUTENCAO - GUINDASTE AUTOPROPELIDO MADAL -         MD 10A 45 HP</v>
          </cell>
          <cell r="C700" t="str">
            <v>H</v>
          </cell>
          <cell r="D700">
            <v>27.42</v>
          </cell>
        </row>
        <row r="701">
          <cell r="A701">
            <v>73365</v>
          </cell>
          <cell r="B701" t="str">
            <v>CUSTO HORARIO C/ MANUTENCAO - GUINCHO 8 T MUNCK - 640/18 S/ CAMINHAO  MERCEDES BENZ 1418/51 184 HP</v>
          </cell>
          <cell r="C701" t="str">
            <v>H</v>
          </cell>
          <cell r="D701">
            <v>3.76</v>
          </cell>
        </row>
        <row r="702">
          <cell r="A702">
            <v>73366</v>
          </cell>
          <cell r="B702" t="str">
            <v>ROLO VIBRATORIO LISO 7T AUTO-PROPULSOR DIESEL 76,5H (CI) INCL OPERADORLARG TOTAL 2,015M</v>
          </cell>
          <cell r="C702" t="str">
            <v>H</v>
          </cell>
          <cell r="D702">
            <v>44.21</v>
          </cell>
        </row>
        <row r="703">
          <cell r="A703">
            <v>73367</v>
          </cell>
          <cell r="B703" t="str">
            <v>ROMPEDOR PNEUNATICO 32,6KG CONSUMO AR 38,8L (CI) S/OPERADOR PONTEIRA  E MANGUEIRA - FREQUENCIA DE IMPACTOS 1110 IMP/MIN</v>
          </cell>
          <cell r="C703" t="str">
            <v>H</v>
          </cell>
          <cell r="D703">
            <v>1.02</v>
          </cell>
        </row>
        <row r="704">
          <cell r="A704">
            <v>73371</v>
          </cell>
          <cell r="B704" t="str">
            <v>ROLO COMPACTADOR TANDEM 5 A 10T DIESEL 58,5CV (CP) INCL OPERADOR</v>
          </cell>
          <cell r="C704" t="str">
            <v>H</v>
          </cell>
          <cell r="D704">
            <v>71.2</v>
          </cell>
        </row>
        <row r="705">
          <cell r="A705">
            <v>73373</v>
          </cell>
          <cell r="B705" t="str">
            <v>CUSTO HORARIO C/ MATERIAIS NA OPERACAO - GUINDASTE AUTOPROPELIDO MADAL- MD 10A 45 HP</v>
          </cell>
          <cell r="C705" t="str">
            <v>H</v>
          </cell>
          <cell r="D705">
            <v>20.97</v>
          </cell>
        </row>
        <row r="706">
          <cell r="A706">
            <v>73374</v>
          </cell>
          <cell r="B706" t="str">
            <v>USINA PRE-MISTURADORA DE SOLOS CAPAC 350/600T/H (CF) INCL EQUIPE      DE OPERACAO</v>
          </cell>
          <cell r="C706" t="str">
            <v>H</v>
          </cell>
          <cell r="D706">
            <v>189.02</v>
          </cell>
        </row>
        <row r="707">
          <cell r="A707">
            <v>73377</v>
          </cell>
          <cell r="B707" t="str">
            <v>VIBRO-ACABADORA ASF SOBRE ESTEIRA DIESEL 69CV (CI) C/EXTENSAO P/PAVI- MENTO - INCL OPERADOR E AUXILIAR</v>
          </cell>
          <cell r="C707" t="str">
            <v>H</v>
          </cell>
          <cell r="D707">
            <v>131.80000000000001</v>
          </cell>
        </row>
        <row r="708">
          <cell r="A708">
            <v>73378</v>
          </cell>
          <cell r="B708" t="str">
            <v>ROMPEDOR PNEUMATICO 32,6KG CONSUMO AR 38,8L (CP) S/OPERADOR PONTEIRA  E MANGUEIRA-FREQUENCIA DE IMPACTO DE 1110 IMP/MIN</v>
          </cell>
          <cell r="C708" t="str">
            <v>H</v>
          </cell>
          <cell r="D708">
            <v>1.42</v>
          </cell>
        </row>
        <row r="709">
          <cell r="A709">
            <v>73380</v>
          </cell>
          <cell r="B709" t="str">
            <v>VIBRO-ACABADORA ASF SOBRE ESTEIRA DIESEL 69CV (CP) C/EXTENSAO P/PAVI- MENTO - INCL OPERADOR E AUXILIAR</v>
          </cell>
          <cell r="C709" t="str">
            <v>H</v>
          </cell>
          <cell r="D709">
            <v>219.52</v>
          </cell>
        </row>
        <row r="710">
          <cell r="A710">
            <v>73383</v>
          </cell>
          <cell r="B710" t="str">
            <v>CUSTO HORARIO C/ MATERIAIS NA OPERACAO - GUINCHO 8 T MUNCK - 640/18   S/ CAMINHAO MERCEDES BENZ 1418/51 184 HP</v>
          </cell>
          <cell r="C710" t="str">
            <v>H</v>
          </cell>
          <cell r="D710">
            <v>79.25</v>
          </cell>
        </row>
        <row r="711">
          <cell r="A711">
            <v>73386</v>
          </cell>
          <cell r="B711" t="str">
            <v>ALUGUEL CAMINHAO BASCUL NO TOCO 4M3 DMOTOR DIESEL 85CV (CI) C/MOTORIS TA</v>
          </cell>
          <cell r="C711" t="str">
            <v>H</v>
          </cell>
          <cell r="D711">
            <v>36.590000000000003</v>
          </cell>
        </row>
        <row r="712">
          <cell r="A712">
            <v>73387</v>
          </cell>
          <cell r="B712" t="str">
            <v>GRUPO GERADOR C/POTENCIA 1450W/110V C.A OU 12V C.C. (CP) GAS 3,4HPREFRIGERADO A AR - EXCL OPERADOR</v>
          </cell>
          <cell r="C712" t="str">
            <v>H</v>
          </cell>
          <cell r="D712">
            <v>5.0199999999999996</v>
          </cell>
        </row>
        <row r="713">
          <cell r="A713">
            <v>73388</v>
          </cell>
          <cell r="B713" t="str">
            <v>COMPRESSOR AR PORTATIL/REBOCAVEL DESC 170PCM DIESEL 40CV (CP) PRESSAO DE TRABALHO DE 102PSI - EXCL OPERADOR</v>
          </cell>
          <cell r="C713" t="str">
            <v>H</v>
          </cell>
          <cell r="D713">
            <v>51.04</v>
          </cell>
        </row>
        <row r="714">
          <cell r="A714">
            <v>73389</v>
          </cell>
          <cell r="B714" t="str">
            <v>ESPALHADOR AGREG REBOCAVEL CAPAC RASA 1,3M3 PESO 860KG (CP) DIAM ROLO 127MM (5") - EXCL OPERADOR</v>
          </cell>
          <cell r="C714" t="str">
            <v>H</v>
          </cell>
          <cell r="D714">
            <v>14.96</v>
          </cell>
        </row>
        <row r="715">
          <cell r="A715">
            <v>73390</v>
          </cell>
          <cell r="B715" t="str">
            <v>COMPACTADOR DE PNEUS AUTO-PROPULSOR DIESEL 76HP C/7 PNEUS-CP -PESO    5,5/20T INCL OPERADOR</v>
          </cell>
          <cell r="C715" t="str">
            <v>H</v>
          </cell>
          <cell r="D715">
            <v>99.4</v>
          </cell>
        </row>
        <row r="716">
          <cell r="A716">
            <v>73399</v>
          </cell>
          <cell r="B716" t="str">
            <v>DEPRECIAO E JUROS - MAQUINA DE DEMARCAR FAIXAS AUTOPROP.</v>
          </cell>
          <cell r="C716" t="str">
            <v>H</v>
          </cell>
          <cell r="D716">
            <v>62.86</v>
          </cell>
        </row>
        <row r="717">
          <cell r="A717">
            <v>73400</v>
          </cell>
          <cell r="B717" t="str">
            <v>TRATOR ESTEIRAS DIESEL APROX 200CV C/LAMINA 2500KG (CI) INCL OPERADOR</v>
          </cell>
          <cell r="C717" t="str">
            <v>H</v>
          </cell>
          <cell r="D717">
            <v>108.84</v>
          </cell>
        </row>
        <row r="718">
          <cell r="A718">
            <v>73401</v>
          </cell>
          <cell r="B718" t="str">
            <v>COMPRESSOR AR PORTATIL/REBOCAVEL DESC 170PCM DIESEL 40CV (CF) PRESSAO DE TRABALHO DE 102PSI - EXCL OPERADOR</v>
          </cell>
          <cell r="C718" t="str">
            <v>H</v>
          </cell>
          <cell r="D718">
            <v>12.3</v>
          </cell>
        </row>
        <row r="719">
          <cell r="A719">
            <v>73402</v>
          </cell>
          <cell r="B719" t="str">
            <v>USINA PRE-MISTURADORA DE SOLOS CAPAC 350/600T/H (CP) INCL EQUIPE      DE OPERACAO</v>
          </cell>
          <cell r="C719" t="str">
            <v>H</v>
          </cell>
          <cell r="D719">
            <v>281.85000000000002</v>
          </cell>
        </row>
        <row r="720">
          <cell r="A720">
            <v>73405</v>
          </cell>
          <cell r="B720" t="str">
            <v>CUSTO HORARIO PRODUTIVO DIURNO-RETRO-ESCAVADEIRA SOBRE RODAS - CASE   580 H - 74 HP</v>
          </cell>
          <cell r="C720" t="str">
            <v>CHP</v>
          </cell>
          <cell r="D720">
            <v>97.43</v>
          </cell>
        </row>
        <row r="721">
          <cell r="A721">
            <v>73407</v>
          </cell>
          <cell r="B721" t="str">
            <v>JUROS/CAMINHAO CARROCERIA FIXA FORD F-12000 - 142CV</v>
          </cell>
          <cell r="C721" t="str">
            <v>H</v>
          </cell>
          <cell r="D721">
            <v>5.49</v>
          </cell>
        </row>
        <row r="722">
          <cell r="A722">
            <v>73414</v>
          </cell>
          <cell r="B722" t="str">
            <v>ROLO VIBRATORIO LISO 7T AUTO-PROPULSOR DIESEL 76,5H (CP) INCL OPERADORLARGURA TOTAL 2,015M</v>
          </cell>
          <cell r="C722" t="str">
            <v>H</v>
          </cell>
          <cell r="D722">
            <v>87.36</v>
          </cell>
        </row>
        <row r="723">
          <cell r="A723">
            <v>73416</v>
          </cell>
          <cell r="B723" t="str">
            <v>CUSTOS C/MATERIAL NA OPERACAO/CAMINHAO CARROCERIA FIXA FORD F-12000 - 142HP</v>
          </cell>
          <cell r="C723" t="str">
            <v>H</v>
          </cell>
          <cell r="D723">
            <v>66.2</v>
          </cell>
        </row>
        <row r="724">
          <cell r="A724">
            <v>73419</v>
          </cell>
          <cell r="B724" t="str">
            <v>USINA P/MISTURA BETUM ALTA CLASSE A QUENTE CAPAC 60/90T/H-CP INCL     EQUIPE DE OPERACAO</v>
          </cell>
          <cell r="C724" t="str">
            <v>H</v>
          </cell>
          <cell r="D724">
            <v>1681.41</v>
          </cell>
        </row>
        <row r="725">
          <cell r="A725">
            <v>73421</v>
          </cell>
          <cell r="B725" t="str">
            <v>CUSTO HORARIO C/DEPRECIACAO E JUROS - MOTONIVELADORA CATERPILLAR 120 G125 HP</v>
          </cell>
          <cell r="C725" t="str">
            <v>H</v>
          </cell>
          <cell r="D725">
            <v>43.04</v>
          </cell>
        </row>
        <row r="726">
          <cell r="A726">
            <v>73425</v>
          </cell>
          <cell r="B726" t="str">
            <v>CUSTO HORARIO COM DEPRECIACAO E JUROS - TRATOR DE ESTEIRAS CATERPILLARD6D PS - 163 6A - 140 HP</v>
          </cell>
          <cell r="C726" t="str">
            <v>H</v>
          </cell>
          <cell r="D726">
            <v>66.760000000000005</v>
          </cell>
        </row>
        <row r="727">
          <cell r="A727">
            <v>73428</v>
          </cell>
          <cell r="B727" t="str">
            <v>CUSTO HORARIO PRODUTIVO DIURNO - MARTELETE OU ROMPEDOR ATLAS COPCO -  TEX 31</v>
          </cell>
          <cell r="C727" t="str">
            <v>CHP</v>
          </cell>
          <cell r="D727">
            <v>11.43</v>
          </cell>
        </row>
        <row r="728">
          <cell r="A728">
            <v>73429</v>
          </cell>
          <cell r="B728" t="str">
            <v>CAMINHAO TANQUE (PIPA) 6.000 L, DIESEL, 132CV, COM MOTORISTA, (CHI).</v>
          </cell>
          <cell r="C728" t="str">
            <v>H</v>
          </cell>
          <cell r="D728">
            <v>38.51</v>
          </cell>
        </row>
        <row r="729">
          <cell r="A729">
            <v>73432</v>
          </cell>
          <cell r="B729" t="str">
            <v>CHP - BETONEIRA CAPAC. 320 L, MOTOR DIESEL 6 HP, ALFA 320 OU SIMILAR</v>
          </cell>
          <cell r="C729" t="str">
            <v>H</v>
          </cell>
          <cell r="D729">
            <v>13.23</v>
          </cell>
        </row>
        <row r="730">
          <cell r="A730">
            <v>73433</v>
          </cell>
          <cell r="B730" t="str">
            <v>DEPRECIACAO/CAMINHAO CARROCERIA FIXA FORD F-12000 CHASSI 194" - 142CV</v>
          </cell>
          <cell r="C730" t="str">
            <v>H</v>
          </cell>
          <cell r="D730">
            <v>14.52</v>
          </cell>
        </row>
        <row r="731">
          <cell r="A731">
            <v>73434</v>
          </cell>
          <cell r="B731" t="str">
            <v>CUSTO HORARIO COM MANUTENCAO - TRATOR DE ESTEIRAS CATERPILLAR         D6D PS - 163 6A - 140 HP</v>
          </cell>
          <cell r="C731" t="str">
            <v>H</v>
          </cell>
          <cell r="D731">
            <v>37.67</v>
          </cell>
        </row>
        <row r="732">
          <cell r="A732">
            <v>73435</v>
          </cell>
          <cell r="B732" t="str">
            <v>MANUTENCAO - MAQUINA DE DEMARCAR FAIXAS AUTOPROP.</v>
          </cell>
          <cell r="C732" t="str">
            <v>H</v>
          </cell>
          <cell r="D732">
            <v>43.08</v>
          </cell>
        </row>
        <row r="733">
          <cell r="A733">
            <v>73437</v>
          </cell>
          <cell r="B733" t="str">
            <v>SERRA CIRCULAR MAKITA 5900B 7` 2,3HP - CHP</v>
          </cell>
          <cell r="C733" t="str">
            <v>H</v>
          </cell>
          <cell r="D733">
            <v>12.28</v>
          </cell>
        </row>
        <row r="734">
          <cell r="A734">
            <v>73439</v>
          </cell>
          <cell r="B734" t="str">
            <v>MOTO BOMBA SOBRE RODAS GAS DE 10,5CV A 3600RPM (CI) C/BOMBA CENTRIFUGAAUTO-ESCORVANTE DE ROTOR ABERTO BOCAIS DE 3" - EXCL OPERADOR</v>
          </cell>
          <cell r="C734" t="str">
            <v>H</v>
          </cell>
          <cell r="D734">
            <v>2.94</v>
          </cell>
        </row>
        <row r="735">
          <cell r="A735">
            <v>73440</v>
          </cell>
          <cell r="B735" t="str">
            <v>USINA DOSADOR/MISTURADOR AGREG CONCR C/SILO CIM P/50T (CI) INCL       MAO-DE-OBRA P/ALIMENTACAO E OPERACAO DA CENTRAL</v>
          </cell>
          <cell r="C735" t="str">
            <v>H</v>
          </cell>
          <cell r="D735">
            <v>168.67</v>
          </cell>
        </row>
        <row r="736">
          <cell r="A736">
            <v>73441</v>
          </cell>
          <cell r="B736" t="str">
            <v>USINA DOSADORA/MIST AGREG CONCR C/SILO CIM P/50T (CP) INCL MAO-DE-OBRAP/ALIMENTACAO E OPER</v>
          </cell>
          <cell r="C736" t="str">
            <v>H</v>
          </cell>
          <cell r="D736">
            <v>212.38</v>
          </cell>
        </row>
        <row r="737">
          <cell r="A737">
            <v>73443</v>
          </cell>
          <cell r="B737" t="str">
            <v>CUSTO HORARIO C/MANUTENCAO - MOTONIVELADORA CATERPILLAR 120 G - 125 HP</v>
          </cell>
          <cell r="C737" t="str">
            <v>H</v>
          </cell>
          <cell r="D737">
            <v>32.94</v>
          </cell>
        </row>
        <row r="738">
          <cell r="A738">
            <v>73445</v>
          </cell>
          <cell r="B738" t="str">
            <v>CAIACAO INT OU EXT SOBRE REVESTIMENTO LISO C/ADOCAO DE FIXADOR COM    COM DUAS DEMAOS</v>
          </cell>
          <cell r="C738" t="str">
            <v>M2</v>
          </cell>
          <cell r="D738">
            <v>4.8</v>
          </cell>
        </row>
        <row r="739">
          <cell r="A739">
            <v>73446</v>
          </cell>
          <cell r="B739" t="str">
            <v>PINTURA DE SUPERFICIE C/TINTA GRAFITE</v>
          </cell>
          <cell r="C739" t="str">
            <v>M2</v>
          </cell>
          <cell r="D739">
            <v>12.21</v>
          </cell>
        </row>
        <row r="740">
          <cell r="A740">
            <v>73447</v>
          </cell>
          <cell r="B740" t="str">
            <v>ESCAVACAO MANUAL DE VALAS EM TERRA COMPACTA, PROF. 2 M &lt; H &lt;= 3 M</v>
          </cell>
          <cell r="C740" t="str">
            <v>M3</v>
          </cell>
          <cell r="D740">
            <v>31.61</v>
          </cell>
        </row>
        <row r="741">
          <cell r="A741">
            <v>73448</v>
          </cell>
          <cell r="B741" t="str">
            <v>BOMBA C/MOTOR A GASOLINA AUTOESCORVANTE PARA AGUA SUJA - 3/4 HP       MANUTENCAO</v>
          </cell>
          <cell r="C741" t="str">
            <v>H</v>
          </cell>
          <cell r="D741">
            <v>0.13</v>
          </cell>
        </row>
        <row r="742">
          <cell r="A742">
            <v>73450</v>
          </cell>
          <cell r="B742" t="str">
            <v>CUSTO HORARIO IMPRODUTIVO DIURNO - MARTELETE OU ROMPEDOR ATLAS COPCO - TEX 31</v>
          </cell>
          <cell r="C742" t="str">
            <v>CHI</v>
          </cell>
          <cell r="D742">
            <v>10.33</v>
          </cell>
        </row>
        <row r="743">
          <cell r="A743">
            <v>73451</v>
          </cell>
          <cell r="B743" t="str">
            <v>TRATOR ESTEIRAS DIESEL APROX 200CV C/LAMINA 2500KG (CUSTO PRODUTIVO) INCL OPERADOR</v>
          </cell>
          <cell r="C743" t="str">
            <v>H</v>
          </cell>
          <cell r="D743">
            <v>243.09</v>
          </cell>
        </row>
        <row r="744">
          <cell r="A744">
            <v>73452</v>
          </cell>
          <cell r="B744" t="str">
            <v>MOTONIVELADORA MOTOR DIESEL 125CV INCL OPERADOR (CP)</v>
          </cell>
          <cell r="C744" t="str">
            <v>H</v>
          </cell>
          <cell r="D744">
            <v>184.36</v>
          </cell>
        </row>
        <row r="745">
          <cell r="A745">
            <v>73453</v>
          </cell>
          <cell r="B745" t="str">
            <v>TRATOR DE PNEUS MOTOR DIESEL 61CV INCL OPERADOR (CP)</v>
          </cell>
          <cell r="C745" t="str">
            <v>H</v>
          </cell>
          <cell r="D745">
            <v>58.43</v>
          </cell>
        </row>
        <row r="746">
          <cell r="A746">
            <v>73456</v>
          </cell>
          <cell r="B746" t="str">
            <v>MANUTENCAO/CAMINHAO CARROCERIA FIXA FORD F-12000 - 142CV</v>
          </cell>
          <cell r="C746" t="str">
            <v>H</v>
          </cell>
          <cell r="D746">
            <v>11.63</v>
          </cell>
        </row>
        <row r="747">
          <cell r="A747">
            <v>73457</v>
          </cell>
          <cell r="B747" t="str">
            <v>CUSTO HORARIO C/MATERIAIS NA OPERACAO - MOTONIVELADORA CATERPILLAR    120G - 125 HP</v>
          </cell>
          <cell r="C747" t="str">
            <v>H</v>
          </cell>
          <cell r="D747">
            <v>65.260000000000005</v>
          </cell>
        </row>
        <row r="748">
          <cell r="A748">
            <v>73458</v>
          </cell>
          <cell r="B748" t="str">
            <v>CUSTO HORARIO COM MATERIAIS NA OPERACAO - TRATOR DE ESTEIRAS          CATERPILLAR D6D PS - 163 6A - 140  HP</v>
          </cell>
          <cell r="C748" t="str">
            <v>H</v>
          </cell>
          <cell r="D748">
            <v>65.260000000000005</v>
          </cell>
        </row>
        <row r="749">
          <cell r="A749">
            <v>73459</v>
          </cell>
          <cell r="B749" t="str">
            <v>CUSTOS C/MATERIAL OPERCAO -MAQUINA DE DEMARCAR FAIXAS AUTO</v>
          </cell>
          <cell r="C749" t="str">
            <v>H</v>
          </cell>
          <cell r="D749">
            <v>13.98</v>
          </cell>
        </row>
        <row r="750">
          <cell r="A750">
            <v>73463</v>
          </cell>
          <cell r="B750" t="str">
            <v>MOTO BOMBA SOBRE RODAS GAS DE 10,5CV A 3600RPM (CP) C/BOMBA CENTRIFUGAAUTO-ESCORVANTE DE ROTOR ABERTO BOCAIS DE 3" - EXCL OPERADOR</v>
          </cell>
          <cell r="C750" t="str">
            <v>H</v>
          </cell>
          <cell r="D750">
            <v>13.46</v>
          </cell>
        </row>
        <row r="751">
          <cell r="A751">
            <v>73464</v>
          </cell>
          <cell r="B751" t="str">
            <v>CHP MAQUINA PROJETORA DE CONCRETO</v>
          </cell>
          <cell r="C751" t="str">
            <v>H</v>
          </cell>
          <cell r="D751">
            <v>13.23</v>
          </cell>
        </row>
        <row r="752">
          <cell r="A752">
            <v>73476</v>
          </cell>
          <cell r="B752" t="str">
            <v>MOTONIVELADORA MOTOR DIESEL 125CV INCL OPERADOR (CI)</v>
          </cell>
          <cell r="C752" t="str">
            <v>H</v>
          </cell>
          <cell r="D752">
            <v>81.599999999999994</v>
          </cell>
        </row>
        <row r="753">
          <cell r="A753">
            <v>73478</v>
          </cell>
          <cell r="B753" t="str">
            <v>MAQUINA DE JUNTAS GAS 8,25CV PART MANUAL (CP) INCL OPERADOR</v>
          </cell>
          <cell r="C753" t="str">
            <v>H</v>
          </cell>
          <cell r="D753">
            <v>77.040000000000006</v>
          </cell>
        </row>
        <row r="754">
          <cell r="A754">
            <v>73479</v>
          </cell>
          <cell r="B754" t="str">
            <v>DISTRIBUIDOR BETUME SOB PRESSAO GAS (CP) SOBRE CHASSIS CAMINHAO -     INCL ESTE C/MOTORISTA</v>
          </cell>
          <cell r="C754" t="str">
            <v>H</v>
          </cell>
          <cell r="D754">
            <v>221.34</v>
          </cell>
        </row>
        <row r="755">
          <cell r="A755">
            <v>73481</v>
          </cell>
          <cell r="B755" t="str">
            <v>ESCAVACAO MANUAL DE VALAS EM TERRA COMPACTA, PROF. DE 0 M &lt; H &lt;= 1 M</v>
          </cell>
          <cell r="C755" t="str">
            <v>M3</v>
          </cell>
          <cell r="D755">
            <v>23.36</v>
          </cell>
        </row>
        <row r="756">
          <cell r="A756">
            <v>73483</v>
          </cell>
          <cell r="B756" t="str">
            <v>CUSTOS C/MAO-DE-OBRA NA OPERACAO/CAMINHAO CARROCERIA FIXA FORD F-12000- 142HP</v>
          </cell>
          <cell r="C756" t="str">
            <v>H</v>
          </cell>
          <cell r="D756">
            <v>17.46</v>
          </cell>
        </row>
        <row r="757">
          <cell r="A757">
            <v>73484</v>
          </cell>
          <cell r="B757" t="str">
            <v>CUSTO HORARIO C/MAO-DE-OBRA NA OPERACAO - MOTONIVELADORA CATERPILLAR  120G - 125 HP</v>
          </cell>
          <cell r="C757" t="str">
            <v>H</v>
          </cell>
          <cell r="D757">
            <v>13.9</v>
          </cell>
        </row>
        <row r="758">
          <cell r="A758">
            <v>73486</v>
          </cell>
          <cell r="B758" t="str">
            <v>MARCO MADEIRA REGIONAL 1A 7X3,5CM - P</v>
          </cell>
          <cell r="C758" t="str">
            <v>M</v>
          </cell>
          <cell r="D758">
            <v>21.52</v>
          </cell>
        </row>
        <row r="759">
          <cell r="A759">
            <v>73487</v>
          </cell>
          <cell r="B759" t="str">
            <v>SERRA CIRCULAR MAKITA 5900B 7` 2,3HP - CHI</v>
          </cell>
          <cell r="C759" t="str">
            <v>H</v>
          </cell>
          <cell r="D759">
            <v>10.1</v>
          </cell>
        </row>
        <row r="760">
          <cell r="A760">
            <v>73491</v>
          </cell>
          <cell r="B760" t="str">
            <v>MAQUINA POLIDORA 4HP 12A 220V EXCL ESMERIL E OPERADOR (CP)</v>
          </cell>
          <cell r="C760" t="str">
            <v>H</v>
          </cell>
          <cell r="D760">
            <v>2.42</v>
          </cell>
        </row>
        <row r="761">
          <cell r="A761">
            <v>73495</v>
          </cell>
          <cell r="B761" t="str">
            <v>TRATOR ESTEIRAS DIESEL APROX 335CV C/LAMINA 5000KG (CP) INCL OPERADOR</v>
          </cell>
          <cell r="C761" t="str">
            <v>H</v>
          </cell>
          <cell r="D761">
            <v>563.97</v>
          </cell>
        </row>
        <row r="762">
          <cell r="A762">
            <v>73496</v>
          </cell>
          <cell r="B762" t="str">
            <v>SOCADOR PNEUMATICO 18,5KG CONSUMO AR 0,82M3/M (CP) INCL OPERADOR</v>
          </cell>
          <cell r="C762" t="str">
            <v>H</v>
          </cell>
          <cell r="D762">
            <v>3.45</v>
          </cell>
        </row>
        <row r="763">
          <cell r="A763">
            <v>73497</v>
          </cell>
          <cell r="B763" t="str">
            <v>CHP - COMPRESSOR DE 760PCM, MOTOR DIESEL 269HP, ATLAS COPCO, MOD XA360SB, OU SIMILAR</v>
          </cell>
          <cell r="C763" t="str">
            <v>H</v>
          </cell>
          <cell r="D763">
            <v>142.36000000000001</v>
          </cell>
        </row>
        <row r="764">
          <cell r="A764">
            <v>73501</v>
          </cell>
          <cell r="B764" t="str">
            <v>CUSTO HORARIO PRODUTIVO DIURNO - GUINCHO 8 T MUNCK - 640/18 SEM CAMINHAO MERCEDES BENZ 1418/51 184 HP</v>
          </cell>
          <cell r="C764" t="str">
            <v>CHP</v>
          </cell>
          <cell r="D764">
            <v>108.07</v>
          </cell>
        </row>
        <row r="765">
          <cell r="A765">
            <v>73529</v>
          </cell>
          <cell r="B765" t="str">
            <v>INSTALACAO DE AQUECIMENTO E ARMAZENAMENTO DE ASFALTO (CP) EM 2 TANQUESDE 30000L CADA - INCL OPERADOR</v>
          </cell>
          <cell r="C765" t="str">
            <v>H</v>
          </cell>
          <cell r="D765">
            <v>84.46</v>
          </cell>
        </row>
        <row r="766">
          <cell r="A766">
            <v>73531</v>
          </cell>
          <cell r="B766" t="str">
            <v>ALUGUEL CAMINHAO BASCUL NO TOCO 4M3 MOTOR DIESEL 85CV (CP) C/MOTORISTA</v>
          </cell>
          <cell r="C766" t="str">
            <v>H</v>
          </cell>
          <cell r="D766">
            <v>87.12</v>
          </cell>
        </row>
        <row r="767">
          <cell r="A767">
            <v>73532</v>
          </cell>
          <cell r="B767" t="str">
            <v>CUSTO HORARIO PRODUTIVO - TALHA MANUAL</v>
          </cell>
          <cell r="C767" t="str">
            <v>CHP</v>
          </cell>
          <cell r="D767">
            <v>0.37</v>
          </cell>
        </row>
        <row r="768">
          <cell r="A768">
            <v>73534</v>
          </cell>
          <cell r="B768" t="str">
            <v>CUSTO HORARIO IMPRODUTIVO DIURNO-RETRO-ESCAVADEIRA SOBRE RODAS - CASE 580 H - 74 HP</v>
          </cell>
          <cell r="C768" t="str">
            <v>CHI</v>
          </cell>
          <cell r="D768">
            <v>43.6</v>
          </cell>
        </row>
        <row r="769">
          <cell r="A769">
            <v>73535</v>
          </cell>
          <cell r="B769" t="str">
            <v>CHP - CAMINHAO C/GUINCHO 6T, MOTOR DIESEL 136HP, M. BENZ MOD L1214,   MUNCK MOD, M 640/18, OU SIMILAR</v>
          </cell>
          <cell r="C769" t="str">
            <v>H</v>
          </cell>
          <cell r="D769">
            <v>126</v>
          </cell>
        </row>
        <row r="770">
          <cell r="A770">
            <v>73553</v>
          </cell>
          <cell r="B770" t="str">
            <v>MAQUINA DE PINTAR FAIXA CONSMAQ FX24 14HP - CHP</v>
          </cell>
          <cell r="C770" t="str">
            <v>H</v>
          </cell>
          <cell r="D770">
            <v>184.49</v>
          </cell>
        </row>
        <row r="771">
          <cell r="A771">
            <v>73557</v>
          </cell>
          <cell r="B771" t="str">
            <v>MAQUINA POLIDORA 4HP 12AMP 220V EXCL ESMERIL E OPERADOR (CI)</v>
          </cell>
          <cell r="C771" t="str">
            <v>H</v>
          </cell>
          <cell r="D771">
            <v>1.02</v>
          </cell>
        </row>
        <row r="772">
          <cell r="A772">
            <v>73558</v>
          </cell>
          <cell r="B772" t="str">
            <v>LOCAÇÃO DE EXTRUSORA DE GUIAS E SARJETAS SEM FORMAS, MOTOR DIESEL DE 14CV, EXCLUSIVE OPERADOR (CI)</v>
          </cell>
          <cell r="C772" t="str">
            <v>H</v>
          </cell>
          <cell r="D772">
            <v>4.72</v>
          </cell>
        </row>
        <row r="773">
          <cell r="A773">
            <v>73559</v>
          </cell>
          <cell r="B773" t="str">
            <v>USINA PRE-MISTURADORA DE SOLOS CAPAC 350/600T/H (CI) INCL EQUIPE      DE OPERACAO</v>
          </cell>
          <cell r="C773" t="str">
            <v>H</v>
          </cell>
          <cell r="D773">
            <v>178.7</v>
          </cell>
        </row>
        <row r="774">
          <cell r="A774">
            <v>73560</v>
          </cell>
          <cell r="B774" t="str">
            <v>SOCADOR PNEUMATICO 18.5KG CONSUMO AR 0,82M3/M (CI) INCL OPERADOR</v>
          </cell>
          <cell r="C774" t="str">
            <v>H</v>
          </cell>
          <cell r="D774">
            <v>2.66</v>
          </cell>
        </row>
        <row r="775">
          <cell r="A775">
            <v>73563</v>
          </cell>
          <cell r="B775" t="str">
            <v>TRATOR ESTEIRAS DIESEL APROX 335CV C/LAMINA 5000KG (CI) INCL OPERADOR</v>
          </cell>
          <cell r="C775" t="str">
            <v>H</v>
          </cell>
          <cell r="D775">
            <v>239.49</v>
          </cell>
        </row>
        <row r="776">
          <cell r="A776">
            <v>73582</v>
          </cell>
          <cell r="B776" t="str">
            <v>TRATOR ESTEIRAS DIESEL APROX 200CV C/LAMINA 2500KG (CF) INCL OPERADOR</v>
          </cell>
          <cell r="C776" t="str">
            <v>H</v>
          </cell>
          <cell r="D776">
            <v>132.79</v>
          </cell>
        </row>
        <row r="777">
          <cell r="A777">
            <v>73601</v>
          </cell>
          <cell r="B777" t="str">
            <v>GRUPO GERADOR TRANSPORTAVEL SOBRE RODAS 60/66KVA (CF) DIESEL 85CV     EXCL OPERADOR</v>
          </cell>
          <cell r="C777" t="str">
            <v>H</v>
          </cell>
          <cell r="D777">
            <v>4.38</v>
          </cell>
        </row>
        <row r="778">
          <cell r="A778">
            <v>73602</v>
          </cell>
          <cell r="B778" t="str">
            <v>EQUIPAMENTO P/LIMP E DESOBSTRUCAO GALERIAS ESG/AGUAS PLUV-CP- TIPO    BUCKET MACHINE COMPLETA COM CACAMBA E 60 VARETAS - INCL OPERADOR</v>
          </cell>
          <cell r="C778" t="str">
            <v>H</v>
          </cell>
          <cell r="D778">
            <v>31.2</v>
          </cell>
        </row>
        <row r="779">
          <cell r="A779">
            <v>73709</v>
          </cell>
          <cell r="B779" t="str">
            <v>GRUPO GERADOR ESTACIONARIO C/ALTERNADOR 125/145KVA (CI) DIESEL 165CV  EXCL OPERADOR</v>
          </cell>
          <cell r="C779" t="str">
            <v>H</v>
          </cell>
          <cell r="D779">
            <v>6.51</v>
          </cell>
        </row>
        <row r="780">
          <cell r="A780">
            <v>73712</v>
          </cell>
          <cell r="B780" t="str">
            <v>EQUIPAMENTO ROTATIVO PARA DESOBSTRUCAO E LIMPEZA DE GALERIAS TP BUCKE MACHINE (CP) CONSIDERANDO APENAS A MANUTENCAO E MATERIAL DE OPERAÇÃO</v>
          </cell>
          <cell r="C780" t="str">
            <v>H</v>
          </cell>
          <cell r="D780">
            <v>16.41</v>
          </cell>
        </row>
        <row r="781">
          <cell r="A781" t="str">
            <v>74029/1</v>
          </cell>
          <cell r="B781" t="str">
            <v>BETONEIRA DIESEL 580L (CP) MISTURA SECA, CARREGAMENTO MECANICO E TAMBOR REVERSÍVEL. - EXCLUSIVE OPERADOR</v>
          </cell>
          <cell r="C781" t="str">
            <v>H</v>
          </cell>
          <cell r="D781">
            <v>14.93</v>
          </cell>
        </row>
        <row r="782">
          <cell r="A782" t="str">
            <v>74029/2</v>
          </cell>
          <cell r="B782" t="str">
            <v>BETONEIRA DIESEL, 580L (CI) MISTURA SECA, CARREGADOR MECANICO E TAMBOR REVERSÍVEL.- EXCLUSIVE OPERADOR</v>
          </cell>
          <cell r="C782" t="str">
            <v>H</v>
          </cell>
          <cell r="D782">
            <v>4.78</v>
          </cell>
        </row>
        <row r="783">
          <cell r="A783" t="str">
            <v>74030/1</v>
          </cell>
          <cell r="B783" t="str">
            <v>GUINDAUTO (CI) CAP.3,5 TON., MONTADO SOBRE CAMINHÃO TOCO (EXCL. O CAMINHÃO) APROX.2,0M DE ALCANCE HORIZONTAL, 7,0 NA VERTICAL.  EXCL. OPERADOR.</v>
          </cell>
          <cell r="C783" t="str">
            <v>H</v>
          </cell>
          <cell r="D783">
            <v>21.79</v>
          </cell>
        </row>
        <row r="784">
          <cell r="A784" t="str">
            <v>74030/2</v>
          </cell>
          <cell r="B784" t="str">
            <v>GUINDAUTO (CP) CARGA MAX 3,25T (A 2M) E 1,62T (A 4M), ALTURA MAX = 6,6M, MONTADO SOBRE CAMINHÃO TOCO (EXCL. O CAMINHÃO E OPERADOR).</v>
          </cell>
          <cell r="C784" t="str">
            <v>H</v>
          </cell>
          <cell r="D784">
            <v>24.53</v>
          </cell>
        </row>
        <row r="785">
          <cell r="A785" t="str">
            <v>74035/1</v>
          </cell>
          <cell r="B785" t="str">
            <v>CARREGADOR FRONTAL (PA CARREGADEIRA) SOBRE RODAS 105HP CAPACIDADE DA CAÇAMBA 1,4 A 1,7M3 - CHP - INCLUSIVE OPERADOR</v>
          </cell>
          <cell r="C785" t="str">
            <v>H</v>
          </cell>
          <cell r="D785">
            <v>123.91</v>
          </cell>
        </row>
        <row r="786">
          <cell r="A786" t="str">
            <v>74036/1</v>
          </cell>
          <cell r="B786" t="str">
            <v>TRATOR DE ESTEIRAS, 153HP - CHI - INCLUSIVE OPERADOR</v>
          </cell>
          <cell r="C786" t="str">
            <v>H</v>
          </cell>
          <cell r="D786">
            <v>105.33</v>
          </cell>
        </row>
        <row r="787">
          <cell r="A787" t="str">
            <v>74036/2</v>
          </cell>
          <cell r="B787" t="str">
            <v>TRATOR ESTEIRAS DIESEL 140CV - CHP - INCLUSIVE OPERADOR</v>
          </cell>
          <cell r="C787" t="str">
            <v>H</v>
          </cell>
          <cell r="D787">
            <v>238.62</v>
          </cell>
        </row>
        <row r="788">
          <cell r="A788" t="str">
            <v>74037/1</v>
          </cell>
          <cell r="B788" t="str">
            <v>CAMINHÃO BASCULANTE TOCO 4M3, MOTOR DIESEL 160CV COM MOTORISTA</v>
          </cell>
          <cell r="C788" t="str">
            <v>H</v>
          </cell>
          <cell r="D788">
            <v>95.38</v>
          </cell>
        </row>
        <row r="789">
          <cell r="A789" t="str">
            <v>74040/2</v>
          </cell>
          <cell r="B789" t="str">
            <v>SOQUETE COMPACTADOR 72KG, GASOLINA, 3HP, (CHI), EXCLUSIVE OPERADOR.</v>
          </cell>
          <cell r="C789" t="str">
            <v>H</v>
          </cell>
          <cell r="D789">
            <v>3.05</v>
          </cell>
        </row>
        <row r="790">
          <cell r="A790">
            <v>83354</v>
          </cell>
          <cell r="B790" t="str">
            <v>DEPRECIAÇAO E JUROS - CAMINHAO BASCULANTE TRUCADO - CARGA UTIL = 10 M3, 16,3 T</v>
          </cell>
          <cell r="C790" t="str">
            <v>H</v>
          </cell>
          <cell r="D790">
            <v>21.78</v>
          </cell>
        </row>
        <row r="791">
          <cell r="A791">
            <v>83355</v>
          </cell>
          <cell r="B791" t="str">
            <v>MANUTENCAO - CAMINHAO BASCULANTE TRUCADO - CARGA UTIL = 10 M3, 16,3 TON</v>
          </cell>
          <cell r="C791" t="str">
            <v>H</v>
          </cell>
          <cell r="D791">
            <v>24.5</v>
          </cell>
        </row>
        <row r="792">
          <cell r="A792">
            <v>83360</v>
          </cell>
          <cell r="B792" t="str">
            <v>DEPRECIACAO E JUROS - CAMINHAO DISTRIBUIDOR DE ASFALTO</v>
          </cell>
          <cell r="C792" t="str">
            <v>H</v>
          </cell>
          <cell r="D792">
            <v>49.23</v>
          </cell>
        </row>
        <row r="793">
          <cell r="A793">
            <v>83361</v>
          </cell>
          <cell r="B793" t="str">
            <v>MANUTENCAO - CAMINHAO DISTRIBUIDOR DE ASFALTO</v>
          </cell>
          <cell r="C793" t="str">
            <v>H</v>
          </cell>
          <cell r="D793">
            <v>27.81</v>
          </cell>
        </row>
        <row r="794">
          <cell r="A794">
            <v>83755</v>
          </cell>
          <cell r="B794" t="str">
            <v>DEPRECIACAO GUINDASTE MADAL MD-10A</v>
          </cell>
          <cell r="C794" t="str">
            <v>H</v>
          </cell>
          <cell r="D794">
            <v>38.86</v>
          </cell>
        </row>
        <row r="795">
          <cell r="A795">
            <v>83756</v>
          </cell>
          <cell r="B795" t="str">
            <v>JUROS GUINDASTE MADAL MD-10A</v>
          </cell>
          <cell r="C795" t="str">
            <v>H</v>
          </cell>
          <cell r="D795">
            <v>16.399999999999999</v>
          </cell>
        </row>
        <row r="796">
          <cell r="A796">
            <v>83757</v>
          </cell>
          <cell r="B796" t="str">
            <v>MANUTENCAO GUINDASTE MADAL MD-10A</v>
          </cell>
          <cell r="C796" t="str">
            <v>H</v>
          </cell>
          <cell r="D796">
            <v>32.03</v>
          </cell>
        </row>
        <row r="797">
          <cell r="A797">
            <v>83758</v>
          </cell>
          <cell r="B797" t="str">
            <v>CUSTOS COMBUSTIVEL+MATERIAL NA OPERACAO DE GUINDASTE MADAL MD-10A</v>
          </cell>
          <cell r="C797" t="str">
            <v>H</v>
          </cell>
          <cell r="D797">
            <v>41.88</v>
          </cell>
        </row>
        <row r="798">
          <cell r="A798">
            <v>83761</v>
          </cell>
          <cell r="B798" t="str">
            <v>DEPRECIACAO GRUPO DE SOLDAGEM BAMBOZZI 375-A</v>
          </cell>
          <cell r="C798" t="str">
            <v>H</v>
          </cell>
          <cell r="D798">
            <v>7.91</v>
          </cell>
        </row>
        <row r="799">
          <cell r="A799">
            <v>83762</v>
          </cell>
          <cell r="B799" t="str">
            <v>MANUTENCAO GRUPO DE SOLDAGEM BAMBOZZI 375-A</v>
          </cell>
          <cell r="C799" t="str">
            <v>H</v>
          </cell>
          <cell r="D799">
            <v>3.95</v>
          </cell>
        </row>
        <row r="800">
          <cell r="A800">
            <v>83763</v>
          </cell>
          <cell r="B800" t="str">
            <v>CUSTOS COMBUSTIVEL+MATERIAL GRUPO DE SOLDAGEM BAMBOZZI 375-A</v>
          </cell>
          <cell r="C800" t="str">
            <v>H</v>
          </cell>
          <cell r="D800">
            <v>12.3</v>
          </cell>
        </row>
        <row r="801">
          <cell r="A801">
            <v>83764</v>
          </cell>
          <cell r="B801" t="str">
            <v>JUROS GRUPO DE SOLDAGEM BAMBOZZI 375-A</v>
          </cell>
          <cell r="C801" t="str">
            <v>H</v>
          </cell>
          <cell r="D801">
            <v>2.0699999999999998</v>
          </cell>
        </row>
        <row r="802">
          <cell r="A802">
            <v>84000</v>
          </cell>
          <cell r="B802" t="str">
            <v>SOQUETE COMPACTADOR 72KG GASOLINA, 3HP (CHP) EXCLUSIVE OPERADOR.</v>
          </cell>
          <cell r="C802" t="str">
            <v>H</v>
          </cell>
          <cell r="D802">
            <v>6.89</v>
          </cell>
        </row>
        <row r="803">
          <cell r="A803">
            <v>84137</v>
          </cell>
          <cell r="B803" t="str">
            <v>DEPRECIACAO - USINA DE ASFALTO A FRIO ALMEIDA PMF-35 DPD CAP. 60/80 T/H - 30HP (ELETRICA)</v>
          </cell>
          <cell r="C803" t="str">
            <v>H</v>
          </cell>
          <cell r="D803">
            <v>16.09</v>
          </cell>
        </row>
        <row r="804">
          <cell r="A804">
            <v>84138</v>
          </cell>
          <cell r="B804" t="str">
            <v>JUROS - USINA DE ASFALTO A FRIO ALMEIDA PMF-35 DPD CAP. 60/80 T/H - 30 HP (ELETRICA)</v>
          </cell>
          <cell r="C804" t="str">
            <v>H</v>
          </cell>
          <cell r="D804">
            <v>6.08</v>
          </cell>
        </row>
        <row r="805">
          <cell r="A805">
            <v>84139</v>
          </cell>
          <cell r="B805" t="str">
            <v>MANUTENCAO - USINA DE ASFALTO A FRIO ALMEIDA PMF-35 DPD CAP 60/80 T/H - 30 HP (ELETRICA)</v>
          </cell>
          <cell r="C805" t="str">
            <v>H</v>
          </cell>
          <cell r="D805">
            <v>14.48</v>
          </cell>
        </row>
        <row r="806">
          <cell r="A806">
            <v>84140</v>
          </cell>
          <cell r="B806" t="str">
            <v>CUSTOS C/ MAO DE OBRA NA OPERACAO - USINA DE ASFALTO A FRIO ALMEIDA PMF-35 DPD CAP 60/80 T/H - 30 HP (ELETRICA)</v>
          </cell>
          <cell r="C806" t="str">
            <v>H</v>
          </cell>
          <cell r="D806">
            <v>46.99</v>
          </cell>
        </row>
        <row r="807">
          <cell r="A807">
            <v>84142</v>
          </cell>
          <cell r="B807" t="str">
            <v>DEPRECIACAO - CAMINHÃO TOCO VW 8120 EURO III 115 CV, CARROC. FIXA MADEIRA, PBT 7700 KG, C.UTIL + CARROC 4640 KG, COM MUNCK MADAL MD-6501 CARGA MAX 3,25T (A 2M) E 1,62T (A 4M)</v>
          </cell>
          <cell r="C807" t="str">
            <v>H</v>
          </cell>
          <cell r="D807">
            <v>13.81</v>
          </cell>
        </row>
        <row r="808">
          <cell r="A808">
            <v>84143</v>
          </cell>
          <cell r="B808" t="str">
            <v>JUROS - CAMINHÃO TOCO VW 8120 EURO III 115 CV, CARROC. FIXA MADEIRA, PBT 7700 KG, C.UTIL + CARROC 4640 KG, COM MUNCK MADAL MD-6501 CARGA MAX 3,25T (A 2M) E 1,62T (A 4M)</v>
          </cell>
          <cell r="C808" t="str">
            <v>H</v>
          </cell>
          <cell r="D808">
            <v>4.8</v>
          </cell>
        </row>
        <row r="809">
          <cell r="A809">
            <v>84144</v>
          </cell>
          <cell r="B809" t="str">
            <v>MANUTENCAO - CAMINHÃO TOCO VW 8120 EURO III 115 CV, CARROC. FIXA MADEIRA, PBT 7700 KG, C.UTIL + CARROC 4640 KG, COM MUNCK MADAL MD-6501 CARGA MAX 3,25T (A 2M) E 1,62T (A 4M)</v>
          </cell>
          <cell r="C809" t="str">
            <v>H</v>
          </cell>
          <cell r="D809">
            <v>10.33</v>
          </cell>
        </row>
        <row r="810">
          <cell r="A810">
            <v>84145</v>
          </cell>
          <cell r="B810" t="str">
            <v>MATERIAL NA OPERACAO - CAMINHÃO TOCO VW 8120 EURO III 115 CV, CARROC. FIXA MADEIRA, PBT 7700 KG, C.UTIL + CARROC 4640 KG, COM MUNCK MADAL MD-6501 CARGA MAX 3,25T (A 2M) E 1,62T (A 4M)</v>
          </cell>
          <cell r="C810" t="str">
            <v>H</v>
          </cell>
          <cell r="D810">
            <v>53.61</v>
          </cell>
        </row>
        <row r="811">
          <cell r="A811">
            <v>84146</v>
          </cell>
          <cell r="B811" t="str">
            <v>MAO-DEOBRA - CAMINHÃO TOCO VW 8120 EURO III 115 CV, CARROC. FIXA MADEIRA, PBT 7700 KG, C.UTIL + CARROC 4640 KG, COM MUNCK MADAL MD-6501 CARGA MAX 3,25T (A 2M) E 1,62T (A 4M)</v>
          </cell>
          <cell r="C811" t="str">
            <v>H</v>
          </cell>
          <cell r="D811">
            <v>18.79</v>
          </cell>
        </row>
        <row r="812">
          <cell r="A812">
            <v>84147</v>
          </cell>
          <cell r="B812" t="str">
            <v>DEPRECIACAO E JUROS - CAMINHAO BASCULANTE 10M3</v>
          </cell>
          <cell r="C812" t="str">
            <v>H</v>
          </cell>
          <cell r="D812">
            <v>25.28</v>
          </cell>
        </row>
        <row r="813">
          <cell r="A813">
            <v>84148</v>
          </cell>
          <cell r="B813" t="str">
            <v>MANUTENCAO - CAMINHAO BASCULANTE 10 M3</v>
          </cell>
          <cell r="C813" t="str">
            <v>H</v>
          </cell>
          <cell r="D813">
            <v>18.55</v>
          </cell>
        </row>
        <row r="814">
          <cell r="A814">
            <v>84149</v>
          </cell>
          <cell r="B814" t="str">
            <v>CUSTOS C/ MATERIAL OPERACAO  - CAMINHAO BASCULANTE 10 M3</v>
          </cell>
          <cell r="C814" t="str">
            <v>H</v>
          </cell>
          <cell r="D814">
            <v>83.91</v>
          </cell>
        </row>
        <row r="815">
          <cell r="A815">
            <v>84150</v>
          </cell>
          <cell r="B815" t="str">
            <v>CUSTOS C/ MAO-DE-OBRA OPERACAO  - CAMINHAO BASCULANTE 10 M3</v>
          </cell>
          <cell r="C815" t="str">
            <v>H</v>
          </cell>
          <cell r="D815">
            <v>16.100000000000001</v>
          </cell>
        </row>
        <row r="816">
          <cell r="A816">
            <v>84151</v>
          </cell>
          <cell r="B816" t="str">
            <v>CAMINHAO BASCULANTE 10 M3 - CHP</v>
          </cell>
          <cell r="C816" t="str">
            <v>CHP</v>
          </cell>
          <cell r="D816">
            <v>143.85</v>
          </cell>
        </row>
        <row r="817">
          <cell r="A817">
            <v>84155</v>
          </cell>
          <cell r="B817" t="str">
            <v>DESEMPENADEIRA ELETR 2 CV 4 POLOS 220/380V COMPACTADORA E DENSADORA P/ ACAB PISO CONCRETO - EXCL OPERADOR (CP)</v>
          </cell>
          <cell r="C817" t="str">
            <v>H</v>
          </cell>
          <cell r="D817">
            <v>1.44</v>
          </cell>
        </row>
        <row r="818">
          <cell r="A818">
            <v>84156</v>
          </cell>
          <cell r="B818" t="str">
            <v>REGUA VIBRATORIA DUPLA GASOLINA 3/4CV A 3600RPM DE FREQUENCIA - EXCLUSIVE OPERADOR (CP)</v>
          </cell>
          <cell r="C818" t="str">
            <v>H</v>
          </cell>
          <cell r="D818">
            <v>5.56</v>
          </cell>
        </row>
        <row r="819">
          <cell r="A819">
            <v>84157</v>
          </cell>
          <cell r="B819" t="str">
            <v>DESEMPENADEIRA ELETR MOTOR 2CV 4 POLOS 220/380V COMPACTADORA E ADENSADORA PARA PISO ACABADO DE CONCRETO - EXCLUSIVE OPERADOR (CI)</v>
          </cell>
          <cell r="C819" t="str">
            <v>H</v>
          </cell>
          <cell r="D819">
            <v>0.68</v>
          </cell>
        </row>
        <row r="820">
          <cell r="A820">
            <v>84160</v>
          </cell>
          <cell r="B820" t="str">
            <v>REGUA VIBRADORA DUPLA GASOLINA 3/4 CV A 3600 RPM FREQUENCIA - EXCLUSIVE OPERADOR (CI)</v>
          </cell>
          <cell r="C820" t="str">
            <v>H</v>
          </cell>
          <cell r="D820">
            <v>0.85</v>
          </cell>
        </row>
        <row r="821">
          <cell r="A821">
            <v>87026</v>
          </cell>
          <cell r="B821" t="str">
            <v>GRADE DE DISCO REBOCÁVEL 20X24" COM 20 DISCOS DIAM 24X6MM COM PNEUS PARA TRANSPORTE - JUROS. AF_01/2014</v>
          </cell>
          <cell r="C821" t="str">
            <v>H</v>
          </cell>
          <cell r="D821">
            <v>0.52</v>
          </cell>
        </row>
        <row r="822">
          <cell r="A822">
            <v>55960</v>
          </cell>
          <cell r="B822" t="str">
            <v>IMUNIZACAO DE MADEIRAMENTO PARA COBERTURA UTILIZANDO CUPINICIDA INCOLOR</v>
          </cell>
          <cell r="C822" t="str">
            <v>M2</v>
          </cell>
          <cell r="D822">
            <v>4.05</v>
          </cell>
        </row>
        <row r="823">
          <cell r="A823">
            <v>72085</v>
          </cell>
          <cell r="B823" t="str">
            <v>RECOLOCACAO DE RIPAS EM MADEIRAMENTO DE TELHADO, CONSIDERANDO REAPROVEITAMENTO DE MATERIAL</v>
          </cell>
          <cell r="C823" t="str">
            <v>M</v>
          </cell>
          <cell r="D823">
            <v>0.98</v>
          </cell>
        </row>
        <row r="824">
          <cell r="A824">
            <v>72086</v>
          </cell>
          <cell r="B824" t="str">
            <v>RECOLOCACAO DE MADEIRAMENTO DO TELHADO - CAIBROS, CONSIDERANDO REAPROVEITAMENTO DE MATERIAL</v>
          </cell>
          <cell r="C824" t="str">
            <v>M</v>
          </cell>
          <cell r="D824">
            <v>2.98</v>
          </cell>
        </row>
        <row r="825">
          <cell r="A825">
            <v>72087</v>
          </cell>
          <cell r="B825" t="str">
            <v>RECOLOCACAO DE MADEIRAMENTO DE TELHADO, CONSIDERANDO REAPROVEITAMENTO DE MATERIAL</v>
          </cell>
          <cell r="C825" t="str">
            <v>M</v>
          </cell>
          <cell r="D825">
            <v>7.94</v>
          </cell>
        </row>
        <row r="826">
          <cell r="A826">
            <v>72088</v>
          </cell>
          <cell r="B826" t="str">
            <v>RECOLOCACAO DE FERRAGENS EM MADEIRAMENTO DE TELHADO, CONSIDERANDO REAPROVEITAMENTO DE MATERIAL</v>
          </cell>
          <cell r="C826" t="str">
            <v>UN</v>
          </cell>
          <cell r="D826">
            <v>5.85</v>
          </cell>
        </row>
        <row r="827">
          <cell r="A827" t="str">
            <v>73931/1</v>
          </cell>
          <cell r="B827" t="str">
            <v>ESTRUTURA EM MADEIRA APARELHADA, PARA TELHA ONDULADA DE FIBROCIMENTO, ALUMINIO OU PLASTICA, APOIADA EM LAJE OU PAREDE</v>
          </cell>
          <cell r="C827" t="str">
            <v>M2</v>
          </cell>
          <cell r="D827">
            <v>36.590000000000003</v>
          </cell>
        </row>
        <row r="828">
          <cell r="A828" t="str">
            <v>73931/2</v>
          </cell>
          <cell r="B828" t="str">
            <v>ESTRUTURA EM MADEIRA APARELHADA, PARA TELHA ESTRUTURAL DE FIBROCIMENTO ANCORADA EM LAJE OU PAREDE</v>
          </cell>
          <cell r="C828" t="str">
            <v>M2</v>
          </cell>
          <cell r="D828">
            <v>27.78</v>
          </cell>
        </row>
        <row r="829">
          <cell r="A829" t="str">
            <v>73931/3</v>
          </cell>
          <cell r="B829" t="str">
            <v>ESTRUTURA EM MADEIRA APARELHADA, PARA TELHA CERAMICA, APOIADA EM PAREDE</v>
          </cell>
          <cell r="C829" t="str">
            <v>M2</v>
          </cell>
          <cell r="D829">
            <v>68.16</v>
          </cell>
        </row>
        <row r="830">
          <cell r="A830" t="str">
            <v>73939/1</v>
          </cell>
          <cell r="B830" t="str">
            <v>TESOURA COMPLETA EM MASSARANDUBA SERRADA, PARA TELHADOS COM VAOS DE 4M</v>
          </cell>
          <cell r="C830" t="str">
            <v>UN</v>
          </cell>
          <cell r="D830">
            <v>582.45000000000005</v>
          </cell>
        </row>
        <row r="831">
          <cell r="A831" t="str">
            <v>73939/2</v>
          </cell>
          <cell r="B831" t="str">
            <v>TESOURA COMPLETA EM MASSARANDUBA APARELHADA, PARA TELHADOS COM VAOS DE 4M</v>
          </cell>
          <cell r="C831" t="str">
            <v>UN</v>
          </cell>
          <cell r="D831">
            <v>956.65</v>
          </cell>
        </row>
        <row r="832">
          <cell r="A832" t="str">
            <v>73939/3</v>
          </cell>
          <cell r="B832" t="str">
            <v>TESOURA COMPLETA EM MASSARANDUBA SERRADA, PARA TELHADOS COM VAOS DE 5M</v>
          </cell>
          <cell r="C832" t="str">
            <v>UN</v>
          </cell>
          <cell r="D832">
            <v>700.68</v>
          </cell>
        </row>
        <row r="833">
          <cell r="A833" t="str">
            <v>73939/4</v>
          </cell>
          <cell r="B833" t="str">
            <v>TESOURA COMPLETA EM MASSARANDUBA APARELHADA, PARA TELHADOS COM VAOS DE 5M</v>
          </cell>
          <cell r="C833" t="str">
            <v>UN</v>
          </cell>
          <cell r="D833">
            <v>989.23</v>
          </cell>
        </row>
        <row r="834">
          <cell r="A834" t="str">
            <v>73939/5</v>
          </cell>
          <cell r="B834" t="str">
            <v>TESOURA COMPLETA EM MASSARANDUBA SERRADA, PARA TELHADOS COM VAOS DE 6M</v>
          </cell>
          <cell r="C834" t="str">
            <v>UN</v>
          </cell>
          <cell r="D834">
            <v>868.1</v>
          </cell>
        </row>
        <row r="835">
          <cell r="A835" t="str">
            <v>73939/6</v>
          </cell>
          <cell r="B835" t="str">
            <v>TESOURA COMPLETA EM MASSARANDUBA APARELHADA, PARA TELHADOS COM VAOS DE 6M</v>
          </cell>
          <cell r="C835" t="str">
            <v>UN</v>
          </cell>
          <cell r="D835">
            <v>1233.1099999999999</v>
          </cell>
        </row>
        <row r="836">
          <cell r="A836" t="str">
            <v>73939/7</v>
          </cell>
          <cell r="B836" t="str">
            <v>TESOURA COMPLETA EM MASSARANDUBA SERRADA, PARA TELHADOS COM VAOS DE 7M</v>
          </cell>
          <cell r="C836" t="str">
            <v>UN</v>
          </cell>
          <cell r="D836">
            <v>1006.65</v>
          </cell>
        </row>
        <row r="837">
          <cell r="A837" t="str">
            <v>73939/8</v>
          </cell>
          <cell r="B837" t="str">
            <v>TESOURA COMPLETA EM MASSARANDUBA APARELHADA, PARA TELHADOS COM VAOS DE 7M</v>
          </cell>
          <cell r="C837" t="str">
            <v>UN</v>
          </cell>
          <cell r="D837">
            <v>1442.72</v>
          </cell>
        </row>
        <row r="838">
          <cell r="A838" t="str">
            <v>73939/9</v>
          </cell>
          <cell r="B838" t="str">
            <v>TESOURA COMPLETA EM MASSARANDUBA SERRADA, PARA TELHADOS COM VAOS DE 8M</v>
          </cell>
          <cell r="C838" t="str">
            <v>UN</v>
          </cell>
          <cell r="D838">
            <v>1260.3</v>
          </cell>
        </row>
        <row r="839">
          <cell r="A839" t="str">
            <v>73939/10</v>
          </cell>
          <cell r="B839" t="str">
            <v>TESOURA COMPLETA EM MASSARANDUBA APARELHADA, PARA TELHADOS COM VAOS DE 8M</v>
          </cell>
          <cell r="C839" t="str">
            <v>UN</v>
          </cell>
          <cell r="D839">
            <v>1999.96</v>
          </cell>
        </row>
        <row r="840">
          <cell r="A840" t="str">
            <v>73939/11</v>
          </cell>
          <cell r="B840" t="str">
            <v>TESOURA COMPLETA EM MASSARANDUBA SERRADA, PARA TELHADOS COM VAOS DE 9M</v>
          </cell>
          <cell r="C840" t="str">
            <v>UN</v>
          </cell>
          <cell r="D840">
            <v>1418.37</v>
          </cell>
        </row>
        <row r="841">
          <cell r="A841" t="str">
            <v>73939/12</v>
          </cell>
          <cell r="B841" t="str">
            <v>TESOURA COMPLETA EM MASSARANDUBA APARELHADA, PARA TELHADOS COM VAOS DE 9M</v>
          </cell>
          <cell r="C841" t="str">
            <v>UN</v>
          </cell>
          <cell r="D841">
            <v>2259.3200000000002</v>
          </cell>
        </row>
        <row r="842">
          <cell r="A842" t="str">
            <v>73939/13</v>
          </cell>
          <cell r="B842" t="str">
            <v>TESOURA COMPLETA EM MASSARANDUBA SERRADA, PARA TELHADOS COM VAOS DE 10M</v>
          </cell>
          <cell r="C842" t="str">
            <v>UN</v>
          </cell>
          <cell r="D842">
            <v>1670.37</v>
          </cell>
        </row>
        <row r="843">
          <cell r="A843" t="str">
            <v>73939/14</v>
          </cell>
          <cell r="B843" t="str">
            <v>TESOURA COMPLETA EM MASSARANDUBA APARELHADA, PARA TELHADOS COM VAOS DE 10M</v>
          </cell>
          <cell r="C843" t="str">
            <v>UN</v>
          </cell>
          <cell r="D843">
            <v>2506.64</v>
          </cell>
        </row>
        <row r="844">
          <cell r="A844" t="str">
            <v>73939/15</v>
          </cell>
          <cell r="B844" t="str">
            <v>TESOURA COMPLETA EM MASSARANDUBA SERRADA, PARA TELHADOS COM VAOS DE 11M</v>
          </cell>
          <cell r="C844" t="str">
            <v>UN</v>
          </cell>
          <cell r="D844">
            <v>1960.64</v>
          </cell>
        </row>
        <row r="845">
          <cell r="A845" t="str">
            <v>73939/16</v>
          </cell>
          <cell r="B845" t="str">
            <v>TESOURA COMPLETA EM MACARANDUBA APARELHADA, PARA TELHADOS COM VAOS DE 11M</v>
          </cell>
          <cell r="C845" t="str">
            <v>UN</v>
          </cell>
          <cell r="D845">
            <v>2954.04</v>
          </cell>
        </row>
        <row r="846">
          <cell r="A846" t="str">
            <v>73939/17</v>
          </cell>
          <cell r="B846" t="str">
            <v>TESOURA COMPLETA EM MASSARANDUBA SERRADA, PARA TELHADOS COM VAOS DE 12M</v>
          </cell>
          <cell r="C846" t="str">
            <v>UN</v>
          </cell>
          <cell r="D846">
            <v>2162.02</v>
          </cell>
        </row>
        <row r="847">
          <cell r="A847" t="str">
            <v>73939/18</v>
          </cell>
          <cell r="B847" t="str">
            <v>TESOURA COMPLETA EM MASSARANDUBA APARELHADA, PARA TELHADOS COM VAOS DE 12M</v>
          </cell>
          <cell r="C847" t="str">
            <v>UN</v>
          </cell>
          <cell r="D847">
            <v>3271.5</v>
          </cell>
        </row>
        <row r="848">
          <cell r="A848" t="str">
            <v>73939/19</v>
          </cell>
          <cell r="B848" t="str">
            <v>TESOURA COMPLETA EM MASSARANDUBA SERRADA, PARA TELHADOS COM VAOS DE 14M</v>
          </cell>
          <cell r="C848" t="str">
            <v>UN</v>
          </cell>
          <cell r="D848">
            <v>2498.56</v>
          </cell>
        </row>
        <row r="849">
          <cell r="A849" t="str">
            <v>73939/20</v>
          </cell>
          <cell r="B849" t="str">
            <v>TESOURA COMPLETA EM MASSARANDUBA APARELHADA, PARA TELHADOS COM VAOS DE 14M</v>
          </cell>
          <cell r="C849" t="str">
            <v>UN</v>
          </cell>
          <cell r="D849">
            <v>3767.02</v>
          </cell>
        </row>
        <row r="850">
          <cell r="A850">
            <v>84005</v>
          </cell>
          <cell r="B850" t="str">
            <v>GRADEADO DE CAIBROS E RIPAS</v>
          </cell>
          <cell r="C850" t="str">
            <v>M2</v>
          </cell>
          <cell r="D850">
            <v>28.66</v>
          </cell>
        </row>
        <row r="851">
          <cell r="A851">
            <v>84006</v>
          </cell>
          <cell r="B851" t="str">
            <v>PONTALETES EM MASSARANDUBA SERRADA 3"X3" PARA TELHAS CERAMICAS, MEDIDOS PELA AREA REAL DA COBERTURA DO TELHADO, INCLUSO FORNECIMENTO E COLOCACAO</v>
          </cell>
          <cell r="C851" t="str">
            <v>M2</v>
          </cell>
          <cell r="D851">
            <v>23.82</v>
          </cell>
        </row>
        <row r="852">
          <cell r="A852">
            <v>84007</v>
          </cell>
          <cell r="B852" t="str">
            <v>PONTALETES EM MASSARANDUBA SERRADA 3"X3" PARA TELHAS ONDULADAS DE QUALQUER TIPO, MEDIDOS PELA AREA REAL DA COBERTURA DO TELHADO, INCLUSO FORNECIMENTO E COLOCACAO</v>
          </cell>
          <cell r="C852" t="str">
            <v>M2</v>
          </cell>
          <cell r="D852">
            <v>20.34</v>
          </cell>
        </row>
        <row r="853">
          <cell r="A853">
            <v>84008</v>
          </cell>
          <cell r="B853" t="str">
            <v>TERCA DE MASSARANDUBA SERRADA 3"X3" PARA COBERTURA DE QUALQUER TIPO, INCLUSO FORNECIMENTO E COLOCACAO</v>
          </cell>
          <cell r="C853" t="str">
            <v>M</v>
          </cell>
          <cell r="D853">
            <v>15.1</v>
          </cell>
        </row>
        <row r="854">
          <cell r="A854">
            <v>84009</v>
          </cell>
          <cell r="B854" t="str">
            <v>TERCA DE MASSARANDUBA APARELHADA 3"X3" PARA COBERTURA DE QUALQUER TIPO, INCLUSO FORNECIMENTO E COLOCACAO</v>
          </cell>
          <cell r="C854" t="str">
            <v>M</v>
          </cell>
          <cell r="D854">
            <v>24.16</v>
          </cell>
        </row>
        <row r="855">
          <cell r="A855">
            <v>84010</v>
          </cell>
          <cell r="B855" t="str">
            <v>TERCA DE MASSARANDUBA SERRADA 3"X4.1/2" PARA COBERTURA DE QUALQUER TIPO, INCLUSO FORNECIMENTO E COLOCAÇÃO</v>
          </cell>
          <cell r="C855" t="str">
            <v>M</v>
          </cell>
          <cell r="D855">
            <v>19.82</v>
          </cell>
        </row>
        <row r="856">
          <cell r="A856">
            <v>84011</v>
          </cell>
          <cell r="B856" t="str">
            <v>TERCA DE MASSARANDUBA APARELHADA 3"X4.1/2" PARA COBERTURA DE QUALQUER TIPO, INCLUSO FORNECIMENTO E COLOCACAO</v>
          </cell>
          <cell r="C856" t="str">
            <v>M</v>
          </cell>
          <cell r="D856">
            <v>35.700000000000003</v>
          </cell>
        </row>
        <row r="857">
          <cell r="A857">
            <v>84012</v>
          </cell>
          <cell r="B857" t="str">
            <v>TERCA DE MASSARANDUBA SERRADA 3X6 PARA COBERTURA DE QUALQUER TIPO, INCLUSO FORNECIMENTO E COLOCACAO</v>
          </cell>
          <cell r="C857" t="str">
            <v>M</v>
          </cell>
          <cell r="D857">
            <v>28.23</v>
          </cell>
        </row>
        <row r="858">
          <cell r="A858">
            <v>84014</v>
          </cell>
          <cell r="B858" t="str">
            <v>TERCA DE MASSARANDUBA APARELHADA 3"X6" PARA COBERTURA DE QUALQUER TIPO, INCLUSO FORNECIMENTO E COLOCACAO</v>
          </cell>
          <cell r="C858" t="str">
            <v>M</v>
          </cell>
          <cell r="D858">
            <v>45.99</v>
          </cell>
        </row>
        <row r="859">
          <cell r="A859">
            <v>84016</v>
          </cell>
          <cell r="B859" t="str">
            <v>TERCA DE MASSARANDUBA SERRADA 3"X9" PARA COBERTURA DE QUALQUER TIPO, INCLUSO FORNECIMENTO E COLOCACAO</v>
          </cell>
          <cell r="C859" t="str">
            <v>M</v>
          </cell>
          <cell r="D859">
            <v>40.380000000000003</v>
          </cell>
        </row>
        <row r="860">
          <cell r="A860">
            <v>84018</v>
          </cell>
          <cell r="B860" t="str">
            <v>TERCA DE MASSARANDUBA APARELHADA 3"X9" PARA COBERTURA DE QUALQUER TIPO, INCLUSO FORNECIMENTO E COLOCACAO</v>
          </cell>
          <cell r="C860" t="str">
            <v>M</v>
          </cell>
          <cell r="D860">
            <v>67.900000000000006</v>
          </cell>
        </row>
        <row r="861">
          <cell r="A861">
            <v>84019</v>
          </cell>
          <cell r="B861" t="str">
            <v>CAIBRO DE MASSARANDUBA APARELHADA 3X2, INCLUSO FORNECIMENTO E COLOCACAO</v>
          </cell>
          <cell r="C861" t="str">
            <v>M</v>
          </cell>
          <cell r="D861">
            <v>16.54</v>
          </cell>
        </row>
        <row r="862">
          <cell r="A862">
            <v>84022</v>
          </cell>
          <cell r="B862" t="str">
            <v>CAIBRO DE MASSARANDUBA APARELHADA 3X1.1/2, INCLUSO FORNECIMENTO E COLOCACAO</v>
          </cell>
          <cell r="C862" t="str">
            <v>M</v>
          </cell>
          <cell r="D862">
            <v>14.51</v>
          </cell>
        </row>
        <row r="863">
          <cell r="A863">
            <v>84025</v>
          </cell>
          <cell r="B863" t="str">
            <v>CAIBRO DE MASSARANDUBA APARELHADA 3X4.1/2, INCLUSO FORNECIMENTO E COLOCACAO</v>
          </cell>
          <cell r="C863" t="str">
            <v>M</v>
          </cell>
          <cell r="D863">
            <v>33.78</v>
          </cell>
        </row>
        <row r="864">
          <cell r="A864">
            <v>84029</v>
          </cell>
          <cell r="B864" t="str">
            <v>RIPA DE MASSARANDUBA SERRADA 1,5X4 CM, INCLUSO FORNECIMENTO E COLOCACAO</v>
          </cell>
          <cell r="C864" t="str">
            <v>M</v>
          </cell>
          <cell r="D864">
            <v>6.79</v>
          </cell>
        </row>
        <row r="865">
          <cell r="A865">
            <v>84030</v>
          </cell>
          <cell r="B865" t="str">
            <v>RIPA DE MASSARANDUBA APARELHADA 1,5X4 CM, INCLUSO FORNECIMENTO E COLOCACAO</v>
          </cell>
          <cell r="C865" t="str">
            <v>M</v>
          </cell>
          <cell r="D865">
            <v>3.54</v>
          </cell>
        </row>
        <row r="866">
          <cell r="A866">
            <v>84031</v>
          </cell>
          <cell r="B866" t="str">
            <v>ESTRUTURA DE MADEIRA COM TESOURA, PARA VAOS DE 15 M E TELHA ONDULADA DE FIBROCIMENTO, ALUMINIO OU PLASTICA</v>
          </cell>
          <cell r="C866" t="str">
            <v>M2</v>
          </cell>
          <cell r="D866">
            <v>77.34</v>
          </cell>
        </row>
        <row r="867">
          <cell r="A867">
            <v>84032</v>
          </cell>
          <cell r="B867" t="str">
            <v>MAO FRANCESA EXECUTADA COM MADEIRA NAO APARELHADA 5X6 CM, PARA BEIRAL COM COMPRIMENTO DE 80CM</v>
          </cell>
          <cell r="C867" t="str">
            <v>UN</v>
          </cell>
          <cell r="D867">
            <v>34.36</v>
          </cell>
        </row>
        <row r="868">
          <cell r="A868">
            <v>72089</v>
          </cell>
          <cell r="B868" t="str">
            <v>RECOLOCACAO DE TELHAS CERAMICAS TIPO FRANCESA, CONSIDERANDO REAPROVEITAMENTO DE MATERIAL</v>
          </cell>
          <cell r="C868" t="str">
            <v>M2</v>
          </cell>
          <cell r="D868">
            <v>5.73</v>
          </cell>
        </row>
        <row r="869">
          <cell r="A869">
            <v>72091</v>
          </cell>
          <cell r="B869" t="str">
            <v>RECOLOCACAO DE TELHAS CERAMICAS TIPO PLAN, CONSIDERANDO REAPROVEITAMENTO DE MATERIAL</v>
          </cell>
          <cell r="C869" t="str">
            <v>M2</v>
          </cell>
          <cell r="D869">
            <v>20.97</v>
          </cell>
        </row>
        <row r="870">
          <cell r="A870">
            <v>72101</v>
          </cell>
          <cell r="B870" t="str">
            <v>REVISAO GERAL DE TELHADOS DE TELHAS CERAMICAS</v>
          </cell>
          <cell r="C870" t="str">
            <v>M2</v>
          </cell>
          <cell r="D870">
            <v>3.71</v>
          </cell>
        </row>
        <row r="871">
          <cell r="A871">
            <v>72103</v>
          </cell>
          <cell r="B871" t="str">
            <v>RECOLOCACAO DE CUMEEIRAS CERAMICAS COM ARGAMASSA TRACO 1:2:8 (CIMENTO, CAL E AREIA), CONSIDERANDO APROVEITAMENTO DO MATERIAL</v>
          </cell>
          <cell r="C871" t="str">
            <v>M</v>
          </cell>
          <cell r="D871">
            <v>10.72</v>
          </cell>
        </row>
        <row r="872">
          <cell r="A872" t="str">
            <v>73938/1</v>
          </cell>
          <cell r="B872" t="str">
            <v>COBERTURA EM TELHA CERAMICA TIPO COLONIAL, COM ARGAMASSA TRACO 1:3 (CIMENTO E AREIA)</v>
          </cell>
          <cell r="C872" t="str">
            <v>M2</v>
          </cell>
          <cell r="D872">
            <v>79.33</v>
          </cell>
        </row>
        <row r="873">
          <cell r="A873" t="str">
            <v>73938/2</v>
          </cell>
          <cell r="B873" t="str">
            <v>COBERTURA EM TELHA CERAMICA TIPO PLAN, EXCLUINDO MADEIRAMENTO</v>
          </cell>
          <cell r="C873" t="str">
            <v>M2</v>
          </cell>
          <cell r="D873">
            <v>71.930000000000007</v>
          </cell>
        </row>
        <row r="874">
          <cell r="A874" t="str">
            <v>73938/3</v>
          </cell>
          <cell r="B874" t="str">
            <v>COBERTURA EM TELHA CERAMICA TIPO FRANCESA OU MARSELHA, EXCLUINDO MADEIRAMENTO</v>
          </cell>
          <cell r="C874" t="str">
            <v>M2</v>
          </cell>
          <cell r="D874">
            <v>45.98</v>
          </cell>
        </row>
        <row r="875">
          <cell r="A875" t="str">
            <v>73938/4</v>
          </cell>
          <cell r="B875" t="str">
            <v>COBERTURA EM TELHA CERAMICA TIPO CANAL, COM ARGAMASSA TRACO 1:3 (CIMENTO E AREIA) E ARAME RECOZIDO</v>
          </cell>
          <cell r="C875" t="str">
            <v>M2</v>
          </cell>
          <cell r="D875">
            <v>59.83</v>
          </cell>
        </row>
        <row r="876">
          <cell r="A876" t="str">
            <v>73938/5</v>
          </cell>
          <cell r="B876" t="str">
            <v>COBERTURA EM TELHA CERAMICA TIPO PAULISTA, COM ARGAMASSA TRACO 1:3 (CIMENTO E AREIA) E ARAME RECOZIDO</v>
          </cell>
          <cell r="C876" t="str">
            <v>M2</v>
          </cell>
          <cell r="D876">
            <v>62.33</v>
          </cell>
        </row>
        <row r="877">
          <cell r="A877" t="str">
            <v>73938/6</v>
          </cell>
          <cell r="B877" t="str">
            <v>CORDAO DE ARREMATE EM BEIRAIS COM TELHA CERAMICA EMBOCADA TRACO 1:2:8 (CIMENTO, CAL E AREIA)</v>
          </cell>
          <cell r="C877" t="str">
            <v>M</v>
          </cell>
          <cell r="D877">
            <v>16.22</v>
          </cell>
        </row>
        <row r="878">
          <cell r="A878" t="str">
            <v>73938/7</v>
          </cell>
          <cell r="B878" t="str">
            <v>EMBOCAMENTO DE ULTIMA FIADA DE TELHA PLAN, COLONIAL OU PAULISTA, COM ARGAMASSA TRACO 1:2:8 (CIMENTO, CAL E AREIA)</v>
          </cell>
          <cell r="C878" t="str">
            <v>M</v>
          </cell>
          <cell r="D878">
            <v>6.76</v>
          </cell>
        </row>
        <row r="879">
          <cell r="A879" t="str">
            <v>76450/1</v>
          </cell>
          <cell r="B879" t="str">
            <v>COBERTURA EM TELHA CERAMICA TIPO PAULISTINHA (TRAPEZOIDAL), COM ARGAMASSA TRACO 1:3 (CIMENTO E AREIA) E ARAME RECOZIDO</v>
          </cell>
          <cell r="C879" t="str">
            <v>M2</v>
          </cell>
          <cell r="D879">
            <v>64.349999999999994</v>
          </cell>
        </row>
        <row r="880">
          <cell r="A880">
            <v>84033</v>
          </cell>
          <cell r="B880" t="str">
            <v>COBERTURA COM TELHA COLONIAL, EXCLUINDO MADEIRAMENTO</v>
          </cell>
          <cell r="C880" t="str">
            <v>M2</v>
          </cell>
          <cell r="D880">
            <v>55.77</v>
          </cell>
        </row>
        <row r="881">
          <cell r="A881">
            <v>72092</v>
          </cell>
          <cell r="B881" t="str">
            <v>RECOLOCACAO DE TELHAS ONDULADAS COM MASSA PARA VEDACAO, CONSIDERANDO REAPROVEITAMENTO DE MATERIAL</v>
          </cell>
          <cell r="C881" t="str">
            <v>M2</v>
          </cell>
          <cell r="D881">
            <v>5.82</v>
          </cell>
        </row>
        <row r="882">
          <cell r="A882">
            <v>72093</v>
          </cell>
          <cell r="B882" t="str">
            <v>RECOLOCAÇÃO DE TELHA DE FIBROCIMENTO ESTRUTURAL LARGURA ÚTIL 49CM OU 44CM, CONSIDERANDO O    REAPROVEITAMENTO DO MATERIAL A EXCEÇÃO DO CONJUNTO DE ARRUELAS DE VEDAÇÃO</v>
          </cell>
          <cell r="C882" t="str">
            <v>M2</v>
          </cell>
          <cell r="D882">
            <v>5.75</v>
          </cell>
        </row>
        <row r="883">
          <cell r="A883">
            <v>72094</v>
          </cell>
          <cell r="B883" t="str">
            <v>RECOLOCAÇÃO DE TELHA DE FIBROCIMENTO ESTRUTURAL LARGURA ÚTIL 90CM, CONSIDERANDO O REAPROVEITAMENTO DO MATERIAL A EXCEÇÃO DO CONJUNTO DE ARRUELAS DE VEDAÇÃO</v>
          </cell>
          <cell r="C883" t="str">
            <v>M2</v>
          </cell>
          <cell r="D883">
            <v>5.67</v>
          </cell>
        </row>
        <row r="884">
          <cell r="A884">
            <v>73633</v>
          </cell>
          <cell r="B884" t="str">
            <v>COBERTURA COM TELHA DE FIBROCIMENTO ESTRUTURAL LARGURA UTIL 90CM, INCLUSO ACESSORIOS DE FIXACAO E VEDACAO</v>
          </cell>
          <cell r="C884" t="str">
            <v>M2</v>
          </cell>
          <cell r="D884">
            <v>52.47</v>
          </cell>
        </row>
        <row r="885">
          <cell r="A885">
            <v>73634</v>
          </cell>
          <cell r="B885" t="str">
            <v>COBERTURA COM TELHA DE FIBROCIMENTO ESTRUTURAL LARGURA ÚTIL 49CM OU 44CM, INCLUSO ACESSÓRIOS DE FIXAÇÃO E VEDAÇÃO, EXCLUINDO MADEIRAMENTO</v>
          </cell>
          <cell r="C885" t="str">
            <v>M2</v>
          </cell>
          <cell r="D885">
            <v>74.489999999999995</v>
          </cell>
        </row>
        <row r="886">
          <cell r="A886" t="str">
            <v>74088/1</v>
          </cell>
          <cell r="B886" t="str">
            <v>TELHAMENTO COM TELHA DE FIBROCIMENTO ONDULADA, ESPESSURA 6MM, INCLUSO JUNTAS DE VEDACAO E ACESSORIOS DE FIXACAO, EXCLUINDO MADEIRAMENTO</v>
          </cell>
          <cell r="C886" t="str">
            <v>M2</v>
          </cell>
          <cell r="D886">
            <v>24.33</v>
          </cell>
        </row>
        <row r="887">
          <cell r="A887">
            <v>84035</v>
          </cell>
          <cell r="B887" t="str">
            <v>COBERTURA COM TELHA DE FIBROCIMENTO ONDULADA, ESPESSURA 8 MM, INCLUINDO ACESSORIOS, EXCLUINDO MADEIRAMENTO</v>
          </cell>
          <cell r="C887" t="str">
            <v>M2</v>
          </cell>
          <cell r="D887">
            <v>43.1</v>
          </cell>
        </row>
        <row r="888">
          <cell r="A888">
            <v>84036</v>
          </cell>
          <cell r="B888" t="str">
            <v>COBERTURA COM TELHA DE FIBROCIMENTO ONDULADA, ESPESSURA 4 MM, INCLUSOS ACESSORIOS DE FIXACAO, EXCLUINDO MADEIRAMENTO</v>
          </cell>
          <cell r="C888" t="str">
            <v>M2</v>
          </cell>
          <cell r="D888">
            <v>21.57</v>
          </cell>
        </row>
        <row r="889">
          <cell r="A889">
            <v>84037</v>
          </cell>
          <cell r="B889" t="str">
            <v>COBERTURA COM TELHA DE FIBROCIMENTO ONDULADA, ESPESSURA 6 MM, COM CUMEEIRA UNIVERSAL, INCLUSAS JUNTAS DE DILATACAO E ACESSORIOS DE FIXACAO, EXCLUINDO MADEIRAMENTO</v>
          </cell>
          <cell r="C889" t="str">
            <v>M2</v>
          </cell>
          <cell r="D889">
            <v>36.29</v>
          </cell>
        </row>
        <row r="890">
          <cell r="A890" t="str">
            <v>73866/1</v>
          </cell>
          <cell r="B890" t="str">
            <v>ESTRUTURA PARA COBERTURA TIPO FINK, EM ALUMINIO ANODIZADO, VAO DE 20M, ESPACAMENTO DAS TESOURAS DE 5M ATE 6,5M</v>
          </cell>
          <cell r="C890" t="str">
            <v>M2</v>
          </cell>
          <cell r="D890">
            <v>365.84</v>
          </cell>
        </row>
        <row r="891">
          <cell r="A891" t="str">
            <v>73866/2</v>
          </cell>
          <cell r="B891" t="str">
            <v>ESTRUTURA PARA COBERTURA TIPO FINK, EM ALUMINIO ANODIZADO, VAO DE 30M, ESPACAMENTO DAS TESOURAS DE 5M ATE 6,5M</v>
          </cell>
          <cell r="C891" t="str">
            <v>M2</v>
          </cell>
          <cell r="D891">
            <v>384.06</v>
          </cell>
        </row>
        <row r="892">
          <cell r="A892" t="str">
            <v>73866/3</v>
          </cell>
          <cell r="B892" t="str">
            <v>ESTRUTURA PARA COBERTURA TIPO FINK, EM ALUMINIO ANODIZADO, VAO DE 40M, ESPACAMENTO DAS TESOURAS DE 5M ATE 6,5M</v>
          </cell>
          <cell r="C892" t="str">
            <v>M2</v>
          </cell>
          <cell r="D892">
            <v>401.36</v>
          </cell>
        </row>
        <row r="893">
          <cell r="A893" t="str">
            <v>73866/4</v>
          </cell>
          <cell r="B893" t="str">
            <v>ESTRUTURA PARA COBERTURA EM ARCO, EM ALUMINIO ANODIZADO, VAO DE 20M, ESPACAMENTO DE 5M ATE 6,5M</v>
          </cell>
          <cell r="C893" t="str">
            <v>M2</v>
          </cell>
          <cell r="D893">
            <v>334.65</v>
          </cell>
        </row>
        <row r="894">
          <cell r="A894" t="str">
            <v>73866/5</v>
          </cell>
          <cell r="B894" t="str">
            <v>ESTRUTURA PARA COBERTURA EM ARCO, EM ALUMINIO ANODIZADO, VAO DE 30M, ESPACAMENTO DE 5M ATE 6,5M</v>
          </cell>
          <cell r="C894" t="str">
            <v>M2</v>
          </cell>
          <cell r="D894">
            <v>355.88</v>
          </cell>
        </row>
        <row r="895">
          <cell r="A895" t="str">
            <v>73866/6</v>
          </cell>
          <cell r="B895" t="str">
            <v>ESTRUTURA PARA COBERTURA EM ARCO, EM ALUMINIO ANODIZADO, VAO DE 40M, ESPACAMENTO DE 5M ATE 6,5M</v>
          </cell>
          <cell r="C895" t="str">
            <v>M2</v>
          </cell>
          <cell r="D895">
            <v>373.19</v>
          </cell>
        </row>
        <row r="896">
          <cell r="A896" t="str">
            <v>73866/7</v>
          </cell>
          <cell r="B896" t="str">
            <v>ESTRUTURA PARA COBERTURA TIPO SHED, EM ALUMINIO ANODIZADO, VAO DE 20M, ESPACAMENTO DAS TESOURAS DE 5M ATE 6,5M</v>
          </cell>
          <cell r="C896" t="str">
            <v>M2</v>
          </cell>
          <cell r="D896">
            <v>402.06</v>
          </cell>
        </row>
        <row r="897">
          <cell r="A897" t="str">
            <v>73866/8</v>
          </cell>
          <cell r="B897" t="str">
            <v>ESTRUTURA PARA COBERTURA TIPO SHED, EM ALUMINIO ANODIZADO, VAO DE 30M, ESPACAMENTO DAS TESOURAS DE 5M ATE 6,5M</v>
          </cell>
          <cell r="C897" t="str">
            <v>M2</v>
          </cell>
          <cell r="D897">
            <v>482.96</v>
          </cell>
        </row>
        <row r="898">
          <cell r="A898" t="str">
            <v>73866/9</v>
          </cell>
          <cell r="B898" t="str">
            <v>ESTRUTURA PARA COBERTURA TIPO SHED, EM ALUMINIO ANODIZADO, VAO DE 40M, ESPACAMENTO DAS TESOURAS DE 5M ATE 6,5M</v>
          </cell>
          <cell r="C898" t="str">
            <v>M2</v>
          </cell>
          <cell r="D898">
            <v>500.85</v>
          </cell>
        </row>
        <row r="899">
          <cell r="A899" t="str">
            <v>73867/1</v>
          </cell>
          <cell r="B899" t="str">
            <v>ESTRUTURA TIPO ESPACIAL EM ALUMINIO ANODIZADO, VAO DE 20M</v>
          </cell>
          <cell r="C899" t="str">
            <v>M2</v>
          </cell>
          <cell r="D899">
            <v>167.79</v>
          </cell>
        </row>
        <row r="900">
          <cell r="A900" t="str">
            <v>73867/2</v>
          </cell>
          <cell r="B900" t="str">
            <v>ESTRUTURA TIPO ESPACIAL EM ALUMINIO ANODIZADO, VAO DE 30M</v>
          </cell>
          <cell r="C900" t="str">
            <v>M2</v>
          </cell>
          <cell r="D900">
            <v>186.63</v>
          </cell>
        </row>
        <row r="901">
          <cell r="A901" t="str">
            <v>73867/3</v>
          </cell>
          <cell r="B901" t="str">
            <v>ESTRUTURA TIPO ESPACIAL EM ALUMINIO ANODIZADO, VAO DE 40M</v>
          </cell>
          <cell r="C901" t="str">
            <v>M2</v>
          </cell>
          <cell r="D901">
            <v>228.49</v>
          </cell>
        </row>
        <row r="902">
          <cell r="A902" t="str">
            <v>73867/4</v>
          </cell>
          <cell r="B902" t="str">
            <v>ESTRUTURA TIPO ESPACIAL EM ALUMINIO ANODIZADO, VAO DE 50M</v>
          </cell>
          <cell r="C902" t="str">
            <v>M2</v>
          </cell>
          <cell r="D902">
            <v>236.86</v>
          </cell>
        </row>
        <row r="903">
          <cell r="A903">
            <v>75220</v>
          </cell>
          <cell r="B903" t="str">
            <v>CUMEEIRA EM PERFIL ONDULADO DE ALUMÍNIO</v>
          </cell>
          <cell r="C903" t="str">
            <v>M</v>
          </cell>
          <cell r="D903">
            <v>28.87</v>
          </cell>
        </row>
        <row r="904">
          <cell r="A904" t="str">
            <v>75381/1</v>
          </cell>
          <cell r="B904" t="str">
            <v>COBERTURA COM TELHA  DE CHAPA DE AÇO ZINCADO, ONDULADA, ESPESSURA DE 0,5MM</v>
          </cell>
          <cell r="C904" t="str">
            <v>M2</v>
          </cell>
          <cell r="D904">
            <v>32.03</v>
          </cell>
        </row>
        <row r="905">
          <cell r="A905">
            <v>84038</v>
          </cell>
          <cell r="B905" t="str">
            <v>COBERTURA COM TELHA ONDULADA DE ALUMINIO, ESPESSURA DE 5 MM</v>
          </cell>
          <cell r="C905" t="str">
            <v>M2</v>
          </cell>
          <cell r="D905">
            <v>34.15</v>
          </cell>
        </row>
        <row r="906">
          <cell r="A906">
            <v>84039</v>
          </cell>
          <cell r="B906" t="str">
            <v>COBERTURA COM TELHA ONDULADA DE ALUMINIO, ESPESSURA DE 7 MM</v>
          </cell>
          <cell r="C906" t="str">
            <v>M2</v>
          </cell>
          <cell r="D906">
            <v>46.87</v>
          </cell>
        </row>
        <row r="907">
          <cell r="A907">
            <v>84040</v>
          </cell>
          <cell r="B907" t="str">
            <v>COBERTURA COM TELHA DE ACO ZINCADO, TRAPEZOIDAL, ESPESSURA DE 0,5 MM, INCLUINDO ACESSORIOS</v>
          </cell>
          <cell r="C907" t="str">
            <v>M2</v>
          </cell>
          <cell r="D907">
            <v>34.53</v>
          </cell>
        </row>
        <row r="908">
          <cell r="A908">
            <v>72076</v>
          </cell>
          <cell r="B908" t="str">
            <v>ESTRUTURA DE MADEIRA, SEGUNDA QUALIDADE, SERRADA, NAO APARELHADA, PARA TELHAS CERAMICAS</v>
          </cell>
          <cell r="C908" t="str">
            <v>M2</v>
          </cell>
          <cell r="D908">
            <v>49.99</v>
          </cell>
        </row>
        <row r="909">
          <cell r="A909">
            <v>72077</v>
          </cell>
          <cell r="B909" t="str">
            <v>ESTRUTURA DE MADEIRA DE LEI, PRIMEIRA QUALIDADE, SERRADA, NAO APARELHADA, PARA TELHAS CERAMICAS, VAOS DE ATE 7M</v>
          </cell>
          <cell r="C909" t="str">
            <v>M2</v>
          </cell>
          <cell r="D909">
            <v>80.31</v>
          </cell>
        </row>
        <row r="910">
          <cell r="A910">
            <v>72078</v>
          </cell>
          <cell r="B910" t="str">
            <v>ESTRUTURA DE MADEIRA DE LEI PRIMEIRA QUALIDADE, SERRADA, NAO APARELHADA, PARA TELHAS CERAMICAS, VAOS DE 7M ATE 10 M</v>
          </cell>
          <cell r="C910" t="str">
            <v>M2</v>
          </cell>
          <cell r="D910">
            <v>93.1</v>
          </cell>
        </row>
        <row r="911">
          <cell r="A911">
            <v>72079</v>
          </cell>
          <cell r="B911" t="str">
            <v>ESTRUTURA DE MADEIRA DE LEI PRIMEIRA QUALIDADE, SERRADA, NAO APARELHADA, PARA TELHAS CERAMICAS, VAOS DE 10M ATE 13M</v>
          </cell>
          <cell r="C911" t="str">
            <v>M2</v>
          </cell>
          <cell r="D911">
            <v>99.15</v>
          </cell>
        </row>
        <row r="912">
          <cell r="A912">
            <v>72080</v>
          </cell>
          <cell r="B912" t="str">
            <v>ESTRUTURA DE MADEIRA DE LEI PRIMEIRA QUALIDADE, SERRADA, NAO APARELHADA, PARA TELHAS CERAMICAS, VAOS DE 13M ATE 18M</v>
          </cell>
          <cell r="C912" t="str">
            <v>M2</v>
          </cell>
          <cell r="D912">
            <v>114.19</v>
          </cell>
        </row>
        <row r="913">
          <cell r="A913">
            <v>72081</v>
          </cell>
          <cell r="B913" t="str">
            <v>ESTRUTURA DE MADEIRA DE LEI PRIMEIRA QUALIDADE, SERRADA, NAO APARELHADA, PARA TELHAS ONDULADAS, VAOS ATE 7M</v>
          </cell>
          <cell r="C913" t="str">
            <v>M2</v>
          </cell>
          <cell r="D913">
            <v>53.51</v>
          </cell>
        </row>
        <row r="914">
          <cell r="A914">
            <v>72082</v>
          </cell>
          <cell r="B914" t="str">
            <v>ESTRUTURA DE MADEIRA DE LEI PRIMEIRA QUALIDADE, SERRADA, NAO APARELHADA, PARA TELHAS ONDULADAS, VAOS DE 7M ATE 10M</v>
          </cell>
          <cell r="C914" t="str">
            <v>M2</v>
          </cell>
          <cell r="D914">
            <v>58.96</v>
          </cell>
        </row>
        <row r="915">
          <cell r="A915">
            <v>72083</v>
          </cell>
          <cell r="B915" t="str">
            <v>ESTRUTURA DE MADEIRA DE LEI PRIMEIRA QUALIDADE, SERRADA, NAO APARELHADA, PARA TELHAS ONDULADAS, VAOS DE 10M ATE 13M</v>
          </cell>
          <cell r="C915" t="str">
            <v>M2</v>
          </cell>
          <cell r="D915">
            <v>69.8</v>
          </cell>
        </row>
        <row r="916">
          <cell r="A916">
            <v>72084</v>
          </cell>
          <cell r="B916" t="str">
            <v>ESTRUTURA DE MADEIRA DE LEI PRIMEIRA QUALIDADE, SERRADA, NAO APARELHADA, PARA TELHAS ONDULADAS, VAOS DE 13M ATE 18M</v>
          </cell>
          <cell r="C916" t="str">
            <v>M2</v>
          </cell>
          <cell r="D916">
            <v>82.99</v>
          </cell>
        </row>
        <row r="917">
          <cell r="A917">
            <v>84041</v>
          </cell>
          <cell r="B917" t="str">
            <v>COBERTURA COM TELHA PLASTICA TRANSPARENTE INCLUSIVE FIXACAO</v>
          </cell>
          <cell r="C917" t="str">
            <v>M2</v>
          </cell>
          <cell r="D917">
            <v>38.51</v>
          </cell>
        </row>
        <row r="918">
          <cell r="A918">
            <v>6058</v>
          </cell>
          <cell r="B918" t="str">
            <v>CUMEEIRA COM TELHA CERAMICA EMBOCADA COM ARGAMASSA TRACO 1:2:8 (CIMENTO, CAL E AREIA)</v>
          </cell>
          <cell r="C918" t="str">
            <v>M</v>
          </cell>
          <cell r="D918">
            <v>20.11</v>
          </cell>
        </row>
        <row r="919">
          <cell r="A919" t="str">
            <v>73930/1</v>
          </cell>
          <cell r="B919" t="str">
            <v>CORDAO DE ARREMATE COM TELHA CERAMICA TIPO CANAL EMBOCADA COM ARGAMASSA TRACO 1:3 (CIMENTO E AREIA)</v>
          </cell>
          <cell r="C919" t="str">
            <v>M</v>
          </cell>
          <cell r="D919">
            <v>14.1</v>
          </cell>
        </row>
        <row r="920">
          <cell r="A920" t="str">
            <v>73744/1</v>
          </cell>
          <cell r="B920" t="str">
            <v>CUMEEIRA PARA TELHA DE FIBROCIMENTO ESTRUTURAL, INCLUSO ACESSORIOS PARA FIXACAO E VEDACAO</v>
          </cell>
          <cell r="C920" t="str">
            <v>M</v>
          </cell>
          <cell r="D920">
            <v>87.07</v>
          </cell>
        </row>
        <row r="921">
          <cell r="A921" t="str">
            <v>74045/1</v>
          </cell>
          <cell r="B921" t="str">
            <v>CUMEEIRA UNIVERSAL PARA TELHA DE FIBROCIMENTO ONDULADA ESPESSURA 6 MM, INCLUSO JUNTAS DE VEDACAO E ACESSORIOS DE FIXACAO</v>
          </cell>
          <cell r="C921" t="str">
            <v>M</v>
          </cell>
          <cell r="D921">
            <v>43.12</v>
          </cell>
        </row>
        <row r="922">
          <cell r="A922" t="str">
            <v>74045/2</v>
          </cell>
          <cell r="B922" t="str">
            <v>CUMEEIRA TIPO SHED PARA TELHA DE FIBROCIMENTO ONDULADA, INCLUSO JUNTAS DE VEDACAO E ACESSORIOS DE FIXACAO</v>
          </cell>
          <cell r="C922" t="str">
            <v>M</v>
          </cell>
          <cell r="D922">
            <v>36.85</v>
          </cell>
        </row>
        <row r="923">
          <cell r="A923">
            <v>84042</v>
          </cell>
          <cell r="B923" t="str">
            <v>CALHA DE CONCRETO, 40X15 CM ESPESSURA DE 8 CM, PREPARADO EM BETONEIRA E CIMENTADO LISO EXECUTADO COM ARGAMASSA TRACO 1:4 (CIMENTO E AREIA MEDIA NAO PENEIRADA), PREPARO MANUAL</v>
          </cell>
          <cell r="C923" t="str">
            <v>M</v>
          </cell>
          <cell r="D923">
            <v>95.66</v>
          </cell>
        </row>
        <row r="924">
          <cell r="A924">
            <v>84043</v>
          </cell>
          <cell r="B924" t="str">
            <v>CALHA DE CONCRETO, 30X15 CM, ESPESSURA 8 CM PREPARADA EM BETONEIRA COM CIMENTADO LISO EXECUTADO COM ARGAMASSA TRACO 1:4 (CIMENTO E AREIA MEDIA NAO PENEIRADA), PREPARO MANUAL</v>
          </cell>
          <cell r="C924" t="str">
            <v>M</v>
          </cell>
          <cell r="D924">
            <v>86.46</v>
          </cell>
        </row>
        <row r="925">
          <cell r="A925">
            <v>84044</v>
          </cell>
          <cell r="B925" t="str">
            <v>CALHA DE BEIRAL, SEMICIRCULAR DE PVC, DIAMETRO 125 MM, INCLUINDO CABECEIRAS, EMENDAS, BOCAIS, SUPORTES E VEDACOES, EXCLUINDO CONDUTORES - FORNECIMENTO E COLOCACAO</v>
          </cell>
          <cell r="C925" t="str">
            <v>M</v>
          </cell>
          <cell r="D925">
            <v>111.57</v>
          </cell>
        </row>
        <row r="926">
          <cell r="A926">
            <v>84045</v>
          </cell>
          <cell r="B926" t="str">
            <v>CONDUTOR PARA CALHA DE BEIRAL, DE PVC, DIAMETRO 88 MM, INCLUINDO CONEXOES E BRACADEIRAS - FORNECIMENTO E COLOCACAO</v>
          </cell>
          <cell r="C926" t="str">
            <v>M</v>
          </cell>
          <cell r="D926">
            <v>72.7</v>
          </cell>
        </row>
        <row r="927">
          <cell r="A927">
            <v>72104</v>
          </cell>
          <cell r="B927" t="str">
            <v>CALHA EM CHAPA DE ACO GALVANIZADO NUMERO 24, DESENVOLVIMENTO DE 33CM</v>
          </cell>
          <cell r="C927" t="str">
            <v>M</v>
          </cell>
          <cell r="D927">
            <v>25.02</v>
          </cell>
        </row>
        <row r="928">
          <cell r="A928">
            <v>72105</v>
          </cell>
          <cell r="B928" t="str">
            <v>CALHA EM CHAPA DE ACO GALVANIZADO NUMERO 24, DESENVOLVIMENTO DE 50CM</v>
          </cell>
          <cell r="C928" t="str">
            <v>M</v>
          </cell>
          <cell r="D928">
            <v>37.72</v>
          </cell>
        </row>
        <row r="929">
          <cell r="A929">
            <v>84046</v>
          </cell>
          <cell r="B929" t="str">
            <v>CALHA DE CHAPA GALVANIZADA NUMERO 26, COM DESENVOLVIMENTO DE 10 CM</v>
          </cell>
          <cell r="C929" t="str">
            <v>M</v>
          </cell>
          <cell r="D929">
            <v>9.0399999999999991</v>
          </cell>
        </row>
        <row r="930">
          <cell r="A930">
            <v>72106</v>
          </cell>
          <cell r="B930" t="str">
            <v>RUFO EM CHAPA DE ACO GALVANIZADO NUMERO 24, DESENVOLVIMENTO DE 16CM</v>
          </cell>
          <cell r="C930" t="str">
            <v>M</v>
          </cell>
          <cell r="D930">
            <v>15.84</v>
          </cell>
        </row>
        <row r="931">
          <cell r="A931">
            <v>72107</v>
          </cell>
          <cell r="B931" t="str">
            <v>RUFO EM CHAPA DE ACO GALVANIZADO NUMERO 24, DESENVOLVIMENTO DE 25CM</v>
          </cell>
          <cell r="C931" t="str">
            <v>M</v>
          </cell>
          <cell r="D931">
            <v>19.3</v>
          </cell>
        </row>
        <row r="932">
          <cell r="A932" t="str">
            <v>73868/1</v>
          </cell>
          <cell r="B932" t="str">
            <v>RUFO EM FIBROCIMENTO, INCLUSO ACESSORIOS DE FIXACAO E VEDACAO</v>
          </cell>
          <cell r="C932" t="str">
            <v>M</v>
          </cell>
          <cell r="D932">
            <v>24.52</v>
          </cell>
        </row>
        <row r="933">
          <cell r="A933">
            <v>68058</v>
          </cell>
          <cell r="B933" t="str">
            <v>RUFO EM CONCRETO ARMADO, LARGURA 40CM E ESPESSURA 7CM</v>
          </cell>
          <cell r="C933" t="str">
            <v>M</v>
          </cell>
          <cell r="D933">
            <v>49.51</v>
          </cell>
        </row>
        <row r="934">
          <cell r="A934">
            <v>41619</v>
          </cell>
          <cell r="B934" t="str">
            <v>COBERTURA COM TELHA DE FIBRA DE VIDRO ONDULADA COLORIDA, ESPESSURA 6MM, INCLUSOS ACESSORIOS DE FIXACAO</v>
          </cell>
          <cell r="C934" t="str">
            <v>M2</v>
          </cell>
          <cell r="D934">
            <v>39.79</v>
          </cell>
        </row>
        <row r="935">
          <cell r="A935">
            <v>72110</v>
          </cell>
          <cell r="B935" t="str">
            <v>ESTRUTURA METALICA EM TESOURAS OU TRELICAS, VAO LIVRE DE 12M, FORNECIMENTO E MONTAGEM, NAO SENDO CONSIDERADOS OS FECHAMENTOS METALICOS, AS COLUNAS, OS SERVICOS GERAIS EM ALVENARIA E CONCRETO, AS TELHAS DE COBERTURA E A PINTURA DE ACABAMENTO</v>
          </cell>
          <cell r="C935" t="str">
            <v>M2</v>
          </cell>
          <cell r="D935">
            <v>53.94</v>
          </cell>
        </row>
        <row r="936">
          <cell r="A936">
            <v>72111</v>
          </cell>
          <cell r="B936" t="str">
            <v>ESTRUTURA METALICA EM TESOURAS OU TRELICAS, VAO LIVRE DE 15M, FORNECIMENTO E MONTAGEM, NAO SENDO CONSIDERADOS OS FECHAMENTOS METALICOS, AS COLUNAS, OS SERVICOS GERAIS EM ALVENARIA E CONCRETO, AS TELHAS DE COBERTURA E A PINTURA DE ACABAMENTO</v>
          </cell>
          <cell r="C936" t="str">
            <v>M2</v>
          </cell>
          <cell r="D936">
            <v>58.83</v>
          </cell>
        </row>
        <row r="937">
          <cell r="A937">
            <v>72112</v>
          </cell>
          <cell r="B937" t="str">
            <v>ESTRUTURA METALICA EM TESOURAS OU TRELICAS, VAO LIVRE DE 20M, FORNECIMENTO E MONTAGEM, NAO SENDO CONSIDERADOS OS FECHAMENTOS METALICOS, AS COLUNAS, OS SERVICOS GERAIS EM ALVENARIA E CONCRETO, AS TELHAS DE COBERTURA E A PINTURA DE ACABAMENTO</v>
          </cell>
          <cell r="C937" t="str">
            <v>M2</v>
          </cell>
          <cell r="D937">
            <v>63.72</v>
          </cell>
        </row>
        <row r="938">
          <cell r="A938">
            <v>72113</v>
          </cell>
          <cell r="B938" t="str">
            <v>ESTRUTURA METALICA EM TESOURAS OU TRELICAS, VAO LIVRE DE 25M, FORNECIMENTO E MONTAGEM, NAO SENDO CONSIDERADOS OS FECHAMENTOS METALICOS, AS COLUNAS, OS SERVICOS GERAIS EM ALVENARIA E CONCRETO, AS TELHAS DE COBERTURA E A PINTURA DE ACABAMENTO</v>
          </cell>
          <cell r="C938" t="str">
            <v>M2</v>
          </cell>
          <cell r="D938">
            <v>71.69</v>
          </cell>
        </row>
        <row r="939">
          <cell r="A939">
            <v>72114</v>
          </cell>
          <cell r="B939" t="str">
            <v>ESTRUTURA METALICA EM TESOURAS OU TRELICAS, VAO LIVRE DE 30M, FORNECIMENTO E MONTAGEM, NAO SENDO CONSIDERADOS OS FECHAMENTOS METALICOS, AS COLUNAS, OS SERVICOS GERAIS EM ALVENARIA E CONCRETO, AS TELHAS DE COBERTURA E A PINTURA DE ACABAMENTO</v>
          </cell>
          <cell r="C939" t="str">
            <v>M2</v>
          </cell>
          <cell r="D939">
            <v>79.650000000000006</v>
          </cell>
        </row>
        <row r="940">
          <cell r="A940" t="str">
            <v>73970/1</v>
          </cell>
          <cell r="B940" t="str">
            <v>ESTRUTURA METALICA EM ACO ESTRUTURAL PERFIL I 12 X 5 1/4</v>
          </cell>
          <cell r="C940" t="str">
            <v>KG</v>
          </cell>
          <cell r="D940">
            <v>6.71</v>
          </cell>
        </row>
        <row r="941">
          <cell r="A941" t="str">
            <v>73970/2</v>
          </cell>
          <cell r="B941" t="str">
            <v>ESTRUTURA METALICA EM ACO ESTRUTURAL PERFIL I 6 X 3 3/8</v>
          </cell>
          <cell r="C941" t="str">
            <v>KG</v>
          </cell>
          <cell r="D941">
            <v>5.13</v>
          </cell>
        </row>
        <row r="942">
          <cell r="A942">
            <v>84047</v>
          </cell>
          <cell r="B942" t="str">
            <v>COBERTURA EM TELHA DE VIDRO TIPO FRANCESA</v>
          </cell>
          <cell r="C942" t="str">
            <v>M2</v>
          </cell>
          <cell r="D942">
            <v>592</v>
          </cell>
        </row>
        <row r="943">
          <cell r="A943" t="str">
            <v>73891/1</v>
          </cell>
          <cell r="B943" t="str">
            <v>ESGOTAMENTO COM MOTO-BOMBA AUTOESCOVANTE</v>
          </cell>
          <cell r="C943" t="str">
            <v>H</v>
          </cell>
          <cell r="D943">
            <v>3.78</v>
          </cell>
        </row>
        <row r="944">
          <cell r="A944" t="str">
            <v>73882/1</v>
          </cell>
          <cell r="B944" t="str">
            <v>CALHA EM CONCRETO SIMPLES, EM MEIA CANA, DIAMETRO 200 MM</v>
          </cell>
          <cell r="C944" t="str">
            <v>M</v>
          </cell>
          <cell r="D944">
            <v>24.04</v>
          </cell>
        </row>
        <row r="945">
          <cell r="A945" t="str">
            <v>73882/2</v>
          </cell>
          <cell r="B945" t="str">
            <v>CALHA EM CONCRETO SIMPLES, MEIA CANA DE CONCRETO, DIAMETRO 300 MM</v>
          </cell>
          <cell r="C945" t="str">
            <v>M</v>
          </cell>
          <cell r="D945">
            <v>30.02</v>
          </cell>
        </row>
        <row r="946">
          <cell r="A946" t="str">
            <v>73882/3</v>
          </cell>
          <cell r="B946" t="str">
            <v>CALHA EM CONCRETO SIMPLES, EM MEIA CANA DE CONCRETO, DIAMETRO 400 MM</v>
          </cell>
          <cell r="C946" t="str">
            <v>M</v>
          </cell>
          <cell r="D946">
            <v>39</v>
          </cell>
        </row>
        <row r="947">
          <cell r="A947" t="str">
            <v>73882/4</v>
          </cell>
          <cell r="B947" t="str">
            <v>CALHA EM CONCRETO SIMPLES, EM MEIA CANA DE CONCRETO, DIAMETRO 500 MM</v>
          </cell>
          <cell r="C947" t="str">
            <v>M</v>
          </cell>
          <cell r="D947">
            <v>59.91</v>
          </cell>
        </row>
        <row r="948">
          <cell r="A948" t="str">
            <v>73882/5</v>
          </cell>
          <cell r="B948" t="str">
            <v>CALHA EM CONCRETO SIMPLES, EM MEIA CANA DE CONCRETO, DIAMETRO 600 MM</v>
          </cell>
          <cell r="C948" t="str">
            <v>M</v>
          </cell>
          <cell r="D948">
            <v>75.599999999999994</v>
          </cell>
        </row>
        <row r="949">
          <cell r="A949">
            <v>83660</v>
          </cell>
          <cell r="B949" t="str">
            <v>ESGOTAMENTO MANUAL DE AGUA DE CHUVA OU LENCOL FREATICO ESCAVADO</v>
          </cell>
          <cell r="C949" t="str">
            <v>M3</v>
          </cell>
          <cell r="D949">
            <v>1.54</v>
          </cell>
        </row>
        <row r="950">
          <cell r="A950" t="str">
            <v>73816/1</v>
          </cell>
          <cell r="B950" t="str">
            <v>EXECUCAO DE DRENO COM TUBOS DE PVC CORRUGADO FLEXIVEL PERFURADO - DN 100</v>
          </cell>
          <cell r="C950" t="str">
            <v>M</v>
          </cell>
          <cell r="D950">
            <v>48.27</v>
          </cell>
        </row>
        <row r="951">
          <cell r="A951" t="str">
            <v>73816/2</v>
          </cell>
          <cell r="B951" t="str">
            <v>EXECUCAO DE DRENO VERTICAL COM PEDRISCO, DIAMETRO 200MM</v>
          </cell>
          <cell r="C951" t="str">
            <v>M</v>
          </cell>
          <cell r="D951">
            <v>13.63</v>
          </cell>
        </row>
        <row r="952">
          <cell r="A952" t="str">
            <v>73881/1</v>
          </cell>
          <cell r="B952" t="str">
            <v>EXECUCAO DE DRENO COM MANTA GEOTEXTIL 200 G/M2</v>
          </cell>
          <cell r="C952" t="str">
            <v>M2</v>
          </cell>
          <cell r="D952">
            <v>6.45</v>
          </cell>
        </row>
        <row r="953">
          <cell r="A953" t="str">
            <v>73881/2</v>
          </cell>
          <cell r="B953" t="str">
            <v>EXECUCAO DE DRENO COM MANTA GEOTEXTIL 300 G/M2</v>
          </cell>
          <cell r="C953" t="str">
            <v>M2</v>
          </cell>
          <cell r="D953">
            <v>9.75</v>
          </cell>
        </row>
        <row r="954">
          <cell r="A954" t="str">
            <v>73881/3</v>
          </cell>
          <cell r="B954" t="str">
            <v>EXECUCAO DE DRENO COM MANTA GEOTEXTIL 400 G/M2</v>
          </cell>
          <cell r="C954" t="str">
            <v>M2</v>
          </cell>
          <cell r="D954">
            <v>11.89</v>
          </cell>
        </row>
        <row r="955">
          <cell r="A955" t="str">
            <v>73883/1</v>
          </cell>
          <cell r="B955" t="str">
            <v>EXECUCAO DE DRENO FRANCES COM AREIA MEDIA</v>
          </cell>
          <cell r="C955" t="str">
            <v>M3</v>
          </cell>
          <cell r="D955">
            <v>78.510000000000005</v>
          </cell>
        </row>
        <row r="956">
          <cell r="A956" t="str">
            <v>73883/2</v>
          </cell>
          <cell r="B956" t="str">
            <v>EXECUCAO DE DRENO FRANCES COM BRITA NUM 2</v>
          </cell>
          <cell r="C956" t="str">
            <v>M3</v>
          </cell>
          <cell r="D956">
            <v>79.27</v>
          </cell>
        </row>
        <row r="957">
          <cell r="A957" t="str">
            <v>73883/3</v>
          </cell>
          <cell r="B957" t="str">
            <v>EXECUCAO DE DRENO FRANCES COM CASCALHO</v>
          </cell>
          <cell r="C957" t="str">
            <v>M3</v>
          </cell>
          <cell r="D957">
            <v>79.569999999999993</v>
          </cell>
        </row>
        <row r="958">
          <cell r="A958" t="str">
            <v>73902/1</v>
          </cell>
          <cell r="B958" t="str">
            <v>CAMADA DRENANTE COM BRITA NUM 3</v>
          </cell>
          <cell r="C958" t="str">
            <v>M3</v>
          </cell>
          <cell r="D958">
            <v>75.39</v>
          </cell>
        </row>
        <row r="959">
          <cell r="A959" t="str">
            <v>73968/1</v>
          </cell>
          <cell r="B959" t="str">
            <v>MANTA IMPERMEABILIZANTE A BASE DE ASFALTO - FORNECIMENTO E INSTALACAO</v>
          </cell>
          <cell r="C959" t="str">
            <v>M2</v>
          </cell>
          <cell r="D959">
            <v>35.04</v>
          </cell>
        </row>
        <row r="960">
          <cell r="A960" t="str">
            <v>73969/1</v>
          </cell>
          <cell r="B960" t="str">
            <v>EXECUCAO DE DRENOS DE CHORUME EM TUBOS DRENANTES DE CONCRETO, DIAM=200MM, ENVOLTOS EM BRITA E GEOTEXTIL</v>
          </cell>
          <cell r="C960" t="str">
            <v>M</v>
          </cell>
          <cell r="D960">
            <v>59.2</v>
          </cell>
        </row>
        <row r="961">
          <cell r="A961" t="str">
            <v>74017/1</v>
          </cell>
          <cell r="B961" t="str">
            <v>EXECUCAO DE DRENOS DE CHORUME EM TUBOS DRENANTES, PVC, DIAM=100 MM, ENVOLTOS EM BRITA E GEOTEXTIL</v>
          </cell>
          <cell r="C961" t="str">
            <v>M</v>
          </cell>
          <cell r="D961">
            <v>64.7</v>
          </cell>
        </row>
        <row r="962">
          <cell r="A962" t="str">
            <v>74017/2</v>
          </cell>
          <cell r="B962" t="str">
            <v>EXECUCAO DE DRENOS DE CHORUME EM TUBOS DRENANTES, PVC, DIAM=150 MM, ENVOLTOS EM BRITA E GEOTEXTIL</v>
          </cell>
          <cell r="C962" t="str">
            <v>M</v>
          </cell>
          <cell r="D962">
            <v>104.25</v>
          </cell>
        </row>
        <row r="963">
          <cell r="A963" t="str">
            <v>74167/1</v>
          </cell>
          <cell r="B963" t="str">
            <v>FORNECIMENTO/ASSENTAMENTO DE MANTA GEOTEXTIL RT-31 (ANT OP-60) BIDIM</v>
          </cell>
          <cell r="C963" t="str">
            <v>M2</v>
          </cell>
          <cell r="D963">
            <v>19.850000000000001</v>
          </cell>
        </row>
        <row r="964">
          <cell r="A964" t="str">
            <v>75029/1</v>
          </cell>
          <cell r="B964" t="str">
            <v>TUBO PVC CORRUGADO RIGIDO PERFURADO DN 150 PARA DRENAGEM - FORNECIMENTO E INSTALACAO</v>
          </cell>
          <cell r="C964" t="str">
            <v>M</v>
          </cell>
          <cell r="D964">
            <v>85.64</v>
          </cell>
        </row>
        <row r="965">
          <cell r="A965">
            <v>83651</v>
          </cell>
          <cell r="B965" t="str">
            <v>TUBO PVC CORRUGADO PERFURADO 100 MM C/ JUNTA ELASTICA PARA DRENAGEM.</v>
          </cell>
          <cell r="C965" t="str">
            <v>M</v>
          </cell>
          <cell r="D965">
            <v>51.82</v>
          </cell>
        </row>
        <row r="966">
          <cell r="A966">
            <v>83656</v>
          </cell>
          <cell r="B966" t="str">
            <v>COLCHAO DRENANTE C/ 30CM PEDRA BRITADA N.3/FILTRO TRANSICAO MANTA GEOTEXTIL 100% POLIPROPILENO OU POLIESTER INCL FORNEC/COLOCMAT</v>
          </cell>
          <cell r="C966" t="str">
            <v>M2</v>
          </cell>
          <cell r="D966">
            <v>34.14</v>
          </cell>
        </row>
        <row r="967">
          <cell r="A967">
            <v>83658</v>
          </cell>
          <cell r="B967" t="str">
            <v>EXECUCAO DRENO PROFUNDO, COM CORTE TRAPEZOIDAL EM SOLO, DE 70X80X150CM EXCL TUBO INCL MATERIAL EXECUCAO, COM SELO ENCHIMENTO MATERIAL DRENANTE E ESCAVACAO</v>
          </cell>
          <cell r="C967" t="str">
            <v>M</v>
          </cell>
          <cell r="D967">
            <v>109.2</v>
          </cell>
        </row>
        <row r="968">
          <cell r="A968">
            <v>83661</v>
          </cell>
          <cell r="B968" t="str">
            <v>EXECUCAO DE DRENO PROFUNDO, CORTE EM SOLO, COM TUBO POROSO D=0,20M</v>
          </cell>
          <cell r="C968" t="str">
            <v>M</v>
          </cell>
          <cell r="D968">
            <v>83.44</v>
          </cell>
        </row>
        <row r="969">
          <cell r="A969">
            <v>83662</v>
          </cell>
          <cell r="B969" t="str">
            <v>EXECUCAO DE DRENO CEGO</v>
          </cell>
          <cell r="C969" t="str">
            <v>M3</v>
          </cell>
          <cell r="D969">
            <v>63.61</v>
          </cell>
        </row>
        <row r="970">
          <cell r="A970">
            <v>83664</v>
          </cell>
          <cell r="B970" t="str">
            <v>EXECUCAO DE DRENO DE TUBO DE CONRETO SIMPLES POROSO D=0,20 M (0,5MX0,5M) PARA GALERIAS DE AGUAS PLUVIAIS</v>
          </cell>
          <cell r="C970" t="str">
            <v>M</v>
          </cell>
          <cell r="D970">
            <v>55.22</v>
          </cell>
        </row>
        <row r="971">
          <cell r="A971">
            <v>83665</v>
          </cell>
          <cell r="B971" t="str">
            <v>FORNECIMENTO E INSTALACAO DE MANTA BIDIM RT - 14</v>
          </cell>
          <cell r="C971" t="str">
            <v>M2</v>
          </cell>
          <cell r="D971">
            <v>6.82</v>
          </cell>
        </row>
        <row r="972">
          <cell r="A972">
            <v>83667</v>
          </cell>
          <cell r="B972" t="str">
            <v>CAMADA DRENANTE COM AREIA MEDIA</v>
          </cell>
          <cell r="C972" t="str">
            <v>M3</v>
          </cell>
          <cell r="D972">
            <v>83.49</v>
          </cell>
        </row>
        <row r="973">
          <cell r="A973">
            <v>83668</v>
          </cell>
          <cell r="B973" t="str">
            <v>CAMADA DRENANTE COM BRITA NUM 2</v>
          </cell>
          <cell r="C973" t="str">
            <v>M3</v>
          </cell>
          <cell r="D973">
            <v>80.739999999999995</v>
          </cell>
        </row>
        <row r="974">
          <cell r="A974">
            <v>83669</v>
          </cell>
          <cell r="B974" t="str">
            <v>FORNECIMENTO/INSTALACAO MANTA BIDIM RT-16</v>
          </cell>
          <cell r="C974" t="str">
            <v>M2</v>
          </cell>
          <cell r="D974">
            <v>9.4499999999999993</v>
          </cell>
        </row>
        <row r="975">
          <cell r="A975">
            <v>83670</v>
          </cell>
          <cell r="B975" t="str">
            <v>TUBO PVC DN 75 MM PARA DRENAGEM - FORNECIMENTO E INSTALACAO</v>
          </cell>
          <cell r="C975" t="str">
            <v>M</v>
          </cell>
          <cell r="D975">
            <v>30.13</v>
          </cell>
        </row>
        <row r="976">
          <cell r="A976">
            <v>83671</v>
          </cell>
          <cell r="B976" t="str">
            <v>TUBO PVC DN 100 MM PARA DRENAGEM - FORNECIMENTO E INSTALACAO</v>
          </cell>
          <cell r="C976" t="str">
            <v>M</v>
          </cell>
          <cell r="D976">
            <v>33.01</v>
          </cell>
        </row>
        <row r="977">
          <cell r="A977">
            <v>83672</v>
          </cell>
          <cell r="B977" t="str">
            <v>TUBO CERAMICO PERFURADO (MANILHA BARRO VIDRADO) DN 100 MM PARA DRENAGEM - FORNECIMENTO E INSTALACAO</v>
          </cell>
          <cell r="C977" t="str">
            <v>M</v>
          </cell>
          <cell r="D977">
            <v>49.98</v>
          </cell>
        </row>
        <row r="978">
          <cell r="A978">
            <v>83673</v>
          </cell>
          <cell r="B978" t="str">
            <v>TUBO CERAMICO PERFURADO (MANILHA BARRO VIDRADO) DN 150 MM PARA DRENAGEM - FORNECIMENTO E INSTALACAO</v>
          </cell>
          <cell r="C978" t="str">
            <v>M</v>
          </cell>
          <cell r="D978">
            <v>61</v>
          </cell>
        </row>
        <row r="979">
          <cell r="A979">
            <v>83674</v>
          </cell>
          <cell r="B979" t="str">
            <v>TUBO CERAMICO PERFURADO (MANILHA BARRO VIDRADO) DN 200 MM PARA DRENAGEM - FORNECIMENTO E INSTALACAO</v>
          </cell>
          <cell r="C979" t="str">
            <v>M</v>
          </cell>
          <cell r="D979">
            <v>82.64</v>
          </cell>
        </row>
        <row r="980">
          <cell r="A980">
            <v>83675</v>
          </cell>
          <cell r="B980" t="str">
            <v>TUBO CONCRETO SIMPLES DN 200 MM PARA DRENAGEM - FORNECIMENTO E INSTALACAO, INCLUSIVE ESCAVACAO MANUAL 1M3/M.</v>
          </cell>
          <cell r="C980" t="str">
            <v>M</v>
          </cell>
          <cell r="D980">
            <v>63.06</v>
          </cell>
        </row>
        <row r="981">
          <cell r="A981">
            <v>83676</v>
          </cell>
          <cell r="B981" t="str">
            <v>TUBO CONCRETO SIMPLES DN 300 MM PARA DRENAGEM - FORNECIMENTO E INSTALACAO INCLUSIVE ESCAVACAO MANUAL 1M3/M</v>
          </cell>
          <cell r="C981" t="str">
            <v>M</v>
          </cell>
          <cell r="D981">
            <v>82.15</v>
          </cell>
        </row>
        <row r="982">
          <cell r="A982">
            <v>83677</v>
          </cell>
          <cell r="B982" t="str">
            <v>TUBO CONCRETO SIMPLES DN 400 MM PARA DRENAGEM - FORNECIMENTO E INSTALACAO INCLUSIVE ESCAVACAO MANUAL 1,5M3/M</v>
          </cell>
          <cell r="C982" t="str">
            <v>M</v>
          </cell>
          <cell r="D982">
            <v>102.51</v>
          </cell>
        </row>
        <row r="983">
          <cell r="A983">
            <v>83678</v>
          </cell>
          <cell r="B983" t="str">
            <v>TUBO CONCRETO SIMPLES DN 500 MM PARA DRENAGEM - FORNECIMENTO E INSTALACAO INCLUSIVE ESCAVACAO MANUAL 2M3/M</v>
          </cell>
          <cell r="C983" t="str">
            <v>M</v>
          </cell>
          <cell r="D983">
            <v>138.93</v>
          </cell>
        </row>
        <row r="984">
          <cell r="A984">
            <v>83679</v>
          </cell>
          <cell r="B984" t="str">
            <v>TUBO PVC D=2 COM MATERIAL DRENANTE PARA DRENO/BARBACA - FORNECIMENTO E INSTALACAO</v>
          </cell>
          <cell r="C984" t="str">
            <v>M</v>
          </cell>
          <cell r="D984">
            <v>10.48</v>
          </cell>
        </row>
        <row r="985">
          <cell r="A985">
            <v>83680</v>
          </cell>
          <cell r="B985" t="str">
            <v>TUBO PVC D=3" COM MATERIAL DRENANTE PARA DRENO/BARBACA - FORNECIMENTO E INSTALACAO</v>
          </cell>
          <cell r="C985" t="str">
            <v>M</v>
          </cell>
          <cell r="D985">
            <v>12.08</v>
          </cell>
        </row>
        <row r="986">
          <cell r="A986">
            <v>83681</v>
          </cell>
          <cell r="B986" t="str">
            <v>TUBO PVC D=4" COM MATERIAL DRENANTE PARA DRENO/BARBACA - FORNECIMENTO E INSTALACAO</v>
          </cell>
          <cell r="C986" t="str">
            <v>M</v>
          </cell>
          <cell r="D986">
            <v>13.72</v>
          </cell>
        </row>
        <row r="987">
          <cell r="A987">
            <v>83682</v>
          </cell>
          <cell r="B987" t="str">
            <v>CAMADA VERTICAL DRENANTE C/ PEDRA BRITADA NUMS 1 E 2</v>
          </cell>
          <cell r="C987" t="str">
            <v>M3</v>
          </cell>
          <cell r="D987">
            <v>82.23</v>
          </cell>
        </row>
        <row r="988">
          <cell r="A988">
            <v>83683</v>
          </cell>
          <cell r="B988" t="str">
            <v>CAMADA HORIZONTAL DRENANTE C/ PEDRA BRITADA 1 E 2</v>
          </cell>
          <cell r="C988" t="str">
            <v>M3</v>
          </cell>
          <cell r="D988">
            <v>88.97</v>
          </cell>
        </row>
        <row r="989">
          <cell r="A989">
            <v>83729</v>
          </cell>
          <cell r="B989" t="str">
            <v>FORNECIMENTO/INSTALACAO DE MANTA BIDIM RT-31</v>
          </cell>
          <cell r="C989" t="str">
            <v>M2</v>
          </cell>
          <cell r="D989">
            <v>19.670000000000002</v>
          </cell>
        </row>
        <row r="990">
          <cell r="A990">
            <v>83739</v>
          </cell>
          <cell r="B990" t="str">
            <v>FORNECIMENTO/INSTALACAO DE MANTA BIDIM RT-10</v>
          </cell>
          <cell r="C990" t="str">
            <v>M2</v>
          </cell>
          <cell r="D990">
            <v>20.45</v>
          </cell>
        </row>
        <row r="991">
          <cell r="A991">
            <v>6454</v>
          </cell>
          <cell r="B991" t="str">
            <v>FORNECIMENTO E LANCAMENTO DE PEDRA DE MAO</v>
          </cell>
          <cell r="C991" t="str">
            <v>M3</v>
          </cell>
          <cell r="D991">
            <v>102.21</v>
          </cell>
        </row>
        <row r="992">
          <cell r="A992">
            <v>73611</v>
          </cell>
          <cell r="B992" t="str">
            <v>ENROCAMENTO COM PEDRA ARGAMASSADA TRAÇO 1:4 COM PEDRA DE MÃO</v>
          </cell>
          <cell r="C992" t="str">
            <v>M3</v>
          </cell>
          <cell r="D992">
            <v>240.27</v>
          </cell>
        </row>
        <row r="993">
          <cell r="A993">
            <v>73697</v>
          </cell>
          <cell r="B993" t="str">
            <v>ENROCAMENTO MANUAL, SEM ARRUMACAO DO MATERIAL</v>
          </cell>
          <cell r="C993" t="str">
            <v>M3</v>
          </cell>
          <cell r="D993">
            <v>96.41</v>
          </cell>
        </row>
        <row r="994">
          <cell r="A994">
            <v>73698</v>
          </cell>
          <cell r="B994" t="str">
            <v>ENROCAMENTO MANUAL, COM ARRUMACAO DO MATERIAL</v>
          </cell>
          <cell r="C994" t="str">
            <v>M3</v>
          </cell>
          <cell r="D994">
            <v>125.31</v>
          </cell>
        </row>
        <row r="995">
          <cell r="A995" t="str">
            <v>73890/1</v>
          </cell>
          <cell r="B995" t="str">
            <v>ENSECADEIRA DE MADEIRA COM PAREDE SIMPLES</v>
          </cell>
          <cell r="C995" t="str">
            <v>M2</v>
          </cell>
          <cell r="D995">
            <v>83.76</v>
          </cell>
        </row>
        <row r="996">
          <cell r="A996" t="str">
            <v>73890/2</v>
          </cell>
          <cell r="B996" t="str">
            <v>ENSECADEIRA DE MADEIRA COM PAREDE DUPLA</v>
          </cell>
          <cell r="C996" t="str">
            <v>M2</v>
          </cell>
          <cell r="D996">
            <v>212.5</v>
          </cell>
        </row>
        <row r="997">
          <cell r="A997">
            <v>73666</v>
          </cell>
          <cell r="B997" t="str">
            <v>GABIAO TIPO CAIXA H = 0,50M - MALHA HEXAG 8X10 REVESTIMENTO ZN/AL FIO 2,7MM C/ DIAFRAGAMA A CADA METRO E GEOTEXTIL</v>
          </cell>
          <cell r="C997" t="str">
            <v>M3</v>
          </cell>
          <cell r="D997">
            <v>320.2</v>
          </cell>
        </row>
        <row r="998">
          <cell r="A998" t="str">
            <v>73842/1</v>
          </cell>
          <cell r="B998" t="str">
            <v>GABIAO TIPO COLCHAO RENO/MANTA H = 0,17M - MALHA HEXAG 6X8 REVESTIMENTO ZN/AL C/ PVC FIO 2,0MM C/ DIAFRAGMA A CADA METRO E GEOTEXTIL</v>
          </cell>
          <cell r="C998" t="str">
            <v>M2</v>
          </cell>
          <cell r="D998">
            <v>122.33</v>
          </cell>
        </row>
        <row r="999">
          <cell r="A999" t="str">
            <v>73842/2</v>
          </cell>
          <cell r="B999" t="str">
            <v>GABIAO TIPO COLCHAO RENO/MANTA H = 0,23M - MALHA HEXAG 6X8 REVESTIMENTO ZN/AL C/ PVC FIO 2,0MM C/ DIAFRAGMA A CADA METRO E GEOTEXTIL</v>
          </cell>
          <cell r="C999" t="str">
            <v>M2</v>
          </cell>
          <cell r="D999">
            <v>121.3</v>
          </cell>
        </row>
        <row r="1000">
          <cell r="A1000" t="str">
            <v>73842/3</v>
          </cell>
          <cell r="B1000" t="str">
            <v>GABIAO TIPO COLCHAO RENO/MANTA H = 0,30 M - MALHA HEXAG 6X8 REVESTIMENTO ZN/AL C/ PVC FIO 2,0MM C/ DIFRAGMA A CADA METRO E GEOTEXTIL</v>
          </cell>
          <cell r="C1000" t="str">
            <v>M2</v>
          </cell>
          <cell r="D1000">
            <v>130.49</v>
          </cell>
        </row>
        <row r="1001">
          <cell r="A1001" t="str">
            <v>73889/1</v>
          </cell>
          <cell r="B1001" t="str">
            <v>GABIAO TIPO CAIXA H = 0,50M - MALHA HEXAG 8X10 REVESTIMENTO ZN/AL C/ PVC FIO 2,4MM C/ DIAFRAGAMA A CADA METRO E GEOTEXTIL</v>
          </cell>
          <cell r="C1001" t="str">
            <v>M3</v>
          </cell>
          <cell r="D1001">
            <v>363.77</v>
          </cell>
        </row>
        <row r="1002">
          <cell r="A1002" t="str">
            <v>73843/1</v>
          </cell>
          <cell r="B1002" t="str">
            <v>MURO DE ARRIMO DE CONCRETO CICLOPICO COM 30% DE PEDRA DE MAO</v>
          </cell>
          <cell r="C1002" t="str">
            <v>M3</v>
          </cell>
          <cell r="D1002">
            <v>246.5</v>
          </cell>
        </row>
        <row r="1003">
          <cell r="A1003" t="str">
            <v>73844/1</v>
          </cell>
          <cell r="B1003" t="str">
            <v>MURO DE ARRIMO DE ALVENARIA DE PEDRA ARGAMASSADA</v>
          </cell>
          <cell r="C1003" t="str">
            <v>M3</v>
          </cell>
          <cell r="D1003">
            <v>320.39</v>
          </cell>
        </row>
        <row r="1004">
          <cell r="A1004" t="str">
            <v>73844/2</v>
          </cell>
          <cell r="B1004" t="str">
            <v>MURO DE ARRIMO DE ALVENARIA DE TIJOLOS</v>
          </cell>
          <cell r="C1004" t="str">
            <v>M3</v>
          </cell>
          <cell r="D1004">
            <v>365.29</v>
          </cell>
        </row>
        <row r="1005">
          <cell r="A1005" t="str">
            <v>73846/1</v>
          </cell>
          <cell r="B1005" t="str">
            <v>MURO DE ARRIMO CELULAR PECAS PRE-MOLDADAS CONCRETO EXCL FORMAS INCL   CONFECCAO DAS PECAS MONTAGEM E COMPACTACAO DO SOLO DE ENCHIMENTO.</v>
          </cell>
          <cell r="C1005" t="str">
            <v>M3</v>
          </cell>
          <cell r="D1005">
            <v>195.47</v>
          </cell>
        </row>
        <row r="1006">
          <cell r="A1006" t="str">
            <v>73846/2</v>
          </cell>
          <cell r="B1006" t="str">
            <v>MURO DE ARRIMO CELULAR PECAS PRE-MOLDADAS CONCRETO EXCL MATERIAIS E   FORMAS INCL CONFECCAO PECAS MONTAGEM E COMPACTACAO DO SOLO(ENCHIMENTO)</v>
          </cell>
          <cell r="C1006" t="str">
            <v>M3</v>
          </cell>
          <cell r="D1006">
            <v>71.36</v>
          </cell>
        </row>
        <row r="1007">
          <cell r="A1007">
            <v>83684</v>
          </cell>
          <cell r="B1007" t="str">
            <v>CALHA TRAPEZOIDAL 90X30 CM, COM ESPESSURA DE 7 CM (VOLUME DE CONCRETO = 0,064 M3/M)</v>
          </cell>
          <cell r="C1007" t="str">
            <v>M</v>
          </cell>
          <cell r="D1007">
            <v>20.53</v>
          </cell>
        </row>
        <row r="1008">
          <cell r="A1008">
            <v>83685</v>
          </cell>
          <cell r="B1008" t="str">
            <v>CALHA TRAPEZOIDAL 140X35 CM, COM ESPESSURA DE 7 CM (VOLUME DE CONCRETO = 1,109M3/M)</v>
          </cell>
          <cell r="C1008" t="str">
            <v>M</v>
          </cell>
          <cell r="D1008">
            <v>36.049999999999997</v>
          </cell>
        </row>
        <row r="1009">
          <cell r="A1009">
            <v>83686</v>
          </cell>
          <cell r="B1009" t="str">
            <v>CALHA TRIANGULAR 100X30 CM, COM ESPESSURA DE 7 CM (VOLUME DE CONCRETO = 0,075M3/M)</v>
          </cell>
          <cell r="C1009" t="str">
            <v>M</v>
          </cell>
          <cell r="D1009">
            <v>22.22</v>
          </cell>
        </row>
        <row r="1010">
          <cell r="A1010">
            <v>83687</v>
          </cell>
          <cell r="B1010" t="str">
            <v>CALHA TRIANGULAR 70X20 CM, COM ESPESSURA DE 7 CM (VOLUME DE CONCRETO = 0,053 M3/M)</v>
          </cell>
          <cell r="C1010" t="str">
            <v>M</v>
          </cell>
          <cell r="D1010">
            <v>17.190000000000001</v>
          </cell>
        </row>
        <row r="1011">
          <cell r="A1011">
            <v>83688</v>
          </cell>
          <cell r="B1011" t="str">
            <v>CANALETA EM ALVENARIA COM TIJOLO DE 1/2 VEZ, DIMENSOES 30X15CM (LXA), COM IMPERMEABILIZANTE NA ARGAMASSA</v>
          </cell>
          <cell r="C1011" t="str">
            <v>M</v>
          </cell>
          <cell r="D1011">
            <v>148.93</v>
          </cell>
        </row>
        <row r="1012">
          <cell r="A1012">
            <v>83689</v>
          </cell>
          <cell r="B1012" t="str">
            <v>CALHA EM MEIO TUBO DE CONCRETO SIMPLES, COM D = 30 CM</v>
          </cell>
          <cell r="C1012" t="str">
            <v>M</v>
          </cell>
          <cell r="D1012">
            <v>32.81</v>
          </cell>
        </row>
        <row r="1013">
          <cell r="A1013">
            <v>83690</v>
          </cell>
          <cell r="B1013" t="str">
            <v>DISSIPADOR DE ENERGIA EM PEDRA ARGAMASSADA ESPESSURA 6CM INCL MATERIAIS E COLOCACAO MEDIDO P/ VOLUME DE PEDRA ARGAMASSADA</v>
          </cell>
          <cell r="C1013" t="str">
            <v>M3</v>
          </cell>
          <cell r="D1013">
            <v>291.10000000000002</v>
          </cell>
        </row>
        <row r="1014">
          <cell r="A1014" t="str">
            <v>73799/1</v>
          </cell>
          <cell r="B1014" t="str">
            <v>GRELHA EM FERRO FUNDIDO, DIMENSÕES 30X90CM, 85KG PARA CX RALO, FORNECIDA E ASSENTADA COM ARGAMASSA 1:4 CIMENTO:AREIA.</v>
          </cell>
          <cell r="C1014" t="str">
            <v>UN</v>
          </cell>
          <cell r="D1014">
            <v>347.52</v>
          </cell>
        </row>
        <row r="1015">
          <cell r="A1015" t="str">
            <v>73856/1</v>
          </cell>
          <cell r="B1015" t="str">
            <v>BOCA P/BUEIRO SIMPLES TUBULAR D=0,40M EM CONCRETO CICLOPICO, INCLINDO FORMAS, ESCAVACAO, REATERRO E MATERIAIS, EXCLUINDO MATERIAL REATERRO JAZIDA E TRANSPORTE</v>
          </cell>
          <cell r="C1015" t="str">
            <v>UN</v>
          </cell>
          <cell r="D1015">
            <v>288.62</v>
          </cell>
        </row>
        <row r="1016">
          <cell r="A1016" t="str">
            <v>73856/2</v>
          </cell>
          <cell r="B1016" t="str">
            <v>BOCA PARA BUEIRO SIMPLES TUBULAR, DIAMETRO =0,60M, EM CONCRETO CICLOPICO, INCLUINDO FORMAS, ESCAVACAO, REATERRO E MATERIAIS, EXCLUINDO MATERIAL REATERRO JAZIDA E TRANSPORTE.</v>
          </cell>
          <cell r="C1016" t="str">
            <v>UN</v>
          </cell>
          <cell r="D1016">
            <v>483.12</v>
          </cell>
        </row>
        <row r="1017">
          <cell r="A1017" t="str">
            <v>73856/3</v>
          </cell>
          <cell r="B1017" t="str">
            <v>BOCA PARA BUEIRO SIMPLES TUBULAR, DIAMETRO =0,80M, EM CONCRETO CICLOPICO, INCLUINDO FORMAS, ESCAVACAO, REATERRO E MATERIAIS, EXCLUINDO MATERIAL REATERRO JAZIDA E TRANSPORTE.</v>
          </cell>
          <cell r="C1017" t="str">
            <v>UN</v>
          </cell>
          <cell r="D1017">
            <v>736.23</v>
          </cell>
        </row>
        <row r="1018">
          <cell r="A1018" t="str">
            <v>73856/4</v>
          </cell>
          <cell r="B1018" t="str">
            <v>BOCA PARA BUEIRO SIMPLES TUBULAR, DIAMETRO =1,00M, EM CONCRETO CICLOPICO, INCLUINDO FORMAS, ESCAVACAO, REATERRO E MATERIAIS, EXCLUINDO MATERIAL REATERRO JAZIDA E TRANSPORTE.</v>
          </cell>
          <cell r="C1018" t="str">
            <v>UN</v>
          </cell>
          <cell r="D1018">
            <v>1052.83</v>
          </cell>
        </row>
        <row r="1019">
          <cell r="A1019" t="str">
            <v>73856/5</v>
          </cell>
          <cell r="B1019" t="str">
            <v>BOCA PARA BUEIRO SIMPLES TUBULAR, DIAMETRO =1,20M, EM CONCRETO CICLOPICO, INCLUINDO FORMAS, ESCAVACAO, REATERRO E MATERIAIS, EXCLUINDO MATERIAL REATERRO JAZIDA E TRANSPORTE.</v>
          </cell>
          <cell r="C1019" t="str">
            <v>UN</v>
          </cell>
          <cell r="D1019">
            <v>1436.79</v>
          </cell>
        </row>
        <row r="1020">
          <cell r="A1020" t="str">
            <v>73856/6</v>
          </cell>
          <cell r="B1020" t="str">
            <v>BOCA PARA BUEIRO DUPLO TUBULAR, DIAMETRO =0,40M, EM CONCRETO CICLOPICO, INCLUINDO FORMAS, ESCAVACAO, REATERRO E MATERIAIS, EXCLUINDO MATERIAL REATERRO JAZIDA E TRANSPORTE.</v>
          </cell>
          <cell r="C1020" t="str">
            <v>UN</v>
          </cell>
          <cell r="D1020">
            <v>413.33</v>
          </cell>
        </row>
        <row r="1021">
          <cell r="A1021" t="str">
            <v>73856/7</v>
          </cell>
          <cell r="B1021" t="str">
            <v>BOCA PARA BUEIRO DUPLO TUBULAR, DIAMETRO =0,60M, EM CONCRETO CICLOPICO, INCLUINDO FORMAS, ESCAVACAO, REATERRO E MATERIAIS, EXCLUINDO MATERIAL REATERRO JAZIDA E TRANSPORTE.</v>
          </cell>
          <cell r="C1021" t="str">
            <v>UN</v>
          </cell>
          <cell r="D1021">
            <v>694.67</v>
          </cell>
        </row>
        <row r="1022">
          <cell r="A1022" t="str">
            <v>73856/8</v>
          </cell>
          <cell r="B1022" t="str">
            <v>BOCA PARA BUEIRO DUPLO TUBULAR, DIAMETRO =0,80M, EM CONCRETO CICLOPICO, INCLUINDO FORMAS, ESCAVACAO, REATERRO E MATERIAIS, EXCLUINDO MATERIAL REATERRO JAZIDA E TRANSPORTE.</v>
          </cell>
          <cell r="C1022" t="str">
            <v>UN</v>
          </cell>
          <cell r="D1022">
            <v>1058.54</v>
          </cell>
        </row>
        <row r="1023">
          <cell r="A1023" t="str">
            <v>73856/9</v>
          </cell>
          <cell r="B1023" t="str">
            <v>BOCA PARA BUEIRO DUPLO TUBULAR, DIAMETRO =1,00M, EM CONCRETO CICLOPICO, INCLUINDO FORMAS, ESCAVACAO, REATERRO E MATERIAIS, EXCLUINDO MATERIAL REATERRO JAZIDA E TRANSPORTE.</v>
          </cell>
          <cell r="C1023" t="str">
            <v>UN</v>
          </cell>
          <cell r="D1023">
            <v>1290.44</v>
          </cell>
        </row>
        <row r="1024">
          <cell r="A1024" t="str">
            <v>73856/10</v>
          </cell>
          <cell r="B1024" t="str">
            <v>BOCA PARA BUEIRO DUPLOTUBULAR, DIAMETRO =1,20M, EM CONCRETO CICLOPICO, INCLUINDO FORMAS, ESCAVACAO, REATERRO E MATERIAIS, EXCLUINDO MATERIAL REATERRO JAZIDA E TRANSPORTE.</v>
          </cell>
          <cell r="C1024" t="str">
            <v>UN</v>
          </cell>
          <cell r="D1024">
            <v>2055.17</v>
          </cell>
        </row>
        <row r="1025">
          <cell r="A1025" t="str">
            <v>73856/11</v>
          </cell>
          <cell r="B1025" t="str">
            <v>BOCA PARA BUEIRO TRIPLO TUBULAR, DIAMETRO =0,40M, EM CONCRETO CICLOPICO, INCLUINDO FORMAS, ESCAVACAO, REATERRO E MATERIAIS, EXCLUINDO MATERIAL REATERRO JAZIDA E TRANSPORTE.</v>
          </cell>
          <cell r="C1025" t="str">
            <v>UN</v>
          </cell>
          <cell r="D1025">
            <v>537.72</v>
          </cell>
        </row>
        <row r="1026">
          <cell r="A1026" t="str">
            <v>73856/12</v>
          </cell>
          <cell r="B1026" t="str">
            <v>BOCA PARA BUEIRO TRIPLO TUBULAR, DIAMETRO =0,60M, EM CONCRETO CICLOPICO, INCLUINDO FORMAS, ESCAVACAO, REATERRO E MATERIAIS, EXCLUINDO MATERIAL REATERRO JAZIDA E TRANSPORTE.</v>
          </cell>
          <cell r="C1026" t="str">
            <v>UN</v>
          </cell>
          <cell r="D1026">
            <v>905.88</v>
          </cell>
        </row>
        <row r="1027">
          <cell r="A1027" t="str">
            <v>73856/13</v>
          </cell>
          <cell r="B1027" t="str">
            <v>BOCA PARA BUEIRO TRIPLO TUBULAR, DIAMETRO =0,80M, EM CONCRETO CICLOPICO, INCLUINDO FORMAS, ESCAVACAO, REATERRO E MATERIAIS, EXCLUINDO MATERIAL REATERRO JAZIDA E TRANSPORTE.</v>
          </cell>
          <cell r="C1027" t="str">
            <v>UN</v>
          </cell>
          <cell r="D1027">
            <v>1380.57</v>
          </cell>
        </row>
        <row r="1028">
          <cell r="A1028" t="str">
            <v>73856/14</v>
          </cell>
          <cell r="B1028" t="str">
            <v>BOCA PARA BUEIRO TRIPLO TUBULAR, DIAMETRO =1,00M, EM CONCRETO CICLOPICO, INCLUINDO FORMAS, ESCAVACAO, REATERRO E MATERIAIS, EXCLUINDO MATERIAL REATERRO JAZIDA E TRANSPORTE.</v>
          </cell>
          <cell r="C1028" t="str">
            <v>UN</v>
          </cell>
          <cell r="D1028">
            <v>1967.86</v>
          </cell>
        </row>
        <row r="1029">
          <cell r="A1029" t="str">
            <v>73856/15</v>
          </cell>
          <cell r="B1029" t="str">
            <v>BOCA PARA BUEIRO TRIPLO TUBULAR, DIAMETRO =1,20M, EM CONCRETO CICLOPICO, INCLUINDO FORMAS, ESCAVACAO, REATERRO E MATERIAIS, EXCLUINDO MATERIAL REATERRO JAZIDA E TRANSPORTE.</v>
          </cell>
          <cell r="C1029" t="str">
            <v>UN</v>
          </cell>
          <cell r="D1029">
            <v>2673.61</v>
          </cell>
        </row>
        <row r="1030">
          <cell r="A1030" t="str">
            <v>73950/1</v>
          </cell>
          <cell r="B1030" t="str">
            <v>CAIXA TIPO BOCA LOBO 30X90X90CM, EM ALV TIJ MACICO 1 VEZ, REVESTIDA  COM ARGAMASSA 1:4 CIMENTO:AREIA, SOBRE BASE DE CONCRETO SIMPLES FCK=10MPA, COM GRELHA FOFO 135KG, INCLUINDO ESCAVACAO E REATERRO.</v>
          </cell>
          <cell r="C1030" t="str">
            <v>UN</v>
          </cell>
          <cell r="D1030">
            <v>970.41</v>
          </cell>
        </row>
        <row r="1031">
          <cell r="A1031" t="str">
            <v>73963/1</v>
          </cell>
          <cell r="B1031" t="str">
            <v>POCO DE VISITA PARA REDE DE ESG. SANIT., EM ANEIS DE CONCRETO, DIÂMETRO = 60CM, PROF=80CM, INCLUINDO DEGRAU,  EXCLUINDO TAMPAO FERRO FUNDIDO.</v>
          </cell>
          <cell r="C1031" t="str">
            <v>UN</v>
          </cell>
          <cell r="D1031">
            <v>221.45</v>
          </cell>
        </row>
        <row r="1032">
          <cell r="A1032" t="str">
            <v>73963/2</v>
          </cell>
          <cell r="B1032" t="str">
            <v>POCO DE VISITA PARA REDE DE ESG. SANIT., EM ANEIS DE CONCRETO, DIÂMETRO = 60CM, PROF = 100CM, INCLUINDO DEGRAU, EXCLUINDO TAMPAO FERRO FUNDIDO.</v>
          </cell>
          <cell r="C1032" t="str">
            <v>UN</v>
          </cell>
          <cell r="D1032">
            <v>288.74</v>
          </cell>
        </row>
        <row r="1033">
          <cell r="A1033" t="str">
            <v>73963/3</v>
          </cell>
          <cell r="B1033" t="str">
            <v>POCO DE VISITA PARA REDE DE ESG. SANIT., EM ANEIS DE CONCRETO, DIÂMETRO = 60CM, PROF = 60CM, INCLUINDO DEGRAU, EXCLUINDO TAMPAO FERRO FUNDIDO.</v>
          </cell>
          <cell r="C1033" t="str">
            <v>UN</v>
          </cell>
          <cell r="D1033">
            <v>192.35</v>
          </cell>
        </row>
        <row r="1034">
          <cell r="A1034" t="str">
            <v>73963/4</v>
          </cell>
          <cell r="B1034" t="str">
            <v>POCO DE VISITA PARA REDE DE ESG. SANIT., EM ANEIS DE CONCRETO, DIÂMETRO = 60CM E 110CM, PROF = 105CM, INCLUINDO DEGRAU, EXCLUINDO TAMPAO FERRO FUNDIDO.</v>
          </cell>
          <cell r="C1034" t="str">
            <v>UN</v>
          </cell>
          <cell r="D1034">
            <v>802.97</v>
          </cell>
        </row>
        <row r="1035">
          <cell r="A1035" t="str">
            <v>73963/5</v>
          </cell>
          <cell r="B1035" t="str">
            <v>POCO DE VISITA PARA REDE DE ESG. SANIT., EM ANEIS DE CONCRETO, DIÂMETRO = 60CM E 110CM, PROF = 120CM, INCLUINDO DEGRAU, EXCLUINDO TAMPAO FERRO FUNDIDO.</v>
          </cell>
          <cell r="C1035" t="str">
            <v>UN</v>
          </cell>
          <cell r="D1035">
            <v>883.42</v>
          </cell>
        </row>
        <row r="1036">
          <cell r="A1036" t="str">
            <v>73963/6</v>
          </cell>
          <cell r="B1036" t="str">
            <v>POCO DE VISITA PARA REDE DE ESG. SANIT., EM ANEIS DE CONCRETO, DIÂMETRO = 60CM E 110CM, PROF = 140CM, INCLUINDO DEGRAU, EXCLUINDO TAMPAO FERRO FUNDIDO.</v>
          </cell>
          <cell r="C1036" t="str">
            <v>UN</v>
          </cell>
          <cell r="D1036">
            <v>1021.28</v>
          </cell>
        </row>
        <row r="1037">
          <cell r="A1037" t="str">
            <v>73963/7</v>
          </cell>
          <cell r="B1037" t="str">
            <v>POCO DE VISITA PARA REDE DE ESG. SANIT., EM ANEIS DE CONCRETO, DIÂMETRO = 60CM E 110CM, PROF = 150CM, INCLUINDO DEGRAU, EXCLUINDO TAMPAO FERRO FUNDIDO.</v>
          </cell>
          <cell r="C1037" t="str">
            <v>UN</v>
          </cell>
          <cell r="D1037">
            <v>1099.8399999999999</v>
          </cell>
        </row>
        <row r="1038">
          <cell r="A1038" t="str">
            <v>73963/8</v>
          </cell>
          <cell r="B1038" t="str">
            <v>POCO DE VISITA PARA REDE DE ESG. SANIT., EM ANEIS DE CONCRETO, DIÂMETRO = 60CM E 110CM, PROF = 160CM, INCLUINDO DEGRAU, EXCLUINDO TAMPAO FERRO FUNDIDO.</v>
          </cell>
          <cell r="C1038" t="str">
            <v>UN</v>
          </cell>
          <cell r="D1038">
            <v>1105.25</v>
          </cell>
        </row>
        <row r="1039">
          <cell r="A1039" t="str">
            <v>73963/9</v>
          </cell>
          <cell r="B1039" t="str">
            <v>POCO DE VISITA PARA REDE DE ESG. SANIT., EM ANEIS DE CONCRETO, DIÂMETRO = 110CM, PROF = 170CM, INCLUINDO DEGRAU, EXCLUINDO TAMPAO FERRO FUNDIDO.</v>
          </cell>
          <cell r="C1039" t="str">
            <v>UN</v>
          </cell>
          <cell r="D1039">
            <v>1183.8699999999999</v>
          </cell>
        </row>
        <row r="1040">
          <cell r="A1040" t="str">
            <v>73963/10</v>
          </cell>
          <cell r="B1040" t="str">
            <v>POCO DE VISITA PARA REDE DE ESG. SANIT., EM ANEIS DE CONCRETO, DIÂMETRO = 60CM E 110CM, PROF = 200CM, INCLUINDO DEGRAU, EXCLUINDO TAMPAO FERRO FUNDIDO.</v>
          </cell>
          <cell r="C1040" t="str">
            <v>UN</v>
          </cell>
          <cell r="D1040">
            <v>1274.3699999999999</v>
          </cell>
        </row>
        <row r="1041">
          <cell r="A1041" t="str">
            <v>73963/11</v>
          </cell>
          <cell r="B1041" t="str">
            <v>POCO DE VISITA PARA REDE DE ESG. SANIT., EM ANEIS DE CONCRETO, DIÂMETRO = 60CM E 110CM, PROF = 230CM, INCLUINDO DEGRAU, EXCLUINDO TAMPAO FERRO FUNDIDO.</v>
          </cell>
          <cell r="C1041" t="str">
            <v>UN</v>
          </cell>
          <cell r="D1041">
            <v>1381.88</v>
          </cell>
        </row>
        <row r="1042">
          <cell r="A1042" t="str">
            <v>73963/12</v>
          </cell>
          <cell r="B1042" t="str">
            <v>POCO DE VISITA PARA REDE DE ESG. SANIT., EM ANEIS DE CONCRETO, DIÂMETRO = 60CM E 110CM, PROF = 260CM, INCLUINDO DEGRAU, EXCLUINDO TAMPAO FERRO FUNDIDO.</v>
          </cell>
          <cell r="C1042" t="str">
            <v>UN</v>
          </cell>
          <cell r="D1042">
            <v>1542.62</v>
          </cell>
        </row>
        <row r="1043">
          <cell r="A1043" t="str">
            <v>73963/13</v>
          </cell>
          <cell r="B1043" t="str">
            <v>POCO DE VISITA PARA REDE DE ESG. SANIT., EM ANEIS DE CONCRETO, DIÂMETRO = 60CM E 110CM, PROF = 290CM, INCLUINDO DEGRAU, EXCLUINDO TAMPAO FERRO FUNDIDO.</v>
          </cell>
          <cell r="C1043" t="str">
            <v>UN</v>
          </cell>
          <cell r="D1043">
            <v>1701.18</v>
          </cell>
        </row>
        <row r="1044">
          <cell r="A1044" t="str">
            <v>73963/14</v>
          </cell>
          <cell r="B1044" t="str">
            <v>POCO DE VISITA PARA REDE DE ESG. SANIT., EM ANEIS DE CONCRETO, DIÂMETRO = 60CM E 110CM, PROF = 320CM, INCLUINDO DEGRAU, EXCLUINDO TAMPAO FERRO FUNDIDO.</v>
          </cell>
          <cell r="C1044" t="str">
            <v>UN</v>
          </cell>
          <cell r="D1044">
            <v>1798.96</v>
          </cell>
        </row>
        <row r="1045">
          <cell r="A1045" t="str">
            <v>73963/15</v>
          </cell>
          <cell r="B1045" t="str">
            <v>POCO DE VISITA PARA REDE DE ESG. SANIT., EM ANEIS DE CONCRETO, DIÂMETRO = 60CM E 110CM, PROF = 350CM, INCLUINDO DEGRAU, EXCLUINDO TAMPAO FERRO FUNDIDO.</v>
          </cell>
          <cell r="C1045" t="str">
            <v>UN</v>
          </cell>
          <cell r="D1045">
            <v>1968.53</v>
          </cell>
        </row>
        <row r="1046">
          <cell r="A1046" t="str">
            <v>73963/16</v>
          </cell>
          <cell r="B1046" t="str">
            <v>POCO DE VISITA PARA REDE DE ESG. SANIT., EM ANEIS DE CONCRETO, DIÂMETRO = 60CM E 110CM, PROF = 380CM, INCLUINDO DEGRAU, EXCLUINDO TAMPAO FERRO FUNDIDO.</v>
          </cell>
          <cell r="C1046" t="str">
            <v>UN</v>
          </cell>
          <cell r="D1046">
            <v>2116.2399999999998</v>
          </cell>
        </row>
        <row r="1047">
          <cell r="A1047" t="str">
            <v>73963/17</v>
          </cell>
          <cell r="B1047" t="str">
            <v>POCO DE VISITA PARA REDE DE ESG. SANIT., EM ANEIS DE CONCRETO, DIÂMETRO = 60CM E 110CM, PROF = 410CM, INCLUINDO DEGRAU, EXCLUINDO TAMPAO FERRO FUNDIDO.</v>
          </cell>
          <cell r="C1047" t="str">
            <v>UN</v>
          </cell>
          <cell r="D1047">
            <v>2284.11</v>
          </cell>
        </row>
        <row r="1048">
          <cell r="A1048" t="str">
            <v>73963/18</v>
          </cell>
          <cell r="B1048" t="str">
            <v>POCO DE VISITA PARA REDE DE ESG. SANIT., EM ANEIS DE CONCRETO, DIÂMETRO = 60CM E 110CM, PROF = 440CM, INCLUINDO DEGRAU, EXCLUINDO TAMPAO FERRO FUNDIDO.</v>
          </cell>
          <cell r="C1048" t="str">
            <v>UN</v>
          </cell>
          <cell r="D1048">
            <v>2390.4899999999998</v>
          </cell>
        </row>
        <row r="1049">
          <cell r="A1049" t="str">
            <v>73963/19</v>
          </cell>
          <cell r="B1049" t="str">
            <v>POCO DE VISITA PARA REDE DE ESG. SANIT., EM ANEIS DE CONCRETO, DIÂMETRO = 60CM E 110CM, PROF = 470CM, INCLUINDO DEGRAU, EXCLUINDO TAMPAO FERRO FUNDIDO.</v>
          </cell>
          <cell r="C1049" t="str">
            <v>UN</v>
          </cell>
          <cell r="D1049">
            <v>2549.34</v>
          </cell>
        </row>
        <row r="1050">
          <cell r="A1050" t="str">
            <v>73963/20</v>
          </cell>
          <cell r="B1050" t="str">
            <v>POCO DE VISITA PARA REDE DE ESG. SANIT., EM ANEIS DE CONCRETO, DIÂMETRO = 60CM E 110CM, PROF = 500CM, INCLUINDO DEGRAU, EXCLUINDO TAMPAO FERRO FUNDIDO.</v>
          </cell>
          <cell r="C1050" t="str">
            <v>UN</v>
          </cell>
          <cell r="D1050">
            <v>2707.72</v>
          </cell>
        </row>
        <row r="1051">
          <cell r="A1051" t="str">
            <v>73963/21</v>
          </cell>
          <cell r="B1051" t="str">
            <v>POCO DE VISITA PARA REDE DE ESG. SANIT., EM ANEIS DE CONCRETO, DIÂMETRO = 60CM E 110CM, PROF = 530CM, INCLUINDO DEGRAU, EXCLUINDO TAMPAO FERRO FUNDIDO.</v>
          </cell>
          <cell r="C1051" t="str">
            <v>UN</v>
          </cell>
          <cell r="D1051">
            <v>2873.77</v>
          </cell>
        </row>
        <row r="1052">
          <cell r="A1052" t="str">
            <v>73963/22</v>
          </cell>
          <cell r="B1052" t="str">
            <v>POCO DE VISITA PARA REDE DE ESG. SANIT., EM ANEIS DE CONCRETO, DIÂMETRO = 60CM E 110CM, PROF = 560CM, INCLUINDO DEGRAU, EXCLUINDO TAMPAO FERRO FUNDIDO.</v>
          </cell>
          <cell r="C1052" t="str">
            <v>UN</v>
          </cell>
          <cell r="D1052">
            <v>3032.14</v>
          </cell>
        </row>
        <row r="1053">
          <cell r="A1053" t="str">
            <v>73963/23</v>
          </cell>
          <cell r="B1053" t="str">
            <v>POCO DE VISITA PARA REDE DE ESG. SANIT., EM ANEIS DE CONCRETO, DIÂMETRO = 60CM E 110CM, PROF = 590CM, INCLUINDO DEGRAU, EXCLUINDO TAMPAO FERRO FUNDIDO.</v>
          </cell>
          <cell r="C1053" t="str">
            <v>UN</v>
          </cell>
          <cell r="D1053">
            <v>3190.52</v>
          </cell>
        </row>
        <row r="1054">
          <cell r="A1054" t="str">
            <v>73963/24</v>
          </cell>
          <cell r="B1054" t="str">
            <v>POCO DE VISITA PARA REDE DE ESG. SANIT., EM ANEIS DE CONCRETO, DIÂMETRO = 60CM E 110CM, PROF = 690CM, INCLUINDO DEGRAU, EXCLUINDO TAMPAO FERRO FUNDIDO.</v>
          </cell>
          <cell r="C1054" t="str">
            <v>UN</v>
          </cell>
          <cell r="D1054">
            <v>3349.65</v>
          </cell>
        </row>
        <row r="1055">
          <cell r="A1055" t="str">
            <v>73963/25</v>
          </cell>
          <cell r="B1055" t="str">
            <v>POCO DE VISITA PARA REDE DE ESG. SANIT., EM ANEIS DE CONCRETO, DIÂMETRO = 60CM E 110CM, PROF = 650CM, INCLUINDO DEGRAU, EXCLUINDO TAMPAO FERRO FUNDIDO.</v>
          </cell>
          <cell r="C1055" t="str">
            <v>UN</v>
          </cell>
          <cell r="D1055">
            <v>3508.03</v>
          </cell>
        </row>
        <row r="1056">
          <cell r="A1056" t="str">
            <v>73963/26</v>
          </cell>
          <cell r="B1056" t="str">
            <v>POCO DE VISITA PARA REDE DE ESG. SANIT., EM ANEIS DE CONCRETO, DIÂMETRO = 60CM E 110CM, PROF = 680CM, INCLUINDO DEGRAU, EXCLUINDO TAMPAO FERRO FUNDIDO.</v>
          </cell>
          <cell r="C1056" t="str">
            <v>UN</v>
          </cell>
          <cell r="D1056">
            <v>3666.89</v>
          </cell>
        </row>
        <row r="1057">
          <cell r="A1057" t="str">
            <v>73963/27</v>
          </cell>
          <cell r="B1057" t="str">
            <v>POCO DE VISITA PARA REDE DE ESG. SANIT., EM ANEIS DE CONCRETO, DIÂMETRO = 60CM E 110CM, PROF = 710CM, INCLUINDO DEGRAU, EXCLUINDO TAMPAO FERRO FUNDIDO.</v>
          </cell>
          <cell r="C1057" t="str">
            <v>UN</v>
          </cell>
          <cell r="D1057">
            <v>3825.26</v>
          </cell>
        </row>
        <row r="1058">
          <cell r="A1058" t="str">
            <v>73963/28</v>
          </cell>
          <cell r="B1058" t="str">
            <v>POCO VISITA ESG SANIT ANEL CONC PRE-MOLD PROF=1,20M C/TAMPAO          FF TIPO MEDIO(AD)D=60CM 125KG/DEGRAUS FF/REJUNTAMENTO ANEIS/          REVEST LISO CALHA INTERNA C/ARG CIM/AREIA 1:4. BASE/BANQUETA          EM CONCR FCK=10MPA</v>
          </cell>
          <cell r="C1058" t="str">
            <v>UN</v>
          </cell>
          <cell r="D1058">
            <v>1178.94</v>
          </cell>
        </row>
        <row r="1059">
          <cell r="A1059" t="str">
            <v>73963/29</v>
          </cell>
          <cell r="B1059" t="str">
            <v>POCO VISITA ESG SANIT ANEL CONC PRE-MOLD PROF=1,40M C/TAMPAO          FF TIPO MEDIO(AD)D=60CM 125KG/DEGRAUS FF/REJUNTAMENTO ANEIS/          REVEST LISO CALHA INTERNA C/ARG CIM/AREIA 1:4. BASE/BANQUETA          EM CONCR FCK=10MPA</v>
          </cell>
          <cell r="C1059" t="str">
            <v>UN</v>
          </cell>
          <cell r="D1059">
            <v>1307.46</v>
          </cell>
        </row>
        <row r="1060">
          <cell r="A1060" t="str">
            <v>73963/30</v>
          </cell>
          <cell r="B1060" t="str">
            <v>POCO VISITA ESG SANIT ANEL CONC PRE-MOLD PROF=1,50M C/TAMPAO          FF TIPO MEDIO(AD)D=60CM 125KG/DEGRAUS FF/REJUNTAMENTO ANEIS/          REVEST LISO CALHA INTERNA C/ARG CIM/AREIA 1:4. BASE/BANQUETA          EM CONCR FCK=10MPA</v>
          </cell>
          <cell r="C1060" t="str">
            <v>UN</v>
          </cell>
          <cell r="D1060">
            <v>1409.07</v>
          </cell>
        </row>
        <row r="1061">
          <cell r="A1061" t="str">
            <v>73963/31</v>
          </cell>
          <cell r="B1061" t="str">
            <v>POCO VISITA ESG SANIT ANEL CONC PRE-MOLD PROF=1,60M C/TAMPAO          FF TIPO MEDIO(AD)D=60CM 125KG/DEGRAUS FF/REJUNTAMENTO ANEIS/          REVEST LISO CALHA INTERNA C/ARG CIM/AREIA 1:4. BASE/BANQUETA          EM CONCR FCK=10MPA</v>
          </cell>
          <cell r="C1061" t="str">
            <v>UN</v>
          </cell>
          <cell r="D1061">
            <v>1415.25</v>
          </cell>
        </row>
        <row r="1062">
          <cell r="A1062" t="str">
            <v>73963/32</v>
          </cell>
          <cell r="B1062" t="str">
            <v>POCO VISITA ESG SANIT ANEL CONC PRE-MOLD PROF=1,70M C/TAMPAO          FF TIPO MEDIO(AD)D=60CM 125KG/DEGRAUS FF/REJUNTAMENTO ANEIS/          REVEST LISO CALHA INTERNA C/ARG CIM/AREIA 1:4. BASE/BANQUETA          EM CONCR FCK=10MPA</v>
          </cell>
          <cell r="C1062" t="str">
            <v>UN</v>
          </cell>
          <cell r="D1062">
            <v>1434.37</v>
          </cell>
        </row>
        <row r="1063">
          <cell r="A1063" t="str">
            <v>73963/33</v>
          </cell>
          <cell r="B1063" t="str">
            <v>POCO VISITA ESG SANIT ANEL CONC PRE-MOLD PROF=2,00M C/TAMPAO          FF TIPO MEDIO(AD)D=60CM 125KG/DEGRAUS FF/REJUNTAMENTO ANEIS/          REVEST LISO CALHA INTERNA C/ARG CIM/AREIA 1:4. BASE/BANQUETA          EM CONCR FCK=10MPA</v>
          </cell>
          <cell r="C1063" t="str">
            <v>UN</v>
          </cell>
          <cell r="D1063">
            <v>1594.06</v>
          </cell>
        </row>
        <row r="1064">
          <cell r="A1064" t="str">
            <v>73963/34</v>
          </cell>
          <cell r="B1064" t="str">
            <v>POCO VISITA ESG SANIT ANEL CONC PRE MOLD PROF=2,30M C/TAMPAO          FF TIPO MEDIO(AD)D=60CM 125KG/DEGRAUS FF/REJUNTAMENTO ANEIS/          REVEST LISO CALHA INTERNA C/ARG CIM/AREIA 1:4. BASE/BANQUETA          EM CONCR FCK=10MPA</v>
          </cell>
          <cell r="C1064" t="str">
            <v>UN</v>
          </cell>
          <cell r="D1064">
            <v>1693.52</v>
          </cell>
        </row>
        <row r="1065">
          <cell r="A1065" t="str">
            <v>73963/35</v>
          </cell>
          <cell r="B1065" t="str">
            <v>POCO VISITA ESG SANIT ANEL CONC PRE-MOLD PROF=2,60M C/TAMPAO          FF TIPO MEDIO(AD)D=60CM 125KG/DEGRAUS FF/REJUNTAMENTO ANEIS/          REVEST LISO CALHA INTERNA C/ARG CIM/AREIA 1:4. BASE/BANQUETA          EM CONCR FCK=10MPA</v>
          </cell>
          <cell r="C1065" t="str">
            <v>UN</v>
          </cell>
          <cell r="D1065">
            <v>1853.21</v>
          </cell>
        </row>
        <row r="1066">
          <cell r="A1066" t="str">
            <v>73963/36</v>
          </cell>
          <cell r="B1066" t="str">
            <v>POCO VISITA ESG SANIT ANEL CONC PRE-MOLD PROF=2,90M C/TAMPAO          FF TIPO MEDIO(AD) D=60CM 125KG/DEGRAUS FF/REJUNTAMENTO ANEIS/         REVEST LISO CALHA INTERNA C/ARG CIM/AREIA 1:4. BASE/BANQUETA          EM CONCR FCK=10MPA</v>
          </cell>
          <cell r="C1066" t="str">
            <v>UN</v>
          </cell>
          <cell r="D1066">
            <v>2012.9</v>
          </cell>
        </row>
        <row r="1067">
          <cell r="A1067" t="str">
            <v>73963/37</v>
          </cell>
          <cell r="B1067" t="str">
            <v>POCO VISITA ESG SANIT ANEL CONC PRE-MOLD PROF=3,20M C/TAMPAO          FF TIPO MEDIO(AD)D=60CM 125KG/DEGRAUS FF/REJUNTAMENTOANEIS/           REVEST LISO CALHA INTERNA C/ARG CIM/AREIA 1:4. BASE/BANQUETA          EM CONCR FCK=10MPA</v>
          </cell>
          <cell r="C1067" t="str">
            <v>UN</v>
          </cell>
          <cell r="D1067">
            <v>2120.59</v>
          </cell>
        </row>
        <row r="1068">
          <cell r="A1068" t="str">
            <v>73963/38</v>
          </cell>
          <cell r="B1068" t="str">
            <v>POCO VISITA ESG SANIT ANEL CONC PRE-MOLD PROF=3,50M C/TAMPAO          FF TIPO MEDIO(AD)D=60CM 125KG/DEGRAUS FF/REJUNTAMENTO/ANEIS/          REVEST LISO CALHA INTERNA C/ARG CIM/AREIA 1:4. BASE/BANQUETA          EM CONCR FCK=10MPA</v>
          </cell>
          <cell r="C1068" t="str">
            <v>UN</v>
          </cell>
          <cell r="D1068">
            <v>2280.71</v>
          </cell>
        </row>
        <row r="1069">
          <cell r="A1069" t="str">
            <v>73963/39</v>
          </cell>
          <cell r="B1069" t="str">
            <v>POCO VISITA ESG SANIT ANEL CONC PRE-MOLD PROF=3,80M C/TAMPAO          FF TIPO MEDIO(AD)D=60CM 125KG/DEGRAUS FF/REJUNTAMENTO ANEIS/          REVEST LISO CALHA INTERNA C/ARG CIM/AREIA 1:4. BASE/BANQUETA          EM CONCR FCK=10MPA</v>
          </cell>
          <cell r="C1069" t="str">
            <v>UN</v>
          </cell>
          <cell r="D1069">
            <v>2440.6799999999998</v>
          </cell>
        </row>
        <row r="1070">
          <cell r="A1070" t="str">
            <v>73963/40</v>
          </cell>
          <cell r="B1070" t="str">
            <v>POCO VISITA ESG SANIT ANEL CONC PRE-MOLD PROF=4,10M C/TAMPAO          FF TIPO MEDIO(AD)D=60CM 125KG/DEGRAUS FF/REJUNTAMENTO ANEIS/          REVEST LISO CALHA INTERNA C/ARG CIM/AREIA 1:4. BASE/BANQUETA          EM CONCR FCK=10MPA</v>
          </cell>
          <cell r="C1070" t="str">
            <v>UN</v>
          </cell>
          <cell r="D1070">
            <v>2545.64</v>
          </cell>
        </row>
        <row r="1071">
          <cell r="A1071" t="str">
            <v>73963/41</v>
          </cell>
          <cell r="B1071" t="str">
            <v>POCO VISITA ESG SANIT ANEL CONC PRE MOLD PROF=4,40M C/TAMPAO          FF TIPO MEDIO(AD)D=60CM 125KG/DEGRAUS FF/REJUNTAMENTO ANEIS/          REVEST LISO CALHA INTERNA C/ARG CIM/AREIA 1:4. BASE/BANQUETA          EM CONCR FCK=10MPA</v>
          </cell>
          <cell r="C1071" t="str">
            <v>UN</v>
          </cell>
          <cell r="D1071">
            <v>2703.45</v>
          </cell>
        </row>
        <row r="1072">
          <cell r="A1072" t="str">
            <v>73963/42</v>
          </cell>
          <cell r="B1072" t="str">
            <v>POCO VISITA ESG SANIT ANEL CONC PRE-MOLD PROF=4,70M C/TAMPAO          FF TIPO MEDIO(AD)D=60CM 125KG/DEGRAUS FF/REJUNTAMENTO ANEIS/          REVEST LISO CALHA INTERNA C/ARG CIM/AREIA 1:4. BASE/BANQUETA          EM CONCR FCK=10MPA</v>
          </cell>
          <cell r="C1072" t="str">
            <v>UN</v>
          </cell>
          <cell r="D1072">
            <v>2816.09</v>
          </cell>
        </row>
        <row r="1073">
          <cell r="A1073" t="str">
            <v>73963/43</v>
          </cell>
          <cell r="B1073" t="str">
            <v>POCO VISITA ESG SANIT ANEL CONC PRE-MOLD PROF=5,00M C/TAMPAO          FF TIPO MEDIO(AD)D=60CM 125KG/DEGRAUS FF/REJUNTAMENTO ANEIS/          REVEST LISO CALHA INTERNA C/ARG CIM/AREIA 1:4. BASE/BANQUETA          EM CONCR FCK=10MPA</v>
          </cell>
          <cell r="C1073" t="str">
            <v>UN</v>
          </cell>
          <cell r="D1073">
            <v>2952.18</v>
          </cell>
        </row>
        <row r="1074">
          <cell r="A1074" t="str">
            <v>73963/44</v>
          </cell>
          <cell r="B1074" t="str">
            <v>POCO VISITA ESG SANIT ANEL CONC PRE-MOLD PROF=0,80M C/TAMPAO          FF TIPO MEDIO(AD)D=60CM 125KG/DEGRAUS FF/REJUNTAMENTO ANEIS/          REVEST LISO CALHA INTERNA C/ARG CIM/AREIA 1:4. BASE/BANQUETA          EM CONCR FCK=10MPA</v>
          </cell>
          <cell r="C1074" t="str">
            <v>UN</v>
          </cell>
          <cell r="D1074">
            <v>617.6</v>
          </cell>
        </row>
        <row r="1075">
          <cell r="A1075" t="str">
            <v>73963/45</v>
          </cell>
          <cell r="B1075" t="str">
            <v>POCO DE VISITA PARA REDE DE ESG. SANIT., EM ANEIS DE CONCRETO, DIÂMETRO = 60CM E 110CM, PROF = 240CM, INCLUINDO DEGRAU, EXCLUINDO TAMPAO FERRO FUNDIDO.</v>
          </cell>
          <cell r="C1075" t="str">
            <v>UN</v>
          </cell>
          <cell r="D1075">
            <v>1445.06</v>
          </cell>
        </row>
        <row r="1076">
          <cell r="A1076" t="str">
            <v>73963/46</v>
          </cell>
          <cell r="B1076" t="str">
            <v>POCO DE VISITA PARA REDE DE ESG. SANIT., EM ANEIS DE CONCRETO, DIÂMETRO = 60CM E 110CM, PROF = 250CM, INCLUINDO DEGRAU, EXCLUINDO TAMPAO FERRO FUNDIDO.</v>
          </cell>
          <cell r="C1076" t="str">
            <v>UN</v>
          </cell>
          <cell r="D1076">
            <v>1489.04</v>
          </cell>
        </row>
        <row r="1077">
          <cell r="A1077" t="str">
            <v>73963/47</v>
          </cell>
          <cell r="B1077" t="str">
            <v>POCO DE VISITA PARA REDE DE ESG. SANIT., EM ANEIS DE CONCRETO, DIÂMETRO = 60CM E 110CM, PROF = 280CM, INCLUINDO DEGRAU, EXCLUINDO TAMPAO FERRO FUNDIDO.</v>
          </cell>
          <cell r="C1077" t="str">
            <v>UN</v>
          </cell>
          <cell r="D1077">
            <v>1648.33</v>
          </cell>
        </row>
        <row r="1078">
          <cell r="A1078" t="str">
            <v>73963/48</v>
          </cell>
          <cell r="B1078" t="str">
            <v>POCO DE VISITA PARA REDE DE ESG. SANIT., EM ANEIS DE CONCRETO, DIÂMETRO = 60CM E 110CM, PROF = 310CM, INCLUINDO DEGRAU, EXCLUINDO TAMPAO FERRO FUNDIDO.</v>
          </cell>
          <cell r="C1078" t="str">
            <v>UN</v>
          </cell>
          <cell r="D1078">
            <v>1766.36</v>
          </cell>
        </row>
        <row r="1079">
          <cell r="A1079" t="str">
            <v>74124/1</v>
          </cell>
          <cell r="B1079" t="str">
            <v>POCO VISITA AG PLUV:CONC ARM 1X1X1,40M COLETOR D=40 A 50CM            PAREDE E=15CM BASE CONC FCK=10MPA REVEST C/ARG CIM/AREIA 1:4          DEGRAUS FF INCL FORN TODOS MATERIAIS</v>
          </cell>
          <cell r="C1079" t="str">
            <v>UN</v>
          </cell>
          <cell r="D1079">
            <v>1331.01</v>
          </cell>
        </row>
        <row r="1080">
          <cell r="A1080" t="str">
            <v>74124/2</v>
          </cell>
          <cell r="B1080" t="str">
            <v>POCO VISITA AG PLUV:CONC ARM 1,10X1,10X1,40M COLETOR D=60CM           PAREDE E=15CM BASE CONC FCK=10MPA REVEST C/ARG CIM/AREIA 1:4          DEGRAUS FF INCL FORN TODOS MATERIAIS</v>
          </cell>
          <cell r="C1080" t="str">
            <v>UN</v>
          </cell>
          <cell r="D1080">
            <v>1541.22</v>
          </cell>
        </row>
        <row r="1081">
          <cell r="A1081" t="str">
            <v>74124/3</v>
          </cell>
          <cell r="B1081" t="str">
            <v>POCO VISITA AG PLUV:CONC ARM 1,20X1,20X1,40M COLETOR D=70CM           PAREDE E=15CM BASE CONC FCK=10MPA REVEST C/ARG CIM/AREIA 1:4          DEGRAUS FF INCL FORN TODOS MATERIAIS</v>
          </cell>
          <cell r="C1081" t="str">
            <v>UN</v>
          </cell>
          <cell r="D1081">
            <v>1665.34</v>
          </cell>
        </row>
        <row r="1082">
          <cell r="A1082" t="str">
            <v>74124/4</v>
          </cell>
          <cell r="B1082" t="str">
            <v>POCO VISITA AG PLUV:CONC ARM 1,30X1,30X1,40M COLETOR D=80CM           PAREDE E=15CM BASE CONC FCK=10MPA REVEST C/ARG CIM/AREIA 1:4          DEGRAUS FF INCL FORN TODOS MATERIAIS</v>
          </cell>
          <cell r="C1082" t="str">
            <v>UN</v>
          </cell>
          <cell r="D1082">
            <v>1859.51</v>
          </cell>
        </row>
        <row r="1083">
          <cell r="A1083" t="str">
            <v>74124/5</v>
          </cell>
          <cell r="B1083" t="str">
            <v>POCO VISITA CONCRETO ARMADO P/AG PLUV 1,40X1,40X1,50M COLETOR D=90CM  PAREDE E=15CM BASE CONCRETO FCK=10MPA REVESTIDO C/ARG CIM/AREIA 1:4   DEGRAUS FF INCL FORN TODOS MATERIAIS</v>
          </cell>
          <cell r="C1083" t="str">
            <v>UN</v>
          </cell>
          <cell r="D1083">
            <v>2190.7399999999998</v>
          </cell>
        </row>
        <row r="1084">
          <cell r="A1084" t="str">
            <v>74124/6</v>
          </cell>
          <cell r="B1084" t="str">
            <v>POCO VISITA AG PLUV:CONC ARM 1,50X1,50X1,60M COLETOR D=1M PA          REDE E=15CM BASE CONC FCK=10MPA REVEST C/ARG CIM/AREIA 1:4            DEGRAUS FF INCL FORN TODOS MATERIAIS</v>
          </cell>
          <cell r="C1084" t="str">
            <v>UN</v>
          </cell>
          <cell r="D1084">
            <v>2402.56</v>
          </cell>
        </row>
        <row r="1085">
          <cell r="A1085" t="str">
            <v>74124/7</v>
          </cell>
          <cell r="B1085" t="str">
            <v>POCO VISITA AG PLUV:CONC ARM 1,60X1,60X1,70M COLETOR D=1,10M          PAREDE E=15CM BASE CONC FCK=10MPA REVEST C/ARG CIM/AREIA 1:4          DEGRAUS FF INCL FORN TODOS MATERIAIS</v>
          </cell>
          <cell r="C1085" t="str">
            <v>UN</v>
          </cell>
          <cell r="D1085">
            <v>2607.25</v>
          </cell>
        </row>
        <row r="1086">
          <cell r="A1086" t="str">
            <v>74124/8</v>
          </cell>
          <cell r="B1086" t="str">
            <v>POCO VISITA AG PLUV:CONC ARM 1,70X1,70X1,80M COLETOR D=1,20M          PAREDE E=15CM BASE CONC FCK=10MPA REVEST C/ARG CIM/AREIA 1:4          DEGRAUS FF INCL FORN TODOS MATERIAIS</v>
          </cell>
          <cell r="C1086" t="str">
            <v>UN</v>
          </cell>
          <cell r="D1086">
            <v>2827.71</v>
          </cell>
        </row>
        <row r="1087">
          <cell r="A1087" t="str">
            <v>74162/1</v>
          </cell>
          <cell r="B1087" t="str">
            <v>CAIXA DE CONCRETO, ALTURA = 1,00 METRO, DIAMETRO REGISTRO &lt; 150 MM</v>
          </cell>
          <cell r="C1087" t="str">
            <v>UN</v>
          </cell>
          <cell r="D1087">
            <v>69.3</v>
          </cell>
        </row>
        <row r="1088">
          <cell r="A1088" t="str">
            <v>74206/1</v>
          </cell>
          <cell r="B1088" t="str">
            <v>CAIXA COLETORA, 1,20X1,20X1,50M, COM FUNDO E TAMPA DE CONCRETO E PAREDES EM ALVENARIA</v>
          </cell>
          <cell r="C1088" t="str">
            <v>UN</v>
          </cell>
          <cell r="D1088">
            <v>1028.9100000000001</v>
          </cell>
        </row>
        <row r="1089">
          <cell r="A1089" t="str">
            <v>74206/2</v>
          </cell>
          <cell r="B1089" t="str">
            <v>CAIXA COLETORA, 0,25 X 0,85 X 1,00 M, COM FUNDO E TAMPA DE CONCRETO E PAREDES EM ALVENARIA</v>
          </cell>
          <cell r="C1089" t="str">
            <v>UN</v>
          </cell>
          <cell r="D1089">
            <v>539.07000000000005</v>
          </cell>
        </row>
        <row r="1090">
          <cell r="A1090" t="str">
            <v>74212/1</v>
          </cell>
          <cell r="B1090" t="str">
            <v>POCO DE VISITA PARA REDE DE ESGOTO SANITARIO, EM ALVENARIA, DIAMETRO = 60 CM, PROF 160 CM, INCLUINDO TAMPAO FERRO FUNDIDO</v>
          </cell>
          <cell r="C1090" t="str">
            <v>UN</v>
          </cell>
          <cell r="D1090">
            <v>2508.61</v>
          </cell>
        </row>
        <row r="1091">
          <cell r="A1091" t="str">
            <v>74214/1</v>
          </cell>
          <cell r="B1091" t="str">
            <v>POCO DE VISITA PARA REDE DE ESGOTO SANITÁRIO, EM ALVENARIA, DIAMETRO 120 CM, PROF ATE 200 CM, INCLUINDO TAMPAO FERRO FUNDIDO</v>
          </cell>
          <cell r="C1091" t="str">
            <v>UN</v>
          </cell>
          <cell r="D1091">
            <v>4030.36</v>
          </cell>
        </row>
        <row r="1092">
          <cell r="A1092" t="str">
            <v>74214/2</v>
          </cell>
          <cell r="B1092" t="str">
            <v>POCO DE VISITA PARA REDE DE ESGOTO SANITÁRIO, EM ALVENARIA, DIAMETRO 120 CM, PROF ATE 400 CM, INCLUINDO TAMPAO FERRO FUNDIDO</v>
          </cell>
          <cell r="C1092" t="str">
            <v>UN</v>
          </cell>
          <cell r="D1092">
            <v>5895.6</v>
          </cell>
        </row>
        <row r="1093">
          <cell r="A1093" t="str">
            <v>74224/1</v>
          </cell>
          <cell r="B1093" t="str">
            <v>POCO DE VISITA PARA DRENAGEM PLUVIAL, EM CONCRETO ESTRUTURAL, DIMENSOES INTERNAS DE 90X150X80CM (LARGXCOMPXALT), PARA REDE DE 600 MM, EXCLUSOS TAMPAO E CHAMINE.</v>
          </cell>
          <cell r="C1093" t="str">
            <v>UN</v>
          </cell>
          <cell r="D1093">
            <v>960.57</v>
          </cell>
        </row>
        <row r="1094">
          <cell r="A1094">
            <v>83621</v>
          </cell>
          <cell r="B1094" t="str">
            <v>ASSENTAMENTO TAMPAO FERRO FUNDIDO (FOFO), 30 X 90 CM PARA CAIXA DE RALO, C/ ARG CIM/AREIA 1:4 EM VOLUME, EXCLUSIVE TAMPAO.</v>
          </cell>
          <cell r="C1094" t="str">
            <v>UN</v>
          </cell>
          <cell r="D1094">
            <v>55.02</v>
          </cell>
        </row>
        <row r="1095">
          <cell r="A1095">
            <v>83659</v>
          </cell>
          <cell r="B1095" t="str">
            <v>BOCA DE LOBO EM ALVENARIA TIJOLO MACICO, REVESTIDA C/ ARGAMASSA DE CIMENTO E AREIA 1:3, SOBRE LASTRO DE CONCRETO 10CM E TAMPA DE CONCRETO ARMADO</v>
          </cell>
          <cell r="C1095" t="str">
            <v>UN</v>
          </cell>
          <cell r="D1095">
            <v>527.76</v>
          </cell>
        </row>
        <row r="1096">
          <cell r="A1096">
            <v>83691</v>
          </cell>
          <cell r="B1096" t="str">
            <v>TAMPAO FERRO FUNDIDO P/ POCO DE VISITA, 79,5 KG, TIPO T-100 - FORNECIMENTO E INSTALACAO</v>
          </cell>
          <cell r="C1096" t="str">
            <v>UN</v>
          </cell>
          <cell r="D1096">
            <v>268.83999999999997</v>
          </cell>
        </row>
        <row r="1097">
          <cell r="A1097">
            <v>83692</v>
          </cell>
          <cell r="B1097" t="str">
            <v>TAMPAO FERRO FUNDIDO P/ POCO DE VISITA, 175 KG, TIPO T-170 - FORNECIMENTO E INSTALACAO</v>
          </cell>
          <cell r="C1097" t="str">
            <v>UN</v>
          </cell>
          <cell r="D1097">
            <v>512.70000000000005</v>
          </cell>
        </row>
        <row r="1098">
          <cell r="A1098">
            <v>83708</v>
          </cell>
          <cell r="B1098" t="str">
            <v>POCO DE VISITA EM ALVENARIA, PARA REDE D=0,40 M, PARTE FIXA C/ 1,00 M DE ALTURA</v>
          </cell>
          <cell r="C1098" t="str">
            <v>UN</v>
          </cell>
          <cell r="D1098">
            <v>858.56</v>
          </cell>
        </row>
        <row r="1099">
          <cell r="A1099">
            <v>83709</v>
          </cell>
          <cell r="B1099" t="str">
            <v>POCO DE VISITA EM ALVENARIA, PARA REDE D=0,60 M, PARTE FIXA C/ 1,00 M DE ALTURA</v>
          </cell>
          <cell r="C1099" t="str">
            <v>UN</v>
          </cell>
          <cell r="D1099">
            <v>1095.31</v>
          </cell>
        </row>
        <row r="1100">
          <cell r="A1100">
            <v>83710</v>
          </cell>
          <cell r="B1100" t="str">
            <v>POCO DE VISITA EM ALVENARIA, PARA REDE D=0,80 M, PARTE FIXA C/ 1,00 M DE ALTURA</v>
          </cell>
          <cell r="C1100" t="str">
            <v>UN</v>
          </cell>
          <cell r="D1100">
            <v>2314.27</v>
          </cell>
        </row>
        <row r="1101">
          <cell r="A1101">
            <v>83711</v>
          </cell>
          <cell r="B1101" t="str">
            <v>POÇO DE VISITA EM ALVENARIA, PARA REDE D=1,00 M, PARTE FIXA C/ 1,00 M DE ALTURA E USO DE RETROESCAVADEIRA</v>
          </cell>
          <cell r="C1101" t="str">
            <v>UN</v>
          </cell>
          <cell r="D1101">
            <v>2690.28</v>
          </cell>
        </row>
        <row r="1102">
          <cell r="A1102">
            <v>83712</v>
          </cell>
          <cell r="B1102" t="str">
            <v>POCO DE VISITA EM ALVENARIA, PARA REDE D=1,20 M, PARTE FIXA C/ 1,00 M DE ALTURA E USO DE ESCAVADEIRA HIDRAULICA</v>
          </cell>
          <cell r="C1102" t="str">
            <v>UN</v>
          </cell>
          <cell r="D1102">
            <v>3505.11</v>
          </cell>
        </row>
        <row r="1103">
          <cell r="A1103">
            <v>83713</v>
          </cell>
          <cell r="B1103" t="str">
            <v>POCO DE VISITA EM ALVENARIA, PARA REDE D=1,50 M, PARTE FIXA C/ 1,00 M DE ALTURA E USO DE ESCAVADEIRA HIDRAULICA</v>
          </cell>
          <cell r="C1103" t="str">
            <v>UN</v>
          </cell>
          <cell r="D1103">
            <v>4272.46</v>
          </cell>
        </row>
        <row r="1104">
          <cell r="A1104">
            <v>83714</v>
          </cell>
          <cell r="B1104" t="str">
            <v>ACRESCIMO NA ALTURA DO POCO DE VISITA EM ALVENARIA PARA REDE D=0,40 M</v>
          </cell>
          <cell r="C1104" t="str">
            <v>M</v>
          </cell>
          <cell r="D1104">
            <v>472.66</v>
          </cell>
        </row>
        <row r="1105">
          <cell r="A1105">
            <v>83715</v>
          </cell>
          <cell r="B1105" t="str">
            <v>CHAMINE P/ POCO DE VISITA EM ALVENARIA, EXCLUSOS TAMPAO E ANEL</v>
          </cell>
          <cell r="C1105" t="str">
            <v>M</v>
          </cell>
          <cell r="D1105">
            <v>334.47</v>
          </cell>
        </row>
        <row r="1106">
          <cell r="A1106">
            <v>83716</v>
          </cell>
          <cell r="B1106" t="str">
            <v>GRELHA FF 30X90CM, 135KG, P/ CX RALO COM ASSENTAMENTO DE ARGAMASSA CIMENTO/AREIA 1:4 - FORNECIMENTO E INSTALAÇÃO</v>
          </cell>
          <cell r="C1106" t="str">
            <v>UN</v>
          </cell>
          <cell r="D1106">
            <v>395.19</v>
          </cell>
        </row>
        <row r="1107">
          <cell r="A1107" t="str">
            <v>73763/1</v>
          </cell>
          <cell r="B1107" t="str">
            <v>MEIO-FIO E SARJETA DE CONCRETO MOLDADO NO LOCAL, USINADO 15 MPA, COM 0,65 M BASE X 0,30 M ALTURA, REJUNTE EM ARGAMASSA TRACO 1:3,5 (CIMENTO E AREIA)</v>
          </cell>
          <cell r="C1107" t="str">
            <v>M</v>
          </cell>
          <cell r="D1107">
            <v>73.37</v>
          </cell>
        </row>
        <row r="1108">
          <cell r="A1108" t="str">
            <v>73763/2</v>
          </cell>
          <cell r="B1108" t="str">
            <v>MEIO-FIO E SARJETA DE CONCRETO MOLDADO NO LOCAL, USINADO 15 MPA, COM 0,45 M BASE X 0,30 M ALTURA, REJUNTE EM ARGAMASSA TRACO 1:3,5 (CIMENTO E AREIA)</v>
          </cell>
          <cell r="C1108" t="str">
            <v>M</v>
          </cell>
          <cell r="D1108">
            <v>57.72</v>
          </cell>
        </row>
        <row r="1109">
          <cell r="A1109" t="str">
            <v>73763/3</v>
          </cell>
          <cell r="B1109" t="str">
            <v>MEIO-FIO E SARJETA CONJUGADOS DE CONCRETO 15 MPA, 47 CM BASE X 30 CM ALTURA, MOLDADO "IN LOCO" COM EXTRUSORA</v>
          </cell>
          <cell r="C1109" t="str">
            <v>M</v>
          </cell>
          <cell r="D1109">
            <v>30.26</v>
          </cell>
        </row>
        <row r="1110">
          <cell r="A1110" t="str">
            <v>73763/4</v>
          </cell>
          <cell r="B1110" t="str">
            <v>MEIO-FIO E SARJETA CONJUGADOS DE CONCRETO 15 MPA, 35 CM BASE X 30 CM ALTURA, MOLDADO "IN LOCO" COM EXTRUSORA</v>
          </cell>
          <cell r="C1110" t="str">
            <v>M</v>
          </cell>
          <cell r="D1110">
            <v>25.36</v>
          </cell>
        </row>
        <row r="1111">
          <cell r="A1111" t="str">
            <v>73763/5</v>
          </cell>
          <cell r="B1111" t="str">
            <v>MEIO-FIO E SARJETA CONJUGADOS DE CONCRETO 15 MPA, 30 CM BASE X 26 CM ALTURA, MOLDADO "IN LOCO" COM EXTRUSORA</v>
          </cell>
          <cell r="C1111" t="str">
            <v>M</v>
          </cell>
          <cell r="D1111">
            <v>18.5</v>
          </cell>
        </row>
        <row r="1112">
          <cell r="A1112" t="str">
            <v>73789/1</v>
          </cell>
          <cell r="B1112" t="str">
            <v>MEIO-FIO DE CONCRETO MOLDADO NO LOCAL, USINADO 15 MPA, COM 0,45 M ALTURA X 0,15 M BASE, REJUNTE EM ARGAMASSA TRACO 1:3,5 (CIMENTO E AREIA)</v>
          </cell>
          <cell r="C1112" t="str">
            <v>M</v>
          </cell>
          <cell r="D1112">
            <v>58.53</v>
          </cell>
        </row>
        <row r="1113">
          <cell r="A1113" t="str">
            <v>73789/2</v>
          </cell>
          <cell r="B1113" t="str">
            <v>MEIO-FIO DE CONCRETO MOLDADO NO LOCAL, USINADO 15 MPA, COM 0,30 M ALTURA X 0,15 M BASE, REJUNTE EM ARGAMASSA TRACO 1:3,5 (CIMENTO E AREIA)</v>
          </cell>
          <cell r="C1113" t="str">
            <v>M</v>
          </cell>
          <cell r="D1113">
            <v>39.94</v>
          </cell>
        </row>
        <row r="1114">
          <cell r="A1114" t="str">
            <v>74012/1</v>
          </cell>
          <cell r="B1114" t="str">
            <v>SARJETA EM CONCRETO, PREPARO MANUAL, COM SEIXO ROLADO, ESPESSURA = 8CM, LARGURA  = 40CM.</v>
          </cell>
          <cell r="C1114" t="str">
            <v>M</v>
          </cell>
          <cell r="D1114">
            <v>29.06</v>
          </cell>
        </row>
        <row r="1115">
          <cell r="A1115" t="str">
            <v>74208/1</v>
          </cell>
          <cell r="B1115" t="str">
            <v>CONSTRUCAO DE MEIO-FIO DE PEDRAS GRANITICAS, REJUNTADO C/ ARGAMASSA DECIMENTO E AREIA 1:2 E LINHA D AGUA DE PARALELEPIPEDOS,ASSENTADOS SOBREMISTURA DE CIMENTO E AREIA 1:6, C/ 6,0 CM DE ESPESSURA E REJUNTADOS C/ARGAMASSA DE CIMENTO E AREIA 1:2, INCLUSIV</v>
          </cell>
          <cell r="C1115" t="str">
            <v>M</v>
          </cell>
          <cell r="D1115">
            <v>62.3</v>
          </cell>
        </row>
        <row r="1116">
          <cell r="A1116" t="str">
            <v>74211/1</v>
          </cell>
          <cell r="B1116" t="str">
            <v>LINHA D AGUA EM PARALELEPIPEDOS GRANITICOS, REJUNTADOS C/ AR          CIMENTO E AREIA TRACO 1:3</v>
          </cell>
          <cell r="C1116" t="str">
            <v>M</v>
          </cell>
          <cell r="D1116">
            <v>28.53</v>
          </cell>
        </row>
        <row r="1117">
          <cell r="A1117" t="str">
            <v>74223/1</v>
          </cell>
          <cell r="B1117" t="str">
            <v>MEIO-FIO (GUIA) DE CONCRETO PRE-MOLDADO, DIMENSÕES 12X15X30X100CM (FACE SUPERIORXFACE INFERIORXALTURAXCOMPRIMENTO),REJUNTADO C/ARGAMASSA 1:4 CIMENTO:AREIA, INCLUINDO ESCAVAÇÃO E REATERRO.</v>
          </cell>
          <cell r="C1117" t="str">
            <v>M</v>
          </cell>
          <cell r="D1117">
            <v>33.869999999999997</v>
          </cell>
        </row>
        <row r="1118">
          <cell r="A1118" t="str">
            <v>74223/2</v>
          </cell>
          <cell r="B1118" t="str">
            <v>MEIO-FIO EM PEDRA GRANITICA, REJUNTADO C/ARGAMASSA CIMENTO E AREIA 1:3</v>
          </cell>
          <cell r="C1118" t="str">
            <v>M</v>
          </cell>
          <cell r="D1118">
            <v>32.299999999999997</v>
          </cell>
        </row>
        <row r="1119">
          <cell r="A1119" t="str">
            <v>74237/1</v>
          </cell>
          <cell r="B1119" t="str">
            <v>MEIO-FIO COM SARJETA, EXECUTADO C/EXTRUSORA (SARJETA 30X8CM           MEIO-FIO 15X10CM X H=23CM), INCLUI ESC.E ACERTO FAIXA 0,45M</v>
          </cell>
          <cell r="C1119" t="str">
            <v>M</v>
          </cell>
          <cell r="D1119">
            <v>22.16</v>
          </cell>
        </row>
        <row r="1120">
          <cell r="A1120">
            <v>79895</v>
          </cell>
          <cell r="B1120" t="str">
            <v>LOCACAO DE EXTRUSORA DE GUIAS E SARJETAS SEM FORMAS, MOTOR DIESEL DE 14CV, EXCLUSIVE OPERADOR (CP)</v>
          </cell>
          <cell r="C1120" t="str">
            <v>H</v>
          </cell>
          <cell r="D1120">
            <v>12.8</v>
          </cell>
        </row>
        <row r="1121">
          <cell r="A1121">
            <v>83717</v>
          </cell>
          <cell r="B1121" t="str">
            <v>ASSENTAMENTO DE MEIO FIO PREMOLDADO, INCLUINDO ESCAVACAO</v>
          </cell>
          <cell r="C1121" t="str">
            <v>M</v>
          </cell>
          <cell r="D1121">
            <v>10.5</v>
          </cell>
        </row>
        <row r="1122">
          <cell r="A1122">
            <v>83718</v>
          </cell>
          <cell r="B1122" t="str">
            <v>ESCORAMENTO DE MEIO FIO COM MATERIAL LOCAL COMPACTADO MANUALMENTE, EM FAIXA DE 0,50M</v>
          </cell>
          <cell r="C1122" t="str">
            <v>M</v>
          </cell>
          <cell r="D1122">
            <v>2.1</v>
          </cell>
        </row>
        <row r="1123">
          <cell r="A1123">
            <v>83719</v>
          </cell>
          <cell r="B1123" t="str">
            <v>SARJETA CORTE EM TALUDES TRIANG 1,25X0,25M ESP=0,08 REV CONC SIMPLES INCL ESCAVACAO MEC ACERTO MANUAL TERRENO FORNEC MAT E REJUNTAMENTO</v>
          </cell>
          <cell r="C1123" t="str">
            <v>M</v>
          </cell>
          <cell r="D1123">
            <v>51.77</v>
          </cell>
        </row>
        <row r="1124">
          <cell r="A1124">
            <v>83720</v>
          </cell>
          <cell r="B1124" t="str">
            <v>SARJETA CORTE EM TALUDES TRIANG 1,50X0,30M, ESP=0,08 M REV.CONC. SIMPLES INCL ESCAVACAO MEC ACERTO MANUAL TERRENO FORNEC MAT E REJUNTAMENTO</v>
          </cell>
          <cell r="C1124" t="str">
            <v>M</v>
          </cell>
          <cell r="D1124">
            <v>61.32</v>
          </cell>
        </row>
        <row r="1125">
          <cell r="A1125">
            <v>83721</v>
          </cell>
          <cell r="B1125" t="str">
            <v>SARJETA CORTE TALUDES TRIANG 1,85X0,35M ESP=0,08 REV CONC. SIMPLES INCL ESCAVACAO MEC ACERTO MANUAL TERRENO FORNEC MAT E REJUNTAMENTO</v>
          </cell>
          <cell r="C1125" t="str">
            <v>M</v>
          </cell>
          <cell r="D1125">
            <v>75.040000000000006</v>
          </cell>
        </row>
        <row r="1126">
          <cell r="A1126">
            <v>83722</v>
          </cell>
          <cell r="B1126" t="str">
            <v>VALETA PROT DE CORTE TRAPEZOIDAL 0,80X2,00X0,60M ESP=0,08 CONCR SIMPLES INCL ESCAVACAO MEC ACERTO MANUAL TERRENO FORNEC MAT E REJUNTAMENTO</v>
          </cell>
          <cell r="C1126" t="str">
            <v>M</v>
          </cell>
          <cell r="D1126">
            <v>143.22</v>
          </cell>
        </row>
        <row r="1127">
          <cell r="A1127">
            <v>83723</v>
          </cell>
          <cell r="B1127" t="str">
            <v>VALETA PROT DE CORTE TRAPEZOIDAL 1,00X2,20X0,60M ESP=0,08M CONCR SIMPLES INCL ESCAVACAO MEC ATERRO MANUAL TERRENO FORNEC MAT E REJUNTAMENTO</v>
          </cell>
          <cell r="C1127" t="str">
            <v>M</v>
          </cell>
          <cell r="D1127">
            <v>149.71</v>
          </cell>
        </row>
        <row r="1128">
          <cell r="A1128">
            <v>83769</v>
          </cell>
          <cell r="B1128" t="str">
            <v>ESCORAMENTO DE MADEIRA EM VALAS, TIPO PONTALETEAMENTO</v>
          </cell>
          <cell r="C1128" t="str">
            <v>M2</v>
          </cell>
          <cell r="D1128">
            <v>6.79</v>
          </cell>
        </row>
        <row r="1129">
          <cell r="A1129">
            <v>83867</v>
          </cell>
          <cell r="B1129" t="str">
            <v>ESCORAMENTO DE VALAS DESCONTINUO</v>
          </cell>
          <cell r="C1129" t="str">
            <v>M2</v>
          </cell>
          <cell r="D1129">
            <v>28.74</v>
          </cell>
        </row>
        <row r="1130">
          <cell r="A1130">
            <v>83868</v>
          </cell>
          <cell r="B1130" t="str">
            <v>ESCORAMENTO DE VALAS CONTINUO</v>
          </cell>
          <cell r="C1130" t="str">
            <v>M2</v>
          </cell>
          <cell r="D1130">
            <v>40.96</v>
          </cell>
        </row>
        <row r="1131">
          <cell r="A1131" t="str">
            <v>73877/1</v>
          </cell>
          <cell r="B1131" t="str">
            <v>ESCORAMENTO DE VALAS COM PRANCHOES METALICOS - AREA CRAVADA</v>
          </cell>
          <cell r="C1131" t="str">
            <v>M2</v>
          </cell>
          <cell r="D1131">
            <v>40.72</v>
          </cell>
        </row>
        <row r="1132">
          <cell r="A1132" t="str">
            <v>73877/2</v>
          </cell>
          <cell r="B1132" t="str">
            <v>ESCORAMENTO DE VALAS COM PRANCHOES METALICOS - AREA NAO CRAVADA</v>
          </cell>
          <cell r="C1132" t="str">
            <v>M2</v>
          </cell>
          <cell r="D1132">
            <v>27.09</v>
          </cell>
        </row>
        <row r="1133">
          <cell r="A1133">
            <v>83770</v>
          </cell>
          <cell r="B1133" t="str">
            <v>ESCORAMENTO CONTINUO DE VALAS, MISTO, COM PERFIL I DE 8"</v>
          </cell>
          <cell r="C1133" t="str">
            <v>M2</v>
          </cell>
          <cell r="D1133">
            <v>90.24</v>
          </cell>
        </row>
        <row r="1134">
          <cell r="A1134">
            <v>73301</v>
          </cell>
          <cell r="B1134" t="str">
            <v>ESCORAMENTO FORMAS ATE H = 3,30M, COM MADEIRA DE 3A QUALIDADE, NAO APARELHADA, APROVEITAMENTO TABUAS 3X E PRUMOS 4X.</v>
          </cell>
          <cell r="C1134" t="str">
            <v>M3</v>
          </cell>
          <cell r="D1134">
            <v>7.03</v>
          </cell>
        </row>
        <row r="1135">
          <cell r="A1135">
            <v>7100</v>
          </cell>
          <cell r="B1135" t="str">
            <v>LAMINADO MELAMINICO TEXTURIZADO, ESPESSURA 1,3MM, PARA REVESTIMENTO DE CHAPA COMPENSADA DE MADEIRA, FIXADA COM COLA</v>
          </cell>
          <cell r="C1135" t="str">
            <v>M2</v>
          </cell>
          <cell r="D1135">
            <v>34.450000000000003</v>
          </cell>
        </row>
        <row r="1136">
          <cell r="A1136">
            <v>7101</v>
          </cell>
          <cell r="B1136" t="str">
            <v>LAMINADO MELAMINICO LISO E FOSCO, PARA REVESTIMENTO DE CHAPA COMPENSADA DE MADEIRA, ESPESSURA 1,3MM, FIXADO COM COLA</v>
          </cell>
          <cell r="C1136" t="str">
            <v>M2</v>
          </cell>
          <cell r="D1136">
            <v>35.119999999999997</v>
          </cell>
        </row>
        <row r="1137">
          <cell r="A1137">
            <v>72142</v>
          </cell>
          <cell r="B1137" t="str">
            <v>RETIRADA DE FOLHAS DE PORTA DE PASSAGEM OU JANELA</v>
          </cell>
          <cell r="C1137" t="str">
            <v>UN</v>
          </cell>
          <cell r="D1137">
            <v>5.49</v>
          </cell>
        </row>
        <row r="1138">
          <cell r="A1138">
            <v>72143</v>
          </cell>
          <cell r="B1138" t="str">
            <v>RETIRADA DE BATENTES DE MADEIRA</v>
          </cell>
          <cell r="C1138" t="str">
            <v>UN</v>
          </cell>
          <cell r="D1138">
            <v>26.55</v>
          </cell>
        </row>
        <row r="1139">
          <cell r="A1139">
            <v>72144</v>
          </cell>
          <cell r="B1139" t="str">
            <v>RECOLOCACAO DE FOLHAS DE PORTA DE PASSAGEM OU JANELA, CONSIDERANDO REAPROVEITAMENTO DO MATERIAL</v>
          </cell>
          <cell r="C1139" t="str">
            <v>UN</v>
          </cell>
          <cell r="D1139">
            <v>44.32</v>
          </cell>
        </row>
        <row r="1140">
          <cell r="A1140">
            <v>72146</v>
          </cell>
          <cell r="B1140" t="str">
            <v>RECOLOCACAO DE BATENTES DE MADEIRA, CONSIDERANDO REAPROVEITAMENTO DE MATERIAL</v>
          </cell>
          <cell r="C1140" t="str">
            <v>UN</v>
          </cell>
          <cell r="D1140">
            <v>27.52</v>
          </cell>
        </row>
        <row r="1141">
          <cell r="A1141" t="str">
            <v>73880/2</v>
          </cell>
          <cell r="B1141" t="str">
            <v>PORTA DE MADEIRA ALMOFADADA SEMI-OCA 1A, 80X210X3CM, INCLUSO ADUELA 2A, ALIZAR 2A E DOBRADICAS</v>
          </cell>
          <cell r="C1141" t="str">
            <v>UN</v>
          </cell>
          <cell r="D1141">
            <v>527.74</v>
          </cell>
        </row>
        <row r="1142">
          <cell r="A1142" t="str">
            <v>73905/1</v>
          </cell>
          <cell r="B1142" t="str">
            <v>BANDEIRA EM MADEIRA 1A, 40X60CM, FIXA, SEM ADUELA E ALIZAR, PARA VIDRO</v>
          </cell>
          <cell r="C1142" t="str">
            <v>UN</v>
          </cell>
          <cell r="D1142">
            <v>57.94</v>
          </cell>
        </row>
        <row r="1143">
          <cell r="A1143" t="str">
            <v>73905/2</v>
          </cell>
          <cell r="B1143" t="str">
            <v>BANDEIRA EM MADEIRA 2A, 40X60CM, FIXA, SEM ADUELA E ALIZAR, PARA VIDRO</v>
          </cell>
          <cell r="C1143" t="str">
            <v>UN</v>
          </cell>
          <cell r="D1143">
            <v>47.03</v>
          </cell>
        </row>
        <row r="1144">
          <cell r="A1144" t="str">
            <v>73906/1</v>
          </cell>
          <cell r="B1144" t="str">
            <v>PORTA DE MADEIRA TIPO VENEZIANA 1A, 70X210X3CM, INCLUSO ADUELA 1A, ALIZAR 1A E DOBRADICAS COM ANEIS</v>
          </cell>
          <cell r="C1144" t="str">
            <v>UN</v>
          </cell>
          <cell r="D1144">
            <v>598.83000000000004</v>
          </cell>
        </row>
        <row r="1145">
          <cell r="A1145" t="str">
            <v>73906/3</v>
          </cell>
          <cell r="B1145" t="str">
            <v>PORTA DE MADEIRA TIPO VENEZIANA 1A, 80X210X3CM, INCLUSO ADUELA 1A, ALIZAR 1A E DOBRADICAS COM ANEIS</v>
          </cell>
          <cell r="C1145" t="str">
            <v>UN</v>
          </cell>
          <cell r="D1145">
            <v>763.47</v>
          </cell>
        </row>
        <row r="1146">
          <cell r="A1146" t="str">
            <v>73906/4</v>
          </cell>
          <cell r="B1146" t="str">
            <v>PORTA DE MADEIRA TIPO VENEZIANA 2A, 120X210X3CM, 2 FOLHAS, INCLUSO ADUELA 1A, ALIZAR 1A E DOBRADICAS COM ANEIS</v>
          </cell>
          <cell r="C1146" t="str">
            <v>UN</v>
          </cell>
          <cell r="D1146">
            <v>1039.1500000000001</v>
          </cell>
        </row>
        <row r="1147">
          <cell r="A1147" t="str">
            <v>73906/5</v>
          </cell>
          <cell r="B1147" t="str">
            <v>PORTA DE MADEIRA TIPO VENEZIANA 2A, 140X210X3CM, 2 FOLHAS, INCLUSO ADUELA 1A, ALIZAR 1A E DOBRADICAS COM ANEIS</v>
          </cell>
          <cell r="C1147" t="str">
            <v>UN</v>
          </cell>
          <cell r="D1147">
            <v>1079.6199999999999</v>
          </cell>
        </row>
        <row r="1148">
          <cell r="A1148" t="str">
            <v>73906/6</v>
          </cell>
          <cell r="B1148" t="str">
            <v>PORTA DE MADEIRA TIPO VENEZIANA 2A, 60X210X3CM, INCLUSO ADUELA 1A, ALIZAR 1A E DOBRADICAS COM ANEIS</v>
          </cell>
          <cell r="C1148" t="str">
            <v>UN</v>
          </cell>
          <cell r="D1148">
            <v>626.89</v>
          </cell>
        </row>
        <row r="1149">
          <cell r="A1149" t="str">
            <v>73910/1</v>
          </cell>
          <cell r="B1149" t="str">
            <v>PORTA DE MADEIRA COMPENSADA LISA PARA PINTURA, 60X210X3,5CM, INCLUSO ADUELA 2A, ALIZAR 2A E DOBRADICAS</v>
          </cell>
          <cell r="C1149" t="str">
            <v>UN</v>
          </cell>
          <cell r="D1149">
            <v>263.51</v>
          </cell>
        </row>
        <row r="1150">
          <cell r="A1150" t="str">
            <v>73910/2</v>
          </cell>
          <cell r="B1150" t="str">
            <v>PORTA DE MADEIRA COMPENSADA LISA PARA CERA OU VERNIZ, 60X210CM, INCLUSO ADUELA 1A, ALIZAR 1A E DOBRADICAS COM ANEL</v>
          </cell>
          <cell r="C1150" t="str">
            <v>UN</v>
          </cell>
          <cell r="D1150">
            <v>383.76</v>
          </cell>
        </row>
        <row r="1151">
          <cell r="A1151" t="str">
            <v>73910/3</v>
          </cell>
          <cell r="B1151" t="str">
            <v>PORTA DE MADEIRA COMPENSADA LISA PARA PINTURA, 70X210X3,5CM, INCLUSO ADUELA 2A, ALIZAR 2A E DOBRADICAS</v>
          </cell>
          <cell r="C1151" t="str">
            <v>UN</v>
          </cell>
          <cell r="D1151">
            <v>266.41000000000003</v>
          </cell>
        </row>
        <row r="1152">
          <cell r="A1152" t="str">
            <v>73910/4</v>
          </cell>
          <cell r="B1152" t="str">
            <v>PORTA DE MADEIRA COMPENSADA LISA PARA CERA OU VERNIZ, 70X210CM, INCLUSO ADUELA 1A, ALIZAR 1A E DOBRADICAS COM ANEL</v>
          </cell>
          <cell r="C1152" t="str">
            <v>UN</v>
          </cell>
          <cell r="D1152">
            <v>389.3</v>
          </cell>
        </row>
        <row r="1153">
          <cell r="A1153" t="str">
            <v>73910/5</v>
          </cell>
          <cell r="B1153" t="str">
            <v>PORTA DE MADEIRA COMPENSADA LISA PARA PINTURA, 80X210X3,5CM, INCLUSO ADUELA 2A, ALIZAR 2A E DOBRADICAS</v>
          </cell>
          <cell r="C1153" t="str">
            <v>UN</v>
          </cell>
          <cell r="D1153">
            <v>269.58999999999997</v>
          </cell>
        </row>
        <row r="1154">
          <cell r="A1154" t="str">
            <v>73910/6</v>
          </cell>
          <cell r="B1154" t="str">
            <v>PORTA DE MADEIRA COMPENSADA LISA PARA CERA OU VERNIZ, 80X210X3,5CM, INCLUSO ADUELA 1A, ALIZAR 1A E DOBRADICAS COM ANEL</v>
          </cell>
          <cell r="C1154" t="str">
            <v>UN</v>
          </cell>
          <cell r="D1154">
            <v>396.13</v>
          </cell>
        </row>
        <row r="1155">
          <cell r="A1155" t="str">
            <v>73910/7</v>
          </cell>
          <cell r="B1155" t="str">
            <v>PORTA DE MADEIRA COMPENSADA LISA PARA CERA OU VERNIZ, 90X210X3,5CM, INCLUSO ADUELA 1A, ALIZAR 1A E DOBRADICAS COM ANEL</v>
          </cell>
          <cell r="C1155" t="str">
            <v>UN</v>
          </cell>
          <cell r="D1155">
            <v>411.42</v>
          </cell>
        </row>
        <row r="1156">
          <cell r="A1156" t="str">
            <v>73910/8</v>
          </cell>
          <cell r="B1156" t="str">
            <v>PORTA DE MADEIRA COMPENSADA LISA PARA PINTURA, 120X210X3,5CM, 2 FOLHAS, INCLUSO ADUELA 2A, ALIZAR 2A E DOBRADICAS</v>
          </cell>
          <cell r="C1156" t="str">
            <v>UN</v>
          </cell>
          <cell r="D1156">
            <v>389.52</v>
          </cell>
        </row>
        <row r="1157">
          <cell r="A1157" t="str">
            <v>73910/9</v>
          </cell>
          <cell r="B1157" t="str">
            <v>PORTA DE MADEIRA COMPENSADA LISA PARA CERA OU VERNIZ, 120X210X3,5CM, 2 FOLHAS, INCLUSO ADUELA 1A, ALIZAR 1A E DOBRADICAS COM ANEL</v>
          </cell>
          <cell r="C1157" t="str">
            <v>UN</v>
          </cell>
          <cell r="D1157">
            <v>550.58000000000004</v>
          </cell>
        </row>
        <row r="1158">
          <cell r="A1158" t="str">
            <v>73910/10</v>
          </cell>
          <cell r="B1158" t="str">
            <v>PORTA DE MADEIRA COMPENSADA LISA PARA PINTURA, 90X210X3,5CM, INCLUSO ADUELA 2A, ALIZAR 2A E DOBRADICAS</v>
          </cell>
          <cell r="C1158" t="str">
            <v>UN</v>
          </cell>
          <cell r="D1158">
            <v>287.58999999999997</v>
          </cell>
        </row>
        <row r="1159">
          <cell r="A1159" t="str">
            <v>73910/11</v>
          </cell>
          <cell r="B1159" t="str">
            <v>PORTA DE MADEIRA COMPENSADA LISA PARA PINTURA, 160X210X3,5CM, 2 FOLHAS, INCLUSO ADUELA 2A, ALIZAR 2A E DOBRADICAS</v>
          </cell>
          <cell r="C1159" t="str">
            <v>UN</v>
          </cell>
          <cell r="D1159">
            <v>405.06</v>
          </cell>
        </row>
        <row r="1160">
          <cell r="A1160" t="str">
            <v>73934/1</v>
          </cell>
          <cell r="B1160" t="str">
            <v>PORTA EM CHAPA DE FIBRA DE EUCALIPTO LISA PARA PINTURA, 80X210X3,5CM, INCLUSO ADUELA 2A, ALIZAR 2A E DOBRADICAS</v>
          </cell>
          <cell r="C1160" t="str">
            <v>UN</v>
          </cell>
          <cell r="D1160">
            <v>284.75</v>
          </cell>
        </row>
        <row r="1161">
          <cell r="A1161" t="str">
            <v>73934/2</v>
          </cell>
          <cell r="B1161" t="str">
            <v>PORTA EM CHAPA DE FIBRA DE EUCALIPTO LISA PARA PINTURA, 70X210X3,5CM, INCLUSO ADUELA 2A, ALIZAR 2A E DOBRADICAS</v>
          </cell>
          <cell r="C1161" t="str">
            <v>UN</v>
          </cell>
          <cell r="D1161">
            <v>328.01</v>
          </cell>
        </row>
        <row r="1162">
          <cell r="A1162" t="str">
            <v>73934/3</v>
          </cell>
          <cell r="B1162" t="str">
            <v>PORTA EM CHAPA DE FIBRA DE EUCALIPTO LISA PARA PINTURA, 60X210X3,5CM, INCLUSO ADUELA 2A, ALIZAR 2A E DOBRADICAS</v>
          </cell>
          <cell r="C1162" t="str">
            <v>UN</v>
          </cell>
          <cell r="D1162">
            <v>322.48</v>
          </cell>
        </row>
        <row r="1163">
          <cell r="A1163" t="str">
            <v>74139/1</v>
          </cell>
          <cell r="B1163" t="str">
            <v>PORTA DE MADEIRA PARA BANHEIRO, EM CHAPA DE MADEIRA COMPENSADA, REVESTIDA COM LAMINADO TEXTURIZADO, 80X160CM, INCLUSO MARCO E DOBRADICAS</v>
          </cell>
          <cell r="C1163" t="str">
            <v>UN</v>
          </cell>
          <cell r="D1163">
            <v>229.3</v>
          </cell>
        </row>
        <row r="1164">
          <cell r="A1164" t="str">
            <v>74139/2</v>
          </cell>
          <cell r="B1164" t="str">
            <v>PORTA DE MADEIRA PARA BANHEIRO, EM CHAPA DE MADEIRA COMPENSADA, REVESTIDA COM LAMINADO TEXTURIZADO, 60X160CM, INCLUSO MARCO E DOBRADICAS</v>
          </cell>
          <cell r="C1164" t="str">
            <v>UN</v>
          </cell>
          <cell r="D1164">
            <v>199.4</v>
          </cell>
        </row>
        <row r="1165">
          <cell r="A1165">
            <v>84830</v>
          </cell>
          <cell r="B1165" t="str">
            <v>PORTA DE MADEIRA VENEZIANA 2A, COM PREVISAO PARA VIDRO, 60X210X3CM, INCLUSO ADUELA 1A, ALIZAR 1A E DOBRADICAS COM ANEIS</v>
          </cell>
          <cell r="C1165" t="str">
            <v>UN</v>
          </cell>
          <cell r="D1165">
            <v>863.14</v>
          </cell>
        </row>
        <row r="1166">
          <cell r="A1166">
            <v>84831</v>
          </cell>
          <cell r="B1166" t="str">
            <v>PORTA DE MADEIRA VENEZIANA 2A, COM PREVISAO PARA VIDRO, 70X210X3CM, INCLUSO ADUELA 1A, ALIZAR 1A E DOBRADICAS COM ANEIS</v>
          </cell>
          <cell r="C1166" t="str">
            <v>UN</v>
          </cell>
          <cell r="D1166">
            <v>961.96</v>
          </cell>
        </row>
        <row r="1167">
          <cell r="A1167">
            <v>84832</v>
          </cell>
          <cell r="B1167" t="str">
            <v>PORTA DE MADEIRA VENEZIANA 2A, COM PREVISAO PARA VIDRO, 80X210X3CM, INCLUSO ADUELA 1A, ALIZAR 1A E DOBRADICAS COM ANEIS</v>
          </cell>
          <cell r="C1167" t="str">
            <v>UN</v>
          </cell>
          <cell r="D1167">
            <v>1060.78</v>
          </cell>
        </row>
        <row r="1168">
          <cell r="A1168">
            <v>84838</v>
          </cell>
          <cell r="B1168" t="str">
            <v>PORTA DE MADEIRA ALMOFADADA SEMIOCA 1A, 60X210X3CM, INCLUSO ADUELA 1A, ALIZAR 1A E DOBRADICAS COM ANEIS</v>
          </cell>
          <cell r="C1168" t="str">
            <v>UN</v>
          </cell>
          <cell r="D1168">
            <v>497.45</v>
          </cell>
        </row>
        <row r="1169">
          <cell r="A1169">
            <v>84839</v>
          </cell>
          <cell r="B1169" t="str">
            <v>PORTA DE MADEIRA MACICA REGIONAL 1A, MEXICANA, 80X210X3,5CM, COM ADUELA E ALIZAR DE 1A, COM DOBRADICAS DE LATAO CROMADO COM ANEIS</v>
          </cell>
          <cell r="C1169" t="str">
            <v>UN</v>
          </cell>
          <cell r="D1169">
            <v>777.73</v>
          </cell>
        </row>
        <row r="1170">
          <cell r="A1170">
            <v>84840</v>
          </cell>
          <cell r="B1170" t="str">
            <v>PORTA DE MADEIRA ALMOFADADA SEMIOCA 1A, 70X210X3CM, INCLUSO ADUELA 1A, ALIZAR 1A E DOBRADICAS COM ANEIS</v>
          </cell>
          <cell r="C1170" t="str">
            <v>UN</v>
          </cell>
          <cell r="D1170">
            <v>508.29</v>
          </cell>
        </row>
        <row r="1171">
          <cell r="A1171">
            <v>84841</v>
          </cell>
          <cell r="B1171" t="str">
            <v>PORTA DE MADEIRA MACICA, REGIONAL 2A, MEXICANA, 80X210X3,5CM, COM ADUELA E ALIZAR DE 2A, COM DOBRADICAS DE LATAO CROMADO COM ANEIS</v>
          </cell>
          <cell r="C1171" t="str">
            <v>UN</v>
          </cell>
          <cell r="D1171">
            <v>654.86</v>
          </cell>
        </row>
        <row r="1172">
          <cell r="A1172">
            <v>84850</v>
          </cell>
          <cell r="B1172" t="str">
            <v>PORTA DE MADEIRA ALMOFADADA SEMIOCA 1A, 140X210X3CM, DUAS FOLHAS, INCLUSO ADUELA 1A, ALIZAR 1A E DOBRADICAS COM ANEIS</v>
          </cell>
          <cell r="C1172" t="str">
            <v>UN</v>
          </cell>
          <cell r="D1172">
            <v>808.64</v>
          </cell>
        </row>
        <row r="1173">
          <cell r="A1173">
            <v>84852</v>
          </cell>
          <cell r="B1173" t="str">
            <v>BANDEIRA PARA VIDRO EM MADEIRA REGIONAL 2A, 40X70CM, FIXA SEM ADUELA E ALIZAR</v>
          </cell>
          <cell r="C1173" t="str">
            <v>UN</v>
          </cell>
          <cell r="D1173">
            <v>50.76</v>
          </cell>
        </row>
        <row r="1174">
          <cell r="A1174">
            <v>84855</v>
          </cell>
          <cell r="B1174" t="str">
            <v>ALIZAR DE MADEIRA REGIONAL 1A 5X2,0CM</v>
          </cell>
          <cell r="C1174" t="str">
            <v>M</v>
          </cell>
          <cell r="D1174">
            <v>4.08</v>
          </cell>
        </row>
        <row r="1175">
          <cell r="A1175">
            <v>84856</v>
          </cell>
          <cell r="B1175" t="str">
            <v>ALIZAR DE MADEIRA REGIONAL 2A 5X2,0CM</v>
          </cell>
          <cell r="C1175" t="str">
            <v>M</v>
          </cell>
          <cell r="D1175">
            <v>6.04</v>
          </cell>
        </row>
        <row r="1176">
          <cell r="A1176">
            <v>84859</v>
          </cell>
          <cell r="B1176" t="str">
            <v>ALIZAR DE MADEIRA REGIONAL 3A 5X2,0CM</v>
          </cell>
          <cell r="C1176" t="str">
            <v>M</v>
          </cell>
          <cell r="D1176">
            <v>5.22</v>
          </cell>
        </row>
        <row r="1177">
          <cell r="A1177">
            <v>84861</v>
          </cell>
          <cell r="B1177" t="str">
            <v>MARCO DE MADEIRA REGIONAL 1A 7X3,0CM</v>
          </cell>
          <cell r="C1177" t="str">
            <v>M</v>
          </cell>
          <cell r="D1177">
            <v>20.309999999999999</v>
          </cell>
        </row>
        <row r="1178">
          <cell r="A1178">
            <v>84864</v>
          </cell>
          <cell r="B1178" t="str">
            <v>MARCO DE MADEIRA REGIONAL 2A 7X3,0CM</v>
          </cell>
          <cell r="C1178" t="str">
            <v>M</v>
          </cell>
          <cell r="D1178">
            <v>13.28</v>
          </cell>
        </row>
        <row r="1179">
          <cell r="A1179">
            <v>84865</v>
          </cell>
          <cell r="B1179" t="str">
            <v>ADUELA DE MADEIRA REGIONAL 3A 13X3,0CM</v>
          </cell>
          <cell r="C1179" t="str">
            <v>M</v>
          </cell>
          <cell r="D1179">
            <v>17.68</v>
          </cell>
        </row>
        <row r="1180">
          <cell r="A1180">
            <v>84868</v>
          </cell>
          <cell r="B1180" t="str">
            <v>PORTA DE MADEIRA ALMOFADADA SEMIOCA 1A, 120X210X3CM, DUAS FOLHAS, INCLUSO ADUELA 1A, ALIZAR 1A E DOBRADICAS COM ANEIS</v>
          </cell>
          <cell r="C1180" t="str">
            <v>UN</v>
          </cell>
          <cell r="D1180">
            <v>780.26</v>
          </cell>
        </row>
        <row r="1181">
          <cell r="A1181">
            <v>84871</v>
          </cell>
          <cell r="B1181" t="str">
            <v>ADUELA DE MADEIRA REGIONAL 1A 15X3,5CM</v>
          </cell>
          <cell r="C1181" t="str">
            <v>M</v>
          </cell>
          <cell r="D1181">
            <v>33.65</v>
          </cell>
        </row>
        <row r="1182">
          <cell r="A1182">
            <v>84874</v>
          </cell>
          <cell r="B1182" t="str">
            <v>ALCAPAO EM COMPENSADO DE MADEIRA CEDRO/VIROLA, 60X60X2CM, COM MARCO 7X3CM, ALIZAR DE 2A, DOBRADICAS EM LATAO CROMADO E TARJETA CROMADA</v>
          </cell>
          <cell r="C1182" t="str">
            <v>UN</v>
          </cell>
          <cell r="D1182">
            <v>113.9</v>
          </cell>
        </row>
        <row r="1183">
          <cell r="A1183">
            <v>84875</v>
          </cell>
          <cell r="B1183" t="str">
            <v>PORTA DE MADEIRA MACICA REGIONAL 1A, DE CORRER P/VIDRO, COM ADUELA E ALIZAR DE 1A, TRILHO E RODIZIOS</v>
          </cell>
          <cell r="C1183" t="str">
            <v>M2</v>
          </cell>
          <cell r="D1183">
            <v>579.17999999999995</v>
          </cell>
        </row>
        <row r="1184">
          <cell r="A1184">
            <v>84876</v>
          </cell>
          <cell r="B1184" t="str">
            <v>PORTA MADEIRA 1A CORRER P/VIDRO 30MM/ GUARNICAO 15CM/ALIZAR</v>
          </cell>
          <cell r="C1184" t="str">
            <v>M2</v>
          </cell>
          <cell r="D1184">
            <v>626.35</v>
          </cell>
        </row>
        <row r="1185">
          <cell r="A1185">
            <v>85034</v>
          </cell>
          <cell r="B1185" t="str">
            <v>ADUELA DE MADEIRA REGIONAL 2A 15X3,0CM</v>
          </cell>
          <cell r="C1185" t="str">
            <v>M</v>
          </cell>
          <cell r="D1185">
            <v>18.649999999999999</v>
          </cell>
        </row>
        <row r="1186">
          <cell r="A1186">
            <v>85040</v>
          </cell>
          <cell r="B1186" t="str">
            <v>ADUELA MADEIRA REGIONAL 2A 13X3,0CM</v>
          </cell>
          <cell r="C1186" t="str">
            <v>M</v>
          </cell>
          <cell r="D1186">
            <v>17.22</v>
          </cell>
        </row>
        <row r="1187">
          <cell r="A1187">
            <v>85044</v>
          </cell>
          <cell r="B1187" t="str">
            <v>ADUELA MADEIRA REGIONAL 3A 13X3,0CM</v>
          </cell>
          <cell r="C1187" t="str">
            <v>M</v>
          </cell>
          <cell r="D1187">
            <v>17.22</v>
          </cell>
        </row>
        <row r="1188">
          <cell r="A1188">
            <v>85065</v>
          </cell>
          <cell r="B1188" t="str">
            <v>ADUELA DE MADEIRA REGIONAL 1A 13X3,0CM</v>
          </cell>
          <cell r="C1188" t="str">
            <v>M</v>
          </cell>
          <cell r="D1188">
            <v>28.02</v>
          </cell>
        </row>
        <row r="1189">
          <cell r="A1189" t="str">
            <v>73813/1</v>
          </cell>
          <cell r="B1189" t="str">
            <v>JANELA DE MADEIRA ALMOFADADA 1A, 1,5X1,5M, DE ABRIR, INCLUSO GUARNICOES E DOBRADICAS</v>
          </cell>
          <cell r="C1189" t="str">
            <v>UN</v>
          </cell>
          <cell r="D1189">
            <v>979.45</v>
          </cell>
        </row>
        <row r="1190">
          <cell r="A1190">
            <v>84842</v>
          </cell>
          <cell r="B1190" t="str">
            <v>JANELA DE MADEIRA PARA VIDRO, DE CORRER, SEM BANDEIRA, INCLUSAS GUARNICOES SEM FERRAGENS</v>
          </cell>
          <cell r="C1190" t="str">
            <v>M2</v>
          </cell>
          <cell r="D1190">
            <v>491.27</v>
          </cell>
        </row>
        <row r="1191">
          <cell r="A1191">
            <v>84843</v>
          </cell>
          <cell r="B1191" t="str">
            <v>JANELA DE MADEIRA PARA VIDRO, DE CORRER, COM BANDEIRA, INCLUSAS GUARNICOES SEM FERRAGENS</v>
          </cell>
          <cell r="C1191" t="str">
            <v>M2</v>
          </cell>
          <cell r="D1191">
            <v>489.85</v>
          </cell>
        </row>
        <row r="1192">
          <cell r="A1192">
            <v>84844</v>
          </cell>
          <cell r="B1192" t="str">
            <v>JANELA DE MADEIRA TIPO GUILHOTINA, DE ABRIR , INCLUSAS GUARNICOES SEM FERRAGENS</v>
          </cell>
          <cell r="C1192" t="str">
            <v>M2</v>
          </cell>
          <cell r="D1192">
            <v>494.53</v>
          </cell>
        </row>
        <row r="1193">
          <cell r="A1193">
            <v>84845</v>
          </cell>
          <cell r="B1193" t="str">
            <v>JANELA DE MADEIRA TIPO VENEZIANA. DE ABRIR, INCLUSAS GUARNICOES SEM FERRAGENS</v>
          </cell>
          <cell r="C1193" t="str">
            <v>M2</v>
          </cell>
          <cell r="D1193">
            <v>426.31</v>
          </cell>
        </row>
        <row r="1194">
          <cell r="A1194">
            <v>84846</v>
          </cell>
          <cell r="B1194" t="str">
            <v>JANELA DE MADEIRA TIPO VENEZIANA/VIDRO, DE ABRIR, INCLUSAS GUARNICOES SEM FERRAGENS</v>
          </cell>
          <cell r="C1194" t="str">
            <v>M2</v>
          </cell>
          <cell r="D1194">
            <v>582.64</v>
          </cell>
        </row>
        <row r="1195">
          <cell r="A1195">
            <v>84847</v>
          </cell>
          <cell r="B1195" t="str">
            <v>JANELA DE MADEIRA ALMOFADADA, DE ABRIR, INCLUSAS GUARNICOES SEM FERRAGENS</v>
          </cell>
          <cell r="C1195" t="str">
            <v>M2</v>
          </cell>
          <cell r="D1195">
            <v>468.94</v>
          </cell>
        </row>
        <row r="1196">
          <cell r="A1196">
            <v>84848</v>
          </cell>
          <cell r="B1196" t="str">
            <v>JANELA DE MADEIRA TIPO VENEZIANA/GUILHOTINA, DE ABRIR, INCLUSAS GUARNICOES SEM FERRAGENS</v>
          </cell>
          <cell r="C1196" t="str">
            <v>M2</v>
          </cell>
          <cell r="D1196">
            <v>343.38</v>
          </cell>
        </row>
        <row r="1197">
          <cell r="A1197">
            <v>84849</v>
          </cell>
          <cell r="B1197" t="str">
            <v>CAIXA MADEIRA 57X43CM COM GUARNICAO 13CM P/ FECHAMENTO DE AR CONDICIONAL</v>
          </cell>
          <cell r="C1197" t="str">
            <v>UN</v>
          </cell>
          <cell r="D1197">
            <v>52.99</v>
          </cell>
        </row>
        <row r="1198">
          <cell r="A1198">
            <v>84851</v>
          </cell>
          <cell r="B1198" t="str">
            <v>TRELICA DE MADEIRA, RIPAS 4X1,5CM E REQUADROS 7,5X7,5CM</v>
          </cell>
          <cell r="C1198" t="str">
            <v>M2</v>
          </cell>
          <cell r="D1198">
            <v>84.36</v>
          </cell>
        </row>
        <row r="1199">
          <cell r="A1199">
            <v>40678</v>
          </cell>
          <cell r="B1199" t="str">
            <v>PORTA EM FERRO QUADRICULADO PARA ABRIGO DE MEDIDORES E BOTIJOES, DE ABRIR, COM GUARNICOES</v>
          </cell>
          <cell r="C1199" t="str">
            <v>M2</v>
          </cell>
          <cell r="D1199">
            <v>173.75</v>
          </cell>
        </row>
        <row r="1200">
          <cell r="A1200">
            <v>72140</v>
          </cell>
          <cell r="B1200" t="str">
            <v>PORTA DE FERRO PARA LIXEIRA, DE ABRIR, TIPO CHAPA, 70X210CM , COM GUARNICOES</v>
          </cell>
          <cell r="C1200" t="str">
            <v>UN</v>
          </cell>
          <cell r="D1200">
            <v>234.24</v>
          </cell>
        </row>
        <row r="1201">
          <cell r="A1201">
            <v>73632</v>
          </cell>
          <cell r="B1201" t="str">
            <v>PORTA CORTA-FOGO 90X210X4CM</v>
          </cell>
          <cell r="C1201" t="str">
            <v>UN</v>
          </cell>
          <cell r="D1201">
            <v>620.91999999999996</v>
          </cell>
        </row>
        <row r="1202">
          <cell r="A1202" t="str">
            <v>73933/1</v>
          </cell>
          <cell r="B1202" t="str">
            <v>PORTA DE FERRO, DE ABRIR, TIPO GRADE COM CHAPA, 87X210CM, COM GUARNICOES</v>
          </cell>
          <cell r="C1202" t="str">
            <v>M2</v>
          </cell>
          <cell r="D1202">
            <v>239.62</v>
          </cell>
        </row>
        <row r="1203">
          <cell r="A1203" t="str">
            <v>73933/2</v>
          </cell>
          <cell r="B1203" t="str">
            <v>PORTA DE FERRO, DE ABRIR, TIPO CHAPA LISA, COM GUARNICOES</v>
          </cell>
          <cell r="C1203" t="str">
            <v>M2</v>
          </cell>
          <cell r="D1203">
            <v>284.17</v>
          </cell>
        </row>
        <row r="1204">
          <cell r="A1204" t="str">
            <v>73933/3</v>
          </cell>
          <cell r="B1204" t="str">
            <v>PORTA DE FERRO TIPO VENEZIANA, DE ABRIR, SEM BANDEIRA SEM FERRAGENS</v>
          </cell>
          <cell r="C1204" t="str">
            <v>M2</v>
          </cell>
          <cell r="D1204">
            <v>261.89</v>
          </cell>
        </row>
        <row r="1205">
          <cell r="A1205" t="str">
            <v>73933/4</v>
          </cell>
          <cell r="B1205" t="str">
            <v>PORTA DE FERRO DE ABRIR TIPO BARRA CHATA, COM REQUADRO E GUARNICAO COMPLETA</v>
          </cell>
          <cell r="C1205" t="str">
            <v>M2</v>
          </cell>
          <cell r="D1205">
            <v>230.27</v>
          </cell>
        </row>
        <row r="1206">
          <cell r="A1206" t="str">
            <v>74073/1</v>
          </cell>
          <cell r="B1206" t="str">
            <v>ALCAPAO EM FERRO 60X60CM, INCLUSO FERRAGENS</v>
          </cell>
          <cell r="C1206" t="str">
            <v>UN</v>
          </cell>
          <cell r="D1206">
            <v>69.23</v>
          </cell>
        </row>
        <row r="1207">
          <cell r="A1207" t="str">
            <v>74073/2</v>
          </cell>
          <cell r="B1207" t="str">
            <v>ALCAPAO EM FERRO 70X70CM, INCLUSO FERRAGENS</v>
          </cell>
          <cell r="C1207" t="str">
            <v>UN</v>
          </cell>
          <cell r="D1207">
            <v>77.959999999999994</v>
          </cell>
        </row>
        <row r="1208">
          <cell r="A1208" t="str">
            <v>74136/1</v>
          </cell>
          <cell r="B1208" t="str">
            <v>PORTA DE ACO DE ENROLAR TIPO GRADE, CHAPA 16</v>
          </cell>
          <cell r="C1208" t="str">
            <v>M2</v>
          </cell>
          <cell r="D1208">
            <v>416.49</v>
          </cell>
        </row>
        <row r="1209">
          <cell r="A1209" t="str">
            <v>74136/2</v>
          </cell>
          <cell r="B1209" t="str">
            <v>PORTA DE ACO CHAPA 24, DE ENROLAR, VAZADA TIJOLINHO OU EQUIVALENTE COM RETANGULO OU CIRCULO, ACABAMENTO GALVANIZADO NATURAL</v>
          </cell>
          <cell r="C1209" t="str">
            <v>M2</v>
          </cell>
          <cell r="D1209">
            <v>458.2</v>
          </cell>
        </row>
        <row r="1210">
          <cell r="A1210" t="str">
            <v>74136/3</v>
          </cell>
          <cell r="B1210" t="str">
            <v>PORTA DE ACO CHAPA 24, DE ENROLAR, RAIADA, LARGA COM ACABAMENTO GALVANIZADO NATURAL</v>
          </cell>
          <cell r="C1210" t="str">
            <v>M2</v>
          </cell>
          <cell r="D1210">
            <v>289.02</v>
          </cell>
        </row>
        <row r="1211">
          <cell r="A1211" t="str">
            <v>74232/1</v>
          </cell>
          <cell r="B1211" t="str">
            <v>PORTA DE CHAPA DOBRADA DE ACO PRE-ZINCADO OU COM ADICAO DE COBRE, DE ABRIR COM POSTIGO PARA VIDRO, 87X210CM</v>
          </cell>
          <cell r="C1211" t="str">
            <v>UN</v>
          </cell>
          <cell r="D1211">
            <v>593.94000000000005</v>
          </cell>
        </row>
        <row r="1212">
          <cell r="A1212">
            <v>84853</v>
          </cell>
          <cell r="B1212" t="str">
            <v>PORTA DE CHAPA DE ACO PRE-ZINCADO OU COM ADICAO DE COBRE, DE ABRIR, COM TRAVESSAS PARA VIDROS 87X210CM, EXCLUINDO VIDROS</v>
          </cell>
          <cell r="C1212" t="str">
            <v>UN</v>
          </cell>
          <cell r="D1212">
            <v>367.83</v>
          </cell>
        </row>
        <row r="1213">
          <cell r="A1213">
            <v>84854</v>
          </cell>
          <cell r="B1213" t="str">
            <v>BATENTE FERRO 1X1/8"</v>
          </cell>
          <cell r="C1213" t="str">
            <v>M</v>
          </cell>
          <cell r="D1213">
            <v>19.940000000000001</v>
          </cell>
        </row>
        <row r="1214">
          <cell r="A1214">
            <v>84857</v>
          </cell>
          <cell r="B1214" t="str">
            <v>PORTA PANTOGRAFICA PERFIL LAMINADO "U' INCLUSIVE ASSENTAMENTO E ACABAMENTO</v>
          </cell>
          <cell r="C1214" t="str">
            <v>M2</v>
          </cell>
          <cell r="D1214">
            <v>270.95</v>
          </cell>
        </row>
        <row r="1215">
          <cell r="A1215">
            <v>6103</v>
          </cell>
          <cell r="B1215" t="str">
            <v>JANELA BASCULANTE DE FERRO EM CANTONEIRA 5/8"X1/8", LINHA POPULAR</v>
          </cell>
          <cell r="C1215" t="str">
            <v>M2</v>
          </cell>
          <cell r="D1215">
            <v>311.64999999999998</v>
          </cell>
        </row>
        <row r="1216">
          <cell r="A1216">
            <v>6104</v>
          </cell>
          <cell r="B1216" t="str">
            <v>JANELA BASCULANTE EM CHAPA DOBRADA DE ACO</v>
          </cell>
          <cell r="C1216" t="str">
            <v>M2</v>
          </cell>
          <cell r="D1216">
            <v>324.32</v>
          </cell>
        </row>
        <row r="1217">
          <cell r="A1217">
            <v>6126</v>
          </cell>
          <cell r="B1217" t="str">
            <v>JANELA DE CORRER EM CHAPA DE ACO, COM DUAS FOLHAS, PARA VIDRO</v>
          </cell>
          <cell r="C1217" t="str">
            <v>M2</v>
          </cell>
          <cell r="D1217">
            <v>390.25</v>
          </cell>
        </row>
        <row r="1218">
          <cell r="A1218">
            <v>72148</v>
          </cell>
          <cell r="B1218" t="str">
            <v>RETIRADA DE BATENTES METALICOS</v>
          </cell>
          <cell r="C1218" t="str">
            <v>UN</v>
          </cell>
          <cell r="D1218">
            <v>24.37</v>
          </cell>
        </row>
        <row r="1219">
          <cell r="A1219">
            <v>72149</v>
          </cell>
          <cell r="B1219" t="str">
            <v>RECOLOCACAO DE BATENTES METALICOS, CONSIDERANDO REAPROVEITAMENTO DO MATERIAL</v>
          </cell>
          <cell r="C1219" t="str">
            <v>UN</v>
          </cell>
          <cell r="D1219">
            <v>26.4</v>
          </cell>
        </row>
        <row r="1220">
          <cell r="A1220" t="str">
            <v>73940/1</v>
          </cell>
          <cell r="B1220" t="str">
            <v>JANELA DE CORRER EM CHAPA DE ACO DOBRADA, QUATRO FOLHAS, SEM DIVISAO HORIZONTAL, PARA VIDRO, 1,50X1,20M</v>
          </cell>
          <cell r="C1220" t="str">
            <v>UN</v>
          </cell>
          <cell r="D1220">
            <v>402.01</v>
          </cell>
        </row>
        <row r="1221">
          <cell r="A1221" t="str">
            <v>73945/1</v>
          </cell>
          <cell r="B1221" t="str">
            <v>JANELA DE CHAPA DOBRADA DE ACO COM ADICAO DE COBRE PRE-ZINCADO DE CORRER 2 FOLHAS PARA VIDRO, EXCLUINDO VIDROS</v>
          </cell>
          <cell r="C1221" t="str">
            <v>M2</v>
          </cell>
          <cell r="D1221">
            <v>387.46</v>
          </cell>
        </row>
        <row r="1222">
          <cell r="A1222" t="str">
            <v>73961/1</v>
          </cell>
          <cell r="B1222" t="str">
            <v>JANELA MAXIM AR EM CHAPA DOBRADA</v>
          </cell>
          <cell r="C1222" t="str">
            <v>M2</v>
          </cell>
          <cell r="D1222">
            <v>431.07</v>
          </cell>
        </row>
        <row r="1223">
          <cell r="A1223" t="str">
            <v>73984/1</v>
          </cell>
          <cell r="B1223" t="str">
            <v>JANELA DE CORRER EM CHAPA DE ACO DOBRADA, QUATRO FOLHAS, COM DIVISAO HORIZONTAL, PARA VIDRO, 1,50X1,20M</v>
          </cell>
          <cell r="C1223" t="str">
            <v>M2</v>
          </cell>
          <cell r="D1223">
            <v>372.87</v>
          </cell>
        </row>
        <row r="1224">
          <cell r="A1224" t="str">
            <v>73984/2</v>
          </cell>
          <cell r="B1224" t="str">
            <v>JANELA DE CORRER EM FERRO TIPO VENEZIANA, DUAS FOLHAS, LINHA POPULAR</v>
          </cell>
          <cell r="C1224" t="str">
            <v>M2</v>
          </cell>
          <cell r="D1224">
            <v>481.82</v>
          </cell>
        </row>
        <row r="1225">
          <cell r="A1225">
            <v>84858</v>
          </cell>
          <cell r="B1225" t="str">
            <v>JANELA DE CORRER EM CHAPA DE ACO DOBRADA 2,00X1,20M, 4 FOLHAS, PARA VIDRO, COM DIVISAO HORIZONTAL</v>
          </cell>
          <cell r="C1225" t="str">
            <v>UN</v>
          </cell>
          <cell r="D1225">
            <v>519.33000000000004</v>
          </cell>
        </row>
        <row r="1226">
          <cell r="A1226">
            <v>84860</v>
          </cell>
          <cell r="B1226" t="str">
            <v>JANELA DE CORRER EM CHAPA DE ACO DOBRADA 2,00X1,20M, 4 FOLHAS, PARA VIDRO, SEM DIVISAO HORIZONTAL</v>
          </cell>
          <cell r="C1226" t="str">
            <v>UN</v>
          </cell>
          <cell r="D1226">
            <v>509.4</v>
          </cell>
        </row>
        <row r="1227">
          <cell r="A1227" t="str">
            <v>73932/1</v>
          </cell>
          <cell r="B1227" t="str">
            <v>GRADE DE FERRO EM BARRA CHATA 3/16"</v>
          </cell>
          <cell r="C1227" t="str">
            <v>M2</v>
          </cell>
          <cell r="D1227">
            <v>201.33</v>
          </cell>
        </row>
        <row r="1228">
          <cell r="A1228">
            <v>73631</v>
          </cell>
          <cell r="B1228" t="str">
            <v>GUARDA-CORPO EM TUBO DE ACO GALVANIZADO 1 1/2"</v>
          </cell>
          <cell r="C1228" t="str">
            <v>M2</v>
          </cell>
          <cell r="D1228">
            <v>220.69</v>
          </cell>
        </row>
        <row r="1229">
          <cell r="A1229" t="str">
            <v>74195/1</v>
          </cell>
          <cell r="B1229" t="str">
            <v>GUARDA-CORPO  COM CORRIMAO EM FERRO BARRA CHATA 3/16"</v>
          </cell>
          <cell r="C1229" t="str">
            <v>M</v>
          </cell>
          <cell r="D1229">
            <v>234.15</v>
          </cell>
        </row>
        <row r="1230">
          <cell r="A1230">
            <v>73665</v>
          </cell>
          <cell r="B1230" t="str">
            <v>ESCADA TIPO MARINHEIRO EM ACO CA-50 9,52MM INCLUSO PINTURA COM FUNDO ANTICORROSIVO TIPO ZARCAO</v>
          </cell>
          <cell r="C1230" t="str">
            <v>M</v>
          </cell>
          <cell r="D1230">
            <v>38.61</v>
          </cell>
        </row>
        <row r="1231">
          <cell r="A1231">
            <v>73669</v>
          </cell>
          <cell r="B1231" t="str">
            <v>CORRIMAO EM MADEIRA 1A 2,5X30CM</v>
          </cell>
          <cell r="C1231" t="str">
            <v>M</v>
          </cell>
          <cell r="D1231">
            <v>56.42</v>
          </cell>
        </row>
        <row r="1232">
          <cell r="A1232" t="str">
            <v>74072/1</v>
          </cell>
          <cell r="B1232" t="str">
            <v>CORRIMAO EM TUBO ACO GALVANIZADO 3/4" COM BRACADEIRA</v>
          </cell>
          <cell r="C1232" t="str">
            <v>M</v>
          </cell>
          <cell r="D1232">
            <v>47.31</v>
          </cell>
        </row>
        <row r="1233">
          <cell r="A1233" t="str">
            <v>74072/2</v>
          </cell>
          <cell r="B1233" t="str">
            <v>CORRIMAO EM TUBO ACO GALVANIZADO 2 1/2" COM BRACADEIRA</v>
          </cell>
          <cell r="C1233" t="str">
            <v>M</v>
          </cell>
          <cell r="D1233">
            <v>86.98</v>
          </cell>
        </row>
        <row r="1234">
          <cell r="A1234" t="str">
            <v>74072/3</v>
          </cell>
          <cell r="B1234" t="str">
            <v>CORRIMAO EM TUBO ACO GALVANIZADO 1 1/4" COM BRACADEIRA</v>
          </cell>
          <cell r="C1234" t="str">
            <v>M</v>
          </cell>
          <cell r="D1234">
            <v>60.21</v>
          </cell>
        </row>
        <row r="1235">
          <cell r="A1235" t="str">
            <v>74103/1</v>
          </cell>
          <cell r="B1235" t="str">
            <v>ESCADA TIPO MARINHEIRO EM ACO CA-50 12,5", INCLUSO PINTURA COM FUNDO ANTICORROSIVO TIPO ZARCAO</v>
          </cell>
          <cell r="C1235" t="str">
            <v>M</v>
          </cell>
          <cell r="D1235">
            <v>48.48</v>
          </cell>
        </row>
        <row r="1236">
          <cell r="A1236" t="str">
            <v>74194/1</v>
          </cell>
          <cell r="B1236" t="str">
            <v>ESCADA TIPO MARINHEIRO EM TUBO ACO GALVANIZADO 1 1/2" 5 DEGRAUS</v>
          </cell>
          <cell r="C1236" t="str">
            <v>M</v>
          </cell>
          <cell r="D1236">
            <v>179.19</v>
          </cell>
        </row>
        <row r="1237">
          <cell r="A1237">
            <v>84862</v>
          </cell>
          <cell r="B1237" t="str">
            <v>GUARDA-CORPO COM CORRIMAO EM TUBO DE ACO GALVANIZADO 1 1/2"</v>
          </cell>
          <cell r="C1237" t="str">
            <v>M</v>
          </cell>
          <cell r="D1237">
            <v>169.14</v>
          </cell>
        </row>
        <row r="1238">
          <cell r="A1238">
            <v>84863</v>
          </cell>
          <cell r="B1238" t="str">
            <v>GUARDA-CORPO COM CORRIMAO EM TUBO DE ACO GALVANIZADO 3/4"</v>
          </cell>
          <cell r="C1238" t="str">
            <v>M</v>
          </cell>
          <cell r="D1238">
            <v>82.07</v>
          </cell>
        </row>
        <row r="1239">
          <cell r="A1239">
            <v>68050</v>
          </cell>
          <cell r="B1239" t="str">
            <v>PORTA DE CORRER EM ALUMINIO, COM DUAS FOLHAS PARA VIDRO, INCLUSO GUARNICAO E VIDRO LISO INCOLOR</v>
          </cell>
          <cell r="C1239" t="str">
            <v>M2</v>
          </cell>
          <cell r="D1239">
            <v>359.8</v>
          </cell>
        </row>
        <row r="1240">
          <cell r="A1240" t="str">
            <v>74071/1</v>
          </cell>
          <cell r="B1240" t="str">
            <v>PORTA DE ABRIR, EM ALUMINIO, CHAPA CORRUGADA COM GUARNICAO</v>
          </cell>
          <cell r="C1240" t="str">
            <v>M2</v>
          </cell>
          <cell r="D1240">
            <v>466.38</v>
          </cell>
        </row>
        <row r="1241">
          <cell r="A1241" t="str">
            <v>74071/2</v>
          </cell>
          <cell r="B1241" t="str">
            <v>PORTA DE ABRIR EM ALUMINIO TIPO VENEZIANA, COM GUARNICAO</v>
          </cell>
          <cell r="C1241" t="str">
            <v>M2</v>
          </cell>
          <cell r="D1241">
            <v>468.36</v>
          </cell>
        </row>
        <row r="1242">
          <cell r="A1242" t="str">
            <v>73737/1</v>
          </cell>
          <cell r="B1242" t="str">
            <v>GRADIL DE ALUMINIO ANODIZADO TIPO BARRA CHATA PARA VARANDAS, ALTURA 0,4M</v>
          </cell>
          <cell r="C1242" t="str">
            <v>M</v>
          </cell>
          <cell r="D1242">
            <v>106.86</v>
          </cell>
        </row>
        <row r="1243">
          <cell r="A1243" t="str">
            <v>73737/2</v>
          </cell>
          <cell r="B1243" t="str">
            <v>GRADIL DE ALUMINIO ANODIZADO TIPO BARRA CHATA PARA VARANDAS, ALTURA 1,0M</v>
          </cell>
          <cell r="C1243" t="str">
            <v>M</v>
          </cell>
          <cell r="D1243">
            <v>230.1</v>
          </cell>
        </row>
        <row r="1244">
          <cell r="A1244" t="str">
            <v>73737/3</v>
          </cell>
          <cell r="B1244" t="str">
            <v>GRADIL DE ALUMINIO ANODIZADO TIPO BARRA CHATA PARA VARANDAS, ALTURA 1,2M</v>
          </cell>
          <cell r="C1244" t="str">
            <v>M</v>
          </cell>
          <cell r="D1244">
            <v>269.86</v>
          </cell>
        </row>
        <row r="1245">
          <cell r="A1245">
            <v>85096</v>
          </cell>
          <cell r="B1245" t="str">
            <v>GRADIL DE ALUMINIO ANODIZADO TIPO BARRA CHATA</v>
          </cell>
          <cell r="C1245" t="str">
            <v>M2</v>
          </cell>
          <cell r="D1245">
            <v>231.19</v>
          </cell>
        </row>
        <row r="1246">
          <cell r="A1246" t="str">
            <v>73736/1</v>
          </cell>
          <cell r="B1246" t="str">
            <v>DOBRADICA TIPO VAI E VEM EM LATAO POLIDO 3"</v>
          </cell>
          <cell r="C1246" t="str">
            <v>UN</v>
          </cell>
          <cell r="D1246">
            <v>49.54</v>
          </cell>
        </row>
        <row r="1247">
          <cell r="A1247" t="str">
            <v>74068/1</v>
          </cell>
          <cell r="B1247" t="str">
            <v>CONJUNTO DE FERRAGENS CONTENDO FECHADURA COM CILINDRO PARA PORTA EXTERNA, MACANETA TIPO ALAVANCA COM ACABAMENTO PADRAO MEDIO E ROSETA EM LATAO CROMADO</v>
          </cell>
          <cell r="C1247" t="str">
            <v>UN</v>
          </cell>
          <cell r="D1247">
            <v>447.14</v>
          </cell>
        </row>
        <row r="1248">
          <cell r="A1248" t="str">
            <v>74068/2</v>
          </cell>
          <cell r="B1248" t="str">
            <v>FECHADURA DE EMBUTIR COMPLETA, PARA PORTAS EXTERNAS, PADRAO DE ACABAMENTO POPULAR</v>
          </cell>
          <cell r="C1248" t="str">
            <v>UN</v>
          </cell>
          <cell r="D1248">
            <v>60.65</v>
          </cell>
        </row>
        <row r="1249">
          <cell r="A1249" t="str">
            <v>74068/3</v>
          </cell>
          <cell r="B1249" t="str">
            <v>FECHADURA DE EMBUTIR COMPLETA, PARA PORTAS EXTERNAS, PADRAO DE ACABAMENTO SUPERIOR</v>
          </cell>
          <cell r="C1249" t="str">
            <v>UN</v>
          </cell>
          <cell r="D1249">
            <v>221.24</v>
          </cell>
        </row>
        <row r="1250">
          <cell r="A1250" t="str">
            <v>74068/4</v>
          </cell>
          <cell r="B1250" t="str">
            <v>FECHADURA DE EMBUTIR COMPLETA, PARA PORTAS EXTERNAS 2 FOLHAS, PADRAO DE ACABAMENTO POPULAR E FECHO DE EMBUTIR TIPO UNHA COM ALAVANCA DE LATAO CROMADO 22CM</v>
          </cell>
          <cell r="C1250" t="str">
            <v>UN</v>
          </cell>
          <cell r="D1250">
            <v>166.9</v>
          </cell>
        </row>
        <row r="1251">
          <cell r="A1251" t="str">
            <v>74068/5</v>
          </cell>
          <cell r="B1251" t="str">
            <v>FECHADURA DE SOBREPOR EM FERRO PINTADO COM MACANETA PARA PORTAS EXTERNAS</v>
          </cell>
          <cell r="C1251" t="str">
            <v>UN</v>
          </cell>
          <cell r="D1251">
            <v>60.96</v>
          </cell>
        </row>
        <row r="1252">
          <cell r="A1252" t="str">
            <v>74068/6</v>
          </cell>
          <cell r="B1252" t="str">
            <v>FECHADURA DE EMBUTIR COMPLETA, PARA PORTAS EXTERNAS, PADRAO DE ACABAMENTO MEDIO</v>
          </cell>
          <cell r="C1252" t="str">
            <v>UN</v>
          </cell>
          <cell r="D1252">
            <v>128.68</v>
          </cell>
        </row>
        <row r="1253">
          <cell r="A1253" t="str">
            <v>74069/1</v>
          </cell>
          <cell r="B1253" t="str">
            <v>FECHADURA DE EMBUTIR COMPLETA, PARA PORTAS DE BANHEIRO, PADRAO DE ACABAMENTO POPULAR</v>
          </cell>
          <cell r="C1253" t="str">
            <v>UN</v>
          </cell>
          <cell r="D1253">
            <v>52.29</v>
          </cell>
        </row>
        <row r="1254">
          <cell r="A1254" t="str">
            <v>74069/2</v>
          </cell>
          <cell r="B1254" t="str">
            <v>FECHADURA DE EMBUTIR COMPLETA, PARA PORTAS DE BANHEIRO, PADRAO DE ACABAMENTO SUPERIOR</v>
          </cell>
          <cell r="C1254" t="str">
            <v>UN</v>
          </cell>
          <cell r="D1254">
            <v>186.9</v>
          </cell>
        </row>
        <row r="1255">
          <cell r="A1255" t="str">
            <v>74070/1</v>
          </cell>
          <cell r="B1255" t="str">
            <v>FECHADURA DE EMBUTIR COMPLETA, PARA PORTAS INTERNAS, PADRAO DE ACABAMENTO SUPERIOR</v>
          </cell>
          <cell r="C1255" t="str">
            <v>UN</v>
          </cell>
          <cell r="D1255">
            <v>159.44999999999999</v>
          </cell>
        </row>
        <row r="1256">
          <cell r="A1256" t="str">
            <v>74070/2</v>
          </cell>
          <cell r="B1256" t="str">
            <v>FECHADURA DE EMBUTIR COMPLETA, PARA PORTAS INTERNAS 2 FOLHAS, PADRAO DE ACABAMENTO POPULAR E FECHO DE EMBUTIR TIPO UNHA COM ALAVANCA DE LATAO CROMADO 22CM</v>
          </cell>
          <cell r="C1256" t="str">
            <v>UN</v>
          </cell>
          <cell r="D1256">
            <v>157.94999999999999</v>
          </cell>
        </row>
        <row r="1257">
          <cell r="A1257" t="str">
            <v>74070/3</v>
          </cell>
          <cell r="B1257" t="str">
            <v>FECHADURA DE EMBUTIR COMPLETA, PARA PORTAS INTERNAS, PADRAO DE ACABAMENTO POPULAR</v>
          </cell>
          <cell r="C1257" t="str">
            <v>UN</v>
          </cell>
          <cell r="D1257">
            <v>51.71</v>
          </cell>
        </row>
        <row r="1258">
          <cell r="A1258" t="str">
            <v>74070/4</v>
          </cell>
          <cell r="B1258" t="str">
            <v>FECHADURA DE EMBUTIR COMPLETA, PARA PORTAS INTERNAS, PADRAO DE ACABAMENTO MEDIO</v>
          </cell>
          <cell r="C1258" t="str">
            <v>UN</v>
          </cell>
          <cell r="D1258">
            <v>87.77</v>
          </cell>
        </row>
        <row r="1259">
          <cell r="A1259">
            <v>84866</v>
          </cell>
          <cell r="B1259" t="str">
            <v>FECHADURA DE EMBUTIR REFORCADA COMPLETA, DE SEGURANCA, COM CILINDRO, PARA PORTA EXTERNA, ACABAMENTO PADRAO MEDIO</v>
          </cell>
          <cell r="C1259" t="str">
            <v>UN</v>
          </cell>
          <cell r="D1259">
            <v>160.02000000000001</v>
          </cell>
        </row>
        <row r="1260">
          <cell r="A1260">
            <v>84878</v>
          </cell>
          <cell r="B1260" t="str">
            <v>TRANQUETA DE LATAO CROMADO PARA FECHADURA DE PORTA DE BANHEIRO COM ROSETA DE LATAO CROMADO SEM FECHADURA E MACANETA</v>
          </cell>
          <cell r="C1260" t="str">
            <v>UN</v>
          </cell>
          <cell r="D1260">
            <v>74.19</v>
          </cell>
        </row>
        <row r="1261">
          <cell r="A1261">
            <v>84879</v>
          </cell>
          <cell r="B1261" t="str">
            <v>FECHADURA (SOMENTE A MAQUINA, SEM ESPELHO E SEM MACA NETA), PARA PORTA BANHEIRO, COM ROSETA DE LATAO CROMADO E JOGO DE TRANQUETA EM LATAO CROMADO</v>
          </cell>
          <cell r="C1261" t="str">
            <v>UN</v>
          </cell>
          <cell r="D1261">
            <v>164.71</v>
          </cell>
        </row>
        <row r="1262">
          <cell r="A1262">
            <v>84880</v>
          </cell>
          <cell r="B1262" t="str">
            <v>FECHADURA BICO DE PAPAGAIO PARA PORTA DE CORRER INTERNA, CHAVE BIPARTIDA, ACABAMENTO PADRAO MEDIO</v>
          </cell>
          <cell r="C1262" t="str">
            <v>UN</v>
          </cell>
          <cell r="D1262">
            <v>89.74</v>
          </cell>
        </row>
        <row r="1263">
          <cell r="A1263">
            <v>84884</v>
          </cell>
          <cell r="B1263" t="str">
            <v>FECHADURA CILINDRO CENTRAL TUBULAR, 70MM, COM MACANETA DE LATAO CROMADO PARA PORTA DIVISORIA</v>
          </cell>
          <cell r="C1263" t="str">
            <v>UN</v>
          </cell>
          <cell r="D1263">
            <v>591.51</v>
          </cell>
        </row>
        <row r="1264">
          <cell r="A1264">
            <v>84885</v>
          </cell>
          <cell r="B1264" t="str">
            <v>JOGO DE FERRAGENS CROMADAS PARA PORTA DE VIDRO TEMPERADO, UMA FOLHA COMPOSTO DE DOBRADICAS SUPERIOR E INFERIOR, TRINCO, FECHADURA, CONTRA FECHADURA COM CAPUCHINHO SEM MOLA E PUXADOR</v>
          </cell>
          <cell r="C1264" t="str">
            <v>UN</v>
          </cell>
          <cell r="D1264">
            <v>435.29</v>
          </cell>
        </row>
        <row r="1265">
          <cell r="A1265">
            <v>84886</v>
          </cell>
          <cell r="B1265" t="str">
            <v>MOLA HIDRAULICA DE PISO PARA PORTA DE VIDRO TEMPERADO</v>
          </cell>
          <cell r="C1265" t="str">
            <v>UN</v>
          </cell>
          <cell r="D1265">
            <v>905.15</v>
          </cell>
        </row>
        <row r="1266">
          <cell r="A1266">
            <v>84887</v>
          </cell>
          <cell r="B1266" t="str">
            <v>MACANETA TIPO ALAVANCA, PADRAO MEDIO</v>
          </cell>
          <cell r="C1266" t="str">
            <v>UN</v>
          </cell>
          <cell r="D1266">
            <v>47.34</v>
          </cell>
        </row>
        <row r="1267">
          <cell r="A1267">
            <v>84889</v>
          </cell>
          <cell r="B1267" t="str">
            <v>PUXADOR CENTRAL PARA ESQUADRIA DE ALUMINIO</v>
          </cell>
          <cell r="C1267" t="str">
            <v>UN</v>
          </cell>
          <cell r="D1267">
            <v>15.83</v>
          </cell>
        </row>
        <row r="1268">
          <cell r="A1268">
            <v>84890</v>
          </cell>
          <cell r="B1268" t="str">
            <v>ROLDANA FIXA DUPLA DE LATAO COM ROLAMENTO PARA PORTA OU JANELA DE CORRER</v>
          </cell>
          <cell r="C1268" t="str">
            <v>UN</v>
          </cell>
          <cell r="D1268">
            <v>35.770000000000003</v>
          </cell>
        </row>
        <row r="1269">
          <cell r="A1269">
            <v>84891</v>
          </cell>
          <cell r="B1269" t="str">
            <v>CREMONA EM LATAO CROMADO OU POLIDO, COMPLETA, COM VARA H=1,50M</v>
          </cell>
          <cell r="C1269" t="str">
            <v>UN</v>
          </cell>
          <cell r="D1269">
            <v>112.88</v>
          </cell>
        </row>
        <row r="1270">
          <cell r="A1270">
            <v>84892</v>
          </cell>
          <cell r="B1270" t="str">
            <v>LEVANTADOR EM LATAO FUNDIDO CROMADO E BORBOLETA EM FERRO CROMADO, PARA JANELA TIPO GUILHOTINA</v>
          </cell>
          <cell r="C1270" t="str">
            <v>UN</v>
          </cell>
          <cell r="D1270">
            <v>66.430000000000007</v>
          </cell>
        </row>
        <row r="1271">
          <cell r="A1271">
            <v>84893</v>
          </cell>
          <cell r="B1271" t="str">
            <v>PUXADOR TUBULAR DE CENTRO EM LATAO CROMADO PARA JANELAS</v>
          </cell>
          <cell r="C1271" t="str">
            <v>UN</v>
          </cell>
          <cell r="D1271">
            <v>47.4</v>
          </cell>
        </row>
        <row r="1272">
          <cell r="A1272">
            <v>84894</v>
          </cell>
          <cell r="B1272" t="str">
            <v>PUXADOR CONCHA EM LATAO CROMADO OU POLIDO PARA PORTA OU JANELA DE CORRER, COM FURO PARA CHAVE, 4X10CM</v>
          </cell>
          <cell r="C1272" t="str">
            <v>UN</v>
          </cell>
          <cell r="D1272">
            <v>15.66</v>
          </cell>
        </row>
        <row r="1273">
          <cell r="A1273">
            <v>84895</v>
          </cell>
          <cell r="B1273" t="str">
            <v>PUXADOR CONCHA EM LATAO CROMADO OU POLIDO PARA PORTA OU JANELA DE CORRER, 3X9CM</v>
          </cell>
          <cell r="C1273" t="str">
            <v>UN</v>
          </cell>
          <cell r="D1273">
            <v>85.88</v>
          </cell>
        </row>
        <row r="1274">
          <cell r="A1274">
            <v>84896</v>
          </cell>
          <cell r="B1274" t="str">
            <v>CARRANCA DE FERRO CROMADO 40MM PARA JANELA DE ABRIR</v>
          </cell>
          <cell r="C1274" t="str">
            <v>UN</v>
          </cell>
          <cell r="D1274">
            <v>44.51</v>
          </cell>
        </row>
        <row r="1275">
          <cell r="A1275">
            <v>84897</v>
          </cell>
          <cell r="B1275" t="str">
            <v>TRILHO QUADRADO DE ALUMINIO 1/4" PARA RODIZIOS</v>
          </cell>
          <cell r="C1275" t="str">
            <v>M</v>
          </cell>
          <cell r="D1275">
            <v>23.8</v>
          </cell>
        </row>
        <row r="1276">
          <cell r="A1276">
            <v>84898</v>
          </cell>
          <cell r="B1276" t="str">
            <v>TRILHO "U" DE ALUMINIO, 40X40MM E ROLDANA FIXA DUPLA DE LATAO COM ROLAMENTO PARA PORTA OU JANELA DE CORRER</v>
          </cell>
          <cell r="C1276" t="str">
            <v>M</v>
          </cell>
          <cell r="D1276">
            <v>18.55</v>
          </cell>
        </row>
        <row r="1277">
          <cell r="A1277">
            <v>84899</v>
          </cell>
          <cell r="B1277" t="str">
            <v>FECHO CHATO DE SOBREPOR EM FERRO ZINCADO/NIQUEL GALVANIZADO OU POLIDO, 5"</v>
          </cell>
          <cell r="C1277" t="str">
            <v>UN</v>
          </cell>
          <cell r="D1277">
            <v>11.85</v>
          </cell>
        </row>
        <row r="1278">
          <cell r="A1278" t="str">
            <v>74046/1</v>
          </cell>
          <cell r="B1278" t="str">
            <v>TARJETA DE FERRO CROMADO DE SOBREPOR 2"</v>
          </cell>
          <cell r="C1278" t="str">
            <v>UN</v>
          </cell>
          <cell r="D1278">
            <v>6.33</v>
          </cell>
        </row>
        <row r="1279">
          <cell r="A1279" t="str">
            <v>74046/2</v>
          </cell>
          <cell r="B1279" t="str">
            <v>TARJETA TIPO LIVRE/OCUPADO PARA PORTA DE BANHEIRO</v>
          </cell>
          <cell r="C1279" t="str">
            <v>UN</v>
          </cell>
          <cell r="D1279">
            <v>30.29</v>
          </cell>
        </row>
        <row r="1280">
          <cell r="A1280" t="str">
            <v>74047/1</v>
          </cell>
          <cell r="B1280" t="str">
            <v>DOBRADICA EM FERRO CROMADO 3X3", SEM ANEIS</v>
          </cell>
          <cell r="C1280" t="str">
            <v>UN</v>
          </cell>
          <cell r="D1280">
            <v>10.93</v>
          </cell>
        </row>
        <row r="1281">
          <cell r="A1281" t="str">
            <v>74047/2</v>
          </cell>
          <cell r="B1281" t="str">
            <v>DOBRADICA EM ACO ZINCADO 3X3", SEM ANEIS</v>
          </cell>
          <cell r="C1281" t="str">
            <v>UN</v>
          </cell>
          <cell r="D1281">
            <v>10.99</v>
          </cell>
        </row>
        <row r="1282">
          <cell r="A1282" t="str">
            <v>74047/3</v>
          </cell>
          <cell r="B1282" t="str">
            <v>DOBRADICA EM LATAO CROMADO 3X3", COM ANEIS</v>
          </cell>
          <cell r="C1282" t="str">
            <v>UN</v>
          </cell>
          <cell r="D1282">
            <v>23.57</v>
          </cell>
        </row>
        <row r="1283">
          <cell r="A1283" t="str">
            <v>74047/4</v>
          </cell>
          <cell r="B1283" t="str">
            <v>DOBRADICA EM LATAO CROMADO 3 X 2 1/2</v>
          </cell>
          <cell r="C1283" t="str">
            <v>UN</v>
          </cell>
          <cell r="D1283">
            <v>15.33</v>
          </cell>
        </row>
        <row r="1284">
          <cell r="A1284" t="str">
            <v>74047/5</v>
          </cell>
          <cell r="B1284" t="str">
            <v>DOBRADICA EM FERRO GALVANIZADO 1 3/4 X2, SEM ANEIS</v>
          </cell>
          <cell r="C1284" t="str">
            <v>UN</v>
          </cell>
          <cell r="D1284">
            <v>7.02</v>
          </cell>
        </row>
        <row r="1285">
          <cell r="A1285" t="str">
            <v>74047/6</v>
          </cell>
          <cell r="B1285" t="str">
            <v>DOBRADICA EM FERRO CROMADO 2X1", SEM ANEIS</v>
          </cell>
          <cell r="C1285" t="str">
            <v>UN</v>
          </cell>
          <cell r="D1285">
            <v>10.119999999999999</v>
          </cell>
        </row>
        <row r="1286">
          <cell r="A1286" t="str">
            <v>74047/7</v>
          </cell>
          <cell r="B1286" t="str">
            <v>DOBRADICA EM FERRO CROMADO 3X2 1/2", SEM ANEIS</v>
          </cell>
          <cell r="C1286" t="str">
            <v>UN</v>
          </cell>
          <cell r="D1286">
            <v>9.85</v>
          </cell>
        </row>
        <row r="1287">
          <cell r="A1287" t="str">
            <v>74047/8</v>
          </cell>
          <cell r="B1287" t="str">
            <v>DOBRADICA EM FERRO GALVANIZADO 4X3", COM ANEIS</v>
          </cell>
          <cell r="C1287" t="str">
            <v>UN</v>
          </cell>
          <cell r="D1287">
            <v>10.34</v>
          </cell>
        </row>
        <row r="1288">
          <cell r="A1288" t="str">
            <v>74084/1</v>
          </cell>
          <cell r="B1288" t="str">
            <v>PORTA CADEADO ZINCADO OXIDADO PRETO COM CADEADO DE ACO GRAFITADO OXIDADO ENVERNIZADO 45MM</v>
          </cell>
          <cell r="C1288" t="str">
            <v>UN</v>
          </cell>
          <cell r="D1288">
            <v>35.979999999999997</v>
          </cell>
        </row>
        <row r="1289">
          <cell r="A1289">
            <v>84950</v>
          </cell>
          <cell r="B1289" t="str">
            <v>FECHO EMBUTIR TIPO UNHA 40CM C/COLOCACAO</v>
          </cell>
          <cell r="C1289" t="str">
            <v>UN</v>
          </cell>
          <cell r="D1289">
            <v>67.17</v>
          </cell>
        </row>
        <row r="1290">
          <cell r="A1290">
            <v>84952</v>
          </cell>
          <cell r="B1290" t="str">
            <v>FECHO EMBUTIR TIPO UNHA 22CM C/COLOCACAO</v>
          </cell>
          <cell r="C1290" t="str">
            <v>UN</v>
          </cell>
          <cell r="D1290">
            <v>56.28</v>
          </cell>
        </row>
        <row r="1291">
          <cell r="A1291">
            <v>84955</v>
          </cell>
          <cell r="B1291" t="str">
            <v>FECHADURA CROMADA COM CILINDRO PARA ARMARIOS</v>
          </cell>
          <cell r="C1291" t="str">
            <v>UN</v>
          </cell>
          <cell r="D1291">
            <v>73.34</v>
          </cell>
        </row>
        <row r="1292">
          <cell r="A1292">
            <v>72116</v>
          </cell>
          <cell r="B1292" t="str">
            <v>VIDRO LISO COMUM TRANSPARENTE, ESPESSURA 3MM</v>
          </cell>
          <cell r="C1292" t="str">
            <v>M2</v>
          </cell>
          <cell r="D1292">
            <v>62.51</v>
          </cell>
        </row>
        <row r="1293">
          <cell r="A1293">
            <v>72117</v>
          </cell>
          <cell r="B1293" t="str">
            <v>VIDRO LISO COMUM TRANSPARENTE, ESPESSURA 4MM</v>
          </cell>
          <cell r="C1293" t="str">
            <v>M2</v>
          </cell>
          <cell r="D1293">
            <v>80.44</v>
          </cell>
        </row>
        <row r="1294">
          <cell r="A1294">
            <v>72118</v>
          </cell>
          <cell r="B1294" t="str">
            <v>VIDRO TEMPERADO INCOLOR, ESPESSURA 6MM, FORNECIMENTO E INSTALACAO, INCLUSIVE MASSA PARA VEDACAO</v>
          </cell>
          <cell r="C1294" t="str">
            <v>M2</v>
          </cell>
          <cell r="D1294">
            <v>162.21</v>
          </cell>
        </row>
        <row r="1295">
          <cell r="A1295">
            <v>72119</v>
          </cell>
          <cell r="B1295" t="str">
            <v>VIDRO TEMPERADO INCOLOR, ESPESSURA 8MM, FORNECIMENTO E INSTALACAO, INCLUSIVE MASSA PARA VEDACAO</v>
          </cell>
          <cell r="C1295" t="str">
            <v>M2</v>
          </cell>
          <cell r="D1295">
            <v>192.01</v>
          </cell>
        </row>
        <row r="1296">
          <cell r="A1296">
            <v>72120</v>
          </cell>
          <cell r="B1296" t="str">
            <v>VIDRO TEMPERADO INCOLOR, ESPESSURA 10MM, FORNECIMENTO E INSTALACAO, INCLUSIVE MASSA PARA VEDACAO</v>
          </cell>
          <cell r="C1296" t="str">
            <v>M2</v>
          </cell>
          <cell r="D1296">
            <v>225.57</v>
          </cell>
        </row>
        <row r="1297">
          <cell r="A1297">
            <v>72121</v>
          </cell>
          <cell r="B1297" t="str">
            <v>VIDRO TEMPERADO COLORIDO VERDE, ESPESSURA 10MM, FORNECIMENTO E INSTALACAO, INCLUSIVE MASSA PARA VEDACAO</v>
          </cell>
          <cell r="C1297" t="str">
            <v>M2</v>
          </cell>
          <cell r="D1297">
            <v>267.81</v>
          </cell>
        </row>
        <row r="1298">
          <cell r="A1298">
            <v>72122</v>
          </cell>
          <cell r="B1298" t="str">
            <v>VIDRO FANTASIA TIPO CANELADO, ESPESSURA 4MM</v>
          </cell>
          <cell r="C1298" t="str">
            <v>M2</v>
          </cell>
          <cell r="D1298">
            <v>63.44</v>
          </cell>
        </row>
        <row r="1299">
          <cell r="A1299">
            <v>72123</v>
          </cell>
          <cell r="B1299" t="str">
            <v>VIDRO ARAMADO, ESPESSURA 7MM</v>
          </cell>
          <cell r="C1299" t="str">
            <v>M2</v>
          </cell>
          <cell r="D1299">
            <v>205.11</v>
          </cell>
        </row>
        <row r="1300">
          <cell r="A1300" t="str">
            <v>73838/1</v>
          </cell>
          <cell r="B1300" t="str">
            <v>PORTA DE VIDRO TEMPERADO, 0,9X2,10M, ESPESSURA 10MM, INCLUSIVE ACESSORIOS</v>
          </cell>
          <cell r="C1300" t="str">
            <v>UN</v>
          </cell>
          <cell r="D1300">
            <v>1606.28</v>
          </cell>
        </row>
        <row r="1301">
          <cell r="A1301" t="str">
            <v>74125/1</v>
          </cell>
          <cell r="B1301" t="str">
            <v>ESPELHO CRISTAL ESPESSURA 4MM, COM MOLDURA DE MADEIRA</v>
          </cell>
          <cell r="C1301" t="str">
            <v>M2</v>
          </cell>
          <cell r="D1301">
            <v>223.07</v>
          </cell>
        </row>
        <row r="1302">
          <cell r="A1302" t="str">
            <v>74125/2</v>
          </cell>
          <cell r="B1302" t="str">
            <v>ESPELHO CRISTAL ESPESSURA 4MM, COM MOLDURA EM ALUMINIO E COMPENSADO 6MM PLASTIFICADO COLADO</v>
          </cell>
          <cell r="C1302" t="str">
            <v>M2</v>
          </cell>
          <cell r="D1302">
            <v>269.72000000000003</v>
          </cell>
        </row>
        <row r="1303">
          <cell r="A1303">
            <v>84957</v>
          </cell>
          <cell r="B1303" t="str">
            <v>VIDRO LISO COMUM TRANSPARENTE, ESPESSURA 5MM</v>
          </cell>
          <cell r="C1303" t="str">
            <v>M2</v>
          </cell>
          <cell r="D1303">
            <v>106.44</v>
          </cell>
        </row>
        <row r="1304">
          <cell r="A1304">
            <v>84959</v>
          </cell>
          <cell r="B1304" t="str">
            <v>VIDRO LISO COMUM TRANSPARENTE, ESPESSURA 6MM</v>
          </cell>
          <cell r="C1304" t="str">
            <v>M2</v>
          </cell>
          <cell r="D1304">
            <v>150.61000000000001</v>
          </cell>
        </row>
        <row r="1305">
          <cell r="A1305">
            <v>85001</v>
          </cell>
          <cell r="B1305" t="str">
            <v>VIDRO LISO FUME, ESPESSURA 4MM</v>
          </cell>
          <cell r="C1305" t="str">
            <v>M2</v>
          </cell>
          <cell r="D1305">
            <v>108.11</v>
          </cell>
        </row>
        <row r="1306">
          <cell r="A1306">
            <v>85002</v>
          </cell>
          <cell r="B1306" t="str">
            <v>VIDRO LISO FUME, ESPESSURA 6MM</v>
          </cell>
          <cell r="C1306" t="str">
            <v>M2</v>
          </cell>
          <cell r="D1306">
            <v>168.11</v>
          </cell>
        </row>
        <row r="1307">
          <cell r="A1307">
            <v>85004</v>
          </cell>
          <cell r="B1307" t="str">
            <v>VIDRO FANTASIA MARTELADO 4MM</v>
          </cell>
          <cell r="C1307" t="str">
            <v>M2</v>
          </cell>
          <cell r="D1307">
            <v>68.11</v>
          </cell>
        </row>
        <row r="1308">
          <cell r="A1308">
            <v>85005</v>
          </cell>
          <cell r="B1308" t="str">
            <v>ESPELHO CRISTAL, ESPESSURA 4MM, COM PARAFUSOS DE FIXACAO, SEM MOLDURA</v>
          </cell>
          <cell r="C1308" t="str">
            <v>M2</v>
          </cell>
          <cell r="D1308">
            <v>205.53</v>
          </cell>
        </row>
        <row r="1309">
          <cell r="A1309">
            <v>68054</v>
          </cell>
          <cell r="B1309" t="str">
            <v>PORTAO DE FERRO EM CHAPA GALVANIZADA PLANA 14 GSG</v>
          </cell>
          <cell r="C1309" t="str">
            <v>M2</v>
          </cell>
          <cell r="D1309">
            <v>145.24</v>
          </cell>
        </row>
        <row r="1310">
          <cell r="A1310" t="str">
            <v>74100/1</v>
          </cell>
          <cell r="B1310" t="str">
            <v>PORTAO DE FERRO COM VARA 1/2", COM REQUADRO</v>
          </cell>
          <cell r="C1310" t="str">
            <v>M2</v>
          </cell>
          <cell r="D1310">
            <v>190.04</v>
          </cell>
        </row>
        <row r="1311">
          <cell r="A1311" t="str">
            <v>74238/2</v>
          </cell>
          <cell r="B1311" t="str">
            <v>PORTAO EM TELA ARAME GALVANIZADO N.12 MALHA 2" E MOLDURA EM TUBOS DE ACO COM DUAS FOLHAS DE ABRIR, INCLUSO FERRAGENS</v>
          </cell>
          <cell r="C1311" t="str">
            <v>M2</v>
          </cell>
          <cell r="D1311">
            <v>638.92999999999995</v>
          </cell>
        </row>
        <row r="1312">
          <cell r="A1312">
            <v>85188</v>
          </cell>
          <cell r="B1312" t="str">
            <v>PORTAO EM TUBO DE ACO GALVANIZADO DIN 2440/NBR 5580, PAINEL UNICO, DIMENSOES 1,0X1,6M, INCLUSIVE CADEADO</v>
          </cell>
          <cell r="C1312" t="str">
            <v>UN</v>
          </cell>
          <cell r="D1312">
            <v>434.15</v>
          </cell>
        </row>
        <row r="1313">
          <cell r="A1313">
            <v>85189</v>
          </cell>
          <cell r="B1313" t="str">
            <v>PORTAO EM TUBO DE ACO GALVANIZADO DIN 2440/NBR 5580, PAINEL UNICO, DIMENSOES 4,0X1,2M, INCLUSIVE CADEADO</v>
          </cell>
          <cell r="C1313" t="str">
            <v>UN</v>
          </cell>
          <cell r="D1313">
            <v>991.34</v>
          </cell>
        </row>
        <row r="1314">
          <cell r="A1314">
            <v>85190</v>
          </cell>
          <cell r="B1314" t="str">
            <v>PORTAO PARA VEICULOS EM BARRAS DE FERRO RETANGULAR CHATA E TELA DE ARAME GALVANIZADO, FIO 8 BWG, MALHA QUADRADA 5X5CM, INCLUSIVE CADEADO E PINTURA PVA EM PILARES DE APOIO DE CONCRETO</v>
          </cell>
          <cell r="C1314" t="str">
            <v>UN</v>
          </cell>
          <cell r="D1314">
            <v>2079.91</v>
          </cell>
        </row>
        <row r="1315">
          <cell r="A1315">
            <v>85191</v>
          </cell>
          <cell r="B1315" t="str">
            <v>PORTAO PARA PEDESTRES EM BARRAS DE FERRO RETANGULAR CHATA E TELA DE ARAME GALVANIZADO, FIO 8 BWG, MALHA QUADRADA 5X5CM, INCLUSIVE CADEADO E PINTURA PVA EM PILARES DE APOIO DE CONCRETO</v>
          </cell>
          <cell r="C1315" t="str">
            <v>UN</v>
          </cell>
          <cell r="D1315">
            <v>865.32</v>
          </cell>
        </row>
        <row r="1316">
          <cell r="A1316">
            <v>68052</v>
          </cell>
          <cell r="B1316" t="str">
            <v>JANELA BASCULANTE DE ALUMINIO</v>
          </cell>
          <cell r="C1316" t="str">
            <v>M2</v>
          </cell>
          <cell r="D1316">
            <v>578.19000000000005</v>
          </cell>
        </row>
        <row r="1317">
          <cell r="A1317" t="str">
            <v>73809/1</v>
          </cell>
          <cell r="B1317" t="str">
            <v>JANELA DE ALUMINIO TIPO MAXIM AR, INCLUSO GUARNICOES E VIDRO FANTASIA</v>
          </cell>
          <cell r="C1317" t="str">
            <v>M2</v>
          </cell>
          <cell r="D1317">
            <v>622.16999999999996</v>
          </cell>
        </row>
        <row r="1318">
          <cell r="A1318" t="str">
            <v>74067/1</v>
          </cell>
          <cell r="B1318" t="str">
            <v>JANELA DE CORRER EM ALUMINIO, COM QUATRO FOLHAS PARA VIDRO, DUAS FIXAS E DUAS MOVEIS, INCLUSO GUARNICAO E VIDRO LISO INCOLOR</v>
          </cell>
          <cell r="C1318" t="str">
            <v>M2</v>
          </cell>
          <cell r="D1318">
            <v>577.24</v>
          </cell>
        </row>
        <row r="1319">
          <cell r="A1319" t="str">
            <v>74067/2</v>
          </cell>
          <cell r="B1319" t="str">
            <v>JANELA DE CORRER EM ALUMINIO, FOLHAS PARA VIDRO, COM BANDEIRA, INCLUSO GUARNICAO E VIDRO LISO INCOLOR</v>
          </cell>
          <cell r="C1319" t="str">
            <v>M2</v>
          </cell>
          <cell r="D1319">
            <v>724.46</v>
          </cell>
        </row>
        <row r="1320">
          <cell r="A1320" t="str">
            <v>74067/3</v>
          </cell>
          <cell r="B1320" t="str">
            <v>JANELA DE CORRER EM ALUMINIO, VENEZIANA, COM BANDEIRA</v>
          </cell>
          <cell r="C1320" t="str">
            <v>M2</v>
          </cell>
          <cell r="D1320">
            <v>877.37</v>
          </cell>
        </row>
        <row r="1321">
          <cell r="A1321" t="str">
            <v>74067/4</v>
          </cell>
          <cell r="B1321" t="str">
            <v>JANELA DE CORRER EM ALUMINIO, VENEZIANA, SEM BANDEIRA</v>
          </cell>
          <cell r="C1321" t="str">
            <v>M2</v>
          </cell>
          <cell r="D1321">
            <v>760.94</v>
          </cell>
        </row>
        <row r="1322">
          <cell r="A1322">
            <v>85010</v>
          </cell>
          <cell r="B1322" t="str">
            <v>CAIXILHO FIXO, DE ALUMINIO, PARA VIDRO</v>
          </cell>
          <cell r="C1322" t="str">
            <v>M2</v>
          </cell>
          <cell r="D1322">
            <v>504.91</v>
          </cell>
        </row>
        <row r="1323">
          <cell r="A1323">
            <v>85014</v>
          </cell>
          <cell r="B1323" t="str">
            <v>CAIXILHO FIXO, DE ALUMINIO, COM TELA DE METAL FIO 12 MALHA 3X3CM</v>
          </cell>
          <cell r="C1323" t="str">
            <v>M2</v>
          </cell>
          <cell r="D1323">
            <v>552.11</v>
          </cell>
        </row>
        <row r="1324">
          <cell r="A1324" t="str">
            <v>73908/1</v>
          </cell>
          <cell r="B1324" t="str">
            <v>CANTONEIRA DE ALUMINIO 2"X2", PARA PROTECAO DE QUINA DE PAREDE</v>
          </cell>
          <cell r="C1324" t="str">
            <v>M</v>
          </cell>
          <cell r="D1324">
            <v>27.82</v>
          </cell>
        </row>
        <row r="1325">
          <cell r="A1325" t="str">
            <v>73908/2</v>
          </cell>
          <cell r="B1325" t="str">
            <v>CANTONEIRA DE ALUMINIO 1"X1, PARA PROTECAO DE QUINA DE PAREDE</v>
          </cell>
          <cell r="C1325" t="str">
            <v>M</v>
          </cell>
          <cell r="D1325">
            <v>20.440000000000001</v>
          </cell>
        </row>
        <row r="1326">
          <cell r="A1326">
            <v>85015</v>
          </cell>
          <cell r="B1326" t="str">
            <v>CANTONEIRA DE MADEIRA 3,0X3,0X1,0CM</v>
          </cell>
          <cell r="C1326" t="str">
            <v>M</v>
          </cell>
          <cell r="D1326">
            <v>11.31</v>
          </cell>
        </row>
        <row r="1327">
          <cell r="A1327">
            <v>85016</v>
          </cell>
          <cell r="B1327" t="str">
            <v>CANTONEIRA DE MADEIRA COM LAMINADO MELAMINICO FOSCO 3,0X3,0X1,0CM</v>
          </cell>
          <cell r="C1327" t="str">
            <v>M</v>
          </cell>
          <cell r="D1327">
            <v>14.41</v>
          </cell>
        </row>
        <row r="1328">
          <cell r="A1328">
            <v>85024</v>
          </cell>
          <cell r="B1328" t="str">
            <v>CANTONEIRA "L" EM FERRO GALVANIZADO 1X1/8"</v>
          </cell>
          <cell r="C1328" t="str">
            <v>M</v>
          </cell>
          <cell r="D1328">
            <v>209.23</v>
          </cell>
        </row>
        <row r="1329">
          <cell r="A1329" t="str">
            <v>74119/1</v>
          </cell>
          <cell r="B1329" t="str">
            <v>FORNECIMENTO E ASSENTAMENTO DE BRITA 2-DRENOS E FILTROS   MM</v>
          </cell>
          <cell r="C1329" t="str">
            <v>M3</v>
          </cell>
          <cell r="D1329">
            <v>64.81</v>
          </cell>
        </row>
        <row r="1330">
          <cell r="A1330">
            <v>73713</v>
          </cell>
          <cell r="B1330" t="str">
            <v>ARRASAMENTO DE TUBULAO DE CONCRETO D=1,00 A 1,20M. (INCLUI ENCARREGADO).</v>
          </cell>
          <cell r="C1330" t="str">
            <v>UN</v>
          </cell>
          <cell r="D1330">
            <v>327.52</v>
          </cell>
        </row>
        <row r="1331">
          <cell r="A1331" t="str">
            <v>73761/1</v>
          </cell>
          <cell r="B1331" t="str">
            <v>ARRASAMENTO DE TUBULAO DE CONCRETO D=0,80M.</v>
          </cell>
          <cell r="C1331" t="str">
            <v>UN</v>
          </cell>
          <cell r="D1331">
            <v>218.34</v>
          </cell>
        </row>
        <row r="1332">
          <cell r="A1332" t="str">
            <v>73761/2</v>
          </cell>
          <cell r="B1332" t="str">
            <v>ARRASAMENTO DE TUBULAO DE CONCRETO D=1,25 A 1,40M.</v>
          </cell>
          <cell r="C1332" t="str">
            <v>UN</v>
          </cell>
          <cell r="D1332">
            <v>378.47</v>
          </cell>
        </row>
        <row r="1333">
          <cell r="A1333" t="str">
            <v>73761/3</v>
          </cell>
          <cell r="B1333" t="str">
            <v>ARRASAMENTO DE TUBULAO DE CONCRETO D=1,45 A 1,60M.</v>
          </cell>
          <cell r="C1333" t="str">
            <v>UN</v>
          </cell>
          <cell r="D1333">
            <v>436.69</v>
          </cell>
        </row>
        <row r="1334">
          <cell r="A1334" t="str">
            <v>73761/4</v>
          </cell>
          <cell r="B1334" t="str">
            <v>ARRASAMENTO DE TUBULAO DE CONCRETO D=1,65 A 2,00M.</v>
          </cell>
          <cell r="C1334" t="str">
            <v>UN</v>
          </cell>
          <cell r="D1334">
            <v>545.87</v>
          </cell>
        </row>
        <row r="1335">
          <cell r="A1335" t="str">
            <v>73761/5</v>
          </cell>
          <cell r="B1335" t="str">
            <v>ARRASAMENTO DE TUBULAO DE CONCRETO D=2,10 A 2,50M.</v>
          </cell>
          <cell r="C1335" t="str">
            <v>UN</v>
          </cell>
          <cell r="D1335">
            <v>676.88</v>
          </cell>
        </row>
        <row r="1336">
          <cell r="A1336">
            <v>79475</v>
          </cell>
          <cell r="B1336" t="str">
            <v>ESCAVACAO MANUAL CAMPO ABERTO P/TUBULAO - FUSTE E/OU BASE (PARA TODAS AS PROFUNDIDADES)</v>
          </cell>
          <cell r="C1336" t="str">
            <v>M3</v>
          </cell>
          <cell r="D1336">
            <v>213.01</v>
          </cell>
        </row>
        <row r="1337">
          <cell r="A1337">
            <v>72819</v>
          </cell>
          <cell r="B1337" t="str">
            <v>ESTACA A TRADO (BROCA) DIAMETRO 30CM EM CONCRETO ARMADO MOLDADA IN-LOCO, 20 MPA</v>
          </cell>
          <cell r="C1337" t="str">
            <v>M</v>
          </cell>
          <cell r="D1337">
            <v>63.65</v>
          </cell>
        </row>
        <row r="1338">
          <cell r="A1338">
            <v>72820</v>
          </cell>
          <cell r="B1338" t="str">
            <v>CORTE E PREPARO EM CABECA DE ESTACA</v>
          </cell>
          <cell r="C1338" t="str">
            <v>UN</v>
          </cell>
          <cell r="D1338">
            <v>25.69</v>
          </cell>
        </row>
        <row r="1339">
          <cell r="A1339" t="str">
            <v>74122/1</v>
          </cell>
          <cell r="B1339" t="str">
            <v>ESTACA PRE-MOLDADA CONCRETO ARMADO 20 T, INCLUSIVE CRAVACAO/EMENDAS.</v>
          </cell>
          <cell r="C1339" t="str">
            <v>M</v>
          </cell>
          <cell r="D1339">
            <v>80.34</v>
          </cell>
        </row>
        <row r="1340">
          <cell r="A1340" t="str">
            <v>74156/1</v>
          </cell>
          <cell r="B1340" t="str">
            <v>ESTACA A TRADO(BROCA) D=25CM C/CONCRETO FCK=15MPA+20KG ACO/M3       MOLD.IN-LOCO</v>
          </cell>
          <cell r="C1340" t="str">
            <v>M</v>
          </cell>
          <cell r="D1340">
            <v>40.950000000000003</v>
          </cell>
        </row>
        <row r="1341">
          <cell r="A1341" t="str">
            <v>74156/2</v>
          </cell>
          <cell r="B1341" t="str">
            <v>ESTACA A TRADO (BROCA) DIAMETRO = 25 CM, EM CONCRETO MOLDADO IN LOCO, 15 MPA, SEM ARMACAO.</v>
          </cell>
          <cell r="C1341" t="str">
            <v>M</v>
          </cell>
          <cell r="D1341">
            <v>36.020000000000003</v>
          </cell>
        </row>
        <row r="1342">
          <cell r="A1342" t="str">
            <v>74156/3</v>
          </cell>
          <cell r="B1342" t="str">
            <v>ESTACA A TRADO (BROCA) DIAMETRO = 20 CM, EM CONCRETO MOLDADO IN LOCO, 15 MPA, SEM ARMACAO.</v>
          </cell>
          <cell r="C1342" t="str">
            <v>M</v>
          </cell>
          <cell r="D1342">
            <v>30.82</v>
          </cell>
        </row>
        <row r="1343">
          <cell r="A1343" t="str">
            <v>79501/1</v>
          </cell>
          <cell r="B1343" t="str">
            <v>FORNECIMENTO DE PERFIL DUPLO"I"OU"H" ATE 8"INCL EMENDA LONG O CUSTO JAESTA MULTIPLICADO POR 2(DOIS).</v>
          </cell>
          <cell r="C1343" t="str">
            <v>KG</v>
          </cell>
          <cell r="D1343">
            <v>10.029999999999999</v>
          </cell>
        </row>
        <row r="1344">
          <cell r="A1344" t="str">
            <v>79501/2</v>
          </cell>
          <cell r="B1344" t="str">
            <v>FORNECIMENTO PERFIL DUPLO"I"OU"H" 8"ATE 12" INCL EMENDA LONG O CUSTO  JA ESTA MULTIPLICADO POR 2(DOIS).</v>
          </cell>
          <cell r="C1344" t="str">
            <v>KG</v>
          </cell>
          <cell r="D1344">
            <v>8.51</v>
          </cell>
        </row>
        <row r="1345">
          <cell r="A1345">
            <v>83494</v>
          </cell>
          <cell r="B1345" t="str">
            <v>ESTACA TP FRANKI D=35 CM P/CARGA 55 T S/BATE ESTACA</v>
          </cell>
          <cell r="C1345" t="str">
            <v>M</v>
          </cell>
          <cell r="D1345">
            <v>188.57</v>
          </cell>
        </row>
        <row r="1346">
          <cell r="A1346">
            <v>83495</v>
          </cell>
          <cell r="B1346" t="str">
            <v>ESTACA TP FRANKI D=40 CM P/CARGA 75T S/BATE ESTACA</v>
          </cell>
          <cell r="C1346" t="str">
            <v>M</v>
          </cell>
          <cell r="D1346">
            <v>217.5</v>
          </cell>
        </row>
        <row r="1347">
          <cell r="A1347">
            <v>83498</v>
          </cell>
          <cell r="B1347" t="str">
            <v>ESTACA TP FRANKI D=52 CM P/CARGA 130T S/BATE ESTACA</v>
          </cell>
          <cell r="C1347" t="str">
            <v>M</v>
          </cell>
          <cell r="D1347">
            <v>373.08</v>
          </cell>
        </row>
        <row r="1348">
          <cell r="A1348">
            <v>83500</v>
          </cell>
          <cell r="B1348" t="str">
            <v>ESTACA TP FRANKI D=60 CM P/CARGA 170T S/BATE ESTACA</v>
          </cell>
          <cell r="C1348" t="str">
            <v>M</v>
          </cell>
          <cell r="D1348">
            <v>454.81</v>
          </cell>
        </row>
        <row r="1349">
          <cell r="A1349">
            <v>83501</v>
          </cell>
          <cell r="B1349" t="str">
            <v>ESTACA CONCRETO ARMADO CENTRIFUGADO D=20 CM, 25 A 30T INCL CRAVACAO/EMENDAS</v>
          </cell>
          <cell r="C1349" t="str">
            <v>M</v>
          </cell>
          <cell r="D1349">
            <v>96.24</v>
          </cell>
        </row>
        <row r="1350">
          <cell r="A1350">
            <v>83502</v>
          </cell>
          <cell r="B1350" t="str">
            <v>ESTACA CONCRETO ARMADO CENTRIFUGADO D=28 CM INCLUSIVE CRAVACAO E SERVENTE</v>
          </cell>
          <cell r="C1350" t="str">
            <v>M</v>
          </cell>
          <cell r="D1350">
            <v>107.6</v>
          </cell>
        </row>
        <row r="1351">
          <cell r="A1351">
            <v>83503</v>
          </cell>
          <cell r="B1351" t="str">
            <v>ESTACA CONCRETO ARMADO CENTRIFUGADO D=33 CM, 60 A 75T, INCL CRAVACAO/EMENDAS</v>
          </cell>
          <cell r="C1351" t="str">
            <v>M</v>
          </cell>
          <cell r="D1351">
            <v>165.68</v>
          </cell>
        </row>
        <row r="1352">
          <cell r="A1352">
            <v>83504</v>
          </cell>
          <cell r="B1352" t="str">
            <v>ESTACA CONCRETO ARMADO CENTRIFUGADO D=38 CM, 75 A 90 T, INCL CRAVACAO/EMENDAS</v>
          </cell>
          <cell r="C1352" t="str">
            <v>M</v>
          </cell>
          <cell r="D1352">
            <v>202.46</v>
          </cell>
        </row>
        <row r="1353">
          <cell r="A1353">
            <v>83505</v>
          </cell>
          <cell r="B1353" t="str">
            <v>ESTACA CONCRETO ARMADO CENTRIFUGADO D=42 CM, 90 A 115T, INCL CRAVACAO/EMENDAS</v>
          </cell>
          <cell r="C1353" t="str">
            <v>M</v>
          </cell>
          <cell r="D1353">
            <v>245.06</v>
          </cell>
        </row>
        <row r="1354">
          <cell r="A1354">
            <v>83506</v>
          </cell>
          <cell r="B1354" t="str">
            <v>ESTACA CONCRETO ARMADO CENTRIFUGADO D=60 CM INCLUSIVE CRAVACAO E SERVENTE</v>
          </cell>
          <cell r="C1354" t="str">
            <v>M</v>
          </cell>
          <cell r="D1354">
            <v>385.64</v>
          </cell>
        </row>
        <row r="1355">
          <cell r="A1355">
            <v>83508</v>
          </cell>
          <cell r="B1355" t="str">
            <v>ESTACA PREMOLDADA CONCRETO ARMADO 25T INCL CRAVACAO/EMENDAS</v>
          </cell>
          <cell r="C1355" t="str">
            <v>M</v>
          </cell>
          <cell r="D1355">
            <v>84.4</v>
          </cell>
        </row>
        <row r="1356">
          <cell r="A1356">
            <v>83509</v>
          </cell>
          <cell r="B1356" t="str">
            <v>ESTACA PREMOLDADA CONCRETO ARMADO 32T INCL CRAVACAO/EMENDAS</v>
          </cell>
          <cell r="C1356" t="str">
            <v>M</v>
          </cell>
          <cell r="D1356">
            <v>105.9</v>
          </cell>
        </row>
        <row r="1357">
          <cell r="A1357">
            <v>83510</v>
          </cell>
          <cell r="B1357" t="str">
            <v>ESTACA PREMOLDADA CONCRETO ARMADO 38T INCL CRAVACAO/EMENDAS</v>
          </cell>
          <cell r="C1357" t="str">
            <v>M</v>
          </cell>
          <cell r="D1357">
            <v>112.43</v>
          </cell>
        </row>
        <row r="1358">
          <cell r="A1358">
            <v>83511</v>
          </cell>
          <cell r="B1358" t="str">
            <v>ESTACA PREMOLDADA CONCRETO ARMADO 50T INCL CRAVACAO/EMENDAS</v>
          </cell>
          <cell r="C1358" t="str">
            <v>M</v>
          </cell>
          <cell r="D1358">
            <v>144.24</v>
          </cell>
        </row>
        <row r="1359">
          <cell r="A1359">
            <v>83512</v>
          </cell>
          <cell r="B1359" t="str">
            <v>ESTACA PREMOLDADA CONCRETO ARMADO 62T INCL CRAVACAO/EMENDAS</v>
          </cell>
          <cell r="C1359" t="str">
            <v>M</v>
          </cell>
          <cell r="D1359">
            <v>157.30000000000001</v>
          </cell>
        </row>
        <row r="1360">
          <cell r="A1360">
            <v>73692</v>
          </cell>
          <cell r="B1360" t="str">
            <v>LASTRO DE AREIA MEDIA</v>
          </cell>
          <cell r="C1360" t="str">
            <v>M3</v>
          </cell>
          <cell r="D1360">
            <v>82.15</v>
          </cell>
        </row>
        <row r="1361">
          <cell r="A1361" t="str">
            <v>74164/4</v>
          </cell>
          <cell r="B1361" t="str">
            <v>LASTRO DE BRITA</v>
          </cell>
          <cell r="C1361" t="str">
            <v>M3</v>
          </cell>
          <cell r="D1361">
            <v>73.97</v>
          </cell>
        </row>
        <row r="1362">
          <cell r="A1362">
            <v>83532</v>
          </cell>
          <cell r="B1362" t="str">
            <v>LASTRO DE CONCRETO, PREPARO MECANICO</v>
          </cell>
          <cell r="C1362" t="str">
            <v>M3</v>
          </cell>
          <cell r="D1362">
            <v>279.01</v>
          </cell>
        </row>
        <row r="1363">
          <cell r="A1363">
            <v>83534</v>
          </cell>
          <cell r="B1363" t="str">
            <v>LASTRO DE CONCRETO, PREPARO MECANICO, INCLUSO ADITIVO IMPERMEABILIZANTE</v>
          </cell>
          <cell r="C1363" t="str">
            <v>M3</v>
          </cell>
          <cell r="D1363">
            <v>399.5</v>
          </cell>
        </row>
        <row r="1364">
          <cell r="A1364">
            <v>5651</v>
          </cell>
          <cell r="B1364" t="str">
            <v>FORMA TABUA PARA CONCRETO EM FUNDACAO C/ REAPROVEITAMENTO 5X</v>
          </cell>
          <cell r="C1364" t="str">
            <v>M2</v>
          </cell>
          <cell r="D1364">
            <v>22.07</v>
          </cell>
        </row>
        <row r="1365">
          <cell r="A1365">
            <v>5970</v>
          </cell>
          <cell r="B1365" t="str">
            <v>FORMA TABUA PARA CONCRETO EM FUNDACAO, C/ REAPROVEITAMENTO 2X.</v>
          </cell>
          <cell r="C1365" t="str">
            <v>M2</v>
          </cell>
          <cell r="D1365">
            <v>37.270000000000003</v>
          </cell>
        </row>
        <row r="1366">
          <cell r="A1366">
            <v>73653</v>
          </cell>
          <cell r="B1366" t="str">
            <v>FORMAS TIPO SANDUICHE COM TABUAS, 30 APROVEITAMENTOS</v>
          </cell>
          <cell r="C1366" t="str">
            <v>M2</v>
          </cell>
          <cell r="D1366">
            <v>9.8699999999999992</v>
          </cell>
        </row>
        <row r="1367">
          <cell r="A1367">
            <v>73685</v>
          </cell>
          <cell r="B1367" t="str">
            <v>EXECUCAO DE CIMBRAMENTO PARA ESCORAMENTO DE FORMAS ELEVADAS DE MADEIRA (LAJES E VIGAS), ACIMA DE 3,30 M DE PE DIREITO, COM PONTALETES (8,0 X 8,0 CM) DE MADEIRA DE LEI 1A QUALIDADE E PECAS DE MADEIRA DE 2,5 X 10,0 CM DE 2A QUALIDADE, NAO APARELHADA.</v>
          </cell>
          <cell r="C1367" t="str">
            <v>M3</v>
          </cell>
          <cell r="D1367">
            <v>24.31</v>
          </cell>
        </row>
        <row r="1368">
          <cell r="A1368" t="str">
            <v>73820/1</v>
          </cell>
          <cell r="B1368" t="str">
            <v>FORMA CURVA EM CHAPA DE MADEIRA COMPENSADA RESINADA 21 MM, PARA ESTRUTURAS DE CONCRETO.</v>
          </cell>
          <cell r="C1368" t="str">
            <v>M2</v>
          </cell>
          <cell r="D1368">
            <v>31.16</v>
          </cell>
        </row>
        <row r="1369">
          <cell r="A1369" t="str">
            <v>73821/1</v>
          </cell>
          <cell r="B1369" t="str">
            <v>FORMA CURVA EM TABUA 3A P/VIGA, PILAR E PAREDE.</v>
          </cell>
          <cell r="C1369" t="str">
            <v>M2</v>
          </cell>
          <cell r="D1369">
            <v>81.739999999999995</v>
          </cell>
        </row>
        <row r="1370">
          <cell r="A1370" t="str">
            <v>74007/1</v>
          </cell>
          <cell r="B1370" t="str">
            <v>FORMA TABUA P/ CONCRETO EM FUNDACAO C/ REAPROVEITAMENTO 10 X.</v>
          </cell>
          <cell r="C1370" t="str">
            <v>M2</v>
          </cell>
          <cell r="D1370">
            <v>17.61</v>
          </cell>
        </row>
        <row r="1371">
          <cell r="A1371" t="str">
            <v>74007/2</v>
          </cell>
          <cell r="B1371" t="str">
            <v>FORMA TABUAS MADEIRA 3A P/ PECAS CONCRETO ARM, REAPR 2X, INCL MONTAGEM E DESMONTAGEM.</v>
          </cell>
          <cell r="C1371" t="str">
            <v>M2</v>
          </cell>
          <cell r="D1371">
            <v>39.119999999999997</v>
          </cell>
        </row>
        <row r="1372">
          <cell r="A1372" t="str">
            <v>74074/4</v>
          </cell>
          <cell r="B1372" t="str">
            <v>FORMA TABUA P/CONCRETO EM FUNDACAO S/REAPROVEITAMENTO</v>
          </cell>
          <cell r="C1372" t="str">
            <v>M2</v>
          </cell>
          <cell r="D1372">
            <v>58.06</v>
          </cell>
        </row>
        <row r="1373">
          <cell r="A1373" t="str">
            <v>74076/1</v>
          </cell>
          <cell r="B1373" t="str">
            <v>FORMA TABUA P/ CONCRETO EM FUNDACAO RADIER C/ REAPROVEITAMENTO 3X.</v>
          </cell>
          <cell r="C1373" t="str">
            <v>M2</v>
          </cell>
          <cell r="D1373">
            <v>28.06</v>
          </cell>
        </row>
        <row r="1374">
          <cell r="A1374" t="str">
            <v>74076/2</v>
          </cell>
          <cell r="B1374" t="str">
            <v>FORMA TABUA P/ CONCRETO EM FUNDACAO RADIER C/ REAPROVEITAMENTO 5X.</v>
          </cell>
          <cell r="C1374" t="str">
            <v>M2</v>
          </cell>
          <cell r="D1374">
            <v>20.010000000000002</v>
          </cell>
        </row>
        <row r="1375">
          <cell r="A1375" t="str">
            <v>74076/3</v>
          </cell>
          <cell r="B1375" t="str">
            <v>FORMA TABUA P/ CONCRETO EM FUNDACAO RADIER C/ REAPROVEITAMENTO 10X.</v>
          </cell>
          <cell r="C1375" t="str">
            <v>M2</v>
          </cell>
          <cell r="D1375">
            <v>13.98</v>
          </cell>
        </row>
        <row r="1376">
          <cell r="A1376" t="str">
            <v>74107/1</v>
          </cell>
          <cell r="B1376" t="str">
            <v>ESCORAMENTO DE LAJE PRE-MOLDADA</v>
          </cell>
          <cell r="C1376" t="str">
            <v>M2</v>
          </cell>
          <cell r="D1376">
            <v>17.95</v>
          </cell>
        </row>
        <row r="1377">
          <cell r="A1377">
            <v>83515</v>
          </cell>
          <cell r="B1377" t="str">
            <v>ESCORAMENTO FORMAS DE H=3,30 A 3,50 M, COM MADEIRA 3A QUALIDADE, NAO APARELHADA, APROVEITAMENTO TABUAS 3X E PRUMOS 4X</v>
          </cell>
          <cell r="C1377" t="str">
            <v>M3</v>
          </cell>
          <cell r="D1377">
            <v>8.9600000000000009</v>
          </cell>
        </row>
        <row r="1378">
          <cell r="A1378">
            <v>83516</v>
          </cell>
          <cell r="B1378" t="str">
            <v>ESCORAMENTO FORMAS H=3,50 A 4,00 M, COM MADEIRA DE 3A QUALIDADE, NAO APARELHADA, APROVEITAMENTO TABUAS 3X E PRUMOS 4X.</v>
          </cell>
          <cell r="C1378" t="str">
            <v>M3</v>
          </cell>
          <cell r="D1378">
            <v>10.34</v>
          </cell>
        </row>
        <row r="1379">
          <cell r="A1379">
            <v>84214</v>
          </cell>
          <cell r="B1379" t="str">
            <v>FORMA PARA ESTRUTURAS DE CONCRETO (PILAR, VIGA E LAJE) EM CHAPA DE MADEIRA COMPENSADA RESINADA, DE 1,10 X 2,20, ESPESSURA = 12 MM, 02 UTILIZACOES. (FABRICACAO, MONTAGEM E DESMONTAGEM)</v>
          </cell>
          <cell r="C1379" t="str">
            <v>M2</v>
          </cell>
          <cell r="D1379">
            <v>38.39</v>
          </cell>
        </row>
        <row r="1380">
          <cell r="A1380">
            <v>84215</v>
          </cell>
          <cell r="B1380" t="str">
            <v>FORMA PARA ESTRUTURAS DE CONCRETO (PILAR, VIGA E LAJE) EM CHAPA DE MADEIRA COMPENSADA RESINADA, DE 1,10 X 2,20, ESPESSURA = 12 MM, 03 UTILIZACOES. (FABRICACAO, MONTAGEM E DESMONTAGEM)</v>
          </cell>
          <cell r="C1380" t="str">
            <v>M2</v>
          </cell>
          <cell r="D1380">
            <v>29.06</v>
          </cell>
        </row>
        <row r="1381">
          <cell r="A1381">
            <v>84216</v>
          </cell>
          <cell r="B1381" t="str">
            <v>FORMA PARA ESTRUTURAS DE CONCRETO (PILAR, VIGA E LAJE) EM CHAPA DE MADEIRA COMPENSADA RESINADA, DE 1,10 X 2,20, ESPESSURA = 12 MM, 05 UTILIZACOES. (FABRICACAO, MONTAGEM E DESMONTAGEM)</v>
          </cell>
          <cell r="C1381" t="str">
            <v>M2</v>
          </cell>
          <cell r="D1381">
            <v>21.52</v>
          </cell>
        </row>
        <row r="1382">
          <cell r="A1382">
            <v>84217</v>
          </cell>
          <cell r="B1382" t="str">
            <v>FORMA PARA ESTRUTURAS DE CONCRETO (PILAR, VIGA E LAJE) EM CHAPA DE MADEIRA COMPENSADA PLASTIFICADA, DE 1,10 X 2,20, ESPESSURA = 12 MM, 02 UTILIZACOES. (FABRICACAO, MONTAGEM E DESMONTAGEM - EXCLUSIVE ESCORAMENTO)</v>
          </cell>
          <cell r="C1382" t="str">
            <v>M2</v>
          </cell>
          <cell r="D1382">
            <v>43</v>
          </cell>
        </row>
        <row r="1383">
          <cell r="A1383">
            <v>84218</v>
          </cell>
          <cell r="B1383" t="str">
            <v>FORMA PARA ESTRUTURAS DE CONCRETO (PILAR, VIGA E LAJE) EM CHAPA DE MADEIRA COMPENSADA PLASTIFICADA, DE 1,10 X 2,20, ESPESSURA = 12 MM, 03 UTILIZACOES. (FABRICACAO, MONTAGEM E DESMONTAGEM - EXCLUSIVE ESCORAMENTO)</v>
          </cell>
          <cell r="C1383" t="str">
            <v>M2</v>
          </cell>
          <cell r="D1383">
            <v>31.74</v>
          </cell>
        </row>
        <row r="1384">
          <cell r="A1384">
            <v>84219</v>
          </cell>
          <cell r="B1384" t="str">
            <v>FORMA PARA ESTRUTURAS DE CONCRETO (PILAR, VIGA E LAJE) EM CHAPA DE MADEIRA COMPENSADA PLASTIFICADA, DE 1,10 X 2,20, ESPESSURA = 12 MM, 05 UTILIZACOES. (FABRICACAO, MONTAGEM E DESMONTAGEM - EXCLUSIVE ESCORAMENTO)</v>
          </cell>
          <cell r="C1384" t="str">
            <v>M2</v>
          </cell>
          <cell r="D1384">
            <v>22.78</v>
          </cell>
        </row>
        <row r="1385">
          <cell r="A1385">
            <v>84220</v>
          </cell>
          <cell r="B1385" t="str">
            <v>FORMA PARA ESTRUTURAS DE CONCRETO (PILAR, VIGA E LAJE) EM CHAPA DE MADEIRA COMPENSADA PLASTIFICADA, DE 1,10 X 2,20, ESPESSURA = 12 MM, 08 UTILIZACOES. (FABRICACAO, MONTAGEM E DESMONTAGEM - EXCLUSIVE ESCORAMENTO)</v>
          </cell>
          <cell r="C1385" t="str">
            <v>M2</v>
          </cell>
          <cell r="D1385">
            <v>18.87</v>
          </cell>
        </row>
        <row r="1386">
          <cell r="A1386">
            <v>84221</v>
          </cell>
          <cell r="B1386" t="str">
            <v>FORMA PARA ESTRUTURAS DE CONCRETO (PILAR, VIGA E LAJE) EM CHAPA DE MADEIRA COMPENSADA PLASTIFICADA, DE 1,10 X 2,20, ESPESSURA = 18 MM, 02 UTILIZACOES. (FABRICACAO, MONTAGEM E DESMONTAGEM - EXCLUSIVE ESCORAMENTO)</v>
          </cell>
          <cell r="C1386" t="str">
            <v>M2</v>
          </cell>
          <cell r="D1386">
            <v>60.3</v>
          </cell>
        </row>
        <row r="1387">
          <cell r="A1387">
            <v>84222</v>
          </cell>
          <cell r="B1387" t="str">
            <v>FORMA PARA ESTRUTURAS DE CONCRETO (PILAR, VIGA E LAJE) EM CHAPA DE MADEIRA COMPENSADA PLASTIFICADA, DE 1,10 X 2,20, ESPESSURA = 18 MM, 03 UTILIZACOES. (FABRICACAO, MONTAGEM E DESMONTAGEM - EXCLUSIVE ESCORAMENTO)</v>
          </cell>
          <cell r="C1387" t="str">
            <v>M2</v>
          </cell>
          <cell r="D1387">
            <v>44.31</v>
          </cell>
        </row>
        <row r="1388">
          <cell r="A1388">
            <v>84223</v>
          </cell>
          <cell r="B1388" t="str">
            <v>FORMA PARA ESTRUTURAS DE CONCRETO (PILAR, VIGA E LAJE) EM CHAPA DE MADEIRA COMPENSADA PLASTIFICADA, DE 1,10 X 2,20, ESPESSURA = 18 MM, 05 UTILIZACOES. (FABRICACAO, MONTAGEM E DESMONTAGEM - EXCLUSIVE ESCORAMENTO)</v>
          </cell>
          <cell r="C1388" t="str">
            <v>M2</v>
          </cell>
          <cell r="D1388">
            <v>31.73</v>
          </cell>
        </row>
        <row r="1389">
          <cell r="A1389">
            <v>84224</v>
          </cell>
          <cell r="B1389" t="str">
            <v>FORMA PARA ESTRUTURAS DE CONCRETO (PILAR, VIGA E LAJE) EM CHAPA DE MADEIRA COMPENSADA PLASTIFICADA, DE 1,10 X 2,20, ESPESSURA = 18 MM, 08 UTILIZACOES. (FABRICACAO, MONTAGEM E DESMONTAGEM - EXCLUSIVE ESCORAMENTO)</v>
          </cell>
          <cell r="C1389" t="str">
            <v>M2</v>
          </cell>
          <cell r="D1389">
            <v>24.77</v>
          </cell>
        </row>
        <row r="1390">
          <cell r="A1390" t="str">
            <v>73771/1</v>
          </cell>
          <cell r="B1390" t="str">
            <v>PROTENSAO DE TIRANTES DE BARRA DE ACO CA-50 EXCL MATERIAIS</v>
          </cell>
          <cell r="C1390" t="str">
            <v>UN</v>
          </cell>
          <cell r="D1390">
            <v>12.58</v>
          </cell>
        </row>
        <row r="1391">
          <cell r="A1391" t="str">
            <v>73942/1</v>
          </cell>
          <cell r="B1391" t="str">
            <v>ARMACAO DE ACO CA-60 DIAM.7,0 A 8,0MM - FORNECIMENTO / CORTE (C/ PERDA DE 10%) / DOBRA / COLOCACAO.</v>
          </cell>
          <cell r="C1391" t="str">
            <v>KG</v>
          </cell>
          <cell r="D1391">
            <v>5.91</v>
          </cell>
        </row>
        <row r="1392">
          <cell r="A1392" t="str">
            <v>73942/2</v>
          </cell>
          <cell r="B1392" t="str">
            <v>ARMACAO DE ACO CA-60 DIAM. 3,4 A 6,0MM.- FORNECIMENTO / CORTE (C/PERDA DE 10%) / DOBRA / COLOCAÇÃO.</v>
          </cell>
          <cell r="C1392" t="str">
            <v>KG</v>
          </cell>
          <cell r="D1392">
            <v>6.18</v>
          </cell>
        </row>
        <row r="1393">
          <cell r="A1393" t="str">
            <v>73990/1</v>
          </cell>
          <cell r="B1393" t="str">
            <v>ARMACAO ACO CA-50 P/1,0M3 DE CONCRETO</v>
          </cell>
          <cell r="C1393" t="str">
            <v>UN</v>
          </cell>
          <cell r="D1393">
            <v>441.56</v>
          </cell>
        </row>
        <row r="1394">
          <cell r="A1394" t="str">
            <v>73994/1</v>
          </cell>
          <cell r="B1394" t="str">
            <v>ARMACAO EM TELA DE ACO SOLDADA NERVURADA Q-138, ACO CA-60, 4,2MM, MALHA 10X10CM</v>
          </cell>
          <cell r="C1394" t="str">
            <v>KG</v>
          </cell>
          <cell r="D1394">
            <v>6.06</v>
          </cell>
        </row>
        <row r="1395">
          <cell r="A1395" t="str">
            <v>74254/1</v>
          </cell>
          <cell r="B1395" t="str">
            <v>ARMACAO ACO CA-50 DIAM.16,0 (5/8) À 25,0MM (1) - FORNECIMENTO/ CORTE(PERDA DE 10%) / DOBRA / COLOCAÇÃO.</v>
          </cell>
          <cell r="C1395" t="str">
            <v>KG</v>
          </cell>
          <cell r="D1395">
            <v>5.35</v>
          </cell>
        </row>
        <row r="1396">
          <cell r="A1396" t="str">
            <v>74254/2</v>
          </cell>
          <cell r="B1396" t="str">
            <v>ARMACAO ACO CA-50, DIAM. 6,3 (1/4) À 12,5MM(1/2) -FORNECIMENTO/ CORTE(PERDA DE 10%) / DOBRA / COLOCAÇÃO.</v>
          </cell>
          <cell r="C1396" t="str">
            <v>KG</v>
          </cell>
          <cell r="D1396">
            <v>6.22</v>
          </cell>
        </row>
        <row r="1397">
          <cell r="A1397" t="str">
            <v>79504/1</v>
          </cell>
          <cell r="B1397" t="str">
            <v>TIRANTES P/PROTENSAO E ANCORAGEM EM ROCHA C/ 6 FIOS ACO DURO 8MM .</v>
          </cell>
          <cell r="C1397" t="str">
            <v>M</v>
          </cell>
          <cell r="D1397">
            <v>29.24</v>
          </cell>
        </row>
        <row r="1398">
          <cell r="A1398" t="str">
            <v>79504/2</v>
          </cell>
          <cell r="B1398" t="str">
            <v>TIRANTES P/PROTENSAO E ANCORAGEM EM ROCHA C/ 8 FIOS ACO DURO 8MM .</v>
          </cell>
          <cell r="C1398" t="str">
            <v>M</v>
          </cell>
          <cell r="D1398">
            <v>34.36</v>
          </cell>
        </row>
        <row r="1399">
          <cell r="A1399" t="str">
            <v>79504/3</v>
          </cell>
          <cell r="B1399" t="str">
            <v>TIRANTES P/PROTENSAO E ANCORAGEM EM ROCHA C/10 FIOS ACO DURO 8MM .</v>
          </cell>
          <cell r="C1399" t="str">
            <v>M</v>
          </cell>
          <cell r="D1399">
            <v>39.479999999999997</v>
          </cell>
        </row>
        <row r="1400">
          <cell r="A1400" t="str">
            <v>79504/4</v>
          </cell>
          <cell r="B1400" t="str">
            <v>TIRANTES P/PROTENSAO E ANCORAGEM EM ROCHA C/12 FIOS ACO DURO 8MM .</v>
          </cell>
          <cell r="C1400" t="str">
            <v>M</v>
          </cell>
          <cell r="D1400">
            <v>44.59</v>
          </cell>
        </row>
        <row r="1401">
          <cell r="A1401" t="str">
            <v>79504/5</v>
          </cell>
          <cell r="B1401" t="str">
            <v>TIRANTE PROTENDIDO P/  ANCORAGEM EM SOLO  C/ 6 FIOS ACO DURO 8MM, INCLUSIVE PROTEÇÃO ANTICORR0SIVA.</v>
          </cell>
          <cell r="C1401" t="str">
            <v>M</v>
          </cell>
          <cell r="D1401">
            <v>35.909999999999997</v>
          </cell>
        </row>
        <row r="1402">
          <cell r="A1402" t="str">
            <v>79504/6</v>
          </cell>
          <cell r="B1402" t="str">
            <v>TIRANTES P/PROTENSAO E ANCORAGEM EM SOLO TRECHO LIVRE C/ 8 FIOS ACO DURO 8MM INCLUSIVE PROTECAO ANTICORROSIVA.</v>
          </cell>
          <cell r="C1402" t="str">
            <v>M</v>
          </cell>
          <cell r="D1402">
            <v>41.02</v>
          </cell>
        </row>
        <row r="1403">
          <cell r="A1403" t="str">
            <v>79504/7</v>
          </cell>
          <cell r="B1403" t="str">
            <v>TIRANTES P/PROTENSAO E ANCORAGEM EM SOLO TRECHO LIVRE C/10 FIOS ACO DURO 8MM INCLUSIVE PROTECAO ANTICORROSIVA.</v>
          </cell>
          <cell r="C1403" t="str">
            <v>M</v>
          </cell>
          <cell r="D1403">
            <v>46.14</v>
          </cell>
        </row>
        <row r="1404">
          <cell r="A1404" t="str">
            <v>79504/8</v>
          </cell>
          <cell r="B1404" t="str">
            <v>TIRANTES P/PROTENSAO E ANCORAGEM EM SOLO TRECHO LIVRE C/16 FIOS ACO DURO 8MM INCLUSIVE PROTECAO ANTICORROSIVA.</v>
          </cell>
          <cell r="C1404" t="str">
            <v>M</v>
          </cell>
          <cell r="D1404">
            <v>62.13</v>
          </cell>
        </row>
        <row r="1405">
          <cell r="A1405" t="str">
            <v>79504/9</v>
          </cell>
          <cell r="B1405" t="str">
            <v>TIRANTES P/PROTENSAO E ANCORAGEM EM SOLO TRECHO ANCOR C/ 6 FIOS ACO DURO 8MM , INCLUSIVE PROTECAO ANTICORROSIVA.</v>
          </cell>
          <cell r="C1405" t="str">
            <v>M</v>
          </cell>
          <cell r="D1405">
            <v>66.760000000000005</v>
          </cell>
        </row>
        <row r="1406">
          <cell r="A1406" t="str">
            <v>79504/10</v>
          </cell>
          <cell r="B1406" t="str">
            <v>TIRANTES P/PROTENSAO E ANCORAGEM EM SOLO TRECHO ANCOR C/ 8 FIOS ACO DURO 8MM , INCLUSIVE PROTECAO ANTICORROSIVA.</v>
          </cell>
          <cell r="C1406" t="str">
            <v>M</v>
          </cell>
          <cell r="D1406">
            <v>71.88</v>
          </cell>
        </row>
        <row r="1407">
          <cell r="A1407" t="str">
            <v>79504/11</v>
          </cell>
          <cell r="B1407" t="str">
            <v>TIRANTES P/PROTENSAO E ANCORAGEM EM SOLO TRECHO ANCOR C/10 FIOS ACO DURO 8MM .</v>
          </cell>
          <cell r="C1407" t="str">
            <v>M</v>
          </cell>
          <cell r="D1407">
            <v>76.989999999999995</v>
          </cell>
        </row>
        <row r="1408">
          <cell r="A1408" t="str">
            <v>79504/12</v>
          </cell>
          <cell r="B1408" t="str">
            <v>TIRANTES P/PROTENSAO E ANCORAGEM EM SOLO TRECHO ANCOR C/16 FIOS ACO DURO 8MM .</v>
          </cell>
          <cell r="C1408" t="str">
            <v>M</v>
          </cell>
          <cell r="D1408">
            <v>92.98</v>
          </cell>
        </row>
        <row r="1409">
          <cell r="A1409">
            <v>85662</v>
          </cell>
          <cell r="B1409" t="str">
            <v>ARMACAO EM TELA DE ACO SOLDADA NERVURADA Q-92, ACO CA-60, 4,2MM, MALHA 15X15CM</v>
          </cell>
          <cell r="C1409" t="str">
            <v>M2</v>
          </cell>
          <cell r="D1409">
            <v>9.2200000000000006</v>
          </cell>
        </row>
        <row r="1410">
          <cell r="A1410">
            <v>5652</v>
          </cell>
          <cell r="B1410" t="str">
            <v>CONCRETO NAO ESTRUTURAL, CONSUMO 150KG/M3, PREPARO COM BETONEIRA, SEM LANCAMENTO</v>
          </cell>
          <cell r="C1410" t="str">
            <v>M3</v>
          </cell>
          <cell r="D1410">
            <v>201.74</v>
          </cell>
        </row>
        <row r="1411">
          <cell r="A1411">
            <v>6042</v>
          </cell>
          <cell r="B1411" t="str">
            <v>CONCRETO NAO ESTRUTURAL, CONSUMO 210KG/M3, PREPARO COM BETONEIRA, SEM LANCAMENTO</v>
          </cell>
          <cell r="C1411" t="str">
            <v>M3</v>
          </cell>
          <cell r="D1411">
            <v>230.49</v>
          </cell>
        </row>
        <row r="1412">
          <cell r="A1412">
            <v>6045</v>
          </cell>
          <cell r="B1412" t="str">
            <v>CONCRETO FCK=15MPA, PREPARO COM BETONEIRA, SEM LANCAMENTO</v>
          </cell>
          <cell r="C1412" t="str">
            <v>M3</v>
          </cell>
          <cell r="D1412">
            <v>279.82</v>
          </cell>
        </row>
        <row r="1413">
          <cell r="A1413">
            <v>40780</v>
          </cell>
          <cell r="B1413" t="str">
            <v>REGULARIZACAO DE SUPERFICIE DE CONC. APARENTE</v>
          </cell>
          <cell r="C1413" t="str">
            <v>M2</v>
          </cell>
          <cell r="D1413">
            <v>5.51</v>
          </cell>
        </row>
        <row r="1414">
          <cell r="A1414">
            <v>73406</v>
          </cell>
          <cell r="B1414" t="str">
            <v>CONCRETO FCK=15MPA (1:2,5:3) , INCLUIDO PREPARO MECANICO, LANCAMENTO E ADENSAMENTO.</v>
          </cell>
          <cell r="C1414" t="str">
            <v>M3</v>
          </cell>
          <cell r="D1414">
            <v>352.81</v>
          </cell>
        </row>
        <row r="1415">
          <cell r="A1415" t="str">
            <v>73972/1</v>
          </cell>
          <cell r="B1415" t="str">
            <v>CONCRETO FCK=25MPA, VIRADO EM BETONEIRA, SEM LANCAMENTO</v>
          </cell>
          <cell r="C1415" t="str">
            <v>M3</v>
          </cell>
          <cell r="D1415">
            <v>313.33999999999997</v>
          </cell>
        </row>
        <row r="1416">
          <cell r="A1416" t="str">
            <v>73972/2</v>
          </cell>
          <cell r="B1416" t="str">
            <v>CONCRETO FCK=20MPA, VIRADO EM BETONEIRA, SEM LANCAMENTO</v>
          </cell>
          <cell r="C1416" t="str">
            <v>M3</v>
          </cell>
          <cell r="D1416">
            <v>304.02999999999997</v>
          </cell>
        </row>
        <row r="1417">
          <cell r="A1417" t="str">
            <v>73983/1</v>
          </cell>
          <cell r="B1417" t="str">
            <v>CONCRETO FCK=15MPA, VIRADO EM BETONEIRA, SEM LANCAMENTO, COM IMPERMEABILIZANTE</v>
          </cell>
          <cell r="C1417" t="str">
            <v>M3</v>
          </cell>
          <cell r="D1417">
            <v>307.42</v>
          </cell>
        </row>
        <row r="1418">
          <cell r="A1418" t="str">
            <v>74004/3</v>
          </cell>
          <cell r="B1418" t="str">
            <v>CONCRETO GROUT, PREPARADO NO LOCAL, LANCADO E ADENSADO</v>
          </cell>
          <cell r="C1418" t="str">
            <v>M3</v>
          </cell>
          <cell r="D1418">
            <v>354.62</v>
          </cell>
        </row>
        <row r="1419">
          <cell r="A1419" t="str">
            <v>74115/1</v>
          </cell>
          <cell r="B1419" t="str">
            <v>EXECUÇÃO DE LASTRO EM CONCRETO (1:2,5:6), PREPARO MANUAL</v>
          </cell>
          <cell r="C1419" t="str">
            <v>M3</v>
          </cell>
          <cell r="D1419">
            <v>275.31</v>
          </cell>
        </row>
        <row r="1420">
          <cell r="A1420" t="str">
            <v>74138/1</v>
          </cell>
          <cell r="B1420" t="str">
            <v>CONCRETO USINADO BOMBEADO FCK=15MPA, INCLUSIVE LANCAMENTO E ADENSAMENTO</v>
          </cell>
          <cell r="C1420" t="str">
            <v>M3</v>
          </cell>
          <cell r="D1420">
            <v>271.42</v>
          </cell>
        </row>
        <row r="1421">
          <cell r="A1421" t="str">
            <v>74138/2</v>
          </cell>
          <cell r="B1421" t="str">
            <v>CONCRETO USINADO BOMBEADO FCK=20MPA, INCLUSIVE LANCAMENTO E ADENSAMENTO</v>
          </cell>
          <cell r="C1421" t="str">
            <v>M3</v>
          </cell>
          <cell r="D1421">
            <v>308.02</v>
          </cell>
        </row>
        <row r="1422">
          <cell r="A1422" t="str">
            <v>74138/3</v>
          </cell>
          <cell r="B1422" t="str">
            <v>CONCRETO USINADO BOMBEADO FCK=25MPA, INCLUSIVE LANCAMENTO E ADENSAMENTO</v>
          </cell>
          <cell r="C1422" t="str">
            <v>M3</v>
          </cell>
          <cell r="D1422">
            <v>319.51</v>
          </cell>
        </row>
        <row r="1423">
          <cell r="A1423" t="str">
            <v>74138/4</v>
          </cell>
          <cell r="B1423" t="str">
            <v>CONCRETO USINADO BOMBEADO FCK=30MPA, INCLUSIVE LANCAMENTO E ADENSAMENTO</v>
          </cell>
          <cell r="C1423" t="str">
            <v>M3</v>
          </cell>
          <cell r="D1423">
            <v>329.09</v>
          </cell>
        </row>
        <row r="1424">
          <cell r="A1424" t="str">
            <v>74138/5</v>
          </cell>
          <cell r="B1424" t="str">
            <v>CONCRETO USINADO BOMBEADO FCK=35MPA, INCLUSIVE LANCAMENTO E ADENSAMENTO</v>
          </cell>
          <cell r="C1424" t="str">
            <v>M3</v>
          </cell>
          <cell r="D1424">
            <v>339.63</v>
          </cell>
        </row>
        <row r="1425">
          <cell r="A1425" t="str">
            <v>74157/3</v>
          </cell>
          <cell r="B1425" t="str">
            <v>LANCAMENTO/APLICACAO MANUAL DE CONCRETO EM ESTRUTURAS</v>
          </cell>
          <cell r="C1425" t="str">
            <v>M3</v>
          </cell>
          <cell r="D1425">
            <v>59.92</v>
          </cell>
        </row>
        <row r="1426">
          <cell r="A1426" t="str">
            <v>74157/4</v>
          </cell>
          <cell r="B1426" t="str">
            <v>LANCAMENTO/APLICACAO MANUAL DE CONCRETO EM FUNDACOES</v>
          </cell>
          <cell r="C1426" t="str">
            <v>M3</v>
          </cell>
          <cell r="D1426">
            <v>59.92</v>
          </cell>
        </row>
        <row r="1427">
          <cell r="A1427" t="str">
            <v>74141/1</v>
          </cell>
          <cell r="B1427" t="str">
            <v>LAJE PRE-MOLD BETA 11 P/1KN/M2 VAOS 4,40M/INCL VIGOTAS TIJOLOS ARMADURA NEGATIVA CAPEAMENTO 3CM CONCRETO 20MPA ESCORAMENTO MATERIAL E MAO  DE OBRA.</v>
          </cell>
          <cell r="C1427" t="str">
            <v>M2</v>
          </cell>
          <cell r="D1427">
            <v>61.96</v>
          </cell>
        </row>
        <row r="1428">
          <cell r="A1428" t="str">
            <v>74141/2</v>
          </cell>
          <cell r="B1428" t="str">
            <v>LAJE PRE-MOLD BETA 12 P/3,5KN/M2 VAO 4,1M INCL VIGOTAS TIJOLOS ARMADU-RA NEGATIVA CAPEAMENTO 3CM CONCRETO 15MPA ESCORAMENTO MATERIAIS E MAO DE OBRA.</v>
          </cell>
          <cell r="C1428" t="str">
            <v>M2</v>
          </cell>
          <cell r="D1428">
            <v>69.790000000000006</v>
          </cell>
        </row>
        <row r="1429">
          <cell r="A1429" t="str">
            <v>74141/3</v>
          </cell>
          <cell r="B1429" t="str">
            <v>LAJE PRE-MOLD BETA 16 P/3,5KN/M2 VAO 5,2M INCL VIGOTAS TIJOLOS ARMADU-RA NEGATIVA CAPEAMENTO 3CM CONCRETO 15MPA ESCORAMENTO MATERIAL E MAO  DE OBRA.</v>
          </cell>
          <cell r="C1429" t="str">
            <v>M2</v>
          </cell>
          <cell r="D1429">
            <v>77.73</v>
          </cell>
        </row>
        <row r="1430">
          <cell r="A1430" t="str">
            <v>74141/4</v>
          </cell>
          <cell r="B1430" t="str">
            <v>LAJE PRE-MOLD BETA 20 P/3,5KN/M2 VAO 6,2M INCL VIGOTAS TIJOLOS ARMADU-RA NEGATIVA CAPEAMENTO 3CM CONCRETO 15MPA ESCORAMENTO MATERIAL E MAO  DE OBRA.</v>
          </cell>
          <cell r="C1430" t="str">
            <v>M2</v>
          </cell>
          <cell r="D1430">
            <v>101.22</v>
          </cell>
        </row>
        <row r="1431">
          <cell r="A1431" t="str">
            <v>74202/1</v>
          </cell>
          <cell r="B1431" t="str">
            <v>LAJE PRE-MOLDADA P/FORRO, SOBRECARGA 100KG/M2, VAOS ATE 3,50M/E=8CM, C/LAJOTAS E CAP.C/CONC FCK=20MPA, 3CM, INTER-EIXO 38CM, C/ESCORAMENTO (REAPR.3X) E FERRAGEM NEGATIVA</v>
          </cell>
          <cell r="C1431" t="str">
            <v>M2</v>
          </cell>
          <cell r="D1431">
            <v>52.11</v>
          </cell>
        </row>
        <row r="1432">
          <cell r="A1432" t="str">
            <v>74202/2</v>
          </cell>
          <cell r="B1432" t="str">
            <v>LAJE PRE-MOLDADA P/PISO, SOBRECARGA 200KG/M2, VAOS ATE 3,50M/E=8CM, C/LAJOTAS E CAP.C/CONC FCK=20MPA, 4CM, INTER-EIXO 38CM, C/ESCORAMENTO (REAPR.3X) E FERRAGEM NEGATIVA</v>
          </cell>
          <cell r="C1432" t="str">
            <v>M2</v>
          </cell>
          <cell r="D1432">
            <v>58.83</v>
          </cell>
        </row>
        <row r="1433">
          <cell r="A1433">
            <v>6122</v>
          </cell>
          <cell r="B1433" t="str">
            <v>EMBASAMENTO C/PEDRA ARGAMASSADA UTILIZANDO ARG.CIM/AREIA 1:4</v>
          </cell>
          <cell r="C1433" t="str">
            <v>M3</v>
          </cell>
          <cell r="D1433">
            <v>252.39</v>
          </cell>
        </row>
        <row r="1434">
          <cell r="A1434" t="str">
            <v>73817/1</v>
          </cell>
          <cell r="B1434" t="str">
            <v>EMBASAMENTO DE MATERIAL GRANULAR - PO DE PEDRA</v>
          </cell>
          <cell r="C1434" t="str">
            <v>M3</v>
          </cell>
          <cell r="D1434">
            <v>62.86</v>
          </cell>
        </row>
        <row r="1435">
          <cell r="A1435" t="str">
            <v>73817/2</v>
          </cell>
          <cell r="B1435" t="str">
            <v>EMBASAMENTO DE MATERIAL GRANULAR - RACHAO</v>
          </cell>
          <cell r="C1435" t="str">
            <v>M3</v>
          </cell>
          <cell r="D1435">
            <v>74.44</v>
          </cell>
        </row>
        <row r="1436">
          <cell r="A1436" t="str">
            <v>74078/1</v>
          </cell>
          <cell r="B1436" t="str">
            <v>AGULHAMENTO FUNDO DE VALAS C/MACO 30KG PEDRA-DE-MAO H=10CM</v>
          </cell>
          <cell r="C1436" t="str">
            <v>M2</v>
          </cell>
          <cell r="D1436">
            <v>18.03</v>
          </cell>
        </row>
        <row r="1437">
          <cell r="A1437" t="str">
            <v>74078/2</v>
          </cell>
          <cell r="B1437" t="str">
            <v>AGULHAMENTO FUNDO DE VALAS C/MACO 30KG PEDRA-DE-MAO H=5CM</v>
          </cell>
          <cell r="C1437" t="str">
            <v>M2</v>
          </cell>
          <cell r="D1437">
            <v>9.01</v>
          </cell>
        </row>
        <row r="1438">
          <cell r="A1438">
            <v>83518</v>
          </cell>
          <cell r="B1438" t="str">
            <v>ALVENARIA EMBASAMENTO E=20 CM BLOCO CONCRETO</v>
          </cell>
          <cell r="C1438" t="str">
            <v>M3</v>
          </cell>
          <cell r="D1438">
            <v>230.17</v>
          </cell>
        </row>
        <row r="1439">
          <cell r="A1439">
            <v>83519</v>
          </cell>
          <cell r="B1439" t="str">
            <v>ALVENARIA EMBASAMENTO TIJOLO CERAMICO FURADO 10X20X20 CM</v>
          </cell>
          <cell r="C1439" t="str">
            <v>M3</v>
          </cell>
          <cell r="D1439">
            <v>384.05</v>
          </cell>
        </row>
        <row r="1440">
          <cell r="A1440">
            <v>68328</v>
          </cell>
          <cell r="B1440" t="str">
            <v>JUNTA DE DILATACAO COM ISOPOR 10 MM</v>
          </cell>
          <cell r="C1440" t="str">
            <v>M2</v>
          </cell>
          <cell r="D1440">
            <v>10.23</v>
          </cell>
        </row>
        <row r="1441">
          <cell r="A1441" t="str">
            <v>73898/1</v>
          </cell>
          <cell r="B1441" t="str">
            <v>JUNTA DE DILATACAO ELASTICA (PVC) O-220/6 PRESSAO ATE 30 MCA</v>
          </cell>
          <cell r="C1441" t="str">
            <v>M</v>
          </cell>
          <cell r="D1441">
            <v>249.08</v>
          </cell>
        </row>
        <row r="1442">
          <cell r="A1442" t="str">
            <v>74121/1</v>
          </cell>
          <cell r="B1442" t="str">
            <v>JUNTA DE DILATACAO PARA IMPERMEABILIZACAO, COM SELANTE ELASTICO MONOCOMPONENTE A BASE DE POLIURETANO, DIMENSOES 1X1CM.</v>
          </cell>
          <cell r="C1442" t="str">
            <v>M</v>
          </cell>
          <cell r="D1442">
            <v>21.62</v>
          </cell>
        </row>
        <row r="1443">
          <cell r="A1443">
            <v>79471</v>
          </cell>
          <cell r="B1443" t="str">
            <v>PINTURA ADESIVA P/ CONCRETO, A BASE DE RESINA EPOXI ( SIKADUR 32 )</v>
          </cell>
          <cell r="C1443" t="str">
            <v>KG</v>
          </cell>
          <cell r="D1443">
            <v>68.239999999999995</v>
          </cell>
        </row>
        <row r="1444">
          <cell r="A1444" t="str">
            <v>74200/1</v>
          </cell>
          <cell r="B1444" t="str">
            <v>VERGA 10X10CM EM CONCRETO PRÉ-MOLDADO FCK=20MPA (PREPARO COM BETONEIRA) AÇO CA60, BITOLA FINA, INCLUSIVE FORMAS TABUA 3A.</v>
          </cell>
          <cell r="C1444" t="str">
            <v>M</v>
          </cell>
          <cell r="D1444">
            <v>11.82</v>
          </cell>
        </row>
        <row r="1445">
          <cell r="A1445">
            <v>83901</v>
          </cell>
          <cell r="B1445" t="str">
            <v>VERGAS 10X10 CM, PREMOLDADAS C/ CONCRETO FCK=15 MPA (PREPARO MECANICO), ACO CA-50 COM FORMAS TABUA DE PINHO 3A</v>
          </cell>
          <cell r="C1445" t="str">
            <v>M</v>
          </cell>
          <cell r="D1445">
            <v>11.81</v>
          </cell>
        </row>
        <row r="1446">
          <cell r="A1446">
            <v>71623</v>
          </cell>
          <cell r="B1446" t="str">
            <v>CHAPIM DE CONCRETO APARENTE COM ACABAMENTO DESEMPENADO, FORMA DE COMPENSADO PLASTIFICADO (MADEIRIT) DE 14 X 10 CM, FUNDIDO NO LOCAL.</v>
          </cell>
          <cell r="C1446" t="str">
            <v>M</v>
          </cell>
          <cell r="D1446">
            <v>18.940000000000001</v>
          </cell>
        </row>
        <row r="1447">
          <cell r="A1447" t="str">
            <v>74144/2</v>
          </cell>
          <cell r="B1447" t="str">
            <v>SUPORTE APOIO CAIXA D AGUA BARROTES MADEIRA DE 1</v>
          </cell>
          <cell r="C1447" t="str">
            <v>UN</v>
          </cell>
          <cell r="D1447">
            <v>24.72</v>
          </cell>
        </row>
        <row r="1448">
          <cell r="A1448">
            <v>83513</v>
          </cell>
          <cell r="B1448" t="str">
            <v>FORNECIMENTO DE PERFIL SIMPLES "I" OU "H" ATE 8" INCLUSIVE PERDAS</v>
          </cell>
          <cell r="C1448" t="str">
            <v>KG</v>
          </cell>
          <cell r="D1448">
            <v>5.0199999999999996</v>
          </cell>
        </row>
        <row r="1449">
          <cell r="A1449">
            <v>83514</v>
          </cell>
          <cell r="B1449" t="str">
            <v>FORNECIMENTO DE PERFIL SIMPLES "I" OU "H" 8 A 12" INCLUSIVE PERDAS</v>
          </cell>
          <cell r="C1449" t="str">
            <v>KG</v>
          </cell>
          <cell r="D1449">
            <v>4.25</v>
          </cell>
        </row>
        <row r="1450">
          <cell r="A1450">
            <v>84153</v>
          </cell>
          <cell r="B1450" t="str">
            <v>APARELHO DE APOIO NEOPRENE NAO FRETADO (1,4KG/DM3)</v>
          </cell>
          <cell r="C1450" t="str">
            <v>KG</v>
          </cell>
          <cell r="D1450">
            <v>34.19</v>
          </cell>
        </row>
        <row r="1451">
          <cell r="A1451">
            <v>84154</v>
          </cell>
          <cell r="B1451" t="str">
            <v>APARELHO APOIO NEOPRENE FRETADO</v>
          </cell>
          <cell r="C1451" t="str">
            <v>DM3</v>
          </cell>
          <cell r="D1451">
            <v>103.69</v>
          </cell>
        </row>
        <row r="1452">
          <cell r="A1452">
            <v>85233</v>
          </cell>
          <cell r="B1452" t="str">
            <v>ESCADA EM CONCRETO ARMADO, FCK = 15 MPA, MOLDADA IN LOCO</v>
          </cell>
          <cell r="C1452" t="str">
            <v>M3</v>
          </cell>
          <cell r="D1452">
            <v>1307.3699999999999</v>
          </cell>
        </row>
        <row r="1453">
          <cell r="A1453">
            <v>5968</v>
          </cell>
          <cell r="B1453" t="str">
            <v>IMPERMEABILIZACAO DE SUPERFICIE COM ARGAMASSA DE CIMENTO E AREIA (MEDIA), TRACO 1:3, COM ADITIVO IMPERMEABILIZANTE, E=2CM.</v>
          </cell>
          <cell r="C1453" t="str">
            <v>M2</v>
          </cell>
          <cell r="D1453">
            <v>26.4</v>
          </cell>
        </row>
        <row r="1454">
          <cell r="A1454">
            <v>6130</v>
          </cell>
          <cell r="B1454" t="str">
            <v>IMPERMEABILIZACAO DE SUPERFICIE COM ARGAMASSA DE CIMENTO E AREIA (GROSSA), TRACO 1:4, COM ADITIVO IMPERMEABILIZANTE, E=2,5CM</v>
          </cell>
          <cell r="C1454" t="str">
            <v>M2</v>
          </cell>
          <cell r="D1454">
            <v>15.7</v>
          </cell>
        </row>
        <row r="1455">
          <cell r="A1455" t="str">
            <v>74000/1</v>
          </cell>
          <cell r="B1455" t="str">
            <v>IMPERMEABILIZACAO DE SUPERFICIE COM ARMAGASSA DE CIMENTO E AREIA (GROSSA), TRACO 1:3, COM ADITIVO IMPERMEABILIZANTE, E=2,5CM.</v>
          </cell>
          <cell r="C1455" t="str">
            <v>M2</v>
          </cell>
          <cell r="D1455">
            <v>34.380000000000003</v>
          </cell>
        </row>
        <row r="1456">
          <cell r="A1456">
            <v>83731</v>
          </cell>
          <cell r="B1456" t="str">
            <v>IMPERMEABILIZACAO DE SUPERFICIE COM ARGAMASSA DE CIMENTO E AREIA, TRACO 1:3, COM ADITIVO IMPERMEABILIZANTE, E=3 CM</v>
          </cell>
          <cell r="C1456" t="str">
            <v>M2</v>
          </cell>
          <cell r="D1456">
            <v>27.97</v>
          </cell>
        </row>
        <row r="1457">
          <cell r="A1457">
            <v>83732</v>
          </cell>
          <cell r="B1457" t="str">
            <v>IMPERMEABILIZACAO DE SUPERFICIE COM ARGAMASSA DE CIMENTO E AREIA, TRACO 1:3, COM ADITIVO IMPERMEABILIZANTE, E=1,5 CM</v>
          </cell>
          <cell r="C1457" t="str">
            <v>M2</v>
          </cell>
          <cell r="D1457">
            <v>19.47</v>
          </cell>
        </row>
        <row r="1458">
          <cell r="A1458">
            <v>83733</v>
          </cell>
          <cell r="B1458" t="str">
            <v>IMPERMEABILIZACAO DE SUPERFICIE COM ARGAMASSA DE CIMENTO E AREIA (GROSSA), TRACO 1:4, COM ADITIVO IMPERMEABILIZANTE, E=2 CM</v>
          </cell>
          <cell r="C1458" t="str">
            <v>M2</v>
          </cell>
          <cell r="D1458">
            <v>24.02</v>
          </cell>
        </row>
        <row r="1459">
          <cell r="A1459">
            <v>83735</v>
          </cell>
          <cell r="B1459" t="str">
            <v>IMPERMEABILIZACAO DE SUPERFICIE COM CIMENTO IMPERMEABILIZANTE DE PEGA ULTRA RAPIDA, TRACO 1:1, E=0,5 CM</v>
          </cell>
          <cell r="C1459" t="str">
            <v>M2</v>
          </cell>
          <cell r="D1459">
            <v>33.42</v>
          </cell>
        </row>
        <row r="1460">
          <cell r="A1460">
            <v>68053</v>
          </cell>
          <cell r="B1460" t="str">
            <v>FORNECIMENTO/INSTALACAO LONA PLASTICA PRETA, PARA IMPERMEABILIZACAO, ESPESSURA 150 MICRAS.</v>
          </cell>
          <cell r="C1460" t="str">
            <v>M2</v>
          </cell>
          <cell r="D1460">
            <v>3.33</v>
          </cell>
        </row>
        <row r="1461">
          <cell r="A1461" t="str">
            <v>73753/1</v>
          </cell>
          <cell r="B1461" t="str">
            <v>IMPERMEABILIZACAO DE SUPERFICIE COM MANTA ASFALTICA PROTEGIDA COM FILME DE ALUMINIO GOFRADO (DE ESPESSURA 0,8MM), INCLUSA APLICACAO DE  EMULSAO ASFALTICA, E=3MM.</v>
          </cell>
          <cell r="C1461" t="str">
            <v>M2</v>
          </cell>
          <cell r="D1461">
            <v>57.16</v>
          </cell>
        </row>
        <row r="1462">
          <cell r="A1462" t="str">
            <v>73753/2</v>
          </cell>
          <cell r="B1462" t="str">
            <v>IMPERMEABILIZACAO DE SUPERFICIE COM MANTA BUTILICA, INCLUSAS CINTA DE CALDEACAO E COLA ADESIVA, E=0,8MM.</v>
          </cell>
          <cell r="C1462" t="str">
            <v>M2</v>
          </cell>
          <cell r="D1462">
            <v>95.79</v>
          </cell>
        </row>
        <row r="1463">
          <cell r="A1463" t="str">
            <v>74033/1</v>
          </cell>
          <cell r="B1463" t="str">
            <v>IMPERMEABILIZACAO DE SUPERFICIE COM GEOMEMBRANA (MANTA TERMOPLASTICA LISA) TIPO PEAD, E=2MM.</v>
          </cell>
          <cell r="C1463" t="str">
            <v>M2</v>
          </cell>
          <cell r="D1463">
            <v>22.02</v>
          </cell>
        </row>
        <row r="1464">
          <cell r="A1464">
            <v>83737</v>
          </cell>
          <cell r="B1464" t="str">
            <v>IMPERMEABILIZACAO DE SUPERFICIE COM MANTA ASFALTICA (COM POLIMEROS TIPO APP), E=3 MM</v>
          </cell>
          <cell r="C1464" t="str">
            <v>M2</v>
          </cell>
          <cell r="D1464">
            <v>49.58</v>
          </cell>
        </row>
        <row r="1465">
          <cell r="A1465">
            <v>83738</v>
          </cell>
          <cell r="B1465" t="str">
            <v>IMPERMEABILIZACAO DE SUPERFICIE COM MANTA ASFALTICA (COM POLIMEROS TIPO APP), E=4 MM</v>
          </cell>
          <cell r="C1465" t="str">
            <v>M2</v>
          </cell>
          <cell r="D1465">
            <v>57.54</v>
          </cell>
        </row>
        <row r="1466">
          <cell r="A1466">
            <v>83740</v>
          </cell>
          <cell r="B1466" t="str">
            <v>IMPERMEABILIZACAO COM FELTRO ASFALTICO BETUMINADO, NUM 15</v>
          </cell>
          <cell r="C1466" t="str">
            <v>M2</v>
          </cell>
          <cell r="D1466">
            <v>27.87</v>
          </cell>
        </row>
        <row r="1467">
          <cell r="A1467" t="str">
            <v>73929/1</v>
          </cell>
          <cell r="B1467" t="str">
            <v>IMPERMEABILIZACAO DE SUPERFICIE COM CIMENTO ESPECIAL CRISTALIZANTE COM ADESIVO LIQUIDO DE ALTA PERFORMANCE A BASE DE RESINA ACRÍLICA, UMA DEMAO.</v>
          </cell>
          <cell r="C1467" t="str">
            <v>M2</v>
          </cell>
          <cell r="D1467">
            <v>17.47</v>
          </cell>
        </row>
        <row r="1468">
          <cell r="A1468" t="str">
            <v>73929/3</v>
          </cell>
          <cell r="B1468" t="str">
            <v>IMPERMEABILIZACAO DE SUPERFICIE COM EMULSAO ACRILICA E SELADOR.</v>
          </cell>
          <cell r="C1468" t="str">
            <v>M2</v>
          </cell>
          <cell r="D1468">
            <v>43.93</v>
          </cell>
        </row>
        <row r="1469">
          <cell r="A1469" t="str">
            <v>73929/4</v>
          </cell>
          <cell r="B1469" t="str">
            <v>IMPERMEABILIZACAO DE ESTRUTURAS ENTERRADAS COM CIMENTO CRISTALIZANTE E EMULSAO ADESIVA, ATE 7M DE PROFUNDIDADE.</v>
          </cell>
          <cell r="C1469" t="str">
            <v>M2</v>
          </cell>
          <cell r="D1469">
            <v>33.47</v>
          </cell>
        </row>
        <row r="1470">
          <cell r="A1470">
            <v>6225</v>
          </cell>
          <cell r="B1470" t="str">
            <v>IMPERMEABILIZACAO DE CALHAS/LAJES DESCOBERTAS, COM EMULSAO ASFALTICA COM ELASTOMEROS, 3 DEMAOS</v>
          </cell>
          <cell r="C1470" t="str">
            <v>M2</v>
          </cell>
          <cell r="D1470">
            <v>22.39</v>
          </cell>
        </row>
        <row r="1471">
          <cell r="A1471">
            <v>72075</v>
          </cell>
          <cell r="B1471" t="str">
            <v>IMPERMEABILIZACAO DE SUPERFICIE COM REVESTIMENTO BICOMPONENTE SEMI FLEXIVEL.</v>
          </cell>
          <cell r="C1471" t="str">
            <v>M2</v>
          </cell>
          <cell r="D1471">
            <v>6.87</v>
          </cell>
        </row>
        <row r="1472">
          <cell r="A1472" t="str">
            <v>73762/1</v>
          </cell>
          <cell r="B1472" t="str">
            <v>IMPERMEABILIZACAO DE SUPERFICIE COM ASFALTO ELASTOMERICO, INCLUSOS PRIMER E VEU DE POLIESTER.</v>
          </cell>
          <cell r="C1472" t="str">
            <v>M2</v>
          </cell>
          <cell r="D1472">
            <v>56.64</v>
          </cell>
        </row>
        <row r="1473">
          <cell r="A1473" t="str">
            <v>73762/2</v>
          </cell>
          <cell r="B1473" t="str">
            <v>IMPERMEABILIZACAO DE SUPERFICIE COM EMULSAO ACRILICA SOBRE CIMENTO CRISTALIZANTE, INCLUSO VEU DE FIBRA DE VIDRO.</v>
          </cell>
          <cell r="C1473" t="str">
            <v>M2</v>
          </cell>
          <cell r="D1473">
            <v>43.35</v>
          </cell>
        </row>
        <row r="1474">
          <cell r="A1474" t="str">
            <v>73762/3</v>
          </cell>
          <cell r="B1474" t="str">
            <v>IMPERMEABILIZACAO DE SUPERFICIE COM EMULSAO ACRILICA ESTILENADA COM TELA SOBRE CIMENTO CRISTALIZANTE, INCLUSO EMULSAO ADESIVA DE BASE ACRILICA.</v>
          </cell>
          <cell r="C1474" t="str">
            <v>M2</v>
          </cell>
          <cell r="D1474">
            <v>69.62</v>
          </cell>
        </row>
        <row r="1475">
          <cell r="A1475" t="str">
            <v>73762/4</v>
          </cell>
          <cell r="B1475" t="str">
            <v>IMPERMEABILIZACAO DE SUPERFICIE COM ASFALTO ELASTOMERICO, INCLUSOS PRIMER E VEU DE FIBRA DE VIDRO.</v>
          </cell>
          <cell r="C1475" t="str">
            <v>M2</v>
          </cell>
          <cell r="D1475">
            <v>74.34</v>
          </cell>
        </row>
        <row r="1476">
          <cell r="A1476" t="str">
            <v>74066/1</v>
          </cell>
          <cell r="B1476" t="str">
            <v>IMPERMEABILIZACAO DE SUPERFICIE, COM IMPERMEABILIZANTE FLEXIVEL A BASE DE ELASTOMERO.</v>
          </cell>
          <cell r="C1476" t="str">
            <v>M2</v>
          </cell>
          <cell r="D1476">
            <v>38.950000000000003</v>
          </cell>
        </row>
        <row r="1477">
          <cell r="A1477" t="str">
            <v>74066/2</v>
          </cell>
          <cell r="B1477" t="str">
            <v>IMPERMEABILIZACAO DE SUPERFICIE, COM IMPERMEABILIZANTE FLEXIVEL A BASE ACRILICA.</v>
          </cell>
          <cell r="C1477" t="str">
            <v>M2</v>
          </cell>
          <cell r="D1477">
            <v>170.5</v>
          </cell>
        </row>
        <row r="1478">
          <cell r="A1478" t="str">
            <v>74097/1</v>
          </cell>
          <cell r="B1478" t="str">
            <v>IMPERMEABILIZACAO DE SUPERFICIE, COM ASFALTO ELASTOMERICO.</v>
          </cell>
          <cell r="C1478" t="str">
            <v>M2</v>
          </cell>
          <cell r="D1478">
            <v>22.39</v>
          </cell>
        </row>
        <row r="1479">
          <cell r="A1479" t="str">
            <v>74106/1</v>
          </cell>
          <cell r="B1479" t="str">
            <v>IMPERMEABILIZACAO DE ESTRUTURAS ENTERRADAS, COM TINTA ASFALTICA, DUAS DEMAOS.</v>
          </cell>
          <cell r="C1479" t="str">
            <v>M2</v>
          </cell>
          <cell r="D1479">
            <v>6.38</v>
          </cell>
        </row>
        <row r="1480">
          <cell r="A1480">
            <v>83741</v>
          </cell>
          <cell r="B1480" t="str">
            <v>IMPERMEABILIZACAO DE SUPERFICIE COM EMULSAO ASFALTICA COM ELASTOMERO, INCLUSOS PRIMER E VEU DE POLIESTER</v>
          </cell>
          <cell r="C1480" t="str">
            <v>M2</v>
          </cell>
          <cell r="D1480">
            <v>60.85</v>
          </cell>
        </row>
        <row r="1481">
          <cell r="A1481">
            <v>83742</v>
          </cell>
          <cell r="B1481" t="str">
            <v>IMPERMEABILIZACAO DE SUPERFICIE COM EMULSAO ASFALTICA A BASE D'AGUA</v>
          </cell>
          <cell r="C1481" t="str">
            <v>M2</v>
          </cell>
          <cell r="D1481">
            <v>16.45</v>
          </cell>
        </row>
        <row r="1482">
          <cell r="A1482">
            <v>83743</v>
          </cell>
          <cell r="B1482" t="str">
            <v>JUNTA DE DILATACAO PARA IMPERMEABILIZACAO, COM ASFALTO OXIDADO APLICADO A QUENTE, DIMENSOES 2X2 CM</v>
          </cell>
          <cell r="C1482" t="str">
            <v>M</v>
          </cell>
          <cell r="D1482">
            <v>11.15</v>
          </cell>
        </row>
        <row r="1483">
          <cell r="A1483" t="str">
            <v>73872/1</v>
          </cell>
          <cell r="B1483" t="str">
            <v>IMPERMEABILIZACAO COM PINTURA A BASE DE RESINA EPOXI ALCATRAO, UMA DEMAO.</v>
          </cell>
          <cell r="C1483" t="str">
            <v>M2</v>
          </cell>
          <cell r="D1483">
            <v>18.670000000000002</v>
          </cell>
        </row>
        <row r="1484">
          <cell r="A1484" t="str">
            <v>73872/2</v>
          </cell>
          <cell r="B1484" t="str">
            <v>IMPERMEABILIZACAO COM PINTURA A BASE DE RESINA EPOXI ALCATRAO, DUAS DEMAOS.</v>
          </cell>
          <cell r="C1484" t="str">
            <v>M2</v>
          </cell>
          <cell r="D1484">
            <v>36.35</v>
          </cell>
        </row>
        <row r="1485">
          <cell r="A1485">
            <v>72124</v>
          </cell>
          <cell r="B1485" t="str">
            <v>IMPERMEABILIZACAO DE SUPERFICIE COM MASTIQUE ELASTICO A BASE DE SILICONE, POR VOLUME.</v>
          </cell>
          <cell r="C1485" t="str">
            <v>DM3</v>
          </cell>
          <cell r="D1485">
            <v>77.84</v>
          </cell>
        </row>
        <row r="1486">
          <cell r="A1486" t="str">
            <v>74025/1</v>
          </cell>
          <cell r="B1486" t="str">
            <v>IMPERMEABILIZACAO DE SUPERFICIE COM MASTIQUE BETUMINOSO A FRIO, POR METRO.</v>
          </cell>
          <cell r="C1486" t="str">
            <v>M</v>
          </cell>
          <cell r="D1486">
            <v>28.52</v>
          </cell>
        </row>
        <row r="1487">
          <cell r="A1487" t="str">
            <v>74190/1</v>
          </cell>
          <cell r="B1487" t="str">
            <v>IMPERMEABILIZACAO DE SUPERFICIE COM MASTIQUE BETUMINOSO A FRIO, POR AREA.</v>
          </cell>
          <cell r="C1487" t="str">
            <v>M2</v>
          </cell>
          <cell r="D1487">
            <v>95.26</v>
          </cell>
        </row>
        <row r="1488">
          <cell r="A1488">
            <v>83744</v>
          </cell>
          <cell r="B1488" t="str">
            <v>PROTECAO MECANICA DE SUPERFICIE COM ARGAMASSA DE CIMENTO E AREIA, TRACO 1:7 CM, E=3 CM</v>
          </cell>
          <cell r="C1488" t="str">
            <v>M2</v>
          </cell>
          <cell r="D1488">
            <v>17.66</v>
          </cell>
        </row>
        <row r="1489">
          <cell r="A1489">
            <v>83745</v>
          </cell>
          <cell r="B1489" t="str">
            <v>PROTECAO MECANICA DE SUPERFICIE COM ARGAMASSA DE CIMENTO E AREIA, TRACO 1:4, E=0,5 CM</v>
          </cell>
          <cell r="C1489" t="str">
            <v>M2</v>
          </cell>
          <cell r="D1489">
            <v>12.35</v>
          </cell>
        </row>
        <row r="1490">
          <cell r="A1490">
            <v>83746</v>
          </cell>
          <cell r="B1490" t="str">
            <v>PROTECAO MECANICA DE SUPERFICIE COM ARGAMASSA DE CIMENTO E AREIA, TRACO 1:4, E=2 CM</v>
          </cell>
          <cell r="C1490" t="str">
            <v>M2</v>
          </cell>
          <cell r="D1490">
            <v>16.53</v>
          </cell>
        </row>
        <row r="1491">
          <cell r="A1491">
            <v>83747</v>
          </cell>
          <cell r="B1491" t="str">
            <v>PROTECAO MECANICA DE SUPERFICIE COM ARGAMASSA DE CIMENTO E AREIA, TRACO 1:7, E=1,5 CM</v>
          </cell>
          <cell r="C1491" t="str">
            <v>M2</v>
          </cell>
          <cell r="D1491">
            <v>13.9</v>
          </cell>
        </row>
        <row r="1492">
          <cell r="A1492">
            <v>83748</v>
          </cell>
          <cell r="B1492" t="str">
            <v>PROTECAO MECANICA DE SUPERFICIE COM ARGAMASSA DE CIMENTO E AREIA, TRACO 1:3, E=2 CM</v>
          </cell>
          <cell r="C1492" t="str">
            <v>M2</v>
          </cell>
          <cell r="D1492">
            <v>17.399999999999999</v>
          </cell>
        </row>
        <row r="1493">
          <cell r="A1493">
            <v>83749</v>
          </cell>
          <cell r="B1493" t="str">
            <v>PROTECAO MECANICA DE SUPERFICIE COM ARGAMASSA DE CIMENTO E AREIA, TRACO 1:3, E=2,5 CM</v>
          </cell>
          <cell r="C1493" t="str">
            <v>M2</v>
          </cell>
          <cell r="D1493">
            <v>19.21</v>
          </cell>
        </row>
        <row r="1494">
          <cell r="A1494">
            <v>83750</v>
          </cell>
          <cell r="B1494" t="str">
            <v>PROTECAO MECANICA DE SUPERFICIE COM ARGAMASSA DE CIMENTO E AREIA, TRACO 1:2, E=3 CM</v>
          </cell>
          <cell r="C1494" t="str">
            <v>M2</v>
          </cell>
          <cell r="D1494">
            <v>23.13</v>
          </cell>
        </row>
        <row r="1495">
          <cell r="A1495">
            <v>83751</v>
          </cell>
          <cell r="B1495" t="str">
            <v>PROTECAO MECANICA DE SUPERFICIE COM ARGAMASSA DE CIMENTO E AREIA, TRACO 1:4, E=1,5 CM</v>
          </cell>
          <cell r="C1495" t="str">
            <v>M2</v>
          </cell>
          <cell r="D1495">
            <v>16.739999999999998</v>
          </cell>
        </row>
        <row r="1496">
          <cell r="A1496">
            <v>83752</v>
          </cell>
          <cell r="B1496" t="str">
            <v>PROTECAO MECANICA DE SUPERFICIE COM ARGAMASSA DE CIMENTO E AREIA, TRACO 1:6, E=1,5 CM</v>
          </cell>
          <cell r="C1496" t="str">
            <v>M2</v>
          </cell>
          <cell r="D1496">
            <v>14.13</v>
          </cell>
        </row>
        <row r="1497">
          <cell r="A1497">
            <v>83753</v>
          </cell>
          <cell r="B1497" t="str">
            <v>PROTECAO MECANICA DE SUPERFICIE COM ARGAMASSA DE CIMENTO E AREIA, TRACO 1:3, JUNTA BATIDA, E=3 CM</v>
          </cell>
          <cell r="C1497" t="str">
            <v>M2</v>
          </cell>
          <cell r="D1497">
            <v>23.77</v>
          </cell>
        </row>
        <row r="1498">
          <cell r="A1498">
            <v>83754</v>
          </cell>
          <cell r="B1498" t="str">
            <v>PROTECAO MECANICA DE SUPERFICIE COM ARGAMASSA DE CIMENTO E AREIA, TRACO 1:6, E=2 CM</v>
          </cell>
          <cell r="C1498" t="str">
            <v>M2</v>
          </cell>
          <cell r="D1498">
            <v>15.46</v>
          </cell>
        </row>
        <row r="1499">
          <cell r="A1499">
            <v>55865</v>
          </cell>
          <cell r="B1499" t="str">
            <v>ELETRODUTO DE PVC RIGIDO ROSCAVEL DN 40MM (1 1/2") INCL CONEXOES, FORNECIMENTO E INSTALACAO</v>
          </cell>
          <cell r="C1499" t="str">
            <v>M</v>
          </cell>
          <cell r="D1499">
            <v>16.23</v>
          </cell>
        </row>
        <row r="1500">
          <cell r="A1500">
            <v>55866</v>
          </cell>
          <cell r="B1500" t="str">
            <v>ELETRODUTO DE PVC RIGIDO ROSCAVEL DN 50MM (2"), INCL CONEXOES, FORNECIMENTO E INSTALACAO</v>
          </cell>
          <cell r="C1500" t="str">
            <v>M</v>
          </cell>
          <cell r="D1500">
            <v>18.059999999999999</v>
          </cell>
        </row>
        <row r="1501">
          <cell r="A1501">
            <v>55867</v>
          </cell>
          <cell r="B1501" t="str">
            <v>ELETRODUTO DE PVC RIGIDO ROSCAVEL DN 75MM (3"), INCL CONEXOES, FORNECIMENTO E INSTALACAO</v>
          </cell>
          <cell r="C1501" t="str">
            <v>M</v>
          </cell>
          <cell r="D1501">
            <v>33.92</v>
          </cell>
        </row>
        <row r="1502">
          <cell r="A1502">
            <v>55868</v>
          </cell>
          <cell r="B1502" t="str">
            <v>ELETRODUTO DE PVC RIGIDO ROSCAVEL DN 100MM (4"), INCL CONEXOES, FORNECIMENTO E INSTALACAO</v>
          </cell>
          <cell r="C1502" t="str">
            <v>M</v>
          </cell>
          <cell r="D1502">
            <v>44.81</v>
          </cell>
        </row>
        <row r="1503">
          <cell r="A1503">
            <v>72308</v>
          </cell>
          <cell r="B1503" t="str">
            <v>ELETRODUTO DE ACO GALVANIZADO ELETROLITICO DN 20MM (3/4"), TIPO LEVE, INCLUSIVE CONEXOES - FORNECIMENTO E INSTALACAO</v>
          </cell>
          <cell r="C1503" t="str">
            <v>M</v>
          </cell>
          <cell r="D1503">
            <v>19.27</v>
          </cell>
        </row>
        <row r="1504">
          <cell r="A1504">
            <v>72309</v>
          </cell>
          <cell r="B1504" t="str">
            <v>ELETRODUTO DE ACO GALVANIZADO ELETROLITICO DN 25MM (1"), TIPO LEVE, INCLUSIVE CONEXOES - FORNECIMENTO E INSTALACAO</v>
          </cell>
          <cell r="C1504" t="str">
            <v>M</v>
          </cell>
          <cell r="D1504">
            <v>20.74</v>
          </cell>
        </row>
        <row r="1505">
          <cell r="A1505">
            <v>72310</v>
          </cell>
          <cell r="B1505" t="str">
            <v>ELETRODUTO DE ACO GALVANIZADO ELETROLITICO DN 40MM (1 1/2"), TIPO SEMI-PESADO, INCLUSIVE CONEXOES - FORNECIMENTO E INSTALACAO</v>
          </cell>
          <cell r="C1505" t="str">
            <v>M</v>
          </cell>
          <cell r="D1505">
            <v>36.56</v>
          </cell>
        </row>
        <row r="1506">
          <cell r="A1506">
            <v>72311</v>
          </cell>
          <cell r="B1506" t="str">
            <v>ELETRODUTO DE ACO GALVANIZADO ELETROLITICO DN 50MM (2), TIPO SEMI-PESADO, INCLUSIVE CONEXOES - FORNECIMENTO E INSTALACAO</v>
          </cell>
          <cell r="C1506" t="str">
            <v>M</v>
          </cell>
          <cell r="D1506">
            <v>42.43</v>
          </cell>
        </row>
        <row r="1507">
          <cell r="A1507">
            <v>72312</v>
          </cell>
          <cell r="B1507" t="str">
            <v>ELETRODUTO DE ACO GALVANIZADO ELETROLITICO DN 62MM (2 1/2"), TIPO SEMI-PESADO, INCLUSIVE CONEXOES - FORNECIMENTO E INSTALACAO</v>
          </cell>
          <cell r="C1507" t="str">
            <v>M</v>
          </cell>
          <cell r="D1507">
            <v>59.42</v>
          </cell>
        </row>
        <row r="1508">
          <cell r="A1508">
            <v>72316</v>
          </cell>
          <cell r="B1508" t="str">
            <v>ELETRODUTO DE ACO GALVANIZADO ELETROLITICO DN 75MM (3"), TIPO SEMI-PESADO, INCLUSIVE CONEXOES - FORNECIMENTO E INSTALACAO</v>
          </cell>
          <cell r="C1508" t="str">
            <v>M</v>
          </cell>
          <cell r="D1508">
            <v>73.489999999999995</v>
          </cell>
        </row>
        <row r="1509">
          <cell r="A1509">
            <v>72925</v>
          </cell>
          <cell r="B1509" t="str">
            <v>ELETRODUTO METALICO FLEXIVEL DN 25MM FABRICADO COM FITA DE ACO ZINCADO, REVESTIDO EXTERNAMENTE COM  PVC PRETO, INCLUSIVE CONEXOES, FORNECIMENTO E INSTALACAO</v>
          </cell>
          <cell r="C1509" t="str">
            <v>M</v>
          </cell>
          <cell r="D1509">
            <v>14.61</v>
          </cell>
        </row>
        <row r="1510">
          <cell r="A1510">
            <v>72926</v>
          </cell>
          <cell r="B1510" t="str">
            <v>ELETRODUTO METALICO FLEXIVEL DN 40MM FABRICADO COM FITA DE ACO ZINCADO, REVESTIDO EXTERNAMENTE COM PVC PRETO, INCLUSIVE CONEXOES, FORNECIMENTO E INSTALACAO</v>
          </cell>
          <cell r="C1510" t="str">
            <v>M</v>
          </cell>
          <cell r="D1510">
            <v>26.63</v>
          </cell>
        </row>
        <row r="1511">
          <cell r="A1511">
            <v>72933</v>
          </cell>
          <cell r="B1511" t="str">
            <v>ELETRODUTO DE PVC FLEXIVEL CORRUGADO DN 16MM (1/2") FORNECIMENTO E INSTALACAO</v>
          </cell>
          <cell r="C1511" t="str">
            <v>M</v>
          </cell>
          <cell r="D1511">
            <v>3.18</v>
          </cell>
        </row>
        <row r="1512">
          <cell r="A1512">
            <v>72934</v>
          </cell>
          <cell r="B1512" t="str">
            <v>ELETRODUTO DE PVC FLEXIVEL CORRUGADO DN 20MM (3/4") FORNECIMENTO E INSTALACAO</v>
          </cell>
          <cell r="C1512" t="str">
            <v>M</v>
          </cell>
          <cell r="D1512">
            <v>3.88</v>
          </cell>
        </row>
        <row r="1513">
          <cell r="A1513">
            <v>72935</v>
          </cell>
          <cell r="B1513" t="str">
            <v>ELETRODUTO DE PVC FLEXIVEL CORRUGADO DN 25MM (1") FORNECIMENTO E INSTALACAO</v>
          </cell>
          <cell r="C1513" t="str">
            <v>M</v>
          </cell>
          <cell r="D1513">
            <v>4.9400000000000004</v>
          </cell>
        </row>
        <row r="1514">
          <cell r="A1514">
            <v>72936</v>
          </cell>
          <cell r="B1514" t="str">
            <v>ELETRODUTO DE PVC FLEXIVEL CORRUGADO DN32 MM (1 1/4") FORNECIMENTO E INSTALACAO</v>
          </cell>
          <cell r="C1514" t="str">
            <v>M</v>
          </cell>
          <cell r="D1514">
            <v>6.83</v>
          </cell>
        </row>
        <row r="1515">
          <cell r="A1515">
            <v>73613</v>
          </cell>
          <cell r="B1515" t="str">
            <v>ELETRODUTO DE PVC RIGIDO ROSCAVEL DN 20MM (3/4") INCL CONEXOES, FORNECIMENTO E INSTALACAO</v>
          </cell>
          <cell r="C1515" t="str">
            <v>M</v>
          </cell>
          <cell r="D1515">
            <v>8.83</v>
          </cell>
        </row>
        <row r="1516">
          <cell r="A1516">
            <v>73614</v>
          </cell>
          <cell r="B1516" t="str">
            <v>ELETRODUTO DE PVC RIGIDO ROSCAVEL DN 15MM (1/2") INCL CONEXOES, FORNECIMENTO E INSTALACAO</v>
          </cell>
          <cell r="C1516" t="str">
            <v>M</v>
          </cell>
          <cell r="D1516">
            <v>8.2200000000000006</v>
          </cell>
        </row>
        <row r="1517">
          <cell r="A1517">
            <v>73627</v>
          </cell>
          <cell r="B1517" t="str">
            <v>ELETRODUTO DE ACO GALVANIZADO ELETROLITICO DN 16MM (1/2"), TIPO LEVE, INCLUSIVE CONEXOES - FORNECIMENTO E INSTALACAO</v>
          </cell>
          <cell r="C1517" t="str">
            <v>M</v>
          </cell>
          <cell r="D1517">
            <v>17.36</v>
          </cell>
        </row>
        <row r="1518">
          <cell r="A1518" t="str">
            <v>73798/1</v>
          </cell>
          <cell r="B1518" t="str">
            <v>DUTO ESPIRAL FLEXIVEL SINGELO PEAD D=50MM(2") REVESTIDO COM PVC COM FIO GUIA DE ACO GALVANIZADO, LANCADO DIRETO NO SOLO, INCL CONEXOES</v>
          </cell>
          <cell r="C1518" t="str">
            <v>M</v>
          </cell>
          <cell r="D1518">
            <v>18.48</v>
          </cell>
        </row>
        <row r="1519">
          <cell r="A1519" t="str">
            <v>73798/3</v>
          </cell>
          <cell r="B1519" t="str">
            <v>DUTO ESPIRAL FLEXIVEL SINGELO PEAD D=75MM(3") REVESTIDO COM PVC COM FIO GUIA DE ACO GALVANIZADO, LANCADO DIRETO NO SOLO, INCL CONEXOES</v>
          </cell>
          <cell r="C1519" t="str">
            <v>M</v>
          </cell>
          <cell r="D1519">
            <v>29.7</v>
          </cell>
        </row>
        <row r="1520">
          <cell r="A1520" t="str">
            <v>74252/1</v>
          </cell>
          <cell r="B1520" t="str">
            <v>ELETRODUTO DE PVC RIGIDO ROSCAVEL DN 25MM (1") INCL CONEXOES, FORNECIMENTO E INSTALACAO</v>
          </cell>
          <cell r="C1520" t="str">
            <v>M</v>
          </cell>
          <cell r="D1520">
            <v>10.01</v>
          </cell>
        </row>
        <row r="1521">
          <cell r="A1521">
            <v>83407</v>
          </cell>
          <cell r="B1521" t="str">
            <v>ELETRODUTO DE PVC RIGIDO ROSCAVEL DN 32MM (1 1/4") INCL CONEXOES, FORNECIMENTO E INSTALACAO</v>
          </cell>
          <cell r="C1521" t="str">
            <v>M</v>
          </cell>
          <cell r="D1521">
            <v>14.95</v>
          </cell>
        </row>
        <row r="1522">
          <cell r="A1522">
            <v>83408</v>
          </cell>
          <cell r="B1522" t="str">
            <v>ELETRODUTO DE PVC RIGIDO ROSCAVEL DN 60MM (2 1/2") INCL CONEXOES, FORNECIMENTO E INSTALACAO</v>
          </cell>
          <cell r="C1522" t="str">
            <v>M</v>
          </cell>
          <cell r="D1522">
            <v>29.56</v>
          </cell>
        </row>
        <row r="1523">
          <cell r="A1523">
            <v>83409</v>
          </cell>
          <cell r="B1523" t="str">
            <v>ELETRODUTO FLEXIVEL ACO GALV TIPO CONDUITE D = 1/2" (16MM) - FORNECIMENTO E INSTALACAO</v>
          </cell>
          <cell r="C1523" t="str">
            <v>M</v>
          </cell>
          <cell r="D1523">
            <v>8.11</v>
          </cell>
        </row>
        <row r="1524">
          <cell r="A1524">
            <v>83410</v>
          </cell>
          <cell r="B1524" t="str">
            <v>ELETRODUTO FLEXIVEL ACO GALV TIPO CONDUITE D = 1" (25MM) - FORNECIMENTO E INSTALACAO</v>
          </cell>
          <cell r="C1524" t="str">
            <v>M</v>
          </cell>
          <cell r="D1524">
            <v>11.26</v>
          </cell>
        </row>
        <row r="1525">
          <cell r="A1525">
            <v>83411</v>
          </cell>
          <cell r="B1525" t="str">
            <v>ELETRODUTO FLEXIVEL ACO GALV TIPO CONDUITE D = 1 1/4" (32MM) - FORNECIMENTO E INSTALACAO</v>
          </cell>
          <cell r="C1525" t="str">
            <v>M</v>
          </cell>
          <cell r="D1525">
            <v>14.61</v>
          </cell>
        </row>
        <row r="1526">
          <cell r="A1526">
            <v>83412</v>
          </cell>
          <cell r="B1526" t="str">
            <v>ELETRODUTO FLEXIVEL ACO GALV TIPO CONDUITE D = 1 1/2" (40MM) - FORNECIMENTO E INSTALACAO</v>
          </cell>
          <cell r="C1526" t="str">
            <v>M</v>
          </cell>
          <cell r="D1526">
            <v>16.5</v>
          </cell>
        </row>
        <row r="1527">
          <cell r="A1527">
            <v>83413</v>
          </cell>
          <cell r="B1527" t="str">
            <v>ELETRODUTO FLEXIVEL ACO GALV TIPO CONDUITE D = 2" (50MM) - FORNECIMENTO E INSTALACAO</v>
          </cell>
          <cell r="C1527" t="str">
            <v>M</v>
          </cell>
          <cell r="D1527">
            <v>22.57</v>
          </cell>
        </row>
        <row r="1528">
          <cell r="A1528">
            <v>83414</v>
          </cell>
          <cell r="B1528" t="str">
            <v>ELETRODUTO FLEXIVEL ACO GALV TIPO CONDUITE D = 2 1/2" (65MM) - FORNECIMENTO E INSTALACAO</v>
          </cell>
          <cell r="C1528" t="str">
            <v>M</v>
          </cell>
          <cell r="D1528">
            <v>27.6</v>
          </cell>
        </row>
        <row r="1529">
          <cell r="A1529">
            <v>83415</v>
          </cell>
          <cell r="B1529" t="str">
            <v>ELETRODUTO FLEXIVEL ACO GALV TIPO CONDUITE D = 3" (75MM) - FORNECIMENTO E INSTALACAO</v>
          </cell>
          <cell r="C1529" t="str">
            <v>M</v>
          </cell>
          <cell r="D1529">
            <v>40.49</v>
          </cell>
        </row>
        <row r="1530">
          <cell r="A1530">
            <v>72259</v>
          </cell>
          <cell r="B1530" t="str">
            <v>TERMINAL OU CONECTOR DE PRESSAO - PARA CABO 10MM2 - FORNECIMENTO E INSTALACAO</v>
          </cell>
          <cell r="C1530" t="str">
            <v>UN</v>
          </cell>
          <cell r="D1530">
            <v>8.48</v>
          </cell>
        </row>
        <row r="1531">
          <cell r="A1531">
            <v>72260</v>
          </cell>
          <cell r="B1531" t="str">
            <v>TERMINAL OU CONECTOR DE PRESSAO - PARA CABO 16MM2 - FORNECIMENTO E INSTALACAO</v>
          </cell>
          <cell r="C1531" t="str">
            <v>UN</v>
          </cell>
          <cell r="D1531">
            <v>8.9600000000000009</v>
          </cell>
        </row>
        <row r="1532">
          <cell r="A1532">
            <v>72261</v>
          </cell>
          <cell r="B1532" t="str">
            <v>TERMINAL OU CONECTOR DE PRESSAO - PARA CABO 25MM2 - FORNECIMENTO E INSTALACAO</v>
          </cell>
          <cell r="C1532" t="str">
            <v>UN</v>
          </cell>
          <cell r="D1532">
            <v>9.76</v>
          </cell>
        </row>
        <row r="1533">
          <cell r="A1533">
            <v>72262</v>
          </cell>
          <cell r="B1533" t="str">
            <v>TERMINAL OU CONECTOR DE PRESSAO - PARA CABO 35MM2 - FORNECIMENTO E INSTALACAO</v>
          </cell>
          <cell r="C1533" t="str">
            <v>UN</v>
          </cell>
          <cell r="D1533">
            <v>9.76</v>
          </cell>
        </row>
        <row r="1534">
          <cell r="A1534">
            <v>72263</v>
          </cell>
          <cell r="B1534" t="str">
            <v>TERMINAL OU CONECTOR DE PRESSAO - PARA CABO 50MM2 - FORNECIMENTO E INSTALACAO</v>
          </cell>
          <cell r="C1534" t="str">
            <v>UN</v>
          </cell>
          <cell r="D1534">
            <v>12.91</v>
          </cell>
        </row>
        <row r="1535">
          <cell r="A1535">
            <v>72264</v>
          </cell>
          <cell r="B1535" t="str">
            <v>TERMINAL OU CONECTOR DE PRESSAO - PARA CABO 70MM2 - FORNECIMENTO E INSTALACAO</v>
          </cell>
          <cell r="C1535" t="str">
            <v>UN</v>
          </cell>
          <cell r="D1535">
            <v>12.91</v>
          </cell>
        </row>
        <row r="1536">
          <cell r="A1536">
            <v>72265</v>
          </cell>
          <cell r="B1536" t="str">
            <v>TERMINAL OU CONECTOR DE PRESSAO - PARA CABO 95MM2 - FORNECIMENTO E INSTALACAO</v>
          </cell>
          <cell r="C1536" t="str">
            <v>UN</v>
          </cell>
          <cell r="D1536">
            <v>14.52</v>
          </cell>
        </row>
        <row r="1537">
          <cell r="A1537">
            <v>72266</v>
          </cell>
          <cell r="B1537" t="str">
            <v>TERMINAL OU CONECTOR DE PRESSAO - PARA CABO 120MM2 - FORNECIMENTO E INSTALACAO</v>
          </cell>
          <cell r="C1537" t="str">
            <v>UN</v>
          </cell>
          <cell r="D1537">
            <v>18.63</v>
          </cell>
        </row>
        <row r="1538">
          <cell r="A1538">
            <v>72267</v>
          </cell>
          <cell r="B1538" t="str">
            <v>TERMINAL OU CONECTOR DE PRESSAO - PARA CABO 150MM2 - FORNECIMENTO E INSTALACAO</v>
          </cell>
          <cell r="C1538" t="str">
            <v>UN</v>
          </cell>
          <cell r="D1538">
            <v>18.63</v>
          </cell>
        </row>
        <row r="1539">
          <cell r="A1539">
            <v>72268</v>
          </cell>
          <cell r="B1539" t="str">
            <v>TERMINAL OU CONECTOR DE PRESSAO - PARA CABO 185MM2 - FORNECIMENTO E INSTALACAO</v>
          </cell>
          <cell r="C1539" t="str">
            <v>UN</v>
          </cell>
          <cell r="D1539">
            <v>18.63</v>
          </cell>
        </row>
        <row r="1540">
          <cell r="A1540">
            <v>72269</v>
          </cell>
          <cell r="B1540" t="str">
            <v>TERMINAL OU CONECTOR DE PRESSAO - PARA CABO 240MM2 - FORNECIMENTO E INSTALACAO</v>
          </cell>
          <cell r="C1540" t="str">
            <v>UN</v>
          </cell>
          <cell r="D1540">
            <v>24.28</v>
          </cell>
        </row>
        <row r="1541">
          <cell r="A1541">
            <v>72270</v>
          </cell>
          <cell r="B1541" t="str">
            <v>TERMINAL OU CONECTOR DE PRESSAO - PARA CABO 300MM2 - FORNECIMENTO E INSTALACAO</v>
          </cell>
          <cell r="C1541" t="str">
            <v>UN</v>
          </cell>
          <cell r="D1541">
            <v>21.2</v>
          </cell>
        </row>
        <row r="1542">
          <cell r="A1542">
            <v>72271</v>
          </cell>
          <cell r="B1542" t="str">
            <v>CONECTOR PARAFUSO FENDIDO SPLIT-BOLT - PARA CABO DE 16MM2 - FORNECIMENTO E INSTALACAO</v>
          </cell>
          <cell r="C1542" t="str">
            <v>UN</v>
          </cell>
          <cell r="D1542">
            <v>6.68</v>
          </cell>
        </row>
        <row r="1543">
          <cell r="A1543">
            <v>72272</v>
          </cell>
          <cell r="B1543" t="str">
            <v>CONECTOR PARAFUSO FENDIDO SPLIT-BOLT - PARA CABO DE 35MM2 - FORNECIMENTO E INSTALACAO</v>
          </cell>
          <cell r="C1543" t="str">
            <v>UN</v>
          </cell>
          <cell r="D1543">
            <v>7.16</v>
          </cell>
        </row>
        <row r="1544">
          <cell r="A1544" t="str">
            <v>73782/2</v>
          </cell>
          <cell r="B1544" t="str">
            <v>TERMINAL A PRESSAO REFORCADO PARA CONEXAO DE CABO DE COBRE A BARRA, CABO 50 E 70MM2 - FORNECIMENTO E INSTALACAO</v>
          </cell>
          <cell r="C1544" t="str">
            <v>UN</v>
          </cell>
          <cell r="D1544">
            <v>21.93</v>
          </cell>
        </row>
        <row r="1545">
          <cell r="A1545" t="str">
            <v>73782/3</v>
          </cell>
          <cell r="B1545" t="str">
            <v>TERMINAL A PRESSAO REFORCADO PARA CONEXAO DE CABO DE COBRE A BARRA, CABO 95 E 120MM2 - FORNECIMENTO E INSTALACAO</v>
          </cell>
          <cell r="C1545" t="str">
            <v>UN</v>
          </cell>
          <cell r="D1545">
            <v>33.49</v>
          </cell>
        </row>
        <row r="1546">
          <cell r="A1546" t="str">
            <v>73782/4</v>
          </cell>
          <cell r="B1546" t="str">
            <v>TERMINAL A PRESSAO REFORCADO PARA CONEXAO DE CABO DE COBRE A BARRA, CABO 150 E 185MM2 - FORNECIMENTO E INSTALACAO</v>
          </cell>
          <cell r="C1546" t="str">
            <v>UN</v>
          </cell>
          <cell r="D1546">
            <v>40.42</v>
          </cell>
        </row>
        <row r="1547">
          <cell r="A1547" t="str">
            <v>73782/5</v>
          </cell>
          <cell r="B1547" t="str">
            <v>TERMINAL A PRESSAO REFORCADO PARA CONEXAO DE CABO DE COBRE A BARRA, CABO 16 E 25MM2 - FORNECIMENTO E INSTALACAO</v>
          </cell>
          <cell r="C1547" t="str">
            <v>UN</v>
          </cell>
          <cell r="D1547">
            <v>13.73</v>
          </cell>
        </row>
        <row r="1548">
          <cell r="A1548">
            <v>83377</v>
          </cell>
          <cell r="B1548" t="str">
            <v>CONECTOR DE PARAFUSO FENDIDO EM LIGA DE COBRE COM SEPARADOR DE CABOS PARA CABO 50 MM2 - FORNECIMENTO E INSTALACAO</v>
          </cell>
          <cell r="C1548" t="str">
            <v>UN</v>
          </cell>
          <cell r="D1548">
            <v>7.62</v>
          </cell>
        </row>
        <row r="1549">
          <cell r="A1549">
            <v>55869</v>
          </cell>
          <cell r="B1549" t="str">
            <v>FIO DE COBRE ISOLADO PARALELO OU TORCIDO 2 X 1,5MM2</v>
          </cell>
          <cell r="C1549" t="str">
            <v>M</v>
          </cell>
          <cell r="D1549">
            <v>5.69</v>
          </cell>
        </row>
        <row r="1550">
          <cell r="A1550">
            <v>72249</v>
          </cell>
          <cell r="B1550" t="str">
            <v>CABO DE COBRE NU 6MM2 - FORNECIMENTO E INSTALACAO</v>
          </cell>
          <cell r="C1550" t="str">
            <v>M</v>
          </cell>
          <cell r="D1550">
            <v>4.3099999999999996</v>
          </cell>
        </row>
        <row r="1551">
          <cell r="A1551">
            <v>72250</v>
          </cell>
          <cell r="B1551" t="str">
            <v>CABO DE COBRE NU 10MM2 - FORNECIMENTO E INSTALACAO</v>
          </cell>
          <cell r="C1551" t="str">
            <v>M</v>
          </cell>
          <cell r="D1551">
            <v>6.23</v>
          </cell>
        </row>
        <row r="1552">
          <cell r="A1552">
            <v>72251</v>
          </cell>
          <cell r="B1552" t="str">
            <v>CABO DE COBRE NU 16MM2 - FORNECIMENTO E INSTALACAO</v>
          </cell>
          <cell r="C1552" t="str">
            <v>M</v>
          </cell>
          <cell r="D1552">
            <v>8.0299999999999994</v>
          </cell>
        </row>
        <row r="1553">
          <cell r="A1553">
            <v>72252</v>
          </cell>
          <cell r="B1553" t="str">
            <v>CABO DE COBRE NU 25MM2 - FORNECIMENTO E INSTALACAO</v>
          </cell>
          <cell r="C1553" t="str">
            <v>M</v>
          </cell>
          <cell r="D1553">
            <v>12.95</v>
          </cell>
        </row>
        <row r="1554">
          <cell r="A1554">
            <v>72253</v>
          </cell>
          <cell r="B1554" t="str">
            <v>CABO DE COBRE NU 35MM2 - FORNECIMENTO E INSTALACAO</v>
          </cell>
          <cell r="C1554" t="str">
            <v>M</v>
          </cell>
          <cell r="D1554">
            <v>16.45</v>
          </cell>
        </row>
        <row r="1555">
          <cell r="A1555">
            <v>72254</v>
          </cell>
          <cell r="B1555" t="str">
            <v>CABO DE COBRE NU 50MM2 - FORNECIMENTO E INSTALACAO</v>
          </cell>
          <cell r="C1555" t="str">
            <v>M</v>
          </cell>
          <cell r="D1555">
            <v>22.23</v>
          </cell>
        </row>
        <row r="1556">
          <cell r="A1556">
            <v>72255</v>
          </cell>
          <cell r="B1556" t="str">
            <v>CABO DE COBRE NU 70MM2 - FORNECIMENTO E INSTALACAO</v>
          </cell>
          <cell r="C1556" t="str">
            <v>M</v>
          </cell>
          <cell r="D1556">
            <v>30.25</v>
          </cell>
        </row>
        <row r="1557">
          <cell r="A1557">
            <v>72256</v>
          </cell>
          <cell r="B1557" t="str">
            <v>CABO DE COBRE NU 95MM2 - FORNECIMENTO E INSTALACAO</v>
          </cell>
          <cell r="C1557" t="str">
            <v>M</v>
          </cell>
          <cell r="D1557">
            <v>38.159999999999997</v>
          </cell>
        </row>
        <row r="1558">
          <cell r="A1558">
            <v>72257</v>
          </cell>
          <cell r="B1558" t="str">
            <v>CABO DE COBRE NU 120MM2 - FORNECIMENTO E INSTALACAO</v>
          </cell>
          <cell r="C1558" t="str">
            <v>M</v>
          </cell>
          <cell r="D1558">
            <v>47.76</v>
          </cell>
        </row>
        <row r="1559">
          <cell r="A1559" t="str">
            <v>73860/7</v>
          </cell>
          <cell r="B1559" t="str">
            <v>CABO DE COBRE ISOLADO PVC 450/750V 1,5MM2 RESISTENTE A CHAMA - FORNECIMENTO E INSTALACAO</v>
          </cell>
          <cell r="C1559" t="str">
            <v>M</v>
          </cell>
          <cell r="D1559">
            <v>1.78</v>
          </cell>
        </row>
        <row r="1560">
          <cell r="A1560" t="str">
            <v>73860/8</v>
          </cell>
          <cell r="B1560" t="str">
            <v>CABO DE COBRE ISOLADO PVC 450/750V 2,5MM2 RESISTENTE A CHAMA - FORNECIMENTO E INSTALACAO</v>
          </cell>
          <cell r="C1560" t="str">
            <v>M</v>
          </cell>
          <cell r="D1560">
            <v>2.35</v>
          </cell>
        </row>
        <row r="1561">
          <cell r="A1561" t="str">
            <v>73860/9</v>
          </cell>
          <cell r="B1561" t="str">
            <v>CABO DE COBRE ISOLADO PVC 450/750V 4MM2 RESISTENTE A CHAMA - FORNECIMENTO E INSTALACAO</v>
          </cell>
          <cell r="C1561" t="str">
            <v>M</v>
          </cell>
          <cell r="D1561">
            <v>3.48</v>
          </cell>
        </row>
        <row r="1562">
          <cell r="A1562" t="str">
            <v>73860/10</v>
          </cell>
          <cell r="B1562" t="str">
            <v>CABO DE COBRE ISOLADO PVC 450/750V 6MM2 RESISTENTE A CHAMA - FORNECIMENTO E INSTALACAO</v>
          </cell>
          <cell r="C1562" t="str">
            <v>M</v>
          </cell>
          <cell r="D1562">
            <v>4.75</v>
          </cell>
        </row>
        <row r="1563">
          <cell r="A1563" t="str">
            <v>73860/11</v>
          </cell>
          <cell r="B1563" t="str">
            <v>CABO DE COBRE ISOLADO PVC 450/750V 10MM2 RESISTENTE A CHAMA - FORNECIMENTO E INSTALACAO</v>
          </cell>
          <cell r="C1563" t="str">
            <v>M</v>
          </cell>
          <cell r="D1563">
            <v>7.38</v>
          </cell>
        </row>
        <row r="1564">
          <cell r="A1564" t="str">
            <v>73860/12</v>
          </cell>
          <cell r="B1564" t="str">
            <v>CABO DE COBRE ISOLADO PVC 450/750V 16MM2 RESISTENTE A CHAMA - FORNECIMENTO E INSTALACAO</v>
          </cell>
          <cell r="C1564" t="str">
            <v>M</v>
          </cell>
          <cell r="D1564">
            <v>8.48</v>
          </cell>
        </row>
        <row r="1565">
          <cell r="A1565" t="str">
            <v>73860/13</v>
          </cell>
          <cell r="B1565" t="str">
            <v>CABO DE COBRE ISOLADO PVC 450/750V 25MM2 RESISTENTE A CHAMA - FORNECIMENTO E INSTALACAO</v>
          </cell>
          <cell r="C1565" t="str">
            <v>M</v>
          </cell>
          <cell r="D1565">
            <v>12.38</v>
          </cell>
        </row>
        <row r="1566">
          <cell r="A1566" t="str">
            <v>73860/14</v>
          </cell>
          <cell r="B1566" t="str">
            <v>CABO DE COBRE ISOLADO PVC 450/750V 50MM2 RESISTENTE A CHAMA - FORNECIMENTO E INSTALACAO</v>
          </cell>
          <cell r="C1566" t="str">
            <v>M</v>
          </cell>
          <cell r="D1566">
            <v>22.63</v>
          </cell>
        </row>
        <row r="1567">
          <cell r="A1567" t="str">
            <v>73860/15</v>
          </cell>
          <cell r="B1567" t="str">
            <v>CABO DE COBRE ISOLADO PVC 450/750V 70MM2 RESISTENTE A CHAMA - FORNECIMENTO E INSTALACAO</v>
          </cell>
          <cell r="C1567" t="str">
            <v>M</v>
          </cell>
          <cell r="D1567">
            <v>32.270000000000003</v>
          </cell>
        </row>
        <row r="1568">
          <cell r="A1568" t="str">
            <v>73860/16</v>
          </cell>
          <cell r="B1568" t="str">
            <v>CABO DE COBRE ISOLADO PVC 450/750V 95MM2 RESISTENTE A CHAMA - FORNECIMENTO E INSTALACAO</v>
          </cell>
          <cell r="C1568" t="str">
            <v>M</v>
          </cell>
          <cell r="D1568">
            <v>42.68</v>
          </cell>
        </row>
        <row r="1569">
          <cell r="A1569" t="str">
            <v>73860/17</v>
          </cell>
          <cell r="B1569" t="str">
            <v>CABO DE COBRE ISOLADO PVC 450/750V 120MM2 RESISTENTE A CHAMA - FORNECIMENTO E INSTALACAO</v>
          </cell>
          <cell r="C1569" t="str">
            <v>M</v>
          </cell>
          <cell r="D1569">
            <v>52.67</v>
          </cell>
        </row>
        <row r="1570">
          <cell r="A1570" t="str">
            <v>73860/18</v>
          </cell>
          <cell r="B1570" t="str">
            <v>CABO DE COBRE ISOLADO PVC 450/750V 150MM2 RESISTENTE A CHAMA - FORNECIMENTO E INSTALACAO</v>
          </cell>
          <cell r="C1570" t="str">
            <v>M</v>
          </cell>
          <cell r="D1570">
            <v>63.14</v>
          </cell>
        </row>
        <row r="1571">
          <cell r="A1571" t="str">
            <v>73860/19</v>
          </cell>
          <cell r="B1571" t="str">
            <v>CABO DE COBRE ISOLADO PVC 450/750V 185MM2 RESISTENTE A CHAMA - FORNECIMENTO E INSTALACAO</v>
          </cell>
          <cell r="C1571" t="str">
            <v>M</v>
          </cell>
          <cell r="D1571">
            <v>77.88</v>
          </cell>
        </row>
        <row r="1572">
          <cell r="A1572" t="str">
            <v>73860/20</v>
          </cell>
          <cell r="B1572" t="str">
            <v>CABO DE COBRE ISOLADO PVC 450/750V 240MM2 RESISTENTE A CHAMA - FORNECIMENTO E INSTALACAO</v>
          </cell>
          <cell r="C1572" t="str">
            <v>M</v>
          </cell>
          <cell r="D1572">
            <v>99.51</v>
          </cell>
        </row>
        <row r="1573">
          <cell r="A1573" t="str">
            <v>73860/21</v>
          </cell>
          <cell r="B1573" t="str">
            <v>CABO DE COBRE ISOLADO PVC 450/750V 300MM2 RESISTENTE A CHAMA - FORNECIMENTO E INSTALACAO</v>
          </cell>
          <cell r="C1573" t="str">
            <v>M</v>
          </cell>
          <cell r="D1573">
            <v>119.71</v>
          </cell>
        </row>
        <row r="1574">
          <cell r="A1574" t="str">
            <v>73860/22</v>
          </cell>
          <cell r="B1574" t="str">
            <v>CABO DE COBRE ISOLADO PVC 450/750V 35MM2 RESISTENTE A CHAMA - FORNECIMENTO E INSTALACAO</v>
          </cell>
          <cell r="C1574" t="str">
            <v>M</v>
          </cell>
          <cell r="D1574">
            <v>16.79</v>
          </cell>
        </row>
        <row r="1575">
          <cell r="A1575">
            <v>83416</v>
          </cell>
          <cell r="B1575" t="str">
            <v>CABO DE COBRE ISOLAMENTO TERMOPLASTICO 0,6/1KV 1,5MM2 ANTI-CHAMA - FORNECIMENTO E INSTALACAO</v>
          </cell>
          <cell r="C1575" t="str">
            <v>M</v>
          </cell>
          <cell r="D1575">
            <v>2.13</v>
          </cell>
        </row>
        <row r="1576">
          <cell r="A1576">
            <v>83417</v>
          </cell>
          <cell r="B1576" t="str">
            <v>CABO DE COBRE ISOLAMENTO TERMOPLASTICO 0,6/1KV 2,5MM2 ANTI-CHAMA - FORNECIMENTO E INSTALACAO</v>
          </cell>
          <cell r="C1576" t="str">
            <v>M</v>
          </cell>
          <cell r="D1576">
            <v>2.7</v>
          </cell>
        </row>
        <row r="1577">
          <cell r="A1577">
            <v>83418</v>
          </cell>
          <cell r="B1577" t="str">
            <v>CABO DE COBRE ISOLAMENTO TERMOPLASTICO 0,6/1KV 4MM2 ANTI-CHAMA - FORNECIMENTO E INSTALACAO</v>
          </cell>
          <cell r="C1577" t="str">
            <v>M</v>
          </cell>
          <cell r="D1577">
            <v>4.01</v>
          </cell>
        </row>
        <row r="1578">
          <cell r="A1578">
            <v>83419</v>
          </cell>
          <cell r="B1578" t="str">
            <v>CABO DE COBRE ISOLAMENTO TERMOPLASTICO 0,6/1KV 6MM2 ANTI-CHAMA - FORNECIMENTO E INSTALACAO</v>
          </cell>
          <cell r="C1578" t="str">
            <v>M</v>
          </cell>
          <cell r="D1578">
            <v>4.8600000000000003</v>
          </cell>
        </row>
        <row r="1579">
          <cell r="A1579">
            <v>83420</v>
          </cell>
          <cell r="B1579" t="str">
            <v>CABO DE COBRE ISOLAMENTO TERMOPLASTICO 0,6/1KV 10MM2 ANTI-CHAMA - FORNECIMENTO E INSTALACAO</v>
          </cell>
          <cell r="C1579" t="str">
            <v>M</v>
          </cell>
          <cell r="D1579">
            <v>6.85</v>
          </cell>
        </row>
        <row r="1580">
          <cell r="A1580">
            <v>83421</v>
          </cell>
          <cell r="B1580" t="str">
            <v>CABO DE COBRE ISOLAMENTO TERMOPLASTICO 0,6/1KV 16MM2 ANTI-CHAMA - FORNECIMENTO E INSTALACAO</v>
          </cell>
          <cell r="C1580" t="str">
            <v>M</v>
          </cell>
          <cell r="D1580">
            <v>9.6199999999999992</v>
          </cell>
        </row>
        <row r="1581">
          <cell r="A1581">
            <v>83422</v>
          </cell>
          <cell r="B1581" t="str">
            <v>CABO DE COBRE ISOLAMENTO TERMOPLASTICO 0,6/1KV 25MM2 ANTI-CHAMA - FORNECIMENTO E INSTALACAO</v>
          </cell>
          <cell r="C1581" t="str">
            <v>M</v>
          </cell>
          <cell r="D1581">
            <v>13.99</v>
          </cell>
        </row>
        <row r="1582">
          <cell r="A1582">
            <v>83423</v>
          </cell>
          <cell r="B1582" t="str">
            <v>CABO DE COBRE ISOLAMENTO TERMOPLASTICO 0,6/1KV 35MM2 ANTI-CHAMA - FORNECIMENTO E INSTALACAO</v>
          </cell>
          <cell r="C1582" t="str">
            <v>M</v>
          </cell>
          <cell r="D1582">
            <v>18.829999999999998</v>
          </cell>
        </row>
        <row r="1583">
          <cell r="A1583">
            <v>83424</v>
          </cell>
          <cell r="B1583" t="str">
            <v>CABO DE COBRE ISOLAMENTO TERMOPLASTICO 0,6/1KV 50MM2 ANTI-CHAMA - FORNECIMENTO E INSTALACAO</v>
          </cell>
          <cell r="C1583" t="str">
            <v>M</v>
          </cell>
          <cell r="D1583">
            <v>25.44</v>
          </cell>
        </row>
        <row r="1584">
          <cell r="A1584">
            <v>83425</v>
          </cell>
          <cell r="B1584" t="str">
            <v>CABO DE COBRE ISOLAMENTO TERMOPLASTICO 0,6/1KV 70MM2 ANTI-CHAMA - FORNECIMENTO E INSTALACAO</v>
          </cell>
          <cell r="C1584" t="str">
            <v>M</v>
          </cell>
          <cell r="D1584">
            <v>34.9</v>
          </cell>
        </row>
        <row r="1585">
          <cell r="A1585">
            <v>83431</v>
          </cell>
          <cell r="B1585" t="str">
            <v>CABO DE COBRE ISOLAMENTO TERMOPLASTICO 0,6/1KV 95MM2 ANTI-CHAMA - FORNECIMENTO E INSTALACAO</v>
          </cell>
          <cell r="C1585" t="str">
            <v>M</v>
          </cell>
          <cell r="D1585">
            <v>47.81</v>
          </cell>
        </row>
        <row r="1586">
          <cell r="A1586">
            <v>83432</v>
          </cell>
          <cell r="B1586" t="str">
            <v>CABO DE COBRE ISOLAMENTO TERMOPLASTICO 0,6/1KV 120MM2 ANTI-CHAMA - FORNECIMENTO E INSTALACAO</v>
          </cell>
          <cell r="C1586" t="str">
            <v>M</v>
          </cell>
          <cell r="D1586">
            <v>55.31</v>
          </cell>
        </row>
        <row r="1587">
          <cell r="A1587">
            <v>83433</v>
          </cell>
          <cell r="B1587" t="str">
            <v>CABO DE COBRE ISOLAMENTO TERMOPLASTICO 0,6/1KV 150MM2 ANTI-CHAMA - FORNECIMENTO E INSTALACAO</v>
          </cell>
          <cell r="C1587" t="str">
            <v>M</v>
          </cell>
          <cell r="D1587">
            <v>69.290000000000006</v>
          </cell>
        </row>
        <row r="1588">
          <cell r="A1588">
            <v>83434</v>
          </cell>
          <cell r="B1588" t="str">
            <v>CABO DE COBRE ISOLAMENTO TERMOPLASTICO 0,6/1KV 185MM2 ANTI-CHAMA - FORNECIMENTO E INSTALACAO</v>
          </cell>
          <cell r="C1588" t="str">
            <v>M</v>
          </cell>
          <cell r="D1588">
            <v>84.04</v>
          </cell>
        </row>
        <row r="1589">
          <cell r="A1589">
            <v>83435</v>
          </cell>
          <cell r="B1589" t="str">
            <v>CABO DE COBRE ISOLAMENTO TERMOPLASTICO 0,6/1KV 240MM2 ANTI-CHAMA - FORNECIMENTO E INSTALACAO</v>
          </cell>
          <cell r="C1589" t="str">
            <v>M</v>
          </cell>
          <cell r="D1589">
            <v>111.43</v>
          </cell>
        </row>
        <row r="1590">
          <cell r="A1590">
            <v>83436</v>
          </cell>
          <cell r="B1590" t="str">
            <v>CABO DE COBRE ISOLAMENTO TERMOPLASTICO 0,6/1KV 300MM2 ANTI-CHAMA - FORNECIMENTO E INSTALACAO</v>
          </cell>
          <cell r="C1590" t="str">
            <v>M</v>
          </cell>
          <cell r="D1590">
            <v>131.58000000000001</v>
          </cell>
        </row>
        <row r="1591">
          <cell r="A1591">
            <v>84682</v>
          </cell>
          <cell r="B1591" t="str">
            <v>FIO DE COBRE NU 4 MM2 - FORNECIMENTO E INSTALACAO</v>
          </cell>
          <cell r="C1591" t="str">
            <v>M</v>
          </cell>
          <cell r="D1591">
            <v>1.36</v>
          </cell>
        </row>
        <row r="1592">
          <cell r="A1592" t="str">
            <v>73861/1</v>
          </cell>
          <cell r="B1592" t="str">
            <v>CONDULETE 1/2" EM LIGA DE ALUMÍNIO FUNDIDO TIPO B - FORNECIMENTO E INSTALACAO</v>
          </cell>
          <cell r="C1592" t="str">
            <v>UN</v>
          </cell>
          <cell r="D1592">
            <v>7.5</v>
          </cell>
        </row>
        <row r="1593">
          <cell r="A1593" t="str">
            <v>73861/2</v>
          </cell>
          <cell r="B1593" t="str">
            <v>CONDULETE 3/4" EM LIGA DE ALUMÍNIO FUNDIDO TIPO "B" - FORNECIMENTO E INSTALACAO</v>
          </cell>
          <cell r="C1593" t="str">
            <v>UN</v>
          </cell>
          <cell r="D1593">
            <v>8.67</v>
          </cell>
        </row>
        <row r="1594">
          <cell r="A1594" t="str">
            <v>73861/3</v>
          </cell>
          <cell r="B1594" t="str">
            <v>CONDULETE 1" EM LIGA DE ALUMÍNIO FUNDIDO TIPO "B" - FORNECIMENTO E INSTALACAO</v>
          </cell>
          <cell r="C1594" t="str">
            <v>UN</v>
          </cell>
          <cell r="D1594">
            <v>11.88</v>
          </cell>
        </row>
        <row r="1595">
          <cell r="A1595" t="str">
            <v>73861/4</v>
          </cell>
          <cell r="B1595" t="str">
            <v>CONDULETE 1/2" EM LIGA DE ALUMÍNIO FUNDIDO TIPO "C" - FORNECIMENTO E INSTALACAO</v>
          </cell>
          <cell r="C1595" t="str">
            <v>UN</v>
          </cell>
          <cell r="D1595">
            <v>8.25</v>
          </cell>
        </row>
        <row r="1596">
          <cell r="A1596" t="str">
            <v>73861/5</v>
          </cell>
          <cell r="B1596" t="str">
            <v>CONDULETE  3/4" EM LIGA DE ALUMÍNIO FUNDIDO TIPO "C" - FORNECIMENTO E INSTALACAO</v>
          </cell>
          <cell r="C1596" t="str">
            <v>UN</v>
          </cell>
          <cell r="D1596">
            <v>8.99</v>
          </cell>
        </row>
        <row r="1597">
          <cell r="A1597" t="str">
            <v>73861/6</v>
          </cell>
          <cell r="B1597" t="str">
            <v>CONDULETE 1" EM LIGA DE ALUMÍNIO FUNDIDO TIPO "C" - FORNECIMENTO E INSTALACAO</v>
          </cell>
          <cell r="C1597" t="str">
            <v>UN</v>
          </cell>
          <cell r="D1597">
            <v>12.98</v>
          </cell>
        </row>
        <row r="1598">
          <cell r="A1598" t="str">
            <v>73861/7</v>
          </cell>
          <cell r="B1598" t="str">
            <v>CONDULETE 1/2" EM LIGA DE ALUMÍNIO FUNDIDO TIPO "E" - FORNECIMENTO E INSTALACAO</v>
          </cell>
          <cell r="C1598" t="str">
            <v>UN</v>
          </cell>
          <cell r="D1598">
            <v>7.12</v>
          </cell>
        </row>
        <row r="1599">
          <cell r="A1599" t="str">
            <v>73861/8</v>
          </cell>
          <cell r="B1599" t="str">
            <v>CONDULETE 3/4" EM LIGA DE ALUMÍNIO FUNDIDO TIPO "E" - FORNECIMENTO E INSTALACAO</v>
          </cell>
          <cell r="C1599" t="str">
            <v>UN</v>
          </cell>
          <cell r="D1599">
            <v>8.19</v>
          </cell>
        </row>
        <row r="1600">
          <cell r="A1600" t="str">
            <v>73861/9</v>
          </cell>
          <cell r="B1600" t="str">
            <v>CONDULETE 1" EM LIGA DE ALUMÍNIO FUNDIDO TIPO "E" - FORNECIMENTO E INSTALACAO</v>
          </cell>
          <cell r="C1600" t="str">
            <v>UN</v>
          </cell>
          <cell r="D1600">
            <v>12.06</v>
          </cell>
        </row>
        <row r="1601">
          <cell r="A1601" t="str">
            <v>73861/10</v>
          </cell>
          <cell r="B1601" t="str">
            <v>CONDULETE 1/2" EM LIGA DE ALUMÍNIO FUNDIDO TIPO "LB" - FORNECIMENTO E INSTALACAO</v>
          </cell>
          <cell r="C1601" t="str">
            <v>UN</v>
          </cell>
          <cell r="D1601">
            <v>7.83</v>
          </cell>
        </row>
        <row r="1602">
          <cell r="A1602" t="str">
            <v>73861/11</v>
          </cell>
          <cell r="B1602" t="str">
            <v>CONDULETE 3/4" EM LIGA DE ALUMÍNIO FUNDIDO TIPO "LB" - FORNECIMENTO E INSTALACAO</v>
          </cell>
          <cell r="C1602" t="str">
            <v>UN</v>
          </cell>
          <cell r="D1602">
            <v>9.02</v>
          </cell>
        </row>
        <row r="1603">
          <cell r="A1603" t="str">
            <v>73861/12</v>
          </cell>
          <cell r="B1603" t="str">
            <v>CONDULETE 1" EM LIGA DE ALUMÍNIO FUNDIDO TIPO "LB" - FORNECIMENTO E INSTALACAO</v>
          </cell>
          <cell r="C1603" t="str">
            <v>UN</v>
          </cell>
          <cell r="D1603">
            <v>12.82</v>
          </cell>
        </row>
        <row r="1604">
          <cell r="A1604" t="str">
            <v>73861/13</v>
          </cell>
          <cell r="B1604" t="str">
            <v>CONDULETE 1/2" EM LIGA DE ALUMÍNIO FUNDIDO TIPO "LL" - FORNECIMENTO E INSTALACAO</v>
          </cell>
          <cell r="C1604" t="str">
            <v>UN</v>
          </cell>
          <cell r="D1604">
            <v>7.83</v>
          </cell>
        </row>
        <row r="1605">
          <cell r="A1605" t="str">
            <v>73861/14</v>
          </cell>
          <cell r="B1605" t="str">
            <v>CONDULETE 3/4" EM LIGA DE ALUMÍNIO FUNDIDO TIPO "LL" - FORNECIMENTO E INSTALACAO</v>
          </cell>
          <cell r="C1605" t="str">
            <v>UN</v>
          </cell>
          <cell r="D1605">
            <v>9.02</v>
          </cell>
        </row>
        <row r="1606">
          <cell r="A1606" t="str">
            <v>73861/15</v>
          </cell>
          <cell r="B1606" t="str">
            <v>CONDULETE 1" EM LIGA DE ALUMÍNIO FUNDIDO TIPO "LL" - FORNECIMENTO E INSTALACAO</v>
          </cell>
          <cell r="C1606" t="str">
            <v>UN</v>
          </cell>
          <cell r="D1606">
            <v>12.82</v>
          </cell>
        </row>
        <row r="1607">
          <cell r="A1607" t="str">
            <v>73861/16</v>
          </cell>
          <cell r="B1607" t="str">
            <v>CONDULETE 1/2" EM LIGA DE ALUMÍNIO FUNDIDO TIPO "X" - FORNECIMENTO E INSTALACAO</v>
          </cell>
          <cell r="C1607" t="str">
            <v>UN</v>
          </cell>
          <cell r="D1607">
            <v>9.23</v>
          </cell>
        </row>
        <row r="1608">
          <cell r="A1608" t="str">
            <v>73861/17</v>
          </cell>
          <cell r="B1608" t="str">
            <v>CONDULETE 3/4" EM LIGA DE ALUMÍNIO FUNDIDO TIPO "X" - FORNECIMENTO E INSTALACAO</v>
          </cell>
          <cell r="C1608" t="str">
            <v>UN</v>
          </cell>
          <cell r="D1608">
            <v>10.61</v>
          </cell>
        </row>
        <row r="1609">
          <cell r="A1609" t="str">
            <v>73861/18</v>
          </cell>
          <cell r="B1609" t="str">
            <v>CONDULETE 1" EM LIGA DE ALUMÍNIO FUNDIDO TIPO "X" - FORNECIMENTO E INSTALACAO</v>
          </cell>
          <cell r="C1609" t="str">
            <v>UN</v>
          </cell>
          <cell r="D1609">
            <v>16.38</v>
          </cell>
        </row>
        <row r="1610">
          <cell r="A1610" t="str">
            <v>73861/19</v>
          </cell>
          <cell r="B1610" t="str">
            <v>CONDULETE 1/2" EM LIGA DE ALUMÍNIO FUNDIDO TIPO "T" - FORNECIMENTO E INSTALACAO</v>
          </cell>
          <cell r="C1610" t="str">
            <v>UN</v>
          </cell>
          <cell r="D1610">
            <v>8.9</v>
          </cell>
        </row>
        <row r="1611">
          <cell r="A1611" t="str">
            <v>73861/20</v>
          </cell>
          <cell r="B1611" t="str">
            <v>CONDULETE 3/4" EM LIGA DE ALUMÍNIO FUNDIDO TIPO "T" - FORNECIMENTO E INSTALACAO</v>
          </cell>
          <cell r="C1611" t="str">
            <v>UN</v>
          </cell>
          <cell r="D1611">
            <v>9.83</v>
          </cell>
        </row>
        <row r="1612">
          <cell r="A1612" t="str">
            <v>73861/21</v>
          </cell>
          <cell r="B1612" t="str">
            <v>CONDULETE 1" EM LIGA DE ALUMÍNIO FUNDIDO TIPO "T" - FORNECIMENTO E INSTALACAO</v>
          </cell>
          <cell r="C1612" t="str">
            <v>UN</v>
          </cell>
          <cell r="D1612">
            <v>14.88</v>
          </cell>
        </row>
        <row r="1613">
          <cell r="A1613" t="str">
            <v>74043/1</v>
          </cell>
          <cell r="B1613" t="str">
            <v>CONDULETE PVC TIPO  B  3/4  SEM TAMPA, FORNECIMENTO E INSTALACAO</v>
          </cell>
          <cell r="C1613" t="str">
            <v>UN</v>
          </cell>
          <cell r="D1613">
            <v>14.28</v>
          </cell>
        </row>
        <row r="1614">
          <cell r="A1614" t="str">
            <v>74043/2</v>
          </cell>
          <cell r="B1614" t="str">
            <v>CONDULETE PVC TIPO  LL  3/4  SEM TAMPA, FORNECIMENTO E INSTALACAO</v>
          </cell>
          <cell r="C1614" t="str">
            <v>UN</v>
          </cell>
          <cell r="D1614">
            <v>11.81</v>
          </cell>
        </row>
        <row r="1615">
          <cell r="A1615" t="str">
            <v>74043/3</v>
          </cell>
          <cell r="B1615" t="str">
            <v>CONDULETE PVC TIPO TB 3/4 SEM TAMPA, FORNECIMENTO E INSTALACAO</v>
          </cell>
          <cell r="C1615" t="str">
            <v>UN</v>
          </cell>
          <cell r="D1615">
            <v>19.3</v>
          </cell>
        </row>
        <row r="1616">
          <cell r="A1616">
            <v>83386</v>
          </cell>
          <cell r="B1616" t="str">
            <v>CAIXA DE PASSAGEM PVC 4X4" - FORNECIMENTO E INSTALACAO</v>
          </cell>
          <cell r="C1616" t="str">
            <v>UN</v>
          </cell>
          <cell r="D1616">
            <v>5.98</v>
          </cell>
        </row>
        <row r="1617">
          <cell r="A1617">
            <v>83387</v>
          </cell>
          <cell r="B1617" t="str">
            <v>CAIXA DE PASSAGEM PVC 4X2" - FORNECIMENTO E INSTALACAO</v>
          </cell>
          <cell r="C1617" t="str">
            <v>UN</v>
          </cell>
          <cell r="D1617">
            <v>4.9800000000000004</v>
          </cell>
        </row>
        <row r="1618">
          <cell r="A1618">
            <v>83388</v>
          </cell>
          <cell r="B1618" t="str">
            <v>CAIXA DE PASSAGEM PVC 3" OCTOGONAL</v>
          </cell>
          <cell r="C1618" t="str">
            <v>UN</v>
          </cell>
          <cell r="D1618">
            <v>7.9</v>
          </cell>
        </row>
        <row r="1619">
          <cell r="A1619">
            <v>83438</v>
          </cell>
          <cell r="B1619" t="str">
            <v>CAIXA METALICA OCTOGONAL 4X4" FUNDO MOVEL</v>
          </cell>
          <cell r="C1619" t="str">
            <v>UN</v>
          </cell>
          <cell r="D1619">
            <v>4.9400000000000004</v>
          </cell>
        </row>
        <row r="1620">
          <cell r="A1620">
            <v>83439</v>
          </cell>
          <cell r="B1620" t="str">
            <v>CAIXA METALICA SEXTAVADA (HEXAGONAL) 3X3"</v>
          </cell>
          <cell r="C1620" t="str">
            <v>UN</v>
          </cell>
          <cell r="D1620">
            <v>4.66</v>
          </cell>
        </row>
        <row r="1621">
          <cell r="A1621">
            <v>83440</v>
          </cell>
          <cell r="B1621" t="str">
            <v>CAIXA DE PASSAGEM 4X2" EM FERRO GALVANIZADO</v>
          </cell>
          <cell r="C1621" t="str">
            <v>UN</v>
          </cell>
          <cell r="D1621">
            <v>4.1100000000000003</v>
          </cell>
        </row>
        <row r="1622">
          <cell r="A1622">
            <v>83442</v>
          </cell>
          <cell r="B1622" t="str">
            <v>CAIXA DE PASSAGEM 4X4" EM FERRO GALVANIZADO</v>
          </cell>
          <cell r="C1622" t="str">
            <v>UN</v>
          </cell>
          <cell r="D1622">
            <v>4.66</v>
          </cell>
        </row>
        <row r="1623">
          <cell r="A1623">
            <v>83443</v>
          </cell>
          <cell r="B1623" t="str">
            <v>CAIXA DE PASSAGEM 20X20X25 FUNDO BRITA COM TAMPA</v>
          </cell>
          <cell r="C1623" t="str">
            <v>UN</v>
          </cell>
          <cell r="D1623">
            <v>33.549999999999997</v>
          </cell>
        </row>
        <row r="1624">
          <cell r="A1624">
            <v>83446</v>
          </cell>
          <cell r="B1624" t="str">
            <v>CAIXA DE PASSAGEM 30X30X40 COM TAMPA E DRENO BRITA</v>
          </cell>
          <cell r="C1624" t="str">
            <v>UN</v>
          </cell>
          <cell r="D1624">
            <v>105.26</v>
          </cell>
        </row>
        <row r="1625">
          <cell r="A1625">
            <v>83447</v>
          </cell>
          <cell r="B1625" t="str">
            <v>CAIXA DE PASSAGEM 40X40X50 FUNDO BRITA COM TAMPA</v>
          </cell>
          <cell r="C1625" t="str">
            <v>UN</v>
          </cell>
          <cell r="D1625">
            <v>115.84</v>
          </cell>
        </row>
        <row r="1626">
          <cell r="A1626">
            <v>83448</v>
          </cell>
          <cell r="B1626" t="str">
            <v>CAIXA DE PASSGEM 50X50X60 FUNDO BRITA C/ TAMPA</v>
          </cell>
          <cell r="C1626" t="str">
            <v>UN</v>
          </cell>
          <cell r="D1626">
            <v>175.35</v>
          </cell>
        </row>
        <row r="1627">
          <cell r="A1627">
            <v>83449</v>
          </cell>
          <cell r="B1627" t="str">
            <v>CAIXA DE PASSAGEM 60X60X70 FUNDO BRITA COM TAMPA</v>
          </cell>
          <cell r="C1627" t="str">
            <v>UN</v>
          </cell>
          <cell r="D1627">
            <v>248.36</v>
          </cell>
        </row>
        <row r="1628">
          <cell r="A1628">
            <v>83450</v>
          </cell>
          <cell r="B1628" t="str">
            <v>CAIXA DE PASSAGEM 80X80X62 FUNDO BRITA COM TAMPA</v>
          </cell>
          <cell r="C1628" t="str">
            <v>UN</v>
          </cell>
          <cell r="D1628">
            <v>295.85000000000002</v>
          </cell>
        </row>
        <row r="1629">
          <cell r="A1629">
            <v>83451</v>
          </cell>
          <cell r="B1629" t="str">
            <v>CONDULETE EM LIGA DE ALUMINIO TIPO "LR" 3/4" - FORNECIMENTO E INSTALACAO</v>
          </cell>
          <cell r="C1629" t="str">
            <v>UN</v>
          </cell>
          <cell r="D1629">
            <v>11.49</v>
          </cell>
        </row>
        <row r="1630">
          <cell r="A1630">
            <v>83452</v>
          </cell>
          <cell r="B1630" t="str">
            <v>CONDULETE EM LIGA DE ALUMINIO TIPO "LR" 1" - FORNECIMENTO E INSTALACAO</v>
          </cell>
          <cell r="C1630" t="str">
            <v>UN</v>
          </cell>
          <cell r="D1630">
            <v>14.21</v>
          </cell>
        </row>
        <row r="1631">
          <cell r="A1631">
            <v>83455</v>
          </cell>
          <cell r="B1631" t="str">
            <v>CONDULETE PVC TIPO "B" 1/2" SEM TAMPA - FORNECIMENTO E INSTALACAO</v>
          </cell>
          <cell r="C1631" t="str">
            <v>UN</v>
          </cell>
          <cell r="D1631">
            <v>14.34</v>
          </cell>
        </row>
        <row r="1632">
          <cell r="A1632">
            <v>83456</v>
          </cell>
          <cell r="B1632" t="str">
            <v>CONDULETE PVC TIPO "LB" 1/2" SEM TAMPA - FORNECIMENTO E INSTALACAO</v>
          </cell>
          <cell r="C1632" t="str">
            <v>UN</v>
          </cell>
          <cell r="D1632">
            <v>11.71</v>
          </cell>
        </row>
        <row r="1633">
          <cell r="A1633">
            <v>83457</v>
          </cell>
          <cell r="B1633" t="str">
            <v>CONDULETE PVC TIPO "LB" 3/4" SEM TAMPA - FORNECIMENTO E INSTALACAO</v>
          </cell>
          <cell r="C1633" t="str">
            <v>UN</v>
          </cell>
          <cell r="D1633">
            <v>11.78</v>
          </cell>
        </row>
        <row r="1634">
          <cell r="A1634">
            <v>83458</v>
          </cell>
          <cell r="B1634" t="str">
            <v>CONDULETE PVC TIPO "LL" 1/2" SEM TAMPA - FORNECIMENTO E INSTALACAO</v>
          </cell>
          <cell r="C1634" t="str">
            <v>UN</v>
          </cell>
          <cell r="D1634">
            <v>11.98</v>
          </cell>
        </row>
        <row r="1635">
          <cell r="A1635">
            <v>83460</v>
          </cell>
          <cell r="B1635" t="str">
            <v>CONDULETE PVC TIPO "TA" 3/4" SEM TAMPA - FORNECIMENTO E INSTALACAO</v>
          </cell>
          <cell r="C1635" t="str">
            <v>UN</v>
          </cell>
          <cell r="D1635">
            <v>21.6</v>
          </cell>
        </row>
        <row r="1636">
          <cell r="A1636">
            <v>83461</v>
          </cell>
          <cell r="B1636" t="str">
            <v>CONDULETE PVC TIPO "TB" 1/2" SEM TAMPA - FORNECIMENTO E INSTALACAO</v>
          </cell>
          <cell r="C1636" t="str">
            <v>UN</v>
          </cell>
          <cell r="D1636">
            <v>19.14</v>
          </cell>
        </row>
        <row r="1637">
          <cell r="A1637">
            <v>83462</v>
          </cell>
          <cell r="B1637" t="str">
            <v>CONDULETE PVC TIPO "XA" 3/4" SEM TAMPA - FORNECIMENTO E INSTALACAO</v>
          </cell>
          <cell r="C1637" t="str">
            <v>UN</v>
          </cell>
          <cell r="D1637">
            <v>19.600000000000001</v>
          </cell>
        </row>
        <row r="1638">
          <cell r="A1638">
            <v>83471</v>
          </cell>
          <cell r="B1638" t="str">
            <v>CONDULETE EM ALUMINIO FUNDIDO 2" TIPO "E" - FORNECIMENTO E INSTALACAO</v>
          </cell>
          <cell r="C1638" t="str">
            <v>UN</v>
          </cell>
          <cell r="D1638">
            <v>31.16</v>
          </cell>
        </row>
        <row r="1639">
          <cell r="A1639">
            <v>83472</v>
          </cell>
          <cell r="B1639" t="str">
            <v>CONDULETE EM ALUMINIO FUNDIDO 3" TIPO "E" - FORNECIMENTO E INSTALACAO</v>
          </cell>
          <cell r="C1639" t="str">
            <v>UN</v>
          </cell>
          <cell r="D1639">
            <v>60.02</v>
          </cell>
        </row>
        <row r="1640">
          <cell r="A1640">
            <v>68066</v>
          </cell>
          <cell r="B1640" t="str">
            <v>CAIXA DE PROTECAO PARA MEDIDOR MONOFASICO, FORNECIMENTO E INSTALACAO</v>
          </cell>
          <cell r="C1640" t="str">
            <v>UN</v>
          </cell>
          <cell r="D1640">
            <v>78.34</v>
          </cell>
        </row>
        <row r="1641">
          <cell r="A1641">
            <v>72319</v>
          </cell>
          <cell r="B1641" t="str">
            <v>DISJUNTOR BAIXA TENSAO TRIPOLAR A SECO  800A/600V, INCLUSIVE ELETROTÉCNICO</v>
          </cell>
          <cell r="C1641" t="str">
            <v>UN</v>
          </cell>
          <cell r="D1641">
            <v>2983.08</v>
          </cell>
        </row>
        <row r="1642">
          <cell r="A1642">
            <v>72341</v>
          </cell>
          <cell r="B1642" t="str">
            <v>CONTATOR TRIPOLAR I NOMINAL 12A - FORNECIMENTO E INSTALACAO INCLUSIVE ELETROTÉCNICO</v>
          </cell>
          <cell r="C1642" t="str">
            <v>UN</v>
          </cell>
          <cell r="D1642">
            <v>184.11</v>
          </cell>
        </row>
        <row r="1643">
          <cell r="A1643">
            <v>72343</v>
          </cell>
          <cell r="B1643" t="str">
            <v>CONTATOR TRIPOLAR I NOMINAL 22A - FORNECIMENTO E INSTALACAO INCLUSIVE ELETROTÉCNICO</v>
          </cell>
          <cell r="C1643" t="str">
            <v>UN</v>
          </cell>
          <cell r="D1643">
            <v>233.28</v>
          </cell>
        </row>
        <row r="1644">
          <cell r="A1644">
            <v>72344</v>
          </cell>
          <cell r="B1644" t="str">
            <v>CONTATOR TRIPOLAR I NOMINAL 36A - FORNECIMENTO E INSTALACAO INCLUSIVE ELETROTÉCNICO</v>
          </cell>
          <cell r="C1644" t="str">
            <v>UN</v>
          </cell>
          <cell r="D1644">
            <v>446.33</v>
          </cell>
        </row>
        <row r="1645">
          <cell r="A1645">
            <v>72345</v>
          </cell>
          <cell r="B1645" t="str">
            <v>CONTATOR TRIPOLAR I NOMIMAL 94A - FORNECIMENTO E INSTALACAO INCLUSIVE ELETROTÉCNICO</v>
          </cell>
          <cell r="C1645" t="str">
            <v>UN</v>
          </cell>
          <cell r="D1645">
            <v>1227.8499999999999</v>
          </cell>
        </row>
        <row r="1646">
          <cell r="A1646" t="str">
            <v>74052/5</v>
          </cell>
          <cell r="B1646" t="str">
            <v>QUADRO DE MEDICAO GERAL EM CHAPA METALICA PARA EDIFICIOS COM 16 APTOS, INCLUSIVE DISJUNTORES E ATERRAMENTO</v>
          </cell>
          <cell r="C1646" t="str">
            <v>UN</v>
          </cell>
          <cell r="D1646">
            <v>826.18</v>
          </cell>
        </row>
        <row r="1647">
          <cell r="A1647" t="str">
            <v>74130/1</v>
          </cell>
          <cell r="B1647" t="str">
            <v>DISJUNTOR TERMOMAGNETICO MONOPOLAR PADRAO NEMA (AMERICANO) 10 A 30A 240V, FORNECIMENTO E INSTALACAO</v>
          </cell>
          <cell r="C1647" t="str">
            <v>UN</v>
          </cell>
          <cell r="D1647">
            <v>8.73</v>
          </cell>
        </row>
        <row r="1648">
          <cell r="A1648" t="str">
            <v>74130/2</v>
          </cell>
          <cell r="B1648" t="str">
            <v>DISJUNTOR TERMOMAGNETICO MONOPOLAR PADRAO NEMA (AMERICANO) 35 A 50A 240V, FORNECIMENTO E INSTALACAO</v>
          </cell>
          <cell r="C1648" t="str">
            <v>UN</v>
          </cell>
          <cell r="D1648">
            <v>13.58</v>
          </cell>
        </row>
        <row r="1649">
          <cell r="A1649" t="str">
            <v>74130/3</v>
          </cell>
          <cell r="B1649" t="str">
            <v>DISJUNTOR TERMOMAGNETICO BIPOLAR PADRAO NEMA (AMERICANO) 10 A 50A 240V, FORNECIMENTO E INSTALACAO</v>
          </cell>
          <cell r="C1649" t="str">
            <v>UN</v>
          </cell>
          <cell r="D1649">
            <v>40.42</v>
          </cell>
        </row>
        <row r="1650">
          <cell r="A1650" t="str">
            <v>74130/4</v>
          </cell>
          <cell r="B1650" t="str">
            <v>DISJUNTOR TERMOMAGNETICO TRIPOLAR PADRAO NEMA (AMERICANO) 10 A 50A 240V, FORNECIMENTO E INSTALACAO</v>
          </cell>
          <cell r="C1650" t="str">
            <v>UN</v>
          </cell>
          <cell r="D1650">
            <v>56.8</v>
          </cell>
        </row>
        <row r="1651">
          <cell r="A1651" t="str">
            <v>74130/5</v>
          </cell>
          <cell r="B1651" t="str">
            <v>DISJUNTOR TERMOMAGNETICO TRIPOLAR PADRAO NEMA (AMERICANO) 60 A 100A 240V, FORNECIMENTO E INSTALACAO</v>
          </cell>
          <cell r="C1651" t="str">
            <v>UN</v>
          </cell>
          <cell r="D1651">
            <v>76.459999999999994</v>
          </cell>
        </row>
        <row r="1652">
          <cell r="A1652" t="str">
            <v>74130/6</v>
          </cell>
          <cell r="B1652" t="str">
            <v>DISJUNTOR TERMOMAGNETICO TRIPOLAR PADRAO NEMA (AMERICANO) 125 A 150A 240V, FORNECIMENTO E INSTALACAO</v>
          </cell>
          <cell r="C1652" t="str">
            <v>UN</v>
          </cell>
          <cell r="D1652">
            <v>220.52</v>
          </cell>
        </row>
        <row r="1653">
          <cell r="A1653" t="str">
            <v>74130/7</v>
          </cell>
          <cell r="B1653" t="str">
            <v>DISJUNTOR TERMOMAGNETICO TRIPOLAR EM CAIXA MOLDADA 250A 600V, FORNECIMENTO E INSTALACAO</v>
          </cell>
          <cell r="C1653" t="str">
            <v>UN</v>
          </cell>
          <cell r="D1653">
            <v>573.38</v>
          </cell>
        </row>
        <row r="1654">
          <cell r="A1654" t="str">
            <v>74130/8</v>
          </cell>
          <cell r="B1654" t="str">
            <v>DISJUNTOR TERMOMAGNETICO TRIPOLAR EM CAIXA MOLDADA 300 A 400A 600V, FORNECIMENTO E INSTALACAO</v>
          </cell>
          <cell r="C1654" t="str">
            <v>UN</v>
          </cell>
          <cell r="D1654">
            <v>784.34</v>
          </cell>
        </row>
        <row r="1655">
          <cell r="A1655" t="str">
            <v>74130/9</v>
          </cell>
          <cell r="B1655" t="str">
            <v>DISJUNTOR TERMOMAGNETICO TRIPOLAR EM CAIXA MOLDADA 500 A 600A 600V, FORNECIMENTO E INSTALACAO</v>
          </cell>
          <cell r="C1655" t="str">
            <v>UN</v>
          </cell>
          <cell r="D1655">
            <v>1286.1600000000001</v>
          </cell>
        </row>
        <row r="1656">
          <cell r="A1656" t="str">
            <v>74130/10</v>
          </cell>
          <cell r="B1656" t="str">
            <v>DISJUNTOR TERMOMAGNETICO TRIPOLAR EM CAIXA MOLDADA 175 A 225A 240V, FORNECIMENTO E INSTALACAO</v>
          </cell>
          <cell r="C1656" t="str">
            <v>UN</v>
          </cell>
          <cell r="D1656">
            <v>345.91</v>
          </cell>
        </row>
        <row r="1657">
          <cell r="A1657" t="str">
            <v>74131/1</v>
          </cell>
          <cell r="B1657" t="str">
            <v>QUADRO DE DISTRIBUICAO DE ENERGIA DE EMBUTIR, EM CHAPA METALICA, PARA 3 DISJUNTORES TERMOMAGNETICOS MONOPOLARES SEM BARRAMENTO FORNECIMENTO E INSTALACAO</v>
          </cell>
          <cell r="C1657" t="str">
            <v>UN</v>
          </cell>
          <cell r="D1657">
            <v>33.85</v>
          </cell>
        </row>
        <row r="1658">
          <cell r="A1658" t="str">
            <v>74131/4</v>
          </cell>
          <cell r="B1658" t="str">
            <v>QUADRO DE DISTRIBUICAO DE ENERGIA DE EMBUTIR, EM CHAPA METALICA, PARA 18 DISJUNTORES TERMOMAGNETICOS MONOPOLARES, COM BARRAMENTO TRIFASICO E NEUTRO, FORNECIMENTO E INSTALACAO</v>
          </cell>
          <cell r="C1658" t="str">
            <v>UN</v>
          </cell>
          <cell r="D1658">
            <v>246.7</v>
          </cell>
        </row>
        <row r="1659">
          <cell r="A1659" t="str">
            <v>74131/5</v>
          </cell>
          <cell r="B1659" t="str">
            <v>QUADRO DE DISTRIBUICAO DE ENERGIA DE EMBUTIR, EM CHAPA METALICA, PARA 24 DISJUNTORES TERMOMAGNETICOS MONOPOLARES, COM BARRAMENTO TRIFASICO E NEUTRO, FORNECIMENTO E INSTALACAO</v>
          </cell>
          <cell r="C1659" t="str">
            <v>UN</v>
          </cell>
          <cell r="D1659">
            <v>273.07</v>
          </cell>
        </row>
        <row r="1660">
          <cell r="A1660" t="str">
            <v>74131/6</v>
          </cell>
          <cell r="B1660" t="str">
            <v>QUADRO DE DISTRIBUICAO DE ENERGIA DE EMBUTIR, EM CHAPA METALICA, PARA 32 DISJUNTORES TERMOMAGNETICOS MONOPOLARES, COM BARRAMENTO TRIFASICO E NEUTRO, FORNECIMENTO E INSTALACAO</v>
          </cell>
          <cell r="C1660" t="str">
            <v>UN</v>
          </cell>
          <cell r="D1660">
            <v>401.42</v>
          </cell>
        </row>
        <row r="1661">
          <cell r="A1661" t="str">
            <v>74131/7</v>
          </cell>
          <cell r="B1661" t="str">
            <v>QUADRO DE DISTRIBUICAO DE ENERGIA DE EMBUTIR, EM CHAPA METALICA, PARA 40 DISJUNTORES TERMOMAGNETICOS MONOPOLARES, COM BARRAMENTO TRIFASICO E NEUTRO, FORNECIMENTO E INSTALACAO</v>
          </cell>
          <cell r="C1661" t="str">
            <v>UN</v>
          </cell>
          <cell r="D1661">
            <v>433.27</v>
          </cell>
        </row>
        <row r="1662">
          <cell r="A1662" t="str">
            <v>74131/8</v>
          </cell>
          <cell r="B1662" t="str">
            <v>QUADRO DE DISTRIBUICAO DE ENERGIA DE EMBUTIR, EM CHAPA METALICA, PARA 50 DISJUNTORES TERMOMAGNETICOS MONOPOLARES, COM BARRAMENTO TRIFASICO E NEUTRO, FORNECIMENTO E INSTALACAO</v>
          </cell>
          <cell r="C1662" t="str">
            <v>UN</v>
          </cell>
          <cell r="D1662">
            <v>642.26</v>
          </cell>
        </row>
        <row r="1663">
          <cell r="A1663">
            <v>83372</v>
          </cell>
          <cell r="B1663" t="str">
            <v>CAIXA DE MEDICAO EM ALTA TENSAO - FORNECIMENTO E INSTALACAO</v>
          </cell>
          <cell r="C1663" t="str">
            <v>UN</v>
          </cell>
          <cell r="D1663">
            <v>457.89</v>
          </cell>
        </row>
        <row r="1664">
          <cell r="A1664">
            <v>83373</v>
          </cell>
          <cell r="B1664" t="str">
            <v>DISJUNTOR TRIFASICO 630A/15KV PEQUENO VOLUME DE OLEO (PVO) PARA INSTALACAO ABRIGADA, COM RELE PRIMARIO, POT. NOMINAL CURTO-CIRCUITO = 350MVA - FORNECIMENTO E INSTALACAO.</v>
          </cell>
          <cell r="C1664" t="str">
            <v>UN</v>
          </cell>
          <cell r="D1664">
            <v>11887.05</v>
          </cell>
        </row>
        <row r="1665">
          <cell r="A1665">
            <v>83463</v>
          </cell>
          <cell r="B1665" t="str">
            <v>QUADRO DE DISTRIBUICAO DE ENERGIA EM CHAPA DE ACO GALVANIZADO, PARA 12 DISJUNTORES TERMOMAGNETICOS MONOPOLARES, COM BARRAMENTO TRIFASICO E NEUTRO - FORNECIMENTO E INSTALACAO</v>
          </cell>
          <cell r="C1665" t="str">
            <v>UN</v>
          </cell>
          <cell r="D1665">
            <v>168.19</v>
          </cell>
        </row>
        <row r="1666">
          <cell r="A1666">
            <v>84402</v>
          </cell>
          <cell r="B1666" t="str">
            <v>QUADRO DE DISTRIBUICAO DE ENERGIA P/ 6 DISJUNTORES TERMOMAGNETICOS MONOPOLARES SEM BARRAMENTO, DE EMBUTIR, EM CHAPA METALICA - FORNECIMENTO E INSTALACAO</v>
          </cell>
          <cell r="C1666" t="str">
            <v>UN</v>
          </cell>
          <cell r="D1666">
            <v>40.049999999999997</v>
          </cell>
        </row>
        <row r="1667">
          <cell r="A1667">
            <v>72331</v>
          </cell>
          <cell r="B1667" t="str">
            <v>INTERRUPTOR SIMPLES DE EMBUTIR 10A/250V 1 TECLA, SEM PLACA - FORNECIMENTO E INSTALACAO</v>
          </cell>
          <cell r="C1667" t="str">
            <v>UN</v>
          </cell>
          <cell r="D1667">
            <v>8.7200000000000006</v>
          </cell>
        </row>
        <row r="1668">
          <cell r="A1668">
            <v>72332</v>
          </cell>
          <cell r="B1668" t="str">
            <v>INTERRUPTOR SIMPLES DE EMBUTIR 10A/250V 2 TECLAS, COM PLACA - FORNECIMENTO E INSTALACAO</v>
          </cell>
          <cell r="C1668" t="str">
            <v>UN</v>
          </cell>
          <cell r="D1668">
            <v>17.239999999999998</v>
          </cell>
        </row>
        <row r="1669">
          <cell r="A1669">
            <v>72333</v>
          </cell>
          <cell r="B1669" t="str">
            <v>INTERRUPTOR BIPOLAR DE EMBUTIR 20A/250V, TECLA DUPLA C/ PLACA- FORNECIMENTO E INSTALACAO</v>
          </cell>
          <cell r="C1669" t="str">
            <v>UN</v>
          </cell>
          <cell r="D1669">
            <v>29.27</v>
          </cell>
        </row>
        <row r="1670">
          <cell r="A1670">
            <v>72334</v>
          </cell>
          <cell r="B1670" t="str">
            <v>INTERRUPTOR PARALELO DE EMBUTIR 10A/250V 1 TECLA, SEM PLACA - FORNECIMENTO E INSTALACAO</v>
          </cell>
          <cell r="C1670" t="str">
            <v>UN</v>
          </cell>
          <cell r="D1670">
            <v>10.67</v>
          </cell>
        </row>
        <row r="1671">
          <cell r="A1671">
            <v>72335</v>
          </cell>
          <cell r="B1671" t="str">
            <v>ESPELHO PLASTICO 4X2" - FORNECIMENTO E INSTALACAO</v>
          </cell>
          <cell r="C1671" t="str">
            <v>UN</v>
          </cell>
          <cell r="D1671">
            <v>2.87</v>
          </cell>
        </row>
        <row r="1672">
          <cell r="A1672">
            <v>72336</v>
          </cell>
          <cell r="B1672" t="str">
            <v>ESPELHO PLASTICO 4X4" - FORNECIMENTO E INSTALACAO</v>
          </cell>
          <cell r="C1672" t="str">
            <v>UN</v>
          </cell>
          <cell r="D1672">
            <v>5.19</v>
          </cell>
        </row>
        <row r="1673">
          <cell r="A1673">
            <v>72339</v>
          </cell>
          <cell r="B1673" t="str">
            <v>TOMADA 3P+T 30A/440V SEM PLACA - FORNECIMENTO E INSTALACAO</v>
          </cell>
          <cell r="C1673" t="str">
            <v>UN</v>
          </cell>
          <cell r="D1673">
            <v>29.3</v>
          </cell>
        </row>
        <row r="1674">
          <cell r="A1674">
            <v>83403</v>
          </cell>
          <cell r="B1674" t="str">
            <v>INTERRUPTOR PULSADOR DE CAMPAINHA OU MINUTERIA 2A/250V C/ CAIXA - FORNECIMENTO E INSTALACAO</v>
          </cell>
          <cell r="C1674" t="str">
            <v>UN</v>
          </cell>
          <cell r="D1674">
            <v>12.39</v>
          </cell>
        </row>
        <row r="1675">
          <cell r="A1675">
            <v>83465</v>
          </cell>
          <cell r="B1675" t="str">
            <v>INTERRUPTOR INTERMEDIARIO (FOUR-WAY) - FORNECIMENTO E INSTALACAO</v>
          </cell>
          <cell r="C1675" t="str">
            <v>UN</v>
          </cell>
          <cell r="D1675">
            <v>31.69</v>
          </cell>
        </row>
        <row r="1676">
          <cell r="A1676">
            <v>83466</v>
          </cell>
          <cell r="B1676" t="str">
            <v>INTERRUPTOR SIMPLES COM 1 TOMADA UNIVERSAL CONJUGADOS COM PLACA - FORNECIMENTO E INSTALACAO</v>
          </cell>
          <cell r="C1676" t="str">
            <v>UN</v>
          </cell>
          <cell r="D1676">
            <v>19.739999999999998</v>
          </cell>
        </row>
        <row r="1677">
          <cell r="A1677">
            <v>83467</v>
          </cell>
          <cell r="B1677" t="str">
            <v>INTERRUPTOR SIMPLES DE EMBUTIR 10A/250V 3 TECLAS, COM PLACA - FORNECIMENTO E INSTALACAO</v>
          </cell>
          <cell r="C1677" t="str">
            <v>UN</v>
          </cell>
          <cell r="D1677">
            <v>26.09</v>
          </cell>
        </row>
        <row r="1678">
          <cell r="A1678">
            <v>83540</v>
          </cell>
          <cell r="B1678" t="str">
            <v>TOMADA DE EMBUTIR 2P+T 10A/250V C/ PLACA - FORNECIMENTO E INSTALACAO</v>
          </cell>
          <cell r="C1678" t="str">
            <v>UN</v>
          </cell>
          <cell r="D1678">
            <v>10.87</v>
          </cell>
        </row>
        <row r="1679">
          <cell r="A1679">
            <v>83555</v>
          </cell>
          <cell r="B1679" t="str">
            <v>TOMADA DUPLA DE EMBUTIR 2X2P+T 10A/250V C/ PLACA - FORNECIMENTO E INSTALACAO</v>
          </cell>
          <cell r="C1679" t="str">
            <v>UN</v>
          </cell>
          <cell r="D1679">
            <v>19.190000000000001</v>
          </cell>
        </row>
        <row r="1680">
          <cell r="A1680">
            <v>83566</v>
          </cell>
          <cell r="B1680" t="str">
            <v>TOMADA DE EMBUTIR 2P+T 20A/250V C/ PLACA - FORNECIMENTO E INSTALACAO</v>
          </cell>
          <cell r="C1680" t="str">
            <v>UN</v>
          </cell>
          <cell r="D1680">
            <v>19.57</v>
          </cell>
        </row>
        <row r="1681">
          <cell r="A1681">
            <v>84226</v>
          </cell>
          <cell r="B1681" t="str">
            <v>INTERRUPTOR PARALELO COM 1 TOMADA UNIVERSAL CONJUGADOS S/ PLACA - FORNECIMENTO E INSTALACAO</v>
          </cell>
          <cell r="C1681" t="str">
            <v>UN</v>
          </cell>
          <cell r="D1681">
            <v>19.72</v>
          </cell>
        </row>
        <row r="1682">
          <cell r="A1682">
            <v>84227</v>
          </cell>
          <cell r="B1682" t="str">
            <v>INTERRUPTOR PARALELO 2 TECLAS COM 1 TOMADA 2P UNIVERSAL S/ PLACA - FORNECIMENTO E INSTALACAO</v>
          </cell>
          <cell r="C1682" t="str">
            <v>UN</v>
          </cell>
          <cell r="D1682">
            <v>29.08</v>
          </cell>
        </row>
        <row r="1683">
          <cell r="A1683">
            <v>84379</v>
          </cell>
          <cell r="B1683" t="str">
            <v>INTERRUPTOR SIMPLES COM INTERRUPTOR PARALELO CONJUNGADOS C/ PLACA - FORNECIMENTO E INSTALACAO</v>
          </cell>
          <cell r="C1683" t="str">
            <v>UN</v>
          </cell>
          <cell r="D1683">
            <v>21.86</v>
          </cell>
        </row>
        <row r="1684">
          <cell r="A1684">
            <v>84542</v>
          </cell>
          <cell r="B1684" t="str">
            <v>INTERRUPTOR PARALELO DE EMBUTIR 10A/250V 2 TECLAS - FORNECIMENTO E INSTALACAO</v>
          </cell>
          <cell r="C1684" t="str">
            <v>UN</v>
          </cell>
          <cell r="D1684">
            <v>26.2</v>
          </cell>
        </row>
        <row r="1685">
          <cell r="A1685">
            <v>85049</v>
          </cell>
          <cell r="B1685" t="str">
            <v>INTERRUPTOR SIMPLES 2 TECLAS COM TOMADA CONJUGADOS - FORNECIMENTO E INSTALACAO</v>
          </cell>
          <cell r="C1685" t="str">
            <v>UN</v>
          </cell>
          <cell r="D1685">
            <v>27.01</v>
          </cell>
        </row>
        <row r="1686">
          <cell r="A1686">
            <v>72248</v>
          </cell>
          <cell r="B1686" t="str">
            <v>LAMPADA INCANDESCENTE 40W - FORNECIMENTO E INSTALACAO</v>
          </cell>
          <cell r="C1686" t="str">
            <v>UN</v>
          </cell>
          <cell r="D1686">
            <v>1.75</v>
          </cell>
        </row>
        <row r="1687">
          <cell r="A1687">
            <v>72274</v>
          </cell>
          <cell r="B1687" t="str">
            <v>LAMPADA INCANDESCENTE 100W - FORNECIMENTO E INSTALACAO</v>
          </cell>
          <cell r="C1687" t="str">
            <v>UN</v>
          </cell>
          <cell r="D1687">
            <v>1.98</v>
          </cell>
        </row>
        <row r="1688">
          <cell r="A1688">
            <v>72275</v>
          </cell>
          <cell r="B1688" t="str">
            <v>LAMPADA INCANDESCENTE 150W - FORNECIMENTO E INSTALACAO</v>
          </cell>
          <cell r="C1688" t="str">
            <v>UN</v>
          </cell>
          <cell r="D1688">
            <v>2.46</v>
          </cell>
        </row>
        <row r="1689">
          <cell r="A1689">
            <v>72277</v>
          </cell>
          <cell r="B1689" t="str">
            <v>LAMPADA INCANDESCENTE 200W - FORNECIMENTO E INSTALACAO</v>
          </cell>
          <cell r="C1689" t="str">
            <v>UN</v>
          </cell>
          <cell r="D1689">
            <v>2.85</v>
          </cell>
        </row>
        <row r="1690">
          <cell r="A1690">
            <v>72278</v>
          </cell>
          <cell r="B1690" t="str">
            <v>LAMPADA VAPOR METALICO 400W - FORNECIMENTO E INSTALACAO</v>
          </cell>
          <cell r="C1690" t="str">
            <v>UN</v>
          </cell>
          <cell r="D1690">
            <v>87.34</v>
          </cell>
        </row>
        <row r="1691">
          <cell r="A1691">
            <v>72280</v>
          </cell>
          <cell r="B1691" t="str">
            <v>IGNITOR PARA PARTIDA LÂMPADA VAPOR SÓDIO ALTA PRESSÃO ATÉ 400W</v>
          </cell>
          <cell r="C1691" t="str">
            <v>UN</v>
          </cell>
          <cell r="D1691">
            <v>31.82</v>
          </cell>
        </row>
        <row r="1692">
          <cell r="A1692" t="str">
            <v>73738/1</v>
          </cell>
          <cell r="B1692" t="str">
            <v>STARTER DE 20W OU 40W FORNECIMENTO E COLOCACAO</v>
          </cell>
          <cell r="C1692" t="str">
            <v>UN</v>
          </cell>
          <cell r="D1692">
            <v>2.14</v>
          </cell>
        </row>
        <row r="1693">
          <cell r="A1693" t="str">
            <v>73953/1</v>
          </cell>
          <cell r="B1693" t="str">
            <v>LUMINARIA TIPO CALHA, DE SOBREPOR, COM REATOR DE PARTIDA RAPIDA E LAMPADA FLUORESCENTE 1X20W, COMPLETA,  FORNECIMENTO E INSTALACAO</v>
          </cell>
          <cell r="C1693" t="str">
            <v>UN</v>
          </cell>
          <cell r="D1693">
            <v>45.23</v>
          </cell>
        </row>
        <row r="1694">
          <cell r="A1694" t="str">
            <v>73953/2</v>
          </cell>
          <cell r="B1694" t="str">
            <v>LUMINARIA TIPO CALHA, DE SOBREPOR, COM REATOR DE PARTIDA RAPIDA E LAMPADA FLUORESCENTE 2X20W, COMPLETA, FORNECIMENTO E INSTALACAO</v>
          </cell>
          <cell r="C1694" t="str">
            <v>UN</v>
          </cell>
          <cell r="D1694">
            <v>66.849999999999994</v>
          </cell>
        </row>
        <row r="1695">
          <cell r="A1695" t="str">
            <v>73953/3</v>
          </cell>
          <cell r="B1695" t="str">
            <v>LUMINARIA TIPO CALHA, DE SOBREPOR, COM REATOR DE PARTIDA RAPIDA E LAMPADA FLUORESCENTE 3X20W, COMPLETA, FORNECIMENTO E INSTALACAO</v>
          </cell>
          <cell r="C1695" t="str">
            <v>UN</v>
          </cell>
          <cell r="D1695">
            <v>98.96</v>
          </cell>
        </row>
        <row r="1696">
          <cell r="A1696" t="str">
            <v>73953/4</v>
          </cell>
          <cell r="B1696" t="str">
            <v>LUMINARIA TIPO CALHA, DE SOBREPOR, COM REATOR DE PARTIDA RAPIDA E LAMPADA FLUORESCENTE 4X20W, COMPLETA, FORNECIMENTO E INSTALACAO</v>
          </cell>
          <cell r="C1696" t="str">
            <v>UN</v>
          </cell>
          <cell r="D1696">
            <v>106.81</v>
          </cell>
        </row>
        <row r="1697">
          <cell r="A1697" t="str">
            <v>73953/5</v>
          </cell>
          <cell r="B1697" t="str">
            <v>LUMINARIA TIPO CALHA, DE SOBREPOR, COM REATOR DE PARTIDA RAPIDA E LAMPADA FLUORESCENTE 1X40W, COMPLETA, FORNECIMENTO E INSTALACAO</v>
          </cell>
          <cell r="C1697" t="str">
            <v>UN</v>
          </cell>
          <cell r="D1697">
            <v>52.8</v>
          </cell>
        </row>
        <row r="1698">
          <cell r="A1698" t="str">
            <v>73953/6</v>
          </cell>
          <cell r="B1698" t="str">
            <v>LUMINARIA TIPO CALHA, DE SOBREPOR, COM REATOR DE PARTIDA RAPIDA E LAMPADA FLUORESCENTE 2X40W, COMPLETA, FORNECIMENTO E INSTALACAO</v>
          </cell>
          <cell r="C1698" t="str">
            <v>UN</v>
          </cell>
          <cell r="D1698">
            <v>72.64</v>
          </cell>
        </row>
        <row r="1699">
          <cell r="A1699" t="str">
            <v>73953/7</v>
          </cell>
          <cell r="B1699" t="str">
            <v>LUMINARIA TIPO CALHA, DE SOBREPOR, COM REATOR DE PARTIDA RAPIDA E LAMPADA FLUORESCENTE 3X40W, COMPLETA, FORNECIMENTO E INSTALACAO</v>
          </cell>
          <cell r="C1699" t="str">
            <v>UN</v>
          </cell>
          <cell r="D1699">
            <v>99.41</v>
          </cell>
        </row>
        <row r="1700">
          <cell r="A1700" t="str">
            <v>73953/8</v>
          </cell>
          <cell r="B1700" t="str">
            <v>LUMINARIA TIPO CALHA, DE SOBREPOR, COM REATOR DE PARTIDA RAPIDA E LAMPADA FLUORESCENTE 4X40W, COMPLETA, FORNECIMENTO E INSTALACAO</v>
          </cell>
          <cell r="C1700" t="str">
            <v>UN</v>
          </cell>
          <cell r="D1700">
            <v>123.34</v>
          </cell>
        </row>
        <row r="1701">
          <cell r="A1701" t="str">
            <v>73953/9</v>
          </cell>
          <cell r="B1701" t="str">
            <v>LUMINARIA SOBREPOR TP CALHA C/REATOR PART CONVENC LAMP 1X20W E STARTERFIX EM LAJE OU FORRO - FORNECIMENTO E COLOCACAO</v>
          </cell>
          <cell r="C1701" t="str">
            <v>UN</v>
          </cell>
          <cell r="D1701">
            <v>40.880000000000003</v>
          </cell>
        </row>
        <row r="1702">
          <cell r="A1702" t="str">
            <v>74041/1</v>
          </cell>
          <cell r="B1702" t="str">
            <v>LUMINARIA GLOBO VIDRO LEITOSO/PLAFONIER/BOCAL/LAMPADA 60W</v>
          </cell>
          <cell r="C1702" t="str">
            <v>UN</v>
          </cell>
          <cell r="D1702">
            <v>36.31</v>
          </cell>
        </row>
        <row r="1703">
          <cell r="A1703" t="str">
            <v>74041/2</v>
          </cell>
          <cell r="B1703" t="str">
            <v>LUMINARIA GLOBO VIDRO LEITOSO/PLAFONIER/BOCAL/LAMPADA 100W</v>
          </cell>
          <cell r="C1703" t="str">
            <v>UN</v>
          </cell>
          <cell r="D1703">
            <v>36.549999999999997</v>
          </cell>
        </row>
        <row r="1704">
          <cell r="A1704" t="str">
            <v>74082/1</v>
          </cell>
          <cell r="B1704" t="str">
            <v>REFLETOR REDONDO EM ALUMINIO COM SUPORTE E ALCA REGULAVEL PARA FIXACAO, COM LAMPADA VAPOR DE MERCURIO 250W</v>
          </cell>
          <cell r="C1704" t="str">
            <v>UN</v>
          </cell>
          <cell r="D1704">
            <v>154.71</v>
          </cell>
        </row>
        <row r="1705">
          <cell r="A1705" t="str">
            <v>74094/1</v>
          </cell>
          <cell r="B1705" t="str">
            <v>LUMINARIA TIPO SPOT PARA 1 LAMPADA INCANDESCENTE/FLUORESCENTE COMPACTA</v>
          </cell>
          <cell r="C1705" t="str">
            <v>UN</v>
          </cell>
          <cell r="D1705">
            <v>19.79</v>
          </cell>
        </row>
        <row r="1706">
          <cell r="A1706">
            <v>83389</v>
          </cell>
          <cell r="B1706" t="str">
            <v>REATOR PARA LAMPADA FLUORESCENTE 1X20W PARTIDA CONVENCIONAL FORNECIMENTO E INSTALACAO</v>
          </cell>
          <cell r="C1706" t="str">
            <v>UN</v>
          </cell>
          <cell r="D1706">
            <v>11.13</v>
          </cell>
        </row>
        <row r="1707">
          <cell r="A1707">
            <v>83390</v>
          </cell>
          <cell r="B1707" t="str">
            <v>REATOR PARA LAMPADA FLUORESCENTE 1X40W PARTIDA CONVENCIONAL FORNECIMENTO E INSTALACAO</v>
          </cell>
          <cell r="C1707" t="str">
            <v>UN</v>
          </cell>
          <cell r="D1707">
            <v>19.190000000000001</v>
          </cell>
        </row>
        <row r="1708">
          <cell r="A1708">
            <v>83391</v>
          </cell>
          <cell r="B1708" t="str">
            <v>REATOR PARA LAMPADA FLUORESCENTE 2X40W PARTIDA RAPIDA FORNECIMENTO E INSTALACAO</v>
          </cell>
          <cell r="C1708" t="str">
            <v>UN</v>
          </cell>
          <cell r="D1708">
            <v>29.67</v>
          </cell>
        </row>
        <row r="1709">
          <cell r="A1709">
            <v>83392</v>
          </cell>
          <cell r="B1709" t="str">
            <v>REATOR PARA LAMPADA FLUORESCENTE 1X20W PARTIDA RAPIDA FORNECIMENTO E INSTALACAO</v>
          </cell>
          <cell r="C1709" t="str">
            <v>UN</v>
          </cell>
          <cell r="D1709">
            <v>20.05</v>
          </cell>
        </row>
        <row r="1710">
          <cell r="A1710">
            <v>83393</v>
          </cell>
          <cell r="B1710" t="str">
            <v>REATOR PARA LAMPADA FLUORESCENTE 1X40W PARTIDA RAPIDA FORNECIMENTO E INSTALACAO</v>
          </cell>
          <cell r="C1710" t="str">
            <v>UN</v>
          </cell>
          <cell r="D1710">
            <v>21.57</v>
          </cell>
        </row>
        <row r="1711">
          <cell r="A1711">
            <v>83468</v>
          </cell>
          <cell r="B1711" t="str">
            <v>LAMPADA FLUORESCENTE 20W - FORNECIMENTO E INSTALACAO</v>
          </cell>
          <cell r="C1711" t="str">
            <v>UN</v>
          </cell>
          <cell r="D1711">
            <v>3.87</v>
          </cell>
        </row>
        <row r="1712">
          <cell r="A1712">
            <v>83469</v>
          </cell>
          <cell r="B1712" t="str">
            <v>LAMPADA FLUORESCENTE 40W - FORNECIMENTO E INSTALACAO</v>
          </cell>
          <cell r="C1712" t="str">
            <v>UN</v>
          </cell>
          <cell r="D1712">
            <v>3.87</v>
          </cell>
        </row>
        <row r="1713">
          <cell r="A1713">
            <v>83470</v>
          </cell>
          <cell r="B1713" t="str">
            <v>LAMPADA FLUORESCENTE TP HO 85W - FORNECIMENTO E INSTALACAO</v>
          </cell>
          <cell r="C1713" t="str">
            <v>UN</v>
          </cell>
          <cell r="D1713">
            <v>9</v>
          </cell>
        </row>
        <row r="1714">
          <cell r="A1714">
            <v>9540</v>
          </cell>
          <cell r="B1714" t="str">
            <v>ENTRADA DE ENERGIA ELÉTRICA AÉREA MONOFÁSICA 50A COM POSTE DE CONCRETO, INCLUSIVE CABEAMENTO, CAIXA DE PROTEÇÃO PARA MEDIDOR E ATERRAMENTO.</v>
          </cell>
          <cell r="C1714" t="str">
            <v>UN</v>
          </cell>
          <cell r="D1714">
            <v>735.7</v>
          </cell>
        </row>
        <row r="1715">
          <cell r="A1715">
            <v>72941</v>
          </cell>
          <cell r="B1715" t="str">
            <v>APARELHO SINALIZADOR DE SAIDA DE GARAGEM, COM CELULA FOTOELETRICA - FORNECIMENTO E INSTALACAO</v>
          </cell>
          <cell r="C1715" t="str">
            <v>UN</v>
          </cell>
          <cell r="D1715">
            <v>312.77999999999997</v>
          </cell>
        </row>
        <row r="1716">
          <cell r="A1716">
            <v>73624</v>
          </cell>
          <cell r="B1716" t="str">
            <v>SUPORTE PARA TRANSFORMADOR EM POSTE DE CONCRETO CIRCULAR</v>
          </cell>
          <cell r="C1716" t="str">
            <v>UN</v>
          </cell>
          <cell r="D1716">
            <v>85.12</v>
          </cell>
        </row>
        <row r="1717">
          <cell r="A1717" t="str">
            <v>73767/1</v>
          </cell>
          <cell r="B1717" t="str">
            <v>GRAMPO PARALELO EM ALUMINIO FUNDIDO OU ESTRUDADO DE 2 PARAFUSOS, PARA CABO DE 6 A 50 MM2, PASTA ANTIOXIDANTE. FORNEC E INSTALAÇÃO.</v>
          </cell>
          <cell r="C1717" t="str">
            <v>UN</v>
          </cell>
          <cell r="D1717">
            <v>5.23</v>
          </cell>
        </row>
        <row r="1718">
          <cell r="A1718" t="str">
            <v>73767/2</v>
          </cell>
          <cell r="B1718" t="str">
            <v>ALCA PRE-FORMADA DISTRIBUIÇÃO EM  ACO RECOBERTO COM ALUMINIO PARA CABO 25MM2, ENCAPADO. FORNECIMENTO E INSTALAÇÃO.</v>
          </cell>
          <cell r="C1718" t="str">
            <v>UN</v>
          </cell>
          <cell r="D1718">
            <v>6.35</v>
          </cell>
        </row>
        <row r="1719">
          <cell r="A1719" t="str">
            <v>73767/3</v>
          </cell>
          <cell r="B1719" t="str">
            <v>LACO DE ROLDANA PRE-FORMADO ACO RECOBERTO DE ALUMINIO PARA CABO DE ALUMINIO NU BITOLA 25MM2 - FORNECIMENTO E COLOCACAO</v>
          </cell>
          <cell r="C1719" t="str">
            <v>UN</v>
          </cell>
          <cell r="D1719">
            <v>4.3899999999999997</v>
          </cell>
        </row>
        <row r="1720">
          <cell r="A1720" t="str">
            <v>73767/4</v>
          </cell>
          <cell r="B1720" t="str">
            <v>ALCA PRE-FORMADA DISTRIBUICAO EM ACO RECOBERTO COM ALUMINIO NU PARA CABO 25MM2, ENCAPADO. FORNECIMENTO E INSTALACAO.</v>
          </cell>
          <cell r="C1720" t="str">
            <v>UN</v>
          </cell>
          <cell r="D1720">
            <v>3.32</v>
          </cell>
        </row>
        <row r="1721">
          <cell r="A1721" t="str">
            <v>73767/5</v>
          </cell>
          <cell r="B1721" t="str">
            <v>ALCA PRE-FORMADA SERV DE ACO RECOB C/ALUM NU ENCAPADO 25MM2 (BITOLA)  CONF PROJ A4-148-CP RIOLUZ FORNECIMENTO E COLOCACAO</v>
          </cell>
          <cell r="C1721" t="str">
            <v>UN</v>
          </cell>
          <cell r="D1721">
            <v>4.29</v>
          </cell>
        </row>
        <row r="1722">
          <cell r="A1722" t="str">
            <v>73781/1</v>
          </cell>
          <cell r="B1722" t="str">
            <v>MUFLA TERMINAL PRIMARIA UNIPOLAR USO INTERNO PARA CABO 35/120MM2, ISOLACAO 15/25KV EM EPR - BORRACHA DE SILICONE. FORNECIMENTO E INSTALACAO.</v>
          </cell>
          <cell r="C1722" t="str">
            <v>UN</v>
          </cell>
          <cell r="D1722">
            <v>463.28</v>
          </cell>
        </row>
        <row r="1723">
          <cell r="A1723" t="str">
            <v>73781/2</v>
          </cell>
          <cell r="B1723" t="str">
            <v>ISOLADOR DE PINO TP HI-POT CILINDRICO CLASSE 15KV. FORNECIMENTO E INSTALACAO.</v>
          </cell>
          <cell r="C1723" t="str">
            <v>UN</v>
          </cell>
          <cell r="D1723">
            <v>22.35</v>
          </cell>
        </row>
        <row r="1724">
          <cell r="A1724" t="str">
            <v>73781/3</v>
          </cell>
          <cell r="B1724" t="str">
            <v>ISOLADOR DE SUSPENSAO (DISCO) TP CAVILHA CLASSE 15KV - 6''. FORNECIMENTO E INSTALACAO.</v>
          </cell>
          <cell r="C1724" t="str">
            <v>UN</v>
          </cell>
          <cell r="D1724">
            <v>83.1</v>
          </cell>
        </row>
        <row r="1725">
          <cell r="A1725" t="str">
            <v>73854/1</v>
          </cell>
          <cell r="B1725" t="str">
            <v>ARMACAO SECUNDARIA VERTICAL COMPLETA PARA REDE BAIXA TENSAO.MAO DE OBRA PARA INSTALACAO.</v>
          </cell>
          <cell r="C1725" t="str">
            <v>UN</v>
          </cell>
          <cell r="D1725">
            <v>8.82</v>
          </cell>
        </row>
        <row r="1726">
          <cell r="A1726" t="str">
            <v>73854/2</v>
          </cell>
          <cell r="B1726" t="str">
            <v>ARMACAO SECUNDARIA VERTICAL COMPLETA PARA REDE DE BAIXA TENSÃO,  CONJUNTO DE 4 ESTRIBOS COM CONDUTORES, ALINHAMENTO RETO, ANGULO INFERIOR A 90 GRAUS E PONTO TERMINAL. FORNECIMENTO E INSTALAÇÃO.</v>
          </cell>
          <cell r="C1726" t="str">
            <v>UN</v>
          </cell>
          <cell r="D1726">
            <v>37.65</v>
          </cell>
        </row>
        <row r="1727">
          <cell r="A1727" t="str">
            <v>73854/3</v>
          </cell>
          <cell r="B1727" t="str">
            <v>ARMACAO SECUNDARIA VERTICAL COMPLETA PARA REDE DE BAIXA TENSÃO, CONJUNTO DE 3 ESTRIBOS COM CONDUTORES , ALINHAMENTO RETO, ANGULO INFERIOR A 90GRAUS  E PONTO TERMINAL. FORNECIMENTO E INSTALACAO</v>
          </cell>
          <cell r="C1727" t="str">
            <v>UN</v>
          </cell>
          <cell r="D1727">
            <v>28.56</v>
          </cell>
        </row>
        <row r="1728">
          <cell r="A1728" t="str">
            <v>73783/1</v>
          </cell>
          <cell r="B1728" t="str">
            <v>POSTE CONCRETO SECAO CIRCULAR COMPRIMENTO=5M CARGA NOMINAL TOPO 100KG INCLUSIVE ESCAVACAO EXCLUSIVE TRANSPORTE - FORNECIMENTO E COLOCACAO</v>
          </cell>
          <cell r="C1728" t="str">
            <v>UN</v>
          </cell>
          <cell r="D1728">
            <v>306.01</v>
          </cell>
        </row>
        <row r="1729">
          <cell r="A1729" t="str">
            <v>73783/2</v>
          </cell>
          <cell r="B1729" t="str">
            <v>POSTE CONCRETO SEÇÃO CIRCULAR COMPRIMENTO=5M CARGA NOMINAL TOPO 200KG INCLUSIVE ESCAVACAO EXCLUSIVE TRANSPORTE - FORNECIMENTO E COLOCAÇÃO</v>
          </cell>
          <cell r="C1729" t="str">
            <v>UN</v>
          </cell>
          <cell r="D1729">
            <v>318.08</v>
          </cell>
        </row>
        <row r="1730">
          <cell r="A1730" t="str">
            <v>73783/3</v>
          </cell>
          <cell r="B1730" t="str">
            <v>POSTE CONCRETO SEÇÃO CIRCULAR COMPRIMENTO=5M CARGA NOMINAL TOPO 300KG INCLUSIVE ESCAVACAO EXCLUSIVE TRANSPORTE - FORNECIMENTO E COLOCAÇÃO</v>
          </cell>
          <cell r="C1730" t="str">
            <v>UN</v>
          </cell>
          <cell r="D1730">
            <v>377.21</v>
          </cell>
        </row>
        <row r="1731">
          <cell r="A1731" t="str">
            <v>73783/4</v>
          </cell>
          <cell r="B1731" t="str">
            <v>POSTE CONCRETO SEÇÃO CIRCULAR COMPRIMENTO=5M CARGA NOMINAL TOPO 400KG INCLUSIVE ESCAVACAO EXCLUSIVE TRANSPORTE - FORNECIMENTO E COLOCAÇÃO</v>
          </cell>
          <cell r="C1731" t="str">
            <v>UN</v>
          </cell>
          <cell r="D1731">
            <v>408.03</v>
          </cell>
        </row>
        <row r="1732">
          <cell r="A1732" t="str">
            <v>73783/5</v>
          </cell>
          <cell r="B1732" t="str">
            <v>POSTE CONCRETO SEÇÃO CIRCULAR COMPRIMENTO=7M CARGA NOMINAL TOPO 100KG INCLUSIVE ESCAVACAO EXCLUSIVE TRANSPORTE - FORNECIMENTO E COLOCAÇÃO</v>
          </cell>
          <cell r="C1732" t="str">
            <v>UN</v>
          </cell>
          <cell r="D1732">
            <v>420.4</v>
          </cell>
        </row>
        <row r="1733">
          <cell r="A1733" t="str">
            <v>73783/6</v>
          </cell>
          <cell r="B1733" t="str">
            <v>POSTE CONCRETO SEÇÃO CIRCULAR COMPRIMENTO=7M CARGA NOMINAL TOPO 200KG INCLUSIVE ESCAVACAO EXCLUSIVE TRANSPORTE - FORNECIMENTO E COLOCAÇÃO</v>
          </cell>
          <cell r="C1733" t="str">
            <v>UN</v>
          </cell>
          <cell r="D1733">
            <v>498.42</v>
          </cell>
        </row>
        <row r="1734">
          <cell r="A1734" t="str">
            <v>73783/7</v>
          </cell>
          <cell r="B1734" t="str">
            <v>POSTE CONCRETO SEÇÃO CIRCULAR COMPRIMENTO=7M CARGA NOMINAL TOPO 400KG INCLUSIVE ESCAVACAO EXCLUSIVE TRANSPORTE - FORNECIMENTO E COLOCAÇÃO</v>
          </cell>
          <cell r="C1734" t="str">
            <v>UN</v>
          </cell>
          <cell r="D1734">
            <v>588.45000000000005</v>
          </cell>
        </row>
        <row r="1735">
          <cell r="A1735" t="str">
            <v>73783/8</v>
          </cell>
          <cell r="B1735" t="str">
            <v>POSTE CONCRETO SEÇÃO CIRCULAR COMPRIMENTO=11M  E CARGA NOMINAL 200KG INCLUSIVE ESCAVACAO EXCLUSIVE TRANSPORTE - FORNECIMENTO E COLOCAÇÃO</v>
          </cell>
          <cell r="C1735" t="str">
            <v>UN</v>
          </cell>
          <cell r="D1735">
            <v>887.46</v>
          </cell>
        </row>
        <row r="1736">
          <cell r="A1736" t="str">
            <v>73783/9</v>
          </cell>
          <cell r="B1736" t="str">
            <v>POSTE CONCRETO SEÇÃO CIRCULAR COMPRIMENTO=11M  CARGA NOMINAL NO TOPO 300KG INCLUSIVE ESCAVACAO EXCLUSIVE TRANSPORTE - FORNECIMENTO E COLOCAÇÃO</v>
          </cell>
          <cell r="C1736" t="str">
            <v>UN</v>
          </cell>
          <cell r="D1736">
            <v>889.48</v>
          </cell>
        </row>
        <row r="1737">
          <cell r="A1737" t="str">
            <v>73783/10</v>
          </cell>
          <cell r="B1737" t="str">
            <v>POSTE CONCRETO SEÇÃO CIRCULAR COMPRIMENTO=11M  CARGA NOMINAL NO TOPO 400KG INCLUSIVE ESCAVACAO EXCLUSIVE TRANSPORTE - FORNECIMENTO E COLOCAÇÃO</v>
          </cell>
          <cell r="C1737" t="str">
            <v>UN</v>
          </cell>
          <cell r="D1737">
            <v>1069.78</v>
          </cell>
        </row>
        <row r="1738">
          <cell r="A1738" t="str">
            <v>73783/11</v>
          </cell>
          <cell r="B1738" t="str">
            <v>POSTE CONCRETO SEÇÃO CIRCULAR COMPRIMENTO=14M  CARGA NOMINAL NO TOPO 400KG INCLUSIVE ESCAVACAO EXCLUSIVE TRANSPORTE - FORNECIMENTO E COLOCAÇÃO</v>
          </cell>
          <cell r="C1738" t="str">
            <v>UN</v>
          </cell>
          <cell r="D1738">
            <v>1667.22</v>
          </cell>
        </row>
        <row r="1739">
          <cell r="A1739" t="str">
            <v>73783/12</v>
          </cell>
          <cell r="B1739" t="str">
            <v>POSTE CONCRETO SEÇÃO CIRCULAR COMPRIMENTO=7M CARGA NOMINAL NO TOPO 300KG INCLUSIVE ESCAVACAO EXCLUSIVE TRANSPORTE - FORNECIMENTO E COLOCAÇÃO</v>
          </cell>
          <cell r="C1739" t="str">
            <v>UN</v>
          </cell>
          <cell r="D1739">
            <v>581.02</v>
          </cell>
        </row>
        <row r="1740">
          <cell r="A1740" t="str">
            <v>73783/13</v>
          </cell>
          <cell r="B1740" t="str">
            <v>POSTE CONCRETO SEÇÃO CIRCULAR COMPRIMENTO=9M CARGA NOMINAL NO TOPO 150KG INCLUSIVE ESCAVACAO EXCLUSIVE TRANSPORTE - FORNECIMENTO E COLOCAÇÃO</v>
          </cell>
          <cell r="C1740" t="str">
            <v>UN</v>
          </cell>
          <cell r="D1740">
            <v>597.42999999999995</v>
          </cell>
        </row>
        <row r="1741">
          <cell r="A1741" t="str">
            <v>73783/14</v>
          </cell>
          <cell r="B1741" t="str">
            <v>POSTE CONCRETO SEÇÃO CIRCULAR COMPRIMENTO=9M CARGA NOMINAL NO TOPO 200KG INCLUSIVE ESCAVACAO EXCLUSIVE TRANSPORTE - FORNECIMENTO E COLOCAÇÃO</v>
          </cell>
          <cell r="C1741" t="str">
            <v>UN</v>
          </cell>
          <cell r="D1741">
            <v>656.46</v>
          </cell>
        </row>
        <row r="1742">
          <cell r="A1742" t="str">
            <v>73783/15</v>
          </cell>
          <cell r="B1742" t="str">
            <v>POSTE CONCRETO SEÇÃO CIRCULAR COMPRIMENTO=9M CARGA NOMINAL NO TOPO 300KG INCLUSIVE ESCAVACAO EXCLUSIVE TRANSPORTE - FORNECIMENTO E COLOCAÇÃO</v>
          </cell>
          <cell r="C1742" t="str">
            <v>UN</v>
          </cell>
          <cell r="D1742">
            <v>708.35</v>
          </cell>
        </row>
        <row r="1743">
          <cell r="A1743" t="str">
            <v>73783/16</v>
          </cell>
          <cell r="B1743" t="str">
            <v>POSTE CONCRETO SEÇÃO CIRCULAR COMPRIMENTO=9M CARGA NOMINAL NO TOPO 400KG INCLUSIVE ESCAVACAO EXCLUSIVE TRANSPORTE - FORNECIMENTO E COLOCAÇÃO</v>
          </cell>
          <cell r="C1743" t="str">
            <v>UN</v>
          </cell>
          <cell r="D1743">
            <v>851.85</v>
          </cell>
        </row>
        <row r="1744">
          <cell r="A1744" t="str">
            <v>73783/17</v>
          </cell>
          <cell r="B1744" t="str">
            <v>POSTE CONCRETO SEÇÃO CIRCULAR COMPRIMENTO=10M CARGA NOMINAL NO TOPO 600KG INCLUSIVE ESCAVACAO EXCLUSIVE TRANSPORTE - FORNECIMENTO E COLOCAÇÃO</v>
          </cell>
          <cell r="C1744" t="str">
            <v>UN</v>
          </cell>
          <cell r="D1744">
            <v>1136.47</v>
          </cell>
        </row>
        <row r="1745">
          <cell r="A1745">
            <v>83394</v>
          </cell>
          <cell r="B1745" t="str">
            <v>POSTE DE CONCRETO DUPLO T H=11M E CARGA NOMINAL 200KG INCLUSIVE ESCAVACAO, EXCLUSIVE TRANSPORTE - FORNECIMENTO E INSTALACAO</v>
          </cell>
          <cell r="C1745" t="str">
            <v>UN</v>
          </cell>
          <cell r="D1745">
            <v>732.72</v>
          </cell>
        </row>
        <row r="1746">
          <cell r="A1746">
            <v>83395</v>
          </cell>
          <cell r="B1746" t="str">
            <v>POSTE DE CONCRETO DUPLO T H=9M CARGA NOMINAL 150KG INCLUSIVE ESCAVACAO, EXCLUSIVE TRANSPORTE - FORNECIMENTO E INSTALACAO</v>
          </cell>
          <cell r="C1746" t="str">
            <v>UN</v>
          </cell>
          <cell r="D1746">
            <v>567.24</v>
          </cell>
        </row>
        <row r="1747">
          <cell r="A1747">
            <v>83396</v>
          </cell>
          <cell r="B1747" t="str">
            <v>POSTE DE CONCRETO DUPLO T H=9M CARGA NOMINAL 300KG INCLUSIVE ESCAVACAO, EXCLUSIVE TRANSPORTE - FORNECIMENTO E INSTALACAO</v>
          </cell>
          <cell r="C1747" t="str">
            <v>UN</v>
          </cell>
          <cell r="D1747">
            <v>663.45</v>
          </cell>
        </row>
        <row r="1748">
          <cell r="A1748">
            <v>83397</v>
          </cell>
          <cell r="B1748" t="str">
            <v>POSTE DE CONCRETO DUPLO T H=9M CARGA NOMINAL 500KG INCLUSIVE ESCAVACAO, EXCLUSIVE TRANSPORTE - FORNECIMENTO E INSTALACAO</v>
          </cell>
          <cell r="C1748" t="str">
            <v>UN</v>
          </cell>
          <cell r="D1748">
            <v>899.39</v>
          </cell>
        </row>
        <row r="1749">
          <cell r="A1749">
            <v>83398</v>
          </cell>
          <cell r="B1749" t="str">
            <v>POSTE DE CONCRETO DUPLO T H=10M CARGA NOMINAL 300KG INCLUSIVE ESCAVACAO, EXCLUSIVE TRANSPORTE - FORNECIMENTO E INSTALACAO</v>
          </cell>
          <cell r="C1749" t="str">
            <v>UN</v>
          </cell>
          <cell r="D1749">
            <v>776.86</v>
          </cell>
        </row>
        <row r="1750">
          <cell r="A1750" t="str">
            <v>73769/1</v>
          </cell>
          <cell r="B1750" t="str">
            <v>POSTE ACO CONICO CONTINUO CURVO SIMPLES SEM BASE C/JANELA 9M (INSPECAO) - FORNECIMENTO E INSTALACAO</v>
          </cell>
          <cell r="C1750" t="str">
            <v>UN</v>
          </cell>
          <cell r="D1750">
            <v>1384.15</v>
          </cell>
        </row>
        <row r="1751">
          <cell r="A1751" t="str">
            <v>73769/2</v>
          </cell>
          <cell r="B1751" t="str">
            <v>POSTE DE AÇO CONICO CONTÍNUO CURVO SIMPLES, FLANGEADO, COM JANELA DE INSPEÇÃO H=9M - FORNECIMENTO E INSTALACAO</v>
          </cell>
          <cell r="C1751" t="str">
            <v>UN</v>
          </cell>
          <cell r="D1751">
            <v>1179.58</v>
          </cell>
        </row>
        <row r="1752">
          <cell r="A1752" t="str">
            <v>73769/3</v>
          </cell>
          <cell r="B1752" t="str">
            <v>POSTE DE ACO CONICO CONTINUO CURVO DUPLO, FLANGEADO, COM JANELA DE INSPECAO H=9M - FORNECIMENTO E INSTALACAO</v>
          </cell>
          <cell r="C1752" t="str">
            <v>UN</v>
          </cell>
          <cell r="D1752">
            <v>1525.49</v>
          </cell>
        </row>
        <row r="1753">
          <cell r="A1753" t="str">
            <v>73769/4</v>
          </cell>
          <cell r="B1753" t="str">
            <v>POSTE DE ACO CONICO CONTINUO RETO, FLANGEADO, H=9M - FORNECIMENTO E INSTALACAO</v>
          </cell>
          <cell r="C1753" t="str">
            <v>UN</v>
          </cell>
          <cell r="D1753">
            <v>1248.54</v>
          </cell>
        </row>
        <row r="1754">
          <cell r="A1754" t="str">
            <v>73855/1</v>
          </cell>
          <cell r="B1754" t="str">
            <v>CHUMBADOR DE AÇO PARA FIXAÇÃO DE POSTE DE ACO RETO OU CURVO 7 A 9M COM FLANGE - FORNECIMENTO E INSTALACAO</v>
          </cell>
          <cell r="C1754" t="str">
            <v>UN</v>
          </cell>
          <cell r="D1754">
            <v>317.66000000000003</v>
          </cell>
        </row>
        <row r="1755">
          <cell r="A1755">
            <v>83473</v>
          </cell>
          <cell r="B1755" t="str">
            <v>POSTE METALICO DECORATIVO EXTERNO P/ JARDIM H = 2,50M D = 75MM C/ 1 LUMINARIA PARA LAMPADA INCANDESCENTE - FORNECIMENTO E INSTALACAO</v>
          </cell>
          <cell r="C1755" t="str">
            <v>UN</v>
          </cell>
          <cell r="D1755">
            <v>298.22000000000003</v>
          </cell>
        </row>
        <row r="1756">
          <cell r="A1756">
            <v>83474</v>
          </cell>
          <cell r="B1756" t="str">
            <v>POSTE METALICO DECORATIVO EXTERNO P/ JARDIM H = 2,50M D = 75MM C/ 2 LUMINARIAS PARA LAMPADA INCANDESCENTE - FORNECIMENTO E INSTALACAO</v>
          </cell>
          <cell r="C1756" t="str">
            <v>UN</v>
          </cell>
          <cell r="D1756">
            <v>356.58</v>
          </cell>
        </row>
        <row r="1757">
          <cell r="A1757">
            <v>72281</v>
          </cell>
          <cell r="B1757" t="str">
            <v>REATOR PARA LAMPADA VAPOR DE MERCURIO USO EXTERNO 220V/400W</v>
          </cell>
          <cell r="C1757" t="str">
            <v>UN</v>
          </cell>
          <cell r="D1757">
            <v>68.86</v>
          </cell>
        </row>
        <row r="1758">
          <cell r="A1758">
            <v>72282</v>
          </cell>
          <cell r="B1758" t="str">
            <v>REATOR PARA LAMPADA VAPOR DE SODIO ALTA PRESSAO - 220V/250W - USO EXTERNO</v>
          </cell>
          <cell r="C1758" t="str">
            <v>UN</v>
          </cell>
          <cell r="D1758">
            <v>94.71</v>
          </cell>
        </row>
        <row r="1759">
          <cell r="A1759" t="str">
            <v>73831/1</v>
          </cell>
          <cell r="B1759" t="str">
            <v>LAMPADA DE VAPOR DE MERCURIO DE 125W - FORNECIMENTO E INSTALACAO</v>
          </cell>
          <cell r="C1759" t="str">
            <v>UN</v>
          </cell>
          <cell r="D1759">
            <v>11.58</v>
          </cell>
        </row>
        <row r="1760">
          <cell r="A1760" t="str">
            <v>73831/2</v>
          </cell>
          <cell r="B1760" t="str">
            <v>LAMPADA DE VAPOR DE MERCURIO DE 250W - FORNECIMENTO E INSTALACAO</v>
          </cell>
          <cell r="C1760" t="str">
            <v>UN</v>
          </cell>
          <cell r="D1760">
            <v>21.72</v>
          </cell>
        </row>
        <row r="1761">
          <cell r="A1761" t="str">
            <v>73831/3</v>
          </cell>
          <cell r="B1761" t="str">
            <v>LAMPADA DE VAPOR DE MERCURIO DE 400W/250V - FORNECIMENTO E INSTALACAO</v>
          </cell>
          <cell r="C1761" t="str">
            <v>UN</v>
          </cell>
          <cell r="D1761">
            <v>31.43</v>
          </cell>
        </row>
        <row r="1762">
          <cell r="A1762" t="str">
            <v>73831/4</v>
          </cell>
          <cell r="B1762" t="str">
            <v>LAMPADA MISTA DE 160W - FORNECIMENTO E INSTALACAO</v>
          </cell>
          <cell r="C1762" t="str">
            <v>UN</v>
          </cell>
          <cell r="D1762">
            <v>12.1</v>
          </cell>
        </row>
        <row r="1763">
          <cell r="A1763" t="str">
            <v>73831/5</v>
          </cell>
          <cell r="B1763" t="str">
            <v>LAMPADA MISTA DE 250W - FORNECIMENTO E INSTALACAO</v>
          </cell>
          <cell r="C1763" t="str">
            <v>UN</v>
          </cell>
          <cell r="D1763">
            <v>15.27</v>
          </cell>
        </row>
        <row r="1764">
          <cell r="A1764" t="str">
            <v>73831/6</v>
          </cell>
          <cell r="B1764" t="str">
            <v>LAMPADA MISTA DE 500W - FORNECIMENTO E INSTALACAO</v>
          </cell>
          <cell r="C1764" t="str">
            <v>UN</v>
          </cell>
          <cell r="D1764">
            <v>31.86</v>
          </cell>
        </row>
        <row r="1765">
          <cell r="A1765" t="str">
            <v>73831/7</v>
          </cell>
          <cell r="B1765" t="str">
            <v>LAMPADA DE VAPOR DE SODIO DE 150WX220V - FORNECIMENTO E INSTALACAO</v>
          </cell>
          <cell r="C1765" t="str">
            <v>UN</v>
          </cell>
          <cell r="D1765">
            <v>30.63</v>
          </cell>
        </row>
        <row r="1766">
          <cell r="A1766" t="str">
            <v>73831/8</v>
          </cell>
          <cell r="B1766" t="str">
            <v>LAMPADA DE VAPOR DE SODIO DE 250WX220V - FORNECIMENTO E INSTALACAO</v>
          </cell>
          <cell r="C1766" t="str">
            <v>UN</v>
          </cell>
          <cell r="D1766">
            <v>34.58</v>
          </cell>
        </row>
        <row r="1767">
          <cell r="A1767" t="str">
            <v>73831/9</v>
          </cell>
          <cell r="B1767" t="str">
            <v>LAMPADA DE VAPOR DE SODIO DE 400WX220V - FORNECIMENTO E INSTALACAO</v>
          </cell>
          <cell r="C1767" t="str">
            <v>UN</v>
          </cell>
          <cell r="D1767">
            <v>40.86</v>
          </cell>
        </row>
        <row r="1768">
          <cell r="A1768" t="str">
            <v>74231/1</v>
          </cell>
          <cell r="B1768" t="str">
            <v>LUMINARIA ABERTA PARA ILUMINACAO PUBLICA, PARA LAMPADA A VAPOR DE MERCURIO ATE 400W E MISTA ATE 500W, COM BRACO EM TUBO DE ACO GALV D=50MM PROJ HOR=2.500MM E PROJ VERT= 2.200MM, FORNECIMENTO E INSTALACAO</v>
          </cell>
          <cell r="C1768" t="str">
            <v>UN</v>
          </cell>
          <cell r="D1768">
            <v>90.76</v>
          </cell>
        </row>
        <row r="1769">
          <cell r="A1769" t="str">
            <v>74246/1</v>
          </cell>
          <cell r="B1769" t="str">
            <v>REFLETOR RETANGULAR FECHADO COM LAMPADA VAPOR METALICO 400 W</v>
          </cell>
          <cell r="C1769" t="str">
            <v>UN</v>
          </cell>
          <cell r="D1769">
            <v>211.88</v>
          </cell>
        </row>
        <row r="1770">
          <cell r="A1770">
            <v>83399</v>
          </cell>
          <cell r="B1770" t="str">
            <v>RELE FOTOELETRICO P/ COMANDO DE ILUMINACAO EXTERNA 220V/1000W - FORNECIMENTO E INSTALACAO</v>
          </cell>
          <cell r="C1770" t="str">
            <v>UN</v>
          </cell>
          <cell r="D1770">
            <v>29.05</v>
          </cell>
        </row>
        <row r="1771">
          <cell r="A1771">
            <v>83400</v>
          </cell>
          <cell r="B1771" t="str">
            <v>BRACO P/ ILUMINACAO DE RUAS EM TUBO ACO GALV 1" COMP = 1,20M E INCLINACAO 25GRAUS EM RELACAO AO PLANO VERTICAL P/ FIXACAO EM POSTE OU PAREDE - FORNECIMENTO E INSTALACAO</v>
          </cell>
          <cell r="C1771" t="str">
            <v>UN</v>
          </cell>
          <cell r="D1771">
            <v>60.63</v>
          </cell>
        </row>
        <row r="1772">
          <cell r="A1772">
            <v>83401</v>
          </cell>
          <cell r="B1772" t="str">
            <v>BRACO P/ ILUMINACAO DE RUAS, EM TUBO ACO GALV 3/4", COMP = 1,5M P/FIXACAO EM POSTE OU PAREDE - FORNECIMENTO E INSTALACAO</v>
          </cell>
          <cell r="C1772" t="str">
            <v>UN</v>
          </cell>
          <cell r="D1772">
            <v>119.63</v>
          </cell>
        </row>
        <row r="1773">
          <cell r="A1773">
            <v>83402</v>
          </cell>
          <cell r="B1773" t="str">
            <v>ABRACADEIRA DE FIXACAO DE BRACOS DE LUMINARIAS DE 4" - FORNECIMENTO E INSTALACAO</v>
          </cell>
          <cell r="C1773" t="str">
            <v>UN</v>
          </cell>
          <cell r="D1773">
            <v>32.67</v>
          </cell>
        </row>
        <row r="1774">
          <cell r="A1774">
            <v>83475</v>
          </cell>
          <cell r="B1774" t="str">
            <v>LUMINARIA FECHADA PARA ILUMINACAO PUBLICA COM REATOR DE PARTIDA RAPIDA COM LAMPADA A VAPOR DE MERCURIO 250W - FORNECIMENTO E INSTALACAO</v>
          </cell>
          <cell r="C1774" t="str">
            <v>UN</v>
          </cell>
          <cell r="D1774">
            <v>253.15</v>
          </cell>
        </row>
        <row r="1775">
          <cell r="A1775">
            <v>83476</v>
          </cell>
          <cell r="B1775" t="str">
            <v>LUMINARIA A PROVA DE GASES E TEMPO PARA LAMPADA INCANDESCENTE, MISTA OU VAPOR DE MERCURIO C/ LAMPADA INCANDESCENTE DE 100W</v>
          </cell>
          <cell r="C1775" t="str">
            <v>UN</v>
          </cell>
          <cell r="D1775">
            <v>84.76</v>
          </cell>
        </row>
        <row r="1776">
          <cell r="A1776">
            <v>83477</v>
          </cell>
          <cell r="B1776" t="str">
            <v>LUMINARIA A PROVA DE GASES E TEMPO PARA LAMPADA INCANDESCENTE, MISTA OU VAPOR DE MERCURIO C/ LAMPADA INCANDESCENTE DE 200W</v>
          </cell>
          <cell r="C1776" t="str">
            <v>UN</v>
          </cell>
          <cell r="D1776">
            <v>106</v>
          </cell>
        </row>
        <row r="1777">
          <cell r="A1777">
            <v>83478</v>
          </cell>
          <cell r="B1777" t="str">
            <v>LUMINARIA FECHADA PARA ILUMINACAO PUBLICA - LAMPADAS DE 250/500W - FORNECIMENTO E INSTALACAO (EXCLUINDO LAMPADAS)</v>
          </cell>
          <cell r="C1777" t="str">
            <v>UN</v>
          </cell>
          <cell r="D1777">
            <v>177.76</v>
          </cell>
        </row>
        <row r="1778">
          <cell r="A1778">
            <v>83479</v>
          </cell>
          <cell r="B1778" t="str">
            <v>LUMINARIA ESTANQUE - PROTECAO CONTRA AGUA, POEIRA OU IMPACTOS - TIPO AQUATIC PIAL OU EQUIVALENTE</v>
          </cell>
          <cell r="C1778" t="str">
            <v>UN</v>
          </cell>
          <cell r="D1778">
            <v>113.98</v>
          </cell>
        </row>
        <row r="1779">
          <cell r="A1779">
            <v>83480</v>
          </cell>
          <cell r="B1779" t="str">
            <v>REATOR PARA LAMPADA VAPOR DE MERCURIO 125W  USO EXTERNO</v>
          </cell>
          <cell r="C1779" t="str">
            <v>UN</v>
          </cell>
          <cell r="D1779">
            <v>54.88</v>
          </cell>
        </row>
        <row r="1780">
          <cell r="A1780">
            <v>83481</v>
          </cell>
          <cell r="B1780" t="str">
            <v>REATOR PARA LAMPADA VAPOR DE MERCURIO 250W USO EXTERNO</v>
          </cell>
          <cell r="C1780" t="str">
            <v>UN</v>
          </cell>
          <cell r="D1780">
            <v>62.08</v>
          </cell>
        </row>
        <row r="1781">
          <cell r="A1781">
            <v>84225</v>
          </cell>
          <cell r="B1781" t="str">
            <v>PROJETOR P/ FACHADA A PROVA DE TEMPO P/ LAMPADA INCANDESCENTE OU VAPOR MERCURIO - FORNECIMENTO E INSTALACAO</v>
          </cell>
          <cell r="C1781" t="str">
            <v>UN</v>
          </cell>
          <cell r="D1781">
            <v>92.06</v>
          </cell>
        </row>
        <row r="1782">
          <cell r="A1782" t="str">
            <v>73857/1</v>
          </cell>
          <cell r="B1782" t="str">
            <v>TRANSFORMADOR DISTRIBUICAO  75KVA TRIFASICO 60HZ CLASSE 15KV IMERSO EM ÓLEO MINERAL FORNECIMENTO E INSTALACAO</v>
          </cell>
          <cell r="C1782" t="str">
            <v>UN</v>
          </cell>
          <cell r="D1782">
            <v>6614.09</v>
          </cell>
        </row>
        <row r="1783">
          <cell r="A1783" t="str">
            <v>73857/2</v>
          </cell>
          <cell r="B1783" t="str">
            <v>TRANSFORMADOR DISTRIBUICAO  112,5KVA TRIFASICO 60HZ CLASSE 15KV IMERSO EM ÓLEO MINERAL FORNECIMENTO E INSTALACAO</v>
          </cell>
          <cell r="C1783" t="str">
            <v>UN</v>
          </cell>
          <cell r="D1783">
            <v>8539.5</v>
          </cell>
        </row>
        <row r="1784">
          <cell r="A1784" t="str">
            <v>73857/3</v>
          </cell>
          <cell r="B1784" t="str">
            <v>TRANSFORMADOR DISTRIBUICAO  150KVA TRIFASICO 60HZ CLASSE 15KV IMERSO EM ÓLEO MINERAL FORNECIMENTO E INSTALACAO</v>
          </cell>
          <cell r="C1784" t="str">
            <v>UN</v>
          </cell>
          <cell r="D1784">
            <v>9911.85</v>
          </cell>
        </row>
        <row r="1785">
          <cell r="A1785" t="str">
            <v>73857/4</v>
          </cell>
          <cell r="B1785" t="str">
            <v>TRANSFORMADOR DISTRIBUICAO  225KVA TRIFASICO 60HZ CLASSE 15KV IMERSO EM ÓLEO MINERAL FORNECIMENTO E INSTALACAO</v>
          </cell>
          <cell r="C1785" t="str">
            <v>UN</v>
          </cell>
          <cell r="D1785">
            <v>14243.96</v>
          </cell>
        </row>
        <row r="1786">
          <cell r="A1786" t="str">
            <v>73857/5</v>
          </cell>
          <cell r="B1786" t="str">
            <v>TRANSFORMADOR DISTRIBUICAO  300KVA TRIFASICO 60HZ CLASSE 15KV IMERSO EM ÓLEO MINERAL FORNECIMENTO E INSTALACAO</v>
          </cell>
          <cell r="C1786" t="str">
            <v>UN</v>
          </cell>
          <cell r="D1786">
            <v>17528.7</v>
          </cell>
        </row>
        <row r="1787">
          <cell r="A1787" t="str">
            <v>73857/6</v>
          </cell>
          <cell r="B1787" t="str">
            <v>TRANSFORMADOR DISTRIBUICAO  500KVA TRIFASICO 60HZ CLASSE 15KV IMERSO EM ÓLEO MINERAL FORNECIMENTO E INSTALACAO</v>
          </cell>
          <cell r="C1787" t="str">
            <v>UN</v>
          </cell>
          <cell r="D1787">
            <v>26210.5</v>
          </cell>
        </row>
        <row r="1788">
          <cell r="A1788" t="str">
            <v>73857/7</v>
          </cell>
          <cell r="B1788" t="str">
            <v>TRANSFORMADOR DISTRIBUICAO  30KVA TRIFASICO 60HZ CLASSE 15KV IMERSO EM ÓLEO MINERAL FORNECIMENTO E INSTALACAO</v>
          </cell>
          <cell r="C1788" t="str">
            <v>UN</v>
          </cell>
          <cell r="D1788">
            <v>4422.08</v>
          </cell>
        </row>
        <row r="1789">
          <cell r="A1789" t="str">
            <v>73857/8</v>
          </cell>
          <cell r="B1789" t="str">
            <v>TRANSFORMADOR DISTRIBUICAO  45KVA TRIFASICO 60HZ CLASSE 15KV IMERSO EM ÓLEO MINERAL FORNECIMENTO E INSTALACAO</v>
          </cell>
          <cell r="C1789" t="str">
            <v>UN</v>
          </cell>
          <cell r="D1789">
            <v>5160.3100000000004</v>
          </cell>
        </row>
        <row r="1790">
          <cell r="A1790" t="str">
            <v>73857/9</v>
          </cell>
          <cell r="B1790" t="str">
            <v>TRANSFORMADOR DISTRIBUICAO  750KVA TRIFASICO 60HZ CLASSE 15KV IMERSO EM ÓLEO MINERAL FORNECIMENTO E INSTALACAO</v>
          </cell>
          <cell r="C1790" t="str">
            <v>UN</v>
          </cell>
          <cell r="D1790">
            <v>46320.58</v>
          </cell>
        </row>
        <row r="1791">
          <cell r="A1791" t="str">
            <v>73857/10</v>
          </cell>
          <cell r="B1791" t="str">
            <v>TRANSFORMADOR DISTRIBUICAO  1000KVA TRIFASICO 60HZ CLASSE 15KV IMERSO EM ÓLEO MINERAL FORNECIMENTO E INSTALACAO</v>
          </cell>
          <cell r="C1791" t="str">
            <v>UN</v>
          </cell>
          <cell r="D1791">
            <v>68412.69</v>
          </cell>
        </row>
        <row r="1792">
          <cell r="A1792" t="str">
            <v>74027/1</v>
          </cell>
          <cell r="B1792" t="str">
            <v>GRUPO GERADOR 150/170 KVA MOTOR DIESEL - DEPRECIACAO</v>
          </cell>
          <cell r="C1792" t="str">
            <v>H</v>
          </cell>
          <cell r="D1792">
            <v>6.15</v>
          </cell>
        </row>
        <row r="1793">
          <cell r="A1793" t="str">
            <v>74027/2</v>
          </cell>
          <cell r="B1793" t="str">
            <v>GRUPO GERADOR 150/170 KVA MOTOR DIESEL - JUROS</v>
          </cell>
          <cell r="C1793" t="str">
            <v>H</v>
          </cell>
          <cell r="D1793">
            <v>2.31</v>
          </cell>
        </row>
        <row r="1794">
          <cell r="A1794" t="str">
            <v>74027/3</v>
          </cell>
          <cell r="B1794" t="str">
            <v>GRUPO GERADOR 150/170 KVA MOTOR DIESEL - MANUTENCAO</v>
          </cell>
          <cell r="C1794" t="str">
            <v>H</v>
          </cell>
          <cell r="D1794">
            <v>3.07</v>
          </cell>
        </row>
        <row r="1795">
          <cell r="A1795" t="str">
            <v>74027/4</v>
          </cell>
          <cell r="B1795" t="str">
            <v>GRUPO GERADOR 150/170 KVA MOTOR DIESEL - MATERIAL NA OPERACAO</v>
          </cell>
          <cell r="C1795" t="str">
            <v>H</v>
          </cell>
          <cell r="D1795">
            <v>78.319999999999993</v>
          </cell>
        </row>
        <row r="1796">
          <cell r="A1796" t="str">
            <v>74027/5</v>
          </cell>
          <cell r="B1796" t="str">
            <v>GRUPO GERADOR 150/170 KVA MOTOR DIESEL - UTILIZACAO OPERATIVA</v>
          </cell>
          <cell r="C1796" t="str">
            <v>CHP</v>
          </cell>
          <cell r="D1796">
            <v>89.87</v>
          </cell>
        </row>
        <row r="1797">
          <cell r="A1797" t="str">
            <v>74028/1</v>
          </cell>
          <cell r="B1797" t="str">
            <v>GRUPO GERADOR 40 KVA MOTOR DIESEL - DEPRECIACAO E JUROS</v>
          </cell>
          <cell r="C1797" t="str">
            <v>H</v>
          </cell>
          <cell r="D1797">
            <v>2.8</v>
          </cell>
        </row>
        <row r="1798">
          <cell r="A1798" t="str">
            <v>74028/2</v>
          </cell>
          <cell r="B1798" t="str">
            <v>GRUPO GERADOR 40 KVA MOTOR DIESEL - MANUTENCAO</v>
          </cell>
          <cell r="C1798" t="str">
            <v>H</v>
          </cell>
          <cell r="D1798">
            <v>0.99</v>
          </cell>
        </row>
        <row r="1799">
          <cell r="A1799" t="str">
            <v>74028/3</v>
          </cell>
          <cell r="B1799" t="str">
            <v>GRUPO GERADOR 40 KVA MOTOR DIESEL - MATERIAL NA OPERACAO</v>
          </cell>
          <cell r="C1799" t="str">
            <v>H</v>
          </cell>
          <cell r="D1799">
            <v>25.64</v>
          </cell>
        </row>
        <row r="1800">
          <cell r="A1800" t="str">
            <v>74028/4</v>
          </cell>
          <cell r="B1800" t="str">
            <v>GRUPO GERADOR 40 KVA MOTOR DIESEL - UTILIZACAO OPERATIVA</v>
          </cell>
          <cell r="C1800" t="str">
            <v>CHP</v>
          </cell>
          <cell r="D1800">
            <v>29.43</v>
          </cell>
        </row>
        <row r="1801">
          <cell r="A1801">
            <v>8260</v>
          </cell>
          <cell r="B1801" t="str">
            <v>INSTALACAO PARA-RAIOS P/RESERVATORIO</v>
          </cell>
          <cell r="C1801" t="str">
            <v>UN</v>
          </cell>
          <cell r="D1801">
            <v>2072.14</v>
          </cell>
        </row>
        <row r="1802">
          <cell r="A1802">
            <v>68069</v>
          </cell>
          <cell r="B1802" t="str">
            <v>HASTE COPPERWELD 5/8 X 3,0M COM CONECTOR</v>
          </cell>
          <cell r="C1802" t="str">
            <v>UN</v>
          </cell>
          <cell r="D1802">
            <v>35.24</v>
          </cell>
        </row>
        <row r="1803">
          <cell r="A1803">
            <v>68070</v>
          </cell>
          <cell r="B1803" t="str">
            <v>PARA-RAIOS TIPO FRANKLIN - CABO E SUPORTE ISOLADOR</v>
          </cell>
          <cell r="C1803" t="str">
            <v>M</v>
          </cell>
          <cell r="D1803">
            <v>34.57</v>
          </cell>
        </row>
        <row r="1804">
          <cell r="A1804">
            <v>72315</v>
          </cell>
          <cell r="B1804" t="str">
            <v>TERMINAL AEREO EM ACO GALVANIZADO COM BASE DE FIXACAO H = 30CM</v>
          </cell>
          <cell r="C1804" t="str">
            <v>UN</v>
          </cell>
          <cell r="D1804">
            <v>16.760000000000002</v>
          </cell>
        </row>
        <row r="1805">
          <cell r="A1805">
            <v>72927</v>
          </cell>
          <cell r="B1805" t="str">
            <v>CORDOALHA DE COBRE NU, INCLUSIVE ISOLADORES - 16,00 MM2 - FORNECIMENTO E INSTALACAO</v>
          </cell>
          <cell r="C1805" t="str">
            <v>M</v>
          </cell>
          <cell r="D1805">
            <v>21.11</v>
          </cell>
        </row>
        <row r="1806">
          <cell r="A1806">
            <v>72928</v>
          </cell>
          <cell r="B1806" t="str">
            <v>CORDOALHA DE COBRE NU, INCLUSIVE ISOLADORES - 25,00 MM2 - FORNECIMENTO E INSTALACAO</v>
          </cell>
          <cell r="C1806" t="str">
            <v>M</v>
          </cell>
          <cell r="D1806">
            <v>25.42</v>
          </cell>
        </row>
        <row r="1807">
          <cell r="A1807">
            <v>72929</v>
          </cell>
          <cell r="B1807" t="str">
            <v>CORDOALHA DE COBRE NU, INCLUSIVE ISOLADORES - 35,00 MM2 - FORNECIMENTO E INSTALACAO</v>
          </cell>
          <cell r="C1807" t="str">
            <v>M</v>
          </cell>
          <cell r="D1807">
            <v>28.95</v>
          </cell>
        </row>
        <row r="1808">
          <cell r="A1808">
            <v>72930</v>
          </cell>
          <cell r="B1808" t="str">
            <v>CORDOALHA DE COBRE NU, INCLUSIVE ISOLADORES - 50,00 MM2 - FORNECIMENTO E INSTALACAO</v>
          </cell>
          <cell r="C1808" t="str">
            <v>M</v>
          </cell>
          <cell r="D1808">
            <v>34.76</v>
          </cell>
        </row>
        <row r="1809">
          <cell r="A1809">
            <v>72931</v>
          </cell>
          <cell r="B1809" t="str">
            <v>CORDOALHA DE COBRE NU, INCLUSIVE ISOLADORES - 70,00 MM2 - FORNECIMENTO E INSTALACAO</v>
          </cell>
          <cell r="C1809" t="str">
            <v>M</v>
          </cell>
          <cell r="D1809">
            <v>42.85</v>
          </cell>
        </row>
        <row r="1810">
          <cell r="A1810">
            <v>72932</v>
          </cell>
          <cell r="B1810" t="str">
            <v>CORDOALHA DE COBRE NU, INCLUSIVE ISOLADORES - 95,00 MM2 - FORNECIMENTO E INSTALACAO</v>
          </cell>
          <cell r="C1810" t="str">
            <v>M</v>
          </cell>
          <cell r="D1810">
            <v>50.83</v>
          </cell>
        </row>
        <row r="1811">
          <cell r="A1811">
            <v>83483</v>
          </cell>
          <cell r="B1811" t="str">
            <v>HASTE DE TERRA CANTONEIRA GALVANIZADA L=2,00M COM CONEXOES</v>
          </cell>
          <cell r="C1811" t="str">
            <v>UN</v>
          </cell>
          <cell r="D1811">
            <v>43.38</v>
          </cell>
        </row>
        <row r="1812">
          <cell r="A1812">
            <v>83484</v>
          </cell>
          <cell r="B1812" t="str">
            <v>HASTE COPERWELD 3/4" X 3,00M COM CONECTOR</v>
          </cell>
          <cell r="C1812" t="str">
            <v>UN</v>
          </cell>
          <cell r="D1812">
            <v>47.75</v>
          </cell>
        </row>
        <row r="1813">
          <cell r="A1813">
            <v>83485</v>
          </cell>
          <cell r="B1813" t="str">
            <v>HASTE COPERWELD 3/8" X 3,00M COM CONECTOR</v>
          </cell>
          <cell r="C1813" t="str">
            <v>UN</v>
          </cell>
          <cell r="D1813">
            <v>30.96</v>
          </cell>
        </row>
        <row r="1814">
          <cell r="A1814">
            <v>83638</v>
          </cell>
          <cell r="B1814" t="str">
            <v>MASTRO SIMPLES DE FERRO GALVANIZADO P/ PARA-RAIOS H=3,00M INCLUINDO BASE - FORNECIMENTO E INSTALACAO</v>
          </cell>
          <cell r="C1814" t="str">
            <v>UN</v>
          </cell>
          <cell r="D1814">
            <v>240.77</v>
          </cell>
        </row>
        <row r="1815">
          <cell r="A1815">
            <v>83641</v>
          </cell>
          <cell r="B1815" t="str">
            <v>PARA-RAIO TP VALVULA 15KV/5KA - FORNECIMENTO E INSTALACAO</v>
          </cell>
          <cell r="C1815" t="str">
            <v>UN</v>
          </cell>
          <cell r="D1815">
            <v>274.94</v>
          </cell>
        </row>
        <row r="1816">
          <cell r="A1816">
            <v>9535</v>
          </cell>
          <cell r="B1816" t="str">
            <v>CHUVEIRO ELETRICO COMUM CORPO PLASTICO TIPO DUCHA, FORNECIMENTO E INSTALACAO</v>
          </cell>
          <cell r="C1816" t="str">
            <v>UN</v>
          </cell>
          <cell r="D1816">
            <v>43.88</v>
          </cell>
        </row>
        <row r="1817">
          <cell r="A1817">
            <v>41598</v>
          </cell>
          <cell r="B1817" t="str">
            <v>ENTRADA PROVISORIA DE ENERGIA ELETRICA AEREA TRIFASICA 40A EM POSTE MADEIRA</v>
          </cell>
          <cell r="C1817" t="str">
            <v>UN</v>
          </cell>
          <cell r="D1817">
            <v>691.84</v>
          </cell>
        </row>
        <row r="1818">
          <cell r="A1818" t="str">
            <v>73851/1</v>
          </cell>
          <cell r="B1818" t="str">
            <v>ARMACAO SECUNDARIA OU REX COMPLETA PARA DUAS LINHAS-FORNECIMENTO E INSTALACAO.</v>
          </cell>
          <cell r="C1818" t="str">
            <v>UN</v>
          </cell>
          <cell r="D1818">
            <v>68.17</v>
          </cell>
        </row>
        <row r="1819">
          <cell r="A1819" t="str">
            <v>73851/2</v>
          </cell>
          <cell r="B1819" t="str">
            <v>ARMACAO SECUNDARIA OU REX COMPLETA PARA TRESLINHAS-FORNECIMENTO E INSTALACAO.</v>
          </cell>
          <cell r="C1819" t="str">
            <v>UN</v>
          </cell>
          <cell r="D1819">
            <v>101.25</v>
          </cell>
        </row>
        <row r="1820">
          <cell r="A1820" t="str">
            <v>73851/3</v>
          </cell>
          <cell r="B1820" t="str">
            <v>ARMACAO SECUNDARIA OU REX COMPLETA PARA QUATRO LINHAS-FORNECIMENTO E INSTALACAO.</v>
          </cell>
          <cell r="C1820" t="str">
            <v>UN</v>
          </cell>
          <cell r="D1820">
            <v>114.69</v>
          </cell>
        </row>
        <row r="1821">
          <cell r="A1821">
            <v>83486</v>
          </cell>
          <cell r="B1821" t="str">
            <v>BOMBA CENTRIFUGA C/ MOTOR ELETRICO TRIFASICO 1CV</v>
          </cell>
          <cell r="C1821" t="str">
            <v>UN</v>
          </cell>
          <cell r="D1821">
            <v>801.5</v>
          </cell>
        </row>
        <row r="1822">
          <cell r="A1822">
            <v>72322</v>
          </cell>
          <cell r="B1822" t="str">
            <v>CHAVE SECCIONADORA TRIPOLAR, ABERTURA SOB CARGA, COM FUSÍVEIS NH - 100A/250V - FORNECIMENTO E INSTALACAO</v>
          </cell>
          <cell r="C1822" t="str">
            <v>UN</v>
          </cell>
          <cell r="D1822">
            <v>254.09</v>
          </cell>
        </row>
        <row r="1823">
          <cell r="A1823">
            <v>72326</v>
          </cell>
          <cell r="B1823" t="str">
            <v>CHAVE SECCIONADORA TRIPOLAR, ABERTURA SOB CARGA, COM FUSÍVEIS NH - 200A/250V</v>
          </cell>
          <cell r="C1823" t="str">
            <v>UN</v>
          </cell>
          <cell r="D1823">
            <v>308.77999999999997</v>
          </cell>
        </row>
        <row r="1824">
          <cell r="A1824">
            <v>72327</v>
          </cell>
          <cell r="B1824" t="str">
            <v>FUSÍVEL TIPO "DIAZED", TIPO RÁPIDO OU RETARDADO - 2/25A - FORNECIMENTO E INSTALACAO</v>
          </cell>
          <cell r="C1824" t="str">
            <v>UN</v>
          </cell>
          <cell r="D1824">
            <v>3.18</v>
          </cell>
        </row>
        <row r="1825">
          <cell r="A1825">
            <v>72328</v>
          </cell>
          <cell r="B1825" t="str">
            <v>FUSÍVEL TIPO "DIAZED", TIPO RÁPIDO OU RETARDADO - 35/63A - FORNECIMENTO E INSTALACAO</v>
          </cell>
          <cell r="C1825" t="str">
            <v>UN</v>
          </cell>
          <cell r="D1825">
            <v>3.36</v>
          </cell>
        </row>
        <row r="1826">
          <cell r="A1826">
            <v>72330</v>
          </cell>
          <cell r="B1826" t="str">
            <v>FUSÍVEL TIPO NH 200A - TAMANHO 01 - FORNECIMENTO E INSTALACAO</v>
          </cell>
          <cell r="C1826" t="str">
            <v>UN</v>
          </cell>
          <cell r="D1826">
            <v>12.69</v>
          </cell>
        </row>
        <row r="1827">
          <cell r="A1827" t="str">
            <v>73780/1</v>
          </cell>
          <cell r="B1827" t="str">
            <v>CHAVE FUSIVEL UNIPOLAR, 15KV - 100A, EQUIPADA COM COMANDO PARA HASTE DE MANOBRA .       FORNECIMENTO E INSTALAÇÃO.</v>
          </cell>
          <cell r="C1827" t="str">
            <v>UN</v>
          </cell>
          <cell r="D1827">
            <v>228.7</v>
          </cell>
        </row>
        <row r="1828">
          <cell r="A1828" t="str">
            <v>73780/2</v>
          </cell>
          <cell r="B1828" t="str">
            <v>CHAVE BLINDADA TRIPOLAR 250V, 30A - FORNECIMENTO E INSTALACAO</v>
          </cell>
          <cell r="C1828" t="str">
            <v>UN</v>
          </cell>
          <cell r="D1828">
            <v>143.69999999999999</v>
          </cell>
        </row>
        <row r="1829">
          <cell r="A1829" t="str">
            <v>73780/3</v>
          </cell>
          <cell r="B1829" t="str">
            <v>CHAVE BLINDADA TRIPOLAR 250V, 60A - FORNECIMENTO E INSTALACAO</v>
          </cell>
          <cell r="C1829" t="str">
            <v>UN</v>
          </cell>
          <cell r="D1829">
            <v>228.92</v>
          </cell>
        </row>
        <row r="1830">
          <cell r="A1830" t="str">
            <v>73780/4</v>
          </cell>
          <cell r="B1830" t="str">
            <v>CHAVE BLINDADA TRIPOLAR 250V, 100A - FORNECIMENTO E INSTALACAO</v>
          </cell>
          <cell r="C1830" t="str">
            <v>UN</v>
          </cell>
          <cell r="D1830">
            <v>514.95000000000005</v>
          </cell>
        </row>
        <row r="1831">
          <cell r="A1831">
            <v>83482</v>
          </cell>
          <cell r="B1831" t="str">
            <v>FUSIVEL TIPO NH 250A - TAMANHO 00 - FORNECIMENTO E INSTALACAO</v>
          </cell>
          <cell r="C1831" t="str">
            <v>UN</v>
          </cell>
          <cell r="D1831">
            <v>10.42</v>
          </cell>
        </row>
        <row r="1832">
          <cell r="A1832">
            <v>83487</v>
          </cell>
          <cell r="B1832" t="str">
            <v>BASE PARA FUSIVEL (PORTA-FUSIVEL) NH 01 250A</v>
          </cell>
          <cell r="C1832" t="str">
            <v>UN</v>
          </cell>
          <cell r="D1832">
            <v>57.33</v>
          </cell>
        </row>
        <row r="1833">
          <cell r="A1833">
            <v>83488</v>
          </cell>
          <cell r="B1833" t="str">
            <v>SECCIONADOR TRIPOLAR 15KV/400A ACIONAM SIMULT VARA MANOBRA (MANOBRA) - FORNECIMENTO E INSTALACAO</v>
          </cell>
          <cell r="C1833" t="str">
            <v>UN</v>
          </cell>
          <cell r="D1833">
            <v>1643.63</v>
          </cell>
        </row>
        <row r="1834">
          <cell r="A1834">
            <v>83489</v>
          </cell>
          <cell r="B1834" t="str">
            <v>SECCIONADOR TRIPOLAR 15KV/400A ACIONAM SIMULT PUNHO MANOBRA (COMANDO) - FORNECIMENTO E INSTALACAO</v>
          </cell>
          <cell r="C1834" t="str">
            <v>UN</v>
          </cell>
          <cell r="D1834">
            <v>1786.5</v>
          </cell>
        </row>
        <row r="1835">
          <cell r="A1835">
            <v>83490</v>
          </cell>
          <cell r="B1835" t="str">
            <v>CHAVE FACA TRIPOLAR BLINDADA 250V/30A - FORNECIMENTO E INSTALACAO</v>
          </cell>
          <cell r="C1835" t="str">
            <v>UN</v>
          </cell>
          <cell r="D1835">
            <v>141.55000000000001</v>
          </cell>
        </row>
        <row r="1836">
          <cell r="A1836">
            <v>83491</v>
          </cell>
          <cell r="B1836" t="str">
            <v>CHAVE GUARDA MOTOR TRIFASICO 5CV/220V C/ CHAVE MAGNETICA - FORNECIMENTO E INSTALACAO</v>
          </cell>
          <cell r="C1836" t="str">
            <v>UN</v>
          </cell>
          <cell r="D1836">
            <v>558.28</v>
          </cell>
        </row>
        <row r="1837">
          <cell r="A1837">
            <v>83492</v>
          </cell>
          <cell r="B1837" t="str">
            <v>CHAVE GUARDA MOTOR TRIFISICA 10CV/220V C/ CHAVE MAGNETICA - FORNECIMENTO E INSTALACAO</v>
          </cell>
          <cell r="C1837" t="str">
            <v>UN</v>
          </cell>
          <cell r="D1837">
            <v>542.41999999999996</v>
          </cell>
        </row>
        <row r="1838">
          <cell r="A1838">
            <v>83493</v>
          </cell>
          <cell r="B1838" t="str">
            <v>FUSIVEL TIPO NH 250A - TAMANHO 01 - FORNECIMENTO E INSTALACAO</v>
          </cell>
          <cell r="C1838" t="str">
            <v>UN</v>
          </cell>
          <cell r="D1838">
            <v>12.69</v>
          </cell>
        </row>
        <row r="1839">
          <cell r="A1839">
            <v>85195</v>
          </cell>
          <cell r="B1839" t="str">
            <v>CHAVE DE BOIA AUTOMÁTICA</v>
          </cell>
          <cell r="C1839" t="str">
            <v>UN</v>
          </cell>
          <cell r="D1839">
            <v>41.99</v>
          </cell>
        </row>
        <row r="1840">
          <cell r="A1840">
            <v>72283</v>
          </cell>
          <cell r="B1840" t="str">
            <v>ABRIGO PARA HIDRANTE, 75X45X17CM, COM REGISTRO GLOBO ANGULAR 45º 2.1/2", ADAPTADOR STORZ 2.1/2", MANGUEIRA DE INCÊNDIO 15M, REDUÇÃO 2.1/2X1.1/2" E ESGUICHO EM LATÃO 1.1/2" - FORNECIMENTO E INSTALAÇÃO</v>
          </cell>
          <cell r="C1840" t="str">
            <v>UN</v>
          </cell>
          <cell r="D1840">
            <v>625.74</v>
          </cell>
        </row>
        <row r="1841">
          <cell r="A1841">
            <v>72284</v>
          </cell>
          <cell r="B1841" t="str">
            <v>ABRIGO PARA HIDRANTE, 90X60X17CM, COM REGISTRO GLOBO ANGULAR 45º 2.1/2", ADAPTADOR STORZ 2.1/2", MANGUEIRA DE INCÊNDIO 20M, REDUÇÃO 2.1/2X1.1/2" E ESGUICHO EM LATÃO 1.1/2" - FORNECIMENTO E INSTALAÇÃO</v>
          </cell>
          <cell r="C1841" t="str">
            <v>UN</v>
          </cell>
          <cell r="D1841">
            <v>924.57</v>
          </cell>
        </row>
        <row r="1842">
          <cell r="A1842">
            <v>72287</v>
          </cell>
          <cell r="B1842" t="str">
            <v>CAIXA DE INCÊNDIO 45X75X17CM - FORNECIMENTO E INSTALAÇÃO</v>
          </cell>
          <cell r="C1842" t="str">
            <v>UN</v>
          </cell>
          <cell r="D1842">
            <v>158.27000000000001</v>
          </cell>
        </row>
        <row r="1843">
          <cell r="A1843">
            <v>72288</v>
          </cell>
          <cell r="B1843" t="str">
            <v>CAIXA DE INCÊNDIO 60X75X17CM - FORNECIMENTO E INSTALAÇÃO</v>
          </cell>
          <cell r="C1843" t="str">
            <v>UN</v>
          </cell>
          <cell r="D1843">
            <v>202.04</v>
          </cell>
        </row>
        <row r="1844">
          <cell r="A1844">
            <v>72553</v>
          </cell>
          <cell r="B1844" t="str">
            <v>EXTINTOR DE PQS 4KG - FORNECIMENTO E INSTALACAO</v>
          </cell>
          <cell r="C1844" t="str">
            <v>UN</v>
          </cell>
          <cell r="D1844">
            <v>86.08</v>
          </cell>
        </row>
        <row r="1845">
          <cell r="A1845">
            <v>72554</v>
          </cell>
          <cell r="B1845" t="str">
            <v>EXTINTOR DE CO2 6KG - FORNECIMENTO E INSTALACAO</v>
          </cell>
          <cell r="C1845" t="str">
            <v>UN</v>
          </cell>
          <cell r="D1845">
            <v>327.68</v>
          </cell>
        </row>
        <row r="1846">
          <cell r="A1846" t="str">
            <v>73775/1</v>
          </cell>
          <cell r="B1846" t="str">
            <v>EXTINTOR INCENDIO TP PO QUIMICO 4KG FORNECIMENTO E COLOCACAO</v>
          </cell>
          <cell r="C1846" t="str">
            <v>UN</v>
          </cell>
          <cell r="D1846">
            <v>89.19</v>
          </cell>
        </row>
        <row r="1847">
          <cell r="A1847" t="str">
            <v>73775/2</v>
          </cell>
          <cell r="B1847" t="str">
            <v>EXTINTOR INCENDIO AGUA-PRESSURIZADA 10L INCL SUPORTE PAREDE CARGA     COMPLETA FORNECIMENTO E COLOCACAO</v>
          </cell>
          <cell r="C1847" t="str">
            <v>UN</v>
          </cell>
          <cell r="D1847">
            <v>100.83</v>
          </cell>
        </row>
        <row r="1848">
          <cell r="A1848">
            <v>83633</v>
          </cell>
          <cell r="B1848" t="str">
            <v>HIDRANTE SUBTERRANEO FERRO FUNDIDO C/ CURVA LONGA E CAIXA DN=75MM</v>
          </cell>
          <cell r="C1848" t="str">
            <v>UN</v>
          </cell>
          <cell r="D1848">
            <v>2970.96</v>
          </cell>
        </row>
        <row r="1849">
          <cell r="A1849">
            <v>83634</v>
          </cell>
          <cell r="B1849" t="str">
            <v>EXTINTOR INCENDIO TP GAS CARBONICO 4KG COMPLETO - FORNECIMENTO E INSTALACAO</v>
          </cell>
          <cell r="C1849" t="str">
            <v>UN</v>
          </cell>
          <cell r="D1849">
            <v>272.13</v>
          </cell>
        </row>
        <row r="1850">
          <cell r="A1850">
            <v>83635</v>
          </cell>
          <cell r="B1850" t="str">
            <v>EXTINTOR INCENDIO TP PO QUIMICO 6KG - FORNECIMENTO E INSTALACAO</v>
          </cell>
          <cell r="C1850" t="str">
            <v>UN</v>
          </cell>
          <cell r="D1850">
            <v>108.19</v>
          </cell>
        </row>
        <row r="1851">
          <cell r="A1851">
            <v>72337</v>
          </cell>
          <cell r="B1851" t="str">
            <v>TOMADA PARA TELEFONE DE 4 POLOS PADRAO TELEBRAS - FORNECIMENTO E INSTALACAO</v>
          </cell>
          <cell r="C1851" t="str">
            <v>UN</v>
          </cell>
          <cell r="D1851">
            <v>15.78</v>
          </cell>
        </row>
        <row r="1852">
          <cell r="A1852">
            <v>73688</v>
          </cell>
          <cell r="B1852" t="str">
            <v>CABO TELEFONICO CTP-APL-50, 30 PARES (USO EXTERNO) - FORNECIMENTO E INSTALACAO</v>
          </cell>
          <cell r="C1852" t="str">
            <v>M</v>
          </cell>
          <cell r="D1852">
            <v>9.9499999999999993</v>
          </cell>
        </row>
        <row r="1853">
          <cell r="A1853">
            <v>73689</v>
          </cell>
          <cell r="B1853" t="str">
            <v>CABO TELEFONICO CTP-APL-50, 20 PARES (USO EXTERNO) - FORNECIMENTO E INSTALACAO</v>
          </cell>
          <cell r="C1853" t="str">
            <v>M</v>
          </cell>
          <cell r="D1853">
            <v>7.87</v>
          </cell>
        </row>
        <row r="1854">
          <cell r="A1854">
            <v>73690</v>
          </cell>
          <cell r="B1854" t="str">
            <v>CABO TELEFONICO CTP-APL-50, 10 PARES (USO EXTERNO) - FORNECIMENTO E INSTALACAO</v>
          </cell>
          <cell r="C1854" t="str">
            <v>M</v>
          </cell>
          <cell r="D1854">
            <v>5.13</v>
          </cell>
        </row>
        <row r="1855">
          <cell r="A1855" t="str">
            <v>73749/1</v>
          </cell>
          <cell r="B1855" t="str">
            <v>CAIXA ENTERRADA PARA INSTALACOES TELEFONICAS TIPO R1 0,60X0,35X0,50M EM BLOCOS DE CONCRETO ESTRUTURAL</v>
          </cell>
          <cell r="C1855" t="str">
            <v>UN</v>
          </cell>
          <cell r="D1855">
            <v>133.77000000000001</v>
          </cell>
        </row>
        <row r="1856">
          <cell r="A1856" t="str">
            <v>73749/2</v>
          </cell>
          <cell r="B1856" t="str">
            <v>CAIXA ENTERRADA PARA INSTALACOES TELEFONICAS TIPO R2 1,07X0,52X0,50M EM BLOCOS DE CONCRETO ESTRUTURAL</v>
          </cell>
          <cell r="C1856" t="str">
            <v>UN</v>
          </cell>
          <cell r="D1856">
            <v>245.95</v>
          </cell>
        </row>
        <row r="1857">
          <cell r="A1857" t="str">
            <v>73749/3</v>
          </cell>
          <cell r="B1857" t="str">
            <v>CAIXA ENTERRADA PARA INSTALACOES TELEFONICAS TIPO R3 1,30X1,20X1,20M EM BLOCOS DE CONCRETO ESTRUTURAL</v>
          </cell>
          <cell r="C1857" t="str">
            <v>UN</v>
          </cell>
          <cell r="D1857">
            <v>816.28</v>
          </cell>
        </row>
        <row r="1858">
          <cell r="A1858" t="str">
            <v>73768/1</v>
          </cell>
          <cell r="B1858" t="str">
            <v>FIO TELEFONICO FI 0,6MM, 2 CONDUTORES (USO INTERNO)-  FORNECIMENTO E INSTALACAO</v>
          </cell>
          <cell r="C1858" t="str">
            <v>M</v>
          </cell>
          <cell r="D1858">
            <v>1.08</v>
          </cell>
        </row>
        <row r="1859">
          <cell r="A1859" t="str">
            <v>73768/2</v>
          </cell>
          <cell r="B1859" t="str">
            <v>CABO TELEFONICO FE 1,0MM, 2 CONDUTORES (USO EXTERNO) - FORNECIMENTO E INSTALACAO</v>
          </cell>
          <cell r="C1859" t="str">
            <v>M</v>
          </cell>
          <cell r="D1859">
            <v>1.95</v>
          </cell>
        </row>
        <row r="1860">
          <cell r="A1860" t="str">
            <v>73768/3</v>
          </cell>
          <cell r="B1860" t="str">
            <v>CABO TELEFONICO CI-50 10 PARES (USO INTERNO) - FORNECIMENTO E INSTALACAO</v>
          </cell>
          <cell r="C1860" t="str">
            <v>M</v>
          </cell>
          <cell r="D1860">
            <v>3.9</v>
          </cell>
        </row>
        <row r="1861">
          <cell r="A1861" t="str">
            <v>73768/4</v>
          </cell>
          <cell r="B1861" t="str">
            <v>CABO TELEFONICO CI-50 20PARES (USO INTERNO) - FORNECIMENTO E INSTALACAO</v>
          </cell>
          <cell r="C1861" t="str">
            <v>M</v>
          </cell>
          <cell r="D1861">
            <v>5.7</v>
          </cell>
        </row>
        <row r="1862">
          <cell r="A1862" t="str">
            <v>73768/5</v>
          </cell>
          <cell r="B1862" t="str">
            <v>CABO TELEFONICO CI-50 30PARES (USO INTERNO) - FORNECIMENTO E INSTALACAO</v>
          </cell>
          <cell r="C1862" t="str">
            <v>M</v>
          </cell>
          <cell r="D1862">
            <v>7.58</v>
          </cell>
        </row>
        <row r="1863">
          <cell r="A1863" t="str">
            <v>73768/6</v>
          </cell>
          <cell r="B1863" t="str">
            <v>CABO TELEFONICO CI-50 50PARES (USO INTERNO) - FORNECIMENTO E INSTALACAO</v>
          </cell>
          <cell r="C1863" t="str">
            <v>M</v>
          </cell>
          <cell r="D1863">
            <v>12.37</v>
          </cell>
        </row>
        <row r="1864">
          <cell r="A1864" t="str">
            <v>73768/7</v>
          </cell>
          <cell r="B1864" t="str">
            <v>CABO TELEFONICO CI-50 75 PARES (USO INTERNO) - FORNECIMENTO E INSTALACAO</v>
          </cell>
          <cell r="C1864" t="str">
            <v>M</v>
          </cell>
          <cell r="D1864">
            <v>15.14</v>
          </cell>
        </row>
        <row r="1865">
          <cell r="A1865" t="str">
            <v>73768/8</v>
          </cell>
          <cell r="B1865" t="str">
            <v>CABO TELEFONICO CI-50 200 PARES (USO INTERNO) - FORNECIMENTO E INSTALACAO</v>
          </cell>
          <cell r="C1865" t="str">
            <v>M</v>
          </cell>
          <cell r="D1865">
            <v>42.78</v>
          </cell>
        </row>
        <row r="1866">
          <cell r="A1866" t="str">
            <v>73768/9</v>
          </cell>
          <cell r="B1866" t="str">
            <v>CABO TELEFONICO CCI-50 1 PAR (USO INTERNO) - FORNECIMENTO E INSTALACAO</v>
          </cell>
          <cell r="C1866" t="str">
            <v>M</v>
          </cell>
          <cell r="D1866">
            <v>0.78</v>
          </cell>
        </row>
        <row r="1867">
          <cell r="A1867" t="str">
            <v>73768/10</v>
          </cell>
          <cell r="B1867" t="str">
            <v>CABO TELEFONICO CCI-50 2 PARES (USO INTERNO) - FORNECIMENTO E INSTALACAO</v>
          </cell>
          <cell r="C1867" t="str">
            <v>M</v>
          </cell>
          <cell r="D1867">
            <v>1</v>
          </cell>
        </row>
        <row r="1868">
          <cell r="A1868" t="str">
            <v>73768/11</v>
          </cell>
          <cell r="B1868" t="str">
            <v>CABO TELEFONICO CCI-50 3 PARES (USO INTERNO) - FORNECIMENTO E INSTALACAO</v>
          </cell>
          <cell r="C1868" t="str">
            <v>M</v>
          </cell>
          <cell r="D1868">
            <v>1.26</v>
          </cell>
        </row>
        <row r="1869">
          <cell r="A1869" t="str">
            <v>73768/12</v>
          </cell>
          <cell r="B1869" t="str">
            <v>CABO TELEFONICO CCI-50 4 PARES (USO INTERNO) - FORNECIMENTO E INSTALACAO</v>
          </cell>
          <cell r="C1869" t="str">
            <v>M</v>
          </cell>
          <cell r="D1869">
            <v>1.5</v>
          </cell>
        </row>
        <row r="1870">
          <cell r="A1870" t="str">
            <v>73768/13</v>
          </cell>
          <cell r="B1870" t="str">
            <v>CABO TELEFONICO CCI-50 5 PARES (USO INTERNO) - FORNECIMENTO E INSTALACAO</v>
          </cell>
          <cell r="C1870" t="str">
            <v>M</v>
          </cell>
          <cell r="D1870">
            <v>1.78</v>
          </cell>
        </row>
        <row r="1871">
          <cell r="A1871" t="str">
            <v>73768/14</v>
          </cell>
          <cell r="B1871" t="str">
            <v>CABO TELEFONICO CCI-50 6 PARES  (USO INTERNO) - FORNECIMENTO E INSTALACAO</v>
          </cell>
          <cell r="C1871" t="str">
            <v>M</v>
          </cell>
          <cell r="D1871">
            <v>2.48</v>
          </cell>
        </row>
        <row r="1872">
          <cell r="A1872" t="str">
            <v>74002/1</v>
          </cell>
          <cell r="B1872" t="str">
            <v>INSTALACOES TELEFONICAS P/ EDIFICIO RESIDENCIAL C/ 4 PAVTOS 16 UNID.</v>
          </cell>
          <cell r="C1872" t="str">
            <v>UN</v>
          </cell>
          <cell r="D1872">
            <v>3493.97</v>
          </cell>
        </row>
        <row r="1873">
          <cell r="A1873">
            <v>83366</v>
          </cell>
          <cell r="B1873" t="str">
            <v>CAIXA DE PASSAGEM PARA TELEFONE 10X10X5CM (SOBREPOR) FORNECIMENTO E INSTALACAO</v>
          </cell>
          <cell r="C1873" t="str">
            <v>UN</v>
          </cell>
          <cell r="D1873">
            <v>35.6</v>
          </cell>
        </row>
        <row r="1874">
          <cell r="A1874">
            <v>83367</v>
          </cell>
          <cell r="B1874" t="str">
            <v>CAIXA DE PASSAGEM PARA TELEFONE 80X80X15CM (SOBREPOR) FORNECIMENTO E INSTALACAO</v>
          </cell>
          <cell r="C1874" t="str">
            <v>UN</v>
          </cell>
          <cell r="D1874">
            <v>254.71</v>
          </cell>
        </row>
        <row r="1875">
          <cell r="A1875">
            <v>83368</v>
          </cell>
          <cell r="B1875" t="str">
            <v>CAIXA DE PASSAGEM PARA TELEFONE 150X150X15CM (SOBREPOR) FORNECIMENTO E INSTALACAO</v>
          </cell>
          <cell r="C1875" t="str">
            <v>UN</v>
          </cell>
          <cell r="D1875">
            <v>924.87</v>
          </cell>
        </row>
        <row r="1876">
          <cell r="A1876">
            <v>83369</v>
          </cell>
          <cell r="B1876" t="str">
            <v>QUADRO DE DISTRIBUICAO PARA TELEFONE N.4, 60X60X12CM EM CHAPA METALICA, DE EMBUTIR, SEM ACESSORIOS, PADRAO TELEBRAS, FORNECIMENTO E INSTALACAO</v>
          </cell>
          <cell r="C1876" t="str">
            <v>UN</v>
          </cell>
          <cell r="D1876">
            <v>171.93</v>
          </cell>
        </row>
        <row r="1877">
          <cell r="A1877">
            <v>83370</v>
          </cell>
          <cell r="B1877" t="str">
            <v>QUADRO DE DISTRIBUICAO PARA TELEFONE N.3, 40X40X12CM EM CHAPA METALICA, DE EMBUTIR, SEM ACESSORIOS, PADRAO TELEBRAS, FORNECIMENTO E INSTALACAO</v>
          </cell>
          <cell r="C1877" t="str">
            <v>UN</v>
          </cell>
          <cell r="D1877">
            <v>121.04</v>
          </cell>
        </row>
        <row r="1878">
          <cell r="A1878">
            <v>83371</v>
          </cell>
          <cell r="B1878" t="str">
            <v>QUADRO DE DISTRIBUICAO PARA TELEFONE N.2, 20X20X12CM EM CHAPA METALICA, DE EMBUTIR, SEM ACESSORIOS, PADRAO TELEBRAS, FORNECIMENTO E INSTALACAO</v>
          </cell>
          <cell r="C1878" t="str">
            <v>UN</v>
          </cell>
          <cell r="D1878">
            <v>76.56</v>
          </cell>
        </row>
        <row r="1879">
          <cell r="A1879">
            <v>83639</v>
          </cell>
          <cell r="B1879" t="str">
            <v>CABO TELEFONICO CT-APL-50, 100 PARES (USO EXTERNO) - FORNECIMENTO E INSTALACAO</v>
          </cell>
          <cell r="C1879" t="str">
            <v>M</v>
          </cell>
          <cell r="D1879">
            <v>19.84</v>
          </cell>
        </row>
        <row r="1880">
          <cell r="A1880">
            <v>84676</v>
          </cell>
          <cell r="B1880" t="str">
            <v>QUADRO DE DISTRIBUICAO PARA TELEFONE N.5, 80X80X12CM EM CHAPA METALICA, SEM ACESSORIOS, PADRAO TELEBRAS, FORNECIMENTO E INSTALACAO</v>
          </cell>
          <cell r="C1880" t="str">
            <v>UN</v>
          </cell>
          <cell r="D1880">
            <v>227.79</v>
          </cell>
        </row>
        <row r="1881">
          <cell r="A1881">
            <v>84796</v>
          </cell>
          <cell r="B1881" t="str">
            <v>TAMPAO FOFO P/ CAIXA R2 PADRAO TELEBRAS COMPLETO - FORNECIMENTO E INSTALACAO</v>
          </cell>
          <cell r="C1881" t="str">
            <v>UN</v>
          </cell>
          <cell r="D1881">
            <v>354.97</v>
          </cell>
        </row>
        <row r="1882">
          <cell r="A1882">
            <v>84798</v>
          </cell>
          <cell r="B1882" t="str">
            <v>TAMPAO FOFO P/ CAIXA R1 PADRAO TELEBRAS COMPLETO - FORNECIMENTO E INSTALACAO</v>
          </cell>
          <cell r="C1882" t="str">
            <v>UN</v>
          </cell>
          <cell r="D1882">
            <v>222.38</v>
          </cell>
        </row>
        <row r="1883">
          <cell r="A1883">
            <v>83636</v>
          </cell>
          <cell r="B1883" t="str">
            <v>DUTO CHAPA GALVANIZADA NUM 26 P/ AR CONDICIONADO</v>
          </cell>
          <cell r="C1883" t="str">
            <v>M2</v>
          </cell>
          <cell r="D1883">
            <v>158.63999999999999</v>
          </cell>
        </row>
        <row r="1884">
          <cell r="A1884">
            <v>83637</v>
          </cell>
          <cell r="B1884" t="str">
            <v>DUTO CHAPA GALVANIZADA NUM 22 P/ AR CONDICIONADO</v>
          </cell>
          <cell r="C1884" t="str">
            <v>M2</v>
          </cell>
          <cell r="D1884">
            <v>154.25</v>
          </cell>
        </row>
        <row r="1885">
          <cell r="A1885" t="str">
            <v>74003/1</v>
          </cell>
          <cell r="B1885" t="str">
            <v>INSTALACOES GAS CENTRAL P/ EDIFICIO RESIDENCIAL C/ 4 PAVTOS 16 UNID.  UMA CENTRAL POR BLOCO COM 16 PONTOS</v>
          </cell>
          <cell r="C1885" t="str">
            <v>UN</v>
          </cell>
          <cell r="D1885">
            <v>4005.5</v>
          </cell>
        </row>
        <row r="1886">
          <cell r="A1886">
            <v>85120</v>
          </cell>
          <cell r="B1886" t="str">
            <v>MANOMETRO 0 A 200 PSI (0 A 14 KGF/CM2), D = 50MM - FORNECIMENTO E COLOCACAO</v>
          </cell>
          <cell r="C1886" t="str">
            <v>UN</v>
          </cell>
          <cell r="D1886">
            <v>50.42</v>
          </cell>
        </row>
        <row r="1887">
          <cell r="A1887">
            <v>83643</v>
          </cell>
          <cell r="B1887" t="str">
            <v>BOMBA SUBMERSIVEL TRIFASICA 1CV PARA DRENAGEM, DE ATM=8MCA E Q=21,6M3/H A ATM=14MCA A Q=7M3/H</v>
          </cell>
          <cell r="C1887" t="str">
            <v>UN</v>
          </cell>
          <cell r="D1887">
            <v>2357.39</v>
          </cell>
        </row>
        <row r="1888">
          <cell r="A1888">
            <v>83644</v>
          </cell>
          <cell r="B1888" t="str">
            <v>BOMBA RECALQUE D'AGUA TRIFASICA 10,0 HP</v>
          </cell>
          <cell r="C1888" t="str">
            <v>UN</v>
          </cell>
          <cell r="D1888">
            <v>3370.6</v>
          </cell>
        </row>
        <row r="1889">
          <cell r="A1889">
            <v>83645</v>
          </cell>
          <cell r="B1889" t="str">
            <v>BOMBA RECALQUE D'AGUA TRIFASICA 3,0 HP</v>
          </cell>
          <cell r="C1889" t="str">
            <v>UN</v>
          </cell>
          <cell r="D1889">
            <v>1187.03</v>
          </cell>
        </row>
        <row r="1890">
          <cell r="A1890">
            <v>83646</v>
          </cell>
          <cell r="B1890" t="str">
            <v>BOMBA RECALQUE D'AGUA DE ESTAGIOS TRIFASICA 2,0 HP</v>
          </cell>
          <cell r="C1890" t="str">
            <v>UN</v>
          </cell>
          <cell r="D1890">
            <v>1540.95</v>
          </cell>
        </row>
        <row r="1891">
          <cell r="A1891">
            <v>83647</v>
          </cell>
          <cell r="B1891" t="str">
            <v>BOMBA RECALQUE D'AGUA TRIFASICA 1,5HP</v>
          </cell>
          <cell r="C1891" t="str">
            <v>UN</v>
          </cell>
          <cell r="D1891">
            <v>1025.6600000000001</v>
          </cell>
        </row>
        <row r="1892">
          <cell r="A1892">
            <v>83648</v>
          </cell>
          <cell r="B1892" t="str">
            <v>BOMBA RECALQUE D'AGUA TRIFASICA 0,5 HP</v>
          </cell>
          <cell r="C1892" t="str">
            <v>UN</v>
          </cell>
          <cell r="D1892">
            <v>613.15</v>
          </cell>
        </row>
        <row r="1893">
          <cell r="A1893">
            <v>83649</v>
          </cell>
          <cell r="B1893" t="str">
            <v>BOMBA RECALQUE D'AGUA PREDIO 6 A 10 PAVTOS - 2UD</v>
          </cell>
          <cell r="C1893" t="str">
            <v>UN</v>
          </cell>
          <cell r="D1893">
            <v>3482.89</v>
          </cell>
        </row>
        <row r="1894">
          <cell r="A1894">
            <v>83650</v>
          </cell>
          <cell r="B1894" t="str">
            <v>BOMBA RECALQUE D'AGUA PREDIO 3 A 5 PAVTOS - 2UD</v>
          </cell>
          <cell r="C1894" t="str">
            <v>UN</v>
          </cell>
          <cell r="D1894">
            <v>3160.15</v>
          </cell>
        </row>
        <row r="1895">
          <cell r="A1895">
            <v>6516</v>
          </cell>
          <cell r="B1895" t="str">
            <v>FORNECIMENTO E ASSENTAMENTO SIMPLES DE TUBO PVC P/ESGOTO              D = 100 MM</v>
          </cell>
          <cell r="C1895" t="str">
            <v>M</v>
          </cell>
          <cell r="D1895">
            <v>12.48</v>
          </cell>
        </row>
        <row r="1896">
          <cell r="A1896" t="str">
            <v>73976/2</v>
          </cell>
          <cell r="B1896" t="str">
            <v>TUBO DE AÇO GALVANIZADO COM COSTURA 1/2" (15MM), INCLUSIVE CONEXÕES  - FORNECIMENTO E INSTALAÇÃO</v>
          </cell>
          <cell r="C1896" t="str">
            <v>M</v>
          </cell>
          <cell r="D1896">
            <v>13.69</v>
          </cell>
        </row>
        <row r="1897">
          <cell r="A1897" t="str">
            <v>73976/3</v>
          </cell>
          <cell r="B1897" t="str">
            <v>TUBO DE AÇO GALVANIZADO COM COSTURA 3/4" (20MM), INCLUSIVE CONEXÕES - FORNECIMENTO E INSTALAÇÃO</v>
          </cell>
          <cell r="C1897" t="str">
            <v>M</v>
          </cell>
          <cell r="D1897">
            <v>18.29</v>
          </cell>
        </row>
        <row r="1898">
          <cell r="A1898" t="str">
            <v>73976/4</v>
          </cell>
          <cell r="B1898" t="str">
            <v>TUBO DE AÇO GALVANIZADO COM COSTURA 1" (25MM), INCLUSIVE CONEXOES - FORNECIMENTO E INSTALACAO</v>
          </cell>
          <cell r="C1898" t="str">
            <v>M</v>
          </cell>
          <cell r="D1898">
            <v>50.87</v>
          </cell>
        </row>
        <row r="1899">
          <cell r="A1899" t="str">
            <v>73976/5</v>
          </cell>
          <cell r="B1899" t="str">
            <v>TUBO DE AÇO GALVANIZADO COM COSTURA 1.1/4" (32MM), INCLUSIVE CONEXOES - FORNECIMENTO E INSTALACAO</v>
          </cell>
          <cell r="C1899" t="str">
            <v>M</v>
          </cell>
          <cell r="D1899">
            <v>64.31</v>
          </cell>
        </row>
        <row r="1900">
          <cell r="A1900" t="str">
            <v>73976/6</v>
          </cell>
          <cell r="B1900" t="str">
            <v>TUBO DE AÇO GALVANIZADO COM COSTURA 1.1/2" (40MM), INCLUSIVE CONEXOES - FORNECIMENTO E INSTALACAO</v>
          </cell>
          <cell r="C1900" t="str">
            <v>M</v>
          </cell>
          <cell r="D1900">
            <v>70.02</v>
          </cell>
        </row>
        <row r="1901">
          <cell r="A1901" t="str">
            <v>73976/7</v>
          </cell>
          <cell r="B1901" t="str">
            <v>TUBO DE AÇO GALVANIZADO COM COSTURA 2" (50MM), INCLUSIVE CONEXOES - FORNECIMENTO E INSTALACAO</v>
          </cell>
          <cell r="C1901" t="str">
            <v>M</v>
          </cell>
          <cell r="D1901">
            <v>89.69</v>
          </cell>
        </row>
        <row r="1902">
          <cell r="A1902" t="str">
            <v>73976/8</v>
          </cell>
          <cell r="B1902" t="str">
            <v>TUBO DE AÇO GALVANIZADO COM COSTURA 2.1/2" (65MM), INCLUSIVE CONEXOES - FORNECIMENTO E INSTALACAO</v>
          </cell>
          <cell r="C1902" t="str">
            <v>M</v>
          </cell>
          <cell r="D1902">
            <v>111.43</v>
          </cell>
        </row>
        <row r="1903">
          <cell r="A1903" t="str">
            <v>73976/9</v>
          </cell>
          <cell r="B1903" t="str">
            <v>TUBO DE AÇO GALVANIZADO COM COSTURA 3" (80MM), INCLUSIVE CONEXOES - FORNECIMENTO E INSTALACAO</v>
          </cell>
          <cell r="C1903" t="str">
            <v>M</v>
          </cell>
          <cell r="D1903">
            <v>119.7</v>
          </cell>
        </row>
        <row r="1904">
          <cell r="A1904" t="str">
            <v>73976/10</v>
          </cell>
          <cell r="B1904" t="str">
            <v>TUBO DE AÇO GALVANIZADO COM COSTURA 4" (100MM), INCLUSIVE CONEXOES - FORNECIMENTO E INSTALACAO</v>
          </cell>
          <cell r="C1904" t="str">
            <v>M</v>
          </cell>
          <cell r="D1904">
            <v>169.95</v>
          </cell>
        </row>
        <row r="1905">
          <cell r="A1905" t="str">
            <v>73976/11</v>
          </cell>
          <cell r="B1905" t="str">
            <v>TUBO DE AÇO GALVANIZADO COM COSTURA 6" (150MM), INCLUSIVE CONEXÕES - INSTALAÇÃO</v>
          </cell>
          <cell r="C1905" t="str">
            <v>M</v>
          </cell>
          <cell r="D1905">
            <v>245.99</v>
          </cell>
        </row>
        <row r="1906">
          <cell r="A1906" t="str">
            <v>74061/1</v>
          </cell>
          <cell r="B1906" t="str">
            <v>TUBO DE COBRE CLASSE "E" 15MM - FORNECIMENTO E INSTALACAO</v>
          </cell>
          <cell r="C1906" t="str">
            <v>M</v>
          </cell>
          <cell r="D1906">
            <v>17.010000000000002</v>
          </cell>
        </row>
        <row r="1907">
          <cell r="A1907" t="str">
            <v>74061/2</v>
          </cell>
          <cell r="B1907" t="str">
            <v>TUBO DE COBRE CLASSE "E" 22MM - FORNECIMENTO E INSTALACAO</v>
          </cell>
          <cell r="C1907" t="str">
            <v>M</v>
          </cell>
          <cell r="D1907">
            <v>22.82</v>
          </cell>
        </row>
        <row r="1908">
          <cell r="A1908" t="str">
            <v>74061/3</v>
          </cell>
          <cell r="B1908" t="str">
            <v>TUBO DE COBRE CLASSE "E" 28MM - FORNECIMENTO E INSTALACAO</v>
          </cell>
          <cell r="C1908" t="str">
            <v>M</v>
          </cell>
          <cell r="D1908">
            <v>27.18</v>
          </cell>
        </row>
        <row r="1909">
          <cell r="A1909" t="str">
            <v>74061/4</v>
          </cell>
          <cell r="B1909" t="str">
            <v>TUBO DE COBRE CLASSE "E" 35MM - FORNECIMENTO E INSTALACAO</v>
          </cell>
          <cell r="C1909" t="str">
            <v>M</v>
          </cell>
          <cell r="D1909">
            <v>39.159999999999997</v>
          </cell>
        </row>
        <row r="1910">
          <cell r="A1910" t="str">
            <v>74061/5</v>
          </cell>
          <cell r="B1910" t="str">
            <v>TUBO DE COBRE CLASSE "E" 42MM - FORNECIMENTO E INSTALACAO</v>
          </cell>
          <cell r="C1910" t="str">
            <v>M</v>
          </cell>
          <cell r="D1910">
            <v>61.71</v>
          </cell>
        </row>
        <row r="1911">
          <cell r="A1911" t="str">
            <v>74061/6</v>
          </cell>
          <cell r="B1911" t="str">
            <v>TUBO DE COBRE CLASSE "E" 54MM - FORNECIMENTO E INSTALACAO</v>
          </cell>
          <cell r="C1911" t="str">
            <v>M</v>
          </cell>
          <cell r="D1911">
            <v>76</v>
          </cell>
        </row>
        <row r="1912">
          <cell r="A1912" t="str">
            <v>74061/7</v>
          </cell>
          <cell r="B1912" t="str">
            <v>TUBO DE COBRE CLASSE "E" 66MM - FORNECIMENTO E INSTALACAO</v>
          </cell>
          <cell r="C1912" t="str">
            <v>M</v>
          </cell>
          <cell r="D1912">
            <v>105.53</v>
          </cell>
        </row>
        <row r="1913">
          <cell r="A1913" t="str">
            <v>74061/8</v>
          </cell>
          <cell r="B1913" t="str">
            <v>TUBO DE COBRE CLASSE "E" 79MM - FORNECIMENTO E INSTALACAO</v>
          </cell>
          <cell r="C1913" t="str">
            <v>M</v>
          </cell>
          <cell r="D1913">
            <v>149.05000000000001</v>
          </cell>
        </row>
        <row r="1914">
          <cell r="A1914" t="str">
            <v>74061/9</v>
          </cell>
          <cell r="B1914" t="str">
            <v>TUBO DE COBRE CLASSE "E" 104MM - FORNECIMENTO E INSTALACAO</v>
          </cell>
          <cell r="C1914" t="str">
            <v>M</v>
          </cell>
          <cell r="D1914">
            <v>212.65</v>
          </cell>
        </row>
        <row r="1915">
          <cell r="A1915" t="str">
            <v>74165/1</v>
          </cell>
          <cell r="B1915" t="str">
            <v>TUBO PVC ESGOTO JS PREDIAL DN 40MM, INCLUSIVE CONEXOES - FORNECIMENTO E INSTALACAO</v>
          </cell>
          <cell r="C1915" t="str">
            <v>M</v>
          </cell>
          <cell r="D1915">
            <v>18.53</v>
          </cell>
        </row>
        <row r="1916">
          <cell r="A1916" t="str">
            <v>74165/2</v>
          </cell>
          <cell r="B1916" t="str">
            <v>TUBO PVC ESGOTO PREDIAL DN 50MM, INCLUSIVE CONEXOES - FORNECIMENTO E INSTALACAO</v>
          </cell>
          <cell r="C1916" t="str">
            <v>M</v>
          </cell>
          <cell r="D1916">
            <v>25.1</v>
          </cell>
        </row>
        <row r="1917">
          <cell r="A1917" t="str">
            <v>74165/3</v>
          </cell>
          <cell r="B1917" t="str">
            <v>TUBO PVC ESGOTO PREDIAL DN 75MM, INCLUSIVE CONEXOES - FORNECIMENTO E INSTALACAO</v>
          </cell>
          <cell r="C1917" t="str">
            <v>M</v>
          </cell>
          <cell r="D1917">
            <v>34.29</v>
          </cell>
        </row>
        <row r="1918">
          <cell r="A1918" t="str">
            <v>74165/4</v>
          </cell>
          <cell r="B1918" t="str">
            <v>TUBO PVC ESGOTO PREDIAL DN 100MM, INCLUSIVE CONEXOES - FORNECIMENTO E INSTALACAO</v>
          </cell>
          <cell r="C1918" t="str">
            <v>M</v>
          </cell>
          <cell r="D1918">
            <v>36.68</v>
          </cell>
        </row>
        <row r="1919">
          <cell r="A1919" t="str">
            <v>74168/1</v>
          </cell>
          <cell r="B1919" t="str">
            <v>TUBO PVC ESGOTO SERIE R DN 150MM C/ ANEL DE BORRACHA - FORNECIMENTO E INSTALACAO</v>
          </cell>
          <cell r="C1919" t="str">
            <v>M</v>
          </cell>
          <cell r="D1919">
            <v>65</v>
          </cell>
        </row>
        <row r="1920">
          <cell r="A1920" t="str">
            <v>74168/2</v>
          </cell>
          <cell r="B1920" t="str">
            <v>TUBO PVC ESGOTO SERIE R DN 100MM C/ ANEL DE BORRACHA - FORNECIMENTO E INSTALACAO</v>
          </cell>
          <cell r="C1920" t="str">
            <v>M</v>
          </cell>
          <cell r="D1920">
            <v>35.21</v>
          </cell>
        </row>
        <row r="1921">
          <cell r="A1921" t="str">
            <v>75027/1</v>
          </cell>
          <cell r="B1921" t="str">
            <v>TUBO DE AÇO PRETO 2" SEM COSTURA SCHEDULE 40/NBR 5590, INCLUSIVE CONEXOES - FORNECIMENTO E INSTALACAO</v>
          </cell>
          <cell r="C1921" t="str">
            <v>M</v>
          </cell>
          <cell r="D1921">
            <v>113.02</v>
          </cell>
        </row>
        <row r="1922">
          <cell r="A1922" t="str">
            <v>75027/2</v>
          </cell>
          <cell r="B1922" t="str">
            <v>TUBO DE AÇO PRETO 2.1/2" SEM COSTURA SCHEDULE 40/NBR 5590, INCLUSIVE CONEXOES - FORNECIMENTO E INSTALACAO</v>
          </cell>
          <cell r="C1922" t="str">
            <v>M</v>
          </cell>
          <cell r="D1922">
            <v>124.99</v>
          </cell>
        </row>
        <row r="1923">
          <cell r="A1923" t="str">
            <v>75027/3</v>
          </cell>
          <cell r="B1923" t="str">
            <v>TUBO DE AÇO PRETO 3" SEM COSTURA SCHEDULE 40/NBR 5590, INCLUSIVE CONEXOES - FORNECIMENTO E INSTALACAO</v>
          </cell>
          <cell r="C1923" t="str">
            <v>M</v>
          </cell>
          <cell r="D1923">
            <v>140.05000000000001</v>
          </cell>
        </row>
        <row r="1924">
          <cell r="A1924" t="str">
            <v>75027/4</v>
          </cell>
          <cell r="B1924" t="str">
            <v>TUBO DE AÇO PRETO 4" SEM COSTURA SCHEDULE 40/NBR 5590, INCLUSIVE CONEXOES - FORNECIMENTO E INSTALACAO</v>
          </cell>
          <cell r="C1924" t="str">
            <v>M</v>
          </cell>
          <cell r="D1924">
            <v>199.65</v>
          </cell>
        </row>
        <row r="1925">
          <cell r="A1925" t="str">
            <v>75027/5</v>
          </cell>
          <cell r="B1925" t="str">
            <v>TUBO DE AÇO PRETO 6" SEM COSTURA SCHEDULE 40/NBR 5590, INCLUSIVE CONEXÕES - FORNECIMENTO E INSTALAÇÃO</v>
          </cell>
          <cell r="C1925" t="str">
            <v>M</v>
          </cell>
          <cell r="D1925">
            <v>306.37</v>
          </cell>
        </row>
        <row r="1926">
          <cell r="A1926" t="str">
            <v>75030/1</v>
          </cell>
          <cell r="B1926" t="str">
            <v>TUBO PVC SOLDAVEL AGUA FRIA DN 25MM, INCLUSIVE CONEXOES - FORNECIMENTO E INSTALACAO</v>
          </cell>
          <cell r="C1926" t="str">
            <v>M</v>
          </cell>
          <cell r="D1926">
            <v>13.05</v>
          </cell>
        </row>
        <row r="1927">
          <cell r="A1927" t="str">
            <v>75030/2</v>
          </cell>
          <cell r="B1927" t="str">
            <v>TUBO PVC SOLDAVEL AGUA FRIA DN 32MM, INCLUSIVE CONEXOES - FORNECIMENTO E INSTALACAO</v>
          </cell>
          <cell r="C1927" t="str">
            <v>M</v>
          </cell>
          <cell r="D1927">
            <v>18.649999999999999</v>
          </cell>
        </row>
        <row r="1928">
          <cell r="A1928" t="str">
            <v>75030/3</v>
          </cell>
          <cell r="B1928" t="str">
            <v>TUBO PVC SOLDAVEL AGUA FRIA DN 40MM, INCLUSIVE CONEXOES - FORNECIMENTO E INSTALACAO</v>
          </cell>
          <cell r="C1928" t="str">
            <v>M</v>
          </cell>
          <cell r="D1928">
            <v>22.83</v>
          </cell>
        </row>
        <row r="1929">
          <cell r="A1929" t="str">
            <v>75030/4</v>
          </cell>
          <cell r="B1929" t="str">
            <v>TUBO PVC SOLDAVEL AGUA FRIA DN 50MM, INCLUSIVE CONEXOES - FORNECIMENTO E INSTALACAO</v>
          </cell>
          <cell r="C1929" t="str">
            <v>M</v>
          </cell>
          <cell r="D1929">
            <v>26.22</v>
          </cell>
        </row>
        <row r="1930">
          <cell r="A1930" t="str">
            <v>75030/5</v>
          </cell>
          <cell r="B1930" t="str">
            <v>TUBO PVC SOLDAVEL AGUA FRIA DN 60MM, INCLUSIVE CONEXOES - FORNECIMENTO E INSTALACAO</v>
          </cell>
          <cell r="C1930" t="str">
            <v>M</v>
          </cell>
          <cell r="D1930">
            <v>39.22</v>
          </cell>
        </row>
        <row r="1931">
          <cell r="A1931" t="str">
            <v>75030/6</v>
          </cell>
          <cell r="B1931" t="str">
            <v>TUBO PVC SOLDAVEL AGUA FRIA DN 75MM, INCLUSIVE CONEXOES - FORNECIMENTO E INSTALACAO</v>
          </cell>
          <cell r="C1931" t="str">
            <v>M</v>
          </cell>
          <cell r="D1931">
            <v>54.02</v>
          </cell>
        </row>
        <row r="1932">
          <cell r="A1932" t="str">
            <v>75030/7</v>
          </cell>
          <cell r="B1932" t="str">
            <v>TUBO PVC SOLDAVEL AGUA FRIA DN 85MM, INCLUSIVE CONEXOES - FORNECIMENTO E INSTALACAO</v>
          </cell>
          <cell r="C1932" t="str">
            <v>M</v>
          </cell>
          <cell r="D1932">
            <v>67.36</v>
          </cell>
        </row>
        <row r="1933">
          <cell r="A1933" t="str">
            <v>75030/8</v>
          </cell>
          <cell r="B1933" t="str">
            <v>TUBO PVC SOLDAVEL AGUA FRIA DN 20MM, INCLUSIVE CONEXOES - FORNECIMENTO E INSTALACAO</v>
          </cell>
          <cell r="C1933" t="str">
            <v>M</v>
          </cell>
          <cell r="D1933">
            <v>10.87</v>
          </cell>
        </row>
        <row r="1934">
          <cell r="A1934" t="str">
            <v>75031/1</v>
          </cell>
          <cell r="B1934" t="str">
            <v>TUBO CPVC 15MM - FORNECIMENTO E INSTALACAO</v>
          </cell>
          <cell r="C1934" t="str">
            <v>M</v>
          </cell>
          <cell r="D1934">
            <v>9.4</v>
          </cell>
        </row>
        <row r="1935">
          <cell r="A1935" t="str">
            <v>75031/2</v>
          </cell>
          <cell r="B1935" t="str">
            <v>TUBO CPVC 22MM - FORNECIMENTO E INSTALACAO</v>
          </cell>
          <cell r="C1935" t="str">
            <v>M</v>
          </cell>
          <cell r="D1935">
            <v>15.14</v>
          </cell>
        </row>
        <row r="1936">
          <cell r="A1936" t="str">
            <v>75031/3</v>
          </cell>
          <cell r="B1936" t="str">
            <v>TUBO CPVC 28MM - FORNECIMENTO E INSTALACAO</v>
          </cell>
          <cell r="C1936" t="str">
            <v>M</v>
          </cell>
          <cell r="D1936">
            <v>23.02</v>
          </cell>
        </row>
        <row r="1937">
          <cell r="A1937" t="str">
            <v>75051/1</v>
          </cell>
          <cell r="B1937" t="str">
            <v>TUBO DE PVC SOLDAVEL, SEM CONEXOES 20MM - FORNECIMENTO E INSTALACAO</v>
          </cell>
          <cell r="C1937" t="str">
            <v>M</v>
          </cell>
          <cell r="D1937">
            <v>4.01</v>
          </cell>
        </row>
        <row r="1938">
          <cell r="A1938" t="str">
            <v>75051/2</v>
          </cell>
          <cell r="B1938" t="str">
            <v>TUBO DE PVC SOLDAVEL, SEM CONEXOES 25MM - FORNECIMENTO E INSTALACAO</v>
          </cell>
          <cell r="C1938" t="str">
            <v>M</v>
          </cell>
          <cell r="D1938">
            <v>5.0999999999999996</v>
          </cell>
        </row>
        <row r="1939">
          <cell r="A1939" t="str">
            <v>75051/3</v>
          </cell>
          <cell r="B1939" t="str">
            <v>TUBO DE PVC SOLDAVEL, SEM CONEXOES 32MM - FORNECIMENTO E INSTALACAO</v>
          </cell>
          <cell r="C1939" t="str">
            <v>M</v>
          </cell>
          <cell r="D1939">
            <v>8.4499999999999993</v>
          </cell>
        </row>
        <row r="1940">
          <cell r="A1940" t="str">
            <v>75051/4</v>
          </cell>
          <cell r="B1940" t="str">
            <v>TUBO DE PVC SOLDAVEL, SEM CONEXOES 40MM - FORNECIMENTO E INSTALACAO</v>
          </cell>
          <cell r="C1940" t="str">
            <v>M</v>
          </cell>
          <cell r="D1940">
            <v>12.02</v>
          </cell>
        </row>
        <row r="1941">
          <cell r="A1941" t="str">
            <v>75051/5</v>
          </cell>
          <cell r="B1941" t="str">
            <v>TUBO DE PVC SOLDAVEL, SEM CONEXOES 50MM - FORNECIMENTO E INSTALACAO</v>
          </cell>
          <cell r="C1941" t="str">
            <v>M</v>
          </cell>
          <cell r="D1941">
            <v>14.23</v>
          </cell>
        </row>
        <row r="1942">
          <cell r="A1942" t="str">
            <v>75051/6</v>
          </cell>
          <cell r="B1942" t="str">
            <v>TUBO DE PVC SOLDAVEL, SEM CONEXOES 60MM - FORNECIMENTO E INSTALACAO</v>
          </cell>
          <cell r="C1942" t="str">
            <v>M</v>
          </cell>
          <cell r="D1942">
            <v>23.21</v>
          </cell>
        </row>
        <row r="1943">
          <cell r="A1943" t="str">
            <v>75051/7</v>
          </cell>
          <cell r="B1943" t="str">
            <v>TUBO DE PVC SOLDAVEL, SEM CONEXOES 85MM - FORNECIMENTO E INSTALACAO</v>
          </cell>
          <cell r="C1943" t="str">
            <v>M</v>
          </cell>
          <cell r="D1943">
            <v>44.82</v>
          </cell>
        </row>
        <row r="1944">
          <cell r="A1944">
            <v>83654</v>
          </cell>
          <cell r="B1944" t="str">
            <v>TUBO PVC SOLDAVEL AGUA FRIA DN 110 MM, INCLUSIVE CONEXOES - FORNECIMENTO E INSTALACAO.</v>
          </cell>
          <cell r="C1944" t="str">
            <v>M</v>
          </cell>
          <cell r="D1944">
            <v>79.84</v>
          </cell>
        </row>
        <row r="1945">
          <cell r="A1945">
            <v>83699</v>
          </cell>
          <cell r="B1945" t="str">
            <v>TUBO LEVE PVC RIGIDO D=125MM</v>
          </cell>
          <cell r="C1945" t="str">
            <v>M</v>
          </cell>
          <cell r="D1945">
            <v>20.92</v>
          </cell>
        </row>
        <row r="1946">
          <cell r="A1946">
            <v>83700</v>
          </cell>
          <cell r="B1946" t="str">
            <v>TUBO LEVE PVC RIGIDO D=150MM</v>
          </cell>
          <cell r="C1946" t="str">
            <v>M</v>
          </cell>
          <cell r="D1946">
            <v>23.75</v>
          </cell>
        </row>
        <row r="1947">
          <cell r="A1947">
            <v>83701</v>
          </cell>
          <cell r="B1947" t="str">
            <v>TUBO LEVE PVC RIGIDO D=200MM</v>
          </cell>
          <cell r="C1947" t="str">
            <v>M</v>
          </cell>
          <cell r="D1947">
            <v>27.43</v>
          </cell>
        </row>
        <row r="1948">
          <cell r="A1948">
            <v>83702</v>
          </cell>
          <cell r="B1948" t="str">
            <v>TUBO LEVE PVC RIGIDO D=300MM</v>
          </cell>
          <cell r="C1948" t="str">
            <v>M</v>
          </cell>
          <cell r="D1948">
            <v>40.78</v>
          </cell>
        </row>
        <row r="1949">
          <cell r="A1949">
            <v>83706</v>
          </cell>
          <cell r="B1949" t="str">
            <v>TUBO PVC PONTA/BOLSA C/VIROLA DN=150MM P/ ESGOTO JUNTA C/ ANEL</v>
          </cell>
          <cell r="C1949" t="str">
            <v>M</v>
          </cell>
          <cell r="D1949">
            <v>40.409999999999997</v>
          </cell>
        </row>
        <row r="1950">
          <cell r="A1950">
            <v>83707</v>
          </cell>
          <cell r="B1950" t="str">
            <v>TUBO PVC PONTA/BOLSA C/ VIROLA DN=200MM P/ ESGOTO JUNTA COM ANEL</v>
          </cell>
          <cell r="C1950" t="str">
            <v>M</v>
          </cell>
          <cell r="D1950">
            <v>55.71</v>
          </cell>
        </row>
        <row r="1951">
          <cell r="A1951">
            <v>83727</v>
          </cell>
          <cell r="B1951" t="str">
            <v>ASSENTAMENTO TUBO PVC COM JUNTA SOLDADA - DN 25</v>
          </cell>
          <cell r="C1951" t="str">
            <v>M</v>
          </cell>
          <cell r="D1951">
            <v>1.2</v>
          </cell>
        </row>
        <row r="1952">
          <cell r="A1952">
            <v>85122</v>
          </cell>
          <cell r="B1952" t="str">
            <v>TUBO PVC ESGOTO SERIE R DN 75MM C/ANEL DE BORRACHA - FORNECIMENTO E INSTALACAO</v>
          </cell>
          <cell r="C1952" t="str">
            <v>M</v>
          </cell>
          <cell r="D1952">
            <v>28.22</v>
          </cell>
        </row>
        <row r="1953">
          <cell r="A1953">
            <v>85123</v>
          </cell>
          <cell r="B1953" t="str">
            <v>TUBO PVC PONTA/BOLSA C/ VIROLA DN=100MM P/ ESGOTO JUNTA COM ANEL - FORNECIMENTO E INSTALACAO</v>
          </cell>
          <cell r="C1953" t="str">
            <v>M</v>
          </cell>
          <cell r="D1953">
            <v>22.83</v>
          </cell>
        </row>
        <row r="1954">
          <cell r="A1954">
            <v>72293</v>
          </cell>
          <cell r="B1954" t="str">
            <v>CAP PVC ESGOTO 50MM (TAMPÃO) - FORNECIMENTO E INSTALAÇÃO</v>
          </cell>
          <cell r="C1954" t="str">
            <v>UN</v>
          </cell>
          <cell r="D1954">
            <v>3.22</v>
          </cell>
        </row>
        <row r="1955">
          <cell r="A1955">
            <v>72294</v>
          </cell>
          <cell r="B1955" t="str">
            <v>CAP PVC ESGOTO 75MM (TAMPÃO) - FORNECIMENTO E INSTALAÇÃO</v>
          </cell>
          <cell r="C1955" t="str">
            <v>UN</v>
          </cell>
          <cell r="D1955">
            <v>4.84</v>
          </cell>
        </row>
        <row r="1956">
          <cell r="A1956">
            <v>72295</v>
          </cell>
          <cell r="B1956" t="str">
            <v>CAP PVC ESGOTO 100MM (TAMPÃO) - FORNECIMENTO E INSTALAÇÃO</v>
          </cell>
          <cell r="C1956" t="str">
            <v>UN</v>
          </cell>
          <cell r="D1956">
            <v>6.7</v>
          </cell>
        </row>
        <row r="1957">
          <cell r="A1957">
            <v>72297</v>
          </cell>
          <cell r="B1957" t="str">
            <v>COTOVELO DE AÇO GALVANIZADO 1.1/2" - FORNECIMENTO E INSTALAÇÃO</v>
          </cell>
          <cell r="C1957" t="str">
            <v>UN</v>
          </cell>
          <cell r="D1957">
            <v>31.17</v>
          </cell>
        </row>
        <row r="1958">
          <cell r="A1958">
            <v>72298</v>
          </cell>
          <cell r="B1958" t="str">
            <v>COTOVELO DE AÇO GALVANIZADO 1.1/4" - FORNECIMENTO E INSTALAÇÃO</v>
          </cell>
          <cell r="C1958" t="str">
            <v>UN</v>
          </cell>
          <cell r="D1958">
            <v>25.03</v>
          </cell>
        </row>
        <row r="1959">
          <cell r="A1959">
            <v>72300</v>
          </cell>
          <cell r="B1959" t="str">
            <v>COTOVELO DE AÇO GALVANIZADO 1" - FORNECIMENTO E INSTALAÇÃO</v>
          </cell>
          <cell r="C1959" t="str">
            <v>UN</v>
          </cell>
          <cell r="D1959">
            <v>16.07</v>
          </cell>
        </row>
        <row r="1960">
          <cell r="A1960">
            <v>72301</v>
          </cell>
          <cell r="B1960" t="str">
            <v>COTOVELO DE AÇO GALVANIZADO 1/2" - FORNECIMENTO E INSTALAÇÃO</v>
          </cell>
          <cell r="C1960" t="str">
            <v>UN</v>
          </cell>
          <cell r="D1960">
            <v>12.87</v>
          </cell>
        </row>
        <row r="1961">
          <cell r="A1961">
            <v>72302</v>
          </cell>
          <cell r="B1961" t="str">
            <v>COTOVELO DE AÇO GALVANIZADO 2.1/2"</v>
          </cell>
          <cell r="C1961" t="str">
            <v>UN</v>
          </cell>
          <cell r="D1961">
            <v>66.099999999999994</v>
          </cell>
        </row>
        <row r="1962">
          <cell r="A1962">
            <v>72303</v>
          </cell>
          <cell r="B1962" t="str">
            <v>COTOVELO DE AÇO GALVANIZADO 2"  - FORNECIMENTO E INSTALAÇÃO</v>
          </cell>
          <cell r="C1962" t="str">
            <v>UN</v>
          </cell>
          <cell r="D1962">
            <v>41.2</v>
          </cell>
        </row>
        <row r="1963">
          <cell r="A1963">
            <v>72304</v>
          </cell>
          <cell r="B1963" t="str">
            <v>COTOVELO DE AÇO GALVANIZADO 3" - FORNECIMENTO E INSTALAÇÃO</v>
          </cell>
          <cell r="C1963" t="str">
            <v>UN</v>
          </cell>
          <cell r="D1963">
            <v>84.86</v>
          </cell>
        </row>
        <row r="1964">
          <cell r="A1964">
            <v>72305</v>
          </cell>
          <cell r="B1964" t="str">
            <v>COTOVELO DE AÇO GALVANIZADO 3/4" - FORNECIMENTO E INSTALAÇÃO</v>
          </cell>
          <cell r="C1964" t="str">
            <v>UN</v>
          </cell>
          <cell r="D1964">
            <v>13.6</v>
          </cell>
        </row>
        <row r="1965">
          <cell r="A1965">
            <v>72306</v>
          </cell>
          <cell r="B1965" t="str">
            <v>COTOVELO DE AÇO GALVANIZADO 4" - FORNECIMENTO E INSTALAÇÃO</v>
          </cell>
          <cell r="C1965" t="str">
            <v>UN</v>
          </cell>
          <cell r="D1965">
            <v>139.13</v>
          </cell>
        </row>
        <row r="1966">
          <cell r="A1966">
            <v>72307</v>
          </cell>
          <cell r="B1966" t="str">
            <v>COTOVELO DE AÇO GALVANIZADO 5" - FORNECIMENTO E INSTALAÇÃO</v>
          </cell>
          <cell r="C1966" t="str">
            <v>UN</v>
          </cell>
          <cell r="D1966">
            <v>322.12</v>
          </cell>
        </row>
        <row r="1967">
          <cell r="A1967">
            <v>72313</v>
          </cell>
          <cell r="B1967" t="str">
            <v>COTOVELO DE AÇO GALVANIZADO 6" - FORNECIMENTO E INSTALAÇÃO</v>
          </cell>
          <cell r="C1967" t="str">
            <v>UN</v>
          </cell>
          <cell r="D1967">
            <v>398.76</v>
          </cell>
        </row>
        <row r="1968">
          <cell r="A1968">
            <v>72314</v>
          </cell>
          <cell r="B1968" t="str">
            <v>COTOVELO DE COBRE 42MM, LIGAÇÃO SOLDADA - FORNECIMENTO E INSTALAÇÃO</v>
          </cell>
          <cell r="C1968" t="str">
            <v>UN</v>
          </cell>
          <cell r="D1968">
            <v>46.21</v>
          </cell>
        </row>
        <row r="1969">
          <cell r="A1969">
            <v>72317</v>
          </cell>
          <cell r="B1969" t="str">
            <v>COTOVELO DE COBRE 54MM, LIGAÇÃO SOLDADA - FORNECIMENTO E INSTALAÇÃO</v>
          </cell>
          <cell r="C1969" t="str">
            <v>UN</v>
          </cell>
          <cell r="D1969">
            <v>65.63</v>
          </cell>
        </row>
        <row r="1970">
          <cell r="A1970">
            <v>72318</v>
          </cell>
          <cell r="B1970" t="str">
            <v>COTOVELO DE COBRE 66MM, LIGAÇÃO SOLDADA - FORNECIMENTO E INSTALAÇÃO</v>
          </cell>
          <cell r="C1970" t="str">
            <v>UN</v>
          </cell>
          <cell r="D1970">
            <v>182.06</v>
          </cell>
        </row>
        <row r="1971">
          <cell r="A1971">
            <v>72320</v>
          </cell>
          <cell r="B1971" t="str">
            <v>COTOVELO DE COBRE 79MM, LIGAÇÃO SOLDADA - FORNECIMENTO E INSTALAÇÃO</v>
          </cell>
          <cell r="C1971" t="str">
            <v>UN</v>
          </cell>
          <cell r="D1971">
            <v>216.45</v>
          </cell>
        </row>
        <row r="1972">
          <cell r="A1972">
            <v>72431</v>
          </cell>
          <cell r="B1972" t="str">
            <v>TE DE PVC ROSQUEAVEL AGUA FRIA 1.1/2" - FORNECIMENTO E INSTALACAO</v>
          </cell>
          <cell r="C1972" t="str">
            <v>UN</v>
          </cell>
          <cell r="D1972">
            <v>19.36</v>
          </cell>
        </row>
        <row r="1973">
          <cell r="A1973">
            <v>72432</v>
          </cell>
          <cell r="B1973" t="str">
            <v>TE DE PVC ROSQUEAVEL AGUA FRIA 1.1/4" - FORNECIMENTO E INSTALACAO</v>
          </cell>
          <cell r="C1973" t="str">
            <v>UN</v>
          </cell>
          <cell r="D1973">
            <v>17.8</v>
          </cell>
        </row>
        <row r="1974">
          <cell r="A1974">
            <v>72433</v>
          </cell>
          <cell r="B1974" t="str">
            <v>TE DE PVC ROSQUEAVEL AGUA FRIA 1" - FORNECIMENTO E INSTALACAO</v>
          </cell>
          <cell r="C1974" t="str">
            <v>UN</v>
          </cell>
          <cell r="D1974">
            <v>11.54</v>
          </cell>
        </row>
        <row r="1975">
          <cell r="A1975">
            <v>72434</v>
          </cell>
          <cell r="B1975" t="str">
            <v>TE DE PVC ROSQUEAVEL AGUA FRIA 1/2" - FORNECIMENTO E INSTALACAO</v>
          </cell>
          <cell r="C1975" t="str">
            <v>UN</v>
          </cell>
          <cell r="D1975">
            <v>5.66</v>
          </cell>
        </row>
        <row r="1976">
          <cell r="A1976">
            <v>72435</v>
          </cell>
          <cell r="B1976" t="str">
            <v>TE DE PVC ROSQUEAVEL AGUA FRIA 2" - FORNECIMENTO E INSTALACAO</v>
          </cell>
          <cell r="C1976" t="str">
            <v>UN</v>
          </cell>
          <cell r="D1976">
            <v>30.29</v>
          </cell>
        </row>
        <row r="1977">
          <cell r="A1977">
            <v>72436</v>
          </cell>
          <cell r="B1977" t="str">
            <v>TE DE PVC ROSQUEAVEL AGUA FRIA 3/4" - FORNECIMENTO E INSTALACAO</v>
          </cell>
          <cell r="C1977" t="str">
            <v>UN</v>
          </cell>
          <cell r="D1977">
            <v>6.41</v>
          </cell>
        </row>
        <row r="1978">
          <cell r="A1978">
            <v>72437</v>
          </cell>
          <cell r="B1978" t="str">
            <v>TE DE PVC SOLDAVEL AGUA FRIA 110MM - FORNECIMENTO E INSTALACAO</v>
          </cell>
          <cell r="C1978" t="str">
            <v>UN</v>
          </cell>
          <cell r="D1978">
            <v>141.88999999999999</v>
          </cell>
        </row>
        <row r="1979">
          <cell r="A1979">
            <v>72438</v>
          </cell>
          <cell r="B1979" t="str">
            <v>TE DE PVC SOLDAVEL AGUA FRIA 20MM - FORNECIMENTO E INSTALACAO</v>
          </cell>
          <cell r="C1979" t="str">
            <v>UN</v>
          </cell>
          <cell r="D1979">
            <v>4.92</v>
          </cell>
        </row>
        <row r="1980">
          <cell r="A1980">
            <v>72439</v>
          </cell>
          <cell r="B1980" t="str">
            <v>TE DE PVC SOLDAVEL AGUA FRIA 25MM - FORNECIMENTO E INSTALACAO</v>
          </cell>
          <cell r="C1980" t="str">
            <v>UN</v>
          </cell>
          <cell r="D1980">
            <v>5.36</v>
          </cell>
        </row>
        <row r="1981">
          <cell r="A1981">
            <v>72440</v>
          </cell>
          <cell r="B1981" t="str">
            <v>TE DE PVC SOLDAVEL AGUA FRIA 32MM - FORNECIMENTO E INSTALACAO</v>
          </cell>
          <cell r="C1981" t="str">
            <v>UN</v>
          </cell>
          <cell r="D1981">
            <v>7.42</v>
          </cell>
        </row>
        <row r="1982">
          <cell r="A1982">
            <v>72441</v>
          </cell>
          <cell r="B1982" t="str">
            <v>TE DE PVC SOLDAVEL AGUA FRIA 40MM - FORNECIMENTO E INSTALACAO</v>
          </cell>
          <cell r="C1982" t="str">
            <v>UN</v>
          </cell>
          <cell r="D1982">
            <v>12.6</v>
          </cell>
        </row>
        <row r="1983">
          <cell r="A1983">
            <v>72442</v>
          </cell>
          <cell r="B1983" t="str">
            <v>TE DE PVC SOLDAVEL AGUA FRIA 50MM - FORNECIMENTO E INSTALACAO</v>
          </cell>
          <cell r="C1983" t="str">
            <v>UN</v>
          </cell>
          <cell r="D1983">
            <v>14.06</v>
          </cell>
        </row>
        <row r="1984">
          <cell r="A1984">
            <v>72443</v>
          </cell>
          <cell r="B1984" t="str">
            <v>TE DE PVC SOLDAVEL AGUA FRIA 60MM - FORNECIMENTO E INSTALACAO</v>
          </cell>
          <cell r="C1984" t="str">
            <v>UN</v>
          </cell>
          <cell r="D1984">
            <v>35.090000000000003</v>
          </cell>
        </row>
        <row r="1985">
          <cell r="A1985">
            <v>72444</v>
          </cell>
          <cell r="B1985" t="str">
            <v>TE DE PVC SOLDAVEL AGUA FRIA 75MM - FORNECIMENTO E INSTALACAO</v>
          </cell>
          <cell r="C1985" t="str">
            <v>UN</v>
          </cell>
          <cell r="D1985">
            <v>55.02</v>
          </cell>
        </row>
        <row r="1986">
          <cell r="A1986">
            <v>72445</v>
          </cell>
          <cell r="B1986" t="str">
            <v>TE DE PVC SOLDAVEL AGUA FRIA 85MM - FORNECIMENTO E INSTALACAO</v>
          </cell>
          <cell r="C1986" t="str">
            <v>UN</v>
          </cell>
          <cell r="D1986">
            <v>73.540000000000006</v>
          </cell>
        </row>
        <row r="1987">
          <cell r="A1987">
            <v>72446</v>
          </cell>
          <cell r="B1987" t="str">
            <v>TE REDUÇÃO PVC ROSQUEAVEL AGUA FRIA 1.1/2X3/4" - FORNECIMENTO E INSTALACAO</v>
          </cell>
          <cell r="C1987" t="str">
            <v>UN</v>
          </cell>
          <cell r="D1987">
            <v>16.920000000000002</v>
          </cell>
        </row>
        <row r="1988">
          <cell r="A1988">
            <v>72447</v>
          </cell>
          <cell r="B1988" t="str">
            <v>TE REDUÇÃO PVC ROSQUEAVEL AGUA FRIA 1X3/4" - FORNECIMENTO E INSTALACAO</v>
          </cell>
          <cell r="C1988" t="str">
            <v>UN</v>
          </cell>
          <cell r="D1988">
            <v>10.86</v>
          </cell>
        </row>
        <row r="1989">
          <cell r="A1989">
            <v>72448</v>
          </cell>
          <cell r="B1989" t="str">
            <v>TE REDUÇÃO PVC ROSQUEAVEL AGUA FRIA 3/4X1/2" - FORNECIMENTO E INSTALACAO</v>
          </cell>
          <cell r="C1989" t="str">
            <v>UN</v>
          </cell>
          <cell r="D1989">
            <v>8.17</v>
          </cell>
        </row>
        <row r="1990">
          <cell r="A1990">
            <v>72449</v>
          </cell>
          <cell r="B1990" t="str">
            <v>TE REDUÇÃO PVC SOLDAVEL AGUA FRIA 110X60MM - FORNECIMENTO E INSTALACAO</v>
          </cell>
          <cell r="C1990" t="str">
            <v>UN</v>
          </cell>
          <cell r="D1990">
            <v>95.55</v>
          </cell>
        </row>
        <row r="1991">
          <cell r="A1991">
            <v>72450</v>
          </cell>
          <cell r="B1991" t="str">
            <v>TE REDUÇÃO PVC SOLDAVEL AGUA FRIA 25X20MM - FORNECIMENTO E INSTALACAO</v>
          </cell>
          <cell r="C1991" t="str">
            <v>UN</v>
          </cell>
          <cell r="D1991">
            <v>6.52</v>
          </cell>
        </row>
        <row r="1992">
          <cell r="A1992">
            <v>72451</v>
          </cell>
          <cell r="B1992" t="str">
            <v>TE REDUÇÃO PVC SOLDAVEL AGUA FRIA 32X25MM - FORNECIMENTO E INSTALACAO</v>
          </cell>
          <cell r="C1992" t="str">
            <v>UN</v>
          </cell>
          <cell r="D1992">
            <v>9.5299999999999994</v>
          </cell>
        </row>
        <row r="1993">
          <cell r="A1993">
            <v>72452</v>
          </cell>
          <cell r="B1993" t="str">
            <v>TE REDUÇÃO PVC SOLDAVEL AGUA FRIA 40X32MM - FORNECIMENTO E INSTALACAO</v>
          </cell>
          <cell r="C1993" t="str">
            <v>UN</v>
          </cell>
          <cell r="D1993">
            <v>11.4</v>
          </cell>
        </row>
        <row r="1994">
          <cell r="A1994">
            <v>72453</v>
          </cell>
          <cell r="B1994" t="str">
            <v>TE REDUÇÃO PVC SOLDAVEL AGUA FRIA 50X20MM - FORNECIMENTO E INSTALACAO</v>
          </cell>
          <cell r="C1994" t="str">
            <v>UN</v>
          </cell>
          <cell r="D1994">
            <v>14.38</v>
          </cell>
        </row>
        <row r="1995">
          <cell r="A1995">
            <v>72454</v>
          </cell>
          <cell r="B1995" t="str">
            <v>TE REDUÇÃO PVC SOLDAVEL AGUA FRIA 50X25MM - FORNECIMENTO E INSTALACAO</v>
          </cell>
          <cell r="C1995" t="str">
            <v>UN</v>
          </cell>
          <cell r="D1995">
            <v>14.48</v>
          </cell>
        </row>
        <row r="1996">
          <cell r="A1996">
            <v>72455</v>
          </cell>
          <cell r="B1996" t="str">
            <v>TE REDUÇÃO PVC SOLDAVEL AGUA FRIA 50X32MM - FORNECIMENTO E INSTALACAO</v>
          </cell>
          <cell r="C1996" t="str">
            <v>UN</v>
          </cell>
          <cell r="D1996">
            <v>18.86</v>
          </cell>
        </row>
        <row r="1997">
          <cell r="A1997">
            <v>72456</v>
          </cell>
          <cell r="B1997" t="str">
            <v>TE REDUÇÃO PVC SOLDAVEL AGUA FRIA 50X40MM - FORNECIMENTO E INSTALACAO</v>
          </cell>
          <cell r="C1997" t="str">
            <v>UN</v>
          </cell>
          <cell r="D1997">
            <v>22.14</v>
          </cell>
        </row>
        <row r="1998">
          <cell r="A1998">
            <v>72457</v>
          </cell>
          <cell r="B1998" t="str">
            <v>TE REDUCAO PVC SOLDAVEL AGUA FRIA 75X50MM - FORNECIMENTO E INSTALACAO</v>
          </cell>
          <cell r="C1998" t="str">
            <v>UN</v>
          </cell>
          <cell r="D1998">
            <v>40.659999999999997</v>
          </cell>
        </row>
        <row r="1999">
          <cell r="A1999">
            <v>72458</v>
          </cell>
          <cell r="B1999" t="str">
            <v>TE REDUCAO PVC SOLDAVEL AGUA FRIA 85X60MM - FORNECIMENTO E INSTALACAO</v>
          </cell>
          <cell r="C1999" t="str">
            <v>UN</v>
          </cell>
          <cell r="D1999">
            <v>77.95</v>
          </cell>
        </row>
        <row r="2000">
          <cell r="A2000">
            <v>72459</v>
          </cell>
          <cell r="B2000" t="str">
            <v>TE SANITARIO 100X100MM, JUNTA SOLDADA - FORNECIMENTO E INSTALACAO</v>
          </cell>
          <cell r="C2000" t="str">
            <v>UN</v>
          </cell>
          <cell r="D2000">
            <v>25.75</v>
          </cell>
        </row>
        <row r="2001">
          <cell r="A2001">
            <v>72460</v>
          </cell>
          <cell r="B2001" t="str">
            <v>TE SANITARIO 100X100MM, COM ANEIS - FORNECIMENTO E INSTALACAO</v>
          </cell>
          <cell r="C2001" t="str">
            <v>UN</v>
          </cell>
          <cell r="D2001">
            <v>30.08</v>
          </cell>
        </row>
        <row r="2002">
          <cell r="A2002">
            <v>72461</v>
          </cell>
          <cell r="B2002" t="str">
            <v>TE SANITARIO 100X50MM, COM ANÉIS - FORNECIMENTO E INSTALACAO</v>
          </cell>
          <cell r="C2002" t="str">
            <v>UN</v>
          </cell>
          <cell r="D2002">
            <v>26.67</v>
          </cell>
        </row>
        <row r="2003">
          <cell r="A2003">
            <v>72462</v>
          </cell>
          <cell r="B2003" t="str">
            <v>TE SANITARIO 100X75MM, COM ANÉIS - FORNECIMENTO E INSTALACAO</v>
          </cell>
          <cell r="C2003" t="str">
            <v>UN</v>
          </cell>
          <cell r="D2003">
            <v>27.05</v>
          </cell>
        </row>
        <row r="2004">
          <cell r="A2004">
            <v>72463</v>
          </cell>
          <cell r="B2004" t="str">
            <v>TE SANITARIO 50X50MM, JUNTA SOLDADA - FORNECIMENTO E INSTALACAO</v>
          </cell>
          <cell r="C2004" t="str">
            <v>UN</v>
          </cell>
          <cell r="D2004">
            <v>12.94</v>
          </cell>
        </row>
        <row r="2005">
          <cell r="A2005">
            <v>72464</v>
          </cell>
          <cell r="B2005" t="str">
            <v>TE SANITARIO 50X50MM, COM ANÉIS - FORNECIMENTO E INSTALACAO</v>
          </cell>
          <cell r="C2005" t="str">
            <v>UN</v>
          </cell>
          <cell r="D2005">
            <v>15.25</v>
          </cell>
        </row>
        <row r="2006">
          <cell r="A2006">
            <v>72465</v>
          </cell>
          <cell r="B2006" t="str">
            <v>TE SANITARIO 75X50MM, COM ANÉIS - FORNECIMENTO E INSTALACAO</v>
          </cell>
          <cell r="C2006" t="str">
            <v>UN</v>
          </cell>
          <cell r="D2006">
            <v>21.38</v>
          </cell>
        </row>
        <row r="2007">
          <cell r="A2007">
            <v>72466</v>
          </cell>
          <cell r="B2007" t="str">
            <v>TE SANITARIO 75X75MM, JUNTA SOLDADA - FORNECIMENTO E INSTALACAO</v>
          </cell>
          <cell r="C2007" t="str">
            <v>UN</v>
          </cell>
          <cell r="D2007">
            <v>23.13</v>
          </cell>
        </row>
        <row r="2008">
          <cell r="A2008">
            <v>72467</v>
          </cell>
          <cell r="B2008" t="str">
            <v>TE SANITARIO 75X75MM, COM ANEIS - FORNECIMENTO E INSTALACAO</v>
          </cell>
          <cell r="C2008" t="str">
            <v>UN</v>
          </cell>
          <cell r="D2008">
            <v>27.85</v>
          </cell>
        </row>
        <row r="2009">
          <cell r="A2009">
            <v>72474</v>
          </cell>
          <cell r="B2009" t="str">
            <v>UNIAO DE ACO GALVANIZADO 1.1/2" - FORNECIMENTO E INSTALACAO</v>
          </cell>
          <cell r="C2009" t="str">
            <v>UN</v>
          </cell>
          <cell r="D2009">
            <v>51.12</v>
          </cell>
        </row>
        <row r="2010">
          <cell r="A2010">
            <v>72475</v>
          </cell>
          <cell r="B2010" t="str">
            <v>UNIAO DE ACO GALVANIZADO 1.1/4" - FORNECIMENTO E INSTALACAO</v>
          </cell>
          <cell r="C2010" t="str">
            <v>UN</v>
          </cell>
          <cell r="D2010">
            <v>41.06</v>
          </cell>
        </row>
        <row r="2011">
          <cell r="A2011">
            <v>72476</v>
          </cell>
          <cell r="B2011" t="str">
            <v>UNIAO DE ACO GALVANIZADO 1" - FORNECIMENTO E INSTALACAO</v>
          </cell>
          <cell r="C2011" t="str">
            <v>UN</v>
          </cell>
          <cell r="D2011">
            <v>29.43</v>
          </cell>
        </row>
        <row r="2012">
          <cell r="A2012">
            <v>72477</v>
          </cell>
          <cell r="B2012" t="str">
            <v>UNIAO DE ACO GALVANIZADO 1/2" - FORNECIMENTO E INSTALACAO</v>
          </cell>
          <cell r="C2012" t="str">
            <v>UN</v>
          </cell>
          <cell r="D2012">
            <v>20.87</v>
          </cell>
        </row>
        <row r="2013">
          <cell r="A2013">
            <v>72478</v>
          </cell>
          <cell r="B2013" t="str">
            <v>UNIAO DE ACO GALVANIZADO 2.1/2" - FORNECIMENTO E INSTALACAO</v>
          </cell>
          <cell r="C2013" t="str">
            <v>UN</v>
          </cell>
          <cell r="D2013">
            <v>99.83</v>
          </cell>
        </row>
        <row r="2014">
          <cell r="A2014">
            <v>72479</v>
          </cell>
          <cell r="B2014" t="str">
            <v>UNIAO DE ACO GALVANIZADO 2" - FORNECIMENTO E INSTALACAO</v>
          </cell>
          <cell r="C2014" t="str">
            <v>UN</v>
          </cell>
          <cell r="D2014">
            <v>67.099999999999994</v>
          </cell>
        </row>
        <row r="2015">
          <cell r="A2015">
            <v>72480</v>
          </cell>
          <cell r="B2015" t="str">
            <v>UNIAO DE ACO GALVANIZADO 3" - FORNECIMENTO E INSTALACAO</v>
          </cell>
          <cell r="C2015" t="str">
            <v>UN</v>
          </cell>
          <cell r="D2015">
            <v>144.05000000000001</v>
          </cell>
        </row>
        <row r="2016">
          <cell r="A2016">
            <v>72481</v>
          </cell>
          <cell r="B2016" t="str">
            <v>UNIAO DE ACO GALVANIZADO 3/4" - FORNECIMENTO E INSTALACAO</v>
          </cell>
          <cell r="C2016" t="str">
            <v>UN</v>
          </cell>
          <cell r="D2016">
            <v>26.5</v>
          </cell>
        </row>
        <row r="2017">
          <cell r="A2017">
            <v>72482</v>
          </cell>
          <cell r="B2017" t="str">
            <v>UNIAO DE ACO GALVANIZADO 4" - FORNECIMENTO E INSTALACAO</v>
          </cell>
          <cell r="C2017" t="str">
            <v>UN</v>
          </cell>
          <cell r="D2017">
            <v>190.75</v>
          </cell>
        </row>
        <row r="2018">
          <cell r="A2018">
            <v>72539</v>
          </cell>
          <cell r="B2018" t="str">
            <v>JOELHO EM PVC, 90º, PARA ESGOTO PREDIAL, 100X50MM, COM VISITA - FORNECIMENTO E INSTALACAO</v>
          </cell>
          <cell r="C2018" t="str">
            <v>UN</v>
          </cell>
          <cell r="D2018">
            <v>18.64</v>
          </cell>
        </row>
        <row r="2019">
          <cell r="A2019">
            <v>72540</v>
          </cell>
          <cell r="B2019" t="str">
            <v>JOELHO EM PVC, 90º, SERIE R, PARA ESGOTO PREDIAL, 100X75MM, COM VISITA - FORNECIMENTO E INSTALACAO</v>
          </cell>
          <cell r="C2019" t="str">
            <v>UN</v>
          </cell>
          <cell r="D2019">
            <v>39.909999999999997</v>
          </cell>
        </row>
        <row r="2020">
          <cell r="A2020">
            <v>72541</v>
          </cell>
          <cell r="B2020" t="str">
            <v>CURVA PVC CURTA 90º ESGOTO 100MM - FORNECIMENTO E INSTALACAO</v>
          </cell>
          <cell r="C2020" t="str">
            <v>UN</v>
          </cell>
          <cell r="D2020">
            <v>20.8</v>
          </cell>
        </row>
        <row r="2021">
          <cell r="A2021">
            <v>72542</v>
          </cell>
          <cell r="B2021" t="str">
            <v>CURVA PVC LONGA 90º ESGOTO 100MM - FORNECIMENTO E INSTALACAO</v>
          </cell>
          <cell r="C2021" t="str">
            <v>UN</v>
          </cell>
          <cell r="D2021">
            <v>33.53</v>
          </cell>
        </row>
        <row r="2022">
          <cell r="A2022">
            <v>72543</v>
          </cell>
          <cell r="B2022" t="str">
            <v>CURVA PVC LONGA 45º ESGOTO 100MM - FORNECIMENTO E INSTALACAO</v>
          </cell>
          <cell r="C2022" t="str">
            <v>UN</v>
          </cell>
          <cell r="D2022">
            <v>34.03</v>
          </cell>
        </row>
        <row r="2023">
          <cell r="A2023">
            <v>72544</v>
          </cell>
          <cell r="B2023" t="str">
            <v>CURVA PVC CURTA 90º ESGOTO 50MM - FORNECIMENTO E INSTALACAO</v>
          </cell>
          <cell r="C2023" t="str">
            <v>UN</v>
          </cell>
          <cell r="D2023">
            <v>10.85</v>
          </cell>
        </row>
        <row r="2024">
          <cell r="A2024">
            <v>72545</v>
          </cell>
          <cell r="B2024" t="str">
            <v>CURVA PVC LONGA 90º ESGOTO 50MM - FORNECIMENTO E INSTALACAO</v>
          </cell>
          <cell r="C2024" t="str">
            <v>UN</v>
          </cell>
          <cell r="D2024">
            <v>9.23</v>
          </cell>
        </row>
        <row r="2025">
          <cell r="A2025">
            <v>72546</v>
          </cell>
          <cell r="B2025" t="str">
            <v>CURVA PVC LONGA 45º ESGOTO 50MM - FORNECIMENTO E INSTALACAO</v>
          </cell>
          <cell r="C2025" t="str">
            <v>UN</v>
          </cell>
          <cell r="D2025">
            <v>15.39</v>
          </cell>
        </row>
        <row r="2026">
          <cell r="A2026">
            <v>72547</v>
          </cell>
          <cell r="B2026" t="str">
            <v>CURVA PVC CURTA 90º ESGOTO 40MM - FORNECIMENTO E INSTALACAO</v>
          </cell>
          <cell r="C2026" t="str">
            <v>UN</v>
          </cell>
          <cell r="D2026">
            <v>5.52</v>
          </cell>
        </row>
        <row r="2027">
          <cell r="A2027">
            <v>72548</v>
          </cell>
          <cell r="B2027" t="str">
            <v>CURVA PVC LONGA 90º ESGOTO 40MM - FORNECIMENTO E INSTALACAO</v>
          </cell>
          <cell r="C2027" t="str">
            <v>UN</v>
          </cell>
          <cell r="D2027">
            <v>6.12</v>
          </cell>
        </row>
        <row r="2028">
          <cell r="A2028">
            <v>72550</v>
          </cell>
          <cell r="B2028" t="str">
            <v>CURVA PVC CURTA 90º ESGOTO 75MM - FORNECIMENTO E INSTALACAO</v>
          </cell>
          <cell r="C2028" t="str">
            <v>UN</v>
          </cell>
          <cell r="D2028">
            <v>18.11</v>
          </cell>
        </row>
        <row r="2029">
          <cell r="A2029">
            <v>72551</v>
          </cell>
          <cell r="B2029" t="str">
            <v>CURVA PVC LONGA 90º ESGOTO 75MM - FORNECIMENTO E INSTALACAO</v>
          </cell>
          <cell r="C2029" t="str">
            <v>UN</v>
          </cell>
          <cell r="D2029">
            <v>21.49</v>
          </cell>
        </row>
        <row r="2030">
          <cell r="A2030">
            <v>72552</v>
          </cell>
          <cell r="B2030" t="str">
            <v>CURVA PVC LONGA 45º ESGOTO 75MM - FORNECIMENTO E INSTALACAO</v>
          </cell>
          <cell r="C2030" t="str">
            <v>UN</v>
          </cell>
          <cell r="D2030">
            <v>30.89</v>
          </cell>
        </row>
        <row r="2031">
          <cell r="A2031">
            <v>72556</v>
          </cell>
          <cell r="B2031" t="str">
            <v>JOELHO PVC 90º ESGOTO 100MM - FORNECIMENTO E INSTALACAO</v>
          </cell>
          <cell r="C2031" t="str">
            <v>UN</v>
          </cell>
          <cell r="D2031">
            <v>17.57</v>
          </cell>
        </row>
        <row r="2032">
          <cell r="A2032">
            <v>72557</v>
          </cell>
          <cell r="B2032" t="str">
            <v>JOELHO PVC 45º ESGOTO 100MM - FORNECIMENTO E INSTALACAO</v>
          </cell>
          <cell r="C2032" t="str">
            <v>UN</v>
          </cell>
          <cell r="D2032">
            <v>17.12</v>
          </cell>
        </row>
        <row r="2033">
          <cell r="A2033">
            <v>72558</v>
          </cell>
          <cell r="B2033" t="str">
            <v>JOELHO PVC 90º ESGOTO 40MM - FORNECIMENTO E INSTALACAO</v>
          </cell>
          <cell r="C2033" t="str">
            <v>UN</v>
          </cell>
          <cell r="D2033">
            <v>7.27</v>
          </cell>
        </row>
        <row r="2034">
          <cell r="A2034">
            <v>72559</v>
          </cell>
          <cell r="B2034" t="str">
            <v>JOELHO PVC 45º ESGOTO 40MM - FORNECIMENTO E INSTALACAO</v>
          </cell>
          <cell r="C2034" t="str">
            <v>UN</v>
          </cell>
          <cell r="D2034">
            <v>7.47</v>
          </cell>
        </row>
        <row r="2035">
          <cell r="A2035">
            <v>72560</v>
          </cell>
          <cell r="B2035" t="str">
            <v>JOELHO PVC 90º ESGOTO 50MM - FORNECIMENTO E INSTALACAO</v>
          </cell>
          <cell r="C2035" t="str">
            <v>UN</v>
          </cell>
          <cell r="D2035">
            <v>8.58</v>
          </cell>
        </row>
        <row r="2036">
          <cell r="A2036">
            <v>72561</v>
          </cell>
          <cell r="B2036" t="str">
            <v>JOELHO PVC 45º ESGOTO 50MM - FORNECIMENTO E INSTALACAO</v>
          </cell>
          <cell r="C2036" t="str">
            <v>UN</v>
          </cell>
          <cell r="D2036">
            <v>9.08</v>
          </cell>
        </row>
        <row r="2037">
          <cell r="A2037">
            <v>72562</v>
          </cell>
          <cell r="B2037" t="str">
            <v>JOELHO PVC 90º ESGOTO 75MM - FORNECIMENTO E INSTALACAO</v>
          </cell>
          <cell r="C2037" t="str">
            <v>UN</v>
          </cell>
          <cell r="D2037">
            <v>13.53</v>
          </cell>
        </row>
        <row r="2038">
          <cell r="A2038">
            <v>72563</v>
          </cell>
          <cell r="B2038" t="str">
            <v>JOELHO PVC SOLDAVEL 90º AGUA FRIA 110MM - FORNECIMENTO E INSTALACAO</v>
          </cell>
          <cell r="C2038" t="str">
            <v>UN</v>
          </cell>
          <cell r="D2038">
            <v>155.32</v>
          </cell>
        </row>
        <row r="2039">
          <cell r="A2039">
            <v>72564</v>
          </cell>
          <cell r="B2039" t="str">
            <v>JOELHO PVC 45º ESGOTO 75MM - FORNECIMENTO E INSTALACAO</v>
          </cell>
          <cell r="C2039" t="str">
            <v>UN</v>
          </cell>
          <cell r="D2039">
            <v>14.18</v>
          </cell>
        </row>
        <row r="2040">
          <cell r="A2040">
            <v>72570</v>
          </cell>
          <cell r="B2040" t="str">
            <v>JOELHO PVC SOLDAVEL 45º AGUA FRIA 110MM - FORNECIMENTO E INSTALACAO</v>
          </cell>
          <cell r="C2040" t="str">
            <v>UN</v>
          </cell>
          <cell r="D2040">
            <v>142.91999999999999</v>
          </cell>
        </row>
        <row r="2041">
          <cell r="A2041">
            <v>72571</v>
          </cell>
          <cell r="B2041" t="str">
            <v>JOELHO PVC SOLDAVEL 90º AGUA FRIA 20MM - FORNECIMENTO E INSTALACAO</v>
          </cell>
          <cell r="C2041" t="str">
            <v>UN</v>
          </cell>
          <cell r="D2041">
            <v>4.43</v>
          </cell>
        </row>
        <row r="2042">
          <cell r="A2042">
            <v>72572</v>
          </cell>
          <cell r="B2042" t="str">
            <v>JOELHO PVC SOLDAVEL 45º AGUA FRIA 20MM - FORNECIMENTO E INSTALACAO</v>
          </cell>
          <cell r="C2042" t="str">
            <v>UN</v>
          </cell>
          <cell r="D2042">
            <v>4.58</v>
          </cell>
        </row>
        <row r="2043">
          <cell r="A2043">
            <v>72573</v>
          </cell>
          <cell r="B2043" t="str">
            <v>JOELHO PVC SOLDAVEL 90º AGUA FRIA 25MM - FORNECIMENTO E INSTALACAO</v>
          </cell>
          <cell r="C2043" t="str">
            <v>UN</v>
          </cell>
          <cell r="D2043">
            <v>4.82</v>
          </cell>
        </row>
        <row r="2044">
          <cell r="A2044">
            <v>72574</v>
          </cell>
          <cell r="B2044" t="str">
            <v>JOELHO PVC SOLDAVEL 45º AGUA FRIA 25MM - FORNECIMENTO E INSTALACAO</v>
          </cell>
          <cell r="C2044" t="str">
            <v>UN</v>
          </cell>
          <cell r="D2044">
            <v>5.37</v>
          </cell>
        </row>
        <row r="2045">
          <cell r="A2045">
            <v>72575</v>
          </cell>
          <cell r="B2045" t="str">
            <v>JOELHO PVC SOLDAVEL 90º AGUA FRIA 32MM - FORNECIMENTO E INSTALACAO</v>
          </cell>
          <cell r="C2045" t="str">
            <v>UN</v>
          </cell>
          <cell r="D2045">
            <v>5.71</v>
          </cell>
        </row>
        <row r="2046">
          <cell r="A2046">
            <v>72576</v>
          </cell>
          <cell r="B2046" t="str">
            <v>JOELHO PVC SOLDAVEL 45º AGUA FRIA 32MM - FORNECIMENTO E INSTALACAO</v>
          </cell>
          <cell r="C2046" t="str">
            <v>UN</v>
          </cell>
          <cell r="D2046">
            <v>6.96</v>
          </cell>
        </row>
        <row r="2047">
          <cell r="A2047">
            <v>72577</v>
          </cell>
          <cell r="B2047" t="str">
            <v>JOELHO PVC SOLDAVEL 90º AGUA FRIA 40MM - FORNECIMENTO E INSTALACAO</v>
          </cell>
          <cell r="C2047" t="str">
            <v>UN</v>
          </cell>
          <cell r="D2047">
            <v>8.86</v>
          </cell>
        </row>
        <row r="2048">
          <cell r="A2048">
            <v>72578</v>
          </cell>
          <cell r="B2048" t="str">
            <v>JOELHO PVC SOLDAVEL 45º AGUA FRIA 40MM - FORNECIMENTO E INSTALACAO</v>
          </cell>
          <cell r="C2048" t="str">
            <v>UN</v>
          </cell>
          <cell r="D2048">
            <v>9.61</v>
          </cell>
        </row>
        <row r="2049">
          <cell r="A2049">
            <v>72579</v>
          </cell>
          <cell r="B2049" t="str">
            <v>JOELHO PVC SOLDAVEL 90º AGUA FRIA 50MM - FORNECIMENTO E INSTALACAO</v>
          </cell>
          <cell r="C2049" t="str">
            <v>UN</v>
          </cell>
          <cell r="D2049">
            <v>9.58</v>
          </cell>
        </row>
        <row r="2050">
          <cell r="A2050">
            <v>72580</v>
          </cell>
          <cell r="B2050" t="str">
            <v>JOELHO PVC SOLDAVEL 45º AGUA FRIA 50MM - FORNECIMENTO E INSTALACAO</v>
          </cell>
          <cell r="C2050" t="str">
            <v>UN</v>
          </cell>
          <cell r="D2050">
            <v>10.83</v>
          </cell>
        </row>
        <row r="2051">
          <cell r="A2051">
            <v>72581</v>
          </cell>
          <cell r="B2051" t="str">
            <v>JOELHO PVC SOLDAVEL 90º AGUA FRIA 60MM - FORNECIMENTO E INSTALACAO</v>
          </cell>
          <cell r="C2051" t="str">
            <v>UN</v>
          </cell>
          <cell r="D2051">
            <v>24.32</v>
          </cell>
        </row>
        <row r="2052">
          <cell r="A2052">
            <v>72582</v>
          </cell>
          <cell r="B2052" t="str">
            <v>JOELHO PVC SOLDAVEL 45º AGUA FRIA 60MM - FORNECIMENTO E INSTALACAO</v>
          </cell>
          <cell r="C2052" t="str">
            <v>UN</v>
          </cell>
          <cell r="D2052">
            <v>23.92</v>
          </cell>
        </row>
        <row r="2053">
          <cell r="A2053">
            <v>72583</v>
          </cell>
          <cell r="B2053" t="str">
            <v>JOELHO PVC SOLDAVEL 90º AGUA FRIA 75MM - FORNECIMENTO E INSTALACAO</v>
          </cell>
          <cell r="C2053" t="str">
            <v>UN</v>
          </cell>
          <cell r="D2053">
            <v>63.41</v>
          </cell>
        </row>
        <row r="2054">
          <cell r="A2054">
            <v>72584</v>
          </cell>
          <cell r="B2054" t="str">
            <v>JOELHO PVC SOLDAVEL 45º AGUA FRIA 75MM - FORNECIMENTO E INSTALACAO</v>
          </cell>
          <cell r="C2054" t="str">
            <v>UN</v>
          </cell>
          <cell r="D2054">
            <v>48.96</v>
          </cell>
        </row>
        <row r="2055">
          <cell r="A2055">
            <v>72585</v>
          </cell>
          <cell r="B2055" t="str">
            <v>JOELHO PVC SOLDAVEL 90º AGUA FRIA 85MM - FORNECIMENTO E INSTALACAO</v>
          </cell>
          <cell r="C2055" t="str">
            <v>UN</v>
          </cell>
          <cell r="D2055">
            <v>71.53</v>
          </cell>
        </row>
        <row r="2056">
          <cell r="A2056">
            <v>72586</v>
          </cell>
          <cell r="B2056" t="str">
            <v>JOELHO PVC SOLDAVEL 45º AGUA FRIA 85MM - FORNECIMENTO E INSTALACAO</v>
          </cell>
          <cell r="C2056" t="str">
            <v>UN</v>
          </cell>
          <cell r="D2056">
            <v>55.53</v>
          </cell>
        </row>
        <row r="2057">
          <cell r="A2057">
            <v>72587</v>
          </cell>
          <cell r="B2057" t="str">
            <v>JOELHO PVC ROSQUEAVEL 90º AGUA FRIA 1.1/2" - FORNECIMENTO E INSTALACAO</v>
          </cell>
          <cell r="C2057" t="str">
            <v>UN</v>
          </cell>
          <cell r="D2057">
            <v>15.08</v>
          </cell>
        </row>
        <row r="2058">
          <cell r="A2058">
            <v>72588</v>
          </cell>
          <cell r="B2058" t="str">
            <v>JOELHO PVC ROSQUEAVEL 45º AGUA FRIA 1.1/2" - FORNECIMENTO E INSTALACAO</v>
          </cell>
          <cell r="C2058" t="str">
            <v>UN</v>
          </cell>
          <cell r="D2058">
            <v>16.809999999999999</v>
          </cell>
        </row>
        <row r="2059">
          <cell r="A2059">
            <v>72589</v>
          </cell>
          <cell r="B2059" t="str">
            <v>JOELHO PVC ROSQUEAVEL 90º AGUA FRIA 1.1/4" - FORNECIMENTO E INSTALACAO</v>
          </cell>
          <cell r="C2059" t="str">
            <v>UN</v>
          </cell>
          <cell r="D2059">
            <v>14.07</v>
          </cell>
        </row>
        <row r="2060">
          <cell r="A2060">
            <v>72590</v>
          </cell>
          <cell r="B2060" t="str">
            <v>JOELHO PVC ROSQUEAVEL 45º AGUA FRIA 1.1/4" - FORNECIMENTO E INSTALACAO</v>
          </cell>
          <cell r="C2060" t="str">
            <v>UN</v>
          </cell>
          <cell r="D2060">
            <v>12.43</v>
          </cell>
        </row>
        <row r="2061">
          <cell r="A2061">
            <v>72591</v>
          </cell>
          <cell r="B2061" t="str">
            <v>JOELHO PVC ROSQUEAVEL 90º AGUA FRIA 1" - FORNECIMENTO E INSTALACAO</v>
          </cell>
          <cell r="C2061" t="str">
            <v>UN</v>
          </cell>
          <cell r="D2061">
            <v>7.82</v>
          </cell>
        </row>
        <row r="2062">
          <cell r="A2062">
            <v>72592</v>
          </cell>
          <cell r="B2062" t="str">
            <v>JOELHO PVC ROSQUEAVEL 45º AGUA FRIA 1" - FORNECIMENTO E INSTALACAO</v>
          </cell>
          <cell r="C2062" t="str">
            <v>UN</v>
          </cell>
          <cell r="D2062">
            <v>11.12</v>
          </cell>
        </row>
        <row r="2063">
          <cell r="A2063">
            <v>72593</v>
          </cell>
          <cell r="B2063" t="str">
            <v>JOELHO PVC ROSQUEAVEL 90º AGUA FRIA 1/2" - FORNECIMENTO E INSTALACAO</v>
          </cell>
          <cell r="C2063" t="str">
            <v>UN</v>
          </cell>
          <cell r="D2063">
            <v>5.21</v>
          </cell>
        </row>
        <row r="2064">
          <cell r="A2064">
            <v>72594</v>
          </cell>
          <cell r="B2064" t="str">
            <v>JOELHO PVC ROSQUEAVEL 45º AGUA FRIA 1/2" - FORNECIMENTO E INSTALACAO</v>
          </cell>
          <cell r="C2064" t="str">
            <v>UN</v>
          </cell>
          <cell r="D2064">
            <v>5.96</v>
          </cell>
        </row>
        <row r="2065">
          <cell r="A2065">
            <v>72595</v>
          </cell>
          <cell r="B2065" t="str">
            <v>JOELHO PVC ROSQUEAVEL 90º AGUA FRIA 2" - FORNECIMENTO E INSTALACAO</v>
          </cell>
          <cell r="C2065" t="str">
            <v>UN</v>
          </cell>
          <cell r="D2065">
            <v>25.32</v>
          </cell>
        </row>
        <row r="2066">
          <cell r="A2066">
            <v>72596</v>
          </cell>
          <cell r="B2066" t="str">
            <v>JOELHO PVC ROSQUEAVEL 45º AGUA FRIA 2" - FORNECIMENTO E INSTALACAO</v>
          </cell>
          <cell r="C2066" t="str">
            <v>UN</v>
          </cell>
          <cell r="D2066">
            <v>22.37</v>
          </cell>
        </row>
        <row r="2067">
          <cell r="A2067">
            <v>72597</v>
          </cell>
          <cell r="B2067" t="str">
            <v>JOELHO PVC ROSQUEAVEL 90º AGUA FRIA 3/4" - FORNECIMENTO E INSTALACAO</v>
          </cell>
          <cell r="C2067" t="str">
            <v>UN</v>
          </cell>
          <cell r="D2067">
            <v>6.11</v>
          </cell>
        </row>
        <row r="2068">
          <cell r="A2068">
            <v>72598</v>
          </cell>
          <cell r="B2068" t="str">
            <v>JOELHO PVC ROSQUEAVEL 45º AGUA FRIA 3/4" - FORNECIMENTO E INSTALACAO</v>
          </cell>
          <cell r="C2068" t="str">
            <v>UN</v>
          </cell>
          <cell r="D2068">
            <v>6.96</v>
          </cell>
        </row>
        <row r="2069">
          <cell r="A2069">
            <v>72599</v>
          </cell>
          <cell r="B2069" t="str">
            <v>JOELHO REDUCAO PVC ROSQUEAVEL 90º AGUA FRIA 1X3/4" - FORNECIMENTO E INSTALACAO</v>
          </cell>
          <cell r="C2069" t="str">
            <v>UN</v>
          </cell>
          <cell r="D2069">
            <v>7.86</v>
          </cell>
        </row>
        <row r="2070">
          <cell r="A2070">
            <v>72600</v>
          </cell>
          <cell r="B2070" t="str">
            <v>JOELHO REDUCAO PVC ROSQUEAVEL 90º AGUA FRIA 3/4X1/2" - FORNECIMENTO E INSTALACAO</v>
          </cell>
          <cell r="C2070" t="str">
            <v>UN</v>
          </cell>
          <cell r="D2070">
            <v>6.3</v>
          </cell>
        </row>
        <row r="2071">
          <cell r="A2071">
            <v>72601</v>
          </cell>
          <cell r="B2071" t="str">
            <v>JOELHO REDUCAO PVC SOLDAVEL 90º AGUA FRIA 25X20MM - FORNECIMENTO E INSTALACAO</v>
          </cell>
          <cell r="C2071" t="str">
            <v>UN</v>
          </cell>
          <cell r="D2071">
            <v>5.71</v>
          </cell>
        </row>
        <row r="2072">
          <cell r="A2072">
            <v>72602</v>
          </cell>
          <cell r="B2072" t="str">
            <v>JOELHO REDUCAO PVC SOLDAVEL 90º AGUA FRIA 32X25MM - FORNECIMENTO E INSTALACAO</v>
          </cell>
          <cell r="C2072" t="str">
            <v>UN</v>
          </cell>
          <cell r="D2072">
            <v>6.71</v>
          </cell>
        </row>
        <row r="2073">
          <cell r="A2073">
            <v>72603</v>
          </cell>
          <cell r="B2073" t="str">
            <v>JUNCAO PVC ESGOTO 100X100MM - FORNECIMENTO E INSTALACAO</v>
          </cell>
          <cell r="C2073" t="str">
            <v>UN</v>
          </cell>
          <cell r="D2073">
            <v>25.97</v>
          </cell>
        </row>
        <row r="2074">
          <cell r="A2074">
            <v>72604</v>
          </cell>
          <cell r="B2074" t="str">
            <v>JUNCAO PVC ESGOTO 50X50MM - FORNECIMENTO E INSTALACAO</v>
          </cell>
          <cell r="C2074" t="str">
            <v>UN</v>
          </cell>
          <cell r="D2074">
            <v>11.48</v>
          </cell>
        </row>
        <row r="2075">
          <cell r="A2075">
            <v>72605</v>
          </cell>
          <cell r="B2075" t="str">
            <v>JUNCAO PVC ESGOTO 75X75MM - FORNECIMENTO E INSTALACAO</v>
          </cell>
          <cell r="C2075" t="str">
            <v>UN</v>
          </cell>
          <cell r="D2075">
            <v>20.260000000000002</v>
          </cell>
        </row>
        <row r="2076">
          <cell r="A2076">
            <v>72609</v>
          </cell>
          <cell r="B2076" t="str">
            <v>JUNCAO DUPLA PVC ESGOTO 100X100X100MM - FORNECIMENTO E INSTALACAO</v>
          </cell>
          <cell r="C2076" t="str">
            <v>UN</v>
          </cell>
          <cell r="D2076">
            <v>38.47</v>
          </cell>
        </row>
        <row r="2077">
          <cell r="A2077">
            <v>72610</v>
          </cell>
          <cell r="B2077" t="str">
            <v>JUNCAO DUPLA PVC ESGOTO 75X75X75MM - FORNECIMENTO E INSTALACAO</v>
          </cell>
          <cell r="C2077" t="str">
            <v>UN</v>
          </cell>
          <cell r="D2077">
            <v>23.19</v>
          </cell>
        </row>
        <row r="2078">
          <cell r="A2078">
            <v>72611</v>
          </cell>
          <cell r="B2078" t="str">
            <v>LUVA DE ACO GALVANIZADO 1.1/2" - FORNECIMENTO E INSTALACAO</v>
          </cell>
          <cell r="C2078" t="str">
            <v>UN</v>
          </cell>
          <cell r="D2078">
            <v>19.100000000000001</v>
          </cell>
        </row>
        <row r="2079">
          <cell r="A2079">
            <v>72612</v>
          </cell>
          <cell r="B2079" t="str">
            <v>LUVA DE ACO GALVANIZADO 1.1/4" - FORNECIMENTO E INSTALACAO</v>
          </cell>
          <cell r="C2079" t="str">
            <v>UN</v>
          </cell>
          <cell r="D2079">
            <v>15.57</v>
          </cell>
        </row>
        <row r="2080">
          <cell r="A2080">
            <v>72613</v>
          </cell>
          <cell r="B2080" t="str">
            <v>LUVA DE ACO GALVANIZADO 1" - FORNECIMENTO E INSTALACAO</v>
          </cell>
          <cell r="C2080" t="str">
            <v>UN</v>
          </cell>
          <cell r="D2080">
            <v>12.5</v>
          </cell>
        </row>
        <row r="2081">
          <cell r="A2081">
            <v>72614</v>
          </cell>
          <cell r="B2081" t="str">
            <v>LUVA DE ACO GALVANIZADO 1/2" - FORNECIMENTO E INSTALACAO</v>
          </cell>
          <cell r="C2081" t="str">
            <v>UN</v>
          </cell>
          <cell r="D2081">
            <v>8.25</v>
          </cell>
        </row>
        <row r="2082">
          <cell r="A2082">
            <v>72615</v>
          </cell>
          <cell r="B2082" t="str">
            <v>LUVA DE ACO GALVANIZADO 2.1/2" - FORNECIMENTO E INSTALACAO</v>
          </cell>
          <cell r="C2082" t="str">
            <v>UN</v>
          </cell>
          <cell r="D2082">
            <v>42.59</v>
          </cell>
        </row>
        <row r="2083">
          <cell r="A2083">
            <v>72616</v>
          </cell>
          <cell r="B2083" t="str">
            <v>LUVA DE ACO GALVANIZADO 2" - FORNECIMENTO E INSTALACAO</v>
          </cell>
          <cell r="C2083" t="str">
            <v>UN</v>
          </cell>
          <cell r="D2083">
            <v>25.61</v>
          </cell>
        </row>
        <row r="2084">
          <cell r="A2084">
            <v>72617</v>
          </cell>
          <cell r="B2084" t="str">
            <v>LUVA DE ACO GALVANIZADO 3" - FORNECIMENTO E INSTALACAO</v>
          </cell>
          <cell r="C2084" t="str">
            <v>UN</v>
          </cell>
          <cell r="D2084">
            <v>59.49</v>
          </cell>
        </row>
        <row r="2085">
          <cell r="A2085">
            <v>72618</v>
          </cell>
          <cell r="B2085" t="str">
            <v>LUVA DE ACO GALVANIZADO 3/4" - FORNECIMENTO E INSTALACAO</v>
          </cell>
          <cell r="C2085" t="str">
            <v>UN</v>
          </cell>
          <cell r="D2085">
            <v>10.039999999999999</v>
          </cell>
        </row>
        <row r="2086">
          <cell r="A2086">
            <v>72619</v>
          </cell>
          <cell r="B2086" t="str">
            <v>LUVA DE ACO GALVANIZADO 4" - FORNECIMENTO E INSTALACAO</v>
          </cell>
          <cell r="C2086" t="str">
            <v>UN</v>
          </cell>
          <cell r="D2086">
            <v>84.48</v>
          </cell>
        </row>
        <row r="2087">
          <cell r="A2087">
            <v>72620</v>
          </cell>
          <cell r="B2087" t="str">
            <v>LUVA DE ACO GALVANIZADO 5" - FORNECIMENTO E INSTALACAO</v>
          </cell>
          <cell r="C2087" t="str">
            <v>UN</v>
          </cell>
          <cell r="D2087">
            <v>159.49</v>
          </cell>
        </row>
        <row r="2088">
          <cell r="A2088">
            <v>72621</v>
          </cell>
          <cell r="B2088" t="str">
            <v>LUVA DE ACO GALVANIZADO 6" - FORNECIMENTO E INSTALACAO</v>
          </cell>
          <cell r="C2088" t="str">
            <v>UN</v>
          </cell>
          <cell r="D2088">
            <v>225.15</v>
          </cell>
        </row>
        <row r="2089">
          <cell r="A2089">
            <v>72622</v>
          </cell>
          <cell r="B2089" t="str">
            <v>LUVA DE COBRE SEM ANEL SOLDA 15MM - FORNECIMENTO E INSTALACAO</v>
          </cell>
          <cell r="C2089" t="str">
            <v>UN</v>
          </cell>
          <cell r="D2089">
            <v>4.88</v>
          </cell>
        </row>
        <row r="2090">
          <cell r="A2090">
            <v>72623</v>
          </cell>
          <cell r="B2090" t="str">
            <v>LUVA DE COBRE SEM ANEL SOLDA 28MM - FORNECIMENTO E INSTALACAO</v>
          </cell>
          <cell r="C2090" t="str">
            <v>UN</v>
          </cell>
          <cell r="D2090">
            <v>10.16</v>
          </cell>
        </row>
        <row r="2091">
          <cell r="A2091">
            <v>72624</v>
          </cell>
          <cell r="B2091" t="str">
            <v>LUVA DE COBRE SEM ANEL SOLDA 42MM - FORNECIMENTO E INSTALACAO</v>
          </cell>
          <cell r="C2091" t="str">
            <v>UN</v>
          </cell>
          <cell r="D2091">
            <v>26.32</v>
          </cell>
        </row>
        <row r="2092">
          <cell r="A2092">
            <v>72625</v>
          </cell>
          <cell r="B2092" t="str">
            <v>LUVA DE COBRE SEM ANEL SOLDA 54MM - FORNECIMENTO E INSTALACAO</v>
          </cell>
          <cell r="C2092" t="str">
            <v>UN</v>
          </cell>
          <cell r="D2092">
            <v>38.409999999999997</v>
          </cell>
        </row>
        <row r="2093">
          <cell r="A2093">
            <v>72626</v>
          </cell>
          <cell r="B2093" t="str">
            <v>LUVA DE COBRE SEM ANEL SOLDA 66MM - FORNECIMENTO E INSTALACAO</v>
          </cell>
          <cell r="C2093" t="str">
            <v>UN</v>
          </cell>
          <cell r="D2093">
            <v>101.54</v>
          </cell>
        </row>
        <row r="2094">
          <cell r="A2094">
            <v>72627</v>
          </cell>
          <cell r="B2094" t="str">
            <v>LUVA DE COBRE SEM ANEL SOLDA 79MM - FORNECIMENTO E INSTALACAO</v>
          </cell>
          <cell r="C2094" t="str">
            <v>UN</v>
          </cell>
          <cell r="D2094">
            <v>137.61000000000001</v>
          </cell>
        </row>
        <row r="2095">
          <cell r="A2095">
            <v>72628</v>
          </cell>
          <cell r="B2095" t="str">
            <v>LUVA PVC ESGOTO 100MM - FORNECIMENTO E INSTALACAO</v>
          </cell>
          <cell r="C2095" t="str">
            <v>UN</v>
          </cell>
          <cell r="D2095">
            <v>10.33</v>
          </cell>
        </row>
        <row r="2096">
          <cell r="A2096">
            <v>72629</v>
          </cell>
          <cell r="B2096" t="str">
            <v>LUVA PVC ESGOTO 40MM - FORNECIMENTO E INSTALACAO</v>
          </cell>
          <cell r="C2096" t="str">
            <v>UN</v>
          </cell>
          <cell r="D2096">
            <v>3.96</v>
          </cell>
        </row>
        <row r="2097">
          <cell r="A2097">
            <v>72630</v>
          </cell>
          <cell r="B2097" t="str">
            <v>LUVA PVC ESGOTO 50MM - FORNECIMENTO E INSTALACAO</v>
          </cell>
          <cell r="C2097" t="str">
            <v>UN</v>
          </cell>
          <cell r="D2097">
            <v>5.49</v>
          </cell>
        </row>
        <row r="2098">
          <cell r="A2098">
            <v>72631</v>
          </cell>
          <cell r="B2098" t="str">
            <v>LUVA PVC ESGOTO 75MM - FORNECIMENTO E INSTALACAO</v>
          </cell>
          <cell r="C2098" t="str">
            <v>UN</v>
          </cell>
          <cell r="D2098">
            <v>7.85</v>
          </cell>
        </row>
        <row r="2099">
          <cell r="A2099">
            <v>72632</v>
          </cell>
          <cell r="B2099" t="str">
            <v>LUVA PVC ROSQUEAVEL AGUA FRIA 1.1/2" - FORNECIMENTO E INSTALACAO</v>
          </cell>
          <cell r="C2099" t="str">
            <v>UN</v>
          </cell>
          <cell r="D2099">
            <v>5.28</v>
          </cell>
        </row>
        <row r="2100">
          <cell r="A2100">
            <v>72633</v>
          </cell>
          <cell r="B2100" t="str">
            <v>LUVA PVC ROSQUEAVEL AGUA FRIA 1.1/4" - FORNECIMENTO E INSTALACAO</v>
          </cell>
          <cell r="C2100" t="str">
            <v>UN</v>
          </cell>
          <cell r="D2100">
            <v>6.59</v>
          </cell>
        </row>
        <row r="2101">
          <cell r="A2101">
            <v>72634</v>
          </cell>
          <cell r="B2101" t="str">
            <v>LUVA PVC ROSQUEAVEL AGUA FRIA 1" - FORNECIMENTO E INSTALACAO</v>
          </cell>
          <cell r="C2101" t="str">
            <v>UN</v>
          </cell>
          <cell r="D2101">
            <v>4.29</v>
          </cell>
        </row>
        <row r="2102">
          <cell r="A2102">
            <v>72635</v>
          </cell>
          <cell r="B2102" t="str">
            <v>LUVA PVC ROSQUEAVEL AGUA FRIA 1/2" - FORNECIMENTO E INSTALACAO</v>
          </cell>
          <cell r="C2102" t="str">
            <v>UN</v>
          </cell>
          <cell r="D2102">
            <v>2.86</v>
          </cell>
        </row>
        <row r="2103">
          <cell r="A2103">
            <v>72636</v>
          </cell>
          <cell r="B2103" t="str">
            <v>LUVA PVC ROSQUEAVEL AGUA FRIA 2.1/2" - FORNECIMENTO E INSTALACAO</v>
          </cell>
          <cell r="C2103" t="str">
            <v>UN</v>
          </cell>
          <cell r="D2103">
            <v>15.94</v>
          </cell>
        </row>
        <row r="2104">
          <cell r="A2104">
            <v>72637</v>
          </cell>
          <cell r="B2104" t="str">
            <v>LUVA PVC ROSQUEAVEL AGUA FRIA 2" - FORNECIMENTO E INSTALACAO</v>
          </cell>
          <cell r="C2104" t="str">
            <v>UN</v>
          </cell>
          <cell r="D2104">
            <v>11.8</v>
          </cell>
        </row>
        <row r="2105">
          <cell r="A2105">
            <v>72638</v>
          </cell>
          <cell r="B2105" t="str">
            <v>LUVA PVC ROSQUEAVEL AGUA FRIA 3" - FORNECIMENTO E INSTALACAO</v>
          </cell>
          <cell r="C2105" t="str">
            <v>UN</v>
          </cell>
          <cell r="D2105">
            <v>18.809999999999999</v>
          </cell>
        </row>
        <row r="2106">
          <cell r="A2106">
            <v>72639</v>
          </cell>
          <cell r="B2106" t="str">
            <v>LUVA PVC ROSQUEAVEL AGUA FRIA 3/4" - FORNECIMENTO E INSTALACAO</v>
          </cell>
          <cell r="C2106" t="str">
            <v>UN</v>
          </cell>
          <cell r="D2106">
            <v>3.41</v>
          </cell>
        </row>
        <row r="2107">
          <cell r="A2107">
            <v>72640</v>
          </cell>
          <cell r="B2107" t="str">
            <v>LUVA PVC ROSQUEAVEL AGUA FRIA 4" - FORNECIMENTO E INSTALACAO</v>
          </cell>
          <cell r="C2107" t="str">
            <v>UN</v>
          </cell>
          <cell r="D2107">
            <v>29.08</v>
          </cell>
        </row>
        <row r="2108">
          <cell r="A2108">
            <v>72641</v>
          </cell>
          <cell r="B2108" t="str">
            <v>LUVA PVC SOLDAVEL AGUA FRIA 110MM - FORNECIMENTO E INSTALACAO</v>
          </cell>
          <cell r="C2108" t="str">
            <v>UN</v>
          </cell>
          <cell r="D2108">
            <v>49.64</v>
          </cell>
        </row>
        <row r="2109">
          <cell r="A2109">
            <v>72642</v>
          </cell>
          <cell r="B2109" t="str">
            <v>LUVA PVC SOLDAVEL AGUA FRIA 20MM - FORNECIMENTO E INSTALACAO</v>
          </cell>
          <cell r="C2109" t="str">
            <v>UN</v>
          </cell>
          <cell r="D2109">
            <v>2.66</v>
          </cell>
        </row>
        <row r="2110">
          <cell r="A2110">
            <v>72643</v>
          </cell>
          <cell r="B2110" t="str">
            <v>LUVA PVC SOLDAVEL AGUA FRIA 25MM - FORNECIMENTO E INSTALACAO</v>
          </cell>
          <cell r="C2110" t="str">
            <v>UN</v>
          </cell>
          <cell r="D2110">
            <v>2.91</v>
          </cell>
        </row>
        <row r="2111">
          <cell r="A2111">
            <v>72644</v>
          </cell>
          <cell r="B2111" t="str">
            <v>LUVA PVC SOLDAVEL AGUA FRIA 32MM - FORNECIMENTO E INSTALACAO</v>
          </cell>
          <cell r="C2111" t="str">
            <v>UN</v>
          </cell>
          <cell r="D2111">
            <v>3.91</v>
          </cell>
        </row>
        <row r="2112">
          <cell r="A2112">
            <v>72645</v>
          </cell>
          <cell r="B2112" t="str">
            <v>LUVA PVC SOLDAVEL AGUA FRIA 40MM - FORNECIMENTO E INSTALACAO</v>
          </cell>
          <cell r="C2112" t="str">
            <v>UN</v>
          </cell>
          <cell r="D2112">
            <v>5.83</v>
          </cell>
        </row>
        <row r="2113">
          <cell r="A2113">
            <v>72646</v>
          </cell>
          <cell r="B2113" t="str">
            <v>LUVA PVC SOLDAVEL AGUA FRIA 50MM - FORNECIMENTO E INSTALACAO</v>
          </cell>
          <cell r="C2113" t="str">
            <v>UN</v>
          </cell>
          <cell r="D2113">
            <v>6.3</v>
          </cell>
        </row>
        <row r="2114">
          <cell r="A2114">
            <v>72647</v>
          </cell>
          <cell r="B2114" t="str">
            <v>LUVA PVC SOLDAVEL AGUA FRIA 60MM - FORNECIMENTO E INSTALACAO</v>
          </cell>
          <cell r="C2114" t="str">
            <v>UN</v>
          </cell>
          <cell r="D2114">
            <v>12.87</v>
          </cell>
        </row>
        <row r="2115">
          <cell r="A2115">
            <v>72648</v>
          </cell>
          <cell r="B2115" t="str">
            <v>LUVA PVC SOLDAVEL AGUA FRIA 75MM - FORNECIMENTO E INSTALACAO</v>
          </cell>
          <cell r="C2115" t="str">
            <v>UN</v>
          </cell>
          <cell r="D2115">
            <v>16.440000000000001</v>
          </cell>
        </row>
        <row r="2116">
          <cell r="A2116">
            <v>72649</v>
          </cell>
          <cell r="B2116" t="str">
            <v>LUVA PVC SOLDAVEL AGUA FRIA 85MM - FORNECIMENTO E INSTALACAO</v>
          </cell>
          <cell r="C2116" t="str">
            <v>UN</v>
          </cell>
          <cell r="D2116">
            <v>37.119999999999997</v>
          </cell>
        </row>
        <row r="2117">
          <cell r="A2117">
            <v>72650</v>
          </cell>
          <cell r="B2117" t="str">
            <v>LUVA REDUCAO ACO GALVANIZADO 1.1/2X1.1/4" - FORNECIMENTO E INSTALACAO</v>
          </cell>
          <cell r="C2117" t="str">
            <v>UN</v>
          </cell>
          <cell r="D2117">
            <v>28.99</v>
          </cell>
        </row>
        <row r="2118">
          <cell r="A2118">
            <v>72651</v>
          </cell>
          <cell r="B2118" t="str">
            <v>LUVA REDUCAO ACO GALVANIZADO 1.1/2X1" - FORNECIMENTO E INSTALACAO</v>
          </cell>
          <cell r="C2118" t="str">
            <v>UN</v>
          </cell>
          <cell r="D2118">
            <v>27.77</v>
          </cell>
        </row>
        <row r="2119">
          <cell r="A2119">
            <v>72652</v>
          </cell>
          <cell r="B2119" t="str">
            <v>LUVA REDUCAO ACO GALVANIZADO 1.1/2X3/4" - FORNECIMENTO E INSTALACAO</v>
          </cell>
          <cell r="C2119" t="str">
            <v>UN</v>
          </cell>
          <cell r="D2119">
            <v>26.06</v>
          </cell>
        </row>
        <row r="2120">
          <cell r="A2120">
            <v>72653</v>
          </cell>
          <cell r="B2120" t="str">
            <v>LUVA REDUCAO ACO GALVANIZADO 1.1/4X1" - FORNECIMENTO E INSTALACAO</v>
          </cell>
          <cell r="C2120" t="str">
            <v>UN</v>
          </cell>
          <cell r="D2120">
            <v>22.37</v>
          </cell>
        </row>
        <row r="2121">
          <cell r="A2121">
            <v>72654</v>
          </cell>
          <cell r="B2121" t="str">
            <v>LUVA REDUCAO ACO GALVANIZADO 1.1/4X1/2" - FORNECIMENTO E INSTALACAO</v>
          </cell>
          <cell r="C2121" t="str">
            <v>UN</v>
          </cell>
          <cell r="D2121">
            <v>19.920000000000002</v>
          </cell>
        </row>
        <row r="2122">
          <cell r="A2122">
            <v>72655</v>
          </cell>
          <cell r="B2122" t="str">
            <v>LUVA REDUCAO ACO GALVANIZADO 1.1/4X3/4" - FORNECIMENTO E INSTALACAO</v>
          </cell>
          <cell r="C2122" t="str">
            <v>UN</v>
          </cell>
          <cell r="D2122">
            <v>21.06</v>
          </cell>
        </row>
        <row r="2123">
          <cell r="A2123">
            <v>72656</v>
          </cell>
          <cell r="B2123" t="str">
            <v>LUVA REDUCAO ACO GALVANIZADO 1X1/2" - FORNECIMENTO E INSTALACAO</v>
          </cell>
          <cell r="C2123" t="str">
            <v>UN</v>
          </cell>
          <cell r="D2123">
            <v>15.31</v>
          </cell>
        </row>
        <row r="2124">
          <cell r="A2124">
            <v>72657</v>
          </cell>
          <cell r="B2124" t="str">
            <v>LUVA REDUCAO ACO GALVANIZADO 1X3/4" - FORNECIMENTO E INSTALACAO</v>
          </cell>
          <cell r="C2124" t="str">
            <v>UN</v>
          </cell>
          <cell r="D2124">
            <v>16.3</v>
          </cell>
        </row>
        <row r="2125">
          <cell r="A2125">
            <v>72658</v>
          </cell>
          <cell r="B2125" t="str">
            <v>LUVA REDUCAO ACO GALVANIZADO 2.1/2X1.1/2" - FORNECIMENTO E INSTALACAO</v>
          </cell>
          <cell r="C2125" t="str">
            <v>UN</v>
          </cell>
          <cell r="D2125">
            <v>53.84</v>
          </cell>
        </row>
        <row r="2126">
          <cell r="A2126">
            <v>72659</v>
          </cell>
          <cell r="B2126" t="str">
            <v>LUVA REDUCAO ACO GALVANIZADO 2.1/2X2" - FORNECIMENTO E INSTALACAO</v>
          </cell>
          <cell r="C2126" t="str">
            <v>UN</v>
          </cell>
          <cell r="D2126">
            <v>54.31</v>
          </cell>
        </row>
        <row r="2127">
          <cell r="A2127">
            <v>72660</v>
          </cell>
          <cell r="B2127" t="str">
            <v>LUVA REDUCAO ACO GALVANIZADO 2X1.1/2" - FORNECIMENTO E INSTALACAO</v>
          </cell>
          <cell r="C2127" t="str">
            <v>UN</v>
          </cell>
          <cell r="D2127">
            <v>37.22</v>
          </cell>
        </row>
        <row r="2128">
          <cell r="A2128">
            <v>72661</v>
          </cell>
          <cell r="B2128" t="str">
            <v>LUVA REDUCAO ACO GALVANIZADO 2X1.1/4" - FORNECIMENTO E INSTALACAO</v>
          </cell>
          <cell r="C2128" t="str">
            <v>UN</v>
          </cell>
          <cell r="D2128">
            <v>36.26</v>
          </cell>
        </row>
        <row r="2129">
          <cell r="A2129">
            <v>72662</v>
          </cell>
          <cell r="B2129" t="str">
            <v>LUVA REDUCAO ACO GALVANIZADO 2X1" - FORNECIMENTO E INSTALACAO</v>
          </cell>
          <cell r="C2129" t="str">
            <v>UN</v>
          </cell>
          <cell r="D2129">
            <v>35.630000000000003</v>
          </cell>
        </row>
        <row r="2130">
          <cell r="A2130">
            <v>72663</v>
          </cell>
          <cell r="B2130" t="str">
            <v>LUVA REDUCAO ACO GALVANIZADO 3/4X1/2" - FORNECIMENTO E INSTALACAO</v>
          </cell>
          <cell r="C2130" t="str">
            <v>UN</v>
          </cell>
          <cell r="D2130">
            <v>12.55</v>
          </cell>
        </row>
        <row r="2131">
          <cell r="A2131">
            <v>72664</v>
          </cell>
          <cell r="B2131" t="str">
            <v>LUVA REDUCAO ACO GALVANIZADO 3X1.1/2" - FORNECIMENTO E INSTALACAO</v>
          </cell>
          <cell r="C2131" t="str">
            <v>UN</v>
          </cell>
          <cell r="D2131">
            <v>70.290000000000006</v>
          </cell>
        </row>
        <row r="2132">
          <cell r="A2132">
            <v>72665</v>
          </cell>
          <cell r="B2132" t="str">
            <v>LUVA REDUCAO ACO GALVANIZADO 3X2.1/2" - FORNECIMENTO E INSTALACAO</v>
          </cell>
          <cell r="C2132" t="str">
            <v>UN</v>
          </cell>
          <cell r="D2132">
            <v>71.45</v>
          </cell>
        </row>
        <row r="2133">
          <cell r="A2133">
            <v>72666</v>
          </cell>
          <cell r="B2133" t="str">
            <v>LUVA REDUCAO ACO GALVANIZADO 3X2" - FORNECIMENTO E INSTALACAO</v>
          </cell>
          <cell r="C2133" t="str">
            <v>UN</v>
          </cell>
          <cell r="D2133">
            <v>70.760000000000005</v>
          </cell>
        </row>
        <row r="2134">
          <cell r="A2134">
            <v>72667</v>
          </cell>
          <cell r="B2134" t="str">
            <v>LUVA REDUCAO ACO GALVANIZADO 4X2.1/2" - FORNECIMENTO E INSTALACAO</v>
          </cell>
          <cell r="C2134" t="str">
            <v>UN</v>
          </cell>
          <cell r="D2134">
            <v>96.49</v>
          </cell>
        </row>
        <row r="2135">
          <cell r="A2135">
            <v>72668</v>
          </cell>
          <cell r="B2135" t="str">
            <v>LUVA REDUCAO ACO GALVANIZADO 4X2" - FORNECIMENTO E INSTALACAO</v>
          </cell>
          <cell r="C2135" t="str">
            <v>UN</v>
          </cell>
          <cell r="D2135">
            <v>96.03</v>
          </cell>
        </row>
        <row r="2136">
          <cell r="A2136">
            <v>72669</v>
          </cell>
          <cell r="B2136" t="str">
            <v>LUVA REDUCAO ACO GALVANIZADO 4X3" - FORNECIMENTO E INSTALACAO</v>
          </cell>
          <cell r="C2136" t="str">
            <v>UN</v>
          </cell>
          <cell r="D2136">
            <v>100.01</v>
          </cell>
        </row>
        <row r="2137">
          <cell r="A2137">
            <v>72670</v>
          </cell>
          <cell r="B2137" t="str">
            <v>NIPLE DE PVC ROSQUEAVEL AGUA FRIA 1" - FORNECIMENTO E INSTALACAO</v>
          </cell>
          <cell r="C2137" t="str">
            <v>UN</v>
          </cell>
          <cell r="D2137">
            <v>4.7300000000000004</v>
          </cell>
        </row>
        <row r="2138">
          <cell r="A2138">
            <v>72671</v>
          </cell>
          <cell r="B2138" t="str">
            <v>NIPLE DE PVC ROSQUEAVEL AGUA FRIA 1/2" - FORNECIMENTO E INSTALACAO</v>
          </cell>
          <cell r="C2138" t="str">
            <v>UN</v>
          </cell>
          <cell r="D2138">
            <v>3.32</v>
          </cell>
        </row>
        <row r="2139">
          <cell r="A2139">
            <v>72672</v>
          </cell>
          <cell r="B2139" t="str">
            <v>NIPLE DE PVC ROSQUEAVEL AGUA FRIA 2" - FORNECIMENTO E INSTALACAO</v>
          </cell>
          <cell r="C2139" t="str">
            <v>UN</v>
          </cell>
          <cell r="D2139">
            <v>10.72</v>
          </cell>
        </row>
        <row r="2140">
          <cell r="A2140">
            <v>72673</v>
          </cell>
          <cell r="B2140" t="str">
            <v>NIPLE DE ACO GALVANIZADO 1.1/2" - FORNECIMENTO E INSTALACAO</v>
          </cell>
          <cell r="C2140" t="str">
            <v>UN</v>
          </cell>
          <cell r="D2140">
            <v>16.29</v>
          </cell>
        </row>
        <row r="2141">
          <cell r="A2141">
            <v>72674</v>
          </cell>
          <cell r="B2141" t="str">
            <v>NIPLE DE ACO GALVANIZADO 1.1/4" - FORNECIMENTO E INSTALACAO</v>
          </cell>
          <cell r="C2141" t="str">
            <v>UN</v>
          </cell>
          <cell r="D2141">
            <v>14.38</v>
          </cell>
        </row>
        <row r="2142">
          <cell r="A2142">
            <v>72675</v>
          </cell>
          <cell r="B2142" t="str">
            <v>NIPLE DE ACO GALVANIZADO 1" - FORNECIMENTO E INSTALACAO</v>
          </cell>
          <cell r="C2142" t="str">
            <v>UN</v>
          </cell>
          <cell r="D2142">
            <v>11.75</v>
          </cell>
        </row>
        <row r="2143">
          <cell r="A2143">
            <v>72676</v>
          </cell>
          <cell r="B2143" t="str">
            <v>NIPLE DE ACO GALVANIZADO 1/2" - FORNECIMENTO E INSTALACAO</v>
          </cell>
          <cell r="C2143" t="str">
            <v>UN</v>
          </cell>
          <cell r="D2143">
            <v>7.61</v>
          </cell>
        </row>
        <row r="2144">
          <cell r="A2144">
            <v>72677</v>
          </cell>
          <cell r="B2144" t="str">
            <v>NIPLE DE ACO GALVANIZADO 2.1/2" - FORNECIMENTO E INSTALACAO</v>
          </cell>
          <cell r="C2144" t="str">
            <v>UN</v>
          </cell>
          <cell r="D2144">
            <v>36.1</v>
          </cell>
        </row>
        <row r="2145">
          <cell r="A2145">
            <v>72678</v>
          </cell>
          <cell r="B2145" t="str">
            <v>NIPLE DE ACO GALVANIZADO 2" - FORNECIMENTO E INSTALACAO</v>
          </cell>
          <cell r="C2145" t="str">
            <v>UN</v>
          </cell>
          <cell r="D2145">
            <v>27.49</v>
          </cell>
        </row>
        <row r="2146">
          <cell r="A2146">
            <v>72679</v>
          </cell>
          <cell r="B2146" t="str">
            <v>NIPLE DE ACO GALVANIZADO 3" - FORNECIMENTO E INSTALACAO</v>
          </cell>
          <cell r="C2146" t="str">
            <v>UN</v>
          </cell>
          <cell r="D2146">
            <v>48.67</v>
          </cell>
        </row>
        <row r="2147">
          <cell r="A2147">
            <v>72680</v>
          </cell>
          <cell r="B2147" t="str">
            <v>NIPLE DE ACO GALVANIZADO 3/4" - FORNECIMENTO E INSTALACAO</v>
          </cell>
          <cell r="C2147" t="str">
            <v>UN</v>
          </cell>
          <cell r="D2147">
            <v>9.0500000000000007</v>
          </cell>
        </row>
        <row r="2148">
          <cell r="A2148">
            <v>72681</v>
          </cell>
          <cell r="B2148" t="str">
            <v>NIPLE DE ACO GALVANIZADO 4" - FORNECIMENTO E INSTALACAO</v>
          </cell>
          <cell r="C2148" t="str">
            <v>UN</v>
          </cell>
          <cell r="D2148">
            <v>71.86</v>
          </cell>
        </row>
        <row r="2149">
          <cell r="A2149">
            <v>72682</v>
          </cell>
          <cell r="B2149" t="str">
            <v>NIPLE DE ACO GALVANIZADO 5" - FORNECIMENTO E INSTALACAO</v>
          </cell>
          <cell r="C2149" t="str">
            <v>UN</v>
          </cell>
          <cell r="D2149">
            <v>121.35</v>
          </cell>
        </row>
        <row r="2150">
          <cell r="A2150">
            <v>72683</v>
          </cell>
          <cell r="B2150" t="str">
            <v>NIPLE DE ACO GALVANIZADO 6" - FORNECIMENTO E INSTALACAO</v>
          </cell>
          <cell r="C2150" t="str">
            <v>UN</v>
          </cell>
          <cell r="D2150">
            <v>146.68</v>
          </cell>
        </row>
        <row r="2151">
          <cell r="A2151">
            <v>72686</v>
          </cell>
          <cell r="B2151" t="str">
            <v>REDUCAO DE PVC ROSQUEAVEL AGUA FRIA 1.1/2X1.1/4" - FORNECIMENTO E INSTALACAO</v>
          </cell>
          <cell r="C2151" t="str">
            <v>UN</v>
          </cell>
          <cell r="D2151">
            <v>8.89</v>
          </cell>
        </row>
        <row r="2152">
          <cell r="A2152">
            <v>72687</v>
          </cell>
          <cell r="B2152" t="str">
            <v>REDUCAO DE PVC ROSQUEAVEL AGUA FRIA 1.1/2X1" - FORNECIMENTO E INSTALACAO</v>
          </cell>
          <cell r="C2152" t="str">
            <v>UN</v>
          </cell>
          <cell r="D2152">
            <v>10.79</v>
          </cell>
        </row>
        <row r="2153">
          <cell r="A2153">
            <v>72688</v>
          </cell>
          <cell r="B2153" t="str">
            <v>REDUCAO DE PVC ROSQUEAVEL AGUA FRIA 1.1/2X3/4" - FORNECIMENTO E INSTALACAO</v>
          </cell>
          <cell r="C2153" t="str">
            <v>UN</v>
          </cell>
          <cell r="D2153">
            <v>10.199999999999999</v>
          </cell>
        </row>
        <row r="2154">
          <cell r="A2154">
            <v>72689</v>
          </cell>
          <cell r="B2154" t="str">
            <v>REDUCAO DE PVC ROSQUEAVEL AGUA FRIA 1.1/4X1" - FORNECIMENTO E INSTALACAO</v>
          </cell>
          <cell r="C2154" t="str">
            <v>UN</v>
          </cell>
          <cell r="D2154">
            <v>6.2</v>
          </cell>
        </row>
        <row r="2155">
          <cell r="A2155">
            <v>72690</v>
          </cell>
          <cell r="B2155" t="str">
            <v>REDUCAO DE PVC ROSQUEAVEL AGUA FRIA 1.1/4X3/4" - FORNECIMENTO E INSTALACAO</v>
          </cell>
          <cell r="C2155" t="str">
            <v>UN</v>
          </cell>
          <cell r="D2155">
            <v>5.66</v>
          </cell>
        </row>
        <row r="2156">
          <cell r="A2156">
            <v>72691</v>
          </cell>
          <cell r="B2156" t="str">
            <v>REDUCAO DE PVC ROSQUEAVEL AGUA FRIA 1X1/2" - FORNECIMENTO E INSTALACAO</v>
          </cell>
          <cell r="C2156" t="str">
            <v>UN</v>
          </cell>
          <cell r="D2156">
            <v>4.83</v>
          </cell>
        </row>
        <row r="2157">
          <cell r="A2157">
            <v>72692</v>
          </cell>
          <cell r="B2157" t="str">
            <v>REDUCAO DE PVC ROSQUEAVEL AGUA FRIA 1X3/4" - FORNECIMENTO E INSTALACAO</v>
          </cell>
          <cell r="C2157" t="str">
            <v>UN</v>
          </cell>
          <cell r="D2157">
            <v>4.3600000000000003</v>
          </cell>
        </row>
        <row r="2158">
          <cell r="A2158">
            <v>72693</v>
          </cell>
          <cell r="B2158" t="str">
            <v>REDUCAO DE PVC ROSQUEAVEL AGUA FRIA 2X1.1/2" - FORNECIMENTO E INSTALACAO</v>
          </cell>
          <cell r="C2158" t="str">
            <v>UN</v>
          </cell>
          <cell r="D2158">
            <v>14.23</v>
          </cell>
        </row>
        <row r="2159">
          <cell r="A2159">
            <v>72694</v>
          </cell>
          <cell r="B2159" t="str">
            <v>REDUCAO DE PVC ROSQUEAVEL AGUA FRIA 2X1.1/4" - FORNECIMENTO E INSTALACAO</v>
          </cell>
          <cell r="C2159" t="str">
            <v>UN</v>
          </cell>
          <cell r="D2159">
            <v>14.44</v>
          </cell>
        </row>
        <row r="2160">
          <cell r="A2160">
            <v>72695</v>
          </cell>
          <cell r="B2160" t="str">
            <v>REDUCAO DE PVC ROSQUEAVEL AGUA FRIA 2X1" - FORNECIMENTO E INSTALACAO</v>
          </cell>
          <cell r="C2160" t="str">
            <v>UN</v>
          </cell>
          <cell r="D2160">
            <v>15.52</v>
          </cell>
        </row>
        <row r="2161">
          <cell r="A2161">
            <v>72696</v>
          </cell>
          <cell r="B2161" t="str">
            <v>REDUCAO DE PVC ROSQUEAVEL AGUA FRIA 3/4X1/2" - FORNECIMENTO E INSTALACAO</v>
          </cell>
          <cell r="C2161" t="str">
            <v>UN</v>
          </cell>
          <cell r="D2161">
            <v>3.05</v>
          </cell>
        </row>
        <row r="2162">
          <cell r="A2162">
            <v>72697</v>
          </cell>
          <cell r="B2162" t="str">
            <v>REDUCAO DE PVC SOLDAVEL AGUA FRIA 110X60MM - FORNECIMENTO E INSTALACAO</v>
          </cell>
          <cell r="C2162" t="str">
            <v>UN</v>
          </cell>
          <cell r="D2162">
            <v>28.42</v>
          </cell>
        </row>
        <row r="2163">
          <cell r="A2163">
            <v>72698</v>
          </cell>
          <cell r="B2163" t="str">
            <v>REDUCAO DE PVC SOLDAVEL AGUA FRIA 110X75MM - FORNECIMENTO E INSTALACAO</v>
          </cell>
          <cell r="C2163" t="str">
            <v>UN</v>
          </cell>
          <cell r="D2163">
            <v>32.76</v>
          </cell>
        </row>
        <row r="2164">
          <cell r="A2164">
            <v>72699</v>
          </cell>
          <cell r="B2164" t="str">
            <v>REDUCAO DE PVC SOLDAVEL AGUA FRIA 32X20MM - FORNECIMENTO E INSTALACAO</v>
          </cell>
          <cell r="C2164" t="str">
            <v>UN</v>
          </cell>
          <cell r="D2164">
            <v>3.7</v>
          </cell>
        </row>
        <row r="2165">
          <cell r="A2165">
            <v>72700</v>
          </cell>
          <cell r="B2165" t="str">
            <v>REDUCAO DE PVC SOLDAVEL AGUA FRIA 40X20MM - FORNECIMENTO E INSTALACAO</v>
          </cell>
          <cell r="C2165" t="str">
            <v>UN</v>
          </cell>
          <cell r="D2165">
            <v>4.5599999999999996</v>
          </cell>
        </row>
        <row r="2166">
          <cell r="A2166">
            <v>72701</v>
          </cell>
          <cell r="B2166" t="str">
            <v>REDUCAO DE PVC SOLDAVEL AGUA FRIA 40X25MM - FORNECIMENTO E INSTALACAO</v>
          </cell>
          <cell r="C2166" t="str">
            <v>UN</v>
          </cell>
          <cell r="D2166">
            <v>5.16</v>
          </cell>
        </row>
        <row r="2167">
          <cell r="A2167">
            <v>72702</v>
          </cell>
          <cell r="B2167" t="str">
            <v>REDUCAO DE PVC SOLDAVEL AGUA FRIA 50X20MM - FORNECIMENTO E INSTALACAO</v>
          </cell>
          <cell r="C2167" t="str">
            <v>UN</v>
          </cell>
          <cell r="D2167">
            <v>5.89</v>
          </cell>
        </row>
        <row r="2168">
          <cell r="A2168">
            <v>72703</v>
          </cell>
          <cell r="B2168" t="str">
            <v>REDUCAO DE PVC SOLDAVEL AGUA FRIA 50X25MM - FORNECIMENTO E INSTALACAO</v>
          </cell>
          <cell r="C2168" t="str">
            <v>UN</v>
          </cell>
          <cell r="D2168">
            <v>6.2</v>
          </cell>
        </row>
        <row r="2169">
          <cell r="A2169">
            <v>72704</v>
          </cell>
          <cell r="B2169" t="str">
            <v>REDUCAO DE PVC SOLDAVEL AGUA FRIA 50X32MM - FORNECIMENTO E INSTALACAO</v>
          </cell>
          <cell r="C2169" t="str">
            <v>UN</v>
          </cell>
          <cell r="D2169">
            <v>7.3</v>
          </cell>
        </row>
        <row r="2170">
          <cell r="A2170">
            <v>72705</v>
          </cell>
          <cell r="B2170" t="str">
            <v>REDUCAO DE PVC SOLDAVEL AGUA FRIA 60X25MM - FORNECIMENTO E INSTALACAO</v>
          </cell>
          <cell r="C2170" t="str">
            <v>UN</v>
          </cell>
          <cell r="D2170">
            <v>10.31</v>
          </cell>
        </row>
        <row r="2171">
          <cell r="A2171">
            <v>72706</v>
          </cell>
          <cell r="B2171" t="str">
            <v>REDUCAO DE PVC SOLDAVEL AGUA FRIA 60X32MM - FORNECIMENTO E INSTALACAO</v>
          </cell>
          <cell r="C2171" t="str">
            <v>UN</v>
          </cell>
          <cell r="D2171">
            <v>12.26</v>
          </cell>
        </row>
        <row r="2172">
          <cell r="A2172">
            <v>72707</v>
          </cell>
          <cell r="B2172" t="str">
            <v>REDUCAO DE PVC SOLDAVEL AGUA FRIA 60X40MM - FORNECIMENTO E INSTALACAO</v>
          </cell>
          <cell r="C2172" t="str">
            <v>UN</v>
          </cell>
          <cell r="D2172">
            <v>13.8</v>
          </cell>
        </row>
        <row r="2173">
          <cell r="A2173">
            <v>72708</v>
          </cell>
          <cell r="B2173" t="str">
            <v>REDUCAO DE PVC SOLDAVEL AGUA FRIA 60X50MM - FORNECIMENTO E INSTALACAO</v>
          </cell>
          <cell r="C2173" t="str">
            <v>UN</v>
          </cell>
          <cell r="D2173">
            <v>16.989999999999998</v>
          </cell>
        </row>
        <row r="2174">
          <cell r="A2174">
            <v>72709</v>
          </cell>
          <cell r="B2174" t="str">
            <v>REDUCAO DE PVC SOLDAVEL AGUA FRIA 75X50MM - FORNECIMENTO E INSTALACAO</v>
          </cell>
          <cell r="C2174" t="str">
            <v>UN</v>
          </cell>
          <cell r="D2174">
            <v>19.18</v>
          </cell>
        </row>
        <row r="2175">
          <cell r="A2175">
            <v>72710</v>
          </cell>
          <cell r="B2175" t="str">
            <v>REDUCAO DE PVC SOLDAVEL AGUA FRIA 85X60MM - FORNECIMENTO E INSTALACAO</v>
          </cell>
          <cell r="C2175" t="str">
            <v>UN</v>
          </cell>
          <cell r="D2175">
            <v>21.19</v>
          </cell>
        </row>
        <row r="2176">
          <cell r="A2176">
            <v>72712</v>
          </cell>
          <cell r="B2176" t="str">
            <v>TE DE ACO GALVANIZADO 1.1/2" - FORNECIMENTO E INSTALACAO</v>
          </cell>
          <cell r="C2176" t="str">
            <v>UN</v>
          </cell>
          <cell r="D2176">
            <v>34.22</v>
          </cell>
        </row>
        <row r="2177">
          <cell r="A2177">
            <v>72713</v>
          </cell>
          <cell r="B2177" t="str">
            <v>TE DE ACO GALVANIZADO 1.1/4" - FORNECIMENTO E INSTALACAO</v>
          </cell>
          <cell r="C2177" t="str">
            <v>UN</v>
          </cell>
          <cell r="D2177">
            <v>28.6</v>
          </cell>
        </row>
        <row r="2178">
          <cell r="A2178">
            <v>72714</v>
          </cell>
          <cell r="B2178" t="str">
            <v>TE DE ACO GALVANIZADO 1" - FORNECIMENTO E INSTALACAO</v>
          </cell>
          <cell r="C2178" t="str">
            <v>UN</v>
          </cell>
          <cell r="D2178">
            <v>19.93</v>
          </cell>
        </row>
        <row r="2179">
          <cell r="A2179">
            <v>72715</v>
          </cell>
          <cell r="B2179" t="str">
            <v>TE DE ACO GALVANIZADO 2.1/2" - FORNECIMENTO E INSTALACAO</v>
          </cell>
          <cell r="C2179" t="str">
            <v>UN</v>
          </cell>
          <cell r="D2179">
            <v>78.67</v>
          </cell>
        </row>
        <row r="2180">
          <cell r="A2180">
            <v>72716</v>
          </cell>
          <cell r="B2180" t="str">
            <v>TE DE ACO GALVANIZADO 2" - FORNECIMENTO E INSTALACAO</v>
          </cell>
          <cell r="C2180" t="str">
            <v>UN</v>
          </cell>
          <cell r="D2180">
            <v>51.71</v>
          </cell>
        </row>
        <row r="2181">
          <cell r="A2181">
            <v>72717</v>
          </cell>
          <cell r="B2181" t="str">
            <v>TE DE ACO GALVANIZADO 3" - FORNECIMENTO E INSTALACAO</v>
          </cell>
          <cell r="C2181" t="str">
            <v>UN</v>
          </cell>
          <cell r="D2181">
            <v>97.58</v>
          </cell>
        </row>
        <row r="2182">
          <cell r="A2182">
            <v>72718</v>
          </cell>
          <cell r="B2182" t="str">
            <v>TE DE ACO GALVANIZADO 3/4" - FORNECIMENTO E INSTALACAO</v>
          </cell>
          <cell r="C2182" t="str">
            <v>UN</v>
          </cell>
          <cell r="D2182">
            <v>15.16</v>
          </cell>
        </row>
        <row r="2183">
          <cell r="A2183">
            <v>72719</v>
          </cell>
          <cell r="B2183" t="str">
            <v>TE DE ACO GALVANIZADO 4" - FORNECIMENTO E INSTALACAO</v>
          </cell>
          <cell r="C2183" t="str">
            <v>UN</v>
          </cell>
          <cell r="D2183">
            <v>172.24</v>
          </cell>
        </row>
        <row r="2184">
          <cell r="A2184">
            <v>72720</v>
          </cell>
          <cell r="B2184" t="str">
            <v>TE DE ACO GALVANIZADO 5" - FORNECIMENTO E INSTALACAO</v>
          </cell>
          <cell r="C2184" t="str">
            <v>UN</v>
          </cell>
          <cell r="D2184">
            <v>305.7</v>
          </cell>
        </row>
        <row r="2185">
          <cell r="A2185">
            <v>72721</v>
          </cell>
          <cell r="B2185" t="str">
            <v>TE DE ACO GALVANIZADO 6" - FORNECIMENTO E INSTALACAO</v>
          </cell>
          <cell r="C2185" t="str">
            <v>UN</v>
          </cell>
          <cell r="D2185">
            <v>429.17</v>
          </cell>
        </row>
        <row r="2186">
          <cell r="A2186">
            <v>72722</v>
          </cell>
          <cell r="B2186" t="str">
            <v>TE DE COBRE 15MM LIGAÇÃO SOLDADA - FORNECIMENTO E INSTALACAO</v>
          </cell>
          <cell r="C2186" t="str">
            <v>UN</v>
          </cell>
          <cell r="D2186">
            <v>6.82</v>
          </cell>
        </row>
        <row r="2187">
          <cell r="A2187">
            <v>72723</v>
          </cell>
          <cell r="B2187" t="str">
            <v>TE DE COBRE 22MM LIGAÇÃO SOLDADA - FORNECIMENTO E INSTALACAO</v>
          </cell>
          <cell r="C2187" t="str">
            <v>UN</v>
          </cell>
          <cell r="D2187">
            <v>11.62</v>
          </cell>
        </row>
        <row r="2188">
          <cell r="A2188">
            <v>72724</v>
          </cell>
          <cell r="B2188" t="str">
            <v>TE DE COBRE 28MM LIGAÇÃO SOLDADA - FORNECIMENTO E INSTALACAO</v>
          </cell>
          <cell r="C2188" t="str">
            <v>UN</v>
          </cell>
          <cell r="D2188">
            <v>17.62</v>
          </cell>
        </row>
        <row r="2189">
          <cell r="A2189">
            <v>72725</v>
          </cell>
          <cell r="B2189" t="str">
            <v>TE DE COBRE 35MM LIGAÇÃO SOLDADA - FORNECIMENTO E INSTALACAO</v>
          </cell>
          <cell r="C2189" t="str">
            <v>UN</v>
          </cell>
          <cell r="D2189">
            <v>36.549999999999997</v>
          </cell>
        </row>
        <row r="2190">
          <cell r="A2190">
            <v>72726</v>
          </cell>
          <cell r="B2190" t="str">
            <v>TE DE COBRE 42MM LIGAÇÃO SOLDADA - FORNECIMENTO E INSTALACAO</v>
          </cell>
          <cell r="C2190" t="str">
            <v>UN</v>
          </cell>
          <cell r="D2190">
            <v>48.27</v>
          </cell>
        </row>
        <row r="2191">
          <cell r="A2191">
            <v>72727</v>
          </cell>
          <cell r="B2191" t="str">
            <v>TE DE COBRE 54MM LIGAÇÃO SOLDADA - FORNECIMENTO E INSTALACAO</v>
          </cell>
          <cell r="C2191" t="str">
            <v>UN</v>
          </cell>
          <cell r="D2191">
            <v>96.32</v>
          </cell>
        </row>
        <row r="2192">
          <cell r="A2192">
            <v>72728</v>
          </cell>
          <cell r="B2192" t="str">
            <v>TE DE COBRE 66MM LIGAÇÃO SOLDADA - FORNECIMENTO E INSTALACAO</v>
          </cell>
          <cell r="C2192" t="str">
            <v>UN</v>
          </cell>
          <cell r="D2192">
            <v>211.56</v>
          </cell>
        </row>
        <row r="2193">
          <cell r="A2193">
            <v>72729</v>
          </cell>
          <cell r="B2193" t="str">
            <v>TE DE COBRE 79MM LIGAÇÃO SOLDADA - FORNECIMENTO E INSTALACAO</v>
          </cell>
          <cell r="C2193" t="str">
            <v>UN</v>
          </cell>
          <cell r="D2193">
            <v>339.19</v>
          </cell>
        </row>
        <row r="2194">
          <cell r="A2194">
            <v>72773</v>
          </cell>
          <cell r="B2194" t="str">
            <v>JUNCAO PVC ESGOTO 75X50MM - FORNECIMENTO E INSTALACAO</v>
          </cell>
          <cell r="C2194" t="str">
            <v>UN</v>
          </cell>
          <cell r="D2194">
            <v>21.15</v>
          </cell>
        </row>
        <row r="2195">
          <cell r="A2195">
            <v>72774</v>
          </cell>
          <cell r="B2195" t="str">
            <v>JUNCAO PVC ESGOTO 100X50MM - FORNECIMENTO E INSTALACAO</v>
          </cell>
          <cell r="C2195" t="str">
            <v>UN</v>
          </cell>
          <cell r="D2195">
            <v>24.87</v>
          </cell>
        </row>
        <row r="2196">
          <cell r="A2196">
            <v>72775</v>
          </cell>
          <cell r="B2196" t="str">
            <v>JUNCAO PVC ESGOTO 100X75MM - FORNECIMENTO E INSTALACAO</v>
          </cell>
          <cell r="C2196" t="str">
            <v>UN</v>
          </cell>
          <cell r="D2196">
            <v>32.71</v>
          </cell>
        </row>
        <row r="2197">
          <cell r="A2197">
            <v>72783</v>
          </cell>
          <cell r="B2197" t="str">
            <v>ADAPTADOR PVC SOLDAVEL COM FLANGES E ANEL PARA CAIXA D'AGUA 20MMX1/2" - FORNECIMENTO E INSTALACAO</v>
          </cell>
          <cell r="C2197" t="str">
            <v>UN</v>
          </cell>
          <cell r="D2197">
            <v>8.6999999999999993</v>
          </cell>
        </row>
        <row r="2198">
          <cell r="A2198">
            <v>72784</v>
          </cell>
          <cell r="B2198" t="str">
            <v>ADAPTADOR PVC SOLDAVEL COM FLANGES E ANEL PARA CAIXA D'AGUA 25MMX3/4" - FORNECIMENTO E INSTALACAO</v>
          </cell>
          <cell r="C2198" t="str">
            <v>UN</v>
          </cell>
          <cell r="D2198">
            <v>10.3</v>
          </cell>
        </row>
        <row r="2199">
          <cell r="A2199">
            <v>72785</v>
          </cell>
          <cell r="B2199" t="str">
            <v>ADAPTADOR PVC SOLDAVEL COM FLANGES E ANEL PARA CAIXA D'AGUA 32MMX1" - FORNECIMENTO E INSTALACAO</v>
          </cell>
          <cell r="C2199" t="str">
            <v>UN</v>
          </cell>
          <cell r="D2199">
            <v>16.45</v>
          </cell>
        </row>
        <row r="2200">
          <cell r="A2200">
            <v>72786</v>
          </cell>
          <cell r="B2200" t="str">
            <v>ADAPTADOR PVC SOLDAVEL COM FLANGES E ANEL PARA CAIXA D'AGUA 40MMX1.1/4" - FORNECIMENTO E INSTALACAO</v>
          </cell>
          <cell r="C2200" t="str">
            <v>UN</v>
          </cell>
          <cell r="D2200">
            <v>21.87</v>
          </cell>
        </row>
        <row r="2201">
          <cell r="A2201">
            <v>72787</v>
          </cell>
          <cell r="B2201" t="str">
            <v>ADAPTADOR PVC SOLDAVEL COM FLANGES E ANEL PARA CAIXA D'AGUA 50MMX1.1/2" - FORNECIMENTO E INSTALACAO</v>
          </cell>
          <cell r="C2201" t="str">
            <v>UN</v>
          </cell>
          <cell r="D2201">
            <v>22.65</v>
          </cell>
        </row>
        <row r="2202">
          <cell r="A2202">
            <v>72788</v>
          </cell>
          <cell r="B2202" t="str">
            <v>ADAPTADOR PVC SOLDAVEL COM FLANGES E ANEL PARA CAIXA D'AGUA 60MMX2" - FORNECIMENTO E INSTALACAO</v>
          </cell>
          <cell r="C2202" t="str">
            <v>UN</v>
          </cell>
          <cell r="D2202">
            <v>33.92</v>
          </cell>
        </row>
        <row r="2203">
          <cell r="A2203">
            <v>72789</v>
          </cell>
          <cell r="B2203" t="str">
            <v>ADAPTADOR PVC SOLDAVEL COM FLANGES LIVRES PARA CAIXA D'AGUA 25MMX3/4" - FORNECIMENTO E INSTALACAO</v>
          </cell>
          <cell r="C2203" t="str">
            <v>UN</v>
          </cell>
          <cell r="D2203">
            <v>11.44</v>
          </cell>
        </row>
        <row r="2204">
          <cell r="A2204">
            <v>72790</v>
          </cell>
          <cell r="B2204" t="str">
            <v>ADAPTADOR PVC SOLDAVEL COM FLANGES LIVRES PARA CAIXA D'AGUA 32MMX1" - FORNECIMENTO E INSTALACAO</v>
          </cell>
          <cell r="C2204" t="str">
            <v>UN</v>
          </cell>
          <cell r="D2204">
            <v>13.77</v>
          </cell>
        </row>
        <row r="2205">
          <cell r="A2205">
            <v>72791</v>
          </cell>
          <cell r="B2205" t="str">
            <v>ADAPTADOR PVC SOLDAVEL COM FLANGES LIVRES PARA CAIXA D'AGUA 40MMX1.1/4" - FORNECIMENTO E INSTALACAO</v>
          </cell>
          <cell r="C2205" t="str">
            <v>UN</v>
          </cell>
          <cell r="D2205">
            <v>17.600000000000001</v>
          </cell>
        </row>
        <row r="2206">
          <cell r="A2206">
            <v>72792</v>
          </cell>
          <cell r="B2206" t="str">
            <v>ADAPTADOR PVC SOLDAVEL COM FLANGES LIVRES PARA CAIXA D'AGUA 50MMX1.1/2" - FORNECIMENTO E INSTALACAO</v>
          </cell>
          <cell r="C2206" t="str">
            <v>UN</v>
          </cell>
          <cell r="D2206">
            <v>30.69</v>
          </cell>
        </row>
        <row r="2207">
          <cell r="A2207">
            <v>72793</v>
          </cell>
          <cell r="B2207" t="str">
            <v>ADAPTADOR PVC SOLDAVEL COM FLANGES LIVRES PARA CAIXA D'AGUA 60MMX2" - FORNECIMENTO E INSTALACAO</v>
          </cell>
          <cell r="C2207" t="str">
            <v>UN</v>
          </cell>
          <cell r="D2207">
            <v>42.81</v>
          </cell>
        </row>
        <row r="2208">
          <cell r="A2208">
            <v>72794</v>
          </cell>
          <cell r="B2208" t="str">
            <v>ADAPTADOR PVC SOLDAVEL COM FLANGES LIVRES PARA CAIXA D'AGUA 75MMX2.1/2" - FORNECIMENTO E INSTALACAO</v>
          </cell>
          <cell r="C2208" t="str">
            <v>UN</v>
          </cell>
          <cell r="D2208">
            <v>127.48</v>
          </cell>
        </row>
        <row r="2209">
          <cell r="A2209">
            <v>72795</v>
          </cell>
          <cell r="B2209" t="str">
            <v>ADAPTADOR PVC SOLDAVEL COM FLANGES LIVRES PARA CAIXA D'AGUA 85MMX3" - FORNECIMENTO E INSTALACAO</v>
          </cell>
          <cell r="C2209" t="str">
            <v>UN</v>
          </cell>
          <cell r="D2209">
            <v>173.98</v>
          </cell>
        </row>
        <row r="2210">
          <cell r="A2210">
            <v>72796</v>
          </cell>
          <cell r="B2210" t="str">
            <v>ADAPTADOR PVC SOLDAVEL COM FLANGES LIVRES PARA CAIXA D'AGUA 110MMX4" - FORNECIMENTO E INSTALACAO</v>
          </cell>
          <cell r="C2210" t="str">
            <v>UN</v>
          </cell>
          <cell r="D2210">
            <v>242.28</v>
          </cell>
        </row>
        <row r="2211">
          <cell r="A2211">
            <v>72797</v>
          </cell>
          <cell r="B2211" t="str">
            <v>ADAPTADOR PVC SOLDAVEL LONGO COM FLANGES LIVRES PARA CAIXA D'AGUA 25MMX3/4" - FORNECIMENTO E INSTALACAO</v>
          </cell>
          <cell r="C2211" t="str">
            <v>UN</v>
          </cell>
          <cell r="D2211">
            <v>12.98</v>
          </cell>
        </row>
        <row r="2212">
          <cell r="A2212">
            <v>72798</v>
          </cell>
          <cell r="B2212" t="str">
            <v>ADAPTADOR PVC SOLDAVEL LONGO COM FLANGES LIVRES PARA CAIXA D'AGUA 32MMX1" - FORNECIMENTO E INSTALACAO</v>
          </cell>
          <cell r="C2212" t="str">
            <v>UN</v>
          </cell>
          <cell r="D2212">
            <v>15.59</v>
          </cell>
        </row>
        <row r="2213">
          <cell r="A2213">
            <v>72800</v>
          </cell>
          <cell r="B2213" t="str">
            <v>ADAPTADOR PVC SOLDAVEL LONGO COM FLANGES LIVRES PARA CAIXA D'AGUA 40MMX1.1/4" - FORNECIMENTO E INSTALACAO</v>
          </cell>
          <cell r="C2213" t="str">
            <v>UN</v>
          </cell>
          <cell r="D2213">
            <v>19.940000000000001</v>
          </cell>
        </row>
        <row r="2214">
          <cell r="A2214">
            <v>72801</v>
          </cell>
          <cell r="B2214" t="str">
            <v>ADAPTADOR PVC SOLDAVEL LONGO COM FLANGES LIVRES PARA CAIXA D'AGUA 50MMX1.1/2" - FORNECIMENTO E INSTALACAO</v>
          </cell>
          <cell r="C2214" t="str">
            <v>UN</v>
          </cell>
          <cell r="D2214">
            <v>34.97</v>
          </cell>
        </row>
        <row r="2215">
          <cell r="A2215">
            <v>72802</v>
          </cell>
          <cell r="B2215" t="str">
            <v>ADAPTADOR PVC SOLDAVEL LONGO COM FLANGES LIVRES PARA CAIXA D'AGUA 60MMX2" - FORNECIMENTO E INSTALACAO</v>
          </cell>
          <cell r="C2215" t="str">
            <v>UN</v>
          </cell>
          <cell r="D2215">
            <v>46.75</v>
          </cell>
        </row>
        <row r="2216">
          <cell r="A2216">
            <v>72803</v>
          </cell>
          <cell r="B2216" t="str">
            <v>ADAPTADOR PVC SOLDAVEL LONGO COM FLANGES LIVRES PARA CAIXA D'AGUA 75MMX2.1/2" - FORNECIMENTO E INSTALACAO</v>
          </cell>
          <cell r="C2216" t="str">
            <v>UN</v>
          </cell>
          <cell r="D2216">
            <v>139.68</v>
          </cell>
        </row>
        <row r="2217">
          <cell r="A2217">
            <v>72804</v>
          </cell>
          <cell r="B2217" t="str">
            <v>ADAPTADOR PVC SOLDAVEL LONGO COM FLANGES LIVRES PARA CAIXA D'AGUA 85MMX3" - FORNECIMENTO E INSTALACAO</v>
          </cell>
          <cell r="C2217" t="str">
            <v>UN</v>
          </cell>
          <cell r="D2217">
            <v>189.12</v>
          </cell>
        </row>
        <row r="2218">
          <cell r="A2218">
            <v>72805</v>
          </cell>
          <cell r="B2218" t="str">
            <v>ADAPTADOR PVC SOLDAVEL LONGO COM FLANGES LIVRES PARA CAIXA D'AGUA 110MMX4" - FORNECIMENTO E INSTALACAO</v>
          </cell>
          <cell r="C2218" t="str">
            <v>UN</v>
          </cell>
          <cell r="D2218">
            <v>265.99</v>
          </cell>
        </row>
        <row r="2219">
          <cell r="A2219">
            <v>72806</v>
          </cell>
          <cell r="B2219" t="str">
            <v>TE PVC SOLDAVEL COM ROSCA AGUA FRIA 20MMX20MMX1/2" - FORNECIMENTO E INSTALACAO</v>
          </cell>
          <cell r="C2219" t="str">
            <v>UN</v>
          </cell>
          <cell r="D2219">
            <v>4.78</v>
          </cell>
        </row>
        <row r="2220">
          <cell r="A2220">
            <v>72808</v>
          </cell>
          <cell r="B2220" t="str">
            <v>TE PVC SOLDAVEL COM ROSCA AGUA FRIA 25MMX25MMX1/2" - FORNECIMENTO E INSTALACAO</v>
          </cell>
          <cell r="C2220" t="str">
            <v>UN</v>
          </cell>
          <cell r="D2220">
            <v>6.06</v>
          </cell>
        </row>
        <row r="2221">
          <cell r="A2221">
            <v>72809</v>
          </cell>
          <cell r="B2221" t="str">
            <v>TE PVC SOLDAVEL COM ROSCA AGUA FRIA 32MMX32MMX3/4" - FORNECIMENTO E INSTALACAO</v>
          </cell>
          <cell r="C2221" t="str">
            <v>UN</v>
          </cell>
          <cell r="D2221">
            <v>11.18</v>
          </cell>
        </row>
        <row r="2222">
          <cell r="A2222">
            <v>73636</v>
          </cell>
          <cell r="B2222" t="str">
            <v>TE PVC SOLDAVEL COM ROSCA METALICA AGUA FRIA 25MMX25MMX1/2" - FORNECIMENTO E INSTALACAO</v>
          </cell>
          <cell r="C2222" t="str">
            <v>UN</v>
          </cell>
          <cell r="D2222">
            <v>12.84</v>
          </cell>
        </row>
        <row r="2223">
          <cell r="A2223">
            <v>73637</v>
          </cell>
          <cell r="B2223" t="str">
            <v>TE PVC SOLDAVEL COM ROSCA METALICA AGUA FRIA 25MMX25MMX3/4" - FORNECIMENTO E INSTALACAO</v>
          </cell>
          <cell r="C2223" t="str">
            <v>UN</v>
          </cell>
          <cell r="D2223">
            <v>13.03</v>
          </cell>
        </row>
        <row r="2224">
          <cell r="A2224">
            <v>73638</v>
          </cell>
          <cell r="B2224" t="str">
            <v>TE PVC SOLDAVEL COM ROSCA METALICA AGUA FRIA 20MMX20MMX1/2" - FORNECIMENTO E INSTALACAO</v>
          </cell>
          <cell r="C2224" t="str">
            <v>UN</v>
          </cell>
          <cell r="D2224">
            <v>12.01</v>
          </cell>
        </row>
        <row r="2225">
          <cell r="A2225">
            <v>73639</v>
          </cell>
          <cell r="B2225" t="str">
            <v>JOELHO PVC SOLDAVEL COM ROSCA METALICA 90º AGUA FRIA 25MMX3/4" - FORNECIMENTO E INSTALACAO</v>
          </cell>
          <cell r="C2225" t="str">
            <v>UN</v>
          </cell>
          <cell r="D2225">
            <v>9.25</v>
          </cell>
        </row>
        <row r="2226">
          <cell r="A2226">
            <v>73640</v>
          </cell>
          <cell r="B2226" t="str">
            <v>JOELHO PVC SOLDAVEL COM ROSCA METALICA 90º ÁGUA FRIA 20MMX1/2" - FORNECIMENTO E INSTALACAO</v>
          </cell>
          <cell r="C2226" t="str">
            <v>UN</v>
          </cell>
          <cell r="D2226">
            <v>8.09</v>
          </cell>
        </row>
        <row r="2227">
          <cell r="A2227">
            <v>73641</v>
          </cell>
          <cell r="B2227" t="str">
            <v>JOELHO PVC SOLDAVEL COM ROSCA 90º AGUA FRIA 25MMX1/2" - FORNECIMENTO E INSTALACAO</v>
          </cell>
          <cell r="C2227" t="str">
            <v>UN</v>
          </cell>
          <cell r="D2227">
            <v>6</v>
          </cell>
        </row>
        <row r="2228">
          <cell r="A2228">
            <v>73642</v>
          </cell>
          <cell r="B2228" t="str">
            <v>JOELHO PVC SOLDAVEL COM ROSCA METALICA 90º AGUA FRIA 25MMX1/2" - FORNECIMENTO E INSTALACAO</v>
          </cell>
          <cell r="C2228" t="str">
            <v>UN</v>
          </cell>
          <cell r="D2228">
            <v>8.44</v>
          </cell>
        </row>
        <row r="2229">
          <cell r="A2229">
            <v>73643</v>
          </cell>
          <cell r="B2229" t="str">
            <v>JOELHO PVC SOLDAVEL COM ROSCA 90º AGUA FRIA 25MMX3/4" - FORNECIMENTO E INSTALACAO</v>
          </cell>
          <cell r="C2229" t="str">
            <v>UN</v>
          </cell>
          <cell r="D2229">
            <v>6.51</v>
          </cell>
        </row>
        <row r="2230">
          <cell r="A2230">
            <v>73644</v>
          </cell>
          <cell r="B2230" t="str">
            <v>JOELHO PVC SOLDAVEL COM ROSCA 90º AGUA FRIA 20MMX1/2" - FORNECIMENTO E INSTALACAO</v>
          </cell>
          <cell r="C2230" t="str">
            <v>UN</v>
          </cell>
          <cell r="D2230">
            <v>5.7</v>
          </cell>
        </row>
        <row r="2231">
          <cell r="A2231">
            <v>73645</v>
          </cell>
          <cell r="B2231" t="str">
            <v>LUVA PVC SOLDAVEL COM ROSCA AGUA FRIA 50MMX1.1/2" - FORNECIMENTO E INSTALACAO</v>
          </cell>
          <cell r="C2231" t="str">
            <v>UN</v>
          </cell>
          <cell r="D2231">
            <v>21.89</v>
          </cell>
        </row>
        <row r="2232">
          <cell r="A2232">
            <v>73646</v>
          </cell>
          <cell r="B2232" t="str">
            <v>LUVA PVC SOLDAVEL COM ROSCA AGUA FRIA 40MMX1.1/4" - FORNECIMENTO E INSTALACAO</v>
          </cell>
          <cell r="C2232" t="str">
            <v>UN</v>
          </cell>
          <cell r="D2232">
            <v>12.39</v>
          </cell>
        </row>
        <row r="2233">
          <cell r="A2233">
            <v>73647</v>
          </cell>
          <cell r="B2233" t="str">
            <v>LUVA PVC SOLDAVEL COM ROSCA AGUA FRIA 32MMX1" - FORNECIMENTO E INSTALACAO</v>
          </cell>
          <cell r="C2233" t="str">
            <v>UN</v>
          </cell>
          <cell r="D2233">
            <v>5.84</v>
          </cell>
        </row>
        <row r="2234">
          <cell r="A2234">
            <v>73648</v>
          </cell>
          <cell r="B2234" t="str">
            <v>LUVA PVC SOLDAVEL COM ROSCA AGUA FRIA 25MMX3/4" - FORNECIMENTO E INSTALACAO</v>
          </cell>
          <cell r="C2234" t="str">
            <v>UN</v>
          </cell>
          <cell r="D2234">
            <v>4.2699999999999996</v>
          </cell>
        </row>
        <row r="2235">
          <cell r="A2235">
            <v>73649</v>
          </cell>
          <cell r="B2235" t="str">
            <v>LUVA PVC SOLDAVEL COM ROSCA AGUA FRIA 20MMX1/2" - FORNECIMENTO E INSTALACAO</v>
          </cell>
          <cell r="C2235" t="str">
            <v>UN</v>
          </cell>
          <cell r="D2235">
            <v>4.12</v>
          </cell>
        </row>
        <row r="2236">
          <cell r="A2236">
            <v>73650</v>
          </cell>
          <cell r="B2236" t="str">
            <v>LUVA PVC SOLDAVEL COM ROSCA AGUA FRIA 25MMX1/2" - FORNECIMENTO E INSTALACAO</v>
          </cell>
          <cell r="C2236" t="str">
            <v>UN</v>
          </cell>
          <cell r="D2236">
            <v>4.6100000000000003</v>
          </cell>
        </row>
        <row r="2237">
          <cell r="A2237">
            <v>73691</v>
          </cell>
          <cell r="B2237" t="str">
            <v>LUVA PVC SOLDAVEL COM ROSCA METALICA AGUA FRIA 25MMX1/2" - FORNECIMENTO E INSTALACAO</v>
          </cell>
          <cell r="C2237" t="str">
            <v>UN</v>
          </cell>
          <cell r="D2237">
            <v>5.5</v>
          </cell>
        </row>
        <row r="2238">
          <cell r="A2238" t="str">
            <v>74059/1</v>
          </cell>
          <cell r="B2238" t="str">
            <v>LUVA DE COBRE SEM ANEL SOLDA 22MM - FORNECIMENTO E INSTALACAO</v>
          </cell>
          <cell r="C2238" t="str">
            <v>UN</v>
          </cell>
          <cell r="D2238">
            <v>7.18</v>
          </cell>
        </row>
        <row r="2239">
          <cell r="A2239" t="str">
            <v>74059/2</v>
          </cell>
          <cell r="B2239" t="str">
            <v>LUVA DE COBRE SEM ANEL SOLDA 35MM - FORNECIMENTO E INSTALAÇÃO</v>
          </cell>
          <cell r="C2239" t="str">
            <v>UN</v>
          </cell>
          <cell r="D2239">
            <v>21.21</v>
          </cell>
        </row>
        <row r="2240">
          <cell r="A2240" t="str">
            <v>74060/1</v>
          </cell>
          <cell r="B2240" t="str">
            <v>COTOVELO DE COBRE SEM ANEL SOLDA 22MM - FORNECIMENTO E INSTALACAO</v>
          </cell>
          <cell r="C2240" t="str">
            <v>UN</v>
          </cell>
          <cell r="D2240">
            <v>11.28</v>
          </cell>
        </row>
        <row r="2241">
          <cell r="A2241" t="str">
            <v>74060/2</v>
          </cell>
          <cell r="B2241" t="str">
            <v>COTOVELO DE COBRE SEM ANEL SOLDA 28MM - FORNECIMENTO E INSTALACAO</v>
          </cell>
          <cell r="C2241" t="str">
            <v>UN</v>
          </cell>
          <cell r="D2241">
            <v>13.97</v>
          </cell>
        </row>
        <row r="2242">
          <cell r="A2242" t="str">
            <v>74060/3</v>
          </cell>
          <cell r="B2242" t="str">
            <v>COTOVELO DE COBRE SEM ANEL SOLDA 35MM - FORNECIMENTO E INSTALACAO</v>
          </cell>
          <cell r="C2242" t="str">
            <v>UN</v>
          </cell>
          <cell r="D2242">
            <v>32.96</v>
          </cell>
        </row>
        <row r="2243">
          <cell r="A2243" t="str">
            <v>74060/4</v>
          </cell>
          <cell r="B2243" t="str">
            <v>COTOVELO DE COBRE SEM ANEL SOLDA 15MM - FORNECIMENTO E INSTALACAO</v>
          </cell>
          <cell r="C2243" t="str">
            <v>UN</v>
          </cell>
          <cell r="D2243">
            <v>7.08</v>
          </cell>
        </row>
        <row r="2244">
          <cell r="A2244" t="str">
            <v>73735/1</v>
          </cell>
          <cell r="B2244" t="str">
            <v>RESERV. DE FIBROC. CAP=1000L C/ACESSORIOS</v>
          </cell>
          <cell r="C2244" t="str">
            <v>UN</v>
          </cell>
          <cell r="D2244">
            <v>594.36</v>
          </cell>
        </row>
        <row r="2245">
          <cell r="A2245" t="str">
            <v>74051/1</v>
          </cell>
          <cell r="B2245" t="str">
            <v>CAIXA DE GORDURA DUPLA EM CONCRETO PRE-MOLDADO DN 60MM COM TAMPA - FORNECIMENTO E INSTALACAO</v>
          </cell>
          <cell r="C2245" t="str">
            <v>UN</v>
          </cell>
          <cell r="D2245">
            <v>148.99</v>
          </cell>
        </row>
        <row r="2246">
          <cell r="A2246" t="str">
            <v>74051/2</v>
          </cell>
          <cell r="B2246" t="str">
            <v>CAIXA DE GORDURA SIMPLES EM CONCRETO PRE-MOLDADO DN 40MM COM TAMPA - FORNECIMENTO E INSTALACAO</v>
          </cell>
          <cell r="C2246" t="str">
            <v>UN</v>
          </cell>
          <cell r="D2246">
            <v>93.18</v>
          </cell>
        </row>
        <row r="2247">
          <cell r="A2247" t="str">
            <v>74058/1</v>
          </cell>
          <cell r="B2247" t="str">
            <v>TORNEIRA DE BOIA REAL 1/2 COM BALAO METALICO - FORNECIMENTO E INSTALACAO</v>
          </cell>
          <cell r="C2247" t="str">
            <v>UN</v>
          </cell>
          <cell r="D2247">
            <v>33.5</v>
          </cell>
        </row>
        <row r="2248">
          <cell r="A2248" t="str">
            <v>74058/2</v>
          </cell>
          <cell r="B2248" t="str">
            <v>TORNEIRA DE BOIA VAZAO TOTAL 3/4 COM BALAO PLASTICO - FORNECIMENTO E INSTALACAO</v>
          </cell>
          <cell r="C2248" t="str">
            <v>UN</v>
          </cell>
          <cell r="D2248">
            <v>46.57</v>
          </cell>
        </row>
        <row r="2249">
          <cell r="A2249" t="str">
            <v>74058/3</v>
          </cell>
          <cell r="B2249" t="str">
            <v>TORNEIRA DE BOIA REAL 1 COM BALAO PLASTICO - FORNECIMENTO E INSTALACAO</v>
          </cell>
          <cell r="C2249" t="str">
            <v>UN</v>
          </cell>
          <cell r="D2249">
            <v>46.77</v>
          </cell>
        </row>
        <row r="2250">
          <cell r="A2250" t="str">
            <v>74058/4</v>
          </cell>
          <cell r="B2250" t="str">
            <v>TORNEIRA DE BÓIA REAL 2" COM BALAO PLASTICO - FORNECIMENTO E INSTALACAO</v>
          </cell>
          <cell r="C2250" t="str">
            <v>UN</v>
          </cell>
          <cell r="D2250">
            <v>97.84</v>
          </cell>
        </row>
        <row r="2251">
          <cell r="A2251" t="str">
            <v>74104/1</v>
          </cell>
          <cell r="B2251" t="str">
            <v>CAIXA DE INSPEÇÃO EM ALVENARIA DE TIJOLO MACIÇO 60X60X60CM, REVESTIDA INTERNAMENTO COM BARRA LISA (CIMENTO E AREIA, TRAÇO 1:4) E=2,0CM, COM TAMPA PRÉ-MOLDADA DE CONCRETO E FUNDO DE CONCRETO 15MPA TIPO C - ESCAVAÇÃO E CONFECÇÃO</v>
          </cell>
          <cell r="C2251" t="str">
            <v>UN</v>
          </cell>
          <cell r="D2251">
            <v>108.29</v>
          </cell>
        </row>
        <row r="2252">
          <cell r="A2252" t="str">
            <v>74166/1</v>
          </cell>
          <cell r="B2252" t="str">
            <v>CAIXA DE INSPEÇÃO EM CONCRETO PRÉ-MOLDADO DN 60MM COM TAMPA H= 60CM - FORNECIMENTO E INSTALACAO</v>
          </cell>
          <cell r="C2252" t="str">
            <v>UN</v>
          </cell>
          <cell r="D2252">
            <v>144.58000000000001</v>
          </cell>
        </row>
        <row r="2253">
          <cell r="A2253" t="str">
            <v>74166/2</v>
          </cell>
          <cell r="B2253" t="str">
            <v>CAIXA DE INSPECAO EM ANEL DE CONCRETO PRE MOLDADO, COM 950MM DE ALTURA TOTAL. ANEIS COM ESP=50MM, DIAM.=600MM. EXCLUSIVE TAMPAO E ESCAVACAO - FORNECIMENTO E INSTALACAO</v>
          </cell>
          <cell r="C2253" t="str">
            <v>UN</v>
          </cell>
          <cell r="D2253">
            <v>130.71</v>
          </cell>
        </row>
        <row r="2254">
          <cell r="A2254" t="str">
            <v>78598/1</v>
          </cell>
          <cell r="B2254" t="str">
            <v>RESERVATORIO DE FIBROCIMENTO 500L COM ACESSORIOS</v>
          </cell>
          <cell r="C2254" t="str">
            <v>UN</v>
          </cell>
          <cell r="D2254">
            <v>432.83</v>
          </cell>
        </row>
        <row r="2255">
          <cell r="A2255">
            <v>83703</v>
          </cell>
          <cell r="B2255" t="str">
            <v>TORNEIRA BOIA METALICA D=32MM (1 1/4")</v>
          </cell>
          <cell r="C2255" t="str">
            <v>UN</v>
          </cell>
          <cell r="D2255">
            <v>70.33</v>
          </cell>
        </row>
        <row r="2256">
          <cell r="A2256">
            <v>83704</v>
          </cell>
          <cell r="B2256" t="str">
            <v>TORNEIRA BOIA METALICA D=40MM (1 1/2")</v>
          </cell>
          <cell r="C2256" t="str">
            <v>UN</v>
          </cell>
          <cell r="D2256">
            <v>82.13</v>
          </cell>
        </row>
        <row r="2257">
          <cell r="A2257">
            <v>40777</v>
          </cell>
          <cell r="B2257" t="str">
            <v>CAIXA SIFONADA PVC 150X150X50MM COM GRELHA REDONDA BRANCA - FORNECIMENTO E INSTALACAO</v>
          </cell>
          <cell r="C2257" t="str">
            <v>UN</v>
          </cell>
          <cell r="D2257">
            <v>27.65</v>
          </cell>
        </row>
        <row r="2258">
          <cell r="A2258">
            <v>72291</v>
          </cell>
          <cell r="B2258" t="str">
            <v>CAIXA SIFONADA EM PVC 150X185X75MM SIMPLES - FORNECIMENTO E INSTALAÇÃO</v>
          </cell>
          <cell r="C2258" t="str">
            <v>UN</v>
          </cell>
          <cell r="D2258">
            <v>37.090000000000003</v>
          </cell>
        </row>
        <row r="2259">
          <cell r="A2259">
            <v>72292</v>
          </cell>
          <cell r="B2259" t="str">
            <v>CAIXA SIFONADA EM PVC 100X100X50MM SIMPLES - FORNECIMENTO E INSTALAÇÃO</v>
          </cell>
          <cell r="C2259" t="str">
            <v>UN</v>
          </cell>
          <cell r="D2259">
            <v>31.57</v>
          </cell>
        </row>
        <row r="2260">
          <cell r="A2260">
            <v>72684</v>
          </cell>
          <cell r="B2260" t="str">
            <v>RALO SECO DE PVC 100X100MM SIMPLES - FORNECIMENTO E INSTALACAO</v>
          </cell>
          <cell r="C2260" t="str">
            <v>UN</v>
          </cell>
          <cell r="D2260">
            <v>14.69</v>
          </cell>
        </row>
        <row r="2261">
          <cell r="A2261">
            <v>72685</v>
          </cell>
          <cell r="B2261" t="str">
            <v>RALO SIFONADO DE PVC 100X100MM SIMPLES - FORNECIMENTO E INSTALACAO</v>
          </cell>
          <cell r="C2261" t="str">
            <v>UN</v>
          </cell>
          <cell r="D2261">
            <v>17.190000000000001</v>
          </cell>
        </row>
        <row r="2262">
          <cell r="A2262">
            <v>85426</v>
          </cell>
          <cell r="B2262" t="str">
            <v>CAIXA SIFONADA PVC 250 X 230 X 75 MM C/ TAMPA E  PORTA - FORNECIMENTO E INSTALACAO</v>
          </cell>
          <cell r="C2262" t="str">
            <v>UN</v>
          </cell>
          <cell r="D2262">
            <v>63.82</v>
          </cell>
        </row>
        <row r="2263">
          <cell r="A2263">
            <v>6021</v>
          </cell>
          <cell r="B2263" t="str">
            <v>VASO SANITARIO SIFONADO LOUÇA BRANCA PADRAO POPULAR, COM CONJUNTO PARA FIXAÇAO PARA VASO SANITÁRIO COM PARAFUSO, ARRUELA E BUCHA - FORNECIMENTO E INSTALACAO</v>
          </cell>
          <cell r="C2263" t="str">
            <v>UN</v>
          </cell>
          <cell r="D2263">
            <v>170.2</v>
          </cell>
        </row>
        <row r="2264">
          <cell r="A2264">
            <v>6024</v>
          </cell>
          <cell r="B2264" t="str">
            <v>CAIXA DE DESCARGA PLASTICA EXTERNA COMPLETA,CAPACIDADE 9L COM TUBO DE DESCARGA, ENGATE FLEXIVEL, BOIA E SUPORTE PARA FIXAÇÃO, BOLSA DE LIGAÇÃO EM PVC FLEXÍVEL E CONJUNTO PARA FIXACAO DE CAIXA DE DESCARGA - FORNECIMENTO E INSTALACAO</v>
          </cell>
          <cell r="C2264" t="str">
            <v>UN</v>
          </cell>
          <cell r="D2264">
            <v>58.47</v>
          </cell>
        </row>
        <row r="2265">
          <cell r="A2265">
            <v>68061</v>
          </cell>
          <cell r="B2265" t="str">
            <v>CHUVEIRO PLASTICO BRANCO SIMPLES - FORNECIMENTO E INSTALACAO</v>
          </cell>
          <cell r="C2265" t="str">
            <v>UN</v>
          </cell>
          <cell r="D2265">
            <v>11.05</v>
          </cell>
        </row>
        <row r="2266">
          <cell r="A2266">
            <v>72739</v>
          </cell>
          <cell r="B2266" t="str">
            <v>VASO SANITARIO INFANTIL SIFONADO, PARA VALVULA DE DESCARGA, EM LOUCA BRANCA, COM ACESSORIOS, INCLUSIVE ASSENTO PLASTICO, BOLSA DE BORRACHA PARA LIGACAO, TUBO PVC LIGACAO - FORNECIMENTO E INSTALACAO</v>
          </cell>
          <cell r="C2266" t="str">
            <v>UN</v>
          </cell>
          <cell r="D2266">
            <v>228.85</v>
          </cell>
        </row>
        <row r="2267">
          <cell r="A2267" t="str">
            <v>74101/1</v>
          </cell>
          <cell r="B2267" t="str">
            <v>VASO SANITARIO, ASSENTO PLASTICO, CAIXA DE DESCARGA PVC DE SOBREPOR,  ENGATE PLASTICO, TUBO DE DESCIDA E BOLSA DE BORRACHA</v>
          </cell>
          <cell r="C2267" t="str">
            <v>UN</v>
          </cell>
          <cell r="D2267">
            <v>225.04</v>
          </cell>
        </row>
        <row r="2268">
          <cell r="A2268" t="str">
            <v>74113/1</v>
          </cell>
          <cell r="B2268" t="str">
            <v>ASSENTO PARA VASO SANITARIO INFANTIL DE PLASTICO - FORNECIMENTO E INSTALACAO</v>
          </cell>
          <cell r="C2268" t="str">
            <v>UN</v>
          </cell>
          <cell r="D2268">
            <v>20.28</v>
          </cell>
        </row>
        <row r="2269">
          <cell r="A2269" t="str">
            <v>74227/1</v>
          </cell>
          <cell r="B2269" t="str">
            <v>CAIXA DESCARGA PLASTICA, EMBUTIR, COMPLETA, COM ESPELHO CROMADO E TUBO BENGALA PVC  PARA LIGACAO EM CAIXA DESCARGA DE EMBUTIR - FORNECIMENTO E INSTALACAO</v>
          </cell>
          <cell r="C2269" t="str">
            <v>UN</v>
          </cell>
          <cell r="D2269">
            <v>225.2</v>
          </cell>
        </row>
        <row r="2270">
          <cell r="A2270" t="str">
            <v>74230/1</v>
          </cell>
          <cell r="B2270" t="str">
            <v>ASSENTO PARA VASO SANITARIO  DE PLASTICO PADRAO POPULAR - FORNECIMENTO E INSTALACAO</v>
          </cell>
          <cell r="C2270" t="str">
            <v>UN</v>
          </cell>
          <cell r="D2270">
            <v>19.809999999999999</v>
          </cell>
        </row>
        <row r="2271">
          <cell r="A2271" t="str">
            <v>74234/1</v>
          </cell>
          <cell r="B2271" t="str">
            <v>MICTORIO SIFONADO DE LOUCA BRANCA COM PERTENCES, COM REGISTRO DE PRESSAO 1/2" COM CANOPLA CROMADA ACABAMENTO SIMPLES E CONJUNTO PARA FIXACAO  - FORNECIMENTO E INSTALACAO</v>
          </cell>
          <cell r="C2271" t="str">
            <v>UN</v>
          </cell>
          <cell r="D2271">
            <v>290.69</v>
          </cell>
        </row>
        <row r="2272">
          <cell r="A2272">
            <v>85095</v>
          </cell>
          <cell r="B2272" t="str">
            <v>DUCHA HIGIENICA MANUAL C/ REGISTRO 1/2"</v>
          </cell>
          <cell r="C2272" t="str">
            <v>UN</v>
          </cell>
          <cell r="D2272">
            <v>79.92</v>
          </cell>
        </row>
        <row r="2273">
          <cell r="A2273">
            <v>86872</v>
          </cell>
          <cell r="B2273" t="str">
            <v>TANQUE DE LOUÇA BRANCA COM COLUNA, 22L OU EQUIVALENTE - FORNECIMENTO E INSTALAÇÃO. AF_12/2013_P</v>
          </cell>
          <cell r="C2273" t="str">
            <v>UN</v>
          </cell>
          <cell r="D2273">
            <v>229.71</v>
          </cell>
        </row>
        <row r="2274">
          <cell r="A2274">
            <v>86874</v>
          </cell>
          <cell r="B2274" t="str">
            <v>TANQUE DE LOUÇA BRANCA SUSPENSO, 18L OU EQUIVALENTE  FORNECIMENTO E INSTALAÇÃO. AF_12/2013_P</v>
          </cell>
          <cell r="C2274" t="str">
            <v>UN</v>
          </cell>
          <cell r="D2274">
            <v>181.84</v>
          </cell>
        </row>
        <row r="2275">
          <cell r="A2275">
            <v>86876</v>
          </cell>
          <cell r="B2275" t="str">
            <v>TANQUE DE MÁRMORE SINTÉTICO SUSPENSO, 22L OU EQUIVALENTE - FORNECIMENTO E INSTALAÇÃO. AF_12/2013_P</v>
          </cell>
          <cell r="C2275" t="str">
            <v>UN</v>
          </cell>
          <cell r="D2275">
            <v>125.49</v>
          </cell>
        </row>
        <row r="2276">
          <cell r="A2276">
            <v>86878</v>
          </cell>
          <cell r="B2276" t="str">
            <v>VÁLVULA EM METAL CROMADO TIPO AMERICANA 3.1/2" X 1.1/2" PARA PIA - FORNECIMENTO E INSTALAÇÃO. AF_12/2013</v>
          </cell>
          <cell r="C2276" t="str">
            <v>UN</v>
          </cell>
          <cell r="D2276">
            <v>30.74</v>
          </cell>
        </row>
        <row r="2277">
          <cell r="A2277">
            <v>86879</v>
          </cell>
          <cell r="B2277" t="str">
            <v>VÁLVULA EM PLÁSTICO 1" PARA PIA, TANQUE OU LAVATÓRIO, COM OU SEM LADRÃO - FORNECIMENTO E INSTALAÇÃO. AF_12/2013</v>
          </cell>
          <cell r="C2277" t="str">
            <v>UN</v>
          </cell>
          <cell r="D2277">
            <v>3.97</v>
          </cell>
        </row>
        <row r="2278">
          <cell r="A2278">
            <v>86880</v>
          </cell>
          <cell r="B2278" t="str">
            <v>VÁLVULA EM PLÁSTICO CROMADO TIPO AMERICANA 3.1/2" X 1.1/2" SEM ADAPTADOR PARA PIA - FORNECIMENTO E INSTALAÇÃO. AF_12/2013</v>
          </cell>
          <cell r="C2278" t="str">
            <v>UN</v>
          </cell>
          <cell r="D2278">
            <v>5.96</v>
          </cell>
        </row>
        <row r="2279">
          <cell r="A2279">
            <v>86881</v>
          </cell>
          <cell r="B2279" t="str">
            <v>SIFÃO DO TIPO GARRAFA EM METAL CROMADO 1 X 1.1/2" - FORNECIMENTO E INSTALAÇÃO. AF_12/2013</v>
          </cell>
          <cell r="C2279" t="str">
            <v>UN</v>
          </cell>
          <cell r="D2279">
            <v>69.260000000000005</v>
          </cell>
        </row>
        <row r="2280">
          <cell r="A2280">
            <v>86882</v>
          </cell>
          <cell r="B2280" t="str">
            <v>SIFÃO DO TIPO GARRAFA EM PVC 1.1/4"  - FORNECIMENTO E INSTALAÇÃO. AF_12/2013</v>
          </cell>
          <cell r="C2280" t="str">
            <v>UN</v>
          </cell>
          <cell r="D2280">
            <v>9.9</v>
          </cell>
        </row>
        <row r="2281">
          <cell r="A2281">
            <v>86883</v>
          </cell>
          <cell r="B2281" t="str">
            <v>SIFÃO DO TIPO FLEXÍVEL EM PVC 3/4" X 1.1/2" - FORNECIMENTO E INSTALAÇÃO. AF_12/2013</v>
          </cell>
          <cell r="C2281" t="str">
            <v>UN</v>
          </cell>
          <cell r="D2281">
            <v>11.88</v>
          </cell>
        </row>
        <row r="2282">
          <cell r="A2282">
            <v>86884</v>
          </cell>
          <cell r="B2282" t="str">
            <v>ENGATE FLEXÍVEL EM PLÁSTICO BRANCO, 1/2" X 30CM - FORNECIMENTO E INSTALAÇÃO. AF_12/2013</v>
          </cell>
          <cell r="C2282" t="str">
            <v>UN</v>
          </cell>
          <cell r="D2282">
            <v>4.79</v>
          </cell>
        </row>
        <row r="2283">
          <cell r="A2283">
            <v>86885</v>
          </cell>
          <cell r="B2283" t="str">
            <v>ENGATE FLEXÍVEL EM PLÁSTICO BRANCO, 1/2" X 40CM - FORNECIMENTO E INSTALAÇÃO. AF_12/2013</v>
          </cell>
          <cell r="C2283" t="str">
            <v>UN</v>
          </cell>
          <cell r="D2283">
            <v>6.24</v>
          </cell>
        </row>
        <row r="2284">
          <cell r="A2284">
            <v>86886</v>
          </cell>
          <cell r="B2284" t="str">
            <v>ENGATE FLEXÍVEL EM METAL CROMADO, 1/2" X 30CM - FORNECIMENTO E INSTALAÇÃO. AF_12/2013</v>
          </cell>
          <cell r="C2284" t="str">
            <v>UN</v>
          </cell>
          <cell r="D2284">
            <v>18.36</v>
          </cell>
        </row>
        <row r="2285">
          <cell r="A2285">
            <v>86887</v>
          </cell>
          <cell r="B2285" t="str">
            <v>ENGATE FLEXÍVEL EM METAL CROMADO, 1/2" X 40CM - FORNECIMENTO E INSTALAÇÃO. AF_12/2013</v>
          </cell>
          <cell r="C2285" t="str">
            <v>UN</v>
          </cell>
          <cell r="D2285">
            <v>19.96</v>
          </cell>
        </row>
        <row r="2286">
          <cell r="A2286">
            <v>86888</v>
          </cell>
          <cell r="B2286" t="str">
            <v>VASO SANITÁRIO SIFONADO COM CAIXA ACOPLADA LOUÇA BRANCA - PADRÃO MÉDIO - FORNECIMENTO E INSTALAÇÃO. AF_12/2013_P</v>
          </cell>
          <cell r="C2286" t="str">
            <v>UN</v>
          </cell>
          <cell r="D2286">
            <v>292.22000000000003</v>
          </cell>
        </row>
        <row r="2287">
          <cell r="A2287">
            <v>86889</v>
          </cell>
          <cell r="B2287" t="str">
            <v>BANCADA DE GRANITO CINZA POLIDO PARA PIA DE COZINHA 1,50 X 0,60 M - FORNECIMENTO E INSTALAÇÃO. AF_12/2013_P</v>
          </cell>
          <cell r="C2287" t="str">
            <v>UN</v>
          </cell>
          <cell r="D2287">
            <v>390.85</v>
          </cell>
        </row>
        <row r="2288">
          <cell r="A2288">
            <v>86890</v>
          </cell>
          <cell r="B2288" t="str">
            <v>BANCADA DE GRANITO AMÊNDOA POLIDO PARA PIA DE COZINHA 1,50 X 0,60 M - FORNECIMENTO E INSTALAÇÃO. AF_12/2013_P</v>
          </cell>
          <cell r="C2288" t="str">
            <v>UN</v>
          </cell>
          <cell r="D2288">
            <v>463.88</v>
          </cell>
        </row>
        <row r="2289">
          <cell r="A2289">
            <v>86891</v>
          </cell>
          <cell r="B2289" t="str">
            <v>BANCADA DE GRANITO PRETO TIJUCA POLIDO PARA PIA DE COZINHA 1,50 X 0,60 M - FORNECIMENTO E INSTALAÇÃO. AF_12/2013_P</v>
          </cell>
          <cell r="C2289" t="str">
            <v>UN</v>
          </cell>
          <cell r="D2289">
            <v>546.16</v>
          </cell>
        </row>
        <row r="2290">
          <cell r="A2290">
            <v>86892</v>
          </cell>
          <cell r="B2290" t="str">
            <v>BANCADA DE MÁRMORE ACINZENTADO POLIDO PARA PIA DE COZINHA 1,50 X 0,60 M - FORNECIMENTO E INSTALAÇÃO. AF_12/2013_P</v>
          </cell>
          <cell r="C2290" t="str">
            <v>UN</v>
          </cell>
          <cell r="D2290">
            <v>552.45000000000005</v>
          </cell>
        </row>
        <row r="2291">
          <cell r="A2291">
            <v>86893</v>
          </cell>
          <cell r="B2291" t="str">
            <v>BANCADA DE MÁRMORE BRANCO POLIDO PARA PIA DE COZINHA 1,50 X 0,60 M - FORNECIMENTO E INSTALAÇÃO. AF_12/2013_P</v>
          </cell>
          <cell r="C2291" t="str">
            <v>UN</v>
          </cell>
          <cell r="D2291">
            <v>636.82000000000005</v>
          </cell>
        </row>
        <row r="2292">
          <cell r="A2292">
            <v>86894</v>
          </cell>
          <cell r="B2292" t="str">
            <v>BANCADA DE MÁRMORE SINTÉTICO 120 X 60CM, COM CUBA INTEGRADA - FORNECIMENTO E INSTALAÇÃO. AF_12/2013_P</v>
          </cell>
          <cell r="C2292" t="str">
            <v>UN</v>
          </cell>
          <cell r="D2292">
            <v>168.63</v>
          </cell>
        </row>
        <row r="2293">
          <cell r="A2293">
            <v>86895</v>
          </cell>
          <cell r="B2293" t="str">
            <v>BANCADA DE GRANITO CINZA POLIDO PARA LAVATÓRIO 0,50 X 0,60 M - FORNECIMENTO E INSTALAÇÃO. AF_12/2013_P</v>
          </cell>
          <cell r="C2293" t="str">
            <v>UN</v>
          </cell>
          <cell r="D2293">
            <v>196.08</v>
          </cell>
        </row>
        <row r="2294">
          <cell r="A2294">
            <v>86896</v>
          </cell>
          <cell r="B2294" t="str">
            <v>BANCADA DE GRANITO AMÊNDOA POLIDO PARA LAVATÓRIO 0,50 X 0,60 M - FORNECIMENTO E INSTALAÇÃO. AF_12/2013_P</v>
          </cell>
          <cell r="C2294" t="str">
            <v>UN</v>
          </cell>
          <cell r="D2294">
            <v>223.47</v>
          </cell>
        </row>
        <row r="2295">
          <cell r="A2295">
            <v>86897</v>
          </cell>
          <cell r="B2295" t="str">
            <v>BANCADA DE GRANITO PRETO TIJUCA POLIDO PARA LAVATÓRIO 0,50 X 0,60 M - FORNECIMENTO E INSTALAÇÃO. AF_12/2013_P</v>
          </cell>
          <cell r="C2295" t="str">
            <v>UN</v>
          </cell>
          <cell r="D2295">
            <v>254.34</v>
          </cell>
        </row>
        <row r="2296">
          <cell r="A2296">
            <v>86898</v>
          </cell>
          <cell r="B2296" t="str">
            <v>BANCADA DE MÁRMORE ACINZENTADO POLIDO PARA LAVATÓRIO 0,50 X 0,60 M - FORNECIMENTO E INSTALAÇÃO. AF_12/2013_P</v>
          </cell>
          <cell r="C2296" t="str">
            <v>UN</v>
          </cell>
          <cell r="D2296">
            <v>256.69</v>
          </cell>
        </row>
        <row r="2297">
          <cell r="A2297">
            <v>86899</v>
          </cell>
          <cell r="B2297" t="str">
            <v>BANCADA DE MÁRMORE BRANCO POLIDO PARA LAVATÓRIO 0,50 X 0,60 M - FORNECIMENTO E INSTALAÇÃO. AF_12/2013_P</v>
          </cell>
          <cell r="C2297" t="str">
            <v>UN</v>
          </cell>
          <cell r="D2297">
            <v>288.35000000000002</v>
          </cell>
        </row>
        <row r="2298">
          <cell r="A2298">
            <v>86900</v>
          </cell>
          <cell r="B2298" t="str">
            <v>CUBA DE EMBUTIR DE AÇO INOXIDÁVEL MÉDIA - FORNECIMENTO E INSTALAÇÃO. AF_12/2013</v>
          </cell>
          <cell r="C2298" t="str">
            <v>UN</v>
          </cell>
          <cell r="D2298">
            <v>60.3</v>
          </cell>
        </row>
        <row r="2299">
          <cell r="A2299">
            <v>86901</v>
          </cell>
          <cell r="B2299" t="str">
            <v>CUBA DE EMBUTIR OVAL EM LOUÇA BRANCA, 35 X 50CM OU EQUIVALENTE - FORNECIMENTO E INSTALAÇÃO. AF_12/2013</v>
          </cell>
          <cell r="C2299" t="str">
            <v>UN</v>
          </cell>
          <cell r="D2299">
            <v>88.46</v>
          </cell>
        </row>
        <row r="2300">
          <cell r="A2300">
            <v>86903</v>
          </cell>
          <cell r="B2300" t="str">
            <v>LAVATÓRIO LOUÇA BRANCA COM COLUNA, 45 X 55CM OU EQUIVALENTE, PADRÃO MÉDIO - FORNECIMENTO E INSTALAÇÃO. AF_12/2013_P</v>
          </cell>
          <cell r="C2300" t="str">
            <v>UN</v>
          </cell>
          <cell r="D2300">
            <v>136.16</v>
          </cell>
        </row>
        <row r="2301">
          <cell r="A2301">
            <v>86904</v>
          </cell>
          <cell r="B2301" t="str">
            <v>LAVATÓRIO LOUÇA BRANCA SUSPENSO, 29,5 X 39CM OU EQUIVALENTE, PADRÃO POPULAR - FORNECIMENTO E INSTALAÇÃO. AF_12/2013_P</v>
          </cell>
          <cell r="C2301" t="str">
            <v>UN</v>
          </cell>
          <cell r="D2301">
            <v>56.98</v>
          </cell>
        </row>
        <row r="2302">
          <cell r="A2302">
            <v>86905</v>
          </cell>
          <cell r="B2302" t="str">
            <v>APARELHO MISTURADOR DE MESA PARA LAVATÓRIO, PADRÃO MÉDIO - FORNECIMENTO E INSTALAÇÃO. AF_12/2013</v>
          </cell>
          <cell r="C2302" t="str">
            <v>UN</v>
          </cell>
          <cell r="D2302">
            <v>201.18</v>
          </cell>
        </row>
        <row r="2303">
          <cell r="A2303">
            <v>86906</v>
          </cell>
          <cell r="B2303" t="str">
            <v>TORNEIRA CROMADA DE MESA, 1/2" OU 3/4", PARA LAVATÓRIO, PADRÃO POPULAR - FORNECIMENTO E INSTALAÇÃO. AF_12/2013</v>
          </cell>
          <cell r="C2303" t="str">
            <v>UN</v>
          </cell>
          <cell r="D2303">
            <v>28.45</v>
          </cell>
        </row>
        <row r="2304">
          <cell r="A2304">
            <v>86908</v>
          </cell>
          <cell r="B2304" t="str">
            <v>APARELHO MISTURADOR DE MESA PARA PIA DE COZINHA, PADRÃO MÉDIO - FORNECIMENTO E INSTALAÇÃO. AF_12/2013</v>
          </cell>
          <cell r="C2304" t="str">
            <v>UN</v>
          </cell>
          <cell r="D2304">
            <v>271.49</v>
          </cell>
        </row>
        <row r="2305">
          <cell r="A2305">
            <v>86909</v>
          </cell>
          <cell r="B2305" t="str">
            <v>TORNEIRA CROMADA TUBO MÓVEL, DE MESA, 1/2" OU 3/4", PARA PIA DE COZINHA, PADRÃO ALTO - FORNECIMENTO E INSTALAÇÃO. AF_12/2013</v>
          </cell>
          <cell r="C2305" t="str">
            <v>UN</v>
          </cell>
          <cell r="D2305">
            <v>167.37</v>
          </cell>
        </row>
        <row r="2306">
          <cell r="A2306">
            <v>86910</v>
          </cell>
          <cell r="B2306" t="str">
            <v>TORNEIRA CROMADA TUBO MÓVEL, DE PAREDE, 1/2" OU 3/4", PARA PIA DE COZINHA, PADRÃO MÉDIO - FORNECIMENTO E INSTALAÇÃO. AF_12/2013</v>
          </cell>
          <cell r="C2306" t="str">
            <v>UN</v>
          </cell>
          <cell r="D2306">
            <v>98.3</v>
          </cell>
        </row>
        <row r="2307">
          <cell r="A2307">
            <v>86911</v>
          </cell>
          <cell r="B2307" t="str">
            <v>TORNEIRA CROMADA LONGA, DE PAREDE, 1/2" OU 3/4", PARA PIA DE COZINHA, PADRÃO POPULAR - FORNECIMENTO E INSTALAÇÃO. AF_12/2013</v>
          </cell>
          <cell r="C2307" t="str">
            <v>UN</v>
          </cell>
          <cell r="D2307">
            <v>27.69</v>
          </cell>
        </row>
        <row r="2308">
          <cell r="A2308">
            <v>86912</v>
          </cell>
          <cell r="B2308" t="str">
            <v>TORNEIRA CROMADA LONGA, DE PAREDE, 1/2" OU 3/4", PARA PIA DE COZINHA, PADRÃO MÉDIO   FORNECIMENTO E INSTALAÇÃO. AF_12/2013</v>
          </cell>
          <cell r="C2308" t="str">
            <v>UN</v>
          </cell>
          <cell r="D2308">
            <v>41.32</v>
          </cell>
        </row>
        <row r="2309">
          <cell r="A2309">
            <v>86913</v>
          </cell>
          <cell r="B2309" t="str">
            <v>TORNEIRA CROMADA 1/2" OU 3/4" PARA TANQUE, PADRÃO POPULAR - FORNECIMENTO E INSTALAÇÃO. AF_12/2013</v>
          </cell>
          <cell r="C2309" t="str">
            <v>UN</v>
          </cell>
          <cell r="D2309">
            <v>15.96</v>
          </cell>
        </row>
        <row r="2310">
          <cell r="A2310">
            <v>86914</v>
          </cell>
          <cell r="B2310" t="str">
            <v>TORNEIRA CROMADA 1/2" OU 3/4" PARA TANQUE, PADRÃO MÉDIO - FORNECIMENTO E INSTALAÇÃO. AF_12/2013</v>
          </cell>
          <cell r="C2310" t="str">
            <v>UN</v>
          </cell>
          <cell r="D2310">
            <v>25.99</v>
          </cell>
        </row>
        <row r="2311">
          <cell r="A2311">
            <v>86916</v>
          </cell>
          <cell r="B2311" t="str">
            <v>TORNEIRA PLÁSTICA 3/4" PARA TANQUE - FORNECIMENTO E INSTALAÇÃO. AF_12/2013</v>
          </cell>
          <cell r="C2311" t="str">
            <v>UN</v>
          </cell>
          <cell r="D2311">
            <v>13.11</v>
          </cell>
        </row>
        <row r="2312">
          <cell r="A2312">
            <v>86917</v>
          </cell>
          <cell r="B2312" t="str">
            <v>MANOPLA E CANOPLA CROMADA - FORNECIMENTO E INSTALAÇÃO. AF_12/2013</v>
          </cell>
          <cell r="C2312" t="str">
            <v>UN</v>
          </cell>
          <cell r="D2312">
            <v>12.23</v>
          </cell>
        </row>
        <row r="2313">
          <cell r="A2313">
            <v>86920</v>
          </cell>
          <cell r="B2313" t="str">
            <v>TANQUE DE LOUÇA BRANCA COM COLUNA, 22L OU EQUIVALENTE, INCLUSO SIFÃO FLEXÍVEL EM PVC, VÁLVULA PLÁSTICA E TORNEIRA DE METAL CROMADO PADRÃO POPULAR - FORNECIMENTO E INSTALAÇÃO. AF_12/2013_P</v>
          </cell>
          <cell r="C2313" t="str">
            <v>UN</v>
          </cell>
          <cell r="D2313">
            <v>261.54000000000002</v>
          </cell>
        </row>
        <row r="2314">
          <cell r="A2314">
            <v>86921</v>
          </cell>
          <cell r="B2314" t="str">
            <v>TANQUE DE LOUÇA BRANCA COM COLUNA, 22L OU EQUIVALENTE, INCLUSO SIFÃO FLEXÍVEL EM PVC, VÁLVULA PLÁSTICA E TORNEIRA DE PLÁSTICO - FORNECIMENTO E INSTALAÇÃO. AF_12/2013_P</v>
          </cell>
          <cell r="C2314" t="str">
            <v>UN</v>
          </cell>
          <cell r="D2314">
            <v>258.68</v>
          </cell>
        </row>
        <row r="2315">
          <cell r="A2315">
            <v>86923</v>
          </cell>
          <cell r="B2315" t="str">
            <v>TANQUE DE LOUÇA BRANCA SUSPENSO, 18L OU EQUIVALENTE, INCLUSO SIFÃO TIPO GARRAFA EM PVC, VÁLVULA PLÁSTICA E TORNEIRA DE METAL CROMADO PADRÃO POPULAR - FORNECIMENTO E INSTALAÇÃO. AF_12/2013_P</v>
          </cell>
          <cell r="C2315" t="str">
            <v>UN</v>
          </cell>
          <cell r="D2315">
            <v>211.68</v>
          </cell>
        </row>
        <row r="2316">
          <cell r="A2316">
            <v>86924</v>
          </cell>
          <cell r="B2316" t="str">
            <v>TANQUE DE LOUÇA BRANCA SUSPENSO, 18L OU EQUIVALENTE, INCLUSO SIFÃO TIPO GARRAFA EM PVC, VÁLVULA PLÁSTICA E TORNEIRA DE PLÁSTICO - FORNECIMENTO E INSTALAÇÃO. AF_12/2013_P</v>
          </cell>
          <cell r="C2316" t="str">
            <v>UN</v>
          </cell>
          <cell r="D2316">
            <v>208.83</v>
          </cell>
        </row>
        <row r="2317">
          <cell r="A2317">
            <v>86927</v>
          </cell>
          <cell r="B2317" t="str">
            <v>TANQUE DE MÁRMORE SINTÉTICO SUSPENSO, 22L OU EQUIVALENTE, INCLUSO SIFÃO TIPO GARRAFA EM PVC, VÁLVULA PLÁSTICA E TORNEIRA DE METAL CROMADO PADRÃO POPULAR - FORNECIMENTO E INSTALAÇÃO. AF_12/2013_P</v>
          </cell>
          <cell r="C2317" t="str">
            <v>UN</v>
          </cell>
          <cell r="D2317">
            <v>155.33000000000001</v>
          </cell>
        </row>
        <row r="2318">
          <cell r="A2318">
            <v>86928</v>
          </cell>
          <cell r="B2318" t="str">
            <v>TANQUE DE MÁRMORE SINTÉTICO SUSPENSO, 22L OU EQUIVALENTE, INCLUSO SIFÃO TIPO GARRAFA EM PVC, VÁLVULA PLÁSTICA E TORNEIRA DE PLÁSTICO - FORNECIMENTO E INSTALAÇÃO. AF_12/2013_P</v>
          </cell>
          <cell r="C2318" t="str">
            <v>UN</v>
          </cell>
          <cell r="D2318">
            <v>152.47</v>
          </cell>
        </row>
        <row r="2319">
          <cell r="A2319">
            <v>86929</v>
          </cell>
          <cell r="B2319" t="str">
            <v>TANQUE DE MÁRMORE SINTÉTICO SUSPENSO, 22L OU EQUIVALENTE, INCLUSO SIFÃO FLEXÍVEL EM PVC, VÁLVULA PLÁSTICA E TORNEIRA DE METAL CROMADO PADRÃO POPULAR - FORNECIMENTO E INSTALAÇÃO. AF_12/2013_P</v>
          </cell>
          <cell r="C2319" t="str">
            <v>UN</v>
          </cell>
          <cell r="D2319">
            <v>157.31</v>
          </cell>
        </row>
        <row r="2320">
          <cell r="A2320">
            <v>86930</v>
          </cell>
          <cell r="B2320" t="str">
            <v>TANQUE DE MÁRMORE SINTÉTICO SUSPENSO, 22L OU EQUIVALENTE, INCLUSO SIFÃO FLEXÍVEL EM PVC, VÁLVULA PLÁSTICA E TORNEIRA DE PLÁSTICO - FORNECIMENTO E INSTALAÇÃO. AF_12/2013_P</v>
          </cell>
          <cell r="C2320" t="str">
            <v>UN</v>
          </cell>
          <cell r="D2320">
            <v>154.46</v>
          </cell>
        </row>
        <row r="2321">
          <cell r="A2321">
            <v>86931</v>
          </cell>
          <cell r="B2321" t="str">
            <v>VASO SANITÁRIO SIFONADO COM CAIXA ACOPLADA LOUÇA BRANCA - PADRÃO MÉDIO, INCLUSO ENGATE FLEXÍVEL EM PLÁSTICO BRANCO, 1/2" X 40CM - FORNECIMENTO E INSTALAÇÃO. AF_12/2013_P</v>
          </cell>
          <cell r="C2321" t="str">
            <v>UN</v>
          </cell>
          <cell r="D2321">
            <v>298.47000000000003</v>
          </cell>
        </row>
        <row r="2322">
          <cell r="A2322">
            <v>86932</v>
          </cell>
          <cell r="B2322" t="str">
            <v>VASO SANITÁRIO SIFONADO COM CAIXA ACOPLADA LOUÇA BRANCA - PADRÃO MÉDIO, INCLUSO ENGATE FLEXÍVEL EM METAL CROMADO, 1/2" X 40CM - FORNECIMENTO E INSTALAÇÃO. AF_12/2013_P</v>
          </cell>
          <cell r="C2322" t="str">
            <v>UN</v>
          </cell>
          <cell r="D2322">
            <v>312.19</v>
          </cell>
        </row>
        <row r="2323">
          <cell r="A2323">
            <v>86933</v>
          </cell>
          <cell r="B2323" t="str">
            <v>BANCADA DE MÁRMORE SINTÉTICO 120 X 60CM, COM CUBA INTEGRADA, INCLUSO SIFÃO TIPO GARRAFA EM PVC, VÁLVULA EM PLÁSTICO CROMADO TIPO AMERICANA E TORNEIRA CROMADA LONGA, DE PAREDE, PADRÃO POPULAR - FORNECIMENTO E INSTALAÇÃO. AF_12/2013_P</v>
          </cell>
          <cell r="C2323" t="str">
            <v>UN</v>
          </cell>
          <cell r="D2323">
            <v>212.2</v>
          </cell>
        </row>
        <row r="2324">
          <cell r="A2324">
            <v>86934</v>
          </cell>
          <cell r="B2324" t="str">
            <v>BANCADA DE MÁRMORE SINTÉTICO 120 X 60CM, COM CUBA INTEGRADA, INCLUSO SIFÃO TIPO FLEXÍVEL EM PVC, VÁLVULA EM PLÁSTICO CROMADO TIPO AMERICANA E TORNEIRA CROMADA LONGA, DE PAREDE, PADRÃO POPULAR - FORNECIMENTO E INSTALAÇÃO. AF_12/2013_P</v>
          </cell>
          <cell r="C2324" t="str">
            <v>UN</v>
          </cell>
          <cell r="D2324">
            <v>214.18</v>
          </cell>
        </row>
        <row r="2325">
          <cell r="A2325">
            <v>86935</v>
          </cell>
          <cell r="B2325" t="str">
            <v>CUBA DE EMBUTIR DE AÇO INOXIDÁVEL MÉDIA, INCLUSO VÁLVULA TIPO AMERICANA EM METAL CROMADO E SIFÃO FLEXÍVEL EM PVC - FORNECIMENTO E INSTALAÇÃO. AF_12/2013</v>
          </cell>
          <cell r="C2325" t="str">
            <v>UN</v>
          </cell>
          <cell r="D2325">
            <v>102.94</v>
          </cell>
        </row>
        <row r="2326">
          <cell r="A2326">
            <v>86936</v>
          </cell>
          <cell r="B2326" t="str">
            <v>CUBA DE EMBUTIR DE AÇO INOXIDÁVEL MÉDIA, INCLUSO VÁLVULA TIPO AMERICANA E SIFÃO TIPO GARRAFA EM METAL CROMADO - FORNECIMENTO E INSTALAÇÃO. AF_12/2013</v>
          </cell>
          <cell r="C2326" t="str">
            <v>UN</v>
          </cell>
          <cell r="D2326">
            <v>160.31</v>
          </cell>
        </row>
        <row r="2327">
          <cell r="A2327">
            <v>86942</v>
          </cell>
          <cell r="B2327" t="str">
            <v>LAVATÓRIO LOUÇA BRANCA SUSPENSO, 29,5 X 39CM OU EQUIVALENTE, PADRÃO POPULAR, INCLUSO SIFÃO TIPO GARRAFA EM PVC, VÁLVULA E ENGATE FLEXÍVEL 30CM EM PLÁSTICO E TORNEIRA CROMADA DE MESA, PADRÃO POPULAR - FORNECIMENTO E INSTALAÇÃO. AF_12/2013_P</v>
          </cell>
          <cell r="C2327" t="str">
            <v>UN</v>
          </cell>
          <cell r="D2327">
            <v>104.11</v>
          </cell>
        </row>
        <row r="2328">
          <cell r="A2328">
            <v>86943</v>
          </cell>
          <cell r="B2328" t="str">
            <v>LAVATÓRIO LOUÇA BRANCA SUSPENSO, 29,5 X 39CM OU EQUIVALENTE, PADRÃO POPULAR, INCLUSO SIFÃO FLEXÍVEL EM PVC, VÁLVULA E ENGATE FLEXÍVEL 30CM EM PLÁSTICO E TORNEIRA CROMADA DE MESA, PADRÃO POPULAR - FORNECIMENTO E INSTALAÇÃO. AF_12/2013_P</v>
          </cell>
          <cell r="C2328" t="str">
            <v>UN</v>
          </cell>
          <cell r="D2328">
            <v>106.1</v>
          </cell>
        </row>
        <row r="2329">
          <cell r="A2329">
            <v>86944</v>
          </cell>
          <cell r="B2329" t="str">
            <v>BANCADA DE GRANITO CINZA POLIDO 0,50 X 0,60 M, INCLUSO CUBA DE EMBUTIR DE AÇO INOXIDÁVEL MÉDIA, VÁLVULA TIPO AMERICANA EM METAL CROMADO, SIFÃO FLEXÍVEL EM PVC, ENGATE FLEXÍVEL 30CM EM PLÁSTICO E TORNEIRA CROMADA TUBO MÓVEL, DE MESA, PADRÃO ALTO - FORNECI</v>
          </cell>
          <cell r="C2329" t="str">
            <v>UN</v>
          </cell>
          <cell r="D2329">
            <v>665.96</v>
          </cell>
        </row>
        <row r="2330">
          <cell r="A2330">
            <v>86945</v>
          </cell>
          <cell r="B2330" t="str">
            <v>BANCADA DE GRANITO PRETO TIJUCA POLIDO 1,50 X 0,60 M, INCLUSO CUBA DE EMBUTIR DE AÇO INOXIDÁVEL MÉDIA, VÁLVULA TIPO AMERICANA, SIFÃO TIPO GARRAFA E ENGATE FLEXÍVEL 40CM EM METAL CROMADO E APARELHO MISTURADOR DE MESA, PADRÃO MÉDIO - FORNECIMENTO E INSTALA</v>
          </cell>
          <cell r="C2330" t="str">
            <v>UN</v>
          </cell>
          <cell r="D2330">
            <v>1017.9</v>
          </cell>
        </row>
        <row r="2331">
          <cell r="A2331">
            <v>6087</v>
          </cell>
          <cell r="B2331" t="str">
            <v>TAMPA EM CONCRETO ARMADO 60X60X5CM P/CX INSPECAO/FOSSA SEPTICA</v>
          </cell>
          <cell r="C2331" t="str">
            <v>UN</v>
          </cell>
          <cell r="D2331">
            <v>18.43</v>
          </cell>
        </row>
        <row r="2332">
          <cell r="A2332" t="str">
            <v>74197/1</v>
          </cell>
          <cell r="B2332" t="str">
            <v>FOSSA SEPTICA EM ALVENARIA DE TIJOLO CERAMICO MACICO DIMENSOES EXTERNAS 1,90X1,10X1,40M, 1.500 LITROS, REVESTIDA INTERNAMENTE COM BARRA LISA, COM TAMPA EM CONCRETO ARMADO COM ESPESSURA 8CM</v>
          </cell>
          <cell r="C2332" t="str">
            <v>UN</v>
          </cell>
          <cell r="D2332">
            <v>838.33</v>
          </cell>
        </row>
        <row r="2333">
          <cell r="A2333" t="str">
            <v>74198/1</v>
          </cell>
          <cell r="B2333" t="str">
            <v>SUMIDOURO EM ALVENARIA DE TIJOLO CERAMICO MACICO DIAMETRO 1,20M E ALTURA 5,00M, COM TAMPA EM CONCRETO ARMADO DIAMETRO 1,40M E ESPESSURA 10CM</v>
          </cell>
          <cell r="C2333" t="str">
            <v>UN</v>
          </cell>
          <cell r="D2333">
            <v>998.63</v>
          </cell>
        </row>
        <row r="2334">
          <cell r="A2334" t="str">
            <v>74198/2</v>
          </cell>
          <cell r="B2334" t="str">
            <v>SUMIDOURO EM ALVENARIA DE TIJOLO CERAMICO MACIÇO DIAMETRO 1,40M E ALTURA 5,00M, COM TAMPA EM CONCRETO ARMADO DIAMETRO 1,60M E ESPESSURA 10CM</v>
          </cell>
          <cell r="C2334" t="str">
            <v>UN</v>
          </cell>
          <cell r="D2334">
            <v>1231.48</v>
          </cell>
        </row>
        <row r="2335">
          <cell r="A2335">
            <v>40729</v>
          </cell>
          <cell r="B2335" t="str">
            <v>VALVULA DESCARGA 1.1/2" COM REGISTRO, ACABAMENTO EM METAL CROMADO - FORNECIMENTO E INSTALACAO</v>
          </cell>
          <cell r="C2335" t="str">
            <v>UN</v>
          </cell>
          <cell r="D2335">
            <v>183.58</v>
          </cell>
        </row>
        <row r="2336">
          <cell r="A2336">
            <v>72711</v>
          </cell>
          <cell r="B2336" t="str">
            <v>REGISTRO GAVETA 1/2" BRUTO LATAO - FORNECIMENTO E INSTALACAO</v>
          </cell>
          <cell r="C2336" t="str">
            <v>UN</v>
          </cell>
          <cell r="D2336">
            <v>32.35</v>
          </cell>
        </row>
        <row r="2337">
          <cell r="A2337">
            <v>73663</v>
          </cell>
          <cell r="B2337" t="str">
            <v>REGISTRO DE GAVETA COM CANOPLA Ø 25MM (1) - FORNECIMENTO E INSTALAÇÃO</v>
          </cell>
          <cell r="C2337" t="str">
            <v>UN</v>
          </cell>
          <cell r="D2337">
            <v>75.7</v>
          </cell>
        </row>
        <row r="2338">
          <cell r="A2338">
            <v>73664</v>
          </cell>
          <cell r="B2338" t="str">
            <v>REGISTRO DE PRESSÃO COM CANOPLA Ø 15MM (1/2") - FORNECIMENTO E INSTALAÇÃO</v>
          </cell>
          <cell r="C2338" t="str">
            <v>UN</v>
          </cell>
          <cell r="D2338">
            <v>59.31</v>
          </cell>
        </row>
        <row r="2339">
          <cell r="A2339" t="str">
            <v>73795/1</v>
          </cell>
          <cell r="B2339" t="str">
            <v>VÁLVULA DE RETENÇÃO VERTICAL Ø 20MM (3/4") - FORNECIMENTO E INSTALAÇÃO</v>
          </cell>
          <cell r="C2339" t="str">
            <v>UN</v>
          </cell>
          <cell r="D2339">
            <v>82.48</v>
          </cell>
        </row>
        <row r="2340">
          <cell r="A2340" t="str">
            <v>73795/2</v>
          </cell>
          <cell r="B2340" t="str">
            <v>VÁLVULA DE RETENÇÃO VERTICAL Ø 25MM (1") - FORNECIMENTO E INSTALAÇÃO</v>
          </cell>
          <cell r="C2340" t="str">
            <v>UN</v>
          </cell>
          <cell r="D2340">
            <v>93.6</v>
          </cell>
        </row>
        <row r="2341">
          <cell r="A2341" t="str">
            <v>73795/3</v>
          </cell>
          <cell r="B2341" t="str">
            <v>VÁLVULA DE RETENÇÃO VERTICAL Ø 32MM (1.1/4") - FORNECIMENTO E INSTALAÇÃO</v>
          </cell>
          <cell r="C2341" t="str">
            <v>UN</v>
          </cell>
          <cell r="D2341">
            <v>117.43</v>
          </cell>
        </row>
        <row r="2342">
          <cell r="A2342" t="str">
            <v>73795/4</v>
          </cell>
          <cell r="B2342" t="str">
            <v>VÁLVULA DE RETENÇÃO VERTICAL Ø 40MM (1.1/2") - FORNECIMENTO E INSTALAÇÃO</v>
          </cell>
          <cell r="C2342" t="str">
            <v>UN</v>
          </cell>
          <cell r="D2342">
            <v>145.63</v>
          </cell>
        </row>
        <row r="2343">
          <cell r="A2343" t="str">
            <v>73795/5</v>
          </cell>
          <cell r="B2343" t="str">
            <v>VÁLVULA DE RETENÇÃO VERTICAL Ø 50MM (2") - FORNECIMENTO E INSTALAÇÃO</v>
          </cell>
          <cell r="C2343" t="str">
            <v>UN</v>
          </cell>
          <cell r="D2343">
            <v>187.13</v>
          </cell>
        </row>
        <row r="2344">
          <cell r="A2344" t="str">
            <v>73795/6</v>
          </cell>
          <cell r="B2344" t="str">
            <v>VÁLVULA DE RETENÇÃO VERTICAL Ø 80MM (3") - FORNECIMENTO E INSTALAÇÃO</v>
          </cell>
          <cell r="C2344" t="str">
            <v>UN</v>
          </cell>
          <cell r="D2344">
            <v>396.57</v>
          </cell>
        </row>
        <row r="2345">
          <cell r="A2345" t="str">
            <v>73795/7</v>
          </cell>
          <cell r="B2345" t="str">
            <v>VÁLVULA DE RETENÇÃO VERTICAL Ø 100MM (4") - FORNECIMENTO E INSTALAÇÃO</v>
          </cell>
          <cell r="C2345" t="str">
            <v>UN</v>
          </cell>
          <cell r="D2345">
            <v>754.63</v>
          </cell>
        </row>
        <row r="2346">
          <cell r="A2346" t="str">
            <v>73795/8</v>
          </cell>
          <cell r="B2346" t="str">
            <v>VÁLVULA DE RETENÇÃO HORIZONTAL Ø 20MM (3/4") - FORNECIMENTO E INSTALAÇÃO</v>
          </cell>
          <cell r="C2346" t="str">
            <v>UN</v>
          </cell>
          <cell r="D2346">
            <v>110.42</v>
          </cell>
        </row>
        <row r="2347">
          <cell r="A2347" t="str">
            <v>73795/9</v>
          </cell>
          <cell r="B2347" t="str">
            <v>VALVULA DE RETENCAO HORIZONTAL Ø 25MM (1) - FORNECIMENTO E INSTALACAO</v>
          </cell>
          <cell r="C2347" t="str">
            <v>UN</v>
          </cell>
          <cell r="D2347">
            <v>145.11000000000001</v>
          </cell>
        </row>
        <row r="2348">
          <cell r="A2348" t="str">
            <v>73795/10</v>
          </cell>
          <cell r="B2348" t="str">
            <v>VÁLVULA DE RETENÇÃO HORIZONTAL Ø 32MM (1.1/4") - FORNECIMENTO E INSTALAÇÃO</v>
          </cell>
          <cell r="C2348" t="str">
            <v>UN</v>
          </cell>
          <cell r="D2348">
            <v>204.05</v>
          </cell>
        </row>
        <row r="2349">
          <cell r="A2349" t="str">
            <v>73795/11</v>
          </cell>
          <cell r="B2349" t="str">
            <v>VÁLVULA DE RETENÇÃO HORIZONTAL Ø 40MM (1.1/2") - FORNECIMENTO E INSTALAÇÃO</v>
          </cell>
          <cell r="C2349" t="str">
            <v>UN</v>
          </cell>
          <cell r="D2349">
            <v>237.6</v>
          </cell>
        </row>
        <row r="2350">
          <cell r="A2350" t="str">
            <v>73795/12</v>
          </cell>
          <cell r="B2350" t="str">
            <v>VÁLVULA DE RETENÇÃO HORIZONTAL Ø 50MM (2") - FORNECIMENTO E INSTALAÇÃO</v>
          </cell>
          <cell r="C2350" t="str">
            <v>UN</v>
          </cell>
          <cell r="D2350">
            <v>341.44</v>
          </cell>
        </row>
        <row r="2351">
          <cell r="A2351" t="str">
            <v>73795/13</v>
          </cell>
          <cell r="B2351" t="str">
            <v>VÁLVULA DE RETENÇÃO HORIZONTAL Ø 65MM (2.1/2") - FORNECIMENTO E INSTALAÇÃO</v>
          </cell>
          <cell r="C2351" t="str">
            <v>UN</v>
          </cell>
          <cell r="D2351">
            <v>454.84</v>
          </cell>
        </row>
        <row r="2352">
          <cell r="A2352" t="str">
            <v>73795/14</v>
          </cell>
          <cell r="B2352" t="str">
            <v>VÁLVULA DE RETENÇÃO HORIZONTAL Ø 80MM (3") - FORNECIMENTO E INSTALAÇÃO</v>
          </cell>
          <cell r="C2352" t="str">
            <v>UN</v>
          </cell>
          <cell r="D2352">
            <v>524.20000000000005</v>
          </cell>
        </row>
        <row r="2353">
          <cell r="A2353" t="str">
            <v>73795/15</v>
          </cell>
          <cell r="B2353" t="str">
            <v>VÁLVULA DE RETENÇÃO HORIZONTAL Ø 100MM (4") - FORNECIMENTO E INSTALAÇÃO</v>
          </cell>
          <cell r="C2353" t="str">
            <v>UN</v>
          </cell>
          <cell r="D2353">
            <v>1005.47</v>
          </cell>
        </row>
        <row r="2354">
          <cell r="A2354" t="str">
            <v>73796/1</v>
          </cell>
          <cell r="B2354" t="str">
            <v>VÁLVULA DE PÉ COM CRIVO Ø 20MM (3/4") - FORNECIMENTO E INSTALAÇÃO</v>
          </cell>
          <cell r="C2354" t="str">
            <v>UN</v>
          </cell>
          <cell r="D2354">
            <v>49.71</v>
          </cell>
        </row>
        <row r="2355">
          <cell r="A2355" t="str">
            <v>73796/2</v>
          </cell>
          <cell r="B2355" t="str">
            <v>VÁLVULA DE PÉ COM CRIVO Ø 25MM (1") - FORNECIMENTO E INSTALAÇÃO</v>
          </cell>
          <cell r="C2355" t="str">
            <v>UN</v>
          </cell>
          <cell r="D2355">
            <v>55.07</v>
          </cell>
        </row>
        <row r="2356">
          <cell r="A2356" t="str">
            <v>73796/3</v>
          </cell>
          <cell r="B2356" t="str">
            <v>VÁLVULA DE PÉ COM CRIVO Ø 40MM (1.1/2") - FORNECIMENTO E INSTALAÇÃO</v>
          </cell>
          <cell r="C2356" t="str">
            <v>UN</v>
          </cell>
          <cell r="D2356">
            <v>86.81</v>
          </cell>
        </row>
        <row r="2357">
          <cell r="A2357" t="str">
            <v>73796/4</v>
          </cell>
          <cell r="B2357" t="str">
            <v>VÁLVULA DE PÉ COM CRIVO Ø 50MM (2") - FORNECIMENTO E INSTALAÇÃO</v>
          </cell>
          <cell r="C2357" t="str">
            <v>UN</v>
          </cell>
          <cell r="D2357">
            <v>114.19</v>
          </cell>
        </row>
        <row r="2358">
          <cell r="A2358" t="str">
            <v>73796/5</v>
          </cell>
          <cell r="B2358" t="str">
            <v>VÁLVULA DE PÉ COM CRIVO Ø 65MM (2.1/2") - FORNECIMENTO E INSTALAÇÃO</v>
          </cell>
          <cell r="C2358" t="str">
            <v>UN</v>
          </cell>
          <cell r="D2358">
            <v>200.37</v>
          </cell>
        </row>
        <row r="2359">
          <cell r="A2359" t="str">
            <v>73796/6</v>
          </cell>
          <cell r="B2359" t="str">
            <v>VÁLVULA DE PÉ COM CRIVO Ø 80MM (3") - FORNECIMENTO E INSTALAÇÃO</v>
          </cell>
          <cell r="C2359" t="str">
            <v>UN</v>
          </cell>
          <cell r="D2359">
            <v>250.97</v>
          </cell>
        </row>
        <row r="2360">
          <cell r="A2360" t="str">
            <v>73796/7</v>
          </cell>
          <cell r="B2360" t="str">
            <v>VÁLVULA DE PÉ COM CRIVO Ø 100MM (4") - FORNECIMENTO E INSTALAÇÃO</v>
          </cell>
          <cell r="C2360" t="str">
            <v>UN</v>
          </cell>
          <cell r="D2360">
            <v>409.51</v>
          </cell>
        </row>
        <row r="2361">
          <cell r="A2361" t="str">
            <v>73797/1</v>
          </cell>
          <cell r="B2361" t="str">
            <v>REGISTRO DE GAVETA COM CANOPLA Ø 32MM (1.1/4") - FORNECIMENTO E INSTALAÇÃO</v>
          </cell>
          <cell r="C2361" t="str">
            <v>UN</v>
          </cell>
          <cell r="D2361">
            <v>103.1</v>
          </cell>
        </row>
        <row r="2362">
          <cell r="A2362" t="str">
            <v>73870/1</v>
          </cell>
          <cell r="B2362" t="str">
            <v>VÁLVULA DE ESFERA EM BRONZE Ø 1/2" - FORNECIMENTO E INSTALAÇÃO</v>
          </cell>
          <cell r="C2362" t="str">
            <v>UN</v>
          </cell>
          <cell r="D2362">
            <v>38.96</v>
          </cell>
        </row>
        <row r="2363">
          <cell r="A2363" t="str">
            <v>73870/2</v>
          </cell>
          <cell r="B2363" t="str">
            <v>VÁLVULA DE ESFERA EM BRONZE Ø 3/4" - FORNECIMENTO E INSTALAÇÃO</v>
          </cell>
          <cell r="C2363" t="str">
            <v>UN</v>
          </cell>
          <cell r="D2363">
            <v>43.63</v>
          </cell>
        </row>
        <row r="2364">
          <cell r="A2364" t="str">
            <v>73870/3</v>
          </cell>
          <cell r="B2364" t="str">
            <v>VÁLVULA DE ESFERA EM BRONZE Ø 1"  - FORNECIMENTO E INSTALAÇÃO</v>
          </cell>
          <cell r="C2364" t="str">
            <v>UN</v>
          </cell>
          <cell r="D2364">
            <v>55.4</v>
          </cell>
        </row>
        <row r="2365">
          <cell r="A2365" t="str">
            <v>73870/4</v>
          </cell>
          <cell r="B2365" t="str">
            <v>REGISTRO DE ESFERA EM BRONZE D= 1.1/4" FORNEC E COLOCACAO</v>
          </cell>
          <cell r="C2365" t="str">
            <v>UN</v>
          </cell>
          <cell r="D2365">
            <v>76.14</v>
          </cell>
        </row>
        <row r="2366">
          <cell r="A2366" t="str">
            <v>73870/5</v>
          </cell>
          <cell r="B2366" t="str">
            <v>VÁLVULA DE ESFERA EM BRONZE Ø 1.1/2" - FORNECIMENTO E INSTALAÇÃO</v>
          </cell>
          <cell r="C2366" t="str">
            <v>UN</v>
          </cell>
          <cell r="D2366">
            <v>91.18</v>
          </cell>
        </row>
        <row r="2367">
          <cell r="A2367" t="str">
            <v>73870/6</v>
          </cell>
          <cell r="B2367" t="str">
            <v>VÁLVULA DE ESFERA EM BRONZE Ø 2" - FORNECIMENTO E INSTALAÇÃO</v>
          </cell>
          <cell r="C2367" t="str">
            <v>UN</v>
          </cell>
          <cell r="D2367">
            <v>133.29</v>
          </cell>
        </row>
        <row r="2368">
          <cell r="A2368" t="str">
            <v>74091/1</v>
          </cell>
          <cell r="B2368" t="str">
            <v>VALVULA RETENCAO VERTICAL BRONZE (PN-16) 2.1/2" 200PSI - EXTREMIDADES COM ROSCA - FORNECIMENTO E INSTALACAO</v>
          </cell>
          <cell r="C2368" t="str">
            <v>UN</v>
          </cell>
          <cell r="D2368">
            <v>333.99</v>
          </cell>
        </row>
        <row r="2369">
          <cell r="A2369" t="str">
            <v>74093/1</v>
          </cell>
          <cell r="B2369" t="str">
            <v>VALVULA PE COM CRIVO BRONZE 1.1/4" - FORNECIMENTO E INSTALACAO</v>
          </cell>
          <cell r="C2369" t="str">
            <v>UN</v>
          </cell>
          <cell r="D2369">
            <v>75.7</v>
          </cell>
        </row>
        <row r="2370">
          <cell r="A2370" t="str">
            <v>74169/1</v>
          </cell>
          <cell r="B2370" t="str">
            <v>REGISTRO/VALVULA GLOBO ANGULAR 45 GRAUS EM LATAO PARA HIDRANTES DE INCÊNDIO PREDIAL DN 2.1/2" - FORNECIMENTO E INSTALACAO</v>
          </cell>
          <cell r="C2370" t="str">
            <v>UN</v>
          </cell>
          <cell r="D2370">
            <v>160.53</v>
          </cell>
        </row>
        <row r="2371">
          <cell r="A2371" t="str">
            <v>74174/1</v>
          </cell>
          <cell r="B2371" t="str">
            <v>REGISTRO GAVETA 1.1/2" COM CANOPLA ACABAMENTO CROMADO SIMPLES - FORNECIMENTO E INSTALACAO</v>
          </cell>
          <cell r="C2371" t="str">
            <v>UN</v>
          </cell>
          <cell r="D2371">
            <v>118.01</v>
          </cell>
        </row>
        <row r="2372">
          <cell r="A2372" t="str">
            <v>74175/1</v>
          </cell>
          <cell r="B2372" t="str">
            <v>REGISTRO GAVETA 1" COM CANOPLA ACABAMENTO CROMADO SIMPLES - FORNECIMENTO E INSTALACAO</v>
          </cell>
          <cell r="C2372" t="str">
            <v>UN</v>
          </cell>
          <cell r="D2372">
            <v>72.92</v>
          </cell>
        </row>
        <row r="2373">
          <cell r="A2373" t="str">
            <v>74176/1</v>
          </cell>
          <cell r="B2373" t="str">
            <v>REGISTRO GAVETA 3/4" COM CANOPLA ACABAMENTO CROMADO SIMPLES - FORNECIMENTO E INSTALACAO</v>
          </cell>
          <cell r="C2373" t="str">
            <v>UN</v>
          </cell>
          <cell r="D2373">
            <v>63.23</v>
          </cell>
        </row>
        <row r="2374">
          <cell r="A2374" t="str">
            <v>74177/1</v>
          </cell>
          <cell r="B2374" t="str">
            <v>REGISTRO GAVETA 1/2" COM CANOPLA ACABAMENTO CROMADO SIMPLES - FORNECIMENTO E INSTALACAO</v>
          </cell>
          <cell r="C2374" t="str">
            <v>UN</v>
          </cell>
          <cell r="D2374">
            <v>62.32</v>
          </cell>
        </row>
        <row r="2375">
          <cell r="A2375" t="str">
            <v>74178/1</v>
          </cell>
          <cell r="B2375" t="str">
            <v>REGISTRO GAVETA 4" BRUTO LATAO - FORNECIMENTO E INSTALACAO</v>
          </cell>
          <cell r="C2375" t="str">
            <v>UN</v>
          </cell>
          <cell r="D2375">
            <v>532.9</v>
          </cell>
        </row>
        <row r="2376">
          <cell r="A2376" t="str">
            <v>74179/1</v>
          </cell>
          <cell r="B2376" t="str">
            <v>REGISTRO GAVETA 3" BRUTO LATAO - FORNECIMENTO E INSTALACAO</v>
          </cell>
          <cell r="C2376" t="str">
            <v>UN</v>
          </cell>
          <cell r="D2376">
            <v>319.24</v>
          </cell>
        </row>
        <row r="2377">
          <cell r="A2377" t="str">
            <v>74180/1</v>
          </cell>
          <cell r="B2377" t="str">
            <v>REGISTRO GAVETA 2.1/2" BRUTO LATAO - FORNECIMENTO E INSTALACAO</v>
          </cell>
          <cell r="C2377" t="str">
            <v>UN</v>
          </cell>
          <cell r="D2377">
            <v>219.26</v>
          </cell>
        </row>
        <row r="2378">
          <cell r="A2378" t="str">
            <v>74181/1</v>
          </cell>
          <cell r="B2378" t="str">
            <v>REGISTRO GAVETA 2" BRUTO LATAO - FORNECIMENTO E INSTALACAO</v>
          </cell>
          <cell r="C2378" t="str">
            <v>UN</v>
          </cell>
          <cell r="D2378">
            <v>96.33</v>
          </cell>
        </row>
        <row r="2379">
          <cell r="A2379" t="str">
            <v>74182/1</v>
          </cell>
          <cell r="B2379" t="str">
            <v>REGISTRO GAVETA 1.1/2" BRUTO LATAO - FORNECIMENTO E INSTALACAO</v>
          </cell>
          <cell r="C2379" t="str">
            <v>UN</v>
          </cell>
          <cell r="D2379">
            <v>70.760000000000005</v>
          </cell>
        </row>
        <row r="2380">
          <cell r="A2380" t="str">
            <v>74183/1</v>
          </cell>
          <cell r="B2380" t="str">
            <v>REGISTRO GAVETA 1.1/4" BRUTO LATAO - FORNECIMENTO E INSTALACAO</v>
          </cell>
          <cell r="C2380" t="str">
            <v>UN</v>
          </cell>
          <cell r="D2380">
            <v>60.19</v>
          </cell>
        </row>
        <row r="2381">
          <cell r="A2381" t="str">
            <v>74184/1</v>
          </cell>
          <cell r="B2381" t="str">
            <v>REGISTRO GAVETA 1" BRUTO LATAO - FORNECIMENTO E INSTALACAO</v>
          </cell>
          <cell r="C2381" t="str">
            <v>UN</v>
          </cell>
          <cell r="D2381">
            <v>42.31</v>
          </cell>
        </row>
        <row r="2382">
          <cell r="A2382" t="str">
            <v>74185/1</v>
          </cell>
          <cell r="B2382" t="str">
            <v>REGISTRO GAVETA 3/4" BRUTO LATAO - FORNECIMENTO E INSTALACAO</v>
          </cell>
          <cell r="C2382" t="str">
            <v>UN</v>
          </cell>
          <cell r="D2382">
            <v>33.57</v>
          </cell>
        </row>
        <row r="2383">
          <cell r="A2383">
            <v>85117</v>
          </cell>
          <cell r="B2383" t="str">
            <v>VALVULA DE RETENCAO VERTICAL BRONZE (PN-16) 1/2" 200 PSI - EXTREMIDADE COM ROSCA - FORNECIMENTO E INSTALACAO</v>
          </cell>
          <cell r="C2383" t="str">
            <v>UN</v>
          </cell>
          <cell r="D2383">
            <v>69.17</v>
          </cell>
        </row>
        <row r="2384">
          <cell r="A2384">
            <v>85118</v>
          </cell>
          <cell r="B2384" t="str">
            <v>REGISTRO PRESSAO 3/4" COM CANOPLA ACABAMENTO CROMADO - FORNECIMENTO E INSTALACAO</v>
          </cell>
          <cell r="C2384" t="str">
            <v>UN</v>
          </cell>
          <cell r="D2384">
            <v>62.52</v>
          </cell>
        </row>
        <row r="2385">
          <cell r="A2385">
            <v>85119</v>
          </cell>
          <cell r="B2385" t="str">
            <v>REGISTRO DE PRESSAO CROMADO C/ CANOPLA 1/2" - FORNECIMENTO E INSTALACAO</v>
          </cell>
          <cell r="C2385" t="str">
            <v>UN</v>
          </cell>
          <cell r="D2385">
            <v>58.36</v>
          </cell>
        </row>
        <row r="2386">
          <cell r="A2386">
            <v>72135</v>
          </cell>
          <cell r="B2386" t="str">
            <v>ABERTURA/FECHAMENTO RASGO ALVENARIA PARA TUBOS, FECHAMENTO COM ARGAMASSA TRACO 1:4 (CIMENTO E AREIA)</v>
          </cell>
          <cell r="C2386" t="str">
            <v>M</v>
          </cell>
          <cell r="D2386">
            <v>2.98</v>
          </cell>
        </row>
        <row r="2387">
          <cell r="A2387">
            <v>72285</v>
          </cell>
          <cell r="B2387" t="str">
            <v>CAIXA DE AREIA 40X40X40CM EM ALVENARIA - EXECUÇÃO</v>
          </cell>
          <cell r="C2387" t="str">
            <v>UN</v>
          </cell>
          <cell r="D2387">
            <v>63.32</v>
          </cell>
        </row>
        <row r="2388">
          <cell r="A2388">
            <v>72286</v>
          </cell>
          <cell r="B2388" t="str">
            <v>CAIXA DE AREIA 60X60X60CM EM ALVENARIA - EXECUÇÃO</v>
          </cell>
          <cell r="C2388" t="str">
            <v>UN</v>
          </cell>
          <cell r="D2388">
            <v>116.97</v>
          </cell>
        </row>
        <row r="2389">
          <cell r="A2389">
            <v>72289</v>
          </cell>
          <cell r="B2389" t="str">
            <v>CAIXA DE INSPEÇÃO 80X80X80CM EM ALVENARIA - EXECUÇÃO</v>
          </cell>
          <cell r="C2389" t="str">
            <v>UN</v>
          </cell>
          <cell r="D2389">
            <v>259.82</v>
          </cell>
        </row>
        <row r="2390">
          <cell r="A2390">
            <v>72290</v>
          </cell>
          <cell r="B2390" t="str">
            <v>CAIXA DE INSPEÇÃO 90X90X80CM EM ALVENARIA - EXECUÇÃO</v>
          </cell>
          <cell r="C2390" t="str">
            <v>UN</v>
          </cell>
          <cell r="D2390">
            <v>293.74</v>
          </cell>
        </row>
        <row r="2391">
          <cell r="A2391" t="str">
            <v>73828/1</v>
          </cell>
          <cell r="B2391" t="str">
            <v>ABRIGO PARA CAVALETE/HIDRÔMETRO PRÉ-MOLDADO DE CONCRETO - FORNECIMENTO E INSTALAÇÃO</v>
          </cell>
          <cell r="C2391" t="str">
            <v>UN</v>
          </cell>
          <cell r="D2391">
            <v>115.7</v>
          </cell>
        </row>
        <row r="2392">
          <cell r="A2392" t="str">
            <v>74092/1</v>
          </cell>
          <cell r="B2392" t="str">
            <v>AUTOMATICO DE BOIA SUPERIOR 10A/250V - FORNECIMENTO E INSTALACAO</v>
          </cell>
          <cell r="C2392" t="str">
            <v>UN</v>
          </cell>
          <cell r="D2392">
            <v>43.84</v>
          </cell>
        </row>
        <row r="2393">
          <cell r="A2393" t="str">
            <v>74102/1</v>
          </cell>
          <cell r="B2393" t="str">
            <v>CAIXA PARA HIDROMETRO CONCRETO PRE-MOLDADO - FORNECIMENTO E INSTALACAO</v>
          </cell>
          <cell r="C2393" t="str">
            <v>UN</v>
          </cell>
          <cell r="D2393">
            <v>115.7</v>
          </cell>
        </row>
        <row r="2394">
          <cell r="A2394" t="str">
            <v>73826/1</v>
          </cell>
          <cell r="B2394" t="str">
            <v>INSTALACAO DE COMPRESSOR DE AR, POTENCIA &lt;= 5 CV</v>
          </cell>
          <cell r="C2394" t="str">
            <v>UN</v>
          </cell>
          <cell r="D2394">
            <v>335.97</v>
          </cell>
        </row>
        <row r="2395">
          <cell r="A2395" t="str">
            <v>73826/2</v>
          </cell>
          <cell r="B2395" t="str">
            <v>INSTALACAO DE COMPRESSOR DE AR, POTENCIA &gt; 5 E &lt;= 10 CV</v>
          </cell>
          <cell r="C2395" t="str">
            <v>UN</v>
          </cell>
          <cell r="D2395">
            <v>436.77</v>
          </cell>
        </row>
        <row r="2396">
          <cell r="A2396" t="str">
            <v>73834/1</v>
          </cell>
          <cell r="B2396" t="str">
            <v>INSTALACAO DE CONJ.MOTO BOMBA SUBMERSIVEL ATE 10 CV</v>
          </cell>
          <cell r="C2396" t="str">
            <v>UN</v>
          </cell>
          <cell r="D2396">
            <v>119.65</v>
          </cell>
        </row>
        <row r="2397">
          <cell r="A2397" t="str">
            <v>73834/2</v>
          </cell>
          <cell r="B2397" t="str">
            <v>INSTALACAO DE CONJ.MOTO BOMBA SUBMERSIVEL DE 11 A 25 CV</v>
          </cell>
          <cell r="C2397" t="str">
            <v>UN</v>
          </cell>
          <cell r="D2397">
            <v>191.44</v>
          </cell>
        </row>
        <row r="2398">
          <cell r="A2398" t="str">
            <v>73834/3</v>
          </cell>
          <cell r="B2398" t="str">
            <v>INSTALACAO DE CONJ.MOTO BOMBA SUBMERSIVEL DE 26 A 50 CV</v>
          </cell>
          <cell r="C2398" t="str">
            <v>UN</v>
          </cell>
          <cell r="D2398">
            <v>382.89</v>
          </cell>
        </row>
        <row r="2399">
          <cell r="A2399" t="str">
            <v>73834/4</v>
          </cell>
          <cell r="B2399" t="str">
            <v>INSTALACAO DE CONJ.MOTO BOMBA SUBMERSIVEL DE 51 A 100 CV</v>
          </cell>
          <cell r="C2399" t="str">
            <v>UN</v>
          </cell>
          <cell r="D2399">
            <v>574.33000000000004</v>
          </cell>
        </row>
        <row r="2400">
          <cell r="A2400" t="str">
            <v>73835/1</v>
          </cell>
          <cell r="B2400" t="str">
            <v>INSTALACAO DE CONJ.MOTO BOMBA VERTICAL POT &lt;= 100 CV</v>
          </cell>
          <cell r="C2400" t="str">
            <v>UN</v>
          </cell>
          <cell r="D2400">
            <v>800.34</v>
          </cell>
        </row>
        <row r="2401">
          <cell r="A2401" t="str">
            <v>73835/2</v>
          </cell>
          <cell r="B2401" t="str">
            <v>INSTALACAO DE CONJ.MOTO BOMBA VERTICAL 100 &lt; POT &lt;= 200 CV</v>
          </cell>
          <cell r="C2401" t="str">
            <v>UN</v>
          </cell>
          <cell r="D2401">
            <v>1088.46</v>
          </cell>
        </row>
        <row r="2402">
          <cell r="A2402" t="str">
            <v>73835/3</v>
          </cell>
          <cell r="B2402" t="str">
            <v>INSTALACAO DE CONJ.MOTO BOMBA VERTICAL 200 &lt; POT &lt;= 300 CV</v>
          </cell>
          <cell r="C2402" t="str">
            <v>UN</v>
          </cell>
          <cell r="D2402">
            <v>1216.52</v>
          </cell>
        </row>
        <row r="2403">
          <cell r="A2403" t="str">
            <v>73836/1</v>
          </cell>
          <cell r="B2403" t="str">
            <v>INSTALACAO DE CONJ.MOTO BOMBA HORIZONTAL ATE 10 CV</v>
          </cell>
          <cell r="C2403" t="str">
            <v>UN</v>
          </cell>
          <cell r="D2403">
            <v>320.13</v>
          </cell>
        </row>
        <row r="2404">
          <cell r="A2404" t="str">
            <v>73836/2</v>
          </cell>
          <cell r="B2404" t="str">
            <v>INSTALACAO DE CONJ.MOTO BOMBA HORIZONTAL DE 12,5 A 25 CV</v>
          </cell>
          <cell r="C2404" t="str">
            <v>UN</v>
          </cell>
          <cell r="D2404">
            <v>416.17</v>
          </cell>
        </row>
        <row r="2405">
          <cell r="A2405" t="str">
            <v>73836/3</v>
          </cell>
          <cell r="B2405" t="str">
            <v>INSTALACAO DE CONJ.MOTO BOMBA HORIZONTAL DE 30 A 75 CV</v>
          </cell>
          <cell r="C2405" t="str">
            <v>UN</v>
          </cell>
          <cell r="D2405">
            <v>640.27</v>
          </cell>
        </row>
        <row r="2406">
          <cell r="A2406" t="str">
            <v>73836/4</v>
          </cell>
          <cell r="B2406" t="str">
            <v>INSTALACAO DE CONJ.MOTO BOMBA HORIZONTAL DE 100 A 150 CV</v>
          </cell>
          <cell r="C2406" t="str">
            <v>UN</v>
          </cell>
          <cell r="D2406">
            <v>1024.44</v>
          </cell>
        </row>
        <row r="2407">
          <cell r="A2407" t="str">
            <v>73837/1</v>
          </cell>
          <cell r="B2407" t="str">
            <v>INSTALACAO DE CONJ.MOTO BOMBA SUBMERSO ATE 5 CV</v>
          </cell>
          <cell r="C2407" t="str">
            <v>UN</v>
          </cell>
          <cell r="D2407">
            <v>119.65</v>
          </cell>
        </row>
        <row r="2408">
          <cell r="A2408" t="str">
            <v>73837/2</v>
          </cell>
          <cell r="B2408" t="str">
            <v>INSTALACAO DE CONJ.MOTO BOMBA SUBMERSO DE 6 A 25 CV</v>
          </cell>
          <cell r="C2408" t="str">
            <v>UN</v>
          </cell>
          <cell r="D2408">
            <v>239.3</v>
          </cell>
        </row>
        <row r="2409">
          <cell r="A2409" t="str">
            <v>73837/3</v>
          </cell>
          <cell r="B2409" t="str">
            <v>INSTALACAO DE CONJ.MOTO BOMBA SUBMERSO DE 26 A 50 CV</v>
          </cell>
          <cell r="C2409" t="str">
            <v>UN</v>
          </cell>
          <cell r="D2409">
            <v>478.61</v>
          </cell>
        </row>
        <row r="2410">
          <cell r="A2410">
            <v>73612</v>
          </cell>
          <cell r="B2410" t="str">
            <v>INSTALACAO DE CLORADOR</v>
          </cell>
          <cell r="C2410" t="str">
            <v>UN</v>
          </cell>
          <cell r="D2410">
            <v>253.29</v>
          </cell>
        </row>
        <row r="2411">
          <cell r="A2411">
            <v>73660</v>
          </cell>
          <cell r="B2411" t="str">
            <v>LEITO FILTRANTE - ASSENTAMENTO DE BLOCOS LEOPOLD</v>
          </cell>
          <cell r="C2411" t="str">
            <v>M2</v>
          </cell>
          <cell r="D2411">
            <v>48.65</v>
          </cell>
        </row>
        <row r="2412">
          <cell r="A2412">
            <v>73661</v>
          </cell>
          <cell r="B2412" t="str">
            <v>FORNECIMENTO E INSTALACAO DE TALHA E TROLEY MANUAL DE 1 TONELADA</v>
          </cell>
          <cell r="C2412" t="str">
            <v>UN</v>
          </cell>
          <cell r="D2412">
            <v>1277.1600000000001</v>
          </cell>
        </row>
        <row r="2413">
          <cell r="A2413">
            <v>73693</v>
          </cell>
          <cell r="B2413" t="str">
            <v>LEITO FILTRANTE - COLOCACAO DE LONA PLASTICA</v>
          </cell>
          <cell r="C2413" t="str">
            <v>M2</v>
          </cell>
          <cell r="D2413">
            <v>12.42</v>
          </cell>
        </row>
        <row r="2414">
          <cell r="A2414">
            <v>73694</v>
          </cell>
          <cell r="B2414" t="str">
            <v>INSTALACAO DE BOMBA DOSADORA</v>
          </cell>
          <cell r="C2414" t="str">
            <v>UN</v>
          </cell>
          <cell r="D2414">
            <v>92.24</v>
          </cell>
        </row>
        <row r="2415">
          <cell r="A2415">
            <v>73695</v>
          </cell>
          <cell r="B2415" t="str">
            <v>INSTALACAO DE AGITADOR</v>
          </cell>
          <cell r="C2415" t="str">
            <v>UN</v>
          </cell>
          <cell r="D2415">
            <v>47.43</v>
          </cell>
        </row>
        <row r="2416">
          <cell r="A2416" t="str">
            <v>73824/1</v>
          </cell>
          <cell r="B2416" t="str">
            <v>INSTALACAO DE MISTURADOR VERTICAL</v>
          </cell>
          <cell r="C2416" t="str">
            <v>UN</v>
          </cell>
          <cell r="D2416">
            <v>253.29</v>
          </cell>
        </row>
        <row r="2417">
          <cell r="A2417" t="str">
            <v>73825/2</v>
          </cell>
          <cell r="B2417" t="str">
            <v>VERTEDOR TRIANGULAR DE ALUMINIO</v>
          </cell>
          <cell r="C2417" t="str">
            <v>M2</v>
          </cell>
          <cell r="D2417">
            <v>300.42</v>
          </cell>
        </row>
        <row r="2418">
          <cell r="A2418" t="str">
            <v>73873/1</v>
          </cell>
          <cell r="B2418" t="str">
            <v>LEITO FILTRANTE - COLOCACAO E APILOAMENTO DE TERRA NO FILTRO</v>
          </cell>
          <cell r="C2418" t="str">
            <v>M3</v>
          </cell>
          <cell r="D2418">
            <v>42.65</v>
          </cell>
        </row>
        <row r="2419">
          <cell r="A2419" t="str">
            <v>73873/2</v>
          </cell>
          <cell r="B2419" t="str">
            <v>LEITO FILTRANTE - FORN.E ENCHIMENTO C/ BRITA NO. 4</v>
          </cell>
          <cell r="C2419" t="str">
            <v>M3</v>
          </cell>
          <cell r="D2419">
            <v>99.08</v>
          </cell>
        </row>
        <row r="2420">
          <cell r="A2420" t="str">
            <v>73873/3</v>
          </cell>
          <cell r="B2420" t="str">
            <v>LEITO FILTRANTE - COLOCACAO DE AREIA NOS FILTROS</v>
          </cell>
          <cell r="C2420" t="str">
            <v>M3</v>
          </cell>
          <cell r="D2420">
            <v>42.65</v>
          </cell>
        </row>
        <row r="2421">
          <cell r="A2421" t="str">
            <v>73873/4</v>
          </cell>
          <cell r="B2421" t="str">
            <v>LEITO FILTRANTE - COLOCACAO DE PEDREGULHOS NOS FILTROS</v>
          </cell>
          <cell r="C2421" t="str">
            <v>M3</v>
          </cell>
          <cell r="D2421">
            <v>46.71</v>
          </cell>
        </row>
        <row r="2422">
          <cell r="A2422" t="str">
            <v>73873/5</v>
          </cell>
          <cell r="B2422" t="str">
            <v>LEITO FILTRANTE - COLOCACAO DE ANTRACITO NOS FILTROS</v>
          </cell>
          <cell r="C2422" t="str">
            <v>M3</v>
          </cell>
          <cell r="D2422">
            <v>42.65</v>
          </cell>
        </row>
        <row r="2423">
          <cell r="A2423" t="str">
            <v>73827/1</v>
          </cell>
          <cell r="B2423" t="str">
            <v>KIT CAVALETE PVC COM REGISTRO 1/2" - FORNECIMENTO E INSTALAÇÃO</v>
          </cell>
          <cell r="C2423" t="str">
            <v>UN</v>
          </cell>
          <cell r="D2423">
            <v>46.7</v>
          </cell>
        </row>
        <row r="2424">
          <cell r="A2424" t="str">
            <v>74217/1</v>
          </cell>
          <cell r="B2424" t="str">
            <v>HIDROMETRO 3,00M3/H, D=1/2" - FORNECIMENTO E INSTALACAO</v>
          </cell>
          <cell r="C2424" t="str">
            <v>UN</v>
          </cell>
          <cell r="D2424">
            <v>94.5</v>
          </cell>
        </row>
        <row r="2425">
          <cell r="A2425" t="str">
            <v>74217/2</v>
          </cell>
          <cell r="B2425" t="str">
            <v>HIDROMETRO 5,00M3/H, D=3/4"  - FORNECIMENTO E INSTALACAO</v>
          </cell>
          <cell r="C2425" t="str">
            <v>UN</v>
          </cell>
          <cell r="D2425">
            <v>121.66</v>
          </cell>
        </row>
        <row r="2426">
          <cell r="A2426" t="str">
            <v>74217/3</v>
          </cell>
          <cell r="B2426" t="str">
            <v>HIDROMETRO 1,50M3/H, D=1/2" - FORNECIMENTO E INSTALACAO</v>
          </cell>
          <cell r="C2426" t="str">
            <v>UN</v>
          </cell>
          <cell r="D2426">
            <v>90.4</v>
          </cell>
        </row>
        <row r="2427">
          <cell r="A2427" t="str">
            <v>74218/1</v>
          </cell>
          <cell r="B2427" t="str">
            <v>KIT CAVALETE PVC COM REGISTRO 3/4" - FORNECIMENTO E INSTALACAO</v>
          </cell>
          <cell r="C2427" t="str">
            <v>UN</v>
          </cell>
          <cell r="D2427">
            <v>49.17</v>
          </cell>
        </row>
        <row r="2428">
          <cell r="A2428" t="str">
            <v>74253/1</v>
          </cell>
          <cell r="B2428" t="str">
            <v>RAMAL PREDIAL EM TUBO PEAD 20MM - FORNECIMENTO, INSTALAÇÃO, ESCAVAÇÃO E REATERRO</v>
          </cell>
          <cell r="C2428" t="str">
            <v>M</v>
          </cell>
          <cell r="D2428">
            <v>13.55</v>
          </cell>
        </row>
        <row r="2429">
          <cell r="A2429">
            <v>83878</v>
          </cell>
          <cell r="B2429" t="str">
            <v>LIGACAO DA REDE 50MM AO RAMAL PREDIAL 1/2"</v>
          </cell>
          <cell r="C2429" t="str">
            <v>UN</v>
          </cell>
          <cell r="D2429">
            <v>30.83</v>
          </cell>
        </row>
        <row r="2430">
          <cell r="A2430">
            <v>83879</v>
          </cell>
          <cell r="B2430" t="str">
            <v>LIGACAO DA REDE 75MM AO RAMAL PREDIAL 1/2"</v>
          </cell>
          <cell r="C2430" t="str">
            <v>UN</v>
          </cell>
          <cell r="D2430">
            <v>36.85</v>
          </cell>
        </row>
        <row r="2431">
          <cell r="A2431" t="str">
            <v>73784/1</v>
          </cell>
          <cell r="B2431" t="str">
            <v>LIGAÇÃO DE ESGOTO EM TUBO PVC ESGOTO SÉRIE-R DN 100MM, DA CAIXA ATÉ A REDE, INCLUINDO ESCAVAÇÃO E REATERRO ATÉ 1,00M, COMPOSTO POR 10,50M DE TUBO PVC SÉRIE-R ESGOTO DN 100MM, JUNÇÃO SIMPLES PVC PARA ESGOTO PREDIAL DN 100X100MM E CURVA PVC 90GRAUS PARA RE</v>
          </cell>
          <cell r="C2431" t="str">
            <v>UN</v>
          </cell>
          <cell r="D2431">
            <v>714.63</v>
          </cell>
        </row>
        <row r="2432">
          <cell r="A2432" t="str">
            <v>73784/2</v>
          </cell>
          <cell r="B2432" t="str">
            <v>LIGAÇÃO DE ESGOTO EM TUBO PVC ESGOTO SÉRIE-R DN 150MM, DA CAIXA ATÉ A REDE, INCLUINDO ESCAVAÇÃO E REATERRO ATÉ 1,00M, COMPOSTO POR 13,65M DE TUBO PVC SÉRIE-R ESGOTO DN 150MM - FORNECIMENTO E INSTALAÇÃO</v>
          </cell>
          <cell r="C2432" t="str">
            <v>UN</v>
          </cell>
          <cell r="D2432">
            <v>992.72</v>
          </cell>
        </row>
        <row r="2433">
          <cell r="A2433" t="str">
            <v>73869/1</v>
          </cell>
          <cell r="B2433" t="str">
            <v>LIGAÇÃO DE ESGOTO EM TUBO CERÂMICO DN 100MM, DA CAIXA ATÉ A REDE, INCLUINDO ESCAVAÇÃO E REATERRO ATÉ 1,00M, COMPOSTO POR 11,48M DE TUBO CERÂMICO ESGOTO DN 100MM E CURVA CERÂMICA 45GRAUS ESGOTO DN 100MM - FORNECIMENTO E INSTALAÇÃO</v>
          </cell>
          <cell r="C2433" t="str">
            <v>UN</v>
          </cell>
          <cell r="D2433">
            <v>673.83</v>
          </cell>
        </row>
        <row r="2434">
          <cell r="A2434" t="str">
            <v>73869/2</v>
          </cell>
          <cell r="B2434" t="str">
            <v>LIGAÇÃO DE ESGOTO EM TUBO CERÂMICO DN 150MM, DA CAIXA ATÉ A REDE, INCLUINDO ESCAVAÇÃO E REATERRO ATÉ 1,00M, COMPOSTO POR 11,48M DE TUBO CERÂMICO ESGOTO DN 150MM E CURVA CERÂMICA 45GRAUS ESGOTO DN 150MM - FORNECIMENTO E INSTALAÇÃO</v>
          </cell>
          <cell r="C2434" t="str">
            <v>UN</v>
          </cell>
          <cell r="D2434">
            <v>786.95</v>
          </cell>
        </row>
        <row r="2435">
          <cell r="A2435" t="str">
            <v>73869/3</v>
          </cell>
          <cell r="B2435" t="str">
            <v>LIGAÇÃO DE ESGOTO EM TUBO CERÂMICO DN 200MM, DA CAIXA ATÉ A REDE, INCLUINDO ESCAVAÇÃO E REATERRO ATÉ 1,00M, COMPOSTO POR 11,48M DE TUBO CERÂMICO ESGOTO DN 200MM E CURVA CERÂMICA 45GRAUS ESGOTO DN 200MM - FORNECIMENTO E INSTALAÇÃO</v>
          </cell>
          <cell r="C2435" t="str">
            <v>UN</v>
          </cell>
          <cell r="D2435">
            <v>999.42</v>
          </cell>
        </row>
        <row r="2436">
          <cell r="A2436" t="str">
            <v>74216/1</v>
          </cell>
          <cell r="B2436" t="str">
            <v>RAMAL PREDIAL DE ESGOTO EM TUBO PVC ESGOTO DN 100MM - FORNECIMENTO, INSTALACAO, ESCAVACAO E REATERRO</v>
          </cell>
          <cell r="C2436" t="str">
            <v>M</v>
          </cell>
          <cell r="D2436">
            <v>53.95</v>
          </cell>
        </row>
        <row r="2437">
          <cell r="A2437" t="str">
            <v>74216/2</v>
          </cell>
          <cell r="B2437" t="str">
            <v>RAMAL PREDIAL DE ESGOTO EM TUBO CERAMICO ESGOTO DN 100MM - FORNECIMENTO, INSTALACAO, ESCAVACAO E REATERRO</v>
          </cell>
          <cell r="C2437" t="str">
            <v>M</v>
          </cell>
          <cell r="D2437">
            <v>62.38</v>
          </cell>
        </row>
        <row r="2438">
          <cell r="A2438" t="str">
            <v>76451/1</v>
          </cell>
          <cell r="B2438" t="str">
            <v>ESCAVACAO MECANIZADA SUBMERSA (DRAGAGEM E CARGA), UTILIZANDO CAMINHÃO BASCULANTE, ESCAVADEIRA TIPO DRAGA DE ARRASTE E RETROESCAVADEIRA COM CARREGADEIRA</v>
          </cell>
          <cell r="C2438" t="str">
            <v>M3</v>
          </cell>
          <cell r="D2438">
            <v>24.5</v>
          </cell>
        </row>
        <row r="2439">
          <cell r="A2439">
            <v>83335</v>
          </cell>
          <cell r="B2439" t="str">
            <v>ESCAVACAO SUBMERSA COM DRAGA DE MANDIBULA</v>
          </cell>
          <cell r="C2439" t="str">
            <v>M3</v>
          </cell>
          <cell r="D2439">
            <v>27.53</v>
          </cell>
        </row>
        <row r="2440">
          <cell r="A2440">
            <v>7011</v>
          </cell>
          <cell r="B2440" t="str">
            <v>ESCAVACAO E ACERTO MANUAL NA FAIXA DE 0,45M DE LARGURA P/ EXECUCAO    DE MEIO-FIO E SARJETA CONJUGADOS</v>
          </cell>
          <cell r="C2440" t="str">
            <v>M</v>
          </cell>
          <cell r="D2440">
            <v>3.29</v>
          </cell>
        </row>
        <row r="2441">
          <cell r="A2441" t="str">
            <v>73903/1</v>
          </cell>
          <cell r="B2441" t="str">
            <v>LIMPEZA SUPERFICIAL DA CAMADA VEGETAL EM JAZIDA</v>
          </cell>
          <cell r="C2441" t="str">
            <v>M2</v>
          </cell>
          <cell r="D2441">
            <v>0.5</v>
          </cell>
        </row>
        <row r="2442">
          <cell r="A2442" t="str">
            <v>73903/2</v>
          </cell>
          <cell r="B2442" t="str">
            <v>EXPURGO DE JAZIDA</v>
          </cell>
          <cell r="C2442" t="str">
            <v>M3</v>
          </cell>
          <cell r="D2442">
            <v>2.66</v>
          </cell>
        </row>
        <row r="2443">
          <cell r="A2443" t="str">
            <v>74151/1</v>
          </cell>
          <cell r="B2443" t="str">
            <v>ESCAVACAO E CARGA MATERIAL 1A CATEGORIA, UTILIZANDO TRATOR DE ESTEIRAS DE 110 A 160HP COM LAMINA, PESO OPERACIONAL * 13T  E PA CARREGADEIRA COM 170 HP.</v>
          </cell>
          <cell r="C2443" t="str">
            <v>M3</v>
          </cell>
          <cell r="D2443">
            <v>3.35</v>
          </cell>
        </row>
        <row r="2444">
          <cell r="A2444" t="str">
            <v>74154/1</v>
          </cell>
          <cell r="B2444" t="str">
            <v>ESCAVACAO, CARGA E TRANSPORTE DE  MATERIAL DE 1A CATEGORIA COM TRATOR SOBRE ESTEIRAS 305 HP E CACAMBA 5M3,  DMT 50 A 200M</v>
          </cell>
          <cell r="C2444" t="str">
            <v>M3</v>
          </cell>
          <cell r="D2444">
            <v>4.93</v>
          </cell>
        </row>
        <row r="2445">
          <cell r="A2445" t="str">
            <v>74155/1</v>
          </cell>
          <cell r="B2445" t="str">
            <v>ESCAVACAO E TRANSP MAT 1A CAT DMT 50M C/TRATOR EST CAT D8 C/ LAMINA</v>
          </cell>
          <cell r="C2445" t="str">
            <v>M3</v>
          </cell>
          <cell r="D2445">
            <v>1.49</v>
          </cell>
        </row>
        <row r="2446">
          <cell r="A2446" t="str">
            <v>74155/2</v>
          </cell>
          <cell r="B2446" t="str">
            <v>ESCAVACAO E TRANSPORTE DE MATERIAL DE  2A CAT DMT 50M COM TRATOR SOBRE  ESTEIRAS 305 HP COM LAMINA E ESCARIFICADOR</v>
          </cell>
          <cell r="C2446" t="str">
            <v>M3</v>
          </cell>
          <cell r="D2446">
            <v>2.89</v>
          </cell>
        </row>
        <row r="2447">
          <cell r="A2447" t="str">
            <v>74205/1</v>
          </cell>
          <cell r="B2447" t="str">
            <v>ESCAVACAO MECANICA DE MATERIAL 1A. CATEGORIA, PROVENIENTE DE CORTE DE SUBLEITO (C/TRATOR ESTEIRAS  160HP)</v>
          </cell>
          <cell r="C2447" t="str">
            <v>M3</v>
          </cell>
          <cell r="D2447">
            <v>2.15</v>
          </cell>
        </row>
        <row r="2448">
          <cell r="A2448" t="str">
            <v>76453/1</v>
          </cell>
          <cell r="B2448" t="str">
            <v>DRAGAGEM (C/ ESCAVADEIRA DRAG LINE DE ARRASTE 140HP)</v>
          </cell>
          <cell r="C2448" t="str">
            <v>M3</v>
          </cell>
          <cell r="D2448">
            <v>22.72</v>
          </cell>
        </row>
        <row r="2449">
          <cell r="A2449">
            <v>78018</v>
          </cell>
          <cell r="B2449" t="str">
            <v>ESCAVACAO MANUAL A CEU ABERTO EM MATERIAL DE 1A CATEGORIA, EM PROFUNDIDADE ATE 0,50M</v>
          </cell>
          <cell r="C2449" t="str">
            <v>M3</v>
          </cell>
          <cell r="D2449">
            <v>21.99</v>
          </cell>
        </row>
        <row r="2450">
          <cell r="A2450">
            <v>79472</v>
          </cell>
          <cell r="B2450" t="str">
            <v>REGULARIZACAO DE SUPERFICIES EM TERRA COM MOTONIVELADORA</v>
          </cell>
          <cell r="C2450" t="str">
            <v>M2</v>
          </cell>
          <cell r="D2450">
            <v>0.37</v>
          </cell>
        </row>
        <row r="2451">
          <cell r="A2451">
            <v>79473</v>
          </cell>
          <cell r="B2451" t="str">
            <v>CORTE E ATERRO COMPENSADO</v>
          </cell>
          <cell r="C2451" t="str">
            <v>M3</v>
          </cell>
          <cell r="D2451">
            <v>4.75</v>
          </cell>
        </row>
        <row r="2452">
          <cell r="A2452">
            <v>79474</v>
          </cell>
          <cell r="B2452" t="str">
            <v>ESCAVACAO MANUAL, CAMPO ABERTO, EM SOLO EXCETO ROCHA, DE 4,00 ATE 6,00 M DE PROFUNDIDADE.</v>
          </cell>
          <cell r="C2452" t="str">
            <v>M3</v>
          </cell>
          <cell r="D2452">
            <v>37.11</v>
          </cell>
        </row>
        <row r="2453">
          <cell r="A2453">
            <v>79477</v>
          </cell>
          <cell r="B2453" t="str">
            <v>ESCAVACAO EM ROCHA C/PERFURACAO MANUAL E EXPLOSIVO</v>
          </cell>
          <cell r="C2453" t="str">
            <v>M3</v>
          </cell>
          <cell r="D2453">
            <v>222.07</v>
          </cell>
        </row>
        <row r="2454">
          <cell r="A2454">
            <v>79478</v>
          </cell>
          <cell r="B2454" t="str">
            <v>ESCAVACAO MANUAL CAMPO ABERTO EM SOLO EXCETO ROCHA ATE 2,00M PROFUNDIDADE</v>
          </cell>
          <cell r="C2454" t="str">
            <v>M3</v>
          </cell>
          <cell r="D2454">
            <v>26.84</v>
          </cell>
        </row>
        <row r="2455">
          <cell r="A2455">
            <v>79479</v>
          </cell>
          <cell r="B2455" t="str">
            <v>ESCAVACAO MANUAL, CAMPO ABERTO, EM SOLO EXCETO ROCHA, DE 2,00 ATE 4,00 M DE PROFUNDIDADE.</v>
          </cell>
          <cell r="C2455" t="str">
            <v>M3</v>
          </cell>
          <cell r="D2455">
            <v>31.97</v>
          </cell>
        </row>
        <row r="2456">
          <cell r="A2456">
            <v>79480</v>
          </cell>
          <cell r="B2456" t="str">
            <v>ESCAVACAO MECANICA CAMPO ABERTO EM SOLO EXCETO ROCHA ATE 2,00M PROFUNDIDADE</v>
          </cell>
          <cell r="C2456" t="str">
            <v>M3</v>
          </cell>
          <cell r="D2456">
            <v>1.82</v>
          </cell>
        </row>
        <row r="2457">
          <cell r="A2457" t="str">
            <v>79505/1</v>
          </cell>
          <cell r="B2457" t="str">
            <v>ESCAVACAO A FOGO EM MATERIAL DE 2A CATEGORIA, MOLEDO OU ROCHA DECOMPOSTA, A CEU ABERTO, FURACAO A BARRA MINA</v>
          </cell>
          <cell r="C2457" t="str">
            <v>M3</v>
          </cell>
          <cell r="D2457">
            <v>47.55</v>
          </cell>
        </row>
        <row r="2458">
          <cell r="A2458" t="str">
            <v>79505/2</v>
          </cell>
          <cell r="B2458" t="str">
            <v>ESCAVACAO A FOGO EM MATERIAL DE 3A CATEGORIA, ROCHA VIVA, A CEU ABERTO, FURACAO A BARRA MINA.</v>
          </cell>
          <cell r="C2458" t="str">
            <v>M3</v>
          </cell>
          <cell r="D2458">
            <v>103.53</v>
          </cell>
        </row>
        <row r="2459">
          <cell r="A2459" t="str">
            <v>79517/1</v>
          </cell>
          <cell r="B2459" t="str">
            <v>ESCAVACAO MANUAL EM SOLO-PROF. ATE 1,50 M</v>
          </cell>
          <cell r="C2459" t="str">
            <v>M3</v>
          </cell>
          <cell r="D2459">
            <v>18.32</v>
          </cell>
        </row>
        <row r="2460">
          <cell r="A2460" t="str">
            <v>79517/2</v>
          </cell>
          <cell r="B2460" t="str">
            <v>ESCAVACAO MANUAL EM SOLO, PROF. MAIOR QUE 1,5M ATE 4,00 M</v>
          </cell>
          <cell r="C2460" t="str">
            <v>M3</v>
          </cell>
          <cell r="D2460">
            <v>29.32</v>
          </cell>
        </row>
        <row r="2461">
          <cell r="A2461">
            <v>83336</v>
          </cell>
          <cell r="B2461" t="str">
            <v>ESCAVACAO MECANICA PARA ACERTO DE TALUDES, EM MATERIAL DE 1A CATEGORIA, COM ESCAVADEIRA HIDRAULICA</v>
          </cell>
          <cell r="C2461" t="str">
            <v>M3</v>
          </cell>
          <cell r="D2461">
            <v>4.3</v>
          </cell>
        </row>
        <row r="2462">
          <cell r="A2462">
            <v>83338</v>
          </cell>
          <cell r="B2462" t="str">
            <v>ESCAVACAO MECANICA, A CEU ABERTO, EM MATERIAL DE 1A CATEGORIA, COM ESCAVADEIRA HIDRAULICA, CAPACIDADE DE 0,78 M3</v>
          </cell>
          <cell r="C2462" t="str">
            <v>M3</v>
          </cell>
          <cell r="D2462">
            <v>2.61</v>
          </cell>
        </row>
        <row r="2463">
          <cell r="A2463">
            <v>3061</v>
          </cell>
          <cell r="B2463" t="str">
            <v>ESCAVACAO MEC VALA N ESCOR MAT 1A CAT C/RETROESCAV ATE 1,50M          EXCL ESGOTAMENTO</v>
          </cell>
          <cell r="C2463" t="str">
            <v>M3</v>
          </cell>
          <cell r="D2463">
            <v>5.76</v>
          </cell>
        </row>
        <row r="2464">
          <cell r="A2464">
            <v>3063</v>
          </cell>
          <cell r="B2464" t="str">
            <v>ESCAV MEC VALA ESCORADA ATE 1,50M C/RETRO MAT 1A COM REDUTOR (C/PEDRAS/  INST PREDIAIS/OUTROS REDUT PRODUTIV) -  EXCL. ESGOT/ESCORAM</v>
          </cell>
          <cell r="C2464" t="str">
            <v>M3</v>
          </cell>
          <cell r="D2464">
            <v>17.87</v>
          </cell>
        </row>
        <row r="2465">
          <cell r="A2465">
            <v>3065</v>
          </cell>
          <cell r="B2465" t="str">
            <v>ESCAV MEC.VALA ESCORADA C/RETRO DE 1,5 A 3M PROF MAT 1A COM REDUTOR (PEDRAS/INST PREDIAIS/OUTROS REDUT PRODUTIV) -  EXCL. ESGOTAM / ESCORAMENTO.</v>
          </cell>
          <cell r="C2465" t="str">
            <v>M3</v>
          </cell>
          <cell r="D2465">
            <v>22.93</v>
          </cell>
        </row>
        <row r="2466">
          <cell r="A2466">
            <v>3070</v>
          </cell>
          <cell r="B2466" t="str">
            <v>ESCAVACAO MEC DE VALA ESCORADA COM RETRO 75 HP, EM MATERIAL DE  1A CATEGORIA  ATÉ 1,5M DE PROFUNDIDADE,  EXCLUINDO ESGOTAMENTO E ESCORAMENTO.</v>
          </cell>
          <cell r="C2466" t="str">
            <v>M3</v>
          </cell>
          <cell r="D2466">
            <v>6.72</v>
          </cell>
        </row>
        <row r="2467">
          <cell r="A2467">
            <v>3071</v>
          </cell>
          <cell r="B2467" t="str">
            <v>ESCAVACAO MEC.VALA ESCORADA MAT 1A CAT C/RETRO DE 1,5 A 3M- EXCLUSIVE ESGOT E ESCORAMENTO</v>
          </cell>
          <cell r="C2467" t="str">
            <v>M3</v>
          </cell>
          <cell r="D2467">
            <v>8.56</v>
          </cell>
        </row>
        <row r="2468">
          <cell r="A2468">
            <v>72915</v>
          </cell>
          <cell r="B2468" t="str">
            <v>ESCAVACAO MECANICA DE VALA EM MATERIAL DE 2A. CATEGORIA ATE 2 M DE PROFUNDIDADE COM UTILIZACAO DE ESCAVADEIRA HIDRAULICA</v>
          </cell>
          <cell r="C2468" t="str">
            <v>M3</v>
          </cell>
          <cell r="D2468">
            <v>10.73</v>
          </cell>
        </row>
        <row r="2469">
          <cell r="A2469">
            <v>72917</v>
          </cell>
          <cell r="B2469" t="str">
            <v>ESCAVACAO MECANICA DE VALA EM MATERIAL 2A. CATEGORIA DE 2,01 ATE 4,00 M DE PROFUNDIDADE COM UTILIZACAO DE ESCAVADEIRA HIDRAULICA</v>
          </cell>
          <cell r="C2469" t="str">
            <v>M3</v>
          </cell>
          <cell r="D2469">
            <v>12.26</v>
          </cell>
        </row>
        <row r="2470">
          <cell r="A2470">
            <v>72918</v>
          </cell>
          <cell r="B2470" t="str">
            <v>ESCAVACAO MECANICA DE VALA EM MATERIAL 2A. CATEGORIA DE 4,01 ATE 6,00 M DE PROFUNDIDADE COM UTILIZACAO DE ESCAVADEIRA HIDRAULICA</v>
          </cell>
          <cell r="C2470" t="str">
            <v>M3</v>
          </cell>
          <cell r="D2470">
            <v>14.31</v>
          </cell>
        </row>
        <row r="2471">
          <cell r="A2471">
            <v>73566</v>
          </cell>
          <cell r="B2471" t="str">
            <v>ESCAV.MEC (ESCAV HIDR)VALA ESCOR PROF=4,5 A 6M MAT 1A CAT EXCL ES          GOTAMENTO E ESCORAMENTO.</v>
          </cell>
          <cell r="C2471" t="str">
            <v>M3</v>
          </cell>
          <cell r="D2471">
            <v>12.18</v>
          </cell>
        </row>
        <row r="2472">
          <cell r="A2472">
            <v>73567</v>
          </cell>
          <cell r="B2472" t="str">
            <v>ESCAV.MEC (ESCAV HIDR)VALA ESCOR PROF=3 A 4,5M MAT 1A CAT EXCL             ESGOTAMENTO E ESCORAMENTO.</v>
          </cell>
          <cell r="C2472" t="str">
            <v>M3</v>
          </cell>
          <cell r="D2472">
            <v>8.34</v>
          </cell>
        </row>
        <row r="2473">
          <cell r="A2473">
            <v>73568</v>
          </cell>
          <cell r="B2473" t="str">
            <v>ESCAV.MEC (ESCAV HIDR)VALA ESCOR PROF=1,5 A 3M MAT 1A CAT EXCL             ESGOTAMENTO E ESCORAMENTO.</v>
          </cell>
          <cell r="C2473" t="str">
            <v>M3</v>
          </cell>
          <cell r="D2473">
            <v>5.65</v>
          </cell>
        </row>
        <row r="2474">
          <cell r="A2474">
            <v>73570</v>
          </cell>
          <cell r="B2474" t="str">
            <v>ESCAV.MEC (ESCAV HIDR)VALA ESCOR PROF=4,5 A 6M MAT 1A C/REDUTORES          PRODUT(CAVAS FUNDACOES/PEDRAS/INST PREDIAIS/OUTROS)EXCL ESG/ESCORAMENTO.</v>
          </cell>
          <cell r="C2474" t="str">
            <v>M3</v>
          </cell>
          <cell r="D2474">
            <v>31.73</v>
          </cell>
        </row>
        <row r="2475">
          <cell r="A2475">
            <v>73571</v>
          </cell>
          <cell r="B2475" t="str">
            <v>ESCAV.MEC. (ESCAV HIDR)VALA ESCOR DE 3 A 4,5M MAT 1A C/REDUTORES            PRODUTIVIDADE(CAVAS FUNDACOES/PEDRAS/INST PREDIAIS/OUTROS) -EXCLUSIVE ESGOT. E ESCORAMENTO.</v>
          </cell>
          <cell r="C2475" t="str">
            <v>M3</v>
          </cell>
          <cell r="D2475">
            <v>19.670000000000002</v>
          </cell>
        </row>
        <row r="2476">
          <cell r="A2476">
            <v>73572</v>
          </cell>
          <cell r="B2476" t="str">
            <v>ESCAV.MEC. (ESCAV HIDR)VALA ESCOR DE 1,5 A 3MMAT 1A C/REDUTOR PRO           DUTIVIDADE(CAVAS FUNDACOES/PEDRAS/INST PREDIAIS/OUTROS)EXCL           ESGOTAMENTO E ESCORAMENTO.</v>
          </cell>
          <cell r="C2476" t="str">
            <v>M3</v>
          </cell>
          <cell r="D2476">
            <v>13.37</v>
          </cell>
        </row>
        <row r="2477">
          <cell r="A2477">
            <v>73573</v>
          </cell>
          <cell r="B2477" t="str">
            <v>ESCAV MEC.VALA(ESCAV HIDR)ESCOR ATE 1,5MMAT 1A C/REDUTOR PRODUT (CAVA FUND/PEDRAS/INST PREDIAIS/OUTROS) EXCL ESGOT / ESCORAMENTO.</v>
          </cell>
          <cell r="C2477" t="str">
            <v>M3</v>
          </cell>
          <cell r="D2477">
            <v>13</v>
          </cell>
        </row>
        <row r="2478">
          <cell r="A2478">
            <v>73574</v>
          </cell>
          <cell r="B2478" t="str">
            <v>ESCAV.MEC. VALA N ESCOR DE 4,5 A 6M(ESCAV HIDRAUL 0,78M3)MAT1ACAT EXCL ESGOTAMENTO.</v>
          </cell>
          <cell r="C2478" t="str">
            <v>M3</v>
          </cell>
          <cell r="D2478">
            <v>7.03</v>
          </cell>
        </row>
        <row r="2479">
          <cell r="A2479">
            <v>73575</v>
          </cell>
          <cell r="B2479" t="str">
            <v>ESCAV MEC VALA N ESCOR DE 3 A 4,5M(ESCAV HIDRAUL O,78M3)MAT 1A CAT EXCL ESGOTAMENTO.</v>
          </cell>
          <cell r="C2479" t="str">
            <v>M3</v>
          </cell>
          <cell r="D2479">
            <v>5.75</v>
          </cell>
        </row>
        <row r="2480">
          <cell r="A2480">
            <v>73576</v>
          </cell>
          <cell r="B2480" t="str">
            <v>ESCAV MEC VALA N ESCOR DE1,5 A 3M(ESCAV HIDRAUL 0,78M3)MAT 1A CAT EXCL ESGOTAMENTOO.</v>
          </cell>
          <cell r="C2480" t="str">
            <v>M3</v>
          </cell>
          <cell r="D2480">
            <v>4.58</v>
          </cell>
        </row>
        <row r="2481">
          <cell r="A2481">
            <v>73577</v>
          </cell>
          <cell r="B2481" t="str">
            <v>ESCAV MEC VALA N ESCOR DE 4,5 A 6M PROF (C/ESCAV HIDR 0,78M3) MAT 1A CAT C/REDUTOR(C/PEDRAS/INST PREDIAIS/OUTROS REDUTORES PRODUT  OU CAVAS FUND) EXCL ESGOTAMENTO</v>
          </cell>
          <cell r="C2481" t="str">
            <v>M3</v>
          </cell>
          <cell r="D2481">
            <v>17.2</v>
          </cell>
        </row>
        <row r="2482">
          <cell r="A2482">
            <v>73578</v>
          </cell>
          <cell r="B2482" t="str">
            <v>ESCAV MEC VALA N ESCOR DE 3 A 4,5M PROF(C/ESCAV HIDR0,78M3) MAT 1A CATC/ REDUTOR(C/PEDRAS/INST PREDIAIS/OUTROS REDUT PRODUT. OU CAVAS FUND)  EXCL ESGOTAMENTO</v>
          </cell>
          <cell r="C2482" t="str">
            <v>M3</v>
          </cell>
          <cell r="D2482">
            <v>13.81</v>
          </cell>
        </row>
        <row r="2483">
          <cell r="A2483">
            <v>73579</v>
          </cell>
          <cell r="B2483" t="str">
            <v>ESCAV MEC VALA N ESCOR DE 1,5 A 3M PROF(C/ESCAV HIDRAUL 0,78M3) MAT 1A CAT C/REDUTOR(C/PEDRAS/INST PREDIAIS/OUTROS REDUT PRODUT. OU CAVAS FUND) EXCL ESGOTAMENTO.</v>
          </cell>
          <cell r="C2483" t="str">
            <v>M3</v>
          </cell>
          <cell r="D2483">
            <v>11.96</v>
          </cell>
        </row>
        <row r="2484">
          <cell r="A2484">
            <v>73580</v>
          </cell>
          <cell r="B2484" t="str">
            <v>ESCAV MEC.VALA N ESCORADA(C/ESCAV HIDRAUL 0,78M3) ATE 1,5M PROF MAT 1A C/REDUTOR(C/PEDRAS/INST PREDIAIS/OUTROS REDUT PRODUT OU CAVAS FUND) EXCL ESGOTAM</v>
          </cell>
          <cell r="C2484" t="str">
            <v>M3</v>
          </cell>
          <cell r="D2484">
            <v>10.42</v>
          </cell>
        </row>
        <row r="2485">
          <cell r="A2485">
            <v>73599</v>
          </cell>
          <cell r="B2485" t="str">
            <v>ESCAVACAO MECANICA VALAS EM QUALQUER TIPO DE SOLO EXCETO ROCHA,PROF. 0 &lt; H &lt; 4 M</v>
          </cell>
          <cell r="C2485" t="str">
            <v>M3</v>
          </cell>
          <cell r="D2485">
            <v>7.79</v>
          </cell>
        </row>
        <row r="2486">
          <cell r="A2486" t="str">
            <v>73962/4</v>
          </cell>
          <cell r="B2486" t="str">
            <v>ESCAVACAO DE VALA NAO ESCORADA  EM  MATERIAL DE 1A CATEGORIA COM PROFUNDIDADE DE 1,5 ATE  3M  COM RETROESCAVADEIRA 75HP, SEM  ESGOTAMENTO</v>
          </cell>
          <cell r="C2486" t="str">
            <v>M3</v>
          </cell>
          <cell r="D2486">
            <v>6.98</v>
          </cell>
        </row>
        <row r="2487">
          <cell r="A2487" t="str">
            <v>73962/13</v>
          </cell>
          <cell r="B2487" t="str">
            <v>ESCAVACAO DE VALA NAO ESCORADA EM MATERIAL 1A CATEGORIA , PROFUNDIDADE ATE 1,5 M COM ESCAVADEIRA HIDRAULICA 105 HP(CAPACIDADE DE 0,78M3), SEM ESGOTAMENTO</v>
          </cell>
          <cell r="C2487" t="str">
            <v>M3</v>
          </cell>
          <cell r="D2487">
            <v>4.04</v>
          </cell>
        </row>
        <row r="2488">
          <cell r="A2488" t="str">
            <v>73962/21</v>
          </cell>
          <cell r="B2488" t="str">
            <v>ESCAVACAO DE VALA ESCORADA EM MATERIAL 1A CATEGORIA , PROFUNDIDADE ATE 1,5 M COM ESCAVADEIRA HIDRAULICA 105 HP(CAPACIDADE DE 0,78M3), SEM ESGOTAMENTO</v>
          </cell>
          <cell r="C2488" t="str">
            <v>M3</v>
          </cell>
          <cell r="D2488">
            <v>4.9400000000000004</v>
          </cell>
        </row>
        <row r="2489">
          <cell r="A2489" t="str">
            <v>73965/1</v>
          </cell>
          <cell r="B2489" t="str">
            <v>ESCAVAÇÃO MANUAL DE VALA, A FRIO,  EM MATERIAL DE 2A CATEGORIA (MOLEDO OU ROCHA DECOMPOSTA) ATÉ 1,50M</v>
          </cell>
          <cell r="C2489" t="str">
            <v>M3</v>
          </cell>
          <cell r="D2489">
            <v>68.72</v>
          </cell>
        </row>
        <row r="2490">
          <cell r="A2490" t="str">
            <v>73965/2</v>
          </cell>
          <cell r="B2490" t="str">
            <v>ESCAVAÇÃO MANUAL DE VALA, A FRIO, EM MATERIAL DE 2A CATEGORIA (MOLEDO OU ROCHA DECOMPOSTA), DE 3 ATÉ 4,5M, EXCLUINDO ESGOTAMENTO E ESCORAMENTO.</v>
          </cell>
          <cell r="C2490" t="str">
            <v>M3</v>
          </cell>
          <cell r="D2490">
            <v>100.79</v>
          </cell>
        </row>
        <row r="2491">
          <cell r="A2491" t="str">
            <v>73965/3</v>
          </cell>
          <cell r="B2491" t="str">
            <v>ESCAVAÇÃO MANUAL DE VALA, A FRIO, EM MATERIAL DE 2A CATEGORIA (MOLEDO OU ROCHA DECOMPOSTA), DE 4,5 ATÉ 6M, EXCLUINDO ESGOTAMENTO E ESCORAMENTO.</v>
          </cell>
          <cell r="C2491" t="str">
            <v>M3</v>
          </cell>
          <cell r="D2491">
            <v>119.12</v>
          </cell>
        </row>
        <row r="2492">
          <cell r="A2492" t="str">
            <v>73965/4</v>
          </cell>
          <cell r="B2492" t="str">
            <v>ESCAVACAO MANUAL DE VALA EM ARGILA OU PEDRA SOLTA DO TAMANHO MEDIO DE PEDRA DE MAO, ATE 1,5M, EXCLUINDO ESGOTAMENTO/ESCORAMENTO.</v>
          </cell>
          <cell r="C2492" t="str">
            <v>M3</v>
          </cell>
          <cell r="D2492">
            <v>43.98</v>
          </cell>
        </row>
        <row r="2493">
          <cell r="A2493" t="str">
            <v>73965/5</v>
          </cell>
          <cell r="B2493" t="str">
            <v>ESCAVACAO MANUAL DE VALA EM ARGILA OU PEDRA SOLTA DO TAMANHO MEDIO DE PEDRA DE MAO, DE 1,5 ATE 3M, EXCLUINDO ESGOTAMENTO/ESCORAMENTO.</v>
          </cell>
          <cell r="C2493" t="str">
            <v>M3</v>
          </cell>
          <cell r="D2493">
            <v>51.31</v>
          </cell>
        </row>
        <row r="2494">
          <cell r="A2494" t="str">
            <v>73965/6</v>
          </cell>
          <cell r="B2494" t="str">
            <v>ESCAVACAO MANUAL DE VALA EM ARGILA OU PEDRA SOLTA DO TAMANHO MEDIO DE PEDRA DE MAO, DE 3 ATE 4,5M, EXCLUINDO ESGOTAMENTO/ESCORAMENTO</v>
          </cell>
          <cell r="C2494" t="str">
            <v>M3</v>
          </cell>
          <cell r="D2494">
            <v>82.46</v>
          </cell>
        </row>
        <row r="2495">
          <cell r="A2495" t="str">
            <v>73965/7</v>
          </cell>
          <cell r="B2495" t="str">
            <v>ESCAVACAO MANUAL DE VALA EM ARGILA OU PEDRA SOLTA DO TAMANHO MEDIO DE PEDRA DE MAO, DE 4,5 ATE 6M, EXCLUINDO ESGOTAMENTO/ESCORAMENTO.</v>
          </cell>
          <cell r="C2495" t="str">
            <v>M3</v>
          </cell>
          <cell r="D2495">
            <v>100.79</v>
          </cell>
        </row>
        <row r="2496">
          <cell r="A2496" t="str">
            <v>73965/8</v>
          </cell>
          <cell r="B2496" t="str">
            <v>ESCAVACAO MANUAL DE VALA EM LODO, ATE 1,5M, EXCLUINDO ESGOTAMENTO/ESCORAMENTO</v>
          </cell>
          <cell r="C2496" t="str">
            <v>M3</v>
          </cell>
          <cell r="D2496">
            <v>50.39</v>
          </cell>
        </row>
        <row r="2497">
          <cell r="A2497" t="str">
            <v>73965/9</v>
          </cell>
          <cell r="B2497" t="str">
            <v>ESCAVACAO MANUAL DE VALA EM LODO, DE 1,5 ATE 3M, EXCLUINDO ESGOTAMENTO/ESCORAMENTO.</v>
          </cell>
          <cell r="C2497" t="str">
            <v>M3</v>
          </cell>
          <cell r="D2497">
            <v>91.63</v>
          </cell>
        </row>
        <row r="2498">
          <cell r="A2498" t="str">
            <v>73965/10</v>
          </cell>
          <cell r="B2498" t="str">
            <v>ESCAVACAO MANUAL DE VALA EM  MATERIAL DE 1A CATEGORIA ATE 1,5M EXCLUINDO ESGOTAMENTO / ESCORAMENTO</v>
          </cell>
          <cell r="C2498" t="str">
            <v>M3</v>
          </cell>
          <cell r="D2498">
            <v>32.07</v>
          </cell>
        </row>
        <row r="2499">
          <cell r="A2499" t="str">
            <v>73965/11</v>
          </cell>
          <cell r="B2499" t="str">
            <v>ESCAVACAO MANUAL DE VALA EM  MATERIAL DE 1A CATEGORIA  DE 1,5 ATE 3M EXCLUINDO ESGOTAMENTO / ESCORAMENTO</v>
          </cell>
          <cell r="C2499" t="str">
            <v>M3</v>
          </cell>
          <cell r="D2499">
            <v>41.23</v>
          </cell>
        </row>
        <row r="2500">
          <cell r="A2500" t="str">
            <v>73965/12</v>
          </cell>
          <cell r="B2500" t="str">
            <v>ESCAVACAO MANUAL DE VALA EM  MATERIAL DE 1A CATEGORIA  DE 3 ATE 4,5M EXCLUINDO ESGOTAMENTO / ESCORAMENTO</v>
          </cell>
          <cell r="C2500" t="str">
            <v>M3</v>
          </cell>
          <cell r="D2500">
            <v>54.97</v>
          </cell>
        </row>
        <row r="2501">
          <cell r="A2501" t="str">
            <v>73965/13</v>
          </cell>
          <cell r="B2501" t="str">
            <v>ESCAVACAO MANUAL DE VALA EM  MATERIAL DE  1A CATEGORIA, DE 6 A 7,5M, EXCLUINDO ESGOTAMENTO / ESCORAMENTO.</v>
          </cell>
          <cell r="C2501" t="str">
            <v>M3</v>
          </cell>
          <cell r="D2501">
            <v>91.63</v>
          </cell>
        </row>
        <row r="2502">
          <cell r="A2502" t="str">
            <v>73965/14</v>
          </cell>
          <cell r="B2502" t="str">
            <v>ESCAVACAO MANUAL DE VALA EM ARGILA RIJA OU PEDRA SOLTA DO TAMANHO MEDIO DE PEDRA DE MAO, DE 6 A 7,5M, EXCLUINDO ESGOTAMENTO / ESCORAMENTO.</v>
          </cell>
          <cell r="C2502" t="str">
            <v>M3</v>
          </cell>
          <cell r="D2502">
            <v>119.12</v>
          </cell>
        </row>
        <row r="2503">
          <cell r="A2503" t="str">
            <v>73965/16</v>
          </cell>
          <cell r="B2503" t="str">
            <v>ESCAVAÇÃO MANUAL DE VALA EM MAT. DE 1ªCAT (AREIA/ ARGILA/ PIÇARRA) ENTRE 4,50 E 6,0M</v>
          </cell>
          <cell r="C2503" t="str">
            <v>M3</v>
          </cell>
          <cell r="D2503">
            <v>73.3</v>
          </cell>
        </row>
        <row r="2504">
          <cell r="A2504" t="str">
            <v>76443/1</v>
          </cell>
          <cell r="B2504" t="str">
            <v>ESCAVACAO MANUAL VALA/CAVA MAT 1A CAT ATE 1,5M EXCL ESG/ESCOR EM BECO (LARG ATE 2M) IMPOSSIBILITANDO ENTRADA DE CAMINHAO OU EQUIPAMENTO MOTORIZADO P/RETIRADA MATERIAL</v>
          </cell>
          <cell r="C2504" t="str">
            <v>M3</v>
          </cell>
          <cell r="D2504">
            <v>38.479999999999997</v>
          </cell>
        </row>
        <row r="2505">
          <cell r="A2505" t="str">
            <v>76443/2</v>
          </cell>
          <cell r="B2505" t="str">
            <v>ESCAVACAO MANUAL VALA/CAVA MAT 1A CAT DE 1,5 A 3M EXCL ESG/ESCOR EM BECO (LARG ATE 2M) IMPOSSIBILITANDO ENTRADA DE CAMINHAO OU EQUIPAMENTO MOTORIZADO P/RETIRADA DO MATERIAL</v>
          </cell>
          <cell r="C2505" t="str">
            <v>M3</v>
          </cell>
          <cell r="D2505">
            <v>49.48</v>
          </cell>
        </row>
        <row r="2506">
          <cell r="A2506" t="str">
            <v>76443/3</v>
          </cell>
          <cell r="B2506" t="str">
            <v>ESCAVACAO MANUAL VALA/CAVA MAT 1A CAT DE 3,0 A 4,5M EXCL ESG/ESCOR EM BECO (LARG ATE 2M) IMPOSSIBILITANDO ENTRADA DE CAMINHAO OU EQUIPAMENTO MOTORIZADO P/RETIRADA DO MATERIAL</v>
          </cell>
          <cell r="C2506" t="str">
            <v>M3</v>
          </cell>
          <cell r="D2506">
            <v>65.97</v>
          </cell>
        </row>
        <row r="2507">
          <cell r="A2507" t="str">
            <v>76443/4</v>
          </cell>
          <cell r="B2507" t="str">
            <v>ESCAVACAO MANUAL VALA/CAVA EM LODO/LAMA ATE 1,5M EXCL ESG/ESCOR EM BECO          (LARG ATE 2M) EM FAVELAS</v>
          </cell>
          <cell r="C2507" t="str">
            <v>M3</v>
          </cell>
          <cell r="D2507">
            <v>58</v>
          </cell>
        </row>
        <row r="2508">
          <cell r="A2508" t="str">
            <v>76443/5</v>
          </cell>
          <cell r="B2508" t="str">
            <v>ESCAVACAO MANUAL VALA/CAVA EM LODO/LAMA DE 1,5M A 3,0M EXCL ESG/ESCOR EM BECO (LARG ATE 2M) EM FAVELAS</v>
          </cell>
          <cell r="C2508" t="str">
            <v>M3</v>
          </cell>
          <cell r="D2508">
            <v>105.37</v>
          </cell>
        </row>
        <row r="2509">
          <cell r="A2509" t="str">
            <v>76443/6</v>
          </cell>
          <cell r="B2509" t="str">
            <v>ESCAVACAO MANUAL VALA, A FRIO, MAT 2A CAT, PROFUNDIDADE DE 6 A 7,5M, EXCL ESG/ESCOR (MOLEDO OU ROCHA DECOMPOSTA)</v>
          </cell>
          <cell r="C2509" t="str">
            <v>M3</v>
          </cell>
          <cell r="D2509">
            <v>137.44</v>
          </cell>
        </row>
        <row r="2510">
          <cell r="A2510" t="str">
            <v>79506/1</v>
          </cell>
          <cell r="B2510" t="str">
            <v>ESCAVAÇÃO MANUAL DE VALA/CAVA, A FRIO, EM MATERIAL DE 2A CATEGORIA, MOLEDO OU ROCHA DECOMPOSTA, ENTRE 1,5 E 3M DE PROFUNDIDADE</v>
          </cell>
          <cell r="C2510" t="str">
            <v>M3</v>
          </cell>
          <cell r="D2510">
            <v>87.04</v>
          </cell>
        </row>
        <row r="2511">
          <cell r="A2511" t="str">
            <v>79506/2</v>
          </cell>
          <cell r="B2511" t="str">
            <v>ESCAVAÇÃO MANUAL DE VALA/CAVA EM LODO, ENTRE 3 E 4,5M DE PROFUNDIDADE</v>
          </cell>
          <cell r="C2511" t="str">
            <v>M3</v>
          </cell>
          <cell r="D2511">
            <v>137.44</v>
          </cell>
        </row>
        <row r="2512">
          <cell r="A2512" t="str">
            <v>79506/3</v>
          </cell>
          <cell r="B2512" t="str">
            <v>ESCAVAÇÃO MANUAL DE VALA/CAVA EM LODO, ENTRE 4,5 E 6M DE PROFUNDIDADE</v>
          </cell>
          <cell r="C2512" t="str">
            <v>M3</v>
          </cell>
          <cell r="D2512">
            <v>164.93</v>
          </cell>
        </row>
        <row r="2513">
          <cell r="A2513" t="str">
            <v>79506/9</v>
          </cell>
          <cell r="B2513" t="str">
            <v>ESCAVAÇÃO MANUAL DE VALA/CAVA EM LODO, ENTRE 6 E 7,5M DE PROFUNDIDADE</v>
          </cell>
          <cell r="C2513" t="str">
            <v>M3</v>
          </cell>
          <cell r="D2513">
            <v>192.42</v>
          </cell>
        </row>
        <row r="2514">
          <cell r="A2514" t="str">
            <v>79507/5</v>
          </cell>
          <cell r="B2514" t="str">
            <v>ESCAVACAO MANUAL VALA ATE 1M SOLO MOLE</v>
          </cell>
          <cell r="C2514" t="str">
            <v>M3</v>
          </cell>
          <cell r="D2514">
            <v>11.91</v>
          </cell>
        </row>
        <row r="2515">
          <cell r="A2515" t="str">
            <v>79507/6</v>
          </cell>
          <cell r="B2515" t="str">
            <v>ESCAVACAO MANUAL VALA ATE 2M EM ROCHA C/EXPLOSIVO</v>
          </cell>
          <cell r="C2515" t="str">
            <v>M3</v>
          </cell>
          <cell r="D2515">
            <v>210.21</v>
          </cell>
        </row>
        <row r="2516">
          <cell r="A2516" t="str">
            <v>79518/1</v>
          </cell>
          <cell r="B2516" t="str">
            <v>MARROAMENTO EM MATERIAL DE 3A CATEGORIA, ROCHA VIVA PARA REDUÇÃO A PEDRA-DE-MÃO</v>
          </cell>
          <cell r="C2516" t="str">
            <v>M3</v>
          </cell>
          <cell r="D2516">
            <v>21.99</v>
          </cell>
        </row>
        <row r="2517">
          <cell r="A2517" t="str">
            <v>79518/2</v>
          </cell>
          <cell r="B2517" t="str">
            <v>MARROAMENTO DE MATERIAL DE 2A CATEGORIA, ROCHA DECOMPOSTA PARA REDUÇÃO A PEDRA-DE-MÃO</v>
          </cell>
          <cell r="C2517" t="str">
            <v>M3</v>
          </cell>
          <cell r="D2517">
            <v>19.79</v>
          </cell>
        </row>
        <row r="2518">
          <cell r="A2518">
            <v>83337</v>
          </cell>
          <cell r="B2518" t="str">
            <v>ESCAVACAO MANUAL DE VALAS (SOLO SECO), PROFUNDIDADE MAIOR QUE 4,50 M ATE 6,00 M</v>
          </cell>
          <cell r="C2518" t="str">
            <v>M3</v>
          </cell>
          <cell r="D2518">
            <v>64.14</v>
          </cell>
        </row>
        <row r="2519">
          <cell r="A2519">
            <v>83339</v>
          </cell>
          <cell r="B2519" t="str">
            <v>ESCAVACAO MANUAL DE VALAS (SOLO COM AGUA), PROFUNDIDADE ATE 1,50 M.</v>
          </cell>
          <cell r="C2519" t="str">
            <v>M3</v>
          </cell>
          <cell r="D2519">
            <v>34.36</v>
          </cell>
        </row>
        <row r="2520">
          <cell r="A2520">
            <v>83340</v>
          </cell>
          <cell r="B2520" t="str">
            <v>ESCAVACAO MANUAL DE VALAS (SOLO COM AGUA), PROFUNDIDADE MAIOR QUE 1,50 M ATE 3,00 M</v>
          </cell>
          <cell r="C2520" t="str">
            <v>M3</v>
          </cell>
          <cell r="D2520">
            <v>45.81</v>
          </cell>
        </row>
        <row r="2521">
          <cell r="A2521">
            <v>83341</v>
          </cell>
          <cell r="B2521" t="str">
            <v>ESCAVACAO MECANICA DE VALAS (SOLO COM AGUA), PROFUNDIDADE ATE 1,50 M</v>
          </cell>
          <cell r="C2521" t="str">
            <v>M3</v>
          </cell>
          <cell r="D2521">
            <v>9.16</v>
          </cell>
        </row>
        <row r="2522">
          <cell r="A2522">
            <v>83342</v>
          </cell>
          <cell r="B2522" t="str">
            <v>ESCAVACAO MECANICA DE VALAS (SOLO COM AGUA), PROFUNDIDADE MAIOR QUE 1,50 M ATE 4,00 M</v>
          </cell>
          <cell r="C2522" t="str">
            <v>M3</v>
          </cell>
          <cell r="D2522">
            <v>8.3000000000000007</v>
          </cell>
        </row>
        <row r="2523">
          <cell r="A2523">
            <v>83343</v>
          </cell>
          <cell r="B2523" t="str">
            <v>ESCAVACAO MECANICA DE VALAS (SOLO COM AGUA), PROFUNDIDADE MAIOR QUE 4,00 M ATE 6,00 M.</v>
          </cell>
          <cell r="C2523" t="str">
            <v>M3</v>
          </cell>
          <cell r="D2523">
            <v>12.45</v>
          </cell>
        </row>
        <row r="2524">
          <cell r="A2524">
            <v>5719</v>
          </cell>
          <cell r="B2524" t="str">
            <v>REATERRO APILOADO EM CAMADAS 0,20M, UTILIZANDO MATERIAL ARGILO-ARENOSO ADQUIRIDO EM JAZIDA, JÁ CONSIDERANDO UM ACRÉSCIMO DE 25% NO VOLUME DO MATERIAL ADQUIRIDO, NÃO CONSIDERANDO O TRANSPORTE ATÉ O REATERRO</v>
          </cell>
          <cell r="C2524" t="str">
            <v>M3</v>
          </cell>
          <cell r="D2524">
            <v>34.700000000000003</v>
          </cell>
        </row>
        <row r="2525">
          <cell r="A2525">
            <v>55835</v>
          </cell>
          <cell r="B2525" t="str">
            <v>ATERRO INTERNO (EDIFICACOES) COMPACTADO MANUALMENTE</v>
          </cell>
          <cell r="C2525" t="str">
            <v>M3</v>
          </cell>
          <cell r="D2525">
            <v>32.07</v>
          </cell>
        </row>
        <row r="2526">
          <cell r="A2526" t="str">
            <v>73904/1</v>
          </cell>
          <cell r="B2526" t="str">
            <v>ATERRO APILOADO(MANUAL) EM CAMADAS DE 20 CM COM MATERIAL DE EMPRÉSTIMO.</v>
          </cell>
          <cell r="C2526" t="str">
            <v>M3</v>
          </cell>
          <cell r="D2526">
            <v>63.78</v>
          </cell>
        </row>
        <row r="2527">
          <cell r="A2527" t="str">
            <v>74153/1</v>
          </cell>
          <cell r="B2527" t="str">
            <v>ESPALHAMENTO MECANIZADO (COM MOTONIVELADORA 140 HP) MATERIAL 1A. CATEGORIA</v>
          </cell>
          <cell r="C2527" t="str">
            <v>M2</v>
          </cell>
          <cell r="D2527">
            <v>0.21</v>
          </cell>
        </row>
        <row r="2528">
          <cell r="A2528">
            <v>79481</v>
          </cell>
          <cell r="B2528" t="str">
            <v>ATERRO INTERNO SEM APILOAMENTO COM TRANSPORTE EM CARRINHO DE MAO</v>
          </cell>
          <cell r="C2528" t="str">
            <v>M3</v>
          </cell>
          <cell r="D2528">
            <v>18.32</v>
          </cell>
        </row>
        <row r="2529">
          <cell r="A2529">
            <v>79482</v>
          </cell>
          <cell r="B2529" t="str">
            <v>ATERRO COM AREIA COM ADENSAMENTO HIDRAULICO</v>
          </cell>
          <cell r="C2529" t="str">
            <v>M3</v>
          </cell>
          <cell r="D2529">
            <v>41.06</v>
          </cell>
        </row>
        <row r="2530">
          <cell r="A2530">
            <v>79483</v>
          </cell>
          <cell r="B2530" t="str">
            <v>APILOAMENTO COM MACO DE 30KG</v>
          </cell>
          <cell r="C2530" t="str">
            <v>M2</v>
          </cell>
          <cell r="D2530">
            <v>13.74</v>
          </cell>
        </row>
        <row r="2531">
          <cell r="A2531">
            <v>79484</v>
          </cell>
          <cell r="B2531" t="str">
            <v>ATERRO MECANIZADO COMPACTADO COM EMPRESTIMO DE AREIA</v>
          </cell>
          <cell r="C2531" t="str">
            <v>M3</v>
          </cell>
          <cell r="D2531">
            <v>35.130000000000003</v>
          </cell>
        </row>
        <row r="2532">
          <cell r="A2532" t="str">
            <v>79508/1</v>
          </cell>
          <cell r="B2532" t="str">
            <v>FORNECIMENTO E ENCHIMENTO DE VÃO SOBRE ABÓBADA DE TÚNEL, COM PE-DRA-DE-MÃO JOGADA</v>
          </cell>
          <cell r="C2532" t="str">
            <v>M3</v>
          </cell>
          <cell r="D2532">
            <v>79.59</v>
          </cell>
        </row>
        <row r="2533">
          <cell r="A2533" t="str">
            <v>79508/2</v>
          </cell>
          <cell r="B2533" t="str">
            <v>FORNECIMENTO E ENCHIMENTO DE VÃO SOBRE ABÓBADA DE TÚNEL, COM PE-DRA-DE-MÃO ARRUMADA</v>
          </cell>
          <cell r="C2533" t="str">
            <v>M3</v>
          </cell>
          <cell r="D2533">
            <v>97.92</v>
          </cell>
        </row>
        <row r="2534">
          <cell r="A2534">
            <v>53527</v>
          </cell>
          <cell r="B2534" t="str">
            <v>REATERRO COMPACTADO MANUALMENTE (VALAS DE FUNDAÇÕES RESIDENCIAIS)</v>
          </cell>
          <cell r="C2534" t="str">
            <v>M3</v>
          </cell>
          <cell r="D2534">
            <v>36.65</v>
          </cell>
        </row>
        <row r="2535">
          <cell r="A2535">
            <v>72920</v>
          </cell>
          <cell r="B2535" t="str">
            <v>REATERRO DE VALA COM MATERIAL GRANULAR REAPROVEITADO ADENSADO E VIBRADO</v>
          </cell>
          <cell r="C2535" t="str">
            <v>M3</v>
          </cell>
          <cell r="D2535">
            <v>12.94</v>
          </cell>
        </row>
        <row r="2536">
          <cell r="A2536">
            <v>72921</v>
          </cell>
          <cell r="B2536" t="str">
            <v>REATERRO DE VALA COM MATERIAL GRANULAR DE EMPRESTIMO ADENSADO E VIBRADO</v>
          </cell>
          <cell r="C2536" t="str">
            <v>M3</v>
          </cell>
          <cell r="D2536">
            <v>46.06</v>
          </cell>
        </row>
        <row r="2537">
          <cell r="A2537" t="str">
            <v>73964/1</v>
          </cell>
          <cell r="B2537" t="str">
            <v>REATERRO DE  VALA/CAVA COMPACTADA A MACO EM CAMADAS DE 20CM ( EM BECOS DE ATÉ 2,50M DE LARGURA EM FAVELAS)</v>
          </cell>
          <cell r="C2537" t="str">
            <v>M3</v>
          </cell>
          <cell r="D2537">
            <v>27.48</v>
          </cell>
        </row>
        <row r="2538">
          <cell r="A2538" t="str">
            <v>73964/2</v>
          </cell>
          <cell r="B2538" t="str">
            <v>REATER VALA/CAVA COMPACT/MACO CAMADAS 30CM EM BECO ATE 2,50M          LARGURA EM FAVELAS</v>
          </cell>
          <cell r="C2538" t="str">
            <v>M3</v>
          </cell>
          <cell r="D2538">
            <v>23.09</v>
          </cell>
        </row>
        <row r="2539">
          <cell r="A2539" t="str">
            <v>73964/3</v>
          </cell>
          <cell r="B2539" t="str">
            <v>REATERRO VALA/CAVA C/TRATOR 200CV EXCL COMPACTACAO</v>
          </cell>
          <cell r="C2539" t="str">
            <v>M3</v>
          </cell>
          <cell r="D2539">
            <v>1.91</v>
          </cell>
        </row>
        <row r="2540">
          <cell r="A2540" t="str">
            <v>73964/4</v>
          </cell>
          <cell r="B2540" t="str">
            <v>REATERRO DE VALAS / CAVAS, COMPACTADA A MAÇO, EM CAMADAS DE ATÉ 30 CM.</v>
          </cell>
          <cell r="C2540" t="str">
            <v>M3</v>
          </cell>
          <cell r="D2540">
            <v>19.239999999999998</v>
          </cell>
        </row>
        <row r="2541">
          <cell r="A2541" t="str">
            <v>73964/5</v>
          </cell>
          <cell r="B2541" t="str">
            <v>REATERRO DE VALA/CAVA SEM CONTROLE DE COMPACTAÇÃO , UTILIZANDO RETRO-ESCAVADEIRA E COMPACTACADOR VIBRATORIO COM MATERIAL REAPROVEITADO</v>
          </cell>
          <cell r="C2541" t="str">
            <v>M3</v>
          </cell>
          <cell r="D2541">
            <v>7.38</v>
          </cell>
        </row>
        <row r="2542">
          <cell r="A2542" t="str">
            <v>73964/6</v>
          </cell>
          <cell r="B2542" t="str">
            <v>REATERRO DE VALA COM COMPACTAÇÃO MANUAL</v>
          </cell>
          <cell r="C2542" t="str">
            <v>M3</v>
          </cell>
          <cell r="D2542">
            <v>27.48</v>
          </cell>
        </row>
        <row r="2543">
          <cell r="A2543" t="str">
            <v>74015/1</v>
          </cell>
          <cell r="B2543" t="str">
            <v>REATERRO E COMPACTACAO MECANICO DE VALA COM COMPACTADOR MANUAL TIPO SOQUETE VIBRATORIO</v>
          </cell>
          <cell r="C2543" t="str">
            <v>M3</v>
          </cell>
          <cell r="D2543">
            <v>20.54</v>
          </cell>
        </row>
        <row r="2544">
          <cell r="A2544" t="str">
            <v>76444/1</v>
          </cell>
          <cell r="B2544" t="str">
            <v>COMPACTACAO MECANICA DE VALAS, SEM CONTROLE DE GC (COMPACTADOR TIPO SAPO ATE 35 KG)</v>
          </cell>
          <cell r="C2544" t="str">
            <v>M3</v>
          </cell>
          <cell r="D2544">
            <v>8.75</v>
          </cell>
        </row>
        <row r="2545">
          <cell r="A2545" t="str">
            <v>76444/2</v>
          </cell>
          <cell r="B2545" t="str">
            <v>COMPACTACAO MECANICA DE VALAS,C/CONTR.DO GC &gt;= 95% DO PN(C/COMPACTADORSOLOS C/ PLACA VIBRATORIA MOTOR DIESEL/GASOLINA 7 A 10 HP)</v>
          </cell>
          <cell r="C2545" t="str">
            <v>M3</v>
          </cell>
          <cell r="D2545">
            <v>12.8</v>
          </cell>
        </row>
        <row r="2546">
          <cell r="A2546">
            <v>79488</v>
          </cell>
          <cell r="B2546" t="str">
            <v>REATERRO MANUAL COM APILOAMENTO MECANICO</v>
          </cell>
          <cell r="C2546" t="str">
            <v>M3</v>
          </cell>
          <cell r="D2546">
            <v>4.71</v>
          </cell>
        </row>
        <row r="2547">
          <cell r="A2547">
            <v>79489</v>
          </cell>
          <cell r="B2547" t="str">
            <v>REATERRO MANUAL SEM APILOAMENTO</v>
          </cell>
          <cell r="C2547" t="str">
            <v>M3</v>
          </cell>
          <cell r="D2547">
            <v>4.12</v>
          </cell>
        </row>
        <row r="2548">
          <cell r="A2548">
            <v>79490</v>
          </cell>
          <cell r="B2548" t="str">
            <v>COMPACTAÇÂO MECÂNICA DE VALA (APÓS REATERRO)</v>
          </cell>
          <cell r="C2548" t="str">
            <v>M3</v>
          </cell>
          <cell r="D2548">
            <v>1.28</v>
          </cell>
        </row>
        <row r="2549">
          <cell r="A2549" t="str">
            <v>79510/1</v>
          </cell>
          <cell r="B2549" t="str">
            <v>FORNECIMENTO E REATERRO DE VALA/CAVA COM PÓ-DE-PEDRA</v>
          </cell>
          <cell r="C2549" t="str">
            <v>M3</v>
          </cell>
          <cell r="D2549">
            <v>79.62</v>
          </cell>
        </row>
        <row r="2550">
          <cell r="A2550" t="str">
            <v>79510/2</v>
          </cell>
          <cell r="B2550" t="str">
            <v>REATERRO DE VALAS/CAVAS COM PÓ-DE-PEDRA, INCLUSIVE MATERIAL E COMPACTAÇÃO, EM BECOS DE ATÉ 2,5M DE LARGURA, EM FAVELAS</v>
          </cell>
          <cell r="C2550" t="str">
            <v>M3</v>
          </cell>
          <cell r="D2550">
            <v>85.3</v>
          </cell>
        </row>
        <row r="2551">
          <cell r="A2551">
            <v>83345</v>
          </cell>
          <cell r="B2551" t="str">
            <v>REATERRO DE VALA COM MATERIAL GRANULAR (PEDRISCO)</v>
          </cell>
          <cell r="C2551" t="str">
            <v>M3</v>
          </cell>
          <cell r="D2551">
            <v>63.17</v>
          </cell>
        </row>
        <row r="2552">
          <cell r="A2552">
            <v>83346</v>
          </cell>
          <cell r="B2552" t="str">
            <v>UMEDECIMENTO DE MATERIAL PARA FECHAMENTO DE VALAS.</v>
          </cell>
          <cell r="C2552" t="str">
            <v>M3</v>
          </cell>
          <cell r="D2552">
            <v>0.75</v>
          </cell>
        </row>
        <row r="2553">
          <cell r="A2553">
            <v>83441</v>
          </cell>
          <cell r="B2553" t="str">
            <v>REATERRO APILOADO (MANUAL) DE VALA COM DESLOCAMENTO DE MATERIAL EM CAMADAS DE 20 CM (BECOS, FAVELAS ETC.)</v>
          </cell>
          <cell r="C2553" t="str">
            <v>M3</v>
          </cell>
          <cell r="D2553">
            <v>32.07</v>
          </cell>
        </row>
        <row r="2554">
          <cell r="A2554">
            <v>72818</v>
          </cell>
          <cell r="B2554" t="str">
            <v>ESCAVACAO, CARGA E TRANSPORTE DE MATERIAL DE 1A CATEGORIA, CAMINHO DE SERVICO LEITO NATURAL, COM ESCAVADEIRA HIDRAULICA E CAMINHAO BASCULANTE 6 M3, DMT 50 ATE 200 M</v>
          </cell>
          <cell r="C2554" t="str">
            <v>M3</v>
          </cell>
          <cell r="D2554">
            <v>4.63</v>
          </cell>
        </row>
        <row r="2555">
          <cell r="A2555">
            <v>72821</v>
          </cell>
          <cell r="B2555" t="str">
            <v>ESCAVACAO, CARGA E TRANSPORTE DE MATERIAL DE 1A CATEGORIA, CAMINHO DE SERVICO LEITO NATURAL, COM ESCAVADEIRA HIDRAULICA E CAMINHAO BASCULANTE 6 M3, DMT 200 ATE 400 M</v>
          </cell>
          <cell r="C2555" t="str">
            <v>M3</v>
          </cell>
          <cell r="D2555">
            <v>4.72</v>
          </cell>
        </row>
        <row r="2556">
          <cell r="A2556">
            <v>72822</v>
          </cell>
          <cell r="B2556" t="str">
            <v>ESCAVACAO, CARGA E TRANSPORTE DE MATERIAL DE 1A CATEGORIA, CAMINHO DE SERVICO LEITO NATURAL, COM ESCAVADEIRA HIDRAULICA E CAMINHAO BASCULANTE 6 M3, DMT 400 ATE 600 M</v>
          </cell>
          <cell r="C2556" t="str">
            <v>M3</v>
          </cell>
          <cell r="D2556">
            <v>4.8</v>
          </cell>
        </row>
        <row r="2557">
          <cell r="A2557">
            <v>72823</v>
          </cell>
          <cell r="B2557" t="str">
            <v>ESCAVACAO, CARGA E TRANSPORTE DE MATERIAL DE 1A CATEGORIA, CAMINHO DE SERVICO LEITO NATURAL, COM ESCAVADEIRA HIDRAULICA E CAMINHAO BASCULANTE 6 M3, DMT 600 ATE 800 M</v>
          </cell>
          <cell r="C2557" t="str">
            <v>M3</v>
          </cell>
          <cell r="D2557">
            <v>4.87</v>
          </cell>
        </row>
        <row r="2558">
          <cell r="A2558">
            <v>72824</v>
          </cell>
          <cell r="B2558" t="str">
            <v>ESCAVACAO, CARGA E TRANSPORTE DE MATERIAL DE 1A CATEGORIA, CAMINHO DE SERVICO LEITO NATURAL, COM ESCAVADEIRA HIDRAULICA E CAMINHAO BASCULANTE 6 M3, DMT 800 ATE 1.000 M</v>
          </cell>
          <cell r="C2558" t="str">
            <v>M3</v>
          </cell>
          <cell r="D2558">
            <v>5.0199999999999996</v>
          </cell>
        </row>
        <row r="2559">
          <cell r="A2559">
            <v>72825</v>
          </cell>
          <cell r="B2559" t="str">
            <v>ESCAVACAO, CARGA E TRANSPORTE DE MATERIAL DE 1A CATEGORIA, CAMINHO DE SERVICO REVESTIMENTO PRIMARIO, COM ESCAVADEIRA HIDRAULICA E CAMINHAO BASCULANTE 6 M3, DMT 50 ATE 200 M</v>
          </cell>
          <cell r="C2559" t="str">
            <v>M3</v>
          </cell>
          <cell r="D2559">
            <v>4.33</v>
          </cell>
        </row>
        <row r="2560">
          <cell r="A2560">
            <v>72826</v>
          </cell>
          <cell r="B2560" t="str">
            <v>ESCAVACAO, CARGA E TRANSPORTE DE MATERIAL DE 1A CATEGORIA, CAMINHO DE SERVICO REVESTIMENTO PRIMARIO, COM ESCAVADEIRA HIDRAULICA E CAMINHAO BASCULANTE 6 M3, DMT 200 ATE 400 M</v>
          </cell>
          <cell r="C2560" t="str">
            <v>M3</v>
          </cell>
          <cell r="D2560">
            <v>4.4000000000000004</v>
          </cell>
        </row>
        <row r="2561">
          <cell r="A2561">
            <v>72827</v>
          </cell>
          <cell r="B2561" t="str">
            <v>ESCAVACAO, CARGA E TRANSPORTE DE MATERIAL DE 1A CATEGORIA, CAMINHO DE SERVICO REVESTIMENTO PRIMARIO, COM ESCAVADEIRA HIDRAULICA E CAMINHAO BASCULANTE 6 M3, DMT 400 ATE 600 M</v>
          </cell>
          <cell r="C2561" t="str">
            <v>M3</v>
          </cell>
          <cell r="D2561">
            <v>4.49</v>
          </cell>
        </row>
        <row r="2562">
          <cell r="A2562">
            <v>72828</v>
          </cell>
          <cell r="B2562" t="str">
            <v>ESCAVACAO, CARGA E TRANSPORTE DE MATERIAL DE 1A CATEGORIA, CAMINHO DE SERVICO REVESTIMENTO PRIMARIO, COM ESCAVADEIRA HIDRAULICA E CAMINHAO BASCULANTE 6 M3, DMT 600 ATE 800 M</v>
          </cell>
          <cell r="C2562" t="str">
            <v>M3</v>
          </cell>
          <cell r="D2562">
            <v>4.57</v>
          </cell>
        </row>
        <row r="2563">
          <cell r="A2563">
            <v>72829</v>
          </cell>
          <cell r="B2563" t="str">
            <v>ESCAVACAO, CARGA E TRANSPORTE DE MATERIAL DE 1A CATEGORIA, CAMINHO DE SERVICO REVESTIMENTO PRIMARIO, COM ESCAVADEIRA HIDRAULICA E CAMINHAO BASCULANTE 6 M3, DMT 800 ATE 1.000 M</v>
          </cell>
          <cell r="C2563" t="str">
            <v>M3</v>
          </cell>
          <cell r="D2563">
            <v>4.66</v>
          </cell>
        </row>
        <row r="2564">
          <cell r="A2564">
            <v>72832</v>
          </cell>
          <cell r="B2564" t="str">
            <v>ESCAVACAO, CARGA E TRANSPORTE DE MATERIAL DE 1A CATEGORIA, CAMINHO DE SERVICO PAVIMENTADO, COM ESCAVADEIRA HIDRAULICA E CAMINHAO BASCULANTE 6 M3, DMT 50 ATE 200 M</v>
          </cell>
          <cell r="C2564" t="str">
            <v>M3</v>
          </cell>
          <cell r="D2564">
            <v>4.0999999999999996</v>
          </cell>
        </row>
        <row r="2565">
          <cell r="A2565">
            <v>72833</v>
          </cell>
          <cell r="B2565" t="str">
            <v>ESCAVACAO, CARGA E TRANSPORTE DE MATERIAL DE 1A CATEGORIA, CAMINHO DE SERVICO PAVIMENTADO, COM ESCAVADEIRA HIDRAULICA E CAMINHAO BASCULANTE 6 M3, DMT 200 ATE 400 M</v>
          </cell>
          <cell r="C2565" t="str">
            <v>M3</v>
          </cell>
          <cell r="D2565">
            <v>4.17</v>
          </cell>
        </row>
        <row r="2566">
          <cell r="A2566">
            <v>72834</v>
          </cell>
          <cell r="B2566" t="str">
            <v>ESCAVACAO, CARGA E TRANSPORTE DE MATERIAL DE 1A CATEGORIA, CAMINHO DE SERVICO PAVIMENTADO, COM ESCAVADEIRA HIDRAULICA E CAMINHAO BASCULANTE 6 M3, DMT 400 ATE 600 M</v>
          </cell>
          <cell r="C2566" t="str">
            <v>M3</v>
          </cell>
          <cell r="D2566">
            <v>4.24</v>
          </cell>
        </row>
        <row r="2567">
          <cell r="A2567">
            <v>72835</v>
          </cell>
          <cell r="B2567" t="str">
            <v>ESCAVACAO, CARGA E TRANSPORTE DE MATERIAL DE 1A CATEGORIA, CAMINHO DE SERVICO PAVIMENTADO, COM ESCAVADEIRA HIDRAULICA E CAMINHAO BASCULANTE 6 M3, DMT 600 ATE 800 M</v>
          </cell>
          <cell r="C2567" t="str">
            <v>M3</v>
          </cell>
          <cell r="D2567">
            <v>4.3099999999999996</v>
          </cell>
        </row>
        <row r="2568">
          <cell r="A2568">
            <v>72836</v>
          </cell>
          <cell r="B2568" t="str">
            <v>ESCAVACAO, CARGA E TRANSPORTE DE MATERIAL DE 1A CATEGORIA, CAMINHO DE SERVICO PAVIMENTADO, COM ESCAVADEIRA HIDRAULICA E CAMINHAO BASCULANTE 6 M3, DMT 800 ATE 1.000 M</v>
          </cell>
          <cell r="C2568" t="str">
            <v>M3</v>
          </cell>
          <cell r="D2568">
            <v>4.3899999999999997</v>
          </cell>
        </row>
        <row r="2569">
          <cell r="A2569">
            <v>72838</v>
          </cell>
          <cell r="B2569" t="str">
            <v>TRANSPORTE COMERCIAL COM CAMINHAO CARROCERIA 9 T, RODOVIA EM LEITO NATURAL</v>
          </cell>
          <cell r="C2569" t="str">
            <v>TXKM</v>
          </cell>
          <cell r="D2569">
            <v>0.73</v>
          </cell>
        </row>
        <row r="2570">
          <cell r="A2570">
            <v>72839</v>
          </cell>
          <cell r="B2570" t="str">
            <v>TRANSPORTE COMERCIAL COM CAMINHAO CARROCERIA 9 T, RODOVIA COM REVESTIMENTO PRIMARIO</v>
          </cell>
          <cell r="C2570" t="str">
            <v>TXKM</v>
          </cell>
          <cell r="D2570">
            <v>0.59</v>
          </cell>
        </row>
        <row r="2571">
          <cell r="A2571">
            <v>72840</v>
          </cell>
          <cell r="B2571" t="str">
            <v>TRANSPORTE COMERCIAL COM CAMINHAO CARROCERIA 9 T, RODOVIA PAVIMENTADA</v>
          </cell>
          <cell r="C2571" t="str">
            <v>TXKM</v>
          </cell>
          <cell r="D2571">
            <v>0.49</v>
          </cell>
        </row>
        <row r="2572">
          <cell r="A2572">
            <v>72841</v>
          </cell>
          <cell r="B2572" t="str">
            <v>TRANSPORTE COMERCIAL COM CAMINHAO BASCULANTE 6 M3, RODOVIA EM LEITO NATURAL</v>
          </cell>
          <cell r="C2572" t="str">
            <v>TXKM</v>
          </cell>
          <cell r="D2572">
            <v>0.78</v>
          </cell>
        </row>
        <row r="2573">
          <cell r="A2573">
            <v>72842</v>
          </cell>
          <cell r="B2573" t="str">
            <v>TRANSPORTE COMERCIAL COM CAMINHAO BASCULANTE 6 M3, RODOVIA COM REVESTIMENTO PRIMARIO</v>
          </cell>
          <cell r="C2573" t="str">
            <v>TXKM</v>
          </cell>
          <cell r="D2573">
            <v>0.63</v>
          </cell>
        </row>
        <row r="2574">
          <cell r="A2574">
            <v>72843</v>
          </cell>
          <cell r="B2574" t="str">
            <v>TRANSPORTE COMERCIAL COM CAMINHAO BASCULANTE 6 M3, RODOVIA PAVIMENTADA</v>
          </cell>
          <cell r="C2574" t="str">
            <v>TXKM</v>
          </cell>
          <cell r="D2574">
            <v>0.52</v>
          </cell>
        </row>
        <row r="2575">
          <cell r="A2575">
            <v>72844</v>
          </cell>
          <cell r="B2575" t="str">
            <v>CARGA, MANOBRAS E DESCARGA DE AREIA, BRITA, PEDRA DE MAO E SOLOS COM CAMINHAO BASCULANTE 6 M3 (DESCARGA LIVRE)</v>
          </cell>
          <cell r="C2575" t="str">
            <v>T</v>
          </cell>
          <cell r="D2575">
            <v>0.55000000000000004</v>
          </cell>
        </row>
        <row r="2576">
          <cell r="A2576">
            <v>72845</v>
          </cell>
          <cell r="B2576" t="str">
            <v>CARGA, MANOBRAS E DESCARGA DE BRITA PARA TRATAMENTOS SUPERFICIAIS, COM CAMINHAO BASCULANTE 6 M3</v>
          </cell>
          <cell r="C2576" t="str">
            <v>T</v>
          </cell>
          <cell r="D2576">
            <v>3.3</v>
          </cell>
        </row>
        <row r="2577">
          <cell r="A2577">
            <v>72846</v>
          </cell>
          <cell r="B2577" t="str">
            <v>CARGA, MANOBRAS E DESCARGA DE MISTURA BETUMINOSA A QUENTE, COM CAMINHAO BASCULANTE 6 M3</v>
          </cell>
          <cell r="C2577" t="str">
            <v>T</v>
          </cell>
          <cell r="D2577">
            <v>2.73</v>
          </cell>
        </row>
        <row r="2578">
          <cell r="A2578">
            <v>72847</v>
          </cell>
          <cell r="B2578" t="str">
            <v>CARGA, MANOBRAS E DESCARGA DE MISTURA BETUMINOSA A FRIO, COM CAMINHAO BASCULANTE 6 M3</v>
          </cell>
          <cell r="C2578" t="str">
            <v>T</v>
          </cell>
          <cell r="D2578">
            <v>5.88</v>
          </cell>
        </row>
        <row r="2579">
          <cell r="A2579">
            <v>72848</v>
          </cell>
          <cell r="B2579" t="str">
            <v>CARGA, MANOBRAS E DESCARGA DE BRITA PARA BASE DE MACADAME, COM CAMINHAO BASCULANTE 6 M3</v>
          </cell>
          <cell r="C2579" t="str">
            <v>T</v>
          </cell>
          <cell r="D2579">
            <v>1.47</v>
          </cell>
        </row>
        <row r="2580">
          <cell r="A2580">
            <v>72849</v>
          </cell>
          <cell r="B2580" t="str">
            <v>CARGA, MANOBRAS E DESCARGA DE MISTURAS DE SOLOS E AGREGADOS (BASES ESTABILIZADAS EM USINA) COM CAMINHAO BASCULANTE 6 M3</v>
          </cell>
          <cell r="C2580" t="str">
            <v>T</v>
          </cell>
          <cell r="D2580">
            <v>1.88</v>
          </cell>
        </row>
        <row r="2581">
          <cell r="A2581">
            <v>72850</v>
          </cell>
          <cell r="B2581" t="str">
            <v>CARGA, MANOBRAS E DESCARGA DE MATERIAIS DIVERSOS, COM CAMINHAO CARROCERIA 9T (CARGA E DESCARGA MANUAIS)</v>
          </cell>
          <cell r="C2581" t="str">
            <v>T</v>
          </cell>
          <cell r="D2581">
            <v>9.24</v>
          </cell>
        </row>
        <row r="2582">
          <cell r="A2582">
            <v>72851</v>
          </cell>
          <cell r="B2582" t="str">
            <v>TRANSPORTE LOCAL COM CAMINHAO BASCULANTE 6 M3, RODOVIA EM LEITO NATURAL, DMT ATE 200 M</v>
          </cell>
          <cell r="C2582" t="str">
            <v>M3</v>
          </cell>
          <cell r="D2582">
            <v>2.68</v>
          </cell>
        </row>
        <row r="2583">
          <cell r="A2583">
            <v>72852</v>
          </cell>
          <cell r="B2583" t="str">
            <v>TRANSPORTE LOCAL COM CAMINHAO BASCULANTE 6 M3, RODOVIA EM LEITO NATURAL, DMT 200 A 400 M</v>
          </cell>
          <cell r="C2583" t="str">
            <v>M3</v>
          </cell>
          <cell r="D2583">
            <v>2.75</v>
          </cell>
        </row>
        <row r="2584">
          <cell r="A2584">
            <v>72853</v>
          </cell>
          <cell r="B2584" t="str">
            <v>TRANSPORTE LOCAL COM CAMINHAO BASCULANTE 6 M3, RODOVIA EM LEITO NATURAL, DMT 400 A 600 M</v>
          </cell>
          <cell r="C2584" t="str">
            <v>M3</v>
          </cell>
          <cell r="D2584">
            <v>2.82</v>
          </cell>
        </row>
        <row r="2585">
          <cell r="A2585">
            <v>72854</v>
          </cell>
          <cell r="B2585" t="str">
            <v>TRANSPORTE LOCAL COM CAMINHAO BASCULANTE 6 M3, RODOVIA EM LEITO NATURAL, DMT 600 A 800 M</v>
          </cell>
          <cell r="C2585" t="str">
            <v>M3</v>
          </cell>
          <cell r="D2585">
            <v>2.9</v>
          </cell>
        </row>
        <row r="2586">
          <cell r="A2586">
            <v>72855</v>
          </cell>
          <cell r="B2586" t="str">
            <v>TRANSPORTE LOCAL COM CAMINHAO BASCULANTE 6 M3, RODOVIA EM LEITO NATURAL, DMT 800 A 1.000 M</v>
          </cell>
          <cell r="C2586" t="str">
            <v>M3</v>
          </cell>
          <cell r="D2586">
            <v>2.98</v>
          </cell>
        </row>
        <row r="2587">
          <cell r="A2587">
            <v>72856</v>
          </cell>
          <cell r="B2587" t="str">
            <v>TRANSPORTE LOCAL COM CAMINHAO BASCULANTE 6 M3, RODOVIA EM LEITO NATURAL</v>
          </cell>
          <cell r="C2587" t="str">
            <v>M3XKM</v>
          </cell>
          <cell r="D2587">
            <v>1.3</v>
          </cell>
        </row>
        <row r="2588">
          <cell r="A2588">
            <v>72857</v>
          </cell>
          <cell r="B2588" t="str">
            <v>TRANSPORTE LOCAL COM CAMINHAO BASCULANTE 6 M3, RODOVIA COM REVESTIMENTO PRIMARIO, DMT ATE 200 M</v>
          </cell>
          <cell r="C2588" t="str">
            <v>M3</v>
          </cell>
          <cell r="D2588">
            <v>2.38</v>
          </cell>
        </row>
        <row r="2589">
          <cell r="A2589">
            <v>72858</v>
          </cell>
          <cell r="B2589" t="str">
            <v>TRANSPORTE LOCAL COM CAMINHAO BASCULANTE 6 M3, RODOVIA COM REVESTIMENTO PRIMARIO, DMT 200 A 400 M</v>
          </cell>
          <cell r="C2589" t="str">
            <v>M3</v>
          </cell>
          <cell r="D2589">
            <v>2.44</v>
          </cell>
        </row>
        <row r="2590">
          <cell r="A2590">
            <v>72859</v>
          </cell>
          <cell r="B2590" t="str">
            <v>TRANSPORTE LOCAL COM CAMINHAO BASCULANTE 6 M3, RODOVIA COM REVESTIMENTO PRIMARIO, DMT 400 A 600 M</v>
          </cell>
          <cell r="C2590" t="str">
            <v>M3</v>
          </cell>
          <cell r="D2590">
            <v>2.5099999999999998</v>
          </cell>
        </row>
        <row r="2591">
          <cell r="A2591">
            <v>72860</v>
          </cell>
          <cell r="B2591" t="str">
            <v>TRANSPORTE LOCAL COM CAMINHAO BASCULANTE 6 M3, RODOVIA COM REVESTIMENTO PRIMARIO, DMT 600 A 800 M</v>
          </cell>
          <cell r="C2591" t="str">
            <v>M3</v>
          </cell>
          <cell r="D2591">
            <v>2.58</v>
          </cell>
        </row>
        <row r="2592">
          <cell r="A2592">
            <v>72874</v>
          </cell>
          <cell r="B2592" t="str">
            <v>TRANSPORTE LOCAL COM CAMINHAO BASCULANTE 6 M3, RODOVIA COM REVESTIMENTO PRIMARIO, DMT 800 A 1.000 M</v>
          </cell>
          <cell r="C2592" t="str">
            <v>M3</v>
          </cell>
          <cell r="D2592">
            <v>2.66</v>
          </cell>
        </row>
        <row r="2593">
          <cell r="A2593">
            <v>72875</v>
          </cell>
          <cell r="B2593" t="str">
            <v>TRANSPORTE LOCAL COM CAMINHÃO BASCULANTE 6 M3, RODOVIA COM REVESTIMENTO PRIMARIO</v>
          </cell>
          <cell r="C2593" t="str">
            <v>M3XKM</v>
          </cell>
          <cell r="D2593">
            <v>1.1599999999999999</v>
          </cell>
        </row>
        <row r="2594">
          <cell r="A2594">
            <v>72876</v>
          </cell>
          <cell r="B2594" t="str">
            <v>TRANSPORTE LOCAL COM CAMINHÃO BASCULANTE 6 M3, RODOVIA PAVIMENTADA, DMT ATE 200 M</v>
          </cell>
          <cell r="C2594" t="str">
            <v>M3</v>
          </cell>
          <cell r="D2594">
            <v>2.14</v>
          </cell>
        </row>
        <row r="2595">
          <cell r="A2595">
            <v>72877</v>
          </cell>
          <cell r="B2595" t="str">
            <v>TRANSPORTE LOCAL COM CAMINHAO BASCULANTE 6 M3, RODOVIA PAVIMENTADA, DMT 200 A 400 M</v>
          </cell>
          <cell r="C2595" t="str">
            <v>M3</v>
          </cell>
          <cell r="D2595">
            <v>2.2000000000000002</v>
          </cell>
        </row>
        <row r="2596">
          <cell r="A2596">
            <v>72878</v>
          </cell>
          <cell r="B2596" t="str">
            <v>TRANSPORTE LOCAL COM CAMINHAO BASCULANTE 6 M3, RODOVIA PAVIMENTADA, DMT 400 A 600 M</v>
          </cell>
          <cell r="C2596" t="str">
            <v>M3</v>
          </cell>
          <cell r="D2596">
            <v>2.25</v>
          </cell>
        </row>
        <row r="2597">
          <cell r="A2597">
            <v>72879</v>
          </cell>
          <cell r="B2597" t="str">
            <v>TRANSPORTE LOCAL COM CAMINHAO BASCULANTE 6 M3, RODOVIA PAVIMENTADA, DMT 600 A 800 M</v>
          </cell>
          <cell r="C2597" t="str">
            <v>M3</v>
          </cell>
          <cell r="D2597">
            <v>2.33</v>
          </cell>
        </row>
        <row r="2598">
          <cell r="A2598">
            <v>72880</v>
          </cell>
          <cell r="B2598" t="str">
            <v>TRANSPORTE LOCAL COM CAMINHAO BASCULANTE 6 M3, RODOVIA PAVIMENTADA, DMT 800 A 1.000 M</v>
          </cell>
          <cell r="C2598" t="str">
            <v>M3</v>
          </cell>
          <cell r="D2598">
            <v>2.38</v>
          </cell>
        </row>
        <row r="2599">
          <cell r="A2599">
            <v>72881</v>
          </cell>
          <cell r="B2599" t="str">
            <v>TRANSPORTE LOCAL COM CAMINHAO BASCULANTE 6 M3, RODOVIA PAVIMENTADA ( PARA DISTANCIAS SUPERIORES A 4 KM )</v>
          </cell>
          <cell r="C2599" t="str">
            <v>M3XKM</v>
          </cell>
          <cell r="D2599">
            <v>1.04</v>
          </cell>
        </row>
        <row r="2600">
          <cell r="A2600">
            <v>72882</v>
          </cell>
          <cell r="B2600" t="str">
            <v>TRANSPORTE COMERCIAL COM CAMINHAO CARROCERIA 9 T, RODOVIA EM LEITO NATURAL</v>
          </cell>
          <cell r="C2600" t="str">
            <v>M3XKM</v>
          </cell>
          <cell r="D2600">
            <v>1.0900000000000001</v>
          </cell>
        </row>
        <row r="2601">
          <cell r="A2601">
            <v>72883</v>
          </cell>
          <cell r="B2601" t="str">
            <v>TRANSPORTE COMERCIAL COM CAMINHAO CARROCERIA 9 T, RODOVIA COM REVESTIMENTO PRIMARIO</v>
          </cell>
          <cell r="C2601" t="str">
            <v>M3XKM</v>
          </cell>
          <cell r="D2601">
            <v>0.87</v>
          </cell>
        </row>
        <row r="2602">
          <cell r="A2602">
            <v>72884</v>
          </cell>
          <cell r="B2602" t="str">
            <v>TRANSPORTE COMERCIAL COM CAMINHAO CARROCERIA 9 T, RODOVIA PAVIMENTADA</v>
          </cell>
          <cell r="C2602" t="str">
            <v>M3XKM</v>
          </cell>
          <cell r="D2602">
            <v>0.73</v>
          </cell>
        </row>
        <row r="2603">
          <cell r="A2603">
            <v>72885</v>
          </cell>
          <cell r="B2603" t="str">
            <v>TRANSPORTE COMERCIAL COM CAMINHAO BASCULANTE 6 M3, RODOVIA EM LEITO NATURAL</v>
          </cell>
          <cell r="C2603" t="str">
            <v>M3XKM</v>
          </cell>
          <cell r="D2603">
            <v>1.17</v>
          </cell>
        </row>
        <row r="2604">
          <cell r="A2604">
            <v>72886</v>
          </cell>
          <cell r="B2604" t="str">
            <v>TRANSPORTE COMERCIAL COM CAMINHAO BASCULANTE 6 M3, RODOVIA COM REVESTIMENTO PRIMARIO</v>
          </cell>
          <cell r="C2604" t="str">
            <v>M3XKM</v>
          </cell>
          <cell r="D2604">
            <v>0.94</v>
          </cell>
        </row>
        <row r="2605">
          <cell r="A2605">
            <v>72887</v>
          </cell>
          <cell r="B2605" t="str">
            <v>TRANSPORTE COMERCIAL COM CAMINHAO BASCULANTE 6 M3, RODOVIA PAVIMENTADA</v>
          </cell>
          <cell r="C2605" t="str">
            <v>M3XKM</v>
          </cell>
          <cell r="D2605">
            <v>0.78</v>
          </cell>
        </row>
        <row r="2606">
          <cell r="A2606">
            <v>72888</v>
          </cell>
          <cell r="B2606" t="str">
            <v>CARGA, MANOBRAS E DESCARGA DE AREIA, BRITA, PEDRA DE MAO E SOLOS COM CAMINHAO BASCULANTE 6 M3 (DESCARGA LIVRE)</v>
          </cell>
          <cell r="C2606" t="str">
            <v>M3</v>
          </cell>
          <cell r="D2606">
            <v>0.82</v>
          </cell>
        </row>
        <row r="2607">
          <cell r="A2607">
            <v>72890</v>
          </cell>
          <cell r="B2607" t="str">
            <v>CARGA, MANOBRAS E DESCARGA DE BRITA PARA TRATAMENTOS SUPERFICIAIS, COM CAMINHAO BASCULANTE 6 M3, DESCARGA EM DISTRIBUIDOR</v>
          </cell>
          <cell r="C2607" t="str">
            <v>M3</v>
          </cell>
          <cell r="D2607">
            <v>4.96</v>
          </cell>
        </row>
        <row r="2608">
          <cell r="A2608">
            <v>72891</v>
          </cell>
          <cell r="B2608" t="str">
            <v>CARGA, MANOBRAS E DESCARGA DE MISTURA BETUMINOSA A QUENTE, COM CAMINHAO BASCULANTE 6 M3, DESCARGA EM VIBRO-ACABADORA</v>
          </cell>
          <cell r="C2608" t="str">
            <v>M3</v>
          </cell>
          <cell r="D2608">
            <v>4.09</v>
          </cell>
        </row>
        <row r="2609">
          <cell r="A2609">
            <v>72892</v>
          </cell>
          <cell r="B2609" t="str">
            <v>CARGA, MANOBRAS E DESCARGA DE DE MISTURA BETUMINOSA A FRIO, COM CAMINHAO BASCULANTE 6 M3, DESCARGA EM VIBRO-ACABADORA</v>
          </cell>
          <cell r="C2609" t="str">
            <v>M3</v>
          </cell>
          <cell r="D2609">
            <v>8.82</v>
          </cell>
        </row>
        <row r="2610">
          <cell r="A2610">
            <v>72893</v>
          </cell>
          <cell r="B2610" t="str">
            <v>CARGA, MANOBRAS E DESCARGA DE BRITA PARA BASE DE MACADAME, COM CAMINHAO BASCULANTE 6 M3, DESCARGA EM DISTRIBUIDOR</v>
          </cell>
          <cell r="C2610" t="str">
            <v>M3</v>
          </cell>
          <cell r="D2610">
            <v>2.2000000000000002</v>
          </cell>
        </row>
        <row r="2611">
          <cell r="A2611">
            <v>72894</v>
          </cell>
          <cell r="B2611" t="str">
            <v>CARGA, MANOBRAS E DESCARGA DE MISTURAS DE SOLOS E AGREGADOS, COM CAMINHAO BASCULANTE 6 M3, DESCARGA EM DISTRIBUIDOR</v>
          </cell>
          <cell r="C2611" t="str">
            <v>M3</v>
          </cell>
          <cell r="D2611">
            <v>2.82</v>
          </cell>
        </row>
        <row r="2612">
          <cell r="A2612">
            <v>72895</v>
          </cell>
          <cell r="B2612" t="str">
            <v>CARGA, MANOBRAS E DESCARGA DE MATERIAIS DIVERSOS, COM CAMINHAO CARROCERIA 9 T (CARGA E DESCARGA MANUAIS)</v>
          </cell>
          <cell r="C2612" t="str">
            <v>M3</v>
          </cell>
          <cell r="D2612">
            <v>14.88</v>
          </cell>
        </row>
        <row r="2613">
          <cell r="A2613">
            <v>72896</v>
          </cell>
          <cell r="B2613" t="str">
            <v>CARGA MANUAL DE TERRA EM CAMINHAO BASCULANTE 6 M3</v>
          </cell>
          <cell r="C2613" t="str">
            <v>M3</v>
          </cell>
          <cell r="D2613">
            <v>12.89</v>
          </cell>
        </row>
        <row r="2614">
          <cell r="A2614">
            <v>72897</v>
          </cell>
          <cell r="B2614" t="str">
            <v>CARGA MANUAL DE ENTULHO EM CAMINHAO BASCULANTE 6 M3</v>
          </cell>
          <cell r="C2614" t="str">
            <v>M3</v>
          </cell>
          <cell r="D2614">
            <v>15.66</v>
          </cell>
        </row>
        <row r="2615">
          <cell r="A2615">
            <v>72898</v>
          </cell>
          <cell r="B2615" t="str">
            <v>CARGA E DESCARGA MECANIZADAS DE ENTULHO EM CAMINHAO BASCULANTE 6 M3</v>
          </cell>
          <cell r="C2615" t="str">
            <v>M3</v>
          </cell>
          <cell r="D2615">
            <v>0.82</v>
          </cell>
        </row>
        <row r="2616">
          <cell r="A2616">
            <v>72899</v>
          </cell>
          <cell r="B2616" t="str">
            <v>TRANSPORTE DE ENTULHO COM CAMINHÃO BASCULANTE 6 M3, RODOVIA PAVIMENTADA, DMT ATE 0,5 KM</v>
          </cell>
          <cell r="C2616" t="str">
            <v>M3</v>
          </cell>
          <cell r="D2616">
            <v>3.84</v>
          </cell>
        </row>
        <row r="2617">
          <cell r="A2617">
            <v>72900</v>
          </cell>
          <cell r="B2617" t="str">
            <v>TRANSPORTE DE ENTULHO COM CAMINHAO BASCULANTE 6 M3, RODOVIA PAVIMENTADA, DMT 0,5 A 1,0 KM</v>
          </cell>
          <cell r="C2617" t="str">
            <v>M3</v>
          </cell>
          <cell r="D2617">
            <v>4.2300000000000004</v>
          </cell>
        </row>
        <row r="2618">
          <cell r="A2618" t="str">
            <v>74010/1</v>
          </cell>
          <cell r="B2618" t="str">
            <v>CARGA E DESCARGA MECANICA DE SOLO UTILIZANDO CAMINHAO BASCULANTE 5,0M3/11T E PA CARREGADEIRA SOBRE PNEUS * 105 HP * CAP. 1,72M3.</v>
          </cell>
          <cell r="C2618" t="str">
            <v>M3</v>
          </cell>
          <cell r="D2618">
            <v>1.05</v>
          </cell>
        </row>
        <row r="2619">
          <cell r="A2619" t="str">
            <v>74241/1</v>
          </cell>
          <cell r="B2619" t="str">
            <v>EMPILHAMENTO DE SOLO ORGANICO RETIRADO NA AREA DO ATERRO COM TRATOR SOBRE ESTEIRAS D6</v>
          </cell>
          <cell r="C2619" t="str">
            <v>M3</v>
          </cell>
          <cell r="D2619">
            <v>3.09</v>
          </cell>
        </row>
        <row r="2620">
          <cell r="A2620" t="str">
            <v>74255/1</v>
          </cell>
          <cell r="B2620" t="str">
            <v>CARGA MANUAL DE TERRA EM CAMINHAO BASCULANTE (NAO INCLUI O CUSTO      CUSTO IMPRODUTIVO DO CAMINHAO BASCULANTE)</v>
          </cell>
          <cell r="C2620" t="str">
            <v>M3</v>
          </cell>
          <cell r="D2620">
            <v>5.49</v>
          </cell>
        </row>
        <row r="2621">
          <cell r="A2621" t="str">
            <v>74255/3</v>
          </cell>
          <cell r="B2621" t="str">
            <v>CARGA MANUAL DE MATERIAL A GRANEL (2 SERVENTES) EM CAMINHAO BASCULANTE C/ CACAMBA DE 4,0M3 INCLUINDO DESCARGA MECÂNICA</v>
          </cell>
          <cell r="C2621" t="str">
            <v>M3</v>
          </cell>
          <cell r="D2621">
            <v>21.22</v>
          </cell>
        </row>
        <row r="2622">
          <cell r="A2622">
            <v>79492</v>
          </cell>
          <cell r="B2622" t="str">
            <v>CARGA MANUAL DE ROCHA EM CAMINHAO BASCULANTE</v>
          </cell>
          <cell r="C2622" t="str">
            <v>M3</v>
          </cell>
          <cell r="D2622">
            <v>20.93</v>
          </cell>
        </row>
        <row r="2623">
          <cell r="A2623">
            <v>83356</v>
          </cell>
          <cell r="B2623" t="str">
            <v>TRANSPORTE COMERCIAL DE BRITA</v>
          </cell>
          <cell r="C2623" t="str">
            <v>M3XKM</v>
          </cell>
          <cell r="D2623">
            <v>0.67</v>
          </cell>
        </row>
        <row r="2624">
          <cell r="A2624">
            <v>83357</v>
          </cell>
          <cell r="B2624" t="str">
            <v>TRANSPORTE LOCAL DE MASSA ASFALTICA - PAVIMENTACAO URBANA</v>
          </cell>
          <cell r="C2624" t="str">
            <v>M3XKM</v>
          </cell>
          <cell r="D2624">
            <v>0.86</v>
          </cell>
        </row>
        <row r="2625">
          <cell r="A2625">
            <v>83358</v>
          </cell>
          <cell r="B2625" t="str">
            <v>TRANSPORTE DE PAVIMENTACAO REMOVIDA (RODOVIAS NAO URBANAS)</v>
          </cell>
          <cell r="C2625" t="str">
            <v>M3XKM</v>
          </cell>
          <cell r="D2625">
            <v>1.4</v>
          </cell>
        </row>
        <row r="2626">
          <cell r="A2626">
            <v>83359</v>
          </cell>
          <cell r="B2626" t="str">
            <v>TRANSPORTE LOCAL DE MATERIAL BETUMINOSO (RODOVIAS NAO URBANAS)</v>
          </cell>
          <cell r="C2626" t="str">
            <v>M3XKM</v>
          </cell>
          <cell r="D2626">
            <v>2.87</v>
          </cell>
        </row>
        <row r="2627">
          <cell r="A2627">
            <v>83444</v>
          </cell>
          <cell r="B2627" t="str">
            <v>TRANSPORTE DE MATERIAL DE QUALQUER NATUREZA DMT &gt; 10 KM, COM CAMINHAO BASCULANTE DE 4,0 M3.</v>
          </cell>
          <cell r="C2627" t="str">
            <v>TXKM</v>
          </cell>
          <cell r="D2627">
            <v>0.79</v>
          </cell>
        </row>
        <row r="2628">
          <cell r="A2628">
            <v>6514</v>
          </cell>
          <cell r="B2628" t="str">
            <v>FORNECIMENTO E LANCAMENTO DE BRITA N. 4</v>
          </cell>
          <cell r="C2628" t="str">
            <v>M3</v>
          </cell>
          <cell r="D2628">
            <v>66.63</v>
          </cell>
        </row>
        <row r="2629">
          <cell r="A2629">
            <v>5622</v>
          </cell>
          <cell r="B2629" t="str">
            <v>REGULARIZACAO E COMPACTACAO MANUAL DE TERRENO COM SOQUETE</v>
          </cell>
          <cell r="C2629" t="str">
            <v>M2</v>
          </cell>
          <cell r="D2629">
            <v>3.02</v>
          </cell>
        </row>
        <row r="2630">
          <cell r="A2630">
            <v>41721</v>
          </cell>
          <cell r="B2630" t="str">
            <v>COMPACTACAO MECANICA A 95% DO PROCTOR NORMAL - PAVIMENTACAO URBANA</v>
          </cell>
          <cell r="C2630" t="str">
            <v>M3</v>
          </cell>
          <cell r="D2630">
            <v>2.76</v>
          </cell>
        </row>
        <row r="2631">
          <cell r="A2631">
            <v>41722</v>
          </cell>
          <cell r="B2631" t="str">
            <v>COMPACTACAO MECANICA A 100% DO PROCTOR NORMAL - PAVIMENTACAO URBANA</v>
          </cell>
          <cell r="C2631" t="str">
            <v>M3</v>
          </cell>
          <cell r="D2631">
            <v>4.3600000000000003</v>
          </cell>
        </row>
        <row r="2632">
          <cell r="A2632" t="str">
            <v>74005/1</v>
          </cell>
          <cell r="B2632" t="str">
            <v>COMPACTACAO MECANICA, SEM CONTROLE DO GC (C/COMPACTADOR PLACA 400 KG)</v>
          </cell>
          <cell r="C2632" t="str">
            <v>M3</v>
          </cell>
          <cell r="D2632">
            <v>2.73</v>
          </cell>
        </row>
        <row r="2633">
          <cell r="A2633" t="str">
            <v>74005/2</v>
          </cell>
          <cell r="B2633" t="str">
            <v>COMPACTACAO MECANICA C/ CONTROLE DO GC&gt;=95% DO PN (AREAS) (C/MONIVELADORA 140 HP E ROLO COMPRESSOR VIBRATORIO 80 HP)</v>
          </cell>
          <cell r="C2633" t="str">
            <v>M3</v>
          </cell>
          <cell r="D2633">
            <v>2.84</v>
          </cell>
        </row>
        <row r="2634">
          <cell r="A2634" t="str">
            <v>74034/1</v>
          </cell>
          <cell r="B2634" t="str">
            <v>ESPALHAMENTO DE MATERIAL DE 1A CATEGORIA COM TRATOR DE ESTEIRA COM 153HP</v>
          </cell>
          <cell r="C2634" t="str">
            <v>M3</v>
          </cell>
          <cell r="D2634">
            <v>2.34</v>
          </cell>
        </row>
        <row r="2635">
          <cell r="A2635">
            <v>83344</v>
          </cell>
          <cell r="B2635" t="str">
            <v>ESPALHAMENTO DE MATERIAL EM BOTA FORA, COM UTILIZACAO DE TRATOR DE ESTEIRAS DE 165 HP</v>
          </cell>
          <cell r="C2635" t="str">
            <v>M3</v>
          </cell>
          <cell r="D2635">
            <v>1.01</v>
          </cell>
        </row>
        <row r="2636">
          <cell r="A2636">
            <v>83445</v>
          </cell>
          <cell r="B2636" t="str">
            <v>CAMINHAO TANQUE (PIPA) 6.000 L, DIESEL, 132 CV, COM MOTORISTA.</v>
          </cell>
          <cell r="C2636" t="str">
            <v>CHP</v>
          </cell>
          <cell r="D2636">
            <v>97.94</v>
          </cell>
        </row>
        <row r="2637">
          <cell r="A2637">
            <v>545</v>
          </cell>
          <cell r="B2637" t="str">
            <v>ALVENARIA DE TIJOLO MACICO APARENTE 5,5X11X23CM DE 1 TIJOLO (ESPESSURA 23CM), ASSENT. COM ARGAMASSA 1:1:6 (CIMENTO, CAL E AREIA), ESP. JUNTA 1CM.</v>
          </cell>
          <cell r="C2637" t="str">
            <v>M2</v>
          </cell>
          <cell r="D2637">
            <v>185.59</v>
          </cell>
        </row>
        <row r="2638">
          <cell r="A2638">
            <v>546</v>
          </cell>
          <cell r="B2638" t="str">
            <v>ALVENARIA DE TIJOLO MACICO APARENTE 5,5X11X23CM A CHATO (ESPESSURA 11CM), ASSENT. COM ARGAMASSA 1:1:6 (CIMENTO, CAL E AREIA), ESP. JUNTA 1CM.</v>
          </cell>
          <cell r="C2638" t="str">
            <v>M2</v>
          </cell>
          <cell r="D2638">
            <v>104.34</v>
          </cell>
        </row>
        <row r="2639">
          <cell r="A2639">
            <v>6110</v>
          </cell>
          <cell r="B2639" t="str">
            <v>ALVENARIA DE EMBASAMENTO EM TIJOLOS CERAMICOS MACICOS 5X10X20CM, ASSENTADO  COM ARGAMASSA TRACO 1:2:8 (CIMENTO, CAL E AREIA)</v>
          </cell>
          <cell r="C2639" t="str">
            <v>M3</v>
          </cell>
          <cell r="D2639">
            <v>519.04999999999995</v>
          </cell>
        </row>
        <row r="2640">
          <cell r="A2640">
            <v>6113</v>
          </cell>
          <cell r="B2640" t="str">
            <v>ENCUNHAMENTO (APERTO DE ALVENARIA) EM TIJOLOS CERAMICOS MACICOS 5X10X20CM 1 VEZ (ESPESSURA 20CM), ASSENTADO COM ARGAMASSA TRACO 1:6 (CIMENTO E AREIA)</v>
          </cell>
          <cell r="C2640" t="str">
            <v>M</v>
          </cell>
          <cell r="D2640">
            <v>19.53</v>
          </cell>
        </row>
        <row r="2641">
          <cell r="A2641">
            <v>6449</v>
          </cell>
          <cell r="B2641" t="str">
            <v>MODULO DE 1,98M2 DE ALVENARIA DE TIJOLOS MACIÇOS,E=10 CM,DO  PESCOÇO  DO POÇO DE VISTORIA DA FOSSA D INT = 80 CM, H INT = 70 CM, COM TOTAL DE 1,98M2</v>
          </cell>
          <cell r="C2641" t="str">
            <v>M2</v>
          </cell>
          <cell r="D2641">
            <v>139.69</v>
          </cell>
        </row>
        <row r="2642">
          <cell r="A2642">
            <v>6519</v>
          </cell>
          <cell r="B2642" t="str">
            <v>ALVENARIA EM TIJOLO CERAMICO MACICO 5X10X20CM 1 VEZ (ESPESSURA 20CM), ASSENTADO COM ARGAMASSA TRACO 1:2:8 (CIMENTO, CAL E AREIA)</v>
          </cell>
          <cell r="C2642" t="str">
            <v>M2</v>
          </cell>
          <cell r="D2642">
            <v>109.42</v>
          </cell>
        </row>
        <row r="2643">
          <cell r="A2643">
            <v>68049</v>
          </cell>
          <cell r="B2643" t="str">
            <v>CINTA E CONTRAVERGA EM TIJOLO CERAMICO MACICO 5X10X20CM 1/2 VEZ</v>
          </cell>
          <cell r="C2643" t="str">
            <v>M2</v>
          </cell>
          <cell r="D2643">
            <v>82.89</v>
          </cell>
        </row>
        <row r="2644">
          <cell r="A2644">
            <v>72131</v>
          </cell>
          <cell r="B2644" t="str">
            <v>ALVENARIA EM TIJOLO CERAMICO MACICO 5X10X20CM 1/2 VEZ (ESPESSURA 10CM), ASSENTADO COM ARGAMASSA TRACO 1:2:8 (CIMENTO, CAL E AREIA)</v>
          </cell>
          <cell r="C2644" t="str">
            <v>M2</v>
          </cell>
          <cell r="D2644">
            <v>70.55</v>
          </cell>
        </row>
        <row r="2645">
          <cell r="A2645">
            <v>72132</v>
          </cell>
          <cell r="B2645" t="str">
            <v>ALVENARIA EM TIJOLO CERAMICO MACICO 5X10X20CM ESPELHO (ESPESSURA 5CM), ASSENTADO COM ARGAMASSA TRACO 1:2:8 (CIMENTO, CAL E AREIA)</v>
          </cell>
          <cell r="C2645" t="str">
            <v>M2</v>
          </cell>
          <cell r="D2645">
            <v>37</v>
          </cell>
        </row>
        <row r="2646">
          <cell r="A2646">
            <v>72133</v>
          </cell>
          <cell r="B2646" t="str">
            <v>ALVENARIA EM TIJOLO CERAMICO MACICO 5X10X20CM 1 1/2 VEZ (ESPESSURA 30CM), ASSENTADO COM ARGAMASSA TRACO 1:2:8 (CIMENTO, CAL E AREIA)</v>
          </cell>
          <cell r="C2646" t="str">
            <v>M2</v>
          </cell>
          <cell r="D2646">
            <v>169.42</v>
          </cell>
        </row>
        <row r="2647">
          <cell r="A2647">
            <v>72177</v>
          </cell>
          <cell r="B2647" t="str">
            <v>TELA TIPO DEPLOYEE PARA REFORCO DE ALVENARIA</v>
          </cell>
          <cell r="C2647" t="str">
            <v>M2</v>
          </cell>
          <cell r="D2647">
            <v>2.2000000000000002</v>
          </cell>
        </row>
        <row r="2648">
          <cell r="A2648" t="str">
            <v>73810/1</v>
          </cell>
          <cell r="B2648" t="str">
            <v>ALVENARIA COM TIJOLOS APARENTES 6,5X10X20CM, ASSENTADOS COM ARGAMASSA TRACO 1:6 (CIMENTO E AREIA) PREPARO MANUAL</v>
          </cell>
          <cell r="C2648" t="str">
            <v>M2</v>
          </cell>
          <cell r="D2648">
            <v>94.78</v>
          </cell>
        </row>
        <row r="2649">
          <cell r="A2649" t="str">
            <v>73935/1</v>
          </cell>
          <cell r="B2649" t="str">
            <v>ALVENARIA EM TIJOLO CERAMICO FURADO 10X20X20CM, 1/2 VEZ, ASSENTADO EM ARGAMASSA TRACO 1:4 (CIMENTO E AREIA),E=1CM</v>
          </cell>
          <cell r="C2649" t="str">
            <v>M2</v>
          </cell>
          <cell r="D2649">
            <v>40.53</v>
          </cell>
        </row>
        <row r="2650">
          <cell r="A2650" t="str">
            <v>73935/2</v>
          </cell>
          <cell r="B2650" t="str">
            <v>ALVENARIA EM TIJOLO CERAMICO FURADO 9X19X19CM, 1 VEZ (ESPESSURA 19 CM), ASSENTADO EM ARGAMASSA TRACO 1:4 (CIMENTO E AREIA MEDIA NAO PENEIRADA), PREPARO MANUAL, JUNTA 1 CM</v>
          </cell>
          <cell r="C2650" t="str">
            <v>M2</v>
          </cell>
          <cell r="D2650">
            <v>63.51</v>
          </cell>
        </row>
        <row r="2651">
          <cell r="A2651" t="str">
            <v>73935/3</v>
          </cell>
          <cell r="B2651" t="str">
            <v>ALVENARIA EM TIJOLO CERAMICO FURADO 9X9X19CM,1/2 VEZ (ESPESSURA 9 CM), ASSENTADO EM ARGAMASSA TRACO 1:4 (CIMENTO E AREIA MEDIA NAO PENEIRADA), PREPARO MANUAL, JUNTA 1CM</v>
          </cell>
          <cell r="C2651" t="str">
            <v>M2</v>
          </cell>
          <cell r="D2651">
            <v>56.71</v>
          </cell>
        </row>
        <row r="2652">
          <cell r="A2652" t="str">
            <v>73935/5</v>
          </cell>
          <cell r="B2652" t="str">
            <v>ALVENARIA EM TIJOLO CERAMICO FURADO 9X14X19CM, 1/2 VEZ (ESPESSURA 9 CM), ASSENTADO EM ARGAMASSA TRACO 1:4 (CIMENTO E AREIA MEDIA NAO PENEIRADA), PREPARO MANUAL, JUNTA 1 CM</v>
          </cell>
          <cell r="C2652" t="str">
            <v>M2</v>
          </cell>
          <cell r="D2652">
            <v>48.2</v>
          </cell>
        </row>
        <row r="2653">
          <cell r="A2653" t="str">
            <v>73982/1</v>
          </cell>
          <cell r="B2653" t="str">
            <v>ALVENARIA EM TIJOLO CERAMICO FURADO 10X20X20CM, 1/2 VEZ, ASSENTADO EM ARGAMASSA TRACO 1:2:8 (CIMENTO, CAL E AREIA), JUNTAS 12MM</v>
          </cell>
          <cell r="C2653" t="str">
            <v>M2</v>
          </cell>
          <cell r="D2653">
            <v>36.42</v>
          </cell>
        </row>
        <row r="2654">
          <cell r="A2654" t="str">
            <v>73987/1</v>
          </cell>
          <cell r="B2654" t="str">
            <v>ALVENARIA EM TIJOLO CERAMICO FURADO 10X20X20CM, 1 VEZ, ASSENTADO EM ARGAMASSA TRACO 1:2:8 (CIMENTO, CAL E AREIA), JUNTAS 10MM</v>
          </cell>
          <cell r="C2654" t="str">
            <v>M2</v>
          </cell>
          <cell r="D2654">
            <v>72.09</v>
          </cell>
        </row>
        <row r="2655">
          <cell r="A2655" t="str">
            <v>73988/1</v>
          </cell>
          <cell r="B2655" t="str">
            <v>ENCUNHAMENTO (APERTO DE ALVENARIA) EM TIJOLOS CERAMICOS MACICO 5,7X9X19CM 1 VEZ (ESPESSURA 19CM) COM ARGAMASSA TRACO 1:2:8 (CIMENTO, CAL E AREIA)</v>
          </cell>
          <cell r="C2655" t="str">
            <v>M</v>
          </cell>
          <cell r="D2655">
            <v>11.1</v>
          </cell>
        </row>
        <row r="2656">
          <cell r="A2656" t="str">
            <v>73988/2</v>
          </cell>
          <cell r="B2656" t="str">
            <v>ENCUNHAMENTO (APERTO DE ALVENARIA) EM TIJOLOS CERAMICOS MACICO 5,7X9X19CM 1/2 VEZ (ESPESSURA 9CM) COM ARGAMASSA TRACO 1:2:8 (CIMENTO, CAL E AREIA)</v>
          </cell>
          <cell r="C2656" t="str">
            <v>M</v>
          </cell>
          <cell r="D2656">
            <v>6.33</v>
          </cell>
        </row>
        <row r="2657">
          <cell r="A2657" t="str">
            <v>73988/3</v>
          </cell>
          <cell r="B2657" t="str">
            <v>ENCUNHAMENTO (APERTO DE ALVENARIA) EM TIJOLOS CERAMICOS MACICO 5,7X9X19CM 1 VEZ (ESPESSURA 19CM) COM ARGAMASSA TRACO 1:4(CIMENTO E AREIA)</v>
          </cell>
          <cell r="C2657" t="str">
            <v>M</v>
          </cell>
          <cell r="D2657">
            <v>11.09</v>
          </cell>
        </row>
        <row r="2658">
          <cell r="A2658" t="str">
            <v>73988/4</v>
          </cell>
          <cell r="B2658" t="str">
            <v>ENCUNHAMENTO (APERTO DE ALVENARIA) EM TIJOLOS CERAMICOS MACICO 5,7X9X19CM 1/2  VEZ (ESPESSURA 9CM) COM ARGAMASSA TRACO 1:4(CIMENTO  E AREIA)</v>
          </cell>
          <cell r="C2658" t="str">
            <v>M</v>
          </cell>
          <cell r="D2658">
            <v>6.33</v>
          </cell>
        </row>
        <row r="2659">
          <cell r="A2659" t="str">
            <v>74110/1</v>
          </cell>
          <cell r="B2659" t="str">
            <v>ALVENARIA EM BLOCO CERAMICO ESTRUTURAL 14X19X29CM, 1/2 VEZ, ASSENTADO COM ARGAMASSA TRACO 1:3 (CIMENTO E AREIA), INCLUSO ACO CA-60</v>
          </cell>
          <cell r="C2659" t="str">
            <v>M2</v>
          </cell>
          <cell r="D2659">
            <v>63.9</v>
          </cell>
        </row>
        <row r="2660">
          <cell r="A2660" t="str">
            <v>76445/1</v>
          </cell>
          <cell r="B2660" t="str">
            <v>ALVENARIA DE TIJOLOS CERAMICOS FURADOS 10X20X20CM, ASSENTADOS COM ARGAMASSA CIMENTO/AREIA 1:10 COM PREPARO MANUAL, ESP. PAREDE = 10CM, COM JUNTAS DE 12MM, CONSIDERANDO 8% DE PERDAS NOS TIJOLOS, SEM PERDAS DE ARGAMASSA</v>
          </cell>
          <cell r="C2660" t="str">
            <v>M2</v>
          </cell>
          <cell r="D2660">
            <v>39.85</v>
          </cell>
        </row>
        <row r="2661">
          <cell r="A2661" t="str">
            <v>76445/2</v>
          </cell>
          <cell r="B2661" t="str">
            <v>ALVENARIA DE TIJOLOS CERAMICOS FURADOS, 10X20X30CM, ASSENTADOS COM ARGAMASSA CIMENTO/AREIA 1:7 COM PREPARO MANUAL, ESP. PAREDE = 10CM, COM JUNTAS DE 15MM, CONSIDERANDO 8% DE PERDAS NOS TIJOLOS E 5% NA ARGAMASSA DE ASSENTAMENTO</v>
          </cell>
          <cell r="C2661" t="str">
            <v>M2</v>
          </cell>
          <cell r="D2661">
            <v>30.44</v>
          </cell>
        </row>
        <row r="2662">
          <cell r="A2662" t="str">
            <v>76445/3</v>
          </cell>
          <cell r="B2662" t="str">
            <v>ALVENARIA DE TIJOLOS CERAMICOS FURADOS 10X10X20CM, ASSENTADOS COM ARGAMASSA CIMENTO/AREIA 1:10 COM PREPARO MANUAL, ESP. PAREDE = 10CM, COM JUNTAS DE 12MM, CONSIDERANDO 9% DE PERDAS NOS TIJOLOS E 10% NA ARGAMASSA DE ASSENTAMENTO</v>
          </cell>
          <cell r="C2662" t="str">
            <v>M2</v>
          </cell>
          <cell r="D2662">
            <v>63.16</v>
          </cell>
        </row>
        <row r="2663">
          <cell r="A2663" t="str">
            <v>79335/1</v>
          </cell>
          <cell r="B2663" t="str">
            <v>ALVENARIA EM BLOCO CERAMICO ESTRUTURAL 14X19X29CM, E=14XM, ASSENTADO COM ARGAMASSA TRACO 1:2:8 (CIMENTO, CAL E AREIA). NAO INCLUI GROUNT E ACO.</v>
          </cell>
          <cell r="C2663" t="str">
            <v>M2</v>
          </cell>
          <cell r="D2663">
            <v>55.6</v>
          </cell>
        </row>
        <row r="2664">
          <cell r="A2664">
            <v>9875</v>
          </cell>
          <cell r="B2664" t="str">
            <v>COBOGO CERAMICO (ELEMENTO VAZADO), 9X20X20CM, ASSENTADO COM ARGAMASSA TRACO 1:4 DE CIMENTO E AREIA</v>
          </cell>
          <cell r="C2664" t="str">
            <v>M2</v>
          </cell>
          <cell r="D2664">
            <v>94.46</v>
          </cell>
        </row>
        <row r="2665">
          <cell r="A2665">
            <v>40804</v>
          </cell>
          <cell r="B2665" t="str">
            <v>MARCACAO DE ALVENARIA DE BLOCOS DE CONCRETO PARA BLOCO 10X20X40, COM ARGAMASSA TRACO 1:2:8 (CIMENTO, CAL E AREIA)</v>
          </cell>
          <cell r="C2665" t="str">
            <v>M</v>
          </cell>
          <cell r="D2665">
            <v>9.51</v>
          </cell>
        </row>
        <row r="2666">
          <cell r="A2666" t="str">
            <v>73998/1</v>
          </cell>
          <cell r="B2666" t="str">
            <v>ALVENARIA DE BLOCOS DE CONCRETO VEDACAO 9X19X39CM, ESPESSURA 9CM, ASSENTADOS COM ARGAMASSA TRACO 1:0,5:11 (CIMENTO, CAL E AREIA)</v>
          </cell>
          <cell r="C2666" t="str">
            <v>M2</v>
          </cell>
          <cell r="D2666">
            <v>34.229999999999997</v>
          </cell>
        </row>
        <row r="2667">
          <cell r="A2667" t="str">
            <v>73998/2</v>
          </cell>
          <cell r="B2667" t="str">
            <v>ALVENARIA DE BLOCOS DE CONCRETO VEDACAO TIPO CANALETA 14X19X19CM, ASSENTADOS COM ARGAMASSA TRACO 1:0,5:11 (CIMENTO, CAL E AREIA)</v>
          </cell>
          <cell r="C2667" t="str">
            <v>M2</v>
          </cell>
          <cell r="D2667">
            <v>49.38</v>
          </cell>
        </row>
        <row r="2668">
          <cell r="A2668" t="str">
            <v>73998/3</v>
          </cell>
          <cell r="B2668" t="str">
            <v>ALV ESTRUTURAL BL CONC 14X19X39CM -4.5MPA, ARG.CIM/CAL/AREIA 1:5:11</v>
          </cell>
          <cell r="C2668" t="str">
            <v>M2</v>
          </cell>
          <cell r="D2668">
            <v>48.1</v>
          </cell>
        </row>
        <row r="2669">
          <cell r="A2669" t="str">
            <v>73998/4</v>
          </cell>
          <cell r="B2669" t="str">
            <v>ALVENARIA DE BLOCOS DE CONCRETO ESTRUTURAL 14X19X39CM, ESPESSURA 14CM, ASSENTADOS COM ARGAMASSA TRACO 1:0,25:4 (CIMENTO, CAL E AREIA)</v>
          </cell>
          <cell r="C2669" t="str">
            <v>M2</v>
          </cell>
          <cell r="D2669">
            <v>53.45</v>
          </cell>
        </row>
        <row r="2670">
          <cell r="A2670" t="str">
            <v>73998/5</v>
          </cell>
          <cell r="B2670" t="str">
            <v>ALVENARIA DE BLOCOS DE CONCRETO ESTRUTURAL TIPO CANALETA 9X19X19CM, ASSENTADOS COM ARGAMASSA TRACO 1:0,25:4 (CIMENTO, CAL E AREIA)</v>
          </cell>
          <cell r="C2670" t="str">
            <v>M2</v>
          </cell>
          <cell r="D2670">
            <v>37.5</v>
          </cell>
        </row>
        <row r="2671">
          <cell r="A2671" t="str">
            <v>73998/6</v>
          </cell>
          <cell r="B2671" t="str">
            <v>ALVENARIA DE BLOCOS DE CONCRETO ESTRUTURAL 19X19X39CM, ESPESSURA 19CM, ASSENTADOS COM ARGAMASSA TRACO 1:0,25:4 (CIMENTO, CAL E AREIA)</v>
          </cell>
          <cell r="C2671" t="str">
            <v>M2</v>
          </cell>
          <cell r="D2671">
            <v>63.55</v>
          </cell>
        </row>
        <row r="2672">
          <cell r="A2672" t="str">
            <v>73998/7</v>
          </cell>
          <cell r="B2672" t="str">
            <v>ALVENARIA DE BLOCOS DE CONCRETO VEDACAO 19X19X39CM, ESPESSURA 19CM, ASSENTADOS COM ARGAMASSA TRACO 1:0,5:8 (CIMENTO, CAL E AREIA), COM JUNTA DE 10MM</v>
          </cell>
          <cell r="C2672" t="str">
            <v>M2</v>
          </cell>
          <cell r="D2672">
            <v>46.26</v>
          </cell>
        </row>
        <row r="2673">
          <cell r="A2673" t="str">
            <v>73998/8</v>
          </cell>
          <cell r="B2673" t="str">
            <v>ALVENARIA DE BLOCOS DE CONCRETO VEDACAO 9X19X39CM, ESPESSURA 9CM, ASSENTADOS COM PASTA DE ARGAMASSA COLANTE, COM JUNTA DE 10MM</v>
          </cell>
          <cell r="C2673" t="str">
            <v>M2</v>
          </cell>
          <cell r="D2673">
            <v>26.49</v>
          </cell>
        </row>
        <row r="2674">
          <cell r="A2674" t="str">
            <v>73998/9</v>
          </cell>
          <cell r="B2674" t="str">
            <v>ALVENARIA DE BLOCOS DE CONCRETO VEDACAO 14X19X39CM, ESPESSURA 14CM, ASSENTADOS COM ARGAMASSA TRACO 1:0,5:8 (CIMENTO, CAL E AREIA), COM JUNTA DE 10MM</v>
          </cell>
          <cell r="C2674" t="str">
            <v>M2</v>
          </cell>
          <cell r="D2674">
            <v>40.090000000000003</v>
          </cell>
        </row>
        <row r="2675">
          <cell r="A2675" t="str">
            <v>73998/10</v>
          </cell>
          <cell r="B2675" t="str">
            <v>ALVENARIA DE BLOCOS DE CONCRETO VEDACAO 9X19X39CM, ESPESSURA 9CM, ASSENTADOS COM ARGAMASSA TRACO 1:0,5:8 (CIMENTO, CAL E AREIA), C/ JUNTA DE 10MM</v>
          </cell>
          <cell r="C2675" t="str">
            <v>M2</v>
          </cell>
          <cell r="D2675">
            <v>32.78</v>
          </cell>
        </row>
        <row r="2676">
          <cell r="A2676" t="str">
            <v>73937/1</v>
          </cell>
          <cell r="B2676" t="str">
            <v>COBOGO DE CONCRETO (ELEMENTO VAZADO), 7X50X50CM, ASSENTADO COM ARGAMASSA TRACO 1:4 (CIMENTO E AREIA)</v>
          </cell>
          <cell r="C2676" t="str">
            <v>M2</v>
          </cell>
          <cell r="D2676">
            <v>83.42</v>
          </cell>
        </row>
        <row r="2677">
          <cell r="A2677" t="str">
            <v>73937/2</v>
          </cell>
          <cell r="B2677" t="str">
            <v>ALVENARIA ELEM VAZADO CONCRETO VENEZIANA 15X22X39CM 72A-NEO REX CIMENTO/AREIA 1:4</v>
          </cell>
          <cell r="C2677" t="str">
            <v>M2</v>
          </cell>
          <cell r="D2677">
            <v>87.33</v>
          </cell>
        </row>
        <row r="2678">
          <cell r="A2678" t="str">
            <v>73937/3</v>
          </cell>
          <cell r="B2678" t="str">
            <v>COBOGO DE CONCRETO (ELEMENTO VAZADO), 7X50X50CM, ASSENTADO COM ARGAMASSA TRACO 1:3 (CIMENTO E AREIA)</v>
          </cell>
          <cell r="C2678" t="str">
            <v>M2</v>
          </cell>
          <cell r="D2678">
            <v>83.63</v>
          </cell>
        </row>
        <row r="2679">
          <cell r="A2679" t="str">
            <v>73937/4</v>
          </cell>
          <cell r="B2679" t="str">
            <v>COBOGO DE CONCRETO (ELEMENTO VAZADO), 6X29X29CM, ASSENTADO COM ARGAMASSA TRACO 1:7 (CIMENTO E AREIA)</v>
          </cell>
          <cell r="C2679" t="str">
            <v>M2</v>
          </cell>
          <cell r="D2679">
            <v>125.04</v>
          </cell>
        </row>
        <row r="2680">
          <cell r="A2680" t="str">
            <v>73937/5</v>
          </cell>
          <cell r="B2680" t="str">
            <v>COBOGO DE CONCRETO (ELEMENTO VAZADO), 10X29X39CM ABERTURA COM VIDRO, ASSENTADO COM ARGAMASSA TRACO 1:4 (CIMENTO E AREIA MEDIA NAO PENEIRADA)</v>
          </cell>
          <cell r="C2680" t="str">
            <v>M2</v>
          </cell>
          <cell r="D2680">
            <v>100.78</v>
          </cell>
        </row>
        <row r="2681">
          <cell r="A2681" t="str">
            <v>74196/1</v>
          </cell>
          <cell r="B2681" t="str">
            <v>COBOGO DE CONCRETO (ELEMENTO VAZADO), 5X50X50CM, ASSENTADO COM ARGAMASSA DE CIMENTO E AREIA COM ACO CA-25</v>
          </cell>
          <cell r="C2681" t="str">
            <v>M2</v>
          </cell>
          <cell r="D2681">
            <v>98.03</v>
          </cell>
        </row>
        <row r="2682">
          <cell r="A2682" t="str">
            <v>76446/1</v>
          </cell>
          <cell r="B2682" t="str">
            <v>ALVENARIA DE ELEMENTO VAZADO DE CONCRETO, 7X50X50CM, ASSENTADOS COM ARGAMASSA 1:7 CIMENTO:AREIA, PREPARO MANUAL</v>
          </cell>
          <cell r="C2682" t="str">
            <v>M2</v>
          </cell>
          <cell r="D2682">
            <v>82.89</v>
          </cell>
        </row>
        <row r="2683">
          <cell r="A2683">
            <v>40718</v>
          </cell>
          <cell r="B2683" t="str">
            <v>ALVENARIA DE BLOCO DE VIDRO 10X20X20CM ASSENTADOS COM ARGAMASSA CIM/  CAL/AREIA 1:2:8 + CIMENTO BRANCO</v>
          </cell>
          <cell r="C2683" t="str">
            <v>M2</v>
          </cell>
          <cell r="D2683">
            <v>319.19</v>
          </cell>
        </row>
        <row r="2684">
          <cell r="A2684">
            <v>72139</v>
          </cell>
          <cell r="B2684" t="str">
            <v>BLOCOS DE VIDRO TIPO CANELADO 19X19X8CM, ASSENTADO COM ARGAMASSA TRACO 1:3 (CIMENTO E AREIA GROSSA) PREPARO MECANICO, COM REJUNTAMENTO EM CIMENTO BRANCO E BARRAS DE ACO</v>
          </cell>
          <cell r="C2684" t="str">
            <v>M2</v>
          </cell>
          <cell r="D2684">
            <v>316.8</v>
          </cell>
        </row>
        <row r="2685">
          <cell r="A2685">
            <v>72175</v>
          </cell>
          <cell r="B2685" t="str">
            <v>BLOCOS DE VIDRO TIPO XADREZ 20X20X10CM, ASSENTADO COM ARGAMASSA TRACO 1:3 (CIMENTO E AREIA GROSSA) PREPARO MECANICO, COM REJUNTAMENTO EM CIMENTO BRANCO E BARRAS DE ACO</v>
          </cell>
          <cell r="C2685" t="str">
            <v>M2</v>
          </cell>
          <cell r="D2685">
            <v>335.79</v>
          </cell>
        </row>
        <row r="2686">
          <cell r="A2686">
            <v>72176</v>
          </cell>
          <cell r="B2686" t="str">
            <v>BLOCOS DE VIDRO TIPO XADREZ 20X10X8CM, ASSENTADO COM ARGAMASSA TRACO 1:3 (CIMENTO E AREIA GROSSA) PREPARO MECANICO, COM REJUNTAMENTO EM CIMENTO BRANCO E BARRAS DE ACO</v>
          </cell>
          <cell r="C2686" t="str">
            <v>M2</v>
          </cell>
          <cell r="D2686">
            <v>224.51</v>
          </cell>
        </row>
        <row r="2687">
          <cell r="A2687" t="str">
            <v>74053/1</v>
          </cell>
          <cell r="B2687" t="str">
            <v>ALVENARIA EM PEDRA RACHAO OU PEDRA DE MAO, ASSENTADA COM ARGAMASSA TRACO 1:6 (CIMENTO E AREIA)</v>
          </cell>
          <cell r="C2687" t="str">
            <v>M3</v>
          </cell>
          <cell r="D2687">
            <v>269.58</v>
          </cell>
        </row>
        <row r="2688">
          <cell r="A2688" t="str">
            <v>74053/2</v>
          </cell>
          <cell r="B2688" t="str">
            <v>ALVENARIA EM PEDRA RACHAO OU PEDRA DE MAO, ASSENTADA COM ARGAMASSA TRACO 1:8 (CIMENTO E AREIA)</v>
          </cell>
          <cell r="C2688" t="str">
            <v>M3</v>
          </cell>
          <cell r="D2688">
            <v>260.77999999999997</v>
          </cell>
        </row>
        <row r="2689">
          <cell r="A2689" t="str">
            <v>74053/3</v>
          </cell>
          <cell r="B2689" t="str">
            <v>ALVENARIA EM PEDRA RACHAO OU PEDRA DE MAO, ASSENTADA COM ARGAMASSA TRACO 1:10 (CIMENTO E AREIA)</v>
          </cell>
          <cell r="C2689" t="str">
            <v>M3</v>
          </cell>
          <cell r="D2689">
            <v>257.07</v>
          </cell>
        </row>
        <row r="2690">
          <cell r="A2690">
            <v>72178</v>
          </cell>
          <cell r="B2690" t="str">
            <v>RETIRADA DE DIVISORIAS EM CHAPAS DE MADEIRA, COM MONTANTES METALICOS</v>
          </cell>
          <cell r="C2690" t="str">
            <v>M2</v>
          </cell>
          <cell r="D2690">
            <v>13.18</v>
          </cell>
        </row>
        <row r="2691">
          <cell r="A2691">
            <v>72179</v>
          </cell>
          <cell r="B2691" t="str">
            <v>RECOLOCACAO DE PLACAS DIVISORIAS DE GRANILITE, CONSIDERANDO REAPROVEITAMENTO DO MATERIAL</v>
          </cell>
          <cell r="C2691" t="str">
            <v>M2</v>
          </cell>
          <cell r="D2691">
            <v>27.86</v>
          </cell>
        </row>
        <row r="2692">
          <cell r="A2692">
            <v>72180</v>
          </cell>
          <cell r="B2692" t="str">
            <v>RECOLOCACAO DE DIVISORIAS TIPO CHAPAS OU TABUAS, EXCLUSIVE ENTARUGAMENTO, CONSIDERANDO REAPROVEITAMENTO DO MATERIAL</v>
          </cell>
          <cell r="C2692" t="str">
            <v>M2</v>
          </cell>
          <cell r="D2692">
            <v>8.5</v>
          </cell>
        </row>
        <row r="2693">
          <cell r="A2693">
            <v>72181</v>
          </cell>
          <cell r="B2693" t="str">
            <v>RECOLOCACAO DE DIVISORIAS TIPO CHAPAS OU TABUAS, INCLUSIVE ENTARUGAMENTO, CONSIDERANDO REAPROVEITAMENTO DO MATERIAL</v>
          </cell>
          <cell r="C2693" t="str">
            <v>M2</v>
          </cell>
          <cell r="D2693">
            <v>17.23</v>
          </cell>
        </row>
        <row r="2694">
          <cell r="A2694" t="str">
            <v>73774/1</v>
          </cell>
          <cell r="B2694" t="str">
            <v>DIVISORIA EM MARMORITE ESPESSURA 35MM, CHUMBAMENTO NO PISO E PAREDE COM ARGAMASSA DE CIMENTO E AREIA, POLIMENTO MANUAL, EXCLUSIVE FERRAGENS</v>
          </cell>
          <cell r="C2694" t="str">
            <v>M2</v>
          </cell>
          <cell r="D2694">
            <v>186.18</v>
          </cell>
        </row>
        <row r="2695">
          <cell r="A2695" t="str">
            <v>73909/1</v>
          </cell>
          <cell r="B2695" t="str">
            <v>DIVISORIA EM MADEIRA COMPENSADA RESINADA ESPESSURA 6MM, ESTRUTURADA EM MADEIRA DE LEI 3"X3"</v>
          </cell>
          <cell r="C2695" t="str">
            <v>M2</v>
          </cell>
          <cell r="D2695">
            <v>141.91999999999999</v>
          </cell>
        </row>
        <row r="2696">
          <cell r="A2696" t="str">
            <v>74229/1</v>
          </cell>
          <cell r="B2696" t="str">
            <v>DIVISORIA EM MARMORE BRANCO POLIDO, ESPESSURA 3 CM, ASSENTADO COM ARGAMASSA TRACO 1:4 (CIMENTO E AREIA), ARREMATE COM CIMENTO BRANCO, EXCLUSIVE FERRAGENS</v>
          </cell>
          <cell r="C2696" t="str">
            <v>M2</v>
          </cell>
          <cell r="D2696">
            <v>705.44</v>
          </cell>
        </row>
        <row r="2697">
          <cell r="A2697">
            <v>79627</v>
          </cell>
          <cell r="B2697" t="str">
            <v>DIVISORIA EM GRANITO BRANCO POLIDO, ESP = 3CM, ASSENTADO COM ARGAMASSA TRACO 1:4, ARREMATE EM CIMENTO BRANCO, EXCLUSIVE FERRAGENS</v>
          </cell>
          <cell r="C2697" t="str">
            <v>M2</v>
          </cell>
          <cell r="D2697">
            <v>622.66</v>
          </cell>
        </row>
        <row r="2698">
          <cell r="A2698" t="str">
            <v>73863/1</v>
          </cell>
          <cell r="B2698" t="str">
            <v>ALVENARIA COM BLOCOS DE CONCRETO CELULAR 10X30X60CM, ESPESSURA 10CM, ASSENTADOS COM ARGAMASSA TRACO 1:2:9 (CIMENTO, CAL E AREIA) PREPARO MANUAL</v>
          </cell>
          <cell r="C2698" t="str">
            <v>M2</v>
          </cell>
          <cell r="D2698">
            <v>47.41</v>
          </cell>
        </row>
        <row r="2699">
          <cell r="A2699" t="str">
            <v>73863/2</v>
          </cell>
          <cell r="B2699" t="str">
            <v>ALVENARIA COM BLOCOS DE CONCRETO CELULAR 20X30X60CM, ESPESSURA 20CM, ASSENTADOS COM ARGAMASSA TRACO 1:2:9 (CIMENTO, CAL E AREIA) PREPARO MANUAL</v>
          </cell>
          <cell r="C2699" t="str">
            <v>M2</v>
          </cell>
          <cell r="D2699">
            <v>94.42</v>
          </cell>
        </row>
        <row r="2700">
          <cell r="A2700">
            <v>68079</v>
          </cell>
          <cell r="B2700" t="str">
            <v>PAREDE DE ADOBE PARA FORNOS</v>
          </cell>
          <cell r="C2700" t="str">
            <v>M3</v>
          </cell>
          <cell r="D2700">
            <v>457.96</v>
          </cell>
        </row>
        <row r="2701">
          <cell r="A2701">
            <v>72948</v>
          </cell>
          <cell r="B2701" t="str">
            <v>COLCHAO DE AREIA PARA PAVIMENTACAO EM PARALELEPIPEDO OU BLOCOS DE CONCRETO INTERTRAVADOS</v>
          </cell>
          <cell r="C2701" t="str">
            <v>M3</v>
          </cell>
          <cell r="D2701">
            <v>67.489999999999995</v>
          </cell>
        </row>
        <row r="2702">
          <cell r="A2702">
            <v>72949</v>
          </cell>
          <cell r="B2702" t="str">
            <v>DEMOLICAO DE PAVIMENTACAO ASFALTICA, EXCLUSIVE TRANSPORTE DO MATERIAL RETIRADO</v>
          </cell>
          <cell r="C2702" t="str">
            <v>M3</v>
          </cell>
          <cell r="D2702">
            <v>19.95</v>
          </cell>
        </row>
        <row r="2703">
          <cell r="A2703" t="str">
            <v>73790/1</v>
          </cell>
          <cell r="B2703" t="str">
            <v>RETIRADA, LIMPEZA E REASSENTAMENTO DE PARALELEPIPEDO SOBRE COLCHAO DE PO DE PEDRA ESPESSURA 10CM, REJUNTADO COM BETUME E PEDRISCO, CONSIDERANDO APROVEITAMENTO DO PARALELEPIPEDO</v>
          </cell>
          <cell r="C2703" t="str">
            <v>M2</v>
          </cell>
          <cell r="D2703">
            <v>40.119999999999997</v>
          </cell>
        </row>
        <row r="2704">
          <cell r="A2704" t="str">
            <v>73790/2</v>
          </cell>
          <cell r="B2704" t="str">
            <v>REASSENTAMENTO DE PARALELEPIPEDO SOBRE COLCHAO DE PO DE PEDRA ESPESSURA 10CM, REJUNTADO COM BETUME E PEDRISCO, CONSIDERANDO APROVEITAMENTO DO PARALELEPIPEDO</v>
          </cell>
          <cell r="C2704" t="str">
            <v>M2</v>
          </cell>
          <cell r="D2704">
            <v>28.21</v>
          </cell>
        </row>
        <row r="2705">
          <cell r="A2705" t="str">
            <v>73790/3</v>
          </cell>
          <cell r="B2705" t="str">
            <v>RETIRADA, LIMPEZA E REASSENTAMENTO DE PARALELEPIPEDO SOBRE COLCHAO DE PO DE PEDRA ESPESSURA 10CM, REJUNTADO COM ARGAMASSA TRACO 1:3 (CIMENTO E AREIA), CONSIDERANDO APROVEITAMENTO DO PARALELEPIPEDO</v>
          </cell>
          <cell r="C2705" t="str">
            <v>M2</v>
          </cell>
          <cell r="D2705">
            <v>39.07</v>
          </cell>
        </row>
        <row r="2706">
          <cell r="A2706" t="str">
            <v>73790/4</v>
          </cell>
          <cell r="B2706" t="str">
            <v>REASSENTAMENTO DE PARALELEPIPEDO SOBRE COLCHAO DE PO DE PEDRA ESPESSURA 10CM, REJUNTADO COM ARGAMASSA TRACO 1:3 (CIMENTO E AREIA), CONSIDERANDO APROVEITAMENTO DO PARALELEPIPEDO</v>
          </cell>
          <cell r="C2706" t="str">
            <v>M2</v>
          </cell>
          <cell r="D2706">
            <v>27.15</v>
          </cell>
        </row>
        <row r="2707">
          <cell r="A2707">
            <v>83694</v>
          </cell>
          <cell r="B2707" t="str">
            <v>RECOMPOSICAO DE PAVIMENTACAO TIPO BLOKRET SOBRE COLCHAO DE AREIA COM REAPROVEITAMENTO DE MATERIAL</v>
          </cell>
          <cell r="C2707" t="str">
            <v>M2</v>
          </cell>
          <cell r="D2707">
            <v>10.44</v>
          </cell>
        </row>
        <row r="2708">
          <cell r="A2708" t="str">
            <v>83695/1</v>
          </cell>
          <cell r="B2708" t="str">
            <v>REJUNTAMENTO PAVIMENTACAO PARALELEPIPEDO BETUME CASCALH INCL MATERIAIS</v>
          </cell>
          <cell r="C2708" t="str">
            <v>M2</v>
          </cell>
          <cell r="D2708">
            <v>12.34</v>
          </cell>
        </row>
        <row r="2709">
          <cell r="A2709">
            <v>83771</v>
          </cell>
          <cell r="B2709" t="str">
            <v>RECOMPOSICAO DE REVESTIMENTO PRIMARIO MEDIDO P/ VOLUME COMPACTADO</v>
          </cell>
          <cell r="C2709" t="str">
            <v>M3</v>
          </cell>
          <cell r="D2709">
            <v>6.55</v>
          </cell>
        </row>
        <row r="2710">
          <cell r="A2710">
            <v>41879</v>
          </cell>
          <cell r="B2710" t="str">
            <v>CONFORMACAO GEOMETRICA DE PLATAFORMA PARA EXECUCAO DE REVESTIMENTO PRIMARIO EM RODOVIAS VICINAIS</v>
          </cell>
          <cell r="C2710" t="str">
            <v>M2</v>
          </cell>
          <cell r="D2710">
            <v>0.13</v>
          </cell>
        </row>
        <row r="2711">
          <cell r="A2711">
            <v>72910</v>
          </cell>
          <cell r="B2711" t="str">
            <v>BASE DE SOLO ARENOSO FINO, COMPACTACAO 100% PROCTOR MODIFICADO</v>
          </cell>
          <cell r="C2711" t="str">
            <v>M3</v>
          </cell>
          <cell r="D2711">
            <v>13.34</v>
          </cell>
        </row>
        <row r="2712">
          <cell r="A2712">
            <v>72911</v>
          </cell>
          <cell r="B2712" t="str">
            <v>BASE DE SOLO ESTABILIZADO SEM MISTURA, COMPACTACAO 100% PROCTOR NORMAL, EXCLUSIVE ESCAVACAO, CARGA E TRANSPORTE DO SOLO</v>
          </cell>
          <cell r="C2712" t="str">
            <v>M3</v>
          </cell>
          <cell r="D2712">
            <v>9.6300000000000008</v>
          </cell>
        </row>
        <row r="2713">
          <cell r="A2713">
            <v>72912</v>
          </cell>
          <cell r="B2713" t="str">
            <v>BASE DE SOLO CIMENTO 2% MISTURA EM PISTA, COMPACTACAO 100% PROCTOR INTERMEDIARIO, EXCLUSIVE ESCAVACAO, CARGA E TRANSPORTE DO SOLO</v>
          </cell>
          <cell r="C2713" t="str">
            <v>M3</v>
          </cell>
          <cell r="D2713">
            <v>27.65</v>
          </cell>
        </row>
        <row r="2714">
          <cell r="A2714">
            <v>72913</v>
          </cell>
          <cell r="B2714" t="str">
            <v>BASE DE SOLO CIMENTO 4% MISTURA EM PISTA, COMPACTACAO 100% PROCTOR NORMAL, EXCLUSIVE TRANSPORTE DO SOLO</v>
          </cell>
          <cell r="C2714" t="str">
            <v>M3</v>
          </cell>
          <cell r="D2714">
            <v>40.83</v>
          </cell>
        </row>
        <row r="2715">
          <cell r="A2715">
            <v>72914</v>
          </cell>
          <cell r="B2715" t="str">
            <v>BASE DE SOLO CIMENTO 6% MISTURA EM PISTA, COMPACTACAO 100% PROCTOR NORMAL, EXCLUSIVE ESCAVACAO, CARGA E TRANSPORTE DO SOLO</v>
          </cell>
          <cell r="C2715" t="str">
            <v>M3</v>
          </cell>
          <cell r="D2715">
            <v>57.1</v>
          </cell>
        </row>
        <row r="2716">
          <cell r="A2716">
            <v>72916</v>
          </cell>
          <cell r="B2716" t="str">
            <v>BASE DE SOLO CIMENTO 2% MISTURA EM USINA, COMPACTACAO 100% PROCTOR INTERMEDIARIO, EXCLUSIVE ESCAVACAO, CARGA E TRANSPORTE DO SOLO</v>
          </cell>
          <cell r="C2716" t="str">
            <v>M3</v>
          </cell>
          <cell r="D2716">
            <v>30.61</v>
          </cell>
        </row>
        <row r="2717">
          <cell r="A2717">
            <v>72919</v>
          </cell>
          <cell r="B2717" t="str">
            <v>BASE DE SOLO CIMENTO 4% MISTURA EM USINA, COMPACTACAO 100% PROCTOR NORMAL, EXCLUSIVE ESCAVACAO, CARGA E TRANSPORTE DO SOLO</v>
          </cell>
          <cell r="C2717" t="str">
            <v>M3</v>
          </cell>
          <cell r="D2717">
            <v>42.14</v>
          </cell>
        </row>
        <row r="2718">
          <cell r="A2718">
            <v>72922</v>
          </cell>
          <cell r="B2718" t="str">
            <v>BASE DE SOLO CIMENTO 6% COM MISTURA EM USINA, COMPACTACAO 100% PROCTOR NORMAL, EXCLUSIVE ESCAVACAO, CARGA E TRANSPORTE DO SOLO</v>
          </cell>
          <cell r="C2718" t="str">
            <v>M3</v>
          </cell>
          <cell r="D2718">
            <v>57.03</v>
          </cell>
        </row>
        <row r="2719">
          <cell r="A2719">
            <v>72923</v>
          </cell>
          <cell r="B2719" t="str">
            <v>BASE DE SOLO - BRITA (40/60), MISTURA EM USINA, COMPACTACAO 100% PROCTOR MODIFICADO, EXCLUSIVE ESCAVACAO, CARGA E TRANSPORTE</v>
          </cell>
          <cell r="C2719" t="str">
            <v>M3</v>
          </cell>
          <cell r="D2719">
            <v>59.2</v>
          </cell>
        </row>
        <row r="2720">
          <cell r="A2720">
            <v>72924</v>
          </cell>
          <cell r="B2720" t="str">
            <v>BASE DE SOLO - BRITA (50/50), MISTURA EM USINA, COMPACTACAO 100% PROCTOR MODIFICADO, EXCLUSIVE ESCAVACAO, CARGA E TRANSPORTE</v>
          </cell>
          <cell r="C2720" t="str">
            <v>M3</v>
          </cell>
          <cell r="D2720">
            <v>51.1</v>
          </cell>
        </row>
        <row r="2721">
          <cell r="A2721">
            <v>72961</v>
          </cell>
          <cell r="B2721" t="str">
            <v>REGULARIZACAO E COMPACTACAO DE SUBLEITO ATE 20 CM DE ESPESSURA</v>
          </cell>
          <cell r="C2721" t="str">
            <v>M2</v>
          </cell>
          <cell r="D2721">
            <v>1.27</v>
          </cell>
        </row>
        <row r="2722">
          <cell r="A2722">
            <v>73710</v>
          </cell>
          <cell r="B2722" t="str">
            <v>BASE PARA PAVIMENTACAO COM BRITA GRADUADA, INCLUSIVE COMPACTACAO</v>
          </cell>
          <cell r="C2722" t="str">
            <v>M3</v>
          </cell>
          <cell r="D2722">
            <v>93.11</v>
          </cell>
        </row>
        <row r="2723">
          <cell r="A2723">
            <v>73711</v>
          </cell>
          <cell r="B2723" t="str">
            <v>BASE PARA PAVIMENTACAO COM BRITA CORRIDA, INCLUSIVE COMPACTACAO</v>
          </cell>
          <cell r="C2723" t="str">
            <v>M3</v>
          </cell>
          <cell r="D2723">
            <v>70.77</v>
          </cell>
        </row>
        <row r="2724">
          <cell r="A2724" t="str">
            <v>73766/1</v>
          </cell>
          <cell r="B2724" t="str">
            <v>BASE PARA PAVIMENTACAO COM MACADAME HIDRAULICO, INCLUSIVE COMPACTACAO</v>
          </cell>
          <cell r="C2724" t="str">
            <v>M3</v>
          </cell>
          <cell r="D2724">
            <v>112.86</v>
          </cell>
        </row>
        <row r="2725">
          <cell r="A2725">
            <v>83772</v>
          </cell>
          <cell r="B2725" t="str">
            <v>BASE SOLO ESTABIL C/ MATERIAIS MISTURADOS NA USINA / TRANSP AGUA EXCL. ESCAV., CARGA E TRANSPORTE DOS SOLOS UTILIZADOS E BRITA</v>
          </cell>
          <cell r="C2725" t="str">
            <v>M3</v>
          </cell>
          <cell r="D2725">
            <v>12.5</v>
          </cell>
        </row>
        <row r="2726">
          <cell r="A2726">
            <v>72799</v>
          </cell>
          <cell r="B2726" t="str">
            <v>PAVIMENTO EM PARALELEPIPEDO SOBRE COLCHAO DE AREIA REJUNTADO COM ARGAMASSA DE CIMENTO E AREIA NO TRAÇO 1:3 (PEDRAS PEQUENAS 30 A 35 PECAS POR M2)</v>
          </cell>
          <cell r="C2726" t="str">
            <v>M2</v>
          </cell>
          <cell r="D2726">
            <v>54.82</v>
          </cell>
        </row>
        <row r="2727">
          <cell r="A2727">
            <v>72942</v>
          </cell>
          <cell r="B2727" t="str">
            <v>PINTURA DE LIGACAO COM EMULSAO RR-1C</v>
          </cell>
          <cell r="C2727" t="str">
            <v>M2</v>
          </cell>
          <cell r="D2727">
            <v>1.1299999999999999</v>
          </cell>
        </row>
        <row r="2728">
          <cell r="A2728">
            <v>72943</v>
          </cell>
          <cell r="B2728" t="str">
            <v>PINTURA DE LIGACAO COM EMULSAO RR-2C</v>
          </cell>
          <cell r="C2728" t="str">
            <v>M2</v>
          </cell>
          <cell r="D2728">
            <v>1.2</v>
          </cell>
        </row>
        <row r="2729">
          <cell r="A2729">
            <v>72944</v>
          </cell>
          <cell r="B2729" t="str">
            <v>PAVIMENTACAO EM PARALELEPIPEDO SOBRE COLCHAO DE AREIA 10CM, REJUNTADO COM AREIA</v>
          </cell>
          <cell r="C2729" t="str">
            <v>M2</v>
          </cell>
          <cell r="D2729">
            <v>44</v>
          </cell>
        </row>
        <row r="2730">
          <cell r="A2730">
            <v>72945</v>
          </cell>
          <cell r="B2730" t="str">
            <v>IMPRIMACAO DE BASE DE PAVIMENTACAO COM EMULSAO CM-30</v>
          </cell>
          <cell r="C2730" t="str">
            <v>M2</v>
          </cell>
          <cell r="D2730">
            <v>3.79</v>
          </cell>
        </row>
        <row r="2731">
          <cell r="A2731">
            <v>72954</v>
          </cell>
          <cell r="B2731" t="str">
            <v>LAMA ASFALTICA FINA COM EMULSAO RL-1C</v>
          </cell>
          <cell r="C2731" t="str">
            <v>M2</v>
          </cell>
          <cell r="D2731">
            <v>3.97</v>
          </cell>
        </row>
        <row r="2732">
          <cell r="A2732">
            <v>72955</v>
          </cell>
          <cell r="B2732" t="str">
            <v>LAMA ASFALTICA GROSSA COM EMULSAO RL-1C</v>
          </cell>
          <cell r="C2732" t="str">
            <v>M2</v>
          </cell>
          <cell r="D2732">
            <v>8.1</v>
          </cell>
        </row>
        <row r="2733">
          <cell r="A2733">
            <v>72956</v>
          </cell>
          <cell r="B2733" t="str">
            <v>TRATAMENTO SUPERFICIAL SIMPLES - TSS, COM EMULSAO RR-2C</v>
          </cell>
          <cell r="C2733" t="str">
            <v>M2</v>
          </cell>
          <cell r="D2733">
            <v>5.81</v>
          </cell>
        </row>
        <row r="2734">
          <cell r="A2734">
            <v>72958</v>
          </cell>
          <cell r="B2734" t="str">
            <v>TRATAMENTO SUPERFICIAL DUPLO - TSD, COM EMULSAO RR-2C</v>
          </cell>
          <cell r="C2734" t="str">
            <v>M2</v>
          </cell>
          <cell r="D2734">
            <v>9.81</v>
          </cell>
        </row>
        <row r="2735">
          <cell r="A2735">
            <v>72960</v>
          </cell>
          <cell r="B2735" t="str">
            <v>TRATAMENTO SUPERFICIAL TRIPLO - TST, COM EMULSAO RR-2C</v>
          </cell>
          <cell r="C2735" t="str">
            <v>M2</v>
          </cell>
          <cell r="D2735">
            <v>12.76</v>
          </cell>
        </row>
        <row r="2736">
          <cell r="A2736">
            <v>72966</v>
          </cell>
          <cell r="B2736" t="str">
            <v>MEIO-FIO GRANITICO 100 X 50 X 15CM, SOBRE BASE DE CONCRETO SIMPLES E REJUNTADO COM ARGAMASSA TRACO 1:3 (CIMENTO E AREIA)</v>
          </cell>
          <cell r="C2736" t="str">
            <v>M</v>
          </cell>
          <cell r="D2736">
            <v>41.25</v>
          </cell>
        </row>
        <row r="2737">
          <cell r="A2737">
            <v>72967</v>
          </cell>
          <cell r="B2737" t="str">
            <v>MEIO-FIO DE CONCRETO PRE-MOLDADO 12 X 30 CM, SOBRE BASE DE CONCRETO SIMPLES E REJUNTADO COM ARGAMASSA TRACO 1:3 (CIMENTO E AREIA)</v>
          </cell>
          <cell r="C2737" t="str">
            <v>M</v>
          </cell>
          <cell r="D2737">
            <v>27.46</v>
          </cell>
        </row>
        <row r="2738">
          <cell r="A2738">
            <v>72969</v>
          </cell>
          <cell r="B2738" t="str">
            <v>CARGA DE PEDRA PARA PAVIMENTO POLIEDRICO</v>
          </cell>
          <cell r="C2738" t="str">
            <v>M2</v>
          </cell>
          <cell r="D2738">
            <v>0.61</v>
          </cell>
        </row>
        <row r="2739">
          <cell r="A2739">
            <v>72971</v>
          </cell>
          <cell r="B2739" t="str">
            <v>COMPACTACAO DE PAVIMENTO POLIEDRICO</v>
          </cell>
          <cell r="C2739" t="str">
            <v>M2</v>
          </cell>
          <cell r="D2739">
            <v>0.3</v>
          </cell>
        </row>
        <row r="2740">
          <cell r="A2740">
            <v>72972</v>
          </cell>
          <cell r="B2740" t="str">
            <v>CONTENCAO LATERAL COM SOLO LOCAL PARA PAVIMENTO POLIEDRICO</v>
          </cell>
          <cell r="C2740" t="str">
            <v>M2</v>
          </cell>
          <cell r="D2740">
            <v>0.48</v>
          </cell>
        </row>
        <row r="2741">
          <cell r="A2741">
            <v>72973</v>
          </cell>
          <cell r="B2741" t="str">
            <v>CORTE E PREPARO DE CORDAO DE PEDRA PARA PAVIMENTO POLIEDRICO</v>
          </cell>
          <cell r="C2741" t="str">
            <v>M</v>
          </cell>
          <cell r="D2741">
            <v>0.91</v>
          </cell>
        </row>
        <row r="2742">
          <cell r="A2742">
            <v>72974</v>
          </cell>
          <cell r="B2742" t="str">
            <v>CORTE E PREPARO DE PEDRA PARA PAVIMENTO POLIEDRICO</v>
          </cell>
          <cell r="C2742" t="str">
            <v>M2</v>
          </cell>
          <cell r="D2742">
            <v>3.05</v>
          </cell>
        </row>
        <row r="2743">
          <cell r="A2743">
            <v>72975</v>
          </cell>
          <cell r="B2743" t="str">
            <v>DESMONTE MANUAL DE PEDRA PARA PAVIMENTO POLIEDRICO</v>
          </cell>
          <cell r="C2743" t="str">
            <v>M2</v>
          </cell>
          <cell r="D2743">
            <v>0.34</v>
          </cell>
        </row>
        <row r="2744">
          <cell r="A2744">
            <v>72976</v>
          </cell>
          <cell r="B2744" t="str">
            <v>CARGA DE CORDAO DE PEDRA PARA PAVIMENTO POLIEDRICO</v>
          </cell>
          <cell r="C2744" t="str">
            <v>M</v>
          </cell>
          <cell r="D2744">
            <v>0.3</v>
          </cell>
        </row>
        <row r="2745">
          <cell r="A2745">
            <v>72977</v>
          </cell>
          <cell r="B2745" t="str">
            <v>ENCHIMENTO COM ARGILA EXTRAIDA PARA PAVIMENTO POLIEDRICO, EXCLUSIVE TRANSPORTE DA ARGILA E INDENIZACAO JAZIDA</v>
          </cell>
          <cell r="C2745" t="str">
            <v>M2</v>
          </cell>
          <cell r="D2745">
            <v>0.31</v>
          </cell>
        </row>
        <row r="2746">
          <cell r="A2746">
            <v>72978</v>
          </cell>
          <cell r="B2746" t="str">
            <v>EXTRACAO, CARGA E ASSENTAMENTO DE CORDAO DE PEDRA PARA PAVIMENTO POLIEDRICO, EXCLUSIVE TRANSPORTE DE PEDRA E INDENIZACAO PEDREIRA</v>
          </cell>
          <cell r="C2746" t="str">
            <v>M</v>
          </cell>
          <cell r="D2746">
            <v>3.05</v>
          </cell>
        </row>
        <row r="2747">
          <cell r="A2747">
            <v>72979</v>
          </cell>
          <cell r="B2747" t="str">
            <v>EXTRACAO, CARGA, PREPARO E ASSENTAMENTO DE PEDRAS POLIEDRICAS, EXCLUSIVE TRANSPORTE DE PEDRA E INDENIZACAO PEDREIRA</v>
          </cell>
          <cell r="C2747" t="str">
            <v>M2</v>
          </cell>
          <cell r="D2747">
            <v>5.84</v>
          </cell>
        </row>
        <row r="2748">
          <cell r="A2748" t="str">
            <v>73760/1</v>
          </cell>
          <cell r="B2748" t="str">
            <v>CAPA SELANTE COMPREENDENDO APLICAÇÃO DE ASFALTO NA PROPORÇÃO DE 0,7 A 1,5L / M2, DISTRIBUIÇÃO DE AGREGADOS DE 5 A 15KG/M2 E COMPACTAÇÃO COM ROLO - COM USO DA EMULSAO RR-2C, INCLUSO APLICACAO E COMPACTACAO</v>
          </cell>
          <cell r="C2748" t="str">
            <v>M2</v>
          </cell>
          <cell r="D2748">
            <v>2.2799999999999998</v>
          </cell>
        </row>
        <row r="2749">
          <cell r="A2749" t="str">
            <v>73764/1</v>
          </cell>
          <cell r="B2749" t="str">
            <v>PAVIMENTACAO EM BLOCOS DE CONCRETO SEXTAVADO, ESPESSURA 6 CM, JUNTA RÍGIDA, COM ARGAMASSA NO TRACO 1:4 (CIMENTO E AREIA), ASSENTADOS SOBRE COLCHAO DE PO DE PEDRA, COM APOIO DE CAMINHÃO TOCO.</v>
          </cell>
          <cell r="C2749" t="str">
            <v>M2</v>
          </cell>
          <cell r="D2749">
            <v>59.78</v>
          </cell>
        </row>
        <row r="2750">
          <cell r="A2750" t="str">
            <v>73764/2</v>
          </cell>
          <cell r="B2750" t="str">
            <v>PAVIMENTACAO EM BLOCOS DE CONCRETO SEXTAVADO, ESPESSURA 8 CM, COM JUNTA RÍGIDA, EM  ARGAMASSA NO TRACO 1:4 (CIMENTO E AREIA), ASSENTADOS SOBRE COLCHAO DE PO DE PEDRA, COM APOIO DE CAMINHÃO TOCO</v>
          </cell>
          <cell r="C2750" t="str">
            <v>M2</v>
          </cell>
          <cell r="D2750">
            <v>64.11</v>
          </cell>
        </row>
        <row r="2751">
          <cell r="A2751" t="str">
            <v>73764/3</v>
          </cell>
          <cell r="B2751" t="str">
            <v>PAVIMENTACAO EM BLOCOS DE CONCRETO SEXTAVADO, ESPESSURA 10 CM, COM JUNTA RÍGIDA, EM ARGAMASSA TRACO 1:4 (CIMENTO E AREIA) , ASSENTADOS SOBRE COLCHAO DE PO DE PEDRA, COM APOIO DE CAMINHÃO TOCO.</v>
          </cell>
          <cell r="C2751" t="str">
            <v>M2</v>
          </cell>
          <cell r="D2751">
            <v>88.13</v>
          </cell>
        </row>
        <row r="2752">
          <cell r="A2752" t="str">
            <v>73764/4</v>
          </cell>
          <cell r="B2752" t="str">
            <v>PAVIMENTACAO EM BLOCOS DE CONCRETO SEXTAVADO, ESPESSURA 6,0 CM, FCK 35MPA, ASSENTADOS SOBRE COLCHAO DE AREIA.</v>
          </cell>
          <cell r="C2752" t="str">
            <v>M2</v>
          </cell>
          <cell r="D2752">
            <v>42.42</v>
          </cell>
        </row>
        <row r="2753">
          <cell r="A2753" t="str">
            <v>73764/5</v>
          </cell>
          <cell r="B2753" t="str">
            <v>PAVIMENTACAO EM BLOCOS DE CONCRETO SEXTAVADO, ESPESSURA 8CM, FCK 35MPA, ASSENTADOS SOBRE COLCHAO DE AREIA.</v>
          </cell>
          <cell r="C2753" t="str">
            <v>M2</v>
          </cell>
          <cell r="D2753">
            <v>47.02</v>
          </cell>
        </row>
        <row r="2754">
          <cell r="A2754" t="str">
            <v>73764/6</v>
          </cell>
          <cell r="B2754" t="str">
            <v>PAVIMENTACAO EM BLOCOS DE CONCRETO SEXTAVADO, ESPESSURA 10CM, FCK 35MPA, ASSENTADOS SOBRE COLCHAO DE AREIA.</v>
          </cell>
          <cell r="C2754" t="str">
            <v>M2</v>
          </cell>
          <cell r="D2754">
            <v>56.61</v>
          </cell>
        </row>
        <row r="2755">
          <cell r="A2755" t="str">
            <v>73765/1</v>
          </cell>
          <cell r="B2755" t="str">
            <v>PAVIMENTACAO EM PARALELEPIPEDO SOBRE COLCHAO DE PO DE PEDRA ESPESSURA 10CM, REJUNTADO COM ARGAMASSA DE CIMENTO E AREIA TRACO 1:3 (CIMENTO E AREIA)</v>
          </cell>
          <cell r="C2755" t="str">
            <v>M2</v>
          </cell>
          <cell r="D2755">
            <v>60.89</v>
          </cell>
        </row>
        <row r="2756">
          <cell r="A2756" t="str">
            <v>73765/2</v>
          </cell>
          <cell r="B2756" t="str">
            <v>PAVIMENTACAO EM PARALELEPIPEDO SOBRE COLCHAO DE PO DE PEDRA ESPESSURA 10CM, REJUNTADO COM BETUME E PEDRISCO</v>
          </cell>
          <cell r="C2756" t="str">
            <v>M2</v>
          </cell>
          <cell r="D2756">
            <v>61.05</v>
          </cell>
        </row>
        <row r="2757">
          <cell r="A2757" t="str">
            <v>73849/1</v>
          </cell>
          <cell r="B2757" t="str">
            <v>AREIA ASFALTO A QUENTE (AAUQ) COM CAP 50/70, INCLUSO USINAGEM E APLICACAO, EXCLUSIVE TRANSPORTE</v>
          </cell>
          <cell r="C2757" t="str">
            <v>M3</v>
          </cell>
          <cell r="D2757">
            <v>472.63</v>
          </cell>
        </row>
        <row r="2758">
          <cell r="A2758" t="str">
            <v>73849/2</v>
          </cell>
          <cell r="B2758" t="str">
            <v>AREIA ASFALTO A FRIO (AAUF), COM EMULSAO RR-2C INCLUSO USINAGEM E APLICACAO, EXCLUSIVE TRANSPORTE</v>
          </cell>
          <cell r="C2758" t="str">
            <v>M3</v>
          </cell>
          <cell r="D2758">
            <v>377.85</v>
          </cell>
        </row>
        <row r="2759">
          <cell r="A2759">
            <v>72947</v>
          </cell>
          <cell r="B2759" t="str">
            <v>SINALIZACAO HORIZONTAL COM TINTA RETRORREFLETIVA A BASE DE RESINA ACRILICA COM MICROESFERAS DE VIDRO</v>
          </cell>
          <cell r="C2759" t="str">
            <v>M2</v>
          </cell>
          <cell r="D2759">
            <v>15.32</v>
          </cell>
        </row>
        <row r="2760">
          <cell r="A2760">
            <v>83693</v>
          </cell>
          <cell r="B2760" t="str">
            <v>CAIACAO EM MEIO FIO</v>
          </cell>
          <cell r="C2760" t="str">
            <v>M2</v>
          </cell>
          <cell r="D2760">
            <v>1.91</v>
          </cell>
        </row>
        <row r="2761">
          <cell r="A2761" t="str">
            <v>73770/1</v>
          </cell>
          <cell r="B2761" t="str">
            <v>BARREIRA PRE-MOLDADA EXTERNA CONCRETO ARMADO 0,25X0,40X1,14M FCK=25MPA ACO CA-50 INCL VIGOTA HORIZONTAL MONTANTE A CADA 1,00M  FERROS DE LIGACAO E MATERIAIS.</v>
          </cell>
          <cell r="C2761" t="str">
            <v>M</v>
          </cell>
          <cell r="D2761">
            <v>389.74</v>
          </cell>
        </row>
        <row r="2762">
          <cell r="A2762" t="str">
            <v>73770/2</v>
          </cell>
          <cell r="B2762" t="str">
            <v>BARREIRA DUPLA PRE-MOL INTER CONCRETO ARMADO 0,15X0,65X0,77M FCK=25MPA ACO CA-50 INCL FERROS DE LIGACAO E MATERIAIS.</v>
          </cell>
          <cell r="C2762" t="str">
            <v>M</v>
          </cell>
          <cell r="D2762">
            <v>302.94</v>
          </cell>
        </row>
        <row r="2763">
          <cell r="A2763" t="str">
            <v>83696/1</v>
          </cell>
          <cell r="B2763" t="str">
            <v>PINTURA GUARDA-CORPO GUARDA-RODA E MURETA PROTECAO COM CAL EM PONTES EVIADUTOS MEDIDA PELO DOBRO DA AREA TOTAL (LARGURAXALTURA).</v>
          </cell>
          <cell r="C2763" t="str">
            <v>M2</v>
          </cell>
          <cell r="D2763">
            <v>2.99</v>
          </cell>
        </row>
        <row r="2764">
          <cell r="A2764">
            <v>72962</v>
          </cell>
          <cell r="B2764" t="str">
            <v>USINAGEM DE CBUQ COM CAP 50/70, PARA CAPA DE ROLAMENTO</v>
          </cell>
          <cell r="C2764" t="str">
            <v>T</v>
          </cell>
          <cell r="D2764">
            <v>163.63999999999999</v>
          </cell>
        </row>
        <row r="2765">
          <cell r="A2765">
            <v>72963</v>
          </cell>
          <cell r="B2765" t="str">
            <v>USINAGEM DE CBUQ COM CAP 50/70, PARA BINDER</v>
          </cell>
          <cell r="C2765" t="str">
            <v>T</v>
          </cell>
          <cell r="D2765">
            <v>138.63999999999999</v>
          </cell>
        </row>
        <row r="2766">
          <cell r="A2766">
            <v>72964</v>
          </cell>
          <cell r="B2766" t="str">
            <v>CONCRETO BETUMINOSO USINADO A QUENTE COM CAP 50/70, BINDER, INCLUSO USINAGEM E APLICACAO, EXCLUSIVE TRANSPORTE</v>
          </cell>
          <cell r="C2766" t="str">
            <v>T</v>
          </cell>
          <cell r="D2766">
            <v>148.46</v>
          </cell>
        </row>
        <row r="2767">
          <cell r="A2767">
            <v>72965</v>
          </cell>
          <cell r="B2767" t="str">
            <v>FABRICAÇÃO E APLICAÇÃO DE CONCRETO BETUMINOSO USINADO A QUENTE(CBUQ),CAP 50/70,  EXCLUSIVE TRANSPORTE</v>
          </cell>
          <cell r="C2767" t="str">
            <v>T</v>
          </cell>
          <cell r="D2767">
            <v>173.46</v>
          </cell>
        </row>
        <row r="2768">
          <cell r="A2768" t="str">
            <v>73759/2</v>
          </cell>
          <cell r="B2768" t="str">
            <v>PRE-MISTURADO A FRIO COM EMULSAO RM-1C, INCLUSO USINAGEM E APLICACAO, EXCLUSIVE TRANSPORTE</v>
          </cell>
          <cell r="C2768" t="str">
            <v>M3</v>
          </cell>
          <cell r="D2768">
            <v>320.64</v>
          </cell>
        </row>
        <row r="2769">
          <cell r="A2769">
            <v>72125</v>
          </cell>
          <cell r="B2769" t="str">
            <v>REMOÇÃO DE PINTURA PVA/ACRILICA</v>
          </cell>
          <cell r="C2769" t="str">
            <v>M2</v>
          </cell>
          <cell r="D2769">
            <v>4.95</v>
          </cell>
        </row>
        <row r="2770">
          <cell r="A2770" t="str">
            <v>73746/1</v>
          </cell>
          <cell r="B2770" t="str">
            <v>PINTURA COM TINTA TEXTURIZADA ACRILICA</v>
          </cell>
          <cell r="C2770" t="str">
            <v>M2</v>
          </cell>
          <cell r="D2770">
            <v>14</v>
          </cell>
        </row>
        <row r="2771">
          <cell r="A2771" t="str">
            <v>73750/1</v>
          </cell>
          <cell r="B2771" t="str">
            <v>PINTURA PVA, DUAS DEMAOS</v>
          </cell>
          <cell r="C2771" t="str">
            <v>M2</v>
          </cell>
          <cell r="D2771">
            <v>7.86</v>
          </cell>
        </row>
        <row r="2772">
          <cell r="A2772" t="str">
            <v>73751/1</v>
          </cell>
          <cell r="B2772" t="str">
            <v>FUNDO SELADOR PVA, UMA DEMAO</v>
          </cell>
          <cell r="C2772" t="str">
            <v>M2</v>
          </cell>
          <cell r="D2772">
            <v>3.68</v>
          </cell>
        </row>
        <row r="2773">
          <cell r="A2773" t="str">
            <v>73791/1</v>
          </cell>
          <cell r="B2773" t="str">
            <v>PINTURA COM TINTA EM PO INDUSTRIALIZADA A BASE DE CAL, DUAS DEMAOS</v>
          </cell>
          <cell r="C2773" t="str">
            <v>M2</v>
          </cell>
          <cell r="D2773">
            <v>5.0199999999999996</v>
          </cell>
        </row>
        <row r="2774">
          <cell r="A2774" t="str">
            <v>73954/1</v>
          </cell>
          <cell r="B2774" t="str">
            <v>PINTURA LATEX ACRILICA, TRES DEMAOS</v>
          </cell>
          <cell r="C2774" t="str">
            <v>M2</v>
          </cell>
          <cell r="D2774">
            <v>11.69</v>
          </cell>
        </row>
        <row r="2775">
          <cell r="A2775" t="str">
            <v>73954/2</v>
          </cell>
          <cell r="B2775" t="str">
            <v>PINTURA LATEX ACRILICA, DUAS DEMAOS</v>
          </cell>
          <cell r="C2775" t="str">
            <v>M2</v>
          </cell>
          <cell r="D2775">
            <v>8.42</v>
          </cell>
        </row>
        <row r="2776">
          <cell r="A2776" t="str">
            <v>73954/3</v>
          </cell>
          <cell r="B2776" t="str">
            <v>PINTURA LATEX ACRILICA, UMA DEMAO</v>
          </cell>
          <cell r="C2776" t="str">
            <v>M2</v>
          </cell>
          <cell r="D2776">
            <v>4.97</v>
          </cell>
        </row>
        <row r="2777">
          <cell r="A2777" t="str">
            <v>73955/1</v>
          </cell>
          <cell r="B2777" t="str">
            <v>EMASSAMENTO COM MASSA PVA, UMA DEMAO</v>
          </cell>
          <cell r="C2777" t="str">
            <v>M2</v>
          </cell>
          <cell r="D2777">
            <v>4.5</v>
          </cell>
        </row>
        <row r="2778">
          <cell r="A2778" t="str">
            <v>73955/2</v>
          </cell>
          <cell r="B2778" t="str">
            <v>EMASSAMENTO COM MASSA PVA, DUAS DEMAOS</v>
          </cell>
          <cell r="C2778" t="str">
            <v>M2</v>
          </cell>
          <cell r="D2778">
            <v>9.01</v>
          </cell>
        </row>
        <row r="2779">
          <cell r="A2779" t="str">
            <v>73999/1</v>
          </cell>
          <cell r="B2779" t="str">
            <v>PINTURA A BASE DE CAL E FIXADOR A BASE DE OLEO DE LINHACA, TRES DEMAOS</v>
          </cell>
          <cell r="C2779" t="str">
            <v>M2</v>
          </cell>
          <cell r="D2779">
            <v>4.45</v>
          </cell>
        </row>
        <row r="2780">
          <cell r="A2780" t="str">
            <v>74133/1</v>
          </cell>
          <cell r="B2780" t="str">
            <v>EMASSAMENTO COM MASA A OLEO, UMA DEMAO</v>
          </cell>
          <cell r="C2780" t="str">
            <v>M2</v>
          </cell>
          <cell r="D2780">
            <v>13.54</v>
          </cell>
        </row>
        <row r="2781">
          <cell r="A2781" t="str">
            <v>74133/2</v>
          </cell>
          <cell r="B2781" t="str">
            <v>EMASSAMENTO COM MASSA A OLEO, DUAS DEMAOS</v>
          </cell>
          <cell r="C2781" t="str">
            <v>M2</v>
          </cell>
          <cell r="D2781">
            <v>17.29</v>
          </cell>
        </row>
        <row r="2782">
          <cell r="A2782" t="str">
            <v>74134/1</v>
          </cell>
          <cell r="B2782" t="str">
            <v>EMASSAMENTO COM MASSA ACRILICA, UMA DEMAO</v>
          </cell>
          <cell r="C2782" t="str">
            <v>M2</v>
          </cell>
          <cell r="D2782">
            <v>6.88</v>
          </cell>
        </row>
        <row r="2783">
          <cell r="A2783" t="str">
            <v>74134/2</v>
          </cell>
          <cell r="B2783" t="str">
            <v>EMASSAMENTO COM MASSA ACRILICA, DUAS DEMAOS</v>
          </cell>
          <cell r="C2783" t="str">
            <v>M2</v>
          </cell>
          <cell r="D2783">
            <v>13.69</v>
          </cell>
        </row>
        <row r="2784">
          <cell r="A2784" t="str">
            <v>74233/1</v>
          </cell>
          <cell r="B2784" t="str">
            <v>FUNDO SELADOR ACRILICO, UMA DEMAO</v>
          </cell>
          <cell r="C2784" t="str">
            <v>M2</v>
          </cell>
          <cell r="D2784">
            <v>3.44</v>
          </cell>
        </row>
        <row r="2785">
          <cell r="A2785" t="str">
            <v>79334/1</v>
          </cell>
          <cell r="B2785" t="str">
            <v>PINTURA A BASE DE CAL E FIXADOR A BASE DE COLA, DUAS DEMAOS</v>
          </cell>
          <cell r="C2785" t="str">
            <v>M2</v>
          </cell>
          <cell r="D2785">
            <v>4.0199999999999996</v>
          </cell>
        </row>
        <row r="2786">
          <cell r="A2786">
            <v>79461</v>
          </cell>
          <cell r="B2786" t="str">
            <v>PINTURA COM LIQUIDO PARA BRILHO, UMA DEMAO</v>
          </cell>
          <cell r="C2786" t="str">
            <v>M2</v>
          </cell>
          <cell r="D2786">
            <v>5.64</v>
          </cell>
        </row>
        <row r="2787">
          <cell r="A2787">
            <v>79462</v>
          </cell>
          <cell r="B2787" t="str">
            <v>EMASSAMENTO COM MASSA EPOXI, 2 DEMAOS</v>
          </cell>
          <cell r="C2787" t="str">
            <v>M2</v>
          </cell>
          <cell r="D2787">
            <v>52.73</v>
          </cell>
        </row>
        <row r="2788">
          <cell r="A2788" t="str">
            <v>79494/1</v>
          </cell>
          <cell r="B2788" t="str">
            <v>PINTURA DE QUADRO ESCOLAR COM TINTA ESMALTE ACABAMENTO FOSCO, DUAS DEMAOS SOBRE MASSA ACRILICA</v>
          </cell>
          <cell r="C2788" t="str">
            <v>M2</v>
          </cell>
          <cell r="D2788">
            <v>8.9</v>
          </cell>
        </row>
        <row r="2789">
          <cell r="A2789" t="str">
            <v>79495/1</v>
          </cell>
          <cell r="B2789" t="str">
            <v>PINTURA PVA 2 DEMAOS INCLUSO LIQUIDO PARA BRILHO NA ULTIMA DEMAO</v>
          </cell>
          <cell r="C2789" t="str">
            <v>M2</v>
          </cell>
          <cell r="D2789">
            <v>7.96</v>
          </cell>
        </row>
        <row r="2790">
          <cell r="A2790" t="str">
            <v>79495/3</v>
          </cell>
          <cell r="B2790" t="str">
            <v>PINTURA C/REGULADOR DE BRILHO EM UMA DEMAO ADICIONADO AO PVA</v>
          </cell>
          <cell r="C2790" t="str">
            <v>M2</v>
          </cell>
          <cell r="D2790">
            <v>3.95</v>
          </cell>
        </row>
        <row r="2791">
          <cell r="A2791">
            <v>84649</v>
          </cell>
          <cell r="B2791" t="str">
            <v>PINTURA COM TINTA EM PO INDUSTRIALIZADA A BASE DE CAL, TRES DEMAOS</v>
          </cell>
          <cell r="C2791" t="str">
            <v>M2</v>
          </cell>
          <cell r="D2791">
            <v>5.84</v>
          </cell>
        </row>
        <row r="2792">
          <cell r="A2792">
            <v>84651</v>
          </cell>
          <cell r="B2792" t="str">
            <v>PINTURA COM TINTA IMPERMEAVEL MINERAL EM PO, DUAS DEMAOS</v>
          </cell>
          <cell r="C2792" t="str">
            <v>M2</v>
          </cell>
          <cell r="D2792">
            <v>6.5</v>
          </cell>
        </row>
        <row r="2793">
          <cell r="A2793">
            <v>84652</v>
          </cell>
          <cell r="B2793" t="str">
            <v>PINTURA A BASE DE CAL COM PIGMENTO E FIXADOR A BASE DE OLEO DE LINHAÇA, TRES DEMAOS</v>
          </cell>
          <cell r="C2793" t="str">
            <v>M2</v>
          </cell>
          <cell r="D2793">
            <v>4.41</v>
          </cell>
        </row>
        <row r="2794">
          <cell r="A2794">
            <v>84653</v>
          </cell>
          <cell r="B2794" t="str">
            <v>FUNDO PREPARADOR ACRILICO, UMA DEMAO</v>
          </cell>
          <cell r="C2794" t="str">
            <v>M2</v>
          </cell>
          <cell r="D2794">
            <v>6.59</v>
          </cell>
        </row>
        <row r="2795">
          <cell r="A2795">
            <v>84655</v>
          </cell>
          <cell r="B2795" t="str">
            <v>PINTURA COM RESINA ACRÍLICA, 2 DEMÃOS</v>
          </cell>
          <cell r="C2795" t="str">
            <v>M2</v>
          </cell>
          <cell r="D2795">
            <v>10.74</v>
          </cell>
        </row>
        <row r="2796">
          <cell r="A2796">
            <v>79460</v>
          </cell>
          <cell r="B2796" t="str">
            <v>PINTURA EPOXI, DUAS DEMAOS</v>
          </cell>
          <cell r="C2796" t="str">
            <v>M2</v>
          </cell>
          <cell r="D2796">
            <v>34.46</v>
          </cell>
        </row>
        <row r="2797">
          <cell r="A2797">
            <v>79465</v>
          </cell>
          <cell r="B2797" t="str">
            <v>PINTURA COM TINTA A BASE DE BORRACHA CLORADA, 2 DEMAOS</v>
          </cell>
          <cell r="C2797" t="str">
            <v>M2</v>
          </cell>
          <cell r="D2797">
            <v>20.12</v>
          </cell>
        </row>
        <row r="2798">
          <cell r="A2798" t="str">
            <v>79514/1</v>
          </cell>
          <cell r="B2798" t="str">
            <v>PINTURA EPOXI, TRES DEMAOS</v>
          </cell>
          <cell r="C2798" t="str">
            <v>M2</v>
          </cell>
          <cell r="D2798">
            <v>49.25</v>
          </cell>
        </row>
        <row r="2799">
          <cell r="A2799">
            <v>84647</v>
          </cell>
          <cell r="B2799" t="str">
            <v>PINTURA EPOXI INCLUSO EMASSAMENTO E FUNDO PREPARADOR</v>
          </cell>
          <cell r="C2799" t="str">
            <v>M2</v>
          </cell>
          <cell r="D2799">
            <v>100.35</v>
          </cell>
        </row>
        <row r="2800">
          <cell r="A2800">
            <v>84656</v>
          </cell>
          <cell r="B2800" t="str">
            <v>TRATAMENTO EM  CONCRETO COM ESTUQUE E LIXAMENTO</v>
          </cell>
          <cell r="C2800" t="str">
            <v>M2</v>
          </cell>
          <cell r="D2800">
            <v>18.309999999999999</v>
          </cell>
        </row>
        <row r="2801">
          <cell r="A2801">
            <v>84671</v>
          </cell>
          <cell r="B2801" t="str">
            <v>PINTURA DE NATA DE CIMENTO, 3 DEMAOS</v>
          </cell>
          <cell r="C2801" t="str">
            <v>M2</v>
          </cell>
          <cell r="D2801">
            <v>5.79</v>
          </cell>
        </row>
        <row r="2802">
          <cell r="A2802">
            <v>84677</v>
          </cell>
          <cell r="B2802" t="str">
            <v>VERNIZ SINTETICO BRILHANTE EM CONCRETO OU TIJOLO, DUAS DEMAOS</v>
          </cell>
          <cell r="C2802" t="str">
            <v>M2</v>
          </cell>
          <cell r="D2802">
            <v>6.77</v>
          </cell>
        </row>
        <row r="2803">
          <cell r="A2803">
            <v>84678</v>
          </cell>
          <cell r="B2803" t="str">
            <v>VERNIZ POLIURETANO BRILHANTE EM CONCRETO OU TIJOLO, TRES DEMAOS</v>
          </cell>
          <cell r="C2803" t="str">
            <v>M2</v>
          </cell>
          <cell r="D2803">
            <v>11.56</v>
          </cell>
        </row>
        <row r="2804">
          <cell r="A2804">
            <v>6081</v>
          </cell>
          <cell r="B2804" t="str">
            <v>PINTURA VERNIZ POLIURETANO BRILHANTE EM MADEIRA, TRES DEMAOS</v>
          </cell>
          <cell r="C2804" t="str">
            <v>M2</v>
          </cell>
          <cell r="D2804">
            <v>13.11</v>
          </cell>
        </row>
        <row r="2805">
          <cell r="A2805">
            <v>6082</v>
          </cell>
          <cell r="B2805" t="str">
            <v>PINTURA EM VERNIZ SINTETICO BRILHANTE EM MADEIRA, TRES DEMAOS</v>
          </cell>
          <cell r="C2805" t="str">
            <v>M2</v>
          </cell>
          <cell r="D2805">
            <v>10.050000000000001</v>
          </cell>
        </row>
        <row r="2806">
          <cell r="A2806">
            <v>40905</v>
          </cell>
          <cell r="B2806" t="str">
            <v>VERNIZ SINTETICO EM MADEIRA, DUAS DEMAOS</v>
          </cell>
          <cell r="C2806" t="str">
            <v>M2</v>
          </cell>
          <cell r="D2806">
            <v>12.92</v>
          </cell>
        </row>
        <row r="2807">
          <cell r="A2807" t="str">
            <v>73739/1</v>
          </cell>
          <cell r="B2807" t="str">
            <v>PINTURA ESMALTE ACETINADO EM MADEIRA, DUAS DEMAOS</v>
          </cell>
          <cell r="C2807" t="str">
            <v>M2</v>
          </cell>
          <cell r="D2807">
            <v>10.9</v>
          </cell>
        </row>
        <row r="2808">
          <cell r="A2808" t="str">
            <v>74065/1</v>
          </cell>
          <cell r="B2808" t="str">
            <v>PINTURA ESMALTE FOSCO PARA MADEIRA, DUAS DEMAOS, SOBRE FUNDO NIVELADOR BRANCO</v>
          </cell>
          <cell r="C2808" t="str">
            <v>M2</v>
          </cell>
          <cell r="D2808">
            <v>17.13</v>
          </cell>
        </row>
        <row r="2809">
          <cell r="A2809" t="str">
            <v>74065/2</v>
          </cell>
          <cell r="B2809" t="str">
            <v>PINTURA ESMALTE ACETINADO PARA MADEIRA, DUAS DEMAOS, SOBRE FUNDO NIVELADOR BRANCO</v>
          </cell>
          <cell r="C2809" t="str">
            <v>M2</v>
          </cell>
          <cell r="D2809">
            <v>17.05</v>
          </cell>
        </row>
        <row r="2810">
          <cell r="A2810" t="str">
            <v>74065/3</v>
          </cell>
          <cell r="B2810" t="str">
            <v>PINTURA ESMALTE BRILHANTE PARA MADEIRA, DUAS DEMAOS, SOBRE FUNDO NIVELADOR BRANCO</v>
          </cell>
          <cell r="C2810" t="str">
            <v>M2</v>
          </cell>
          <cell r="D2810">
            <v>16.829999999999998</v>
          </cell>
        </row>
        <row r="2811">
          <cell r="A2811">
            <v>79463</v>
          </cell>
          <cell r="B2811" t="str">
            <v>PINTURA A OLEO, 1 DEMAO</v>
          </cell>
          <cell r="C2811" t="str">
            <v>M2</v>
          </cell>
          <cell r="D2811">
            <v>8.25</v>
          </cell>
        </row>
        <row r="2812">
          <cell r="A2812">
            <v>79464</v>
          </cell>
          <cell r="B2812" t="str">
            <v>PINTURA A OLEO, 2 DEMAOS</v>
          </cell>
          <cell r="C2812" t="str">
            <v>M2</v>
          </cell>
          <cell r="D2812">
            <v>11.2</v>
          </cell>
        </row>
        <row r="2813">
          <cell r="A2813">
            <v>79466</v>
          </cell>
          <cell r="B2813" t="str">
            <v>PINTURA COM VERNIZ POLIURETANO, 2 DEMAOS</v>
          </cell>
          <cell r="C2813" t="str">
            <v>M2</v>
          </cell>
          <cell r="D2813">
            <v>11.95</v>
          </cell>
        </row>
        <row r="2814">
          <cell r="A2814" t="str">
            <v>79497/1</v>
          </cell>
          <cell r="B2814" t="str">
            <v>PINTURA A OLEO, 3 DEMAOS</v>
          </cell>
          <cell r="C2814" t="str">
            <v>M2</v>
          </cell>
          <cell r="D2814">
            <v>13.94</v>
          </cell>
        </row>
        <row r="2815">
          <cell r="A2815">
            <v>84645</v>
          </cell>
          <cell r="B2815" t="str">
            <v>VERNIZ SINTETICO BRILHANTE, 2 DEMAOS</v>
          </cell>
          <cell r="C2815" t="str">
            <v>M2</v>
          </cell>
          <cell r="D2815">
            <v>11.18</v>
          </cell>
        </row>
        <row r="2816">
          <cell r="A2816">
            <v>84657</v>
          </cell>
          <cell r="B2816" t="str">
            <v>FUNDO SINTETICO NIVELADOR BRANCO</v>
          </cell>
          <cell r="C2816" t="str">
            <v>M2</v>
          </cell>
          <cell r="D2816">
            <v>7.95</v>
          </cell>
        </row>
        <row r="2817">
          <cell r="A2817">
            <v>84658</v>
          </cell>
          <cell r="B2817" t="str">
            <v>REMOÇÃO DE VERNIZ SOBRE MADEIRA</v>
          </cell>
          <cell r="C2817" t="str">
            <v>M2</v>
          </cell>
          <cell r="D2817">
            <v>3.12</v>
          </cell>
        </row>
        <row r="2818">
          <cell r="A2818">
            <v>84659</v>
          </cell>
          <cell r="B2818" t="str">
            <v>PINTURA ESMALTE FOSCO EM MADEIRA, DUAS DEMAOS</v>
          </cell>
          <cell r="C2818" t="str">
            <v>M2</v>
          </cell>
          <cell r="D2818">
            <v>9.9600000000000009</v>
          </cell>
        </row>
        <row r="2819">
          <cell r="A2819">
            <v>84664</v>
          </cell>
          <cell r="B2819" t="str">
            <v>PINTURA IMUNIZANTE FUNGICIDA A BASE DE CARBOLINEUM, DUAS DEMAOS</v>
          </cell>
          <cell r="C2819" t="str">
            <v>M2</v>
          </cell>
          <cell r="D2819">
            <v>2.41</v>
          </cell>
        </row>
        <row r="2820">
          <cell r="A2820">
            <v>84679</v>
          </cell>
          <cell r="B2820" t="str">
            <v>PINTURA IMUNIZANTE PARA MADEIRA, DUAS DEMAOS</v>
          </cell>
          <cell r="C2820" t="str">
            <v>M2</v>
          </cell>
          <cell r="D2820">
            <v>13.23</v>
          </cell>
        </row>
        <row r="2821">
          <cell r="A2821">
            <v>6067</v>
          </cell>
          <cell r="B2821" t="str">
            <v>PINTURA ESMALTE BRILHANTE (2 DEMAOS) SOBRE SUPERFICIE METALICA, INCLUSIVE PROTECAO COM ZARCAO (1 DEMAO)</v>
          </cell>
          <cell r="C2821" t="str">
            <v>M2</v>
          </cell>
          <cell r="D2821">
            <v>23.56</v>
          </cell>
        </row>
        <row r="2822">
          <cell r="A2822">
            <v>73656</v>
          </cell>
          <cell r="B2822" t="str">
            <v>JATEAMENTO COM AREIA EM ESTRUTURA METALICA</v>
          </cell>
          <cell r="C2822" t="str">
            <v>M2</v>
          </cell>
          <cell r="D2822">
            <v>6.13</v>
          </cell>
        </row>
        <row r="2823">
          <cell r="A2823" t="str">
            <v>73794/1</v>
          </cell>
          <cell r="B2823" t="str">
            <v>PINTURA COM TINTA PROTETORA ACABAMENTO GRAFITE ESMALTE SOBRE SUPERFICIE METALICA, 2 DEMAOS</v>
          </cell>
          <cell r="C2823" t="str">
            <v>M2</v>
          </cell>
          <cell r="D2823">
            <v>20.82</v>
          </cell>
        </row>
        <row r="2824">
          <cell r="A2824" t="str">
            <v>73865/1</v>
          </cell>
          <cell r="B2824" t="str">
            <v>FUNDO PREPARADOR PRIMER A BASE DE EPOXI, PARA ESTRUTURA METALICA, UMA DEMAO, ESPESSURA DE 25 MICRA.</v>
          </cell>
          <cell r="C2824" t="str">
            <v>M2</v>
          </cell>
          <cell r="D2824">
            <v>6.22</v>
          </cell>
        </row>
        <row r="2825">
          <cell r="A2825" t="str">
            <v>73924/1</v>
          </cell>
          <cell r="B2825" t="str">
            <v>PINTURA ESMALTE ALTO BRILHO, DUAS DEMAOS, SOBRE SUPERFICIE METALICA</v>
          </cell>
          <cell r="C2825" t="str">
            <v>M2</v>
          </cell>
          <cell r="D2825">
            <v>16.46</v>
          </cell>
        </row>
        <row r="2826">
          <cell r="A2826" t="str">
            <v>73924/2</v>
          </cell>
          <cell r="B2826" t="str">
            <v>PINTURA ESMALTE ACETINADO, DUAS DEMAOS, SOBRE SUPERFICIE METALICA</v>
          </cell>
          <cell r="C2826" t="str">
            <v>M2</v>
          </cell>
          <cell r="D2826">
            <v>16.670000000000002</v>
          </cell>
        </row>
        <row r="2827">
          <cell r="A2827" t="str">
            <v>73924/3</v>
          </cell>
          <cell r="B2827" t="str">
            <v>PINTURA ESMALTE FOSCO, DUAS DEMAOS, SOBRE SUPERFICIE METALICA</v>
          </cell>
          <cell r="C2827" t="str">
            <v>M2</v>
          </cell>
          <cell r="D2827">
            <v>16.760000000000002</v>
          </cell>
        </row>
        <row r="2828">
          <cell r="A2828" t="str">
            <v>74064/1</v>
          </cell>
          <cell r="B2828" t="str">
            <v>FUNDO ANTICORROSIVO A BASE DE OXIDO DE FERRO (ZARCAO), DUAS DEMAOS</v>
          </cell>
          <cell r="C2828" t="str">
            <v>M2</v>
          </cell>
          <cell r="D2828">
            <v>12.37</v>
          </cell>
        </row>
        <row r="2829">
          <cell r="A2829" t="str">
            <v>74064/2</v>
          </cell>
          <cell r="B2829" t="str">
            <v>FUNDO ANTICORROSIVO A BASE DE OXIDO DE FERRO (ZARCAO), UMA DEMAO</v>
          </cell>
          <cell r="C2829" t="str">
            <v>M2</v>
          </cell>
          <cell r="D2829">
            <v>7.82</v>
          </cell>
        </row>
        <row r="2830">
          <cell r="A2830" t="str">
            <v>74145/1</v>
          </cell>
          <cell r="B2830" t="str">
            <v>PINTURA ESMALTE FOSCO, DUAS DEMAOS, SOBRE SUPERFICIE METALICA, INCLUSO UMA DEMAO DE FUNDO ANTICORROSIVO. UTILIZACAO DE REVOLVER ( AR-COMPRIMIDO).</v>
          </cell>
          <cell r="C2830" t="str">
            <v>M2</v>
          </cell>
          <cell r="D2830">
            <v>13.11</v>
          </cell>
        </row>
        <row r="2831">
          <cell r="A2831" t="str">
            <v>79498/1</v>
          </cell>
          <cell r="B2831" t="str">
            <v>PINTURA A OLEO BRILHANTE SOBRE SUPERFICIE METALICA, UMA DEMAO INCLUSO UMA DEMAO DE FUNDO ANTICORROSIVO</v>
          </cell>
          <cell r="C2831" t="str">
            <v>M2</v>
          </cell>
          <cell r="D2831">
            <v>10.79</v>
          </cell>
        </row>
        <row r="2832">
          <cell r="A2832" t="str">
            <v>79499/1</v>
          </cell>
          <cell r="B2832" t="str">
            <v>PINTURA POSTE RETO DE ACO 3,5 A 6M C/1 DEMAO D/TINTA GRAFITE C/PROPRIEDADES DE PRIMER E ACABAMENTO - OBS: C/ALTO TEOR DE ZARCAO</v>
          </cell>
          <cell r="C2832" t="str">
            <v>UN</v>
          </cell>
          <cell r="D2832">
            <v>15.16</v>
          </cell>
        </row>
        <row r="2833">
          <cell r="A2833" t="str">
            <v>79515/1</v>
          </cell>
          <cell r="B2833" t="str">
            <v>PINTURA COM TINTA PROTETORA ACABAMENTO ALUMINIO, TRES DEMAOS</v>
          </cell>
          <cell r="C2833" t="str">
            <v>M2</v>
          </cell>
          <cell r="D2833">
            <v>21.53</v>
          </cell>
        </row>
        <row r="2834">
          <cell r="A2834" t="str">
            <v>79516/1</v>
          </cell>
          <cell r="B2834" t="str">
            <v>REMOCAO DE PINTURA A OLEO/ESMALTE SOBRE SUPERFICIE METALICA</v>
          </cell>
          <cell r="C2834" t="str">
            <v>M2</v>
          </cell>
          <cell r="D2834">
            <v>8.39</v>
          </cell>
        </row>
        <row r="2835">
          <cell r="A2835">
            <v>84660</v>
          </cell>
          <cell r="B2835" t="str">
            <v>FUNDO PREPARADOR PRIMER SINTETICO, PARA ESTRUTURA METALICA, UMA DEMÃO, ESPESSURA DE 25 MICRA</v>
          </cell>
          <cell r="C2835" t="str">
            <v>M2</v>
          </cell>
          <cell r="D2835">
            <v>4.41</v>
          </cell>
        </row>
        <row r="2836">
          <cell r="A2836">
            <v>84661</v>
          </cell>
          <cell r="B2836" t="str">
            <v>PINTURA COM TINTA PROTETORA ACABAMENTO ALUMINIO, UMA DEMAO SOBRE SUPERFCIE METALICA</v>
          </cell>
          <cell r="C2836" t="str">
            <v>M2</v>
          </cell>
          <cell r="D2836">
            <v>10.84</v>
          </cell>
        </row>
        <row r="2837">
          <cell r="A2837">
            <v>84662</v>
          </cell>
          <cell r="B2837" t="str">
            <v>PINTURA COM TINTA PROTETORA ACABAMENTO ALUMINIO, DUAS DEMAOS SOBRE SUPERFICIE METALICA</v>
          </cell>
          <cell r="C2837" t="str">
            <v>M2</v>
          </cell>
          <cell r="D2837">
            <v>16.82</v>
          </cell>
        </row>
        <row r="2838">
          <cell r="A2838">
            <v>73715</v>
          </cell>
          <cell r="B2838" t="str">
            <v>PINTURA VERNIZ TIPO GOMA LACA DISSOLVIDO EM ALCOOL</v>
          </cell>
          <cell r="C2838" t="str">
            <v>M2</v>
          </cell>
          <cell r="D2838">
            <v>38.659999999999997</v>
          </cell>
        </row>
        <row r="2839">
          <cell r="A2839">
            <v>41595</v>
          </cell>
          <cell r="B2839" t="str">
            <v>PINTURA ACRILICA DE FAIXAS DE DEMARCACAO EM QUADRA POLIESPORTIVA, 5 CM DE LARGURA</v>
          </cell>
          <cell r="C2839" t="str">
            <v>M</v>
          </cell>
          <cell r="D2839">
            <v>6.33</v>
          </cell>
        </row>
        <row r="2840">
          <cell r="A2840" t="str">
            <v>73978/1</v>
          </cell>
          <cell r="B2840" t="str">
            <v>PINTURA HIDROFUGANTE COM SILICONE SOBRE PISO CIMENTADO, UMA DEMAO</v>
          </cell>
          <cell r="C2840" t="str">
            <v>M2</v>
          </cell>
          <cell r="D2840">
            <v>12.17</v>
          </cell>
        </row>
        <row r="2841">
          <cell r="A2841" t="str">
            <v>74245/1</v>
          </cell>
          <cell r="B2841" t="str">
            <v>PINTURA ACRILICA EM PISO CIMENTADO DUAS DEMAOS</v>
          </cell>
          <cell r="C2841" t="str">
            <v>M2</v>
          </cell>
          <cell r="D2841">
            <v>8.41</v>
          </cell>
        </row>
        <row r="2842">
          <cell r="A2842">
            <v>79467</v>
          </cell>
          <cell r="B2842" t="str">
            <v>PINTURA COM TINTA A BASE DE BORRACHA CLORADA , DE FAIXAS DE DEMARCACAO, EM QUADRA POLIESPORTIVA, 5 CM DE LARGURA.</v>
          </cell>
          <cell r="C2842" t="str">
            <v>ML</v>
          </cell>
          <cell r="D2842">
            <v>7.26</v>
          </cell>
        </row>
        <row r="2843">
          <cell r="A2843" t="str">
            <v>79500/2</v>
          </cell>
          <cell r="B2843" t="str">
            <v>PINTURA ACRILICA EM PISO CIMENTADO, TRES DEMAOS</v>
          </cell>
          <cell r="C2843" t="str">
            <v>M2</v>
          </cell>
          <cell r="D2843">
            <v>11.91</v>
          </cell>
        </row>
        <row r="2844">
          <cell r="A2844">
            <v>84663</v>
          </cell>
          <cell r="B2844" t="str">
            <v>APLICACAO DE VERNIZ POLIURETANO FOSCO SOBRE PISO DE PEDRAS DECORATIVAS, 3 DEMAOS</v>
          </cell>
          <cell r="C2844" t="str">
            <v>M2</v>
          </cell>
          <cell r="D2844">
            <v>13.99</v>
          </cell>
        </row>
        <row r="2845">
          <cell r="A2845">
            <v>84665</v>
          </cell>
          <cell r="B2845" t="str">
            <v>PINTURA ACRILICA PARA SINALIZAÇÃO HORIZONTAL EM PISO CIMENTADO</v>
          </cell>
          <cell r="C2845" t="str">
            <v>M2</v>
          </cell>
          <cell r="D2845">
            <v>18.649999999999999</v>
          </cell>
        </row>
        <row r="2846">
          <cell r="A2846">
            <v>84666</v>
          </cell>
          <cell r="B2846" t="str">
            <v>POLIMENTO E ENCERAMENTO DE PISO EM MADEIRA</v>
          </cell>
          <cell r="C2846" t="str">
            <v>M2</v>
          </cell>
          <cell r="D2846">
            <v>12.61</v>
          </cell>
        </row>
        <row r="2847">
          <cell r="A2847">
            <v>75889</v>
          </cell>
          <cell r="B2847" t="str">
            <v>PINTURA PARA TELHAS DE ALUMINIO COM TINTA ESMALTE AUTOMOTIVA</v>
          </cell>
          <cell r="C2847" t="str">
            <v>M2</v>
          </cell>
          <cell r="D2847">
            <v>12.06</v>
          </cell>
        </row>
        <row r="2848">
          <cell r="A2848">
            <v>84667</v>
          </cell>
          <cell r="B2848" t="str">
            <v>PINTURA ACRILICA EM TELHA DE FIBROCIMENTO, DUAS DEMAOS, INCLUSO FUNDO PREPARADOR</v>
          </cell>
          <cell r="C2848" t="str">
            <v>M2</v>
          </cell>
          <cell r="D2848">
            <v>13.78</v>
          </cell>
        </row>
        <row r="2849">
          <cell r="A2849">
            <v>84669</v>
          </cell>
          <cell r="B2849" t="str">
            <v>PINTURA ACRILICA EM TELHAS CERAMICAS, DUAS DEMAOS</v>
          </cell>
          <cell r="C2849" t="str">
            <v>M2</v>
          </cell>
          <cell r="D2849">
            <v>10.050000000000001</v>
          </cell>
        </row>
        <row r="2850">
          <cell r="A2850">
            <v>84670</v>
          </cell>
          <cell r="B2850" t="str">
            <v>PINTURA ACRILICA EM TELHAS CERAMICAS, TRES DEMAOS</v>
          </cell>
          <cell r="C2850" t="str">
            <v>M2</v>
          </cell>
          <cell r="D2850">
            <v>13.44</v>
          </cell>
        </row>
        <row r="2851">
          <cell r="A2851">
            <v>73465</v>
          </cell>
          <cell r="B2851" t="str">
            <v>PISO CIMENTADO E=1,5CM C/ARGAMASSA 1:3 CIMENTO AREIA ALISADO COLHER   SOBRE BASE EXISTENTE.</v>
          </cell>
          <cell r="C2851" t="str">
            <v>M2</v>
          </cell>
          <cell r="D2851">
            <v>20.48</v>
          </cell>
        </row>
        <row r="2852">
          <cell r="A2852">
            <v>73675</v>
          </cell>
          <cell r="B2852" t="str">
            <v>PISO DE CONCRETO ACABAMENTO RÚSTICO ESPESSURA 7CM COM JUNTAS EM MADEIRA</v>
          </cell>
          <cell r="C2852" t="str">
            <v>M2</v>
          </cell>
          <cell r="D2852">
            <v>46.45</v>
          </cell>
        </row>
        <row r="2853">
          <cell r="A2853">
            <v>73676</v>
          </cell>
          <cell r="B2853" t="str">
            <v>PISO CIMENTADO TRAÇO 1:3 (CIMENTO E AREIA) ACABAMENTO LISO PIGMENTADO ESPESSURA 1,5CM COM JUNTAS PLASTICAS DE DILATACAO E ARGAMASSA EM PREPARO MANUAL</v>
          </cell>
          <cell r="C2853" t="str">
            <v>M2</v>
          </cell>
          <cell r="D2853">
            <v>34.92</v>
          </cell>
        </row>
        <row r="2854">
          <cell r="A2854" t="str">
            <v>73922/1</v>
          </cell>
          <cell r="B2854" t="str">
            <v>PISO CIMENTADO TRACO 1:3 (CIMENTO E AREIA) ACABAMENTO LISO ESPESSURA 3,5CM, PREPARO MANUAL DA ARGAMASSA</v>
          </cell>
          <cell r="C2854" t="str">
            <v>M2</v>
          </cell>
          <cell r="D2854">
            <v>32.99</v>
          </cell>
        </row>
        <row r="2855">
          <cell r="A2855" t="str">
            <v>73922/2</v>
          </cell>
          <cell r="B2855" t="str">
            <v>PISO CIMENTADO TRACO 1:4 (CIMENTO E AREIA) ACABAMENTO LISO ESPESSURA 2,5CM PREPARO MANUAL DA ARGAMASSA</v>
          </cell>
          <cell r="C2855" t="str">
            <v>M2</v>
          </cell>
          <cell r="D2855">
            <v>28.28</v>
          </cell>
        </row>
        <row r="2856">
          <cell r="A2856" t="str">
            <v>73922/3</v>
          </cell>
          <cell r="B2856" t="str">
            <v>PISO CIMENTADO TRACO 1:3 (CIMENTO E AREIA) ACABAMENTO LISO ESPESSURA 2,0CM, PREPARO MANUAL DA ARGAMASSA</v>
          </cell>
          <cell r="C2856" t="str">
            <v>M2</v>
          </cell>
          <cell r="D2856">
            <v>27.55</v>
          </cell>
        </row>
        <row r="2857">
          <cell r="A2857" t="str">
            <v>73922/4</v>
          </cell>
          <cell r="B2857" t="str">
            <v>PISO CIMENTADO TRACO 1:4 (CIMENTO E AREIA) ACABAMENTO LISO ESPESSURA 2,0CM, PREPARO MANUAL DA ARGAMASSA</v>
          </cell>
          <cell r="C2857" t="str">
            <v>M2</v>
          </cell>
          <cell r="D2857">
            <v>26.68</v>
          </cell>
        </row>
        <row r="2858">
          <cell r="A2858" t="str">
            <v>73922/5</v>
          </cell>
          <cell r="B2858" t="str">
            <v>PISO CIMENTADO TRACO 1:3 (CIMENTO E AREIA) ACABAMENTO LISO ESPESSURA 3,0CM, PREPARO MANUAL DA ARGAMASSA</v>
          </cell>
          <cell r="C2858" t="str">
            <v>M2</v>
          </cell>
          <cell r="D2858">
            <v>31.18</v>
          </cell>
        </row>
        <row r="2859">
          <cell r="A2859" t="str">
            <v>73923/1</v>
          </cell>
          <cell r="B2859" t="str">
            <v>PISO CIMENTADO TRACO 1:4 (CIMENTO E AREIA) ACABAMENTO RUSTICO ESPESSURA 2CM, ARGAMASSA COM PREPARO MANUAL</v>
          </cell>
          <cell r="C2859" t="str">
            <v>M2</v>
          </cell>
          <cell r="D2859">
            <v>23.64</v>
          </cell>
        </row>
        <row r="2860">
          <cell r="A2860" t="str">
            <v>73923/2</v>
          </cell>
          <cell r="B2860" t="str">
            <v>PISO CIMENTADO TRACO 1:4 (CIMENTO E AREIA), COM ACABAMENTO RUSTICO ESPESSURA 3CM, PREPARO MANUAL</v>
          </cell>
          <cell r="C2860" t="str">
            <v>M2</v>
          </cell>
          <cell r="D2860">
            <v>26.83</v>
          </cell>
        </row>
        <row r="2861">
          <cell r="A2861" t="str">
            <v>73923/3</v>
          </cell>
          <cell r="B2861" t="str">
            <v>PISO CIMENTADO TRACO 1:3 (CIMENTO E AREIA), COM ACABAMENTO RUSTICO E FRISADO ESPESSURA 2CM, PREPARO MANUAL</v>
          </cell>
          <cell r="C2861" t="str">
            <v>M2</v>
          </cell>
          <cell r="D2861">
            <v>27.55</v>
          </cell>
        </row>
        <row r="2862">
          <cell r="A2862" t="str">
            <v>73974/1</v>
          </cell>
          <cell r="B2862" t="str">
            <v>PISO CIMENTADO TRACO 1:3 (CIMENTO E AREIA) ACABAMENTO RUSTICO ESPESSURA 2CM, PREPARO MECANICO DA ARGAMASSA</v>
          </cell>
          <cell r="C2862" t="str">
            <v>M2</v>
          </cell>
          <cell r="D2862">
            <v>23.49</v>
          </cell>
        </row>
        <row r="2863">
          <cell r="A2863" t="str">
            <v>73991/1</v>
          </cell>
          <cell r="B2863" t="str">
            <v>PISO CIMENTADO TRACO 1:4 (CIMENTO E AREIA) COM ACABAMENTO LISO ESPESSURA 1,5CM, PREPARO MANUAL DA ARGAMASSA  INCLUSO ADITIVO IMPERMEABILIZANTE</v>
          </cell>
          <cell r="C2863" t="str">
            <v>M2</v>
          </cell>
          <cell r="D2863">
            <v>26.9</v>
          </cell>
        </row>
        <row r="2864">
          <cell r="A2864" t="str">
            <v>73991/2</v>
          </cell>
          <cell r="B2864" t="str">
            <v>PISO CIMENTADO TRACO 1:3 (CIMENTO E AREIA) COM ACABAMENTO LISO ESPESSURA 1,5CM PREPARO MANUAL DA ARGAMASSA</v>
          </cell>
          <cell r="C2864" t="str">
            <v>M2</v>
          </cell>
          <cell r="D2864">
            <v>25.74</v>
          </cell>
        </row>
        <row r="2865">
          <cell r="A2865" t="str">
            <v>73991/3</v>
          </cell>
          <cell r="B2865" t="str">
            <v>PISO CIMENTADO TRACO 1:3 (CIMENTO E AREIA) COM ACABAMENTO LISO ESPESSURA 3CM PREPARO MECANICO ARGAMASSA  INCLUSO ADITIVO IMPERMEABILIZANTE</v>
          </cell>
          <cell r="C2865" t="str">
            <v>M2</v>
          </cell>
          <cell r="D2865">
            <v>32.479999999999997</v>
          </cell>
        </row>
        <row r="2866">
          <cell r="A2866" t="str">
            <v>73991/4</v>
          </cell>
          <cell r="B2866" t="str">
            <v>PISO CIMENTADO TRACO 1:3 (CIMENTO E AREIA) COM ACABAMENTO LISO ESPESSURA 1,5CM, PREPARO MANUAL DA ARGAMASSA INCLUSO ADITIVO IMPERMEABILIZANTE</v>
          </cell>
          <cell r="C2866" t="str">
            <v>M2</v>
          </cell>
          <cell r="D2866">
            <v>24.1</v>
          </cell>
        </row>
        <row r="2867">
          <cell r="A2867" t="str">
            <v>74079/1</v>
          </cell>
          <cell r="B2867" t="str">
            <v>PISO CIMENTADO TRACO 1:4 (CIMENTO E AREIA) COM ACABAMENTO LISO  ESPESSURA 2,0CM COM JUNTAS PLASTICAS DE DILATACAO E PREPARO MANUAL DA ARGAMASSA</v>
          </cell>
          <cell r="C2867" t="str">
            <v>M2</v>
          </cell>
          <cell r="D2867">
            <v>36.76</v>
          </cell>
        </row>
        <row r="2868">
          <cell r="A2868" t="str">
            <v>74079/2</v>
          </cell>
          <cell r="B2868" t="str">
            <v>PISO CIMENTADO TRAÇO 1:3 (CIMENTO E AREIA) ACABAMENTO LISO ESPESSURA 2CM COM JUNTA BATIDA E PREPARO MANUAL DA ARGAMASSA</v>
          </cell>
          <cell r="C2868" t="str">
            <v>M2</v>
          </cell>
          <cell r="D2868">
            <v>34.659999999999997</v>
          </cell>
        </row>
        <row r="2869">
          <cell r="A2869" t="str">
            <v>76447/1</v>
          </cell>
          <cell r="B2869" t="str">
            <v>PISO CIMENTADO TRACO 1:3 (CIMENTO E AREIA) ACABAMENTO LISO ESPESSURA 2,5 CM PREPARO MECANICO DA ARGAMASSA</v>
          </cell>
          <cell r="C2869" t="str">
            <v>M2</v>
          </cell>
          <cell r="D2869">
            <v>26.84</v>
          </cell>
        </row>
        <row r="2870">
          <cell r="A2870" t="str">
            <v>76448/1</v>
          </cell>
          <cell r="B2870" t="str">
            <v>PISO CIMENTADO TRACO 1:4 (CIMENTO E AREIA) ACABAMENTO RUSTICO ESPESSURA 1,5 CM PREPARO MANUAL DA ARGAMASSA</v>
          </cell>
          <cell r="C2870" t="str">
            <v>M2</v>
          </cell>
          <cell r="D2870">
            <v>22.04</v>
          </cell>
        </row>
        <row r="2871">
          <cell r="A2871" t="str">
            <v>76448/2</v>
          </cell>
          <cell r="B2871" t="str">
            <v>PISO CIMENTADO TRAÇO 1:4 (CIMENTO E AREIA) ACABAMENTO RUSTICO ESPESSURA 3,5 CM PREPARO MANUAL DA ARGAMASSA</v>
          </cell>
          <cell r="C2871" t="str">
            <v>M2</v>
          </cell>
          <cell r="D2871">
            <v>28.42</v>
          </cell>
        </row>
        <row r="2872">
          <cell r="A2872" t="str">
            <v>76448/3</v>
          </cell>
          <cell r="B2872" t="str">
            <v>PISO CIMENTADO TRAÇO 1:4 (CIMENTO E AREIA) ACABAMENTO RUSTICO ESPESSURA 2,5 CM PREPARO MANUAL DA ARGAMASSA</v>
          </cell>
          <cell r="C2872" t="str">
            <v>M2</v>
          </cell>
          <cell r="D2872">
            <v>25.23</v>
          </cell>
        </row>
        <row r="2873">
          <cell r="A2873">
            <v>84172</v>
          </cell>
          <cell r="B2873" t="str">
            <v>PISO CIMENTADO TRACO 1:3 (CIMENTO E AREIA) ACABAMENTO RUSTICO ESPESSURA 2 CM COM JUNTAS PLASTICAS DE DILATACAO, PREPARO MANUAL DA ARGAMASSA</v>
          </cell>
          <cell r="C2873" t="str">
            <v>M2</v>
          </cell>
          <cell r="D2873">
            <v>28.01</v>
          </cell>
        </row>
        <row r="2874">
          <cell r="A2874">
            <v>84173</v>
          </cell>
          <cell r="B2874" t="str">
            <v>PISO CIMENTADO TRACO 1:3 (CIMENTO/AREIA) ACABAMENTO LISO PREPARO MANUAL DA ARGAMASSA INCLUSO ADITIVO IMPERMEABILIZANTE</v>
          </cell>
          <cell r="C2874" t="str">
            <v>M2</v>
          </cell>
          <cell r="D2874">
            <v>29.96</v>
          </cell>
        </row>
        <row r="2875">
          <cell r="A2875">
            <v>84174</v>
          </cell>
          <cell r="B2875" t="str">
            <v>PISO CIMENTADO TRACO 1:3 (CIMENTO E AREIA) COM ACABAMENTO LISO ESPESSURA 3CM COM JUNTAS DE MADEIRA, PREPARO MANUAL DA ARGAMASSA INCLUSO ADITIVO IMPERMEABILIZANTE</v>
          </cell>
          <cell r="C2875" t="str">
            <v>M2</v>
          </cell>
          <cell r="D2875">
            <v>43.31</v>
          </cell>
        </row>
        <row r="2876">
          <cell r="A2876">
            <v>72191</v>
          </cell>
          <cell r="B2876" t="str">
            <v>RECOLOCACAO DE TACOS DE MADEIRA COM REAPROVEITAMENTO DE MATERIAL E ASSENTAMENTO COM ARGAMASSA 1:4 (CIMENTO E AREIA)</v>
          </cell>
          <cell r="C2876" t="str">
            <v>M2</v>
          </cell>
          <cell r="D2876">
            <v>44.9</v>
          </cell>
        </row>
        <row r="2877">
          <cell r="A2877">
            <v>72192</v>
          </cell>
          <cell r="B2877" t="str">
            <v>RECOLOCACAO DE PISO DE TABUAS DE MADEIRA, CONSIDERANDO REAPROVEITAMENTO DO MATERIAL</v>
          </cell>
          <cell r="C2877" t="str">
            <v>M2</v>
          </cell>
          <cell r="D2877">
            <v>11.52</v>
          </cell>
        </row>
        <row r="2878">
          <cell r="A2878">
            <v>72193</v>
          </cell>
          <cell r="B2878" t="str">
            <v>RECOLOCACAO DE PISO DE TABUAS DE MADEIRA, CONSIDERANDO REAPROVEITAMENTO DO MATERIAL</v>
          </cell>
          <cell r="C2878" t="str">
            <v>M2</v>
          </cell>
          <cell r="D2878">
            <v>31.67</v>
          </cell>
        </row>
        <row r="2879">
          <cell r="A2879">
            <v>73655</v>
          </cell>
          <cell r="B2879" t="str">
            <v>PISO EM TABUA CORRIDA DE MADEIRA ESPESSURA 2,5CM FIXADO EM PECAS DE MADEIRA E ASSENTADO EM ARGAMASSA TRACO 1:4 (CIMENTO/AREIA)</v>
          </cell>
          <cell r="C2879" t="str">
            <v>M2</v>
          </cell>
          <cell r="D2879">
            <v>123.03</v>
          </cell>
        </row>
        <row r="2880">
          <cell r="A2880" t="str">
            <v>73734/1</v>
          </cell>
          <cell r="B2880" t="str">
            <v>PISO EM TACO DE MADEIRA 7X21CM, ASSENTADO COM ARGAMASSA TRACO 1:4 (CIMENTO E AREIA MEDIA)</v>
          </cell>
          <cell r="C2880" t="str">
            <v>M2</v>
          </cell>
          <cell r="D2880">
            <v>103.21</v>
          </cell>
        </row>
        <row r="2881">
          <cell r="A2881">
            <v>84181</v>
          </cell>
          <cell r="B2881" t="str">
            <v>PISO EM TACO DE MADEIRA 7X21CM, FIXADO COM COLA BASE DE PVA</v>
          </cell>
          <cell r="C2881" t="str">
            <v>M2</v>
          </cell>
          <cell r="D2881">
            <v>85.63</v>
          </cell>
        </row>
        <row r="2882">
          <cell r="A2882">
            <v>84182</v>
          </cell>
          <cell r="B2882" t="str">
            <v>PISO PARQUET DE MADEIRA DE LEI FIXADO COM COLA BASE DE PVA</v>
          </cell>
          <cell r="C2882" t="str">
            <v>M2</v>
          </cell>
          <cell r="D2882">
            <v>108.96</v>
          </cell>
        </row>
        <row r="2883">
          <cell r="A2883">
            <v>6060</v>
          </cell>
          <cell r="B2883" t="str">
            <v>PISO CERAMICO PADRAO MEDIO PEI 4 ASSENTADO SOBRE ARGAMASSA DE CIMENTO COLANTE REJUNTADO COM CIMENTO BRANCO.</v>
          </cell>
          <cell r="C2883" t="str">
            <v>M2</v>
          </cell>
          <cell r="D2883">
            <v>31.49</v>
          </cell>
        </row>
        <row r="2884">
          <cell r="A2884">
            <v>73629</v>
          </cell>
          <cell r="B2884" t="str">
            <v>PISO EM LADRILHO HIDRAULICO 20X20CM ASSENTADO SOBRE ARGAMASSA DE CIMENTO COLANTE REJUNTADO COM CIMENTO COMUM</v>
          </cell>
          <cell r="C2884" t="str">
            <v>M2</v>
          </cell>
          <cell r="D2884">
            <v>47.02</v>
          </cell>
        </row>
        <row r="2885">
          <cell r="A2885" t="str">
            <v>73829/1</v>
          </cell>
          <cell r="B2885" t="str">
            <v>PISO CERAMICO PADRAO MEDIO PEI 5 ASSENTADO SOBRE ARGAMASSA 1:4 (CIMENTO E AREIA) E REJUNTADO COM CIMENTO BRANCO</v>
          </cell>
          <cell r="C2885" t="str">
            <v>M2</v>
          </cell>
          <cell r="D2885">
            <v>49.59</v>
          </cell>
        </row>
        <row r="2886">
          <cell r="A2886" t="str">
            <v>73946/1</v>
          </cell>
          <cell r="B2886" t="str">
            <v>PISO CERAMICO PADRAO POPULAR PEI 4 ASSENTADO SOBRE ARGAMASSA DE CIMENTO COLANTE REJUNTADO COM CIMENTO BRANCO</v>
          </cell>
          <cell r="C2886" t="str">
            <v>M2</v>
          </cell>
          <cell r="D2886">
            <v>29.05</v>
          </cell>
        </row>
        <row r="2887">
          <cell r="A2887" t="str">
            <v>74108/1</v>
          </cell>
          <cell r="B2887" t="str">
            <v>PISO CERAMICO PEI 4 ASSENTADO SOBRE ARGAMASSA 1:4 (CIMENTO E AREIA) REJUNTADO COM CIMENTO COMUM</v>
          </cell>
          <cell r="C2887" t="str">
            <v>M2</v>
          </cell>
          <cell r="D2887">
            <v>41.4</v>
          </cell>
        </row>
        <row r="2888">
          <cell r="A2888">
            <v>84164</v>
          </cell>
          <cell r="B2888" t="str">
            <v>PISO DE PASTILHA FOSCA 1X1" ASSENTADO SOBRE ARGAMASSA 1:2:2 (CIMENTO/AREIA/SAIBRO)</v>
          </cell>
          <cell r="C2888" t="str">
            <v>M2</v>
          </cell>
          <cell r="D2888">
            <v>111.8</v>
          </cell>
        </row>
        <row r="2889">
          <cell r="A2889">
            <v>84166</v>
          </cell>
          <cell r="B2889" t="str">
            <v>PISO EM LADRILHO ANTIDERRAPANTE ASSENTADO SOBRE ARGAMASSA 1:3 (CIMENTO E AREIA) REJUNTADO COM CIMENTO BRANCO E CORANTE</v>
          </cell>
          <cell r="C2889" t="str">
            <v>M2</v>
          </cell>
          <cell r="D2889">
            <v>59.1</v>
          </cell>
        </row>
        <row r="2890">
          <cell r="A2890">
            <v>84203</v>
          </cell>
          <cell r="B2890" t="str">
            <v>PISO PORCELANATO ASSENTADO SOBRE ARGAMASSA DE CIMENTO COLANTE E REJUNTADO COM CIMENTO BRANCO</v>
          </cell>
          <cell r="C2890" t="str">
            <v>M2</v>
          </cell>
          <cell r="D2890">
            <v>138.44</v>
          </cell>
        </row>
        <row r="2891">
          <cell r="A2891">
            <v>84169</v>
          </cell>
          <cell r="B2891" t="str">
            <v>PISO EM LADRILHO HIDRAULICO 20X20 CM ASSENTADO SOBRE ARGAMASSA 1:3 (CIMENTO E AREIA) REJUNTADO COM CIMENTO BRANCO</v>
          </cell>
          <cell r="C2891" t="str">
            <v>M2</v>
          </cell>
          <cell r="D2891">
            <v>61.21</v>
          </cell>
        </row>
        <row r="2892">
          <cell r="A2892" t="str">
            <v>73743/1</v>
          </cell>
          <cell r="B2892" t="str">
            <v>PISO EM PEDRA SÃO TOME ASSENTADO SOBRE ARGAMASSA 1:3 (CIMENTO E AREIA) REJUNTADO COM CIMENTO BRANCO</v>
          </cell>
          <cell r="C2892" t="str">
            <v>M2</v>
          </cell>
          <cell r="D2892">
            <v>88.31</v>
          </cell>
        </row>
        <row r="2893">
          <cell r="A2893" t="str">
            <v>73818/1</v>
          </cell>
          <cell r="B2893" t="str">
            <v>PAVIMENTACAO EM PEDRISCO, ESPESSURA 5CM</v>
          </cell>
          <cell r="C2893" t="str">
            <v>M2</v>
          </cell>
          <cell r="D2893">
            <v>4.55</v>
          </cell>
        </row>
        <row r="2894">
          <cell r="A2894" t="str">
            <v>73921/1</v>
          </cell>
          <cell r="B2894" t="str">
            <v>PISO EM PEDRA PORTUGUESA ASSENTADO SOBRE BASE DE SAIBRO, REJUNTADO COM CIMENTO BRANCO</v>
          </cell>
          <cell r="C2894" t="str">
            <v>M2</v>
          </cell>
          <cell r="D2894">
            <v>53.77</v>
          </cell>
        </row>
        <row r="2895">
          <cell r="A2895" t="str">
            <v>73921/2</v>
          </cell>
          <cell r="B2895" t="str">
            <v>PISO EM PEDRA ARDOSIA ASSENTADO SOBRE ARGAMASSA COLANTE REJUNTADO COM CIMENTO COMUM</v>
          </cell>
          <cell r="C2895" t="str">
            <v>M2</v>
          </cell>
          <cell r="D2895">
            <v>22.37</v>
          </cell>
        </row>
        <row r="2896">
          <cell r="A2896" t="str">
            <v>73957/1</v>
          </cell>
          <cell r="B2896" t="str">
            <v>RECOMPOSICAO DE PISO EM PEDRA PORTUGUESA, ASSENTADA SOBRE ARGAMASSA TRACO 1:5 (CIMENTO E SAIBRO), REJUNTADO COM CIMENTO COMUM, COM APROVEITAMENTO DA PEDRA</v>
          </cell>
          <cell r="C2896" t="str">
            <v>M2</v>
          </cell>
          <cell r="D2896">
            <v>33.44</v>
          </cell>
        </row>
        <row r="2897">
          <cell r="A2897" t="str">
            <v>74160/1</v>
          </cell>
          <cell r="B2897" t="str">
            <v>PISO EM PEDRA ARDOSIA IRREGULAR ASSENTADO SOBRE ARGAMASSA TRACO 1:0,5:5 (CIMENTO, CAL E AREIA), REJUNTADO COM CIMENTO BRANCO</v>
          </cell>
          <cell r="C2897" t="str">
            <v>M2</v>
          </cell>
          <cell r="D2897">
            <v>25.14</v>
          </cell>
        </row>
        <row r="2898">
          <cell r="A2898" t="str">
            <v>74235/1</v>
          </cell>
          <cell r="B2898" t="str">
            <v>PISO EM PEDRA PORTUGUESA ASSENTADO SOBRE ARGAMASSA TRACO 1:5 (CIMENTO E SAIBRO), REJUNTADO COM CIMENTO COMUM</v>
          </cell>
          <cell r="C2898" t="str">
            <v>M2</v>
          </cell>
          <cell r="D2898">
            <v>60.82</v>
          </cell>
        </row>
        <row r="2899">
          <cell r="A2899">
            <v>84183</v>
          </cell>
          <cell r="B2899" t="str">
            <v>PISO EM PEDRA PORTUGUESA ASSENTADO SOBRE BASE DE AREIA, REJUNTADO COM CIMENTO COMUM</v>
          </cell>
          <cell r="C2899" t="str">
            <v>M2</v>
          </cell>
          <cell r="D2899">
            <v>42.8</v>
          </cell>
        </row>
        <row r="2900">
          <cell r="A2900">
            <v>72185</v>
          </cell>
          <cell r="B2900" t="str">
            <v>PISO VINILICO SEMIFLEXIVEL PADRAO LISO, ESPESSURA 2MM, FIXADO COM COLA</v>
          </cell>
          <cell r="C2900" t="str">
            <v>M2</v>
          </cell>
          <cell r="D2900">
            <v>50.24</v>
          </cell>
        </row>
        <row r="2901">
          <cell r="A2901">
            <v>72186</v>
          </cell>
          <cell r="B2901" t="str">
            <v>PISO VINILICO SEMIFLEXIVEL PADRAO LISO, ESPESSURA 3,2MM, FIXADO COM COLA</v>
          </cell>
          <cell r="C2901" t="str">
            <v>M2</v>
          </cell>
          <cell r="D2901">
            <v>80.930000000000007</v>
          </cell>
        </row>
        <row r="2902">
          <cell r="A2902">
            <v>72187</v>
          </cell>
          <cell r="B2902" t="str">
            <v>PISO DE BORRACHA FRISADO, ESPESSURA 7MM, ASSENTADO COM ARGAMASSA TRACO 1:3 (CIMENTO E AREIA)</v>
          </cell>
          <cell r="C2902" t="str">
            <v>M2</v>
          </cell>
          <cell r="D2902">
            <v>142.55000000000001</v>
          </cell>
        </row>
        <row r="2903">
          <cell r="A2903">
            <v>72188</v>
          </cell>
          <cell r="B2903" t="str">
            <v>PISO DE BORRACHA PASTILHADO, ESPESSURA 7MM, ASSENTADO COM ARGAMASSA TRACO 1:3 (CIMENTO E AREIA)</v>
          </cell>
          <cell r="C2903" t="str">
            <v>M2</v>
          </cell>
          <cell r="D2903">
            <v>142.02000000000001</v>
          </cell>
        </row>
        <row r="2904">
          <cell r="A2904" t="str">
            <v>73876/1</v>
          </cell>
          <cell r="B2904" t="str">
            <v>PISO DE BORRACHA PASTILHADO, ESPESSURA 7MM, FIXADO COM COLA</v>
          </cell>
          <cell r="C2904" t="str">
            <v>M2</v>
          </cell>
          <cell r="D2904">
            <v>134.53</v>
          </cell>
        </row>
        <row r="2905">
          <cell r="A2905">
            <v>84186</v>
          </cell>
          <cell r="B2905" t="str">
            <v>PISO DE BORRACHA CANELADA, ESPESSURA 3,5MM, FIXADO COM COLA</v>
          </cell>
          <cell r="C2905" t="str">
            <v>M2</v>
          </cell>
          <cell r="D2905">
            <v>70.16</v>
          </cell>
        </row>
        <row r="2906">
          <cell r="A2906">
            <v>84187</v>
          </cell>
          <cell r="B2906" t="str">
            <v>ASSENTAMENTO DE PISO DE BORRACHA PASTILHADA FIXADO COM COLA</v>
          </cell>
          <cell r="C2906" t="str">
            <v>M2</v>
          </cell>
          <cell r="D2906">
            <v>12.59</v>
          </cell>
        </row>
        <row r="2907">
          <cell r="A2907">
            <v>84188</v>
          </cell>
          <cell r="B2907" t="str">
            <v>TESTEIRA OU RODAPE VINILICO 6CM FIXADO COM COLA</v>
          </cell>
          <cell r="C2907" t="str">
            <v>M</v>
          </cell>
          <cell r="D2907">
            <v>18.72</v>
          </cell>
        </row>
        <row r="2908">
          <cell r="A2908">
            <v>72136</v>
          </cell>
          <cell r="B2908" t="str">
            <v>PISO INDUSTRIAL DE ALTA RESISTENCIA, ESPESSURA 8MM, INCLUSO JUNTAS DE DILATACAO PLASTICAS E POLIMENTO MECANIZADO</v>
          </cell>
          <cell r="C2908" t="str">
            <v>M2</v>
          </cell>
          <cell r="D2908">
            <v>58.79</v>
          </cell>
        </row>
        <row r="2909">
          <cell r="A2909">
            <v>72137</v>
          </cell>
          <cell r="B2909" t="str">
            <v>PISO INDUSTRIAL ALTA RESISTENCIA, ESPESSURA 12MM, INCLUSO JUNTAS DE DILATACAO PLASTICAS E POLIMENTO MECANIZADO</v>
          </cell>
          <cell r="C2909" t="str">
            <v>M2</v>
          </cell>
          <cell r="D2909">
            <v>70.040000000000006</v>
          </cell>
        </row>
        <row r="2910">
          <cell r="A2910">
            <v>72815</v>
          </cell>
          <cell r="B2910" t="str">
            <v>APLICACAO DE TINTA A BASE DE EPOXI SOBRE PISO</v>
          </cell>
          <cell r="C2910" t="str">
            <v>M2</v>
          </cell>
          <cell r="D2910">
            <v>30.15</v>
          </cell>
        </row>
        <row r="2911">
          <cell r="A2911">
            <v>84191</v>
          </cell>
          <cell r="B2911" t="str">
            <v>PISO EM GRANILITE, MARMORITE OU GRANITINA ESPESSURA 8 MM, INCLUSO JUNTAS DE DILATACAO PLASTICAS</v>
          </cell>
          <cell r="C2911" t="str">
            <v>M2</v>
          </cell>
          <cell r="D2911">
            <v>49.99</v>
          </cell>
        </row>
        <row r="2912">
          <cell r="A2912">
            <v>72138</v>
          </cell>
          <cell r="B2912" t="str">
            <v>PISO EM GRANITO BRANCO 50X50CM LEVIGADO ESPESSURA 2CM, ASSENTADO COM ARGAMASSA COLANTE DUPLA COLAGEM, COM REJUNTAMENTO EM CIMENTO BRANCO</v>
          </cell>
          <cell r="C2912" t="str">
            <v>M2</v>
          </cell>
          <cell r="D2912">
            <v>359.33</v>
          </cell>
        </row>
        <row r="2913">
          <cell r="A2913">
            <v>84190</v>
          </cell>
          <cell r="B2913" t="str">
            <v>PISO GRANITO ASSENTADO SOBRE ARGAMASSA CIMENTO / CAL / AREIA TRACO 1:0,25:3 INCLUSIVE REJUNTE EM CIMENTO</v>
          </cell>
          <cell r="C2913" t="str">
            <v>M2</v>
          </cell>
          <cell r="D2913">
            <v>258.27999999999997</v>
          </cell>
        </row>
        <row r="2914">
          <cell r="A2914">
            <v>84193</v>
          </cell>
          <cell r="B2914" t="str">
            <v>ASSENTAMENTO DE PISO GRANITO/MARMORE SOBRE ARGAMASSA TRACO 1:2:2 (CIMENTO/AREIA/SAIBRO)</v>
          </cell>
          <cell r="C2914" t="str">
            <v>M2</v>
          </cell>
          <cell r="D2914">
            <v>15.12</v>
          </cell>
        </row>
        <row r="2915">
          <cell r="A2915">
            <v>84195</v>
          </cell>
          <cell r="B2915" t="str">
            <v>PISO MARMORE BRANCO ASSENTADO SOBRE ARGAMASSA TRACO 1:4 (CIMENTO/AREIA)</v>
          </cell>
          <cell r="C2915" t="str">
            <v>M2</v>
          </cell>
          <cell r="D2915">
            <v>290.3</v>
          </cell>
        </row>
        <row r="2916">
          <cell r="A2916">
            <v>84192</v>
          </cell>
          <cell r="B2916" t="str">
            <v>SOLEIRA CERAMICA PEI-4 LARGURA 15CM ASSENTADA SOBRE ARGAMASSA CIMENTO E AREIA TRACO 1:4</v>
          </cell>
          <cell r="C2916" t="str">
            <v>M</v>
          </cell>
          <cell r="D2916">
            <v>9.68</v>
          </cell>
        </row>
        <row r="2917">
          <cell r="A2917" t="str">
            <v>74159/1</v>
          </cell>
          <cell r="B2917" t="str">
            <v>SOLEIRA EM ARDOSIA LARGURA 15CM ASSENTADA COM ARGAMASSA DE CIMENTO E AREIA TRACO 1:4 REJUNTE EM CIMENTO BRANCO</v>
          </cell>
          <cell r="C2917" t="str">
            <v>M</v>
          </cell>
          <cell r="D2917">
            <v>8.6999999999999993</v>
          </cell>
        </row>
        <row r="2918">
          <cell r="A2918" t="str">
            <v>74192/1</v>
          </cell>
          <cell r="B2918" t="str">
            <v>SOLEIRA EM MARMORITE LARGURA 15CM SOBRE ARGAMASSA TRACO 1:4 (CIMENTO E AREIA)</v>
          </cell>
          <cell r="C2918" t="str">
            <v>M</v>
          </cell>
          <cell r="D2918">
            <v>34.130000000000003</v>
          </cell>
        </row>
        <row r="2919">
          <cell r="A2919">
            <v>84194</v>
          </cell>
          <cell r="B2919" t="str">
            <v>SOLEIRA DE CIMENTADO LISO LARGURA 15CM  EXECUTADA COM ARGAMASSA TRACO 1:3 (CIMENTO E AREIA)</v>
          </cell>
          <cell r="C2919" t="str">
            <v>M</v>
          </cell>
          <cell r="D2919">
            <v>7.37</v>
          </cell>
        </row>
        <row r="2920">
          <cell r="A2920" t="str">
            <v>74111/1</v>
          </cell>
          <cell r="B2920" t="str">
            <v>SOLEIRA DE MARMORE BRANCO, LARGURA 5CM, ESPESSURA 3CM, ASSENTADA COM ARGAMASSA COLANTE</v>
          </cell>
          <cell r="C2920" t="str">
            <v>M</v>
          </cell>
          <cell r="D2920">
            <v>66.33</v>
          </cell>
        </row>
        <row r="2921">
          <cell r="A2921">
            <v>84161</v>
          </cell>
          <cell r="B2921" t="str">
            <v>SOLEIRA DE MARMORE BRANCO, LARGURA 15CM, ESPESSURA 3CM, ASSENTADA SOBRE ARGAMASSA TRACO 1:4 (CIMENTO E AREIA)</v>
          </cell>
          <cell r="C2921" t="str">
            <v>M</v>
          </cell>
          <cell r="D2921">
            <v>43.04</v>
          </cell>
        </row>
        <row r="2922">
          <cell r="A2922">
            <v>72194</v>
          </cell>
          <cell r="B2922" t="str">
            <v>RECOLOCACAO DE RODAPE DE MADEIRA E CORDAO, CONSIDERANDO REAPROVEITAMENTO DO MATERIAL</v>
          </cell>
          <cell r="C2922" t="str">
            <v>M</v>
          </cell>
          <cell r="D2922">
            <v>3.08</v>
          </cell>
        </row>
        <row r="2923">
          <cell r="A2923" t="str">
            <v>73886/1</v>
          </cell>
          <cell r="B2923" t="str">
            <v>RODAPE EM MADEIRA, ALTURA 7CM, FIXADO EM PECAS DE MADEIRA</v>
          </cell>
          <cell r="C2923" t="str">
            <v>M</v>
          </cell>
          <cell r="D2923">
            <v>13.51</v>
          </cell>
        </row>
        <row r="2924">
          <cell r="A2924">
            <v>84162</v>
          </cell>
          <cell r="B2924" t="str">
            <v>RODAPE EM MADEIRA, ALTURA 7CM, FIXADO COM COLA</v>
          </cell>
          <cell r="C2924" t="str">
            <v>M</v>
          </cell>
          <cell r="D2924">
            <v>13.62</v>
          </cell>
        </row>
        <row r="2925">
          <cell r="A2925" t="str">
            <v>73985/1</v>
          </cell>
          <cell r="B2925" t="str">
            <v>RODAPE EM CERAMICA LINHA POPULAR PEI-4 ASSENTADO COM ARGAMASSA TRACO 1:0,25:3 (CIMENTO, CAL E AREIA) REJUNTE EM CIMENTO BRANCO</v>
          </cell>
          <cell r="C2925" t="str">
            <v>M</v>
          </cell>
          <cell r="D2925">
            <v>9.32</v>
          </cell>
        </row>
        <row r="2926">
          <cell r="A2926">
            <v>84163</v>
          </cell>
          <cell r="B2926" t="str">
            <v>RODAPE EM CERAMICA PADRAO MEDIO PEI-4 ASSENTADO COM ARGAMASSA TRACO 1:4 (CIMENTO E AREIA)</v>
          </cell>
          <cell r="C2926" t="str">
            <v>M</v>
          </cell>
          <cell r="D2926">
            <v>8.6999999999999993</v>
          </cell>
        </row>
        <row r="2927">
          <cell r="A2927">
            <v>84206</v>
          </cell>
          <cell r="B2927" t="str">
            <v>RODAPE EM CERAMICA PADRAO MEDIO PEI-4 ALTURA 8CM ASSENTADO SOBRE ARGAMASSA DE CIMENTO COLANTE REJUNTADO COM CIMENTO BRANCO</v>
          </cell>
          <cell r="C2927" t="str">
            <v>M</v>
          </cell>
          <cell r="D2927">
            <v>9.27</v>
          </cell>
        </row>
        <row r="2928">
          <cell r="A2928">
            <v>84208</v>
          </cell>
          <cell r="B2928" t="str">
            <v>RODAPE EM PORCELANATO ALTURA 8CM ASSENTADO SOBRE ARGAMASSA DE CIMENTO COLANTE REJUNTADO COM CIMENTO BRANCO</v>
          </cell>
          <cell r="C2928" t="str">
            <v>M</v>
          </cell>
          <cell r="D2928">
            <v>19.45</v>
          </cell>
        </row>
        <row r="2929">
          <cell r="A2929">
            <v>6123</v>
          </cell>
          <cell r="B2929" t="str">
            <v>RODAPE EM ARGAMASSA TRACO 1:2:8 (CIMENTO, CAL E AREIA) ALTURA 8CM</v>
          </cell>
          <cell r="C2929" t="str">
            <v>M</v>
          </cell>
          <cell r="D2929">
            <v>6.43</v>
          </cell>
        </row>
        <row r="2930">
          <cell r="A2930">
            <v>40904</v>
          </cell>
          <cell r="B2930" t="str">
            <v>RODAPE EM ARDOSIA ALTURA 8CM ASSENTADO COM ARGAMASSA TRACO 1:2:8 (CIMENTO, CAL E AREIA) REJUNTE EM CIMENTO BRANCO</v>
          </cell>
          <cell r="C2930" t="str">
            <v>ML</v>
          </cell>
          <cell r="D2930">
            <v>5.17</v>
          </cell>
        </row>
        <row r="2931">
          <cell r="A2931">
            <v>73630</v>
          </cell>
          <cell r="B2931" t="str">
            <v>RODAPE EM CONCRETO (CIMENTO, AREIA GROSSA E PEDRISCO), ALTURA 8CM</v>
          </cell>
          <cell r="C2931" t="str">
            <v>M</v>
          </cell>
          <cell r="D2931">
            <v>6.66</v>
          </cell>
        </row>
        <row r="2932">
          <cell r="A2932" t="str">
            <v>73742/1</v>
          </cell>
          <cell r="B2932" t="str">
            <v>RODAPE EM MARMORE BRANCO ASSENTADO COM ARGAMASSA TRACO 1:2:8 (CIMENTO, CAL E AREIA) ALTURA 7CM</v>
          </cell>
          <cell r="C2932" t="str">
            <v>M</v>
          </cell>
          <cell r="D2932">
            <v>44.73</v>
          </cell>
        </row>
        <row r="2933">
          <cell r="A2933" t="str">
            <v>73850/1</v>
          </cell>
          <cell r="B2933" t="str">
            <v>RODAPE EM MARMORITE, ALTURA 10CM</v>
          </cell>
          <cell r="C2933" t="str">
            <v>M</v>
          </cell>
          <cell r="D2933">
            <v>15.28</v>
          </cell>
        </row>
        <row r="2934">
          <cell r="A2934">
            <v>84165</v>
          </cell>
          <cell r="B2934" t="str">
            <v>RODAPE EM ARGAMASSA TRACO 1:3 (CIMENTO E AREIA) ALTURA 8CM</v>
          </cell>
          <cell r="C2934" t="str">
            <v>M</v>
          </cell>
          <cell r="D2934">
            <v>6.67</v>
          </cell>
        </row>
        <row r="2935">
          <cell r="A2935">
            <v>84167</v>
          </cell>
          <cell r="B2935" t="str">
            <v>RODAPE EM MARMORE BRANCO ASSENTADO COM ARGAMASSA TRACO 1:4 (CIMENTO E AREIA) ALTURA 7CM</v>
          </cell>
          <cell r="C2935" t="str">
            <v>M</v>
          </cell>
          <cell r="D2935">
            <v>48.89</v>
          </cell>
        </row>
        <row r="2936">
          <cell r="A2936">
            <v>84168</v>
          </cell>
          <cell r="B2936" t="str">
            <v>RODAPE EM ARDOSIA ASSENTADO COM ARGAMASSA TRACO 1:4 (CIMENTO E AREIA) ALTURA 10CM</v>
          </cell>
          <cell r="C2936" t="str">
            <v>M</v>
          </cell>
          <cell r="D2936">
            <v>7.97</v>
          </cell>
        </row>
        <row r="2937">
          <cell r="A2937">
            <v>68325</v>
          </cell>
          <cell r="B2937" t="str">
            <v>PISO EM CONCRETO 20 MPA PREPARO MECANICO, ESPESSURA 7CM, INCLUSO SELANTE ELASTICO A BASE DE POLIURETANO</v>
          </cell>
          <cell r="C2937" t="str">
            <v>M2</v>
          </cell>
          <cell r="D2937">
            <v>37.57</v>
          </cell>
        </row>
        <row r="2938">
          <cell r="A2938">
            <v>68333</v>
          </cell>
          <cell r="B2938" t="str">
            <v>PISO EM CONCRETO 20 MPA PREPARO MECANICO, ESPESSURA 7CM, INCLUSO JUNTAS DE DILATACAO EM MADEIRA</v>
          </cell>
          <cell r="C2938" t="str">
            <v>M2</v>
          </cell>
          <cell r="D2938">
            <v>35.49</v>
          </cell>
        </row>
        <row r="2939">
          <cell r="A2939">
            <v>72182</v>
          </cell>
          <cell r="B2939" t="str">
            <v>PISO EM CONCRETO 20 MPA PREPARO MECANICO, ESPESSURA 7CM, INCLUSO JUNTAS DE DILATACAO EM POLIURETANO 2X2M</v>
          </cell>
          <cell r="C2939" t="str">
            <v>M2</v>
          </cell>
          <cell r="D2939">
            <v>39</v>
          </cell>
        </row>
        <row r="2940">
          <cell r="A2940">
            <v>72183</v>
          </cell>
          <cell r="B2940" t="str">
            <v>PISO EM CONCRETO 20MPA PREPARO MECANICO, ESPESSURA 7 CM, COM ARMACAO EM TELA SOLDADA</v>
          </cell>
          <cell r="C2940" t="str">
            <v>M2</v>
          </cell>
          <cell r="D2940">
            <v>57.97</v>
          </cell>
        </row>
        <row r="2941">
          <cell r="A2941">
            <v>72195</v>
          </cell>
          <cell r="B2941" t="str">
            <v>PISO EM CONCRETO ESPESSURA 7CM, COM JUNTA EM GRAMA</v>
          </cell>
          <cell r="C2941" t="str">
            <v>M2</v>
          </cell>
          <cell r="D2941">
            <v>38.74</v>
          </cell>
        </row>
        <row r="2942">
          <cell r="A2942" t="str">
            <v>73892/1</v>
          </cell>
          <cell r="B2942" t="str">
            <v>EXECUÇÃO DE PASSEIO (CALÇADA) EM CONCRETO (CIMENTO/AREIA/SEIXO ROLADO), PREPARO MECÂNICO, ESPESSURA 7CM, COM JUNTA DE DILATAÇÃO EM MADEIRA, INCLUSO LANÇAMENTO E ADENSAMENTO</v>
          </cell>
          <cell r="C2942" t="str">
            <v>M2</v>
          </cell>
          <cell r="D2942">
            <v>28.4</v>
          </cell>
        </row>
        <row r="2943">
          <cell r="A2943" t="str">
            <v>73892/2</v>
          </cell>
          <cell r="B2943" t="str">
            <v>EXECUÇÃO DE PASSEIO (CALÇADA) EM CONCRETO 12 MPA, TRAÇO 1:3:5 (CIMENTO/AREIA/BRITA), PREPARO MECÂNICO, ESPESSURA 7CM, COM JUNTA DE DILATAÇÃO EM MADEIRA, INCLUSO LANÇAMENTO E ADENSAMENTO</v>
          </cell>
          <cell r="C2943" t="str">
            <v>M2</v>
          </cell>
          <cell r="D2943">
            <v>27.23</v>
          </cell>
        </row>
        <row r="2944">
          <cell r="A2944" t="str">
            <v>74147/1</v>
          </cell>
          <cell r="B2944" t="str">
            <v>PISO EM BLOCO SEXTAVADO 30X30CM, ESPESSURA 8CM, ASSENTADO SOBRE COLCHAO DE AREIA ESPESSURA 6CM</v>
          </cell>
          <cell r="C2944" t="str">
            <v>M2</v>
          </cell>
          <cell r="D2944">
            <v>47.25</v>
          </cell>
        </row>
        <row r="2945">
          <cell r="A2945">
            <v>84175</v>
          </cell>
          <cell r="B2945" t="str">
            <v>JUNTA 5X5CM COM ARGAMASSA TRACO 1:3 (CIMENTO E AREIA) PARA PISO EM PLACAS</v>
          </cell>
          <cell r="C2945" t="str">
            <v>M</v>
          </cell>
          <cell r="D2945">
            <v>6.93</v>
          </cell>
        </row>
        <row r="2946">
          <cell r="A2946">
            <v>84176</v>
          </cell>
          <cell r="B2946" t="str">
            <v>JUNTA 2,5X2,5CM COM ARGAMASSA 1:1:3 IMPERMEABILIZANTE DE HIDRO-ASFALTO CIMENTO E AREIA PARA PISO EM PLACAS</v>
          </cell>
          <cell r="C2946" t="str">
            <v>M</v>
          </cell>
          <cell r="D2946">
            <v>12.61</v>
          </cell>
        </row>
        <row r="2947">
          <cell r="A2947">
            <v>84177</v>
          </cell>
          <cell r="B2947" t="str">
            <v>JUNTA GRAMADA 5CM DE LARGURA</v>
          </cell>
          <cell r="C2947" t="str">
            <v>M</v>
          </cell>
          <cell r="D2947">
            <v>8.4600000000000009</v>
          </cell>
        </row>
        <row r="2948">
          <cell r="A2948">
            <v>84184</v>
          </cell>
          <cell r="B2948" t="str">
            <v>REPOSICAO DE BLOCOS DE CONCRETO HEXAGONAL, TIPO BLOKRET, SOBRE COXIM AREIA</v>
          </cell>
          <cell r="C2948" t="str">
            <v>M2</v>
          </cell>
          <cell r="D2948">
            <v>12.24</v>
          </cell>
        </row>
        <row r="2949">
          <cell r="A2949">
            <v>84212</v>
          </cell>
          <cell r="B2949" t="str">
            <v>PISO EM CONCRETO 20 MPA USINADO, ESPESSURA 7CM E JUNTAS SERRADAS 2X2M, INCLUSO POLIMENTO COM DESEMPENADEIRA ELETRICA</v>
          </cell>
          <cell r="C2949" t="str">
            <v>M2</v>
          </cell>
          <cell r="D2949">
            <v>34.17</v>
          </cell>
        </row>
        <row r="2950">
          <cell r="A2950">
            <v>84179</v>
          </cell>
          <cell r="B2950" t="str">
            <v>CARPETE NYLON ESPESSURA 6MM, COLOCADO SOBRE ARGAMASSA TRACO 1:4 (CIMENTO E AREIA)</v>
          </cell>
          <cell r="C2950" t="str">
            <v>M2</v>
          </cell>
          <cell r="D2950">
            <v>77.75</v>
          </cell>
        </row>
        <row r="2951">
          <cell r="A2951">
            <v>6051</v>
          </cell>
          <cell r="B2951" t="str">
            <v>REGULARIZACAO DE PISO/BASE EM ARGAMASSA TRACO 1:0,5:8(CIMENTO, CAL E AREIA), ESPESSURA 2,5CM, PREPARO MECANICO</v>
          </cell>
          <cell r="C2951" t="str">
            <v>M2</v>
          </cell>
          <cell r="D2951">
            <v>11.58</v>
          </cell>
        </row>
        <row r="2952">
          <cell r="A2952" t="str">
            <v>73920/1</v>
          </cell>
          <cell r="B2952" t="str">
            <v>REGULARIZACAO DE PISO/BASE EM ARGAMASSA TRACO 1:3 (CIMENTO E AREIA), ESPESSURA 2,0CM, PREPARO MANUAL</v>
          </cell>
          <cell r="C2952" t="str">
            <v>M2</v>
          </cell>
          <cell r="D2952">
            <v>11.31</v>
          </cell>
        </row>
        <row r="2953">
          <cell r="A2953" t="str">
            <v>73920/2</v>
          </cell>
          <cell r="B2953" t="str">
            <v>REGULARIZACAO DE PISO/BASE EM ARGAMASSA TRACO 1:3 (CIMENTO E AREIA), ESPESSURA 3,0CM, PREPARO MANUAL</v>
          </cell>
          <cell r="C2953" t="str">
            <v>M2</v>
          </cell>
          <cell r="D2953">
            <v>15.95</v>
          </cell>
        </row>
        <row r="2954">
          <cell r="A2954" t="str">
            <v>73920/3</v>
          </cell>
          <cell r="B2954" t="str">
            <v>REGULARIZACAO DE PISO/BASE EM ARGAMASSA TRACO 1:4 (CIMENTO E AREIA), ESPESSURA 3,0CM, PREPARO MANUAL</v>
          </cell>
          <cell r="C2954" t="str">
            <v>M2</v>
          </cell>
          <cell r="D2954">
            <v>14.64</v>
          </cell>
        </row>
        <row r="2955">
          <cell r="A2955" t="str">
            <v>73920/6</v>
          </cell>
          <cell r="B2955" t="str">
            <v>REGULARIZACAO DE PISO/BASE EM ARGAMASSA TRACO 1:4 (CIMENTO E AREIA), ESPESSURA 5,0CM, PREPARO MANUAL</v>
          </cell>
          <cell r="C2955" t="str">
            <v>M2</v>
          </cell>
          <cell r="D2955">
            <v>25.08</v>
          </cell>
        </row>
        <row r="2956">
          <cell r="A2956" t="str">
            <v>73977/1</v>
          </cell>
          <cell r="B2956" t="str">
            <v>REGULARIZACAO DE PISO/BASE EM ARGAMASSA TRACO 1:3 (CIMENTO E AREIA GROSSA SEM PENEIRAR), ESPESSURA 3,0CM, PREPARO MECANICO</v>
          </cell>
          <cell r="C2956" t="str">
            <v>M2</v>
          </cell>
          <cell r="D2956">
            <v>15.14</v>
          </cell>
        </row>
        <row r="2957">
          <cell r="A2957" t="str">
            <v>73977/2</v>
          </cell>
          <cell r="B2957" t="str">
            <v>REGULARIZACAO DE PISO/BASE EM ARGAMASSA TRACO 1:3 (CIMENTO E AREIA GROSSA SEM PENEIRAR), ESPESSURA 5,0CM, PREPARO MECANICO</v>
          </cell>
          <cell r="C2957" t="str">
            <v>M2</v>
          </cell>
          <cell r="D2957">
            <v>21.85</v>
          </cell>
        </row>
        <row r="2958">
          <cell r="A2958">
            <v>84170</v>
          </cell>
          <cell r="B2958" t="str">
            <v>LASTRO DE SEIXO ROLADO APILOADO</v>
          </cell>
          <cell r="C2958" t="str">
            <v>M3</v>
          </cell>
          <cell r="D2958">
            <v>112.87</v>
          </cell>
        </row>
        <row r="2959">
          <cell r="A2959">
            <v>84171</v>
          </cell>
          <cell r="B2959" t="str">
            <v>REGULARIZACAO PISO CIMENTO / AREIA 1:3 PREPARO MANUAL, INCLUSO ADITIVO IMPERMEABILIZANTE ESPESSURA 2CM</v>
          </cell>
          <cell r="C2959" t="str">
            <v>M2</v>
          </cell>
          <cell r="D2959">
            <v>12.55</v>
          </cell>
        </row>
        <row r="2960">
          <cell r="A2960" t="str">
            <v>73907/3</v>
          </cell>
          <cell r="B2960" t="str">
            <v>CONTRAPISO/LASTRO DE CONCRETO NAO-ESTRUTURAL, E=5CM, PREPARO COM BETONEIRA</v>
          </cell>
          <cell r="C2960" t="str">
            <v>M2</v>
          </cell>
          <cell r="D2960">
            <v>20.399999999999999</v>
          </cell>
        </row>
        <row r="2961">
          <cell r="A2961" t="str">
            <v>73907/6</v>
          </cell>
          <cell r="B2961" t="str">
            <v>LASTRO DE CONCRETO, ESPESSURA 3CM, PREPARO MECANICO</v>
          </cell>
          <cell r="C2961" t="str">
            <v>M2</v>
          </cell>
          <cell r="D2961">
            <v>13.42</v>
          </cell>
        </row>
        <row r="2962">
          <cell r="A2962" t="str">
            <v>73919/1</v>
          </cell>
          <cell r="B2962" t="str">
            <v>CONTRAPISO EM ARGAMASSA TRACO 1:4 (CIMENTO E AREIA), ESPESSURA 6CM, PREPARO MANUAL</v>
          </cell>
          <cell r="C2962" t="str">
            <v>M2</v>
          </cell>
          <cell r="D2962">
            <v>30.3</v>
          </cell>
        </row>
        <row r="2963">
          <cell r="A2963" t="str">
            <v>73919/2</v>
          </cell>
          <cell r="B2963" t="str">
            <v>CONTRAPISO EM ARGAMASSA TRACO 1:4 (CIMENTO E AREIA), ESPESSURA 5CM, PREPARO MANUAL</v>
          </cell>
          <cell r="C2963" t="str">
            <v>M2</v>
          </cell>
          <cell r="D2963">
            <v>25.08</v>
          </cell>
        </row>
        <row r="2964">
          <cell r="A2964" t="str">
            <v>73919/3</v>
          </cell>
          <cell r="B2964" t="str">
            <v>CONTRAPISO EM ARGAMASSA TRACO 1:4 (CIMENTO E AREIA), ESPESSURA 4CM, PREPARO MANUAL</v>
          </cell>
          <cell r="C2964" t="str">
            <v>M2</v>
          </cell>
          <cell r="D2964">
            <v>19.86</v>
          </cell>
        </row>
        <row r="2965">
          <cell r="A2965" t="str">
            <v>73919/4</v>
          </cell>
          <cell r="B2965" t="str">
            <v>CONTRAPISO EM ARGAMASSA TRACO 1:4 (CIMENTO E AREIA), ESPESSURA 7CM, PREPARO MANUAL</v>
          </cell>
          <cell r="C2965" t="str">
            <v>M2</v>
          </cell>
          <cell r="D2965">
            <v>33.49</v>
          </cell>
        </row>
        <row r="2966">
          <cell r="A2966" t="str">
            <v>73919/5</v>
          </cell>
          <cell r="B2966" t="str">
            <v>CONTRAPISO EM ARGAMASSA TRACO 1:3 (CIMENTO E AREIA), INTERNO SOBRE LAJE, ADERIDO, ESPESSURA 2,5CM, PREPARO MECANICO</v>
          </cell>
          <cell r="C2966" t="str">
            <v>M2</v>
          </cell>
          <cell r="D2966">
            <v>19.75</v>
          </cell>
        </row>
        <row r="2967">
          <cell r="A2967" t="str">
            <v>73919/6</v>
          </cell>
          <cell r="B2967" t="str">
            <v>CONTRAPISO EM ARGAMASSA TRACO 1:4 (CIMENTO E AREIA), INTERNO SOBRE LAJE, ADERIDO, ESPESSURA 2,5CM, PREPARO MECANICO</v>
          </cell>
          <cell r="C2967" t="str">
            <v>M2</v>
          </cell>
          <cell r="D2967">
            <v>18.510000000000002</v>
          </cell>
        </row>
        <row r="2968">
          <cell r="A2968" t="str">
            <v>73919/9</v>
          </cell>
          <cell r="B2968" t="str">
            <v>CONTRAPISO EM ARGAMASSA TRACO 1:4 (CIMENTO E AREIA), INTERNO SOBRE LAJE, NAO ADERIDO, ESPESSURA 3,5CM, PREPARO MECANICO</v>
          </cell>
          <cell r="C2968" t="str">
            <v>M2</v>
          </cell>
          <cell r="D2968">
            <v>24.38</v>
          </cell>
        </row>
        <row r="2969">
          <cell r="A2969" t="str">
            <v>73919/11</v>
          </cell>
          <cell r="B2969" t="str">
            <v>CONTRAPISO EM ARGAMASSA TRACO 1:6 (CIMENTO E AREIA), INTERNO SOBRE LAJE, NAO ADERIDO, ESPESSURA 3,5CM, PREPARO MECANICO</v>
          </cell>
          <cell r="C2969" t="str">
            <v>M2</v>
          </cell>
          <cell r="D2969">
            <v>21.06</v>
          </cell>
        </row>
        <row r="2970">
          <cell r="A2970" t="str">
            <v>74048/7</v>
          </cell>
          <cell r="B2970" t="str">
            <v>LASTRO DE CONCRETO, ESPESSURA 3 CM, PREPARO MECANICO, INCLUSO ADITIVO IMPERMEABILIZANTE</v>
          </cell>
          <cell r="C2970" t="str">
            <v>M2</v>
          </cell>
          <cell r="D2970">
            <v>17.03</v>
          </cell>
        </row>
        <row r="2971">
          <cell r="A2971">
            <v>84185</v>
          </cell>
          <cell r="B2971" t="str">
            <v>CONTRAPISO EM ARGAMASSA CIMENTO / AREIA / SAIBRO 1:2:2 ESPESSURA 3CM</v>
          </cell>
          <cell r="C2971" t="str">
            <v>M2</v>
          </cell>
          <cell r="D2971">
            <v>13.01</v>
          </cell>
        </row>
        <row r="2972">
          <cell r="A2972">
            <v>72189</v>
          </cell>
          <cell r="B2972" t="str">
            <v>RODAPE VINILICO ALTURA 5CM, ESPESSURA 1MM, FIXADO COM COLA</v>
          </cell>
          <cell r="C2972" t="str">
            <v>M</v>
          </cell>
          <cell r="D2972">
            <v>11.53</v>
          </cell>
        </row>
        <row r="2973">
          <cell r="A2973">
            <v>72190</v>
          </cell>
          <cell r="B2973" t="str">
            <v>RODAPE BORRACHA LISO, ALTURA 7CM, ESPESSURA 1MM, FIXADO COM COLA</v>
          </cell>
          <cell r="C2973" t="str">
            <v>M</v>
          </cell>
          <cell r="D2973">
            <v>17.88</v>
          </cell>
        </row>
        <row r="2974">
          <cell r="A2974">
            <v>5974</v>
          </cell>
          <cell r="B2974" t="str">
            <v>CHAPISCO TRACO 1:4 (CIMENTO E AREIA GROSSA), ESPESSURA 0,5CM, PREPARO MECANICO DA ARGAMASSA</v>
          </cell>
          <cell r="C2974" t="str">
            <v>M2</v>
          </cell>
          <cell r="D2974">
            <v>3.41</v>
          </cell>
        </row>
        <row r="2975">
          <cell r="A2975">
            <v>5975</v>
          </cell>
          <cell r="B2975" t="str">
            <v>CHAPISCO TRACO 1:3 (CIMENTO E AREIA MEDIA), ESPESSURA 0,5CM, PREPARO MECANICO DA ARGAMASSA</v>
          </cell>
          <cell r="C2975" t="str">
            <v>M2</v>
          </cell>
          <cell r="D2975">
            <v>4.25</v>
          </cell>
        </row>
        <row r="2976">
          <cell r="A2976" t="str">
            <v>73928/1</v>
          </cell>
          <cell r="B2976" t="str">
            <v>CHAPISCO TRACO 1:4 (CIMENTO E AREIA MEDIA), ESPESSURA 0,5CM, PREPARO MANUAL DA ARGAMASSA</v>
          </cell>
          <cell r="C2976" t="str">
            <v>M2</v>
          </cell>
          <cell r="D2976">
            <v>3.62</v>
          </cell>
        </row>
        <row r="2977">
          <cell r="A2977" t="str">
            <v>73928/2</v>
          </cell>
          <cell r="B2977" t="str">
            <v>CHAPISCO TRACO 1:3 (CIMENTO E AREIA MEDIA), ESPESSURA 0,5CM, PREPARO MANUAL DA ARGAMASSA</v>
          </cell>
          <cell r="C2977" t="str">
            <v>M2</v>
          </cell>
          <cell r="D2977">
            <v>3.84</v>
          </cell>
        </row>
        <row r="2978">
          <cell r="A2978" t="str">
            <v>73928/5</v>
          </cell>
          <cell r="B2978" t="str">
            <v>CHAPISCO TRACO 1:3 (CIMENTO E AREIA MEDIA), ESPESSURA 0,5CM, INCLUSO ADITIVO IMPERMEABILIZANTE, PREPARO MECANICO DA ARGAMASSA</v>
          </cell>
          <cell r="C2978" t="str">
            <v>M2</v>
          </cell>
          <cell r="D2978">
            <v>4.5599999999999996</v>
          </cell>
        </row>
        <row r="2979">
          <cell r="A2979" t="str">
            <v>73928/6</v>
          </cell>
          <cell r="B2979" t="str">
            <v>CHAPISCO TRACO 1:4 (CIMENTO E AREIA MEDIA), ESPESSURA 0,5CM, INCLUSO ADITIVO IMPERMEABILIZANTEPREPARO MANUAL DA ARGAMASSA</v>
          </cell>
          <cell r="C2979" t="str">
            <v>M2</v>
          </cell>
          <cell r="D2979">
            <v>4.22</v>
          </cell>
        </row>
        <row r="2980">
          <cell r="A2980" t="str">
            <v>73928/7</v>
          </cell>
          <cell r="B2980" t="str">
            <v>CHAPISCO TRACO 1:4 (CIMENTO E PEDRISCO), ESPESSURA 0,5CM, PREPARO MANUAL</v>
          </cell>
          <cell r="C2980" t="str">
            <v>M2</v>
          </cell>
          <cell r="D2980">
            <v>3.41</v>
          </cell>
        </row>
        <row r="2981">
          <cell r="A2981" t="str">
            <v>74161/1</v>
          </cell>
          <cell r="B2981" t="str">
            <v>CHAPISCO TRACO 1:3 (CIMENTO E AREIA GROSSA) ESPESSURA 0,5CM, PREPARO MECANICO DA ARGAMASSA</v>
          </cell>
          <cell r="C2981" t="str">
            <v>M2</v>
          </cell>
          <cell r="D2981">
            <v>3.7</v>
          </cell>
        </row>
        <row r="2982">
          <cell r="A2982" t="str">
            <v>74199/1</v>
          </cell>
          <cell r="B2982" t="str">
            <v>CHAPISCO RUSTICO TRACO 1:3 (CIMENTO E AREIA GROSSA), ESPESSURA 2CM, PREPARO MANUAL DA ARGAMASSA</v>
          </cell>
          <cell r="C2982" t="str">
            <v>M2</v>
          </cell>
          <cell r="D2982">
            <v>19.149999999999999</v>
          </cell>
        </row>
        <row r="2983">
          <cell r="A2983">
            <v>5976</v>
          </cell>
          <cell r="B2983" t="str">
            <v>EMBOCO TRACO 1:4,5 (CAL E AREIA MEDIA), ESPESSURA 1,5CM, PREPARO MANUAL DA ARGAMASSA</v>
          </cell>
          <cell r="C2983" t="str">
            <v>M2</v>
          </cell>
          <cell r="D2983">
            <v>17.43</v>
          </cell>
        </row>
        <row r="2984">
          <cell r="A2984">
            <v>5978</v>
          </cell>
          <cell r="B2984" t="str">
            <v>EMBOCO TRACO 1:4,5 (CAL E AREIA MEDIA), ESPESSURA 2,0CM, PREPARO MANUAL DA ARGAMASSA</v>
          </cell>
          <cell r="C2984" t="str">
            <v>M2</v>
          </cell>
          <cell r="D2984">
            <v>16.47</v>
          </cell>
        </row>
        <row r="2985">
          <cell r="A2985">
            <v>5982</v>
          </cell>
          <cell r="B2985" t="str">
            <v>EMBOCO PAULISTA (MASSA UNICA) TRACO 1:2:8 (CIMENTO, CAL E AREIA MEDIA), ESPESSURA 1,5CM, PREPARO MECANICO DA ARGAMASSA</v>
          </cell>
          <cell r="C2985" t="str">
            <v>M2</v>
          </cell>
          <cell r="D2985">
            <v>14.42</v>
          </cell>
        </row>
        <row r="2986">
          <cell r="A2986">
            <v>5984</v>
          </cell>
          <cell r="B2986" t="str">
            <v>EMBOCO TRACO 1:2:8 (CIMENTO, CAL E AREIA MEDIA), ESPESSURA 2,0CM, INCLUSO ADITIVO IMPERMEABILIZANTE, PREPARO MECANICO DA ARGAMASSA</v>
          </cell>
          <cell r="C2986" t="str">
            <v>M2</v>
          </cell>
          <cell r="D2986">
            <v>34.94</v>
          </cell>
        </row>
        <row r="2987">
          <cell r="A2987">
            <v>5990</v>
          </cell>
          <cell r="B2987" t="str">
            <v>EMBOCO TRACO 1:2:8 (CIMENTO, CAL E AREIA MEDIA), ESPESSURA 2,0CM, PREPARO MECANICO DA ARGAMASSA</v>
          </cell>
          <cell r="C2987" t="str">
            <v>M2</v>
          </cell>
          <cell r="D2987">
            <v>17.88</v>
          </cell>
        </row>
        <row r="2988">
          <cell r="A2988">
            <v>5991</v>
          </cell>
          <cell r="B2988" t="str">
            <v>BARRA LISA COM ARGAMASSA TRACO 1:4 (CIMENTO E AREIA GROSSA), ESPESSURA 2,0CM, INCLUSO ADITIVO IMPERMEABILIZANTE, PREPARO MECANICO DA ARGAMASSA</v>
          </cell>
          <cell r="C2988" t="str">
            <v>M2</v>
          </cell>
          <cell r="D2988">
            <v>26.79</v>
          </cell>
        </row>
        <row r="2989">
          <cell r="A2989">
            <v>5997</v>
          </cell>
          <cell r="B2989" t="str">
            <v>BARRA LISA COM ARGAMASSA TRACO 1:4 (CIMENTO E AREIA GROSSA), ESPESSURA 2,0CM, PREPARO MECANICO DA ARGAMASSA</v>
          </cell>
          <cell r="C2989" t="str">
            <v>M2</v>
          </cell>
          <cell r="D2989">
            <v>24.38</v>
          </cell>
        </row>
        <row r="2990">
          <cell r="A2990" t="str">
            <v>73741/1</v>
          </cell>
          <cell r="B2990" t="str">
            <v>EMBOCO PAULISTA (MASSA UNICA) TRACO 1:4 (CIMENTO E AREIA MEDIA), ESPESSURA 2,0CM, INCLUSO ADITIVO IMPERMEABILIZANTE, PREPARO MANUAL DA ARGAMASSA</v>
          </cell>
          <cell r="C2990" t="str">
            <v>M2</v>
          </cell>
          <cell r="D2990">
            <v>20.97</v>
          </cell>
        </row>
        <row r="2991">
          <cell r="A2991" t="str">
            <v>73878/1</v>
          </cell>
          <cell r="B2991" t="str">
            <v>EXECUCAO DE CONCRETO PROJETADO, COM CONSUMO DE CIMENTO 350KG/M3</v>
          </cell>
          <cell r="C2991" t="str">
            <v>M3</v>
          </cell>
          <cell r="D2991">
            <v>1826</v>
          </cell>
        </row>
        <row r="2992">
          <cell r="A2992" t="str">
            <v>73878/2</v>
          </cell>
          <cell r="B2992" t="str">
            <v>EXECUÇÃO DE ARGAMASSA PROJETADA, COM CONSUMO DE CIMENTO 400KG/M3</v>
          </cell>
          <cell r="C2992" t="str">
            <v>M3</v>
          </cell>
          <cell r="D2992">
            <v>1843</v>
          </cell>
        </row>
        <row r="2993">
          <cell r="A2993" t="str">
            <v>73927/1</v>
          </cell>
          <cell r="B2993" t="str">
            <v>EMBOCO TRACO 1:3 (CIMENTO E AREIA MEDIA), ESPESSURA 1,5CM, PREPARO MANUAL DA ARGAMASSA</v>
          </cell>
          <cell r="C2993" t="str">
            <v>M2</v>
          </cell>
          <cell r="D2993">
            <v>15.59</v>
          </cell>
        </row>
        <row r="2994">
          <cell r="A2994" t="str">
            <v>73927/5</v>
          </cell>
          <cell r="B2994" t="str">
            <v>EMBOCO TRACO 1:4 (CIMENTO E AREIA MEDIA), ESPESSURA 2,5CM INCLUSO ADITIVO IMPERMEABILIZANTE, PREPARO MANUAL DA ARGAMASSA</v>
          </cell>
          <cell r="C2994" t="str">
            <v>M2</v>
          </cell>
          <cell r="D2994">
            <v>22.19</v>
          </cell>
        </row>
        <row r="2995">
          <cell r="A2995" t="str">
            <v>73927/8</v>
          </cell>
          <cell r="B2995" t="str">
            <v>EMBOCO PAULISTA (MASSA UNICA) TRACO 1:2:8 (CIMENTO, CAL E AREIA MEDIA), ESPESSURA 1,5CM, PREPARO MANUAL DA ARGAMASSA</v>
          </cell>
          <cell r="C2995" t="str">
            <v>M2</v>
          </cell>
          <cell r="D2995">
            <v>14.96</v>
          </cell>
        </row>
        <row r="2996">
          <cell r="A2996" t="str">
            <v>73927/9</v>
          </cell>
          <cell r="B2996" t="str">
            <v>EMBOCO PAULISTA (MASSA UNICA) TRACO 1:2:8 (CIMENTO, CAL E AREIA MEDIA), ESPESSURA 2,0CM, PREPARO MANUAL DA ARGAMASSA</v>
          </cell>
          <cell r="C2996" t="str">
            <v>M2</v>
          </cell>
          <cell r="D2996">
            <v>18.600000000000001</v>
          </cell>
        </row>
        <row r="2997">
          <cell r="A2997" t="str">
            <v>73927/10</v>
          </cell>
          <cell r="B2997" t="str">
            <v>EMBOCO TRACO 1:2:8 (CIMENTO, CAL E AREIA MEDIA), ESPESSURA 3,0CM, PREPARO MANUAL DA ARGAMASSA</v>
          </cell>
          <cell r="C2997" t="str">
            <v>M2</v>
          </cell>
          <cell r="D2997">
            <v>25.87</v>
          </cell>
        </row>
        <row r="2998">
          <cell r="A2998" t="str">
            <v>73927/11</v>
          </cell>
          <cell r="B2998" t="str">
            <v>EMBOCO TRACO 1:4 (CIMENTO E AREIA MEDIA), ESPESSURA 2,0CM, PREPARO MANUAL DA ARGAMASSA</v>
          </cell>
          <cell r="C2998" t="str">
            <v>M2</v>
          </cell>
          <cell r="D2998">
            <v>19.43</v>
          </cell>
        </row>
        <row r="2999">
          <cell r="A2999">
            <v>84023</v>
          </cell>
          <cell r="B2999" t="str">
            <v>BARRA LISA TRACO 1:3 (CIMENTO E AREIA MEDIA), ESPESSURA 1,5CM, PREPARO MANUAL DA ARGAMASSA</v>
          </cell>
          <cell r="C2999" t="str">
            <v>M2</v>
          </cell>
          <cell r="D2999">
            <v>24.15</v>
          </cell>
        </row>
        <row r="3000">
          <cell r="A3000">
            <v>84024</v>
          </cell>
          <cell r="B3000" t="str">
            <v>BARRA LISA TRACO 1:3 (CIMENTO E AREIA MEDIA), ESPESSURA 1,0CM, PREPARO MANUAL DA ARGAMASSA</v>
          </cell>
          <cell r="C3000" t="str">
            <v>M2</v>
          </cell>
          <cell r="D3000">
            <v>22.34</v>
          </cell>
        </row>
        <row r="3001">
          <cell r="A3001">
            <v>84026</v>
          </cell>
          <cell r="B3001" t="str">
            <v>BARRA LISA TRACO 1:4 (CIMENTO E AREIA MEDIA), ESPESSURA 2,0CM, PREPARO MANUAL DA ARGAMASSA</v>
          </cell>
          <cell r="C3001" t="str">
            <v>M2</v>
          </cell>
          <cell r="D3001">
            <v>27.12</v>
          </cell>
        </row>
        <row r="3002">
          <cell r="A3002">
            <v>84027</v>
          </cell>
          <cell r="B3002" t="str">
            <v>BARRA LISA TRACO 1:3 (CIMENTO E AREIA MEDIA), ESPESSURA 0,5CM, PREPARO MANUAL DA ARGAMASSA</v>
          </cell>
          <cell r="C3002" t="str">
            <v>M2</v>
          </cell>
          <cell r="D3002">
            <v>18.489999999999998</v>
          </cell>
        </row>
        <row r="3003">
          <cell r="A3003">
            <v>84028</v>
          </cell>
          <cell r="B3003" t="str">
            <v>BARRA LISA TRACO 1:4 (CIMENTO E AREIA MEDIA), COM CORANTE AMARELO, ESPESSURA 2,0CM, PREPARO MANUAL DA ARGAMASSA</v>
          </cell>
          <cell r="C3003" t="str">
            <v>M2</v>
          </cell>
          <cell r="D3003">
            <v>31.12</v>
          </cell>
        </row>
        <row r="3004">
          <cell r="A3004">
            <v>84048</v>
          </cell>
          <cell r="B3004" t="str">
            <v>EMBOCO COM ARGAMASSA PRÉ-FABRICADA, ESPESSURA 2,0CM, PREPARO MANUAL DA ARGAMASSA</v>
          </cell>
          <cell r="C3004" t="str">
            <v>M2</v>
          </cell>
          <cell r="D3004">
            <v>22.44</v>
          </cell>
        </row>
        <row r="3005">
          <cell r="A3005">
            <v>84049</v>
          </cell>
          <cell r="B3005" t="str">
            <v>EMBOCO TRACO 1:3 (CIMENTO E AREIA GROSSA), ESPESSURA 2,5CM COM CORANTE, PREPARO MECÂNICO DA ARGAMASSA</v>
          </cell>
          <cell r="C3005" t="str">
            <v>M2</v>
          </cell>
          <cell r="D3005">
            <v>29.51</v>
          </cell>
        </row>
        <row r="3006">
          <cell r="A3006">
            <v>84051</v>
          </cell>
          <cell r="B3006" t="str">
            <v>EMBOCO TRACO 1:2:2 (CIMENTO, SAIBRO E AREIA MEDIA), ESPESSURA 2,0CM, PREPARO MANUAL DA ARGAMASSA</v>
          </cell>
          <cell r="C3006" t="str">
            <v>M2</v>
          </cell>
          <cell r="D3006">
            <v>17.47</v>
          </cell>
        </row>
        <row r="3007">
          <cell r="A3007">
            <v>84071</v>
          </cell>
          <cell r="B3007" t="str">
            <v>EMBOCO TRACO 1:2:2 (CIMENTO, SAIBRO E AREIA MEDIA), ESPESSURA 1,5CM, PREPARO MANUAL DA ARGAMASSA</v>
          </cell>
          <cell r="C3007" t="str">
            <v>M2</v>
          </cell>
          <cell r="D3007">
            <v>14.12</v>
          </cell>
        </row>
        <row r="3008">
          <cell r="A3008">
            <v>84072</v>
          </cell>
          <cell r="B3008" t="str">
            <v>BARRA LISA TRACO 1:3 (CIMENTO E AREIA MEDIA NAO PENEIRADA), INCLUSO ADITIVO IMPERMEABILIZANTE, ESPESSURA 0,5CM, PREPARO MANUAL DA ARGAMASSA</v>
          </cell>
          <cell r="C3008" t="str">
            <v>M2</v>
          </cell>
          <cell r="D3008">
            <v>18.8</v>
          </cell>
        </row>
        <row r="3009">
          <cell r="A3009">
            <v>84073</v>
          </cell>
          <cell r="B3009" t="str">
            <v>EMBOCO PAULISTA (MASSA UNICA) TRACO 1:2:8 (CIMENTO, CAL E AREIA MEDIA), ESPESSURA 1,5CM, INCLUSO ADITIVO IMPERMEABILIZANTE, PREPARO MANUAL DA ARGAMASSA</v>
          </cell>
          <cell r="C3009" t="str">
            <v>M2</v>
          </cell>
          <cell r="D3009">
            <v>16.77</v>
          </cell>
        </row>
        <row r="3010">
          <cell r="A3010">
            <v>85174</v>
          </cell>
          <cell r="B3010" t="str">
            <v>EMBOCO PAULISTA (MASSA UNICA) TRACO 1:2:8 (CIMENTO, CAL E AREIA MEDIA), ESPESSURA 2,5 CM, PREPARO MANUAL DA ARGAMASSA</v>
          </cell>
          <cell r="C3010" t="str">
            <v>M2</v>
          </cell>
          <cell r="D3010">
            <v>22.23</v>
          </cell>
        </row>
        <row r="3011">
          <cell r="A3011">
            <v>5995</v>
          </cell>
          <cell r="B3011" t="str">
            <v>REBOCO ARGAMASSA TRACO 1:4,5 (CAL E AREIA FINA), ESPESSURA 0,5CM, PREPARO MECANICO DA ARGAMASSA</v>
          </cell>
          <cell r="C3011" t="str">
            <v>M2</v>
          </cell>
          <cell r="D3011">
            <v>11.65</v>
          </cell>
        </row>
        <row r="3012">
          <cell r="A3012">
            <v>5998</v>
          </cell>
          <cell r="B3012" t="str">
            <v>PASTA DE CIMENTO PORTLAND, ESPESSURA 1MM</v>
          </cell>
          <cell r="C3012" t="str">
            <v>M2</v>
          </cell>
          <cell r="D3012">
            <v>0.66</v>
          </cell>
        </row>
        <row r="3013">
          <cell r="A3013" t="str">
            <v>73747/1</v>
          </cell>
          <cell r="B3013" t="str">
            <v>ISOLAMENTO ACUSTICO EM ESPUMA DE POLIURETANO ESPESSURA 20 MM, DENSIDADE 29KG/M3</v>
          </cell>
          <cell r="C3013" t="str">
            <v>M2</v>
          </cell>
          <cell r="D3013">
            <v>59.58</v>
          </cell>
        </row>
        <row r="3014">
          <cell r="A3014" t="str">
            <v>74001/1</v>
          </cell>
          <cell r="B3014" t="str">
            <v>REBOCO COM ARGAMASSA PRE-FABRICADA, ESPESSURA 0,5CM, PREPARO MECANICO DA ARGAMASSA</v>
          </cell>
          <cell r="C3014" t="str">
            <v>M2</v>
          </cell>
          <cell r="D3014">
            <v>13.92</v>
          </cell>
        </row>
        <row r="3015">
          <cell r="A3015" t="str">
            <v>74001/2</v>
          </cell>
          <cell r="B3015" t="str">
            <v>GESSO CORRIDO, DESEMPENADO, ESPESSURA 0,7CM</v>
          </cell>
          <cell r="C3015" t="str">
            <v>M2</v>
          </cell>
          <cell r="D3015">
            <v>10.97</v>
          </cell>
        </row>
        <row r="3016">
          <cell r="A3016">
            <v>75481</v>
          </cell>
          <cell r="B3016" t="str">
            <v>REBOCO ARGAMASSA TRACO 1:2 (CAL E AREIA FINA PENEIRADA), ESPESSURA 0,5CM, PREPARO MANUAL DA ARGAMASSA</v>
          </cell>
          <cell r="C3016" t="str">
            <v>M2</v>
          </cell>
          <cell r="D3016">
            <v>10.14</v>
          </cell>
        </row>
        <row r="3017">
          <cell r="A3017">
            <v>84074</v>
          </cell>
          <cell r="B3017" t="str">
            <v>REBOCO COM ARGAMASSA PRÉ-FABRICADA, ACABAMENTO CAMURCADO, ESPESSURA 0,3CM, PREPARO MANUAL</v>
          </cell>
          <cell r="C3017" t="str">
            <v>M2</v>
          </cell>
          <cell r="D3017">
            <v>16.18</v>
          </cell>
        </row>
        <row r="3018">
          <cell r="A3018">
            <v>84075</v>
          </cell>
          <cell r="B3018" t="str">
            <v>REBOCO COM ARGAMASSA PRÉ-FABRICADA, ACABAMENTO FRISADO, ESPESSURA 0,7CM, PREPARO MECANICO</v>
          </cell>
          <cell r="C3018" t="str">
            <v>M2</v>
          </cell>
          <cell r="D3018">
            <v>49.42</v>
          </cell>
        </row>
        <row r="3019">
          <cell r="A3019">
            <v>84076</v>
          </cell>
          <cell r="B3019" t="str">
            <v>REBOCO TRACO 1:3 (CIMENTO E AREIA MEDIA NAO PENEIRADA), BASE PARA TINTA EPOXI, PREPARO MANUAL DA ARGAMASSA</v>
          </cell>
          <cell r="C3019" t="str">
            <v>M2</v>
          </cell>
          <cell r="D3019">
            <v>16.690000000000001</v>
          </cell>
        </row>
        <row r="3020">
          <cell r="A3020">
            <v>5999</v>
          </cell>
          <cell r="B3020" t="str">
            <v>AZULEJO 15X15CM, 2A QUALIDADE, ASSENTADO COM ARGAMASSA PRE-FABRICADA DE CIMENTO COLANTE, JUNTAS A PRUMO, INCLUINDO SERVICO DE REJUNTAMENTO COM CIMENTO BRANCO</v>
          </cell>
          <cell r="C3020" t="str">
            <v>M2</v>
          </cell>
          <cell r="D3020">
            <v>27.73</v>
          </cell>
        </row>
        <row r="3021">
          <cell r="A3021">
            <v>6000</v>
          </cell>
          <cell r="B3021" t="str">
            <v>AZULEJO 15X15CM, 1A QUALIDADE, ASSENTADO COM ARGAMASSA PRE-FABRICADA DE CIMENTO COLANTE, JUNTAS EM AMARRACAO, INCLUINDO SERVICO DE REJUNTAMENTO COM CIMENTO BRANCO</v>
          </cell>
          <cell r="C3021" t="str">
            <v>M2</v>
          </cell>
          <cell r="D3021">
            <v>26.82</v>
          </cell>
        </row>
        <row r="3022">
          <cell r="A3022" t="str">
            <v>73925/2</v>
          </cell>
          <cell r="B3022" t="str">
            <v>AZULEJO 15X15CM, 1A QUALIDADE, ASSENTADO COM ARGAMASSA PRE-FABRICADA DE CIMENTO COLANTE, JUNTAS A PRUMO, INCLUINDO SERVICO DE REJUNTAMENTO COM CIMENTO BRANCO</v>
          </cell>
          <cell r="C3022" t="str">
            <v>M2</v>
          </cell>
          <cell r="D3022">
            <v>32.03</v>
          </cell>
        </row>
        <row r="3023">
          <cell r="A3023">
            <v>84077</v>
          </cell>
          <cell r="B3023" t="str">
            <v>REJUNTAMENTO DE AZULEJO 15X15CM, COM CIMENTO BRANCO, PARA JUNTAS DE ATE 3MM</v>
          </cell>
          <cell r="C3023" t="str">
            <v>M2</v>
          </cell>
          <cell r="D3023">
            <v>5</v>
          </cell>
        </row>
        <row r="3024">
          <cell r="A3024">
            <v>73609</v>
          </cell>
          <cell r="B3024" t="str">
            <v>REVESTIMENTO COM TIJOLETES DE LITOCERAMICA, FIXADOS COM ARGAMASSA COLANTE PRE-FABRICADA, REJUNTAMENTO COM CIMENTO BRANCO, INCLUSO LIMPEZA</v>
          </cell>
          <cell r="C3024" t="str">
            <v>M2</v>
          </cell>
          <cell r="D3024">
            <v>25.25</v>
          </cell>
        </row>
        <row r="3025">
          <cell r="A3025">
            <v>73667</v>
          </cell>
          <cell r="B3025" t="str">
            <v>REVESTIMENTO COM PASTILHA DE CERAMICA ESMALTADA QUADRADA 1,  ASSENTADA COM ARGAMASSA PRE-FABRICADA DE CIMENTO COLANTE E REJUNTAMENTO COM CIMENTO BRANCO, INCLUSO LIMPEZA</v>
          </cell>
          <cell r="C3025" t="str">
            <v>M2</v>
          </cell>
          <cell r="D3025">
            <v>108.35</v>
          </cell>
        </row>
        <row r="3026">
          <cell r="A3026" t="str">
            <v>73912/1</v>
          </cell>
          <cell r="B3026" t="str">
            <v>REVESTIMENTO COM CERAMICA ESMALTADA 20X20CM, 1A LINHA, PADRAO MEDIO, ASSENTADA COM ARGAMASSA PRE-FABRICADA DE CIMENTO COLANTE E REJUNTAMENTO COM CIMENTO BRANCO</v>
          </cell>
          <cell r="C3026" t="str">
            <v>M2</v>
          </cell>
          <cell r="D3026">
            <v>30.72</v>
          </cell>
        </row>
        <row r="3027">
          <cell r="A3027" t="str">
            <v>73912/2</v>
          </cell>
          <cell r="B3027" t="str">
            <v>REVESTIMENTO COM CERAMICA ESMALTADA 20X20CM, 1A LINHA, PADRAO ALTO, ASSENTADA COM ARGAMASSA DE CIMENTO COLANTE E REJUNTAMENTO COM CIMENTO BRANCO</v>
          </cell>
          <cell r="C3027" t="str">
            <v>M2</v>
          </cell>
          <cell r="D3027">
            <v>31.3</v>
          </cell>
        </row>
        <row r="3028">
          <cell r="A3028">
            <v>84078</v>
          </cell>
          <cell r="B3028" t="str">
            <v>REVESTIMENTO DE PAREDE COM PEDRA SAO TOME 20X40CM, ASSENTAMENTO COM ARGAMASSA TRACO 1:2:2 (CIMENTO, SAIBRO E AREIA MEDIA NAO PENEIRADA), PREPARO MANUAL DA ARGAMASSA</v>
          </cell>
          <cell r="C3028" t="str">
            <v>M2</v>
          </cell>
          <cell r="D3028">
            <v>105.11</v>
          </cell>
        </row>
        <row r="3029">
          <cell r="A3029">
            <v>84079</v>
          </cell>
          <cell r="B3029" t="str">
            <v>REVESTIMENTO DE PAREDE COM PEDRA ARDOSIA CINZA 30X30X1CM, ASSENTADO COM ARGAMASSA TRACO 1:2:2 (CIMENTO, SAIBRO E AREIA MEDIA NAO PENEIRADA) PREPARO MANUAL DA ARGAMASSA</v>
          </cell>
          <cell r="C3029" t="str">
            <v>M2</v>
          </cell>
          <cell r="D3029">
            <v>52.14</v>
          </cell>
        </row>
        <row r="3030">
          <cell r="A3030">
            <v>84080</v>
          </cell>
          <cell r="B3030" t="str">
            <v>REVESTIMENTO DE PAREDE COM PEDRA ARDOSIA CINZA 40X40X1CM, ASSENTAMENTO COM ARGAMASSA TRACO 1:2:2 (CIMENTO, SAIBRO E AREIA MEDIA NAO PENEIRADA) PREPARO MANUAL DA ARGAMASSA</v>
          </cell>
          <cell r="C3030" t="str">
            <v>M2</v>
          </cell>
          <cell r="D3030">
            <v>52.14</v>
          </cell>
        </row>
        <row r="3031">
          <cell r="A3031">
            <v>84081</v>
          </cell>
          <cell r="B3031" t="str">
            <v>REVESTIMENTO DE PAREDE COM PEDRA BASALTO CINZA 20X40CM IRREGULAR, ASSENTAMENTO COM ARGAMASSA TRACO 1:4 (CIMENTO E AREIA MEDIA NAO PENEIRADA), PREPARO MANUAL DA ARGAMASSA</v>
          </cell>
          <cell r="C3031" t="str">
            <v>M2</v>
          </cell>
          <cell r="D3031">
            <v>74.69</v>
          </cell>
        </row>
        <row r="3032">
          <cell r="A3032">
            <v>84082</v>
          </cell>
          <cell r="B3032" t="str">
            <v>REQUADRO 7X2CM PARA VAOS DE ESQUADRIAS, ARGAMASSA TRACO 1:4 (CIMENTO E AREIA MEDIA), PREPARO MANUAL</v>
          </cell>
          <cell r="C3032" t="str">
            <v>M2</v>
          </cell>
          <cell r="D3032">
            <v>26.78</v>
          </cell>
        </row>
        <row r="3033">
          <cell r="A3033">
            <v>84083</v>
          </cell>
          <cell r="B3033" t="str">
            <v>REQUADRO EM MADEIRA DE LEI 4X2,5CM</v>
          </cell>
          <cell r="C3033" t="str">
            <v>M2</v>
          </cell>
          <cell r="D3033">
            <v>10.96</v>
          </cell>
        </row>
        <row r="3034">
          <cell r="A3034">
            <v>84084</v>
          </cell>
          <cell r="B3034" t="str">
            <v>APICOAMENTO MANUAL DE SUPERFICIE DE CONCRETO</v>
          </cell>
          <cell r="C3034" t="str">
            <v>M2</v>
          </cell>
          <cell r="D3034">
            <v>3.66</v>
          </cell>
        </row>
        <row r="3035">
          <cell r="A3035" t="str">
            <v>74087/1</v>
          </cell>
          <cell r="B3035" t="str">
            <v>PEITORIL DE ARDOSIA, LARGURA 15CM, ASSENTADO COM ARGAMASSA TRACO 1:2:8 (CIMENTO, CAL E AREIA) PREPARO MANUAL DA ARGAMASSA</v>
          </cell>
          <cell r="C3035" t="str">
            <v>M</v>
          </cell>
          <cell r="D3035">
            <v>3.26</v>
          </cell>
        </row>
        <row r="3036">
          <cell r="A3036">
            <v>84087</v>
          </cell>
          <cell r="B3036" t="str">
            <v>PEITORIL CERAMICO COM LARGURA DE 15CM, ASSENTADO COM ARGAMASSA TRACO 1:3 (CIMENTO E AREIA GROSSA), PREPARO MANUAL DA ARGAMASSA</v>
          </cell>
          <cell r="C3036" t="str">
            <v>M</v>
          </cell>
          <cell r="D3036">
            <v>26.13</v>
          </cell>
        </row>
        <row r="3037">
          <cell r="A3037">
            <v>84086</v>
          </cell>
          <cell r="B3037" t="str">
            <v>PEITORIL EM GRANILITE PREMOLDADO, COMPRIMENTO DE 13 A 20CM, ASSENTADO COM ARGAMASSA TRACO 1:3 (CIMENTO E AREIA MEDIA), PREPARO MANUAL DA ARGAMASSA</v>
          </cell>
          <cell r="C3037" t="str">
            <v>M</v>
          </cell>
          <cell r="D3037">
            <v>38.9</v>
          </cell>
        </row>
        <row r="3038">
          <cell r="A3038">
            <v>84088</v>
          </cell>
          <cell r="B3038" t="str">
            <v>PEITORIL EM MARMORE BRANCO, LARGURA DE 15CM, ASSENTADO COM ARGAMASSA TRACO 1:4 (CIMENTO E AREIA MEDIA), PREPARO MANUAL DA ARGAMASSA</v>
          </cell>
          <cell r="C3038" t="str">
            <v>M</v>
          </cell>
          <cell r="D3038">
            <v>100.59</v>
          </cell>
        </row>
        <row r="3039">
          <cell r="A3039">
            <v>84089</v>
          </cell>
          <cell r="B3039" t="str">
            <v>PEITORIL EM MARMORE BRANCO, LARGURA DE 25CM, ASSENTADO COM ARGAMASSA TRACO 1:3 (CIMENTO E AREIA MEDIA), PREPARO MANUAL DA ARGAMASSA</v>
          </cell>
          <cell r="C3039" t="str">
            <v>M</v>
          </cell>
          <cell r="D3039">
            <v>138.27000000000001</v>
          </cell>
        </row>
        <row r="3040">
          <cell r="A3040">
            <v>40675</v>
          </cell>
          <cell r="B3040" t="str">
            <v>ASSENTAMENTO DE PEITORIL COM ARGAMASSA DE CIMENTO COLANTE</v>
          </cell>
          <cell r="C3040" t="str">
            <v>M</v>
          </cell>
          <cell r="D3040">
            <v>2.4</v>
          </cell>
        </row>
        <row r="3041">
          <cell r="A3041">
            <v>84118</v>
          </cell>
          <cell r="B3041" t="str">
            <v>PEITORIL CIMENTADO LISO 20X3CM TRACO 1:4 (CIMENTO E AREIA)</v>
          </cell>
          <cell r="C3041" t="str">
            <v>M</v>
          </cell>
          <cell r="D3041">
            <v>14.37</v>
          </cell>
        </row>
        <row r="3042">
          <cell r="A3042">
            <v>9536</v>
          </cell>
          <cell r="B3042" t="str">
            <v>FORRO DE MADEIRA PARA BEIRAL, TABUAS DE 10X1CM COM FRISO MACHO/FEMEA, INCLUSA MEIA-CANA E TESTEIRA COM ALTURA DE 15CM</v>
          </cell>
          <cell r="C3042" t="str">
            <v>M2</v>
          </cell>
          <cell r="D3042">
            <v>81.83</v>
          </cell>
        </row>
        <row r="3043">
          <cell r="A3043" t="str">
            <v>74250/1</v>
          </cell>
          <cell r="B3043" t="str">
            <v>FORRO DE MADEIRA, TABUAS 10X1CM COM FRISO MACHO/FEMEA, EXCLUSIVE ENTARUGAMENTO</v>
          </cell>
          <cell r="C3043" t="str">
            <v>M2</v>
          </cell>
          <cell r="D3043">
            <v>44.9</v>
          </cell>
        </row>
        <row r="3044">
          <cell r="A3044" t="str">
            <v>74250/2</v>
          </cell>
          <cell r="B3044" t="str">
            <v>FORRO DE MADEIRA, TABUAS 10X1CM COM FRISO MACHO/FEMEA, INCLUSIVE MEIA-CANA E ENTARUGAMENTO</v>
          </cell>
          <cell r="C3044" t="str">
            <v>M2</v>
          </cell>
          <cell r="D3044">
            <v>57.12</v>
          </cell>
        </row>
        <row r="3045">
          <cell r="A3045">
            <v>84090</v>
          </cell>
          <cell r="B3045" t="str">
            <v>FORRO DE MADEIRA COM TABUAS 10X1CM FIXADAS EM SARRAFOS DE 2X10CM COM ESPACAMENTO DE 50CM</v>
          </cell>
          <cell r="C3045" t="str">
            <v>M2</v>
          </cell>
          <cell r="D3045">
            <v>60.56</v>
          </cell>
        </row>
        <row r="3046">
          <cell r="A3046">
            <v>84091</v>
          </cell>
          <cell r="B3046" t="str">
            <v>BARROTEAMENTO PARA FORRO, COM PECAS DE MADEIRA 2,5X10CM, ESPACADAS DE 50CM</v>
          </cell>
          <cell r="C3046" t="str">
            <v>M2</v>
          </cell>
          <cell r="D3046">
            <v>28.89</v>
          </cell>
        </row>
        <row r="3047">
          <cell r="A3047">
            <v>84093</v>
          </cell>
          <cell r="B3047" t="str">
            <v>TABEIRA DE MADEIRA LEI, 1A QUALIDADE, 2,5X30,0CM PARA BEIRAL DE TELHADO</v>
          </cell>
          <cell r="C3047" t="str">
            <v>M</v>
          </cell>
          <cell r="D3047">
            <v>25.19</v>
          </cell>
        </row>
        <row r="3048">
          <cell r="A3048">
            <v>84094</v>
          </cell>
          <cell r="B3048" t="str">
            <v>MEIA CANA 2,5X2,5CM COM ACABAMENTO PARA FORRO DE MADEIRA</v>
          </cell>
          <cell r="C3048" t="str">
            <v>M</v>
          </cell>
          <cell r="D3048">
            <v>5.3</v>
          </cell>
        </row>
        <row r="3049">
          <cell r="A3049">
            <v>84095</v>
          </cell>
          <cell r="B3049" t="str">
            <v>RODATETO EM MADEIRA DE LEI 7,0X2,5CM</v>
          </cell>
          <cell r="C3049" t="str">
            <v>M</v>
          </cell>
          <cell r="D3049">
            <v>12.57</v>
          </cell>
        </row>
        <row r="3050">
          <cell r="A3050">
            <v>84096</v>
          </cell>
          <cell r="B3050" t="str">
            <v>RODATETO EM MADEIRA DE LEI 4,0X1,5CM</v>
          </cell>
          <cell r="C3050" t="str">
            <v>M</v>
          </cell>
          <cell r="D3050">
            <v>9.86</v>
          </cell>
        </row>
        <row r="3051">
          <cell r="A3051">
            <v>72197</v>
          </cell>
          <cell r="B3051" t="str">
            <v>SANCA DE GESSO, ALTURA 15CM, MOLDADA NA OBRA</v>
          </cell>
          <cell r="C3051" t="str">
            <v>M</v>
          </cell>
          <cell r="D3051">
            <v>17.600000000000001</v>
          </cell>
        </row>
        <row r="3052">
          <cell r="A3052" t="str">
            <v>73792/1</v>
          </cell>
          <cell r="B3052" t="str">
            <v>FORRO EM PLACAS PRE-MOLDADAS DE GESSO LISO, BISOTADO, 60X60CM COM ESPESSURA CENTRAL 1,2CM E NAS BORDAS 3,0CM, INCLUSO FIXACAO COM ARAME E ESTRUTURA DE MADEIRA</v>
          </cell>
          <cell r="C3052" t="str">
            <v>M2</v>
          </cell>
          <cell r="D3052">
            <v>49.39</v>
          </cell>
        </row>
        <row r="3053">
          <cell r="A3053" t="str">
            <v>73986/1</v>
          </cell>
          <cell r="B3053" t="str">
            <v>FORRO DE GESSO EM PLACAS 60X60CM, ESPESSURA 1,2CM, INCLUSIVE FIXACAO COM ARAME</v>
          </cell>
          <cell r="C3053" t="str">
            <v>M2</v>
          </cell>
          <cell r="D3053">
            <v>22.72</v>
          </cell>
        </row>
        <row r="3054">
          <cell r="A3054">
            <v>84097</v>
          </cell>
          <cell r="B3054" t="str">
            <v>REVESTIMENTO COM MARMORE ACINZENTADO POLIDO 20X30CM, ESPESSURA DE 2CM, ASSENTADO COM ARGAMASSA PRE-FABRICADA DE CIMENTO COLANTE E REJUNTAMENTO COM ARGAMASSA PRE-FABRICADA PARA REJUNTAMENTO</v>
          </cell>
          <cell r="C3054" t="str">
            <v>M2</v>
          </cell>
          <cell r="D3054">
            <v>288.93</v>
          </cell>
        </row>
        <row r="3055">
          <cell r="A3055">
            <v>72200</v>
          </cell>
          <cell r="B3055" t="str">
            <v>REVESTIMENTO EM LAMINADO MELAMINICO TEXTURIZADO, ESPESSURA 1,3MM, FIXADO COM COLA</v>
          </cell>
          <cell r="C3055" t="str">
            <v>M2</v>
          </cell>
          <cell r="D3055">
            <v>54.93</v>
          </cell>
        </row>
        <row r="3056">
          <cell r="A3056" t="str">
            <v>73807/1</v>
          </cell>
          <cell r="B3056" t="str">
            <v>CORRIMAO EM MARMORITE, LARGURA 15CM</v>
          </cell>
          <cell r="C3056" t="str">
            <v>M</v>
          </cell>
          <cell r="D3056">
            <v>53.96</v>
          </cell>
        </row>
        <row r="3057">
          <cell r="A3057">
            <v>72201</v>
          </cell>
          <cell r="B3057" t="str">
            <v>RECOLOCACO DE FORROS EM REGUA DE PVC E PERFIS, CONSIDERANDO REAPROVEITAMENTO DO MATERIAL</v>
          </cell>
          <cell r="C3057" t="str">
            <v>M2</v>
          </cell>
          <cell r="D3057">
            <v>7.59</v>
          </cell>
        </row>
        <row r="3058">
          <cell r="A3058">
            <v>72198</v>
          </cell>
          <cell r="B3058" t="str">
            <v>ISOLAMENTO TERMICO COM ARGAMASSA TRACO 1:3 (CIMENTO E AREIA GROSSA NAO PENEIRADA), COM ADICAO DE PEROLAS DE ISOPOR, ESPESSURA 6CM, PREPARO MANUAL DA ARGAMASSA</v>
          </cell>
          <cell r="C3058" t="str">
            <v>M2</v>
          </cell>
          <cell r="D3058">
            <v>79.260000000000005</v>
          </cell>
        </row>
        <row r="3059">
          <cell r="A3059" t="str">
            <v>73833/1</v>
          </cell>
          <cell r="B3059" t="str">
            <v>ISOLAMENTO TERMICO COM MANTA DE LA DE VIDRO, ESPESSURA 2,5CM</v>
          </cell>
          <cell r="C3059" t="str">
            <v>M2</v>
          </cell>
          <cell r="D3059">
            <v>71.150000000000006</v>
          </cell>
        </row>
        <row r="3060">
          <cell r="A3060">
            <v>84098</v>
          </cell>
          <cell r="B3060" t="str">
            <v>ISOLAMENTO ACUSTICO COM ESPUMA POLIURETANO E=25MM, FLEXIVEL 100X100X2CM, DENSIDADE 29 A 35 KG/M3</v>
          </cell>
          <cell r="C3060" t="str">
            <v>M2</v>
          </cell>
          <cell r="D3060">
            <v>59.32</v>
          </cell>
        </row>
        <row r="3061">
          <cell r="A3061">
            <v>83730</v>
          </cell>
          <cell r="B3061" t="str">
            <v>REPARO ESTRUTURAL DE ESTRUTURAS DE CONCRETO COM ARGAMASSA POLIMERICA DE ALTO DESEMPENHO, E=2 CM</v>
          </cell>
          <cell r="C3061" t="str">
            <v>M2</v>
          </cell>
          <cell r="D3061">
            <v>292.83</v>
          </cell>
        </row>
        <row r="3062">
          <cell r="A3062">
            <v>83736</v>
          </cell>
          <cell r="B3062" t="str">
            <v>REPARO/COLAGEM DE ESTRUTURAS DE CONCRETO COM ADESIVO ESTRUTURAL A BASE DE EPOXI, E=2 MM</v>
          </cell>
          <cell r="C3062" t="str">
            <v>M2</v>
          </cell>
          <cell r="D3062">
            <v>199.54</v>
          </cell>
        </row>
        <row r="3063">
          <cell r="A3063">
            <v>72817</v>
          </cell>
          <cell r="B3063" t="str">
            <v>BANDEJA SALVA-VIDAS/COLETA DE ENTULHOS, COM TABUA</v>
          </cell>
          <cell r="C3063" t="str">
            <v>M</v>
          </cell>
          <cell r="D3063">
            <v>167.5</v>
          </cell>
        </row>
        <row r="3064">
          <cell r="A3064">
            <v>73618</v>
          </cell>
          <cell r="B3064" t="str">
            <v>LOCACAO MENSAL DE ANDAIME METALICO TIPO FACHADEIRO, INCLUSIVE MONTAGEM</v>
          </cell>
          <cell r="C3064" t="str">
            <v>M2</v>
          </cell>
          <cell r="D3064">
            <v>6.73</v>
          </cell>
        </row>
        <row r="3065">
          <cell r="A3065">
            <v>73673</v>
          </cell>
          <cell r="B3065" t="str">
            <v>ANDAIME PARA REVESTIMENTO DE FORROS EM MADEIRA DE 3A</v>
          </cell>
          <cell r="C3065" t="str">
            <v>M2</v>
          </cell>
          <cell r="D3065">
            <v>13.97</v>
          </cell>
        </row>
        <row r="3066">
          <cell r="A3066">
            <v>73674</v>
          </cell>
          <cell r="B3066" t="str">
            <v>ANDAIME PARA ALVENARIA EM MADEIRA DE 2A</v>
          </cell>
          <cell r="C3066" t="str">
            <v>M2</v>
          </cell>
          <cell r="D3066">
            <v>14.05</v>
          </cell>
        </row>
        <row r="3067">
          <cell r="A3067" t="str">
            <v>73804/1</v>
          </cell>
          <cell r="B3067" t="str">
            <v>PROTECAO DE FACHADA COM TELA DE POLIPROPILENO FIXADA EM ESTRUTURA DE MADEIRA COM ARAME GALVANIZADO</v>
          </cell>
          <cell r="C3067" t="str">
            <v>M2</v>
          </cell>
          <cell r="D3067">
            <v>16.32</v>
          </cell>
        </row>
        <row r="3068">
          <cell r="A3068">
            <v>84111</v>
          </cell>
          <cell r="B3068" t="str">
            <v>PLATAFORMA MADEIRA P/ ANDAIME TUBULAR APROVEITAMENTO 20 VEZES</v>
          </cell>
          <cell r="C3068" t="str">
            <v>M2</v>
          </cell>
          <cell r="D3068">
            <v>2.16</v>
          </cell>
        </row>
        <row r="3069">
          <cell r="A3069">
            <v>84112</v>
          </cell>
          <cell r="B3069" t="str">
            <v>ANDAIME TABUADO SOBRE CAVALETES (INCLUSO CAVALETE) EM MADEIRA DE 1ª UTIL 20X INCL MOVIMENTACAO P/ PE-DIREITO 4,00M</v>
          </cell>
          <cell r="C3069" t="str">
            <v>M2</v>
          </cell>
          <cell r="D3069">
            <v>14.49</v>
          </cell>
        </row>
        <row r="3070">
          <cell r="A3070">
            <v>1847</v>
          </cell>
          <cell r="B3070" t="str">
            <v>ARGAMASSA CIMENTO/AREIA GROSSA SEM PENEIRAR 1:3 PREPARO MANUAL</v>
          </cell>
          <cell r="C3070" t="str">
            <v>M3</v>
          </cell>
          <cell r="D3070">
            <v>348.56</v>
          </cell>
        </row>
        <row r="3071">
          <cell r="A3071">
            <v>4884</v>
          </cell>
          <cell r="B3071" t="str">
            <v>ARGAMASSA TRACO 1:3 (CIMENTO E AREIA), PREPARO MANUAL</v>
          </cell>
          <cell r="C3071" t="str">
            <v>M3</v>
          </cell>
          <cell r="D3071">
            <v>362.49</v>
          </cell>
        </row>
        <row r="3072">
          <cell r="A3072">
            <v>6011</v>
          </cell>
          <cell r="B3072" t="str">
            <v>ARGAMASSA TRACO 1:3  (CIMENTO E AREIA MEDIA PENEIRADA), PREPARO MECANICO</v>
          </cell>
          <cell r="C3072" t="str">
            <v>M3</v>
          </cell>
          <cell r="D3072">
            <v>444.54</v>
          </cell>
        </row>
        <row r="3073">
          <cell r="A3073">
            <v>6013</v>
          </cell>
          <cell r="B3073" t="str">
            <v>ARGAMASSA TRACO 1:3  (CIMENTO E AREIA GROSSA NAO PENEIRADA), PREPARO MECANICO</v>
          </cell>
          <cell r="C3073" t="str">
            <v>M3</v>
          </cell>
          <cell r="D3073">
            <v>335.49</v>
          </cell>
        </row>
        <row r="3074">
          <cell r="A3074">
            <v>6014</v>
          </cell>
          <cell r="B3074" t="str">
            <v>ARGAMASSA TRACO 1:4  (CIMENTO E AREIA MEDIA PENEIRADA), PREPARO MECANICO</v>
          </cell>
          <cell r="C3074" t="str">
            <v>M3</v>
          </cell>
          <cell r="D3074">
            <v>394.99</v>
          </cell>
        </row>
        <row r="3075">
          <cell r="A3075">
            <v>6019</v>
          </cell>
          <cell r="B3075" t="str">
            <v>ARGAMASSA TRACO 1:6  (CIMENTO E AREIA MEDIA NAO PENEIRADA), PREPARO MECANICO</v>
          </cell>
          <cell r="C3075" t="str">
            <v>M3</v>
          </cell>
          <cell r="D3075">
            <v>232.41</v>
          </cell>
        </row>
        <row r="3076">
          <cell r="A3076">
            <v>6020</v>
          </cell>
          <cell r="B3076" t="str">
            <v>ARGAMASSA CIMENTO/AREIA GROSSA SEM PENEIRAR 1:8 PREPARO MANUAL</v>
          </cell>
          <cell r="C3076" t="str">
            <v>M3</v>
          </cell>
          <cell r="D3076">
            <v>242.73</v>
          </cell>
        </row>
        <row r="3077">
          <cell r="A3077">
            <v>6022</v>
          </cell>
          <cell r="B3077" t="str">
            <v>ARGAMASSA TRACO 1:2  (CAL E AREIA FINA PENEIRADA), PREPARO MANUAL</v>
          </cell>
          <cell r="C3077" t="str">
            <v>M3</v>
          </cell>
          <cell r="D3077">
            <v>378.99</v>
          </cell>
        </row>
        <row r="3078">
          <cell r="A3078">
            <v>6023</v>
          </cell>
          <cell r="B3078" t="str">
            <v>ARGAMASSA TRACO 1:4,5  (CAL E AREIA MEDIA NAO  PENEIRADA), PREPARO MECANICO</v>
          </cell>
          <cell r="C3078" t="str">
            <v>M3</v>
          </cell>
          <cell r="D3078">
            <v>185.96</v>
          </cell>
        </row>
        <row r="3079">
          <cell r="A3079">
            <v>6025</v>
          </cell>
          <cell r="B3079" t="str">
            <v>ARGAMASSA TRACO 1:4,5  (CAL E AREIA MEDIA NAO  PENEIRADA), PREPARO MANUAL</v>
          </cell>
          <cell r="C3079" t="str">
            <v>M3</v>
          </cell>
          <cell r="D3079">
            <v>214.58</v>
          </cell>
        </row>
        <row r="3080">
          <cell r="A3080">
            <v>6028</v>
          </cell>
          <cell r="B3080" t="str">
            <v>ARGAMASSA TRACO 1:2:8  (CIMENTO, CAL E AREIA MEDIA NAO  PENEIRADA), PREPARO MECANICO</v>
          </cell>
          <cell r="C3080" t="str">
            <v>M3</v>
          </cell>
          <cell r="D3080">
            <v>284.77999999999997</v>
          </cell>
        </row>
        <row r="3081">
          <cell r="A3081">
            <v>6032</v>
          </cell>
          <cell r="B3081" t="str">
            <v>ARGAMASSA TRACO 1:0,5:8  (CIMENTO, CAL E AREIA MEDIA NAO  PENEIRADA), PREPARO MECANICO</v>
          </cell>
          <cell r="C3081" t="str">
            <v>M3</v>
          </cell>
          <cell r="D3081">
            <v>223.58</v>
          </cell>
        </row>
        <row r="3082">
          <cell r="A3082">
            <v>6033</v>
          </cell>
          <cell r="B3082" t="str">
            <v>ARGAMASSA TRACO 1:2:11  (CIMENTO, CAL E AREIA MEDIA NAO  PENEIRADA), PREPARO MECANICO</v>
          </cell>
          <cell r="C3082" t="str">
            <v>M3</v>
          </cell>
          <cell r="D3082">
            <v>241.27</v>
          </cell>
        </row>
        <row r="3083">
          <cell r="A3083">
            <v>6034</v>
          </cell>
          <cell r="B3083" t="str">
            <v>ARGAMASSA TRACO 1:2:11  (CIMENTO, CAL E AREIA MEDIA PENEIRADA), PREPARO MECANICO</v>
          </cell>
          <cell r="C3083" t="str">
            <v>M3</v>
          </cell>
          <cell r="D3083">
            <v>344.12</v>
          </cell>
        </row>
        <row r="3084">
          <cell r="A3084">
            <v>6036</v>
          </cell>
          <cell r="B3084" t="str">
            <v>ARGAMASSA TRACO 1:4,5  (CAL E AREIA FINA PENEIRADA), PREPARO MECANICO</v>
          </cell>
          <cell r="C3084" t="str">
            <v>M3</v>
          </cell>
          <cell r="D3084">
            <v>299.52999999999997</v>
          </cell>
        </row>
        <row r="3085">
          <cell r="A3085">
            <v>6037</v>
          </cell>
          <cell r="B3085" t="str">
            <v>ARGAMASSA TRACO 1:4  (CAL E AREIA MEDIA NÃO PENEIRADA) + 130KG CIMENTO, PREPARO MECANICO</v>
          </cell>
          <cell r="C3085" t="str">
            <v>M3</v>
          </cell>
          <cell r="D3085">
            <v>262.01</v>
          </cell>
        </row>
        <row r="3086">
          <cell r="A3086">
            <v>6039</v>
          </cell>
          <cell r="B3086" t="str">
            <v>ARGAMASSA TRACO 1:1:4  (CIMENTO, CAL E AREIA MEDIA NAO PENEIRADA), PREPARO MECANICO</v>
          </cell>
          <cell r="C3086" t="str">
            <v>M3</v>
          </cell>
          <cell r="D3086">
            <v>364.94</v>
          </cell>
        </row>
        <row r="3087">
          <cell r="A3087">
            <v>6040</v>
          </cell>
          <cell r="B3087" t="str">
            <v>ARGAMASSA TRACO 1:0,5:5  (CIMENTO, CAL E AREIA MEDIA NAO PENEIRADA), PREPARO MECANICO</v>
          </cell>
          <cell r="C3087" t="str">
            <v>M3</v>
          </cell>
          <cell r="D3087">
            <v>283.91000000000003</v>
          </cell>
        </row>
        <row r="3088">
          <cell r="A3088">
            <v>73449</v>
          </cell>
          <cell r="B3088" t="str">
            <v>ARGAMASSA CIMENTO/AREIA 1:4 - PREPARO MANUAL - P</v>
          </cell>
          <cell r="C3088" t="str">
            <v>M3</v>
          </cell>
          <cell r="D3088">
            <v>318.98</v>
          </cell>
        </row>
        <row r="3089">
          <cell r="A3089">
            <v>73455</v>
          </cell>
          <cell r="B3089" t="str">
            <v>ARGAMASSA CIMENTO/AREIA 1:4  -  PREPARO MECANICO</v>
          </cell>
          <cell r="C3089" t="str">
            <v>M3</v>
          </cell>
          <cell r="D3089">
            <v>277.63</v>
          </cell>
        </row>
        <row r="3090">
          <cell r="A3090">
            <v>73526</v>
          </cell>
          <cell r="B3090" t="str">
            <v>ARGAMASSA TRACO 1:7 (CIMENTO E AREIA), PREPARO MANUAL</v>
          </cell>
          <cell r="C3090" t="str">
            <v>M3</v>
          </cell>
          <cell r="D3090">
            <v>250.22</v>
          </cell>
        </row>
        <row r="3091">
          <cell r="A3091">
            <v>73527</v>
          </cell>
          <cell r="B3091" t="str">
            <v>ARGAMASSA TRACO 1:2 (CIMENTO E AREIA), PREPARO MANUAL</v>
          </cell>
          <cell r="C3091" t="str">
            <v>M3</v>
          </cell>
          <cell r="D3091">
            <v>432.7</v>
          </cell>
        </row>
        <row r="3092">
          <cell r="A3092">
            <v>73546</v>
          </cell>
          <cell r="B3092" t="str">
            <v>ARGAMASSA TRACO 1:2:8 (CIMENTO, CAL E AREIA SEM PENEIRAR), PREPARO MANUAL</v>
          </cell>
          <cell r="C3092" t="str">
            <v>M3</v>
          </cell>
          <cell r="D3092">
            <v>320.73</v>
          </cell>
        </row>
        <row r="3093">
          <cell r="A3093">
            <v>73548</v>
          </cell>
          <cell r="B3093" t="str">
            <v>ARGAMASSA TRACO 1:3 (CIMENTO E AREIA), PREPARO MANUAL, INCLUSO ADITIVO IMPERMEABILIZANTE</v>
          </cell>
          <cell r="C3093" t="str">
            <v>M3</v>
          </cell>
          <cell r="D3093">
            <v>424.59</v>
          </cell>
        </row>
        <row r="3094">
          <cell r="A3094">
            <v>73549</v>
          </cell>
          <cell r="B3094" t="str">
            <v>ARGAMASSA TRACO 1:4 (CIMENTO E AREIA), PREPARO MANUAL, INCLUSO ADITIVO IMPERMEABILIZANTE</v>
          </cell>
          <cell r="C3094" t="str">
            <v>M3</v>
          </cell>
          <cell r="D3094">
            <v>439.47</v>
          </cell>
        </row>
        <row r="3095">
          <cell r="A3095">
            <v>73551</v>
          </cell>
          <cell r="B3095" t="str">
            <v>ARGAMASSA TRACO 1:4 (CIMENTO E PEDRISCO), PREPARO MANUAL</v>
          </cell>
          <cell r="C3095" t="str">
            <v>M3</v>
          </cell>
          <cell r="D3095">
            <v>277.68</v>
          </cell>
        </row>
        <row r="3096">
          <cell r="A3096">
            <v>73552</v>
          </cell>
          <cell r="B3096" t="str">
            <v>ARGAMASSA TRACO 1:6 (CIMENTO E AREIA), PREPARO MANUAL</v>
          </cell>
          <cell r="C3096" t="str">
            <v>M3</v>
          </cell>
          <cell r="D3096">
            <v>265.55</v>
          </cell>
        </row>
        <row r="3097">
          <cell r="A3097">
            <v>79749</v>
          </cell>
          <cell r="B3097" t="str">
            <v>ARGAMASSA CIMENTO/AREIA 1:10 - PREPARO MANUAL</v>
          </cell>
          <cell r="C3097" t="str">
            <v>M3</v>
          </cell>
          <cell r="D3097">
            <v>227.98</v>
          </cell>
        </row>
        <row r="3098">
          <cell r="A3098">
            <v>84099</v>
          </cell>
          <cell r="B3098" t="str">
            <v>ARGAMASSA CIMENTO/CAL/AREIA 1:0,25:3 - PREPARO MANUAL</v>
          </cell>
          <cell r="C3098" t="str">
            <v>M3</v>
          </cell>
          <cell r="D3098">
            <v>399.1</v>
          </cell>
        </row>
        <row r="3099">
          <cell r="A3099">
            <v>84100</v>
          </cell>
          <cell r="B3099" t="str">
            <v>ARGAMASSA GROUT CIMENTO/CAL/AREIA/PEDRISCO 1:0,1:3:2 - PREPARO MANUAL</v>
          </cell>
          <cell r="C3099" t="str">
            <v>M3</v>
          </cell>
          <cell r="D3099">
            <v>420.44</v>
          </cell>
        </row>
        <row r="3100">
          <cell r="A3100">
            <v>84101</v>
          </cell>
          <cell r="B3100" t="str">
            <v>ARGAMASSA CIMENTO/AREIA/SAIBRO 1:2:2 - PREPARO MANUAL</v>
          </cell>
          <cell r="C3100" t="str">
            <v>M3</v>
          </cell>
          <cell r="D3100">
            <v>264.69</v>
          </cell>
        </row>
        <row r="3101">
          <cell r="A3101" t="str">
            <v>73901/1</v>
          </cell>
          <cell r="B3101" t="str">
            <v>TRANSPORTE VERTICAL MANUAL DE MATERIAIS DIVERSOS A 1ª LAJE</v>
          </cell>
          <cell r="C3101" t="str">
            <v>M3</v>
          </cell>
          <cell r="D3101">
            <v>16.03</v>
          </cell>
        </row>
        <row r="3102">
          <cell r="A3102" t="str">
            <v>73901/2</v>
          </cell>
          <cell r="B3102" t="str">
            <v>TRANSPORTE VERTICAL MANUAL DE MATERIAIS DIVERSOS A 2ª LAJE</v>
          </cell>
          <cell r="C3102" t="str">
            <v>M3</v>
          </cell>
          <cell r="D3102">
            <v>38.479999999999997</v>
          </cell>
        </row>
        <row r="3103">
          <cell r="A3103" t="str">
            <v>73901/3</v>
          </cell>
          <cell r="B3103" t="str">
            <v>TRANSPORTE VERTICAL MANUAL DE MATERIAIS DIVERSOS A 1ª LAJE</v>
          </cell>
          <cell r="C3103" t="str">
            <v>T</v>
          </cell>
          <cell r="D3103">
            <v>32.07</v>
          </cell>
        </row>
        <row r="3104">
          <cell r="A3104" t="str">
            <v>73901/4</v>
          </cell>
          <cell r="B3104" t="str">
            <v>TRANSPORTE VERTICAL MANUAL DE MATERIAIS DIVERSOS A 2ª LAJE</v>
          </cell>
          <cell r="C3104" t="str">
            <v>T</v>
          </cell>
          <cell r="D3104">
            <v>53.14</v>
          </cell>
        </row>
        <row r="3105">
          <cell r="A3105" t="str">
            <v>74023/1</v>
          </cell>
          <cell r="B3105" t="str">
            <v>TRANSPORTE HORIZONTAL DE MATERIAIS DIVERSOS A 30M</v>
          </cell>
          <cell r="C3105" t="str">
            <v>M3</v>
          </cell>
          <cell r="D3105">
            <v>21.99</v>
          </cell>
        </row>
        <row r="3106">
          <cell r="A3106" t="str">
            <v>74023/2</v>
          </cell>
          <cell r="B3106" t="str">
            <v>TRANSPORTE HORIZONTAL DE MATERIAIS DIVERSOS A 40M</v>
          </cell>
          <cell r="C3106" t="str">
            <v>M3</v>
          </cell>
          <cell r="D3106">
            <v>24.74</v>
          </cell>
        </row>
        <row r="3107">
          <cell r="A3107" t="str">
            <v>74023/3</v>
          </cell>
          <cell r="B3107" t="str">
            <v>TRANSPORTE HORIZONTAL DE MATERIAIS DIVERSOS A 50M</v>
          </cell>
          <cell r="C3107" t="str">
            <v>M3</v>
          </cell>
          <cell r="D3107">
            <v>26.57</v>
          </cell>
        </row>
        <row r="3108">
          <cell r="A3108" t="str">
            <v>74023/4</v>
          </cell>
          <cell r="B3108" t="str">
            <v>TRANSPORTE HORIZONTAL DE MATERIAIS DIVERSOS A 60M</v>
          </cell>
          <cell r="C3108" t="str">
            <v>M3</v>
          </cell>
          <cell r="D3108">
            <v>27.94</v>
          </cell>
        </row>
        <row r="3109">
          <cell r="A3109" t="str">
            <v>74023/5</v>
          </cell>
          <cell r="B3109" t="str">
            <v>TRANSPORTE HORIZONTAL DE MATERIAIS DIVERSOS A 100M</v>
          </cell>
          <cell r="C3109" t="str">
            <v>M3</v>
          </cell>
          <cell r="D3109">
            <v>36.65</v>
          </cell>
        </row>
        <row r="3110">
          <cell r="A3110" t="str">
            <v>74023/6</v>
          </cell>
          <cell r="B3110" t="str">
            <v>TRANSPORTE HORIZONTAL DE MATERIAIS DIVERSOS A 30M</v>
          </cell>
          <cell r="C3110" t="str">
            <v>T</v>
          </cell>
          <cell r="D3110">
            <v>13.74</v>
          </cell>
        </row>
        <row r="3111">
          <cell r="A3111" t="str">
            <v>74023/7</v>
          </cell>
          <cell r="B3111" t="str">
            <v>TRANSPORTE HORIZONTAL DE MATERIAIS DIVERSOS A 40M</v>
          </cell>
          <cell r="C3111" t="str">
            <v>T</v>
          </cell>
          <cell r="D3111">
            <v>15.11</v>
          </cell>
        </row>
        <row r="3112">
          <cell r="A3112" t="str">
            <v>74023/8</v>
          </cell>
          <cell r="B3112" t="str">
            <v>TRANSPORTE HORIZONTAL DE MATERIAIS DIVERSOS A 50M</v>
          </cell>
          <cell r="C3112" t="str">
            <v>T</v>
          </cell>
          <cell r="D3112">
            <v>16.489999999999998</v>
          </cell>
        </row>
        <row r="3113">
          <cell r="A3113" t="str">
            <v>74023/9</v>
          </cell>
          <cell r="B3113" t="str">
            <v>TRANSPORTE HORIZONTAL DE MATERIAIS DIVERSOS A 60M</v>
          </cell>
          <cell r="C3113" t="str">
            <v>T</v>
          </cell>
          <cell r="D3113">
            <v>17.86</v>
          </cell>
        </row>
        <row r="3114">
          <cell r="A3114" t="str">
            <v>74023/10</v>
          </cell>
          <cell r="B3114" t="str">
            <v>TRANSPORTE HORIZONTAL DE MATERIAIS DIVERSOS A 100M</v>
          </cell>
          <cell r="C3114" t="str">
            <v>T</v>
          </cell>
          <cell r="D3114">
            <v>22.44</v>
          </cell>
        </row>
        <row r="3115">
          <cell r="A3115">
            <v>9537</v>
          </cell>
          <cell r="B3115" t="str">
            <v>LIMPEZA FINAL DA OBRA</v>
          </cell>
          <cell r="C3115" t="str">
            <v>M2</v>
          </cell>
          <cell r="D3115">
            <v>1.44</v>
          </cell>
        </row>
        <row r="3116">
          <cell r="A3116" t="str">
            <v>73745/1</v>
          </cell>
          <cell r="B3116" t="str">
            <v>LIMPEZA DE ESTRUTURAL DE ACO OU CONCRETO COM JATEAMENTO DE AREIA</v>
          </cell>
          <cell r="C3116" t="str">
            <v>M2</v>
          </cell>
          <cell r="D3116">
            <v>6.6</v>
          </cell>
        </row>
        <row r="3117">
          <cell r="A3117" t="str">
            <v>73800/1</v>
          </cell>
          <cell r="B3117" t="str">
            <v>LIMPEZA E POLIMENTO MECANIZADO EM PISO ALTA RESISTENCIA, UTILIZANDO ESTUQUE COM ADESIVO, CIMENTO BRANCO E CORANTE</v>
          </cell>
          <cell r="C3117" t="str">
            <v>M2</v>
          </cell>
          <cell r="D3117">
            <v>25.7</v>
          </cell>
        </row>
        <row r="3118">
          <cell r="A3118" t="str">
            <v>73806/1</v>
          </cell>
          <cell r="B3118" t="str">
            <v>LIMPEZA DE SUPERFICIES COM JATO DE ALTA PRESSAO DE AR E AGUA</v>
          </cell>
          <cell r="C3118" t="str">
            <v>M2</v>
          </cell>
          <cell r="D3118">
            <v>0.94</v>
          </cell>
        </row>
        <row r="3119">
          <cell r="A3119" t="str">
            <v>73948/2</v>
          </cell>
          <cell r="B3119" t="str">
            <v>LIMPEZA/PREPARO SUPERFICIE CONCRETO P/PINTURA</v>
          </cell>
          <cell r="C3119" t="str">
            <v>M2</v>
          </cell>
          <cell r="D3119">
            <v>4.8899999999999997</v>
          </cell>
        </row>
        <row r="3120">
          <cell r="A3120" t="str">
            <v>73948/3</v>
          </cell>
          <cell r="B3120" t="str">
            <v>LIMPEZA AZULEJO</v>
          </cell>
          <cell r="C3120" t="str">
            <v>M2</v>
          </cell>
          <cell r="D3120">
            <v>3.36</v>
          </cell>
        </row>
        <row r="3121">
          <cell r="A3121" t="str">
            <v>73948/4</v>
          </cell>
          <cell r="B3121" t="str">
            <v>LIMPEZA E LAVAGEM DE PASTILHAS</v>
          </cell>
          <cell r="C3121" t="str">
            <v>M2</v>
          </cell>
          <cell r="D3121">
            <v>4.9000000000000004</v>
          </cell>
        </row>
        <row r="3122">
          <cell r="A3122" t="str">
            <v>73948/5</v>
          </cell>
          <cell r="B3122" t="str">
            <v>LIMPEZA CHAPA MELAMINICA EM PAREDE</v>
          </cell>
          <cell r="C3122" t="str">
            <v>M2</v>
          </cell>
          <cell r="D3122">
            <v>3.44</v>
          </cell>
        </row>
        <row r="3123">
          <cell r="A3123" t="str">
            <v>73948/6</v>
          </cell>
          <cell r="B3123" t="str">
            <v>LIMPEZA LAMBRI ALUMINIO</v>
          </cell>
          <cell r="C3123" t="str">
            <v>M2</v>
          </cell>
          <cell r="D3123">
            <v>7.76</v>
          </cell>
        </row>
        <row r="3124">
          <cell r="A3124" t="str">
            <v>73948/7</v>
          </cell>
          <cell r="B3124" t="str">
            <v>LIMPEZA ESQUADRIA FERRO C/SOLVENTE</v>
          </cell>
          <cell r="C3124" t="str">
            <v>M2</v>
          </cell>
          <cell r="D3124">
            <v>13.74</v>
          </cell>
        </row>
        <row r="3125">
          <cell r="A3125" t="str">
            <v>73948/8</v>
          </cell>
          <cell r="B3125" t="str">
            <v>LIMPEZA VIDRO COMUM</v>
          </cell>
          <cell r="C3125" t="str">
            <v>M2</v>
          </cell>
          <cell r="D3125">
            <v>6.65</v>
          </cell>
        </row>
        <row r="3126">
          <cell r="A3126" t="str">
            <v>73948/9</v>
          </cell>
          <cell r="B3126" t="str">
            <v>LIMPEZA FORRO</v>
          </cell>
          <cell r="C3126" t="str">
            <v>M2</v>
          </cell>
          <cell r="D3126">
            <v>14.05</v>
          </cell>
        </row>
        <row r="3127">
          <cell r="A3127" t="str">
            <v>73948/10</v>
          </cell>
          <cell r="B3127" t="str">
            <v>LIMPEZA PISO MARMORE/GRANITO</v>
          </cell>
          <cell r="C3127" t="str">
            <v>M2</v>
          </cell>
          <cell r="D3127">
            <v>12.83</v>
          </cell>
        </row>
        <row r="3128">
          <cell r="A3128" t="str">
            <v>73948/11</v>
          </cell>
          <cell r="B3128" t="str">
            <v>LIMPEZA PISO CERAMICO</v>
          </cell>
          <cell r="C3128" t="str">
            <v>M2</v>
          </cell>
          <cell r="D3128">
            <v>11.86</v>
          </cell>
        </row>
        <row r="3129">
          <cell r="A3129" t="str">
            <v>73948/12</v>
          </cell>
          <cell r="B3129" t="str">
            <v>LIMPEZA PISO PLACA BORRACHA C/ENCERAMENTO</v>
          </cell>
          <cell r="C3129" t="str">
            <v>M2</v>
          </cell>
          <cell r="D3129">
            <v>14.51</v>
          </cell>
        </row>
        <row r="3130">
          <cell r="A3130" t="str">
            <v>73948/13</v>
          </cell>
          <cell r="B3130" t="str">
            <v>LIMPEZA PISO PLACA BORRACHA</v>
          </cell>
          <cell r="C3130" t="str">
            <v>M2</v>
          </cell>
          <cell r="D3130">
            <v>5.35</v>
          </cell>
        </row>
        <row r="3131">
          <cell r="A3131" t="str">
            <v>73948/14</v>
          </cell>
          <cell r="B3131" t="str">
            <v>LIMPEZA PISO CIMENTADO</v>
          </cell>
          <cell r="C3131" t="str">
            <v>M2</v>
          </cell>
          <cell r="D3131">
            <v>6.7</v>
          </cell>
        </row>
        <row r="3132">
          <cell r="A3132" t="str">
            <v>73948/15</v>
          </cell>
          <cell r="B3132" t="str">
            <v>LIMPEZA PISO MARMORITE/GRANILITE</v>
          </cell>
          <cell r="C3132" t="str">
            <v>M2</v>
          </cell>
          <cell r="D3132">
            <v>8.0399999999999991</v>
          </cell>
        </row>
        <row r="3133">
          <cell r="A3133" t="str">
            <v>73948/16</v>
          </cell>
          <cell r="B3133" t="str">
            <v>LIMPEZA MANUAL DO TERRENO (C/ RASPAGEM SUPERFICIAL)</v>
          </cell>
          <cell r="C3133" t="str">
            <v>M2</v>
          </cell>
          <cell r="D3133">
            <v>2.29</v>
          </cell>
        </row>
        <row r="3134">
          <cell r="A3134" t="str">
            <v>74086/1</v>
          </cell>
          <cell r="B3134" t="str">
            <v>LIMPEZA LOUCAS E METAIS</v>
          </cell>
          <cell r="C3134" t="str">
            <v>UN</v>
          </cell>
          <cell r="D3134">
            <v>14.8</v>
          </cell>
        </row>
        <row r="3135">
          <cell r="A3135" t="str">
            <v>74243/1</v>
          </cell>
          <cell r="B3135" t="str">
            <v>LIMPEZA GERAL DE QUADRA POLIESPORTIVA</v>
          </cell>
          <cell r="C3135" t="str">
            <v>M2</v>
          </cell>
          <cell r="D3135">
            <v>1.28</v>
          </cell>
        </row>
        <row r="3136">
          <cell r="A3136">
            <v>84115</v>
          </cell>
          <cell r="B3136" t="str">
            <v>LIMPEZA DE ESTRUTURA METALICA SEM ANDAIME</v>
          </cell>
          <cell r="C3136" t="str">
            <v>M2</v>
          </cell>
          <cell r="D3136">
            <v>1.7</v>
          </cell>
        </row>
        <row r="3137">
          <cell r="A3137">
            <v>84117</v>
          </cell>
          <cell r="B3137" t="str">
            <v>RASPAGEM / CALAFETACAO TACOS MADEIRA 1 DEMAO CERA</v>
          </cell>
          <cell r="C3137" t="str">
            <v>M2</v>
          </cell>
          <cell r="D3137">
            <v>11.67</v>
          </cell>
        </row>
        <row r="3138">
          <cell r="A3138">
            <v>84119</v>
          </cell>
          <cell r="B3138" t="str">
            <v>ENCERAMENTO MANUAL PISO DE QUALQUER NATUREZA - 2 DEMAOS</v>
          </cell>
          <cell r="C3138" t="str">
            <v>M2</v>
          </cell>
          <cell r="D3138">
            <v>5.66</v>
          </cell>
        </row>
        <row r="3139">
          <cell r="A3139">
            <v>84120</v>
          </cell>
          <cell r="B3139" t="str">
            <v>ENCERAMENTO MANUAL EM MADEIRA - 3 DEMAOS</v>
          </cell>
          <cell r="C3139" t="str">
            <v>M2</v>
          </cell>
          <cell r="D3139">
            <v>8.74</v>
          </cell>
        </row>
        <row r="3140">
          <cell r="A3140">
            <v>84121</v>
          </cell>
          <cell r="B3140" t="str">
            <v>PLACA IDENTIFICACAO ACRILICO 25X8CM BORDA POLIDA - FORNECIMENTO E COLOCACAO</v>
          </cell>
          <cell r="C3140" t="str">
            <v>UN</v>
          </cell>
          <cell r="D3140">
            <v>81.290000000000006</v>
          </cell>
        </row>
        <row r="3141">
          <cell r="A3141">
            <v>84122</v>
          </cell>
          <cell r="B3141" t="str">
            <v>PLACA INAUGURACAO EM ALUMINIO 0,40X0,60M FORNECIMENTO E COLOCACAO</v>
          </cell>
          <cell r="C3141" t="str">
            <v>UN</v>
          </cell>
          <cell r="D3141">
            <v>466</v>
          </cell>
        </row>
        <row r="3142">
          <cell r="A3142">
            <v>84123</v>
          </cell>
          <cell r="B3142" t="str">
            <v>LIXAMENTO MAN C/ LIXA CALAFATE DE CONCR APARENTE ANTIGO</v>
          </cell>
          <cell r="C3142" t="str">
            <v>M2</v>
          </cell>
          <cell r="D3142">
            <v>3.26</v>
          </cell>
        </row>
        <row r="3143">
          <cell r="A3143">
            <v>84124</v>
          </cell>
          <cell r="B3143" t="str">
            <v>LETRA DE ACO INOX NO22 ALT=20CM FORNECIMENTO E COLOCACAO</v>
          </cell>
          <cell r="C3143" t="str">
            <v>UN</v>
          </cell>
          <cell r="D3143">
            <v>72.510000000000005</v>
          </cell>
        </row>
        <row r="3144">
          <cell r="A3144">
            <v>84125</v>
          </cell>
          <cell r="B3144" t="str">
            <v>LIMPEZA DE REVESTIMENTO EM PAREDE C/ SOLUCAO DE ACIDO MURIATICO/AMONIA</v>
          </cell>
          <cell r="C3144" t="str">
            <v>M2</v>
          </cell>
          <cell r="D3144">
            <v>4.63</v>
          </cell>
        </row>
        <row r="3145">
          <cell r="A3145" t="str">
            <v>74163/1</v>
          </cell>
          <cell r="B3145" t="str">
            <v>PERFURACAO DE POCO COM PERFURATRIZ PNEUMATICA</v>
          </cell>
          <cell r="C3145" t="str">
            <v>M</v>
          </cell>
          <cell r="D3145">
            <v>22.27</v>
          </cell>
        </row>
        <row r="3146">
          <cell r="A3146" t="str">
            <v>74163/2</v>
          </cell>
          <cell r="B3146" t="str">
            <v>PERFURACAO DE POCO COM PERFURATRIZ A PERCUSSAO</v>
          </cell>
          <cell r="C3146" t="str">
            <v>M</v>
          </cell>
          <cell r="D3146">
            <v>56.79</v>
          </cell>
        </row>
        <row r="3147">
          <cell r="A3147">
            <v>84127</v>
          </cell>
          <cell r="B3147" t="str">
            <v>REVESTIMENTO DE POCOS C/ TUBOS DE CONCRETO</v>
          </cell>
          <cell r="C3147" t="str">
            <v>M</v>
          </cell>
          <cell r="D3147">
            <v>334.6</v>
          </cell>
        </row>
        <row r="3148">
          <cell r="A3148">
            <v>84128</v>
          </cell>
          <cell r="B3148" t="str">
            <v>ABERTURA POCO PARA CISTERNA TERRENO COMPACTO COM DN 1,0M COM PROFUNDIDADES DE 15 A 20M</v>
          </cell>
          <cell r="C3148" t="str">
            <v>M</v>
          </cell>
          <cell r="D3148">
            <v>106.5</v>
          </cell>
        </row>
        <row r="3149">
          <cell r="A3149">
            <v>84129</v>
          </cell>
          <cell r="B3149" t="str">
            <v>ABERTURA POCO PARA CISTERNA TERRENO COMPACTO COM DN 1,0M PROFUNDIDADE DE 10 A 15M</v>
          </cell>
          <cell r="C3149" t="str">
            <v>M</v>
          </cell>
          <cell r="D3149">
            <v>85.2</v>
          </cell>
        </row>
        <row r="3150">
          <cell r="A3150">
            <v>84130</v>
          </cell>
          <cell r="B3150" t="str">
            <v>ABERTURA POCO PARA CISTERNA TERRENO COMPACTO COM DN 1,0 COM PROFUNDIDADE DE 5 A 10M</v>
          </cell>
          <cell r="C3150" t="str">
            <v>M</v>
          </cell>
          <cell r="D3150">
            <v>63.9</v>
          </cell>
        </row>
        <row r="3151">
          <cell r="A3151">
            <v>84131</v>
          </cell>
          <cell r="B3151" t="str">
            <v>ABERTURA POCO PARA CISTERNA TERRENO COMPACTO COM DN 1,0 COM PROFUNDIDADEATE 5M</v>
          </cell>
          <cell r="C3151" t="str">
            <v>M</v>
          </cell>
          <cell r="D3151">
            <v>53.25</v>
          </cell>
        </row>
        <row r="3152">
          <cell r="A3152">
            <v>40841</v>
          </cell>
          <cell r="B3152" t="str">
            <v>ABRACADEIRA P/POCOS PROFUNDOS</v>
          </cell>
          <cell r="C3152" t="str">
            <v>UN</v>
          </cell>
          <cell r="D3152">
            <v>70.489999999999995</v>
          </cell>
        </row>
        <row r="3153">
          <cell r="A3153">
            <v>6391</v>
          </cell>
          <cell r="B3153" t="str">
            <v>SOLDA TOPO DESCENDENTE CHANFRADA ESPESSURA=1/4" CHAPA/PERFIL/TUBO ACO COM CONVERSOR DIESEL.</v>
          </cell>
          <cell r="C3153" t="str">
            <v>M</v>
          </cell>
          <cell r="D3153">
            <v>95.6</v>
          </cell>
        </row>
        <row r="3154">
          <cell r="A3154">
            <v>84132</v>
          </cell>
          <cell r="B3154" t="str">
            <v>SOLDA DE TOPO DESCENDENTE, EM CHAPA ACO CHANFR 5/16" ESP (P/ ASSENT TUBULACAO OU PECA DE ACO) UTILIZANDO CONVERSOR DIESEL.</v>
          </cell>
          <cell r="C3154" t="str">
            <v>M</v>
          </cell>
          <cell r="D3154">
            <v>94.35</v>
          </cell>
        </row>
        <row r="3155">
          <cell r="A3155">
            <v>84133</v>
          </cell>
          <cell r="B3155" t="str">
            <v>SOLDA DE TOPO DESCENDENTE, EM CHAPA ACO CHANFR 3/8" ESP (P/ ASSENT TUBULACAO OU PECA DE ACO) UTILIZANDO CONVERSOR DIESEL</v>
          </cell>
          <cell r="C3155" t="str">
            <v>M</v>
          </cell>
          <cell r="D3155">
            <v>200.1</v>
          </cell>
        </row>
        <row r="3156">
          <cell r="A3156">
            <v>4877</v>
          </cell>
          <cell r="B3156" t="str">
            <v>BETONEIRA 320L ELETRICA TRIFASICA C/CARREGADOR MECANICO C/OPERADOR - P</v>
          </cell>
          <cell r="C3156" t="str">
            <v>H</v>
          </cell>
          <cell r="D3156">
            <v>19.3</v>
          </cell>
        </row>
        <row r="3157">
          <cell r="A3157">
            <v>71516</v>
          </cell>
          <cell r="B3157" t="str">
            <v>CONJUNTO DE MANGUEIRA PARA COMBATE A INCENDIO EM FIBRA DE POLIESTER PURA, COM 1.1/2", REVESTIDA INTERNAMENTE, COM 2 LANCES DE 15M CADA</v>
          </cell>
          <cell r="C3157" t="str">
            <v>UN</v>
          </cell>
          <cell r="D3157">
            <v>304.95999999999998</v>
          </cell>
        </row>
        <row r="3158">
          <cell r="A3158">
            <v>73347</v>
          </cell>
          <cell r="B3158" t="str">
            <v>CORTE, DOBRAGEM, MONTAGEM E COLOCAÇÃO DE FERRAGEM NA FORMA, AÇO CA-50, EM BARRA REDONDA COM DIÂMETRO DE 8 A 12,5MM</v>
          </cell>
          <cell r="C3158" t="str">
            <v>KG</v>
          </cell>
          <cell r="D3158">
            <v>2.13</v>
          </cell>
        </row>
        <row r="3159">
          <cell r="A3159">
            <v>73361</v>
          </cell>
          <cell r="B3159" t="str">
            <v>CONCRETO CICLOPICO FCK=10MPA 30% PEDRA DE MAO INCLUSIVE LANCAMENTO</v>
          </cell>
          <cell r="C3159" t="str">
            <v>M3</v>
          </cell>
          <cell r="D3159">
            <v>276.13</v>
          </cell>
        </row>
        <row r="3160">
          <cell r="A3160">
            <v>73370</v>
          </cell>
          <cell r="B3160" t="str">
            <v>TRANSPORTE QQ NAT CAM BASCULANTE 30 KM/H 8.00 T EXCL  DESPE-          SA CARGA/DESC ESPERA DO CAMINHAO/SERVENTE/E OU EQUIP AUX.</v>
          </cell>
          <cell r="C3160" t="str">
            <v>T/KM</v>
          </cell>
          <cell r="D3160">
            <v>0.95</v>
          </cell>
        </row>
        <row r="3161">
          <cell r="A3161">
            <v>73372</v>
          </cell>
          <cell r="B3161" t="str">
            <v>PINHO DE TERCEIRA 1" X 12" E 1" X 9"</v>
          </cell>
          <cell r="C3161" t="str">
            <v>M2</v>
          </cell>
          <cell r="D3161">
            <v>26.63</v>
          </cell>
        </row>
        <row r="3162">
          <cell r="A3162">
            <v>73375</v>
          </cell>
          <cell r="B3162" t="str">
            <v>CORTE ACO CA-5AB OU CA 50-A DIAM ACIMA 12,5MM</v>
          </cell>
          <cell r="C3162" t="str">
            <v>KG</v>
          </cell>
          <cell r="D3162">
            <v>1.82</v>
          </cell>
        </row>
        <row r="3163">
          <cell r="A3163">
            <v>73393</v>
          </cell>
          <cell r="B3163" t="str">
            <v>CORTE ACO CA-25 DIAM 6,3 A 8,0MM</v>
          </cell>
          <cell r="C3163" t="str">
            <v>KG</v>
          </cell>
          <cell r="D3163">
            <v>2.0299999999999998</v>
          </cell>
        </row>
        <row r="3164">
          <cell r="A3164">
            <v>73396</v>
          </cell>
          <cell r="B3164" t="str">
            <v>DEGRAU DE FERRO FUNDIDO NUM 1 DE 3,0 KG</v>
          </cell>
          <cell r="C3164" t="str">
            <v>UN</v>
          </cell>
          <cell r="D3164">
            <v>52</v>
          </cell>
        </row>
        <row r="3165">
          <cell r="A3165">
            <v>73397</v>
          </cell>
          <cell r="B3165" t="str">
            <v>EMBOCO CIMENTO AREIA 1:4 ESP=1,5CM INCL CHAPISCO 1:3 E=9MM</v>
          </cell>
          <cell r="C3165" t="str">
            <v>M2</v>
          </cell>
          <cell r="D3165">
            <v>18.260000000000002</v>
          </cell>
        </row>
        <row r="3166">
          <cell r="A3166">
            <v>73410</v>
          </cell>
          <cell r="B3166" t="str">
            <v>FORMA PLANA P/VIGA, PILAR E PAREDE EM CHAPA RESINADA E= 10 MM</v>
          </cell>
          <cell r="C3166" t="str">
            <v>M2</v>
          </cell>
          <cell r="D3166">
            <v>45.65</v>
          </cell>
        </row>
        <row r="3167">
          <cell r="A3167">
            <v>73413</v>
          </cell>
          <cell r="B3167" t="str">
            <v>ESCAVACAO MEC.VALA N ESCOR ATE 1,5M C/RETRO MAT 1A COM REDUTOR (PEDRAS/INST PREDIAIS/OUTROS REDUT PRODUT OU CAVAS FUNDACAO) -  EXCL. ESGOTAMENTO</v>
          </cell>
          <cell r="C3167" t="str">
            <v>M3</v>
          </cell>
          <cell r="D3167">
            <v>14.59</v>
          </cell>
        </row>
        <row r="3168">
          <cell r="A3168">
            <v>73415</v>
          </cell>
          <cell r="B3168" t="str">
            <v>PINTURA PVA, TRES DEMAOS</v>
          </cell>
          <cell r="C3168" t="str">
            <v>M2</v>
          </cell>
          <cell r="D3168">
            <v>10.9</v>
          </cell>
        </row>
        <row r="3169">
          <cell r="A3169">
            <v>73418</v>
          </cell>
          <cell r="B3169" t="str">
            <v>ALVENARIA P/CX ENTERR ATE 0,80M C/BL CONC 10X20X40CM C/ARGAMASSA 1:4  CIMENTO E AREIA E CONCRETO 20MPA P/ENCHIMENTO DOS FUROS.</v>
          </cell>
          <cell r="C3169" t="str">
            <v>M2</v>
          </cell>
          <cell r="D3169">
            <v>52.06</v>
          </cell>
        </row>
        <row r="3170">
          <cell r="A3170">
            <v>73423</v>
          </cell>
          <cell r="B3170" t="str">
            <v>ALVENARIA TIJOLO MACICO 7X10X20CM CIM/SB/AR 1:2:2 PROF=80A160CM 1 VEZ P/CAIXAS ENTERRADAS</v>
          </cell>
          <cell r="C3170" t="str">
            <v>M2</v>
          </cell>
          <cell r="D3170">
            <v>144.57</v>
          </cell>
        </row>
        <row r="3171">
          <cell r="A3171">
            <v>73426</v>
          </cell>
          <cell r="B3171" t="str">
            <v>PERFURACAO MANUAL DIAMETRO 20 CM (5 TF)</v>
          </cell>
          <cell r="C3171" t="str">
            <v>M</v>
          </cell>
          <cell r="D3171">
            <v>44.35</v>
          </cell>
        </row>
        <row r="3172">
          <cell r="A3172">
            <v>73430</v>
          </cell>
          <cell r="B3172" t="str">
            <v>ESCAVACAO MEC. VALA N ESCOR MAT 1A C/RETRO ENTRE 1,5 E 3M C/ REDUTOR (PEDRAS/INST PREDIAIS/OUTROS REDUT.PRODUTIV OU CAVAS FUNDACAO ) - EXCL. ESGOTAMENTO.</v>
          </cell>
          <cell r="C3172" t="str">
            <v>M3</v>
          </cell>
          <cell r="D3172">
            <v>17.75</v>
          </cell>
        </row>
        <row r="3173">
          <cell r="A3173">
            <v>73431</v>
          </cell>
          <cell r="B3173" t="str">
            <v>PINHO TERCEIRA  2,5X10CM</v>
          </cell>
          <cell r="C3173" t="str">
            <v>M</v>
          </cell>
          <cell r="D3173">
            <v>2.73</v>
          </cell>
        </row>
        <row r="3174">
          <cell r="A3174">
            <v>73454</v>
          </cell>
          <cell r="B3174" t="str">
            <v>ALUGUEL CAMINHAO CARROC FIXA TOCO 7,5T MOTOR DIESEL 132CV(CP) C/MOTO  RISTA</v>
          </cell>
          <cell r="C3174" t="str">
            <v>H</v>
          </cell>
          <cell r="D3174">
            <v>96.08</v>
          </cell>
        </row>
        <row r="3175">
          <cell r="A3175">
            <v>73460</v>
          </cell>
          <cell r="B3175" t="str">
            <v>MACARANDUBA APARELHADA 3" X 4.1/2"</v>
          </cell>
          <cell r="C3175" t="str">
            <v>M</v>
          </cell>
          <cell r="D3175">
            <v>27.11</v>
          </cell>
        </row>
        <row r="3176">
          <cell r="A3176">
            <v>73475</v>
          </cell>
          <cell r="B3176" t="str">
            <v>TACO DE ALVENARIA (2,5X10X20)CM</v>
          </cell>
          <cell r="C3176" t="str">
            <v>UN</v>
          </cell>
          <cell r="D3176">
            <v>0.56999999999999995</v>
          </cell>
        </row>
        <row r="3177">
          <cell r="A3177">
            <v>73488</v>
          </cell>
          <cell r="B3177" t="str">
            <v>MACARANDUBA APARELHADA 3" X 6"</v>
          </cell>
          <cell r="C3177" t="str">
            <v>M</v>
          </cell>
          <cell r="D3177">
            <v>35.4</v>
          </cell>
        </row>
        <row r="3178">
          <cell r="A3178">
            <v>73489</v>
          </cell>
          <cell r="B3178" t="str">
            <v>MACARANDUBA APARELHADA DE 3" X 9"</v>
          </cell>
          <cell r="C3178" t="str">
            <v>M</v>
          </cell>
          <cell r="D3178">
            <v>54.25</v>
          </cell>
        </row>
        <row r="3179">
          <cell r="A3179">
            <v>73490</v>
          </cell>
          <cell r="B3179" t="str">
            <v>TUBO CA-1 CONCR ARMADO P/GALERIAS AGUAS PLUV DIAM=0,80M FORNEC MAT    COM AREIA CIMENTO 1:4 - FORNECIMENTO E ASSENTAMENTO, INCLUSIVE TOPOGRAFO</v>
          </cell>
          <cell r="C3179" t="str">
            <v>M</v>
          </cell>
          <cell r="D3179">
            <v>224.42</v>
          </cell>
        </row>
        <row r="3180">
          <cell r="A3180">
            <v>73493</v>
          </cell>
          <cell r="B3180" t="str">
            <v>TEODOLITO CONVENCIONAL DE MICROMETRO C/LEITURA NUMERICA (CP) PRECISAO DE 6S PARA LEVANTAMENTO DE TERRENOS DIVERSOS</v>
          </cell>
          <cell r="C3180" t="str">
            <v>H</v>
          </cell>
          <cell r="D3180">
            <v>2.2999999999999998</v>
          </cell>
        </row>
        <row r="3181">
          <cell r="A3181">
            <v>73503</v>
          </cell>
          <cell r="B3181" t="str">
            <v>TRANSPORTE DE TUBOS DE PVC DN 1000</v>
          </cell>
          <cell r="C3181" t="str">
            <v>M</v>
          </cell>
          <cell r="D3181">
            <v>5.34</v>
          </cell>
        </row>
        <row r="3182">
          <cell r="A3182">
            <v>73504</v>
          </cell>
          <cell r="B3182" t="str">
            <v>TRANSPORTE DE TUBOS DE PVC DN 900</v>
          </cell>
          <cell r="C3182" t="str">
            <v>M</v>
          </cell>
          <cell r="D3182">
            <v>4.51</v>
          </cell>
        </row>
        <row r="3183">
          <cell r="A3183">
            <v>73505</v>
          </cell>
          <cell r="B3183" t="str">
            <v>TRANSPORTE DE TUBOS DE PVC DN 800</v>
          </cell>
          <cell r="C3183" t="str">
            <v>M</v>
          </cell>
          <cell r="D3183">
            <v>3.73</v>
          </cell>
        </row>
        <row r="3184">
          <cell r="A3184">
            <v>73506</v>
          </cell>
          <cell r="B3184" t="str">
            <v>TRANSPORTE DE TUBOS DE PVC DN 700</v>
          </cell>
          <cell r="C3184" t="str">
            <v>M</v>
          </cell>
          <cell r="D3184">
            <v>3.03</v>
          </cell>
        </row>
        <row r="3185">
          <cell r="A3185">
            <v>73507</v>
          </cell>
          <cell r="B3185" t="str">
            <v>TRANSPORTE DE TUBOS DE PVC DN 600</v>
          </cell>
          <cell r="C3185" t="str">
            <v>M</v>
          </cell>
          <cell r="D3185">
            <v>2.37</v>
          </cell>
        </row>
        <row r="3186">
          <cell r="A3186">
            <v>73508</v>
          </cell>
          <cell r="B3186" t="str">
            <v>TRANSPORTE DE TUBOS DE PVC DN 500</v>
          </cell>
          <cell r="C3186" t="str">
            <v>M</v>
          </cell>
          <cell r="D3186">
            <v>1.8</v>
          </cell>
        </row>
        <row r="3187">
          <cell r="A3187">
            <v>73509</v>
          </cell>
          <cell r="B3187" t="str">
            <v>TRANSPORTE DE TUBOS DE PVC DN 400</v>
          </cell>
          <cell r="C3187" t="str">
            <v>M</v>
          </cell>
          <cell r="D3187">
            <v>1.31</v>
          </cell>
        </row>
        <row r="3188">
          <cell r="A3188">
            <v>73510</v>
          </cell>
          <cell r="B3188" t="str">
            <v>TRANSPORTE DE TUBOS DE FERRO DUTIL DN 1200</v>
          </cell>
          <cell r="C3188" t="str">
            <v>M</v>
          </cell>
          <cell r="D3188">
            <v>13.77</v>
          </cell>
        </row>
        <row r="3189">
          <cell r="A3189">
            <v>73511</v>
          </cell>
          <cell r="B3189" t="str">
            <v>TRANSPORTE DE TUBOS DE FERRO DUTIL DN 1100</v>
          </cell>
          <cell r="C3189" t="str">
            <v>M</v>
          </cell>
          <cell r="D3189">
            <v>11.89</v>
          </cell>
        </row>
        <row r="3190">
          <cell r="A3190">
            <v>73512</v>
          </cell>
          <cell r="B3190" t="str">
            <v>TRANSPORTE DE TUBOS DE FERRO DUTIL DN 1000</v>
          </cell>
          <cell r="C3190" t="str">
            <v>M</v>
          </cell>
          <cell r="D3190">
            <v>10.31</v>
          </cell>
        </row>
        <row r="3191">
          <cell r="A3191">
            <v>73513</v>
          </cell>
          <cell r="B3191" t="str">
            <v>TRANSPORTE DE TUBOS DE FERRO DUTIL DN 900</v>
          </cell>
          <cell r="C3191" t="str">
            <v>M</v>
          </cell>
          <cell r="D3191">
            <v>8.69</v>
          </cell>
        </row>
        <row r="3192">
          <cell r="A3192">
            <v>73514</v>
          </cell>
          <cell r="B3192" t="str">
            <v>TRANSPORTE DE TUBOS DE FERRO DUTIL DN 800</v>
          </cell>
          <cell r="C3192" t="str">
            <v>M</v>
          </cell>
          <cell r="D3192">
            <v>7.21</v>
          </cell>
        </row>
        <row r="3193">
          <cell r="A3193">
            <v>73515</v>
          </cell>
          <cell r="B3193" t="str">
            <v>TRANSPORTE DE TUBOS DE FERRO DUTIL DN 700</v>
          </cell>
          <cell r="C3193" t="str">
            <v>M</v>
          </cell>
          <cell r="D3193">
            <v>5.84</v>
          </cell>
        </row>
        <row r="3194">
          <cell r="A3194">
            <v>73516</v>
          </cell>
          <cell r="B3194" t="str">
            <v>TRANSPORTE DE TUBOS DE FERRO DUTIL DN 600</v>
          </cell>
          <cell r="C3194" t="str">
            <v>M</v>
          </cell>
          <cell r="D3194">
            <v>4.5999999999999996</v>
          </cell>
        </row>
        <row r="3195">
          <cell r="A3195">
            <v>73517</v>
          </cell>
          <cell r="B3195" t="str">
            <v>TRANSPORTE DE TUBOS DE FERRO DUTIL DN 500</v>
          </cell>
          <cell r="C3195" t="str">
            <v>M</v>
          </cell>
          <cell r="D3195">
            <v>3.48</v>
          </cell>
        </row>
        <row r="3196">
          <cell r="A3196">
            <v>73518</v>
          </cell>
          <cell r="B3196" t="str">
            <v>TRANSPORTE DE TUBOS DE FERRO DUTIL DN 450</v>
          </cell>
          <cell r="C3196" t="str">
            <v>M</v>
          </cell>
          <cell r="D3196">
            <v>3.02</v>
          </cell>
        </row>
        <row r="3197">
          <cell r="A3197">
            <v>73519</v>
          </cell>
          <cell r="B3197" t="str">
            <v>TRANSPORTE DE TUBOS DE FERRO DUTIL DN 400</v>
          </cell>
          <cell r="C3197" t="str">
            <v>M</v>
          </cell>
          <cell r="D3197">
            <v>2.5299999999999998</v>
          </cell>
        </row>
        <row r="3198">
          <cell r="A3198">
            <v>73520</v>
          </cell>
          <cell r="B3198" t="str">
            <v>TRANSPORTE DE TUBOS DE FERRO DUTIL DN 350</v>
          </cell>
          <cell r="C3198" t="str">
            <v>M</v>
          </cell>
          <cell r="D3198">
            <v>2.12</v>
          </cell>
        </row>
        <row r="3199">
          <cell r="A3199">
            <v>73521</v>
          </cell>
          <cell r="B3199" t="str">
            <v>TRANSPORTE DE TUBOS DE FERRO DUTIL DN 300</v>
          </cell>
          <cell r="C3199" t="str">
            <v>M</v>
          </cell>
          <cell r="D3199">
            <v>1.71</v>
          </cell>
        </row>
        <row r="3200">
          <cell r="A3200">
            <v>73522</v>
          </cell>
          <cell r="B3200" t="str">
            <v>TRANSPORTE DE TUBOS DE FERRO DUTIL DN 250</v>
          </cell>
          <cell r="C3200" t="str">
            <v>M</v>
          </cell>
          <cell r="D3200">
            <v>1.35</v>
          </cell>
        </row>
        <row r="3201">
          <cell r="A3201">
            <v>73523</v>
          </cell>
          <cell r="B3201" t="str">
            <v>TRANSPORTE DE TUBOS DE FERRO DUTIL DN 200</v>
          </cell>
          <cell r="C3201" t="str">
            <v>M</v>
          </cell>
          <cell r="D3201">
            <v>1.01</v>
          </cell>
        </row>
        <row r="3202">
          <cell r="A3202">
            <v>73524</v>
          </cell>
          <cell r="B3202" t="str">
            <v>TRANSPORTE DE TUBOS DE FERRO DUTIL DN 150</v>
          </cell>
          <cell r="C3202" t="str">
            <v>M</v>
          </cell>
          <cell r="D3202">
            <v>0.79</v>
          </cell>
        </row>
        <row r="3203">
          <cell r="A3203">
            <v>73525</v>
          </cell>
          <cell r="B3203" t="str">
            <v>CORTE ACO CA-60 DIAM 6,4 A 8,0MM</v>
          </cell>
          <cell r="C3203" t="str">
            <v>KG</v>
          </cell>
          <cell r="D3203">
            <v>2.4300000000000002</v>
          </cell>
        </row>
        <row r="3204">
          <cell r="A3204">
            <v>73533</v>
          </cell>
          <cell r="B3204" t="str">
            <v>CONCRETO P/CAMADAS PREPARATORIAS 180KG/M3 CIMENTO SOMENTE MATERIAIS   INCL 5% PERDAS.</v>
          </cell>
          <cell r="C3204" t="str">
            <v>M3</v>
          </cell>
          <cell r="D3204">
            <v>161.52000000000001</v>
          </cell>
        </row>
        <row r="3205">
          <cell r="A3205">
            <v>73540</v>
          </cell>
          <cell r="B3205" t="str">
            <v>COLOCACAO CUBA LOUCA/ACO INOX EXCLUSIVE CUBA/COMPLEMENTO - P</v>
          </cell>
          <cell r="C3205" t="str">
            <v>UN</v>
          </cell>
          <cell r="D3205">
            <v>22.76</v>
          </cell>
        </row>
        <row r="3206">
          <cell r="A3206">
            <v>73541</v>
          </cell>
          <cell r="B3206" t="str">
            <v>COLOCACAO BANCA MARMORE/GRANITO/ACO INOX EXCLUSIVE BANCA - P</v>
          </cell>
          <cell r="C3206" t="str">
            <v>M</v>
          </cell>
          <cell r="D3206">
            <v>42.25</v>
          </cell>
        </row>
        <row r="3207">
          <cell r="A3207">
            <v>73542</v>
          </cell>
          <cell r="B3207" t="str">
            <v>BUCHA/ARRUELA ALUMINIO 3/4" - P</v>
          </cell>
          <cell r="C3207" t="str">
            <v>CJ</v>
          </cell>
          <cell r="D3207">
            <v>0.68</v>
          </cell>
        </row>
        <row r="3208">
          <cell r="A3208">
            <v>73543</v>
          </cell>
          <cell r="B3208" t="str">
            <v>BUCHA/ARRUELA ALUMINIO 1/2" - P</v>
          </cell>
          <cell r="C3208" t="str">
            <v>CJ</v>
          </cell>
          <cell r="D3208">
            <v>0.57999999999999996</v>
          </cell>
        </row>
        <row r="3209">
          <cell r="A3209">
            <v>73555</v>
          </cell>
          <cell r="B3209" t="str">
            <v>TACO DE CANELA 2,5X10X10CM</v>
          </cell>
          <cell r="C3209" t="str">
            <v>UN</v>
          </cell>
          <cell r="D3209">
            <v>0.28000000000000003</v>
          </cell>
        </row>
        <row r="3210">
          <cell r="A3210">
            <v>73562</v>
          </cell>
          <cell r="B3210" t="str">
            <v>NIVEL WILD-NA-Z</v>
          </cell>
          <cell r="C3210" t="str">
            <v>H</v>
          </cell>
          <cell r="D3210">
            <v>0.75</v>
          </cell>
        </row>
        <row r="3211">
          <cell r="A3211">
            <v>73587</v>
          </cell>
          <cell r="B3211" t="str">
            <v>TRANSPORTE DE TUBOS DE PVC DN 350</v>
          </cell>
          <cell r="C3211" t="str">
            <v>M</v>
          </cell>
          <cell r="D3211">
            <v>0.91</v>
          </cell>
        </row>
        <row r="3212">
          <cell r="A3212">
            <v>73588</v>
          </cell>
          <cell r="B3212" t="str">
            <v>TRANSPORTE DE TUBOS DE PVC DN 300</v>
          </cell>
          <cell r="C3212" t="str">
            <v>M</v>
          </cell>
          <cell r="D3212">
            <v>0.61</v>
          </cell>
        </row>
        <row r="3213">
          <cell r="A3213">
            <v>73589</v>
          </cell>
          <cell r="B3213" t="str">
            <v>TRANSPORTE DE TUBOS DE PVC DN 250</v>
          </cell>
          <cell r="C3213" t="str">
            <v>M</v>
          </cell>
          <cell r="D3213">
            <v>0.42</v>
          </cell>
        </row>
        <row r="3214">
          <cell r="A3214">
            <v>73590</v>
          </cell>
          <cell r="B3214" t="str">
            <v>TRANSPORTE DE TUBOS DE PVC DN 200</v>
          </cell>
          <cell r="C3214" t="str">
            <v>M</v>
          </cell>
          <cell r="D3214">
            <v>0.26</v>
          </cell>
        </row>
        <row r="3215">
          <cell r="A3215">
            <v>73591</v>
          </cell>
          <cell r="B3215" t="str">
            <v>TRANSPORTE DE TUBOS DE PVC DN 150</v>
          </cell>
          <cell r="C3215" t="str">
            <v>M</v>
          </cell>
          <cell r="D3215">
            <v>0.16</v>
          </cell>
        </row>
        <row r="3216">
          <cell r="A3216">
            <v>73592</v>
          </cell>
          <cell r="B3216" t="str">
            <v>TRANSPORTE DE TUBOS DE PVC DN 125</v>
          </cell>
          <cell r="C3216" t="str">
            <v>M</v>
          </cell>
          <cell r="D3216">
            <v>0.13</v>
          </cell>
        </row>
        <row r="3217">
          <cell r="A3217">
            <v>73593</v>
          </cell>
          <cell r="B3217" t="str">
            <v>TRANSPORTE DE TUBOS DE PVC DN 100</v>
          </cell>
          <cell r="C3217" t="str">
            <v>M</v>
          </cell>
          <cell r="D3217">
            <v>0.2</v>
          </cell>
        </row>
        <row r="3218">
          <cell r="A3218">
            <v>73594</v>
          </cell>
          <cell r="B3218" t="str">
            <v>TRANSPORTE DE TUBOS DE PVC DN 75</v>
          </cell>
          <cell r="C3218" t="str">
            <v>M</v>
          </cell>
          <cell r="D3218">
            <v>0.16</v>
          </cell>
        </row>
        <row r="3219">
          <cell r="A3219">
            <v>73595</v>
          </cell>
          <cell r="B3219" t="str">
            <v>TRANSPORTE DE TUBOS DE PVC DN 50</v>
          </cell>
          <cell r="C3219" t="str">
            <v>M</v>
          </cell>
          <cell r="D3219">
            <v>0.1</v>
          </cell>
        </row>
        <row r="3220">
          <cell r="A3220">
            <v>73596</v>
          </cell>
          <cell r="B3220" t="str">
            <v>TRANSPORTE DE TUBOS DE PVC DN 25</v>
          </cell>
          <cell r="C3220" t="str">
            <v>M</v>
          </cell>
          <cell r="D3220">
            <v>0.02</v>
          </cell>
        </row>
        <row r="3221">
          <cell r="A3221">
            <v>73597</v>
          </cell>
          <cell r="B3221" t="str">
            <v>TRANSPORTE DE TUBOS DE FERRO DUTIL DN 100</v>
          </cell>
          <cell r="C3221" t="str">
            <v>M</v>
          </cell>
          <cell r="D3221">
            <v>0.61</v>
          </cell>
        </row>
        <row r="3222">
          <cell r="A3222">
            <v>73598</v>
          </cell>
          <cell r="B3222" t="str">
            <v>TRANSPORTE DE TUBOS DE FERRO DUTIL DN 75</v>
          </cell>
          <cell r="C3222" t="str">
            <v>M</v>
          </cell>
          <cell r="D3222">
            <v>0.41</v>
          </cell>
        </row>
        <row r="3223">
          <cell r="A3223">
            <v>73714</v>
          </cell>
          <cell r="B3223" t="str">
            <v>CAIXA PARA RALO C OM GRELHA FOFO 135 KG DE ALV TIJOLO MACICO (7X10X20) PAREDES DE UMA VEZ (0.20 M) DE 0.90X1.20X1.50 M (EXTERNA) COM ARGAMASSA 1:4 CIMENTO:AREIA, BASE CONC FCK=10 MPA, EXCLUSIVE ESCAVACAO E REATERRO.</v>
          </cell>
          <cell r="C3223" t="str">
            <v>UN</v>
          </cell>
          <cell r="D3223">
            <v>1231.54</v>
          </cell>
        </row>
        <row r="3224">
          <cell r="A3224">
            <v>84114</v>
          </cell>
          <cell r="B3224" t="str">
            <v>ALCAPAO DE MADEIRA 63X63CM INCL FERRAGENS</v>
          </cell>
          <cell r="C3224" t="str">
            <v>UN</v>
          </cell>
          <cell r="D3224">
            <v>96.29</v>
          </cell>
        </row>
        <row r="3225">
          <cell r="A3225">
            <v>84135</v>
          </cell>
          <cell r="B3225" t="str">
            <v>FORNECIMENTO E INSTALACAO CAIXA PRE MOLDADA EM CONCRETO PARA AR CONDICIONADO 18000 BTUS</v>
          </cell>
          <cell r="C3225" t="str">
            <v>UN</v>
          </cell>
          <cell r="D3225">
            <v>157.44</v>
          </cell>
        </row>
        <row r="3226">
          <cell r="A3226">
            <v>84158</v>
          </cell>
          <cell r="B3226" t="str">
            <v>BUCHA / ARRUELA ALUMINIO 1"</v>
          </cell>
          <cell r="C3226" t="str">
            <v>CJ</v>
          </cell>
          <cell r="D3226">
            <v>0.91</v>
          </cell>
        </row>
        <row r="3227">
          <cell r="A3227">
            <v>84159</v>
          </cell>
          <cell r="B3227" t="str">
            <v>BUCHA / ARRUELA ALUMINIO 1 1/4"</v>
          </cell>
          <cell r="C3227" t="str">
            <v>CJ</v>
          </cell>
          <cell r="D3227">
            <v>1.71</v>
          </cell>
        </row>
        <row r="3228">
          <cell r="A3228">
            <v>86957</v>
          </cell>
          <cell r="B3228" t="str">
            <v>MÃO FRANCESA EM BARRA DE FERRO CHATO RETANGULAR 2" X 1/4", REFORÇADA, 40 X 30 CM</v>
          </cell>
          <cell r="C3228" t="str">
            <v>UN</v>
          </cell>
          <cell r="D3228">
            <v>21.06</v>
          </cell>
        </row>
        <row r="3229">
          <cell r="A3229">
            <v>86958</v>
          </cell>
          <cell r="B3229" t="str">
            <v>MÃO FRANCESA EM BARRA DE FERRO CHATO RETANGULAR 2" X 1/4", REFORÇADA, 30 X 25 CM</v>
          </cell>
          <cell r="C3229" t="str">
            <v>UN</v>
          </cell>
          <cell r="D3229">
            <v>18.46</v>
          </cell>
        </row>
        <row r="3230">
          <cell r="A3230">
            <v>5803</v>
          </cell>
          <cell r="B3230" t="str">
            <v>COMPACTADOR DE SOLOS COM PLACA VIBRATORIA, 46X51CM, 5HP, 156KG, DIESEL, IMPACTO DINAMICO 1700KG - CUSTO HORARIO DE MATERIAIS NA OPERACAO</v>
          </cell>
          <cell r="C3230" t="str">
            <v>H</v>
          </cell>
          <cell r="D3230">
            <v>1.86</v>
          </cell>
        </row>
        <row r="3231">
          <cell r="A3231">
            <v>6541</v>
          </cell>
          <cell r="B3231" t="str">
            <v>TRATOR DE ESTEIRAS - D6 - CUSTOS C/ MAT. NA OPERACAO</v>
          </cell>
          <cell r="C3231" t="str">
            <v>H</v>
          </cell>
          <cell r="D3231">
            <v>65.260000000000005</v>
          </cell>
        </row>
        <row r="3232">
          <cell r="A3232">
            <v>73346</v>
          </cell>
          <cell r="B3232" t="str">
            <v>CONCRETO ARMADO DOSADO 15 MPA INCL MAT P/ 1 M3 PREPARO CONF           COMP 5845 COLOC CONF COMP 7090 14 M2 DE AREA MOLDADA FORMAS           E ESCORAMENTO CONF COMPS 5306 E 5708 60 KG DE ACO CA-50 INC           MAO DE OBRA P/CORTE DOBRAGEM MONTAGEM E COLO</v>
          </cell>
          <cell r="C3232" t="str">
            <v>M3</v>
          </cell>
          <cell r="D3232">
            <v>1433.56</v>
          </cell>
        </row>
        <row r="3233">
          <cell r="A3233">
            <v>73473</v>
          </cell>
          <cell r="B3233" t="str">
            <v>VASSOURA MEC REBOCAVEL LARG DE TRAB 2,66M (CI) EXCL OPERADOR</v>
          </cell>
          <cell r="C3233" t="str">
            <v>H</v>
          </cell>
          <cell r="D3233">
            <v>9.98</v>
          </cell>
        </row>
        <row r="3234">
          <cell r="A3234">
            <v>73474</v>
          </cell>
          <cell r="B3234" t="str">
            <v>ALUGUEL CAMINHAO CARROC FIXA TOCO 7,5T MOTOR DIESEL 132CV (CI) C/MOTO RISTA</v>
          </cell>
          <cell r="C3234" t="str">
            <v>H</v>
          </cell>
          <cell r="D3234">
            <v>38.700000000000003</v>
          </cell>
        </row>
        <row r="3235">
          <cell r="A3235">
            <v>73477</v>
          </cell>
          <cell r="B3235" t="str">
            <v>MAQUINA DE SOLDA A ARCO 375A DIESEL 33CV (CP) EXCL OPERADOR</v>
          </cell>
          <cell r="C3235" t="str">
            <v>H</v>
          </cell>
          <cell r="D3235">
            <v>36.840000000000003</v>
          </cell>
        </row>
        <row r="3236">
          <cell r="A3236">
            <v>73554</v>
          </cell>
          <cell r="B3236" t="str">
            <v>MACARANDUBA APARELHADA 3" X 3"</v>
          </cell>
          <cell r="C3236" t="str">
            <v>M</v>
          </cell>
          <cell r="D3236">
            <v>17.68</v>
          </cell>
        </row>
        <row r="3237">
          <cell r="A3237">
            <v>84198</v>
          </cell>
          <cell r="B3237" t="str">
            <v>VASSOURA MEC REBOCAVEL LARGURA DE TRABALHO 2,66M (CP) EXCL OPERADOR</v>
          </cell>
          <cell r="C3237" t="str">
            <v>H</v>
          </cell>
          <cell r="D3237">
            <v>13.6</v>
          </cell>
        </row>
        <row r="3238">
          <cell r="A3238" t="str">
            <v>73916/1</v>
          </cell>
          <cell r="B3238" t="str">
            <v>PLACA DE IDENTIFICAÇÃO EM CHAPA GALVANIZADA NUM. 18, 12X18CM</v>
          </cell>
          <cell r="C3238" t="str">
            <v>UN</v>
          </cell>
          <cell r="D3238">
            <v>60.32</v>
          </cell>
        </row>
        <row r="3239">
          <cell r="A3239" t="str">
            <v>73916/2</v>
          </cell>
          <cell r="B3239" t="str">
            <v>PLACA ESMALTADA PARA IDENTIFICAÇÃO NR DE RUA, DIMENSÕES 45X25CM</v>
          </cell>
          <cell r="C3239" t="str">
            <v>UN</v>
          </cell>
          <cell r="D3239">
            <v>156.97999999999999</v>
          </cell>
        </row>
        <row r="3240">
          <cell r="A3240" t="str">
            <v>73916/3</v>
          </cell>
          <cell r="B3240" t="str">
            <v>PLACA DE IDENTIFICAÇÃO EM CHAPA GALVANIZADA NUM. 18, DIMENSÕES 8X12CM</v>
          </cell>
          <cell r="C3240" t="str">
            <v>UN</v>
          </cell>
          <cell r="D3240">
            <v>28.96</v>
          </cell>
        </row>
        <row r="3241">
          <cell r="A3241">
            <v>73672</v>
          </cell>
          <cell r="B3241" t="str">
            <v>DESMATAMENTO E LIMPEZA MECANIZADA DE TERRENO COM ARVORES ATE Ø 15CM, UTILIZANDO TRATOR DE ESTEIRAS</v>
          </cell>
          <cell r="C3241" t="str">
            <v>M2</v>
          </cell>
          <cell r="D3241">
            <v>0.39</v>
          </cell>
        </row>
        <row r="3242">
          <cell r="A3242" t="str">
            <v>73822/1</v>
          </cell>
          <cell r="B3242" t="str">
            <v>CAPINA E LIMPEZA MANUAL DE TERRENO COM PEQUENOS ARBUSTOS</v>
          </cell>
          <cell r="C3242" t="str">
            <v>M2</v>
          </cell>
          <cell r="D3242">
            <v>2.74</v>
          </cell>
        </row>
        <row r="3243">
          <cell r="A3243" t="str">
            <v>73822/2</v>
          </cell>
          <cell r="B3243" t="str">
            <v>LIMPEZA MECANIZADA DE TERRENO COM REMOCAO DE CAMADA VEGETAL, UTILIZANDO MOTONIVELADORA</v>
          </cell>
          <cell r="C3243" t="str">
            <v>M2</v>
          </cell>
          <cell r="D3243">
            <v>0.49</v>
          </cell>
        </row>
        <row r="3244">
          <cell r="A3244" t="str">
            <v>73859/1</v>
          </cell>
          <cell r="B3244" t="str">
            <v>DESMATAMENTO E LIMPEZA MECANIZADA DE TERRENO COM REMOCAO DE CAMADA VEGETAL, UTILIZANDO TRATOR DE ESTEIRAS</v>
          </cell>
          <cell r="C3244" t="str">
            <v>M2</v>
          </cell>
          <cell r="D3244">
            <v>0.16</v>
          </cell>
        </row>
        <row r="3245">
          <cell r="A3245" t="str">
            <v>73859/2</v>
          </cell>
          <cell r="B3245" t="str">
            <v>CAPINA E LIMPEZA MANUAL DE TERRENO</v>
          </cell>
          <cell r="C3245" t="str">
            <v>M2</v>
          </cell>
          <cell r="D3245">
            <v>0.73</v>
          </cell>
        </row>
        <row r="3246">
          <cell r="A3246" t="str">
            <v>73871/2</v>
          </cell>
          <cell r="B3246" t="str">
            <v>DESTOCAMENTO MECANICO DE ARVORES, Ø ATE 30CM</v>
          </cell>
          <cell r="C3246" t="str">
            <v>UN</v>
          </cell>
          <cell r="D3246">
            <v>28.91</v>
          </cell>
        </row>
        <row r="3247">
          <cell r="A3247" t="str">
            <v>73871/3</v>
          </cell>
          <cell r="B3247" t="str">
            <v>DESTOCAMENTO MECANICO DE ARVORES, Ø ENTRE 30 E 50CM</v>
          </cell>
          <cell r="C3247" t="str">
            <v>UN</v>
          </cell>
          <cell r="D3247">
            <v>51.74</v>
          </cell>
        </row>
        <row r="3248">
          <cell r="A3248" t="str">
            <v>73871/4</v>
          </cell>
          <cell r="B3248" t="str">
            <v>DESTOCAMENTO MECANICO DE ARVORES, Ø MAIOR QUE 50CM</v>
          </cell>
          <cell r="C3248" t="str">
            <v>UN</v>
          </cell>
          <cell r="D3248">
            <v>86.62</v>
          </cell>
        </row>
        <row r="3249">
          <cell r="A3249">
            <v>85331</v>
          </cell>
          <cell r="B3249" t="str">
            <v>CORTE DE CAPOEIRA FINA A FOICE</v>
          </cell>
          <cell r="C3249" t="str">
            <v>M2</v>
          </cell>
          <cell r="D3249">
            <v>0.7</v>
          </cell>
        </row>
        <row r="3250">
          <cell r="A3250">
            <v>85422</v>
          </cell>
          <cell r="B3250" t="str">
            <v>PREPARO MANUAL DE TERRENO S/ RASPAGEM SUPERFICIAL</v>
          </cell>
          <cell r="C3250" t="str">
            <v>M2</v>
          </cell>
          <cell r="D3250">
            <v>3.66</v>
          </cell>
        </row>
        <row r="3251">
          <cell r="A3251" t="str">
            <v>74220/1</v>
          </cell>
          <cell r="B3251" t="str">
            <v>TAPUME DE CHAPA DE MADEIRA COMPENSADA, E= 6MM, COM PINTURA A CAL E REAPROVEITAMENTO DE 2X</v>
          </cell>
          <cell r="C3251" t="str">
            <v>M2</v>
          </cell>
          <cell r="D3251">
            <v>35</v>
          </cell>
        </row>
        <row r="3252">
          <cell r="A3252" t="str">
            <v>74221/1</v>
          </cell>
          <cell r="B3252" t="str">
            <v>SINALIZACAO DE TRANSITO - NOTURNA</v>
          </cell>
          <cell r="C3252" t="str">
            <v>M</v>
          </cell>
          <cell r="D3252">
            <v>1.46</v>
          </cell>
        </row>
        <row r="3253">
          <cell r="A3253" t="str">
            <v>74219/1</v>
          </cell>
          <cell r="B3253" t="str">
            <v>PASSADICOS COM TABUAS DE MADEIRA PARA PEDESTRES</v>
          </cell>
          <cell r="C3253" t="str">
            <v>M2</v>
          </cell>
          <cell r="D3253">
            <v>36.97</v>
          </cell>
        </row>
        <row r="3254">
          <cell r="A3254" t="str">
            <v>74219/2</v>
          </cell>
          <cell r="B3254" t="str">
            <v>PASSADICOS COM TABUAS DE MADEIRA PARA VEICULOS</v>
          </cell>
          <cell r="C3254" t="str">
            <v>M2</v>
          </cell>
          <cell r="D3254">
            <v>32.26</v>
          </cell>
        </row>
        <row r="3255">
          <cell r="A3255">
            <v>84126</v>
          </cell>
          <cell r="B3255" t="str">
            <v>CHAPA DE ACO CARBONO 3/8 (COLOC/ USO/ RETIR) P/ PASS VEICULO SOBRE VALA MEDIDA P/ AREA CHAPA EM CADA APLICACAO</v>
          </cell>
          <cell r="C3255" t="str">
            <v>M2</v>
          </cell>
          <cell r="D3255">
            <v>19.3</v>
          </cell>
        </row>
        <row r="3256">
          <cell r="A3256" t="str">
            <v>73875/1</v>
          </cell>
          <cell r="B3256" t="str">
            <v>LOCACAO DE ANDAIME METALICO TUBULAR TIPO TORRE</v>
          </cell>
          <cell r="C3256" t="str">
            <v>M/MES</v>
          </cell>
          <cell r="D3256">
            <v>18.079999999999998</v>
          </cell>
        </row>
        <row r="3257">
          <cell r="A3257">
            <v>72208</v>
          </cell>
          <cell r="B3257" t="str">
            <v>CARGA MECANIZADA E REMOCAO E ENTULHO COM TRANSPORTE ATE 1KM</v>
          </cell>
          <cell r="C3257" t="str">
            <v>M3</v>
          </cell>
          <cell r="D3257">
            <v>5.62</v>
          </cell>
        </row>
        <row r="3258">
          <cell r="A3258">
            <v>72209</v>
          </cell>
          <cell r="B3258" t="str">
            <v>CARGA MANUAL E REMOCAO E ENTULHO COM TRANSPORTE ATE 1KM EM CAMINHAO BASCULANTE 6M3</v>
          </cell>
          <cell r="C3258" t="str">
            <v>M3</v>
          </cell>
          <cell r="D3258">
            <v>14.5</v>
          </cell>
        </row>
        <row r="3259">
          <cell r="A3259">
            <v>72210</v>
          </cell>
          <cell r="B3259" t="str">
            <v>DESTOCAMENTO DE TRONCOS COM DIAMETRO DE 10CM ATE 30CM, INCLUSIVE REMOCAO DE RAIZES</v>
          </cell>
          <cell r="C3259" t="str">
            <v>UN</v>
          </cell>
          <cell r="D3259">
            <v>19.64</v>
          </cell>
        </row>
        <row r="3260">
          <cell r="A3260">
            <v>72211</v>
          </cell>
          <cell r="B3260" t="str">
            <v>DESTOCAMENTO DE TRONCOS COM DIAMETRO DE 30CM ATE 50CM, INCLUSIVE REMOCAO DE RAIZES</v>
          </cell>
          <cell r="C3260" t="str">
            <v>UN</v>
          </cell>
          <cell r="D3260">
            <v>54.62</v>
          </cell>
        </row>
        <row r="3261">
          <cell r="A3261">
            <v>72212</v>
          </cell>
          <cell r="B3261" t="str">
            <v>DESTOCAMENTO DE TRONCOS COM DIAMETRO MAIOR DO QUE 50CM, INCLUSIVE REMOCAO DE RAIZES</v>
          </cell>
          <cell r="C3261" t="str">
            <v>UN</v>
          </cell>
          <cell r="D3261">
            <v>65.069999999999993</v>
          </cell>
        </row>
        <row r="3262">
          <cell r="A3262">
            <v>72213</v>
          </cell>
          <cell r="B3262" t="str">
            <v>LIMPEZA MANUAL GERAL COM REMOCAO DE COBERTURA VEGETAL</v>
          </cell>
          <cell r="C3262" t="str">
            <v>M2</v>
          </cell>
          <cell r="D3262">
            <v>2.29</v>
          </cell>
        </row>
        <row r="3263">
          <cell r="A3263">
            <v>72214</v>
          </cell>
          <cell r="B3263" t="str">
            <v>DEMOLICAO DE ALVENARIA ESTRUTURAL DE BLOCOS VAZADOS DE CONCRETO</v>
          </cell>
          <cell r="C3263" t="str">
            <v>M3</v>
          </cell>
          <cell r="D3263">
            <v>36.65</v>
          </cell>
        </row>
        <row r="3264">
          <cell r="A3264">
            <v>72215</v>
          </cell>
          <cell r="B3264" t="str">
            <v>DEMOLICAO DE ALVENARIA DE ELEMENTOS CERAMICOS VAZADOS</v>
          </cell>
          <cell r="C3264" t="str">
            <v>M3</v>
          </cell>
          <cell r="D3264">
            <v>22.9</v>
          </cell>
        </row>
        <row r="3265">
          <cell r="A3265">
            <v>72216</v>
          </cell>
          <cell r="B3265" t="str">
            <v>DEMOLICAO DE VERGAS, CINTAS E PILARETES DE CONCRETO</v>
          </cell>
          <cell r="C3265" t="str">
            <v>M3</v>
          </cell>
          <cell r="D3265">
            <v>119.12</v>
          </cell>
        </row>
        <row r="3266">
          <cell r="A3266">
            <v>72217</v>
          </cell>
          <cell r="B3266" t="str">
            <v>DEMOLICAO DE PLACAS DIVISORIAS DE GRANILITE</v>
          </cell>
          <cell r="C3266" t="str">
            <v>M2</v>
          </cell>
          <cell r="D3266">
            <v>4.58</v>
          </cell>
        </row>
        <row r="3267">
          <cell r="A3267">
            <v>72218</v>
          </cell>
          <cell r="B3267" t="str">
            <v>DEMOLICAO DE DIVISORIAS EM CHAPAS OU TABUAS, INCLUSIVE DEMOLICAO DE ENTARUGAMENTO</v>
          </cell>
          <cell r="C3267" t="str">
            <v>M2</v>
          </cell>
          <cell r="D3267">
            <v>3.66</v>
          </cell>
        </row>
        <row r="3268">
          <cell r="A3268">
            <v>72219</v>
          </cell>
          <cell r="B3268" t="str">
            <v>DEMOLICAO DE ALVENARIA DE BLOCOS DE PEDRA NATURAL</v>
          </cell>
          <cell r="C3268" t="str">
            <v>M3</v>
          </cell>
          <cell r="D3268">
            <v>59.56</v>
          </cell>
        </row>
        <row r="3269">
          <cell r="A3269">
            <v>72220</v>
          </cell>
          <cell r="B3269" t="str">
            <v>RETIRADA DE ALVENARIA DE TIJOLOS DE VIDRO</v>
          </cell>
          <cell r="C3269" t="str">
            <v>M2</v>
          </cell>
          <cell r="D3269">
            <v>9.16</v>
          </cell>
        </row>
        <row r="3270">
          <cell r="A3270">
            <v>72221</v>
          </cell>
          <cell r="B3270" t="str">
            <v>RETIRADA DE PLACAS DIVISORIAS DE GRANILITE</v>
          </cell>
          <cell r="C3270" t="str">
            <v>M2</v>
          </cell>
          <cell r="D3270">
            <v>9.16</v>
          </cell>
        </row>
        <row r="3271">
          <cell r="A3271">
            <v>72222</v>
          </cell>
          <cell r="B3271" t="str">
            <v>RETIRADAS DE DIVISORIAS EM CHAPAS OU TABUAS, SEM RETIRADA DO ENTARUGAMENTO</v>
          </cell>
          <cell r="C3271" t="str">
            <v>M2</v>
          </cell>
          <cell r="D3271">
            <v>4.3899999999999997</v>
          </cell>
        </row>
        <row r="3272">
          <cell r="A3272">
            <v>72223</v>
          </cell>
          <cell r="B3272" t="str">
            <v>RETIRADAS DE DIVISORIAS EM CHAPAS OU TABUAS, COM RETIRADA DO ENTARUGAMENTO</v>
          </cell>
          <cell r="C3272" t="str">
            <v>M2</v>
          </cell>
          <cell r="D3272">
            <v>8.7799999999999994</v>
          </cell>
        </row>
        <row r="3273">
          <cell r="A3273">
            <v>72224</v>
          </cell>
          <cell r="B3273" t="str">
            <v>DEMOLICAO DE TELHAS CERAMICAS OU DE VIDRO</v>
          </cell>
          <cell r="C3273" t="str">
            <v>M2</v>
          </cell>
          <cell r="D3273">
            <v>5.49</v>
          </cell>
        </row>
        <row r="3274">
          <cell r="A3274">
            <v>72225</v>
          </cell>
          <cell r="B3274" t="str">
            <v>DEMOLICAO DE TELHAS ONDULADAS</v>
          </cell>
          <cell r="C3274" t="str">
            <v>M2</v>
          </cell>
          <cell r="D3274">
            <v>2.29</v>
          </cell>
        </row>
        <row r="3275">
          <cell r="A3275">
            <v>72226</v>
          </cell>
          <cell r="B3275" t="str">
            <v>RETIRADA DE ESTRUTURA DE MADEIRA PONTALETEADA PARA TELHAS CERAMICAS OU DE VIDRO</v>
          </cell>
          <cell r="C3275" t="str">
            <v>M2</v>
          </cell>
          <cell r="D3275">
            <v>6.04</v>
          </cell>
        </row>
        <row r="3276">
          <cell r="A3276">
            <v>72227</v>
          </cell>
          <cell r="B3276" t="str">
            <v>RETIRADA DE ESTRUTURA DE MADEIRA PONTALETEADA PARA TELHAS ONDULADAS</v>
          </cell>
          <cell r="C3276" t="str">
            <v>M2</v>
          </cell>
          <cell r="D3276">
            <v>4.0199999999999996</v>
          </cell>
        </row>
        <row r="3277">
          <cell r="A3277">
            <v>72228</v>
          </cell>
          <cell r="B3277" t="str">
            <v>RETIRADA DE ESTRUTURA DE MADEIRA COM TESOURAS PARA TELHAS CERAMICAS OU DE VIDRO</v>
          </cell>
          <cell r="C3277" t="str">
            <v>M2</v>
          </cell>
          <cell r="D3277">
            <v>10.07</v>
          </cell>
        </row>
        <row r="3278">
          <cell r="A3278">
            <v>72229</v>
          </cell>
          <cell r="B3278" t="str">
            <v>RETIRADA DE ESTRUTURA DE MADEIRA COM TESOURAS PARA TELHAS ONDULADAS</v>
          </cell>
          <cell r="C3278" t="str">
            <v>M2</v>
          </cell>
          <cell r="D3278">
            <v>8.0500000000000007</v>
          </cell>
        </row>
        <row r="3279">
          <cell r="A3279">
            <v>72230</v>
          </cell>
          <cell r="B3279" t="str">
            <v>RETIRADA DE TELHAS DE CERAMICAS OU DE VIDRO</v>
          </cell>
          <cell r="C3279" t="str">
            <v>M2</v>
          </cell>
          <cell r="D3279">
            <v>4.58</v>
          </cell>
        </row>
        <row r="3280">
          <cell r="A3280">
            <v>72231</v>
          </cell>
          <cell r="B3280" t="str">
            <v>RETIRADA DE TELHAS ONDULADAS</v>
          </cell>
          <cell r="C3280" t="str">
            <v>M2</v>
          </cell>
          <cell r="D3280">
            <v>3.2</v>
          </cell>
        </row>
        <row r="3281">
          <cell r="A3281">
            <v>72232</v>
          </cell>
          <cell r="B3281" t="str">
            <v>RETIRADA DE CUMEEIRAS CERAMICAS</v>
          </cell>
          <cell r="C3281" t="str">
            <v>M</v>
          </cell>
          <cell r="D3281">
            <v>2.74</v>
          </cell>
        </row>
        <row r="3282">
          <cell r="A3282">
            <v>72233</v>
          </cell>
          <cell r="B3282" t="str">
            <v>RETIRADA DE CUMEEIRAS EM ALUMINIO</v>
          </cell>
          <cell r="C3282" t="str">
            <v>M</v>
          </cell>
          <cell r="D3282">
            <v>1.83</v>
          </cell>
        </row>
        <row r="3283">
          <cell r="A3283">
            <v>72234</v>
          </cell>
          <cell r="B3283" t="str">
            <v>DEMOLICAO DE FORRO DE GESSO</v>
          </cell>
          <cell r="C3283" t="str">
            <v>M2</v>
          </cell>
          <cell r="D3283">
            <v>2.74</v>
          </cell>
        </row>
        <row r="3284">
          <cell r="A3284">
            <v>72235</v>
          </cell>
          <cell r="B3284" t="str">
            <v>DEMOLICAO DE ENTARUGAMENTO DE FORRO</v>
          </cell>
          <cell r="C3284" t="str">
            <v>M2</v>
          </cell>
          <cell r="D3284">
            <v>3.66</v>
          </cell>
        </row>
        <row r="3285">
          <cell r="A3285">
            <v>72236</v>
          </cell>
          <cell r="B3285" t="str">
            <v>RETIRADA DE FORRO DE MADEIRA EM TABUAS</v>
          </cell>
          <cell r="C3285" t="str">
            <v>M2</v>
          </cell>
          <cell r="D3285">
            <v>6.77</v>
          </cell>
        </row>
        <row r="3286">
          <cell r="A3286">
            <v>72237</v>
          </cell>
          <cell r="B3286" t="str">
            <v>RETIRADA DE ENTARUGAMENTO DE FORRO</v>
          </cell>
          <cell r="C3286" t="str">
            <v>M2</v>
          </cell>
          <cell r="D3286">
            <v>8.0500000000000007</v>
          </cell>
        </row>
        <row r="3287">
          <cell r="A3287">
            <v>72238</v>
          </cell>
          <cell r="B3287" t="str">
            <v>RETIRADA DE FORRO EM REGUAS DE PVC, INCLUSIVE RETIRADA DE PERFIS</v>
          </cell>
          <cell r="C3287" t="str">
            <v>M2</v>
          </cell>
          <cell r="D3287">
            <v>4.0199999999999996</v>
          </cell>
        </row>
        <row r="3288">
          <cell r="A3288">
            <v>72239</v>
          </cell>
          <cell r="B3288" t="str">
            <v>RETIRADA DE TACOS DE MADEIRA</v>
          </cell>
          <cell r="C3288" t="str">
            <v>M2</v>
          </cell>
          <cell r="D3288">
            <v>3.04</v>
          </cell>
        </row>
        <row r="3289">
          <cell r="A3289">
            <v>72240</v>
          </cell>
          <cell r="B3289" t="str">
            <v>RETIRADA DE ASSOALHO DE MADEIRA, EXCLUSIVE RETIRADA DE VIGAMENTO</v>
          </cell>
          <cell r="C3289" t="str">
            <v>M2</v>
          </cell>
          <cell r="D3289">
            <v>14.65</v>
          </cell>
        </row>
        <row r="3290">
          <cell r="A3290">
            <v>72241</v>
          </cell>
          <cell r="B3290" t="str">
            <v>RETIRADA DE ASSOALHO DE MADEIRA, INCLUSIVE RETIRADA DE VIGAMENTO</v>
          </cell>
          <cell r="C3290" t="str">
            <v>M2</v>
          </cell>
          <cell r="D3290">
            <v>17.579999999999998</v>
          </cell>
        </row>
        <row r="3291">
          <cell r="A3291">
            <v>72242</v>
          </cell>
          <cell r="B3291" t="str">
            <v>RETIRADA DE RODAPES DE MADEIRA, INCLUSIVE RETIRADA DE CORDAO</v>
          </cell>
          <cell r="C3291" t="str">
            <v>M2</v>
          </cell>
          <cell r="D3291">
            <v>2.97</v>
          </cell>
        </row>
        <row r="3292">
          <cell r="A3292">
            <v>73616</v>
          </cell>
          <cell r="B3292" t="str">
            <v>DEMOLICAO DE CONCRETO SIMPLES</v>
          </cell>
          <cell r="C3292" t="str">
            <v>M3</v>
          </cell>
          <cell r="D3292">
            <v>133.61000000000001</v>
          </cell>
        </row>
        <row r="3293">
          <cell r="A3293" t="str">
            <v>73801/1</v>
          </cell>
          <cell r="B3293" t="str">
            <v>DEMOLICAO DE PISO DE ALTA RESISTENCIA</v>
          </cell>
          <cell r="C3293" t="str">
            <v>M2</v>
          </cell>
          <cell r="D3293">
            <v>13.74</v>
          </cell>
        </row>
        <row r="3294">
          <cell r="A3294" t="str">
            <v>73801/2</v>
          </cell>
          <cell r="B3294" t="str">
            <v>DEMOLICAO DE CAMADA DE ASSENTAMENTO/CONTRAPISO COM USO DE PONTEIRO, ESPESSURA ATE 4CM</v>
          </cell>
          <cell r="C3294" t="str">
            <v>M2</v>
          </cell>
          <cell r="D3294">
            <v>13.74</v>
          </cell>
        </row>
        <row r="3295">
          <cell r="A3295" t="str">
            <v>73802/1</v>
          </cell>
          <cell r="B3295" t="str">
            <v>DEMOLICAO DE REVESTIMENTO DE ARGAMASSA DE CAL E AREIA</v>
          </cell>
          <cell r="C3295" t="str">
            <v>M2</v>
          </cell>
          <cell r="D3295">
            <v>4.58</v>
          </cell>
        </row>
        <row r="3296">
          <cell r="A3296" t="str">
            <v>73874/1</v>
          </cell>
          <cell r="B3296" t="str">
            <v>REMOCAO DE PINTURAS COM JATEAMENTO DE AREIA, EM SUPERFICIES METALICAS</v>
          </cell>
          <cell r="C3296" t="str">
            <v>M2</v>
          </cell>
          <cell r="D3296">
            <v>11.89</v>
          </cell>
        </row>
        <row r="3297">
          <cell r="A3297" t="str">
            <v>73895/1</v>
          </cell>
          <cell r="B3297" t="str">
            <v>DEMOLICAO DE PISO DE MARMORE E ARGAMASSA DE ASSENTAMENTO</v>
          </cell>
          <cell r="C3297" t="str">
            <v>M2</v>
          </cell>
          <cell r="D3297">
            <v>5.47</v>
          </cell>
        </row>
        <row r="3298">
          <cell r="A3298" t="str">
            <v>73896/1</v>
          </cell>
          <cell r="B3298" t="str">
            <v>RETIRADA CUIDADOSA DE AZULEJOS/LADRILHOS E ARGAMASSA DE ASSENTAMENTO</v>
          </cell>
          <cell r="C3298" t="str">
            <v>M2</v>
          </cell>
          <cell r="D3298">
            <v>28.94</v>
          </cell>
        </row>
        <row r="3299">
          <cell r="A3299" t="str">
            <v>73899/1</v>
          </cell>
          <cell r="B3299" t="str">
            <v>DEMOLICAO DE ALVENARIA DE TIJOLOS MACICOS S/REAPROVEITAMENTO</v>
          </cell>
          <cell r="C3299" t="str">
            <v>M3</v>
          </cell>
          <cell r="D3299">
            <v>41.11</v>
          </cell>
        </row>
        <row r="3300">
          <cell r="A3300" t="str">
            <v>73899/2</v>
          </cell>
          <cell r="B3300" t="str">
            <v>DEMOLICAO DE ALVENARIA DE TIJOLOS FURADOS S/REAPROVEITAMENTO</v>
          </cell>
          <cell r="C3300" t="str">
            <v>M3</v>
          </cell>
          <cell r="D3300">
            <v>51.38</v>
          </cell>
        </row>
        <row r="3301">
          <cell r="A3301">
            <v>84152</v>
          </cell>
          <cell r="B3301" t="str">
            <v>DEMOLICAO MANUAL CONCRETO ARMADO (PILAR / VIGA / LAJE) - INCL EMPILHACAO LATERAL NO CANTEIRO</v>
          </cell>
          <cell r="C3301" t="str">
            <v>M3</v>
          </cell>
          <cell r="D3301">
            <v>174.72</v>
          </cell>
        </row>
        <row r="3302">
          <cell r="A3302">
            <v>85332</v>
          </cell>
          <cell r="B3302" t="str">
            <v>RETIRADA DE APARELHOS DE ILUMINACAO C/ REAPROVEITAMENTO DE LAMPADAS</v>
          </cell>
          <cell r="C3302" t="str">
            <v>UN</v>
          </cell>
          <cell r="D3302">
            <v>3.15</v>
          </cell>
        </row>
        <row r="3303">
          <cell r="A3303">
            <v>85333</v>
          </cell>
          <cell r="B3303" t="str">
            <v>RETIRADA DE APARELHOS SANITARIOS</v>
          </cell>
          <cell r="C3303" t="str">
            <v>UN</v>
          </cell>
          <cell r="D3303">
            <v>11.08</v>
          </cell>
        </row>
        <row r="3304">
          <cell r="A3304">
            <v>85334</v>
          </cell>
          <cell r="B3304" t="str">
            <v>RETIRADA DE ESQUADRIAS METALICAS</v>
          </cell>
          <cell r="C3304" t="str">
            <v>M2</v>
          </cell>
          <cell r="D3304">
            <v>9.16</v>
          </cell>
        </row>
        <row r="3305">
          <cell r="A3305">
            <v>85335</v>
          </cell>
          <cell r="B3305" t="str">
            <v>RETIRADA DE MEIO FIO C/ EMPILHAMENTO E S/ REMOCAO</v>
          </cell>
          <cell r="C3305" t="str">
            <v>M</v>
          </cell>
          <cell r="D3305">
            <v>4.26</v>
          </cell>
        </row>
        <row r="3306">
          <cell r="A3306">
            <v>85336</v>
          </cell>
          <cell r="B3306" t="str">
            <v>RETIRADA DE TUBULACAO DE FERRO GALVANIZADO S/ ESCAVACAO OU RASGO EM ALVENARIA</v>
          </cell>
          <cell r="C3306" t="str">
            <v>M</v>
          </cell>
          <cell r="D3306">
            <v>3.24</v>
          </cell>
        </row>
        <row r="3307">
          <cell r="A3307">
            <v>85362</v>
          </cell>
          <cell r="B3307" t="str">
            <v>DEMOLICAO DE DIVISORIAS EM PLACAS DE MARMORITE OU DE CONCRETO</v>
          </cell>
          <cell r="C3307" t="str">
            <v>M2</v>
          </cell>
          <cell r="D3307">
            <v>7.33</v>
          </cell>
        </row>
        <row r="3308">
          <cell r="A3308">
            <v>85364</v>
          </cell>
          <cell r="B3308" t="str">
            <v>DEMOLICAO MANUAL DE ESTRUTURA DE CONCRETO ARMADO</v>
          </cell>
          <cell r="C3308" t="str">
            <v>M3</v>
          </cell>
          <cell r="D3308">
            <v>133.61000000000001</v>
          </cell>
        </row>
        <row r="3309">
          <cell r="A3309">
            <v>85365</v>
          </cell>
          <cell r="B3309" t="str">
            <v>DEMOLICAO MANUAL DE PAVIMENTACAO EM MACADAME BETUMINOSO</v>
          </cell>
          <cell r="C3309" t="str">
            <v>M3</v>
          </cell>
          <cell r="D3309">
            <v>33.9</v>
          </cell>
        </row>
        <row r="3310">
          <cell r="A3310">
            <v>85366</v>
          </cell>
          <cell r="B3310" t="str">
            <v>DEMOLICAO MANUAL DE PAVIMENTACAO EM CONCRETO ASFALTICO, ESPESSURA 5CM</v>
          </cell>
          <cell r="C3310" t="str">
            <v>M2</v>
          </cell>
          <cell r="D3310">
            <v>11.91</v>
          </cell>
        </row>
        <row r="3311">
          <cell r="A3311">
            <v>85367</v>
          </cell>
          <cell r="B3311" t="str">
            <v>DEMOLICAO DE PISO EM LADRILHO COM ARGAMASSA</v>
          </cell>
          <cell r="C3311" t="str">
            <v>M2</v>
          </cell>
          <cell r="D3311">
            <v>8.64</v>
          </cell>
        </row>
        <row r="3312">
          <cell r="A3312">
            <v>85368</v>
          </cell>
          <cell r="B3312" t="str">
            <v>DEMOLICAO DE ESTRUTURA METALICA S/ REMOCAO</v>
          </cell>
          <cell r="C3312" t="str">
            <v>M3</v>
          </cell>
          <cell r="D3312">
            <v>29.91</v>
          </cell>
        </row>
        <row r="3313">
          <cell r="A3313">
            <v>85369</v>
          </cell>
          <cell r="B3313" t="str">
            <v>REMOCAO DE FORRO DE MADEIRA (LAMBRI) C/ REAPROVEITAMENTO</v>
          </cell>
          <cell r="C3313" t="str">
            <v>M2</v>
          </cell>
          <cell r="D3313">
            <v>20.55</v>
          </cell>
        </row>
        <row r="3314">
          <cell r="A3314">
            <v>85370</v>
          </cell>
          <cell r="B3314" t="str">
            <v>DEMOLICAO MANUAL DE LAJE PREMOLDADA COM TRANSPORTE E CARGA EM CAMINHAO BASCULANTE</v>
          </cell>
          <cell r="C3314" t="str">
            <v>M3</v>
          </cell>
          <cell r="D3314">
            <v>140.65</v>
          </cell>
        </row>
        <row r="3315">
          <cell r="A3315">
            <v>85371</v>
          </cell>
          <cell r="B3315" t="str">
            <v>REMOCAO DE PISO EM CARPETE</v>
          </cell>
          <cell r="C3315" t="str">
            <v>M2</v>
          </cell>
          <cell r="D3315">
            <v>1.68</v>
          </cell>
        </row>
        <row r="3316">
          <cell r="A3316">
            <v>85372</v>
          </cell>
          <cell r="B3316" t="str">
            <v>DEMOLICAO DE FORRO DE GESSO</v>
          </cell>
          <cell r="C3316" t="str">
            <v>M2</v>
          </cell>
          <cell r="D3316">
            <v>1.37</v>
          </cell>
        </row>
        <row r="3317">
          <cell r="A3317">
            <v>85373</v>
          </cell>
          <cell r="B3317" t="str">
            <v>DEMOLICAO DE CAIBROS E RIPAS</v>
          </cell>
          <cell r="C3317" t="str">
            <v>M2</v>
          </cell>
          <cell r="D3317">
            <v>2.73</v>
          </cell>
        </row>
        <row r="3318">
          <cell r="A3318">
            <v>85374</v>
          </cell>
          <cell r="B3318" t="str">
            <v>REMOCAO DE DISPOSITIVOS PARA FUNCIONAMENTO DE APARELHOS SANITARIOS</v>
          </cell>
          <cell r="C3318" t="str">
            <v>UN</v>
          </cell>
          <cell r="D3318">
            <v>6.1</v>
          </cell>
        </row>
        <row r="3319">
          <cell r="A3319">
            <v>85375</v>
          </cell>
          <cell r="B3319" t="str">
            <v>REMOCAO DE BLOKRET COM EMPILHAMENTO</v>
          </cell>
          <cell r="C3319" t="str">
            <v>M2</v>
          </cell>
          <cell r="D3319">
            <v>7.19</v>
          </cell>
        </row>
        <row r="3320">
          <cell r="A3320">
            <v>85376</v>
          </cell>
          <cell r="B3320" t="str">
            <v>DEMOLICAO DE PISO VINILICO</v>
          </cell>
          <cell r="C3320" t="str">
            <v>M2</v>
          </cell>
          <cell r="D3320">
            <v>3.08</v>
          </cell>
        </row>
        <row r="3321">
          <cell r="A3321">
            <v>85377</v>
          </cell>
          <cell r="B3321" t="str">
            <v>DESMONTAGEM E REMOCAO DE DIVISORIAS DE MARMORE OU GRANITO</v>
          </cell>
          <cell r="C3321" t="str">
            <v>M2</v>
          </cell>
          <cell r="D3321">
            <v>22.17</v>
          </cell>
        </row>
        <row r="3322">
          <cell r="A3322">
            <v>85378</v>
          </cell>
          <cell r="B3322" t="str">
            <v>DESMONTAGEM E REMOCAO DE PAINEIS DE DIVISORIAS DE MADEIRA</v>
          </cell>
          <cell r="C3322" t="str">
            <v>M2</v>
          </cell>
          <cell r="D3322">
            <v>21.17</v>
          </cell>
        </row>
        <row r="3323">
          <cell r="A3323">
            <v>85379</v>
          </cell>
          <cell r="B3323" t="str">
            <v>DEMOLICAO DE CERCA DE ARAME FARPADO E MOUROES DE CONCRETO S/ REMOCAO</v>
          </cell>
          <cell r="C3323" t="str">
            <v>M</v>
          </cell>
          <cell r="D3323">
            <v>1.37</v>
          </cell>
        </row>
        <row r="3324">
          <cell r="A3324">
            <v>85381</v>
          </cell>
          <cell r="B3324" t="str">
            <v>RETIRADA DE COBERTURA COM TELHA ARDOSIA, INCLUINDO ESTRUTURA DE MADEIRA</v>
          </cell>
          <cell r="C3324" t="str">
            <v>M2</v>
          </cell>
          <cell r="D3324">
            <v>35.36</v>
          </cell>
        </row>
        <row r="3325">
          <cell r="A3325">
            <v>85382</v>
          </cell>
          <cell r="B3325" t="str">
            <v>REMOCAO DE PROTECAO MECANICA DE IMPERMEABILIZACAO</v>
          </cell>
          <cell r="C3325" t="str">
            <v>M2</v>
          </cell>
          <cell r="D3325">
            <v>11.45</v>
          </cell>
        </row>
        <row r="3326">
          <cell r="A3326">
            <v>85383</v>
          </cell>
          <cell r="B3326" t="str">
            <v>REMOCAO DE CALHAS E CONDUTORES DE AGUAS PLUVIAIS</v>
          </cell>
          <cell r="C3326" t="str">
            <v>M</v>
          </cell>
          <cell r="D3326">
            <v>1.83</v>
          </cell>
        </row>
        <row r="3327">
          <cell r="A3327">
            <v>85384</v>
          </cell>
          <cell r="B3327" t="str">
            <v>REMOCAO MANUAL DE PASSEIO EM PEDRA PORTUGUESA</v>
          </cell>
          <cell r="C3327" t="str">
            <v>M2</v>
          </cell>
          <cell r="D3327">
            <v>5.03</v>
          </cell>
        </row>
        <row r="3328">
          <cell r="A3328">
            <v>85386</v>
          </cell>
          <cell r="B3328" t="str">
            <v>REMOCAO MANUAL DE PAVIMENTACAO DE LAJOES DE GRANITO EM PASSEIOS</v>
          </cell>
          <cell r="C3328" t="str">
            <v>M2</v>
          </cell>
          <cell r="D3328">
            <v>10.99</v>
          </cell>
        </row>
        <row r="3329">
          <cell r="A3329">
            <v>85387</v>
          </cell>
          <cell r="B3329" t="str">
            <v>REMOCAO MANUAL DE ENTULHO</v>
          </cell>
          <cell r="C3329" t="str">
            <v>M3</v>
          </cell>
          <cell r="D3329">
            <v>32.979999999999997</v>
          </cell>
        </row>
        <row r="3330">
          <cell r="A3330">
            <v>85389</v>
          </cell>
          <cell r="B3330" t="str">
            <v>REMOCAO TUBULACAO FF C/ DN 400 A 600MM EXCLUINDO ESCAVACAO/REATERRO</v>
          </cell>
          <cell r="C3330" t="str">
            <v>M</v>
          </cell>
          <cell r="D3330">
            <v>47.64</v>
          </cell>
        </row>
        <row r="3331">
          <cell r="A3331">
            <v>85390</v>
          </cell>
          <cell r="B3331" t="str">
            <v>REMOCAO TUBULACAO FF C/ DN 50 A 300MM EXCLUINDO ESCAVACAO/REATERRO</v>
          </cell>
          <cell r="C3331" t="str">
            <v>M</v>
          </cell>
          <cell r="D3331">
            <v>23.71</v>
          </cell>
        </row>
        <row r="3332">
          <cell r="A3332">
            <v>85392</v>
          </cell>
          <cell r="B3332" t="str">
            <v>REMOCAO TUBULACAO FF C/ DN 700 A 1200MM EXCLUINDO ESCAVACAO/REATERRO</v>
          </cell>
          <cell r="C3332" t="str">
            <v>M</v>
          </cell>
          <cell r="D3332">
            <v>116.34</v>
          </cell>
        </row>
        <row r="3333">
          <cell r="A3333">
            <v>85397</v>
          </cell>
          <cell r="B3333" t="str">
            <v>RETIRADA DE AZULEJO COLADO</v>
          </cell>
          <cell r="C3333" t="str">
            <v>M2</v>
          </cell>
          <cell r="D3333">
            <v>12.33</v>
          </cell>
        </row>
        <row r="3334">
          <cell r="A3334">
            <v>85406</v>
          </cell>
          <cell r="B3334" t="str">
            <v>REMOCAO DE AZULEJO E SUBSTRATO DE ADERENCIA EM ARGAMASSA</v>
          </cell>
          <cell r="C3334" t="str">
            <v>M2</v>
          </cell>
          <cell r="D3334">
            <v>25.69</v>
          </cell>
        </row>
        <row r="3335">
          <cell r="A3335">
            <v>85407</v>
          </cell>
          <cell r="B3335" t="str">
            <v>REMOCAO DE FIACAO ELETRICA</v>
          </cell>
          <cell r="C3335" t="str">
            <v>M</v>
          </cell>
          <cell r="D3335">
            <v>5.42</v>
          </cell>
        </row>
        <row r="3336">
          <cell r="A3336">
            <v>85408</v>
          </cell>
          <cell r="B3336" t="str">
            <v>REMOCAO DE PEITORIL EM MARMORE OU GRANITO</v>
          </cell>
          <cell r="C3336" t="str">
            <v>M2</v>
          </cell>
          <cell r="D3336">
            <v>18.5</v>
          </cell>
        </row>
        <row r="3337">
          <cell r="A3337">
            <v>85409</v>
          </cell>
          <cell r="B3337" t="str">
            <v>REMOCAO DE PISO EM PLACAS DE BORRACHA COLADA</v>
          </cell>
          <cell r="C3337" t="str">
            <v>M2</v>
          </cell>
          <cell r="D3337">
            <v>3.76</v>
          </cell>
        </row>
        <row r="3338">
          <cell r="A3338">
            <v>85410</v>
          </cell>
          <cell r="B3338" t="str">
            <v>REMOCAO DE RALO SECO OU SIFONADO</v>
          </cell>
          <cell r="C3338" t="str">
            <v>UN</v>
          </cell>
          <cell r="D3338">
            <v>9.1</v>
          </cell>
        </row>
        <row r="3339">
          <cell r="A3339">
            <v>85411</v>
          </cell>
          <cell r="B3339" t="str">
            <v>REMOCAO DE RODAPE CERAMICO</v>
          </cell>
          <cell r="C3339" t="str">
            <v>M</v>
          </cell>
          <cell r="D3339">
            <v>1.92</v>
          </cell>
        </row>
        <row r="3340">
          <cell r="A3340">
            <v>85412</v>
          </cell>
          <cell r="B3340" t="str">
            <v>REMOCAO DE RODAPE DE MARMORE OU GRANITO</v>
          </cell>
          <cell r="C3340" t="str">
            <v>M</v>
          </cell>
          <cell r="D3340">
            <v>2.77</v>
          </cell>
        </row>
        <row r="3341">
          <cell r="A3341">
            <v>85413</v>
          </cell>
          <cell r="B3341" t="str">
            <v>REMOCAO DE RODAPE VINILICO OU DE BORRACHA COLADA</v>
          </cell>
          <cell r="C3341" t="str">
            <v>M</v>
          </cell>
          <cell r="D3341">
            <v>1.47</v>
          </cell>
        </row>
        <row r="3342">
          <cell r="A3342">
            <v>85414</v>
          </cell>
          <cell r="B3342" t="str">
            <v>REMOCAO DE RUFO OU CALHA METALICA</v>
          </cell>
          <cell r="C3342" t="str">
            <v>M</v>
          </cell>
          <cell r="D3342">
            <v>3.76</v>
          </cell>
        </row>
        <row r="3343">
          <cell r="A3343">
            <v>85415</v>
          </cell>
          <cell r="B3343" t="str">
            <v>REMOCAO DE DISPOSITIVOS PARA FUNCIONAMENTO DE PIA DE COZINHA</v>
          </cell>
          <cell r="C3343" t="str">
            <v>UN</v>
          </cell>
          <cell r="D3343">
            <v>5.69</v>
          </cell>
        </row>
        <row r="3344">
          <cell r="A3344">
            <v>85416</v>
          </cell>
          <cell r="B3344" t="str">
            <v>REMOCAO DE TOMADAS OU INTERRUPTORES ELETRICOS</v>
          </cell>
          <cell r="C3344" t="str">
            <v>UN</v>
          </cell>
          <cell r="D3344">
            <v>7.65</v>
          </cell>
        </row>
        <row r="3345">
          <cell r="A3345">
            <v>85417</v>
          </cell>
          <cell r="B3345" t="str">
            <v>RETIRADA DE TUBULACAO HIDROSSANITARIA APARENTE COM CONEXOES, Ø 1/2" A 2"</v>
          </cell>
          <cell r="C3345" t="str">
            <v>M</v>
          </cell>
          <cell r="D3345">
            <v>2.2400000000000002</v>
          </cell>
        </row>
        <row r="3346">
          <cell r="A3346">
            <v>85418</v>
          </cell>
          <cell r="B3346" t="str">
            <v>RETIRADA DE TUBULACAO HIDROSSANITARIA EMBUTIDA COM CONEXOES Ø 1/2" A 2"</v>
          </cell>
          <cell r="C3346" t="str">
            <v>M</v>
          </cell>
          <cell r="D3346">
            <v>4.55</v>
          </cell>
        </row>
        <row r="3347">
          <cell r="A3347">
            <v>85419</v>
          </cell>
          <cell r="B3347" t="str">
            <v>RETIRADA DE TUBULACAO HIDROSSANITARIA APARENTE COM CONEXOES, Ø 2 1/2" A 4"</v>
          </cell>
          <cell r="C3347" t="str">
            <v>M</v>
          </cell>
          <cell r="D3347">
            <v>2.79</v>
          </cell>
        </row>
        <row r="3348">
          <cell r="A3348">
            <v>85420</v>
          </cell>
          <cell r="B3348" t="str">
            <v>RETIRADA DE TUBULACAO HIDROSSANITARIA EMBUTIDA COM CONEXOES, Ø 2 1/2" A 4"</v>
          </cell>
          <cell r="C3348" t="str">
            <v>M</v>
          </cell>
          <cell r="D3348">
            <v>6.82</v>
          </cell>
        </row>
        <row r="3349">
          <cell r="A3349">
            <v>85421</v>
          </cell>
          <cell r="B3349" t="str">
            <v>REMOCAO DE VIDRO COMUM</v>
          </cell>
          <cell r="C3349" t="str">
            <v>M2</v>
          </cell>
          <cell r="D3349">
            <v>6.63</v>
          </cell>
        </row>
        <row r="3350">
          <cell r="A3350" t="str">
            <v>73960/1</v>
          </cell>
          <cell r="B3350" t="str">
            <v>INSTAL/LIGACAO PROVISORIA ELETRICA BAIXA TENSAO P/CANT OBRA           OBRA,M3-CHAVE 100A CARGA 3KWH,20CV EXCL FORN MEDIDOR</v>
          </cell>
          <cell r="C3350" t="str">
            <v>UN</v>
          </cell>
          <cell r="D3350">
            <v>1085.28</v>
          </cell>
        </row>
        <row r="3351">
          <cell r="A3351">
            <v>73683</v>
          </cell>
          <cell r="B3351" t="str">
            <v>INSTALACAO DE GAMBIARRA PARA SINALIZACAO, COM 20 M, INCLUINDO LAMPADA,BOCAL E BALDE A CADA 2 M</v>
          </cell>
          <cell r="C3351" t="str">
            <v>UN</v>
          </cell>
          <cell r="D3351">
            <v>28.55</v>
          </cell>
        </row>
        <row r="3352">
          <cell r="A3352">
            <v>85423</v>
          </cell>
          <cell r="B3352" t="str">
            <v>ISOLAMENTO DE OBRA COM TELA PLASTICA COM MALHA DE 5MM</v>
          </cell>
          <cell r="C3352" t="str">
            <v>M2</v>
          </cell>
          <cell r="D3352">
            <v>4.6100000000000003</v>
          </cell>
        </row>
        <row r="3353">
          <cell r="A3353">
            <v>85424</v>
          </cell>
          <cell r="B3353" t="str">
            <v>ISOLAMENTO DE OBRA COM TELA PLASTICA COM MALHA DE 5MM E ESTRUTURA DE MADEIRA PONTALETEADA</v>
          </cell>
          <cell r="C3353" t="str">
            <v>M2</v>
          </cell>
          <cell r="D3353">
            <v>12.28</v>
          </cell>
        </row>
        <row r="3354">
          <cell r="A3354">
            <v>72742</v>
          </cell>
          <cell r="B3354" t="str">
            <v>ENSAIO DE RECEBIMENTO E ACEITACAO DE CIMENTO PORTLAND</v>
          </cell>
          <cell r="C3354" t="str">
            <v>UN</v>
          </cell>
          <cell r="D3354">
            <v>301.11</v>
          </cell>
        </row>
        <row r="3355">
          <cell r="A3355">
            <v>72743</v>
          </cell>
          <cell r="B3355" t="str">
            <v>ENSAIO DE RECEBIMENTO E ACEITACAO DE AGREGADO GRAUDO</v>
          </cell>
          <cell r="C3355" t="str">
            <v>UN</v>
          </cell>
          <cell r="D3355">
            <v>150.55000000000001</v>
          </cell>
        </row>
        <row r="3356">
          <cell r="A3356" t="str">
            <v>73900/1</v>
          </cell>
          <cell r="B3356" t="str">
            <v>ENSAIOS DE IMPRIMACAO - ASFALTO DILUIDO</v>
          </cell>
          <cell r="C3356" t="str">
            <v>M2</v>
          </cell>
          <cell r="D3356">
            <v>0.02</v>
          </cell>
        </row>
        <row r="3357">
          <cell r="A3357" t="str">
            <v>73900/2</v>
          </cell>
          <cell r="B3357" t="str">
            <v>ENSAIOS DE TRATAMENTO SUPERFICIAL SIMPLES - COM CAP</v>
          </cell>
          <cell r="C3357" t="str">
            <v>M2</v>
          </cell>
          <cell r="D3357">
            <v>7.0000000000000007E-2</v>
          </cell>
        </row>
        <row r="3358">
          <cell r="A3358" t="str">
            <v>73900/3</v>
          </cell>
          <cell r="B3358" t="str">
            <v>ENSAIOS DE TRATAMENTO SUPERFICIAL SIMPLES - COM EMULSAO ASFALTICA</v>
          </cell>
          <cell r="C3358" t="str">
            <v>M2</v>
          </cell>
          <cell r="D3358">
            <v>7.0000000000000007E-2</v>
          </cell>
        </row>
        <row r="3359">
          <cell r="A3359" t="str">
            <v>73900/4</v>
          </cell>
          <cell r="B3359" t="str">
            <v>ENSAIOS DE TRATAMENTO SUPERFICIAL DUPLO - COM CAP</v>
          </cell>
          <cell r="C3359" t="str">
            <v>M2</v>
          </cell>
          <cell r="D3359">
            <v>0.09</v>
          </cell>
        </row>
        <row r="3360">
          <cell r="A3360" t="str">
            <v>73900/5</v>
          </cell>
          <cell r="B3360" t="str">
            <v>ENSAIOS DE TRATAMENTO SUPERFICIAL DUPLO - COM EMULSAO ASFALTICA</v>
          </cell>
          <cell r="C3360" t="str">
            <v>M2</v>
          </cell>
          <cell r="D3360">
            <v>0.13</v>
          </cell>
        </row>
        <row r="3361">
          <cell r="A3361" t="str">
            <v>73900/6</v>
          </cell>
          <cell r="B3361" t="str">
            <v>ENSAIOS DE TRATAMENTO SUPERFICIAL TRIPLO - COM CAP</v>
          </cell>
          <cell r="C3361" t="str">
            <v>M2</v>
          </cell>
          <cell r="D3361">
            <v>0.13</v>
          </cell>
        </row>
        <row r="3362">
          <cell r="A3362" t="str">
            <v>73900/7</v>
          </cell>
          <cell r="B3362" t="str">
            <v>ENSAIOS DE TRATAMENTO SUPERFICIAL TRIPLO - COM EMULSAO ASFALTICA</v>
          </cell>
          <cell r="C3362" t="str">
            <v>M2</v>
          </cell>
          <cell r="D3362">
            <v>0.14000000000000001</v>
          </cell>
        </row>
        <row r="3363">
          <cell r="A3363" t="str">
            <v>73900/8</v>
          </cell>
          <cell r="B3363" t="str">
            <v>ENSAIOS DE MACADAME BETUMINOSO POR PENETRACAO - COM CAP</v>
          </cell>
          <cell r="C3363" t="str">
            <v>M3</v>
          </cell>
          <cell r="D3363">
            <v>0.67</v>
          </cell>
        </row>
        <row r="3364">
          <cell r="A3364" t="str">
            <v>73900/9</v>
          </cell>
          <cell r="B3364" t="str">
            <v>ENSAIOS DE MACADAME BETUMINOSO POR PENETRACAO - COM EMULSAO ASFALTICA</v>
          </cell>
          <cell r="C3364" t="str">
            <v>M3</v>
          </cell>
          <cell r="D3364">
            <v>0.66</v>
          </cell>
        </row>
        <row r="3365">
          <cell r="A3365" t="str">
            <v>73900/10</v>
          </cell>
          <cell r="B3365" t="str">
            <v>ENSAIOS DE PRE MISTURADO A FRIO</v>
          </cell>
          <cell r="C3365" t="str">
            <v>M3</v>
          </cell>
          <cell r="D3365">
            <v>0.51</v>
          </cell>
        </row>
        <row r="3366">
          <cell r="A3366" t="str">
            <v>73900/11</v>
          </cell>
          <cell r="B3366" t="str">
            <v>ENSAIOS DE AREIA ASFALTO A QUENTE</v>
          </cell>
          <cell r="C3366" t="str">
            <v>T</v>
          </cell>
          <cell r="D3366">
            <v>16.98</v>
          </cell>
        </row>
        <row r="3367">
          <cell r="A3367" t="str">
            <v>73900/12</v>
          </cell>
          <cell r="B3367" t="str">
            <v>ENSAIOS DE CONCRETO ASFALTICO</v>
          </cell>
          <cell r="C3367" t="str">
            <v>T</v>
          </cell>
          <cell r="D3367">
            <v>23.67</v>
          </cell>
        </row>
        <row r="3368">
          <cell r="A3368" t="str">
            <v>74020/1</v>
          </cell>
          <cell r="B3368" t="str">
            <v>ENSAIO DE PAVIMENTO DE CONCRETO</v>
          </cell>
          <cell r="C3368" t="str">
            <v>M3</v>
          </cell>
          <cell r="D3368">
            <v>11.59</v>
          </cell>
        </row>
        <row r="3369">
          <cell r="A3369" t="str">
            <v>74020/2</v>
          </cell>
          <cell r="B3369" t="str">
            <v>ENSAIOS DE PAVIMENTO DE CONCRETO COMPACTADO COM ROLO</v>
          </cell>
          <cell r="C3369" t="str">
            <v>M3</v>
          </cell>
          <cell r="D3369">
            <v>10.32</v>
          </cell>
        </row>
        <row r="3370">
          <cell r="A3370" t="str">
            <v>74021/1</v>
          </cell>
          <cell r="B3370" t="str">
            <v>ENSAIOS DE TERRAPLENAGEM - CORPO DO ATERRO</v>
          </cell>
          <cell r="C3370" t="str">
            <v>M3</v>
          </cell>
          <cell r="D3370">
            <v>0.28000000000000003</v>
          </cell>
        </row>
        <row r="3371">
          <cell r="A3371" t="str">
            <v>74021/2</v>
          </cell>
          <cell r="B3371" t="str">
            <v>ENSAIO DE TERRAPLENAGEM - CAMADA FINAL DO ATERRO</v>
          </cell>
          <cell r="C3371" t="str">
            <v>M3</v>
          </cell>
          <cell r="D3371">
            <v>0.9</v>
          </cell>
        </row>
        <row r="3372">
          <cell r="A3372" t="str">
            <v>74021/3</v>
          </cell>
          <cell r="B3372" t="str">
            <v>ENSAIOS DE REGULARIZACAO DO SUBLEITO</v>
          </cell>
          <cell r="C3372" t="str">
            <v>M2</v>
          </cell>
          <cell r="D3372">
            <v>0.42</v>
          </cell>
        </row>
        <row r="3373">
          <cell r="A3373" t="str">
            <v>74021/4</v>
          </cell>
          <cell r="B3373" t="str">
            <v>ENSAIOS DE REFORCO DO SUBLEITO</v>
          </cell>
          <cell r="C3373" t="str">
            <v>M3</v>
          </cell>
          <cell r="D3373">
            <v>0.75</v>
          </cell>
        </row>
        <row r="3374">
          <cell r="A3374" t="str">
            <v>74021/5</v>
          </cell>
          <cell r="B3374" t="str">
            <v>ENSAIOS DE SUB BASE DE SOLO MELHORADO COM CIMENTO</v>
          </cell>
          <cell r="C3374" t="str">
            <v>M3</v>
          </cell>
          <cell r="D3374">
            <v>0.75</v>
          </cell>
        </row>
        <row r="3375">
          <cell r="A3375" t="str">
            <v>74021/6</v>
          </cell>
          <cell r="B3375" t="str">
            <v>ENSAIOS DE BASE ESTABILIZADA GRANULOMETRICAMENTE</v>
          </cell>
          <cell r="C3375" t="str">
            <v>M3</v>
          </cell>
          <cell r="D3375">
            <v>0.81</v>
          </cell>
        </row>
        <row r="3376">
          <cell r="A3376" t="str">
            <v>74021/7</v>
          </cell>
          <cell r="B3376" t="str">
            <v>ENSAIO DE BASE DE SOLO MELHORADO COM CIMENTO</v>
          </cell>
          <cell r="C3376" t="str">
            <v>M3</v>
          </cell>
          <cell r="D3376">
            <v>0.75</v>
          </cell>
        </row>
        <row r="3377">
          <cell r="A3377" t="str">
            <v>74021/8</v>
          </cell>
          <cell r="B3377" t="str">
            <v>ENSAIOS DE BASE DE SOLO CIMENTO</v>
          </cell>
          <cell r="C3377" t="str">
            <v>M3</v>
          </cell>
          <cell r="D3377">
            <v>0.82</v>
          </cell>
        </row>
        <row r="3378">
          <cell r="A3378" t="str">
            <v>74022/1</v>
          </cell>
          <cell r="B3378" t="str">
            <v>ENSAIO DE PENETRACAO - MATERIAL BETUMINOSO</v>
          </cell>
          <cell r="C3378" t="str">
            <v>UN</v>
          </cell>
          <cell r="D3378">
            <v>63.98</v>
          </cell>
        </row>
        <row r="3379">
          <cell r="A3379" t="str">
            <v>74022/2</v>
          </cell>
          <cell r="B3379" t="str">
            <v>ENSAIO DE VISCOSIDADE SAYBOLT - FUROL - MATERIAL BETUMINOSO</v>
          </cell>
          <cell r="C3379" t="str">
            <v>UN</v>
          </cell>
          <cell r="D3379">
            <v>82.8</v>
          </cell>
        </row>
        <row r="3380">
          <cell r="A3380" t="str">
            <v>74022/3</v>
          </cell>
          <cell r="B3380" t="str">
            <v>ENSAIO DE DETERMINACAO DA PENEIRACAO - EMULSAO ASFALTICA</v>
          </cell>
          <cell r="C3380" t="str">
            <v>UN</v>
          </cell>
          <cell r="D3380">
            <v>75.27</v>
          </cell>
        </row>
        <row r="3381">
          <cell r="A3381" t="str">
            <v>74022/4</v>
          </cell>
          <cell r="B3381" t="str">
            <v>ENSAIO DE DETERMINACAO DA SEDIMENTACAO - EMULSAO ASFALTICA</v>
          </cell>
          <cell r="C3381" t="str">
            <v>UN</v>
          </cell>
          <cell r="D3381">
            <v>82.8</v>
          </cell>
        </row>
        <row r="3382">
          <cell r="A3382" t="str">
            <v>74022/5</v>
          </cell>
          <cell r="B3382" t="str">
            <v>ENSAIO DE DETERMINACAO DO TEOR DE BETUME - CIMENTO ASFALTICO DE PETROLEO</v>
          </cell>
          <cell r="C3382" t="str">
            <v>UN</v>
          </cell>
          <cell r="D3382">
            <v>65.86</v>
          </cell>
        </row>
        <row r="3383">
          <cell r="A3383" t="str">
            <v>74022/6</v>
          </cell>
          <cell r="B3383" t="str">
            <v>ENSAIO DE GRANULOMETRIA POR PENEIRAMENTO - SOLOS</v>
          </cell>
          <cell r="C3383" t="str">
            <v>UN</v>
          </cell>
          <cell r="D3383">
            <v>60.22</v>
          </cell>
        </row>
        <row r="3384">
          <cell r="A3384" t="str">
            <v>74022/7</v>
          </cell>
          <cell r="B3384" t="str">
            <v>ENSAIO DE GRANULOMETRIA POR PENEIRAMENTO E SEDIMENTACAO - SOLOS</v>
          </cell>
          <cell r="C3384" t="str">
            <v>UN</v>
          </cell>
          <cell r="D3384">
            <v>71.510000000000005</v>
          </cell>
        </row>
        <row r="3385">
          <cell r="A3385" t="str">
            <v>74022/8</v>
          </cell>
          <cell r="B3385" t="str">
            <v>ENSAIO DE LIMITE DE LIQUIDEZ - SOLOS</v>
          </cell>
          <cell r="C3385" t="str">
            <v>UN</v>
          </cell>
          <cell r="D3385">
            <v>37.630000000000003</v>
          </cell>
        </row>
        <row r="3386">
          <cell r="A3386" t="str">
            <v>74022/9</v>
          </cell>
          <cell r="B3386" t="str">
            <v>ENSAIO DE LIMITE DE PLASTICIDADE - SOLOS</v>
          </cell>
          <cell r="C3386" t="str">
            <v>UN</v>
          </cell>
          <cell r="D3386">
            <v>33.869999999999997</v>
          </cell>
        </row>
        <row r="3387">
          <cell r="A3387" t="str">
            <v>74022/10</v>
          </cell>
          <cell r="B3387" t="str">
            <v>ENSAIO DE COMPACTACAO - AMOSTRAS NAO TRABALHADAS - ENERGIA NORMAL - SOLOS</v>
          </cell>
          <cell r="C3387" t="str">
            <v>UN</v>
          </cell>
          <cell r="D3387">
            <v>71.510000000000005</v>
          </cell>
        </row>
        <row r="3388">
          <cell r="A3388" t="str">
            <v>74022/11</v>
          </cell>
          <cell r="B3388" t="str">
            <v>ENSAIO DE COMPACTACAO - AMOSTRAS NAO TRABALHADAS - ENERGIA INTERMEDIARIA - SOLOS</v>
          </cell>
          <cell r="C3388" t="str">
            <v>UN</v>
          </cell>
          <cell r="D3388">
            <v>109.15</v>
          </cell>
        </row>
        <row r="3389">
          <cell r="A3389" t="str">
            <v>74022/12</v>
          </cell>
          <cell r="B3389" t="str">
            <v>ENSAIO DE COMPACTACAO - AMOSTRAS NAO TRABALHADAS - ENERGIA MODIFICADA - SOLOS</v>
          </cell>
          <cell r="C3389" t="str">
            <v>UN</v>
          </cell>
          <cell r="D3389">
            <v>143.03</v>
          </cell>
        </row>
        <row r="3390">
          <cell r="A3390" t="str">
            <v>74022/13</v>
          </cell>
          <cell r="B3390" t="str">
            <v>ENSAIO DE COMPACTACAO - AMOSTRAS TRABALHADAS - SOLOS</v>
          </cell>
          <cell r="C3390" t="str">
            <v>UN</v>
          </cell>
          <cell r="D3390">
            <v>75.27</v>
          </cell>
        </row>
        <row r="3391">
          <cell r="A3391" t="str">
            <v>74022/14</v>
          </cell>
          <cell r="B3391" t="str">
            <v>ENSAIO DE MASSA ESPECIFICA - IN SITU - METODO FRASCO DE AREIA - SOLOS</v>
          </cell>
          <cell r="C3391" t="str">
            <v>UN</v>
          </cell>
          <cell r="D3391">
            <v>26.34</v>
          </cell>
        </row>
        <row r="3392">
          <cell r="A3392" t="str">
            <v>74022/15</v>
          </cell>
          <cell r="B3392" t="str">
            <v>ENSAIO DE MASSA ESPECIFICA - IN SITU - METODO BALAO DE BORRACHA - SOLOS</v>
          </cell>
          <cell r="C3392" t="str">
            <v>UN</v>
          </cell>
          <cell r="D3392">
            <v>30.11</v>
          </cell>
        </row>
        <row r="3393">
          <cell r="A3393" t="str">
            <v>74022/16</v>
          </cell>
          <cell r="B3393" t="str">
            <v>ENSAIO DE DENSIDADE REAL - SOLOS</v>
          </cell>
          <cell r="C3393" t="str">
            <v>UN</v>
          </cell>
          <cell r="D3393">
            <v>33.869999999999997</v>
          </cell>
        </row>
        <row r="3394">
          <cell r="A3394" t="str">
            <v>74022/17</v>
          </cell>
          <cell r="B3394" t="str">
            <v>ENSAIO DE ABRASAO LOS ANGELES - AGREGADOS</v>
          </cell>
          <cell r="C3394" t="str">
            <v>UN</v>
          </cell>
          <cell r="D3394">
            <v>158.08000000000001</v>
          </cell>
        </row>
        <row r="3395">
          <cell r="A3395" t="str">
            <v>74022/18</v>
          </cell>
          <cell r="B3395" t="str">
            <v>ENSAIO DE MASSA ESPECIFICA - IN SITU - EMPREGO DO OLEO - SOLOS</v>
          </cell>
          <cell r="C3395" t="str">
            <v>UN</v>
          </cell>
          <cell r="D3395">
            <v>41.4</v>
          </cell>
        </row>
        <row r="3396">
          <cell r="A3396" t="str">
            <v>74022/19</v>
          </cell>
          <cell r="B3396" t="str">
            <v>ENSAIO DE INDICE DE SUPORTE CALIFORNIA - AMOSTRAS NAO TRABALHADAS - ENERGIA NORMAL - SOLOS</v>
          </cell>
          <cell r="C3396" t="str">
            <v>UN</v>
          </cell>
          <cell r="D3396">
            <v>86.57</v>
          </cell>
        </row>
        <row r="3397">
          <cell r="A3397" t="str">
            <v>74022/20</v>
          </cell>
          <cell r="B3397" t="str">
            <v>ENSAIO DE INDICE DE SUPORTE CALIFORNIA - AMOSTRAS NAO TRABALHADAS - ENERGIA INTERMEDIARIA - SOLOS</v>
          </cell>
          <cell r="C3397" t="str">
            <v>UN</v>
          </cell>
          <cell r="D3397">
            <v>97.86</v>
          </cell>
        </row>
        <row r="3398">
          <cell r="A3398" t="str">
            <v>74022/21</v>
          </cell>
          <cell r="B3398" t="str">
            <v>ENSAIO DE INDICE DE SUPORTE CALIFORNIA- AMOSTRAS NAO TRABALHADAS - ENERGIA MODIFICADA- SOLOS</v>
          </cell>
          <cell r="C3398" t="str">
            <v>UN</v>
          </cell>
          <cell r="D3398">
            <v>105.39</v>
          </cell>
        </row>
        <row r="3399">
          <cell r="A3399" t="str">
            <v>74022/22</v>
          </cell>
          <cell r="B3399" t="str">
            <v>ENSAIO DE TEOR DE UMIDADE - METODO EXPEDITO DO ALCOOL - SOLOS</v>
          </cell>
          <cell r="C3399" t="str">
            <v>UN</v>
          </cell>
          <cell r="D3399">
            <v>22.58</v>
          </cell>
        </row>
        <row r="3400">
          <cell r="A3400" t="str">
            <v>74022/23</v>
          </cell>
          <cell r="B3400" t="str">
            <v>ENSAIO DE TEOR DE UMIDADE - PROCESSO SPEEDY - SOLOS E AGREGADOS MIUDOS</v>
          </cell>
          <cell r="C3400" t="str">
            <v>UN</v>
          </cell>
          <cell r="D3400">
            <v>22.58</v>
          </cell>
        </row>
        <row r="3401">
          <cell r="A3401" t="str">
            <v>74022/24</v>
          </cell>
          <cell r="B3401" t="str">
            <v>ENSAIO DE TEOR DE UMIDADE - EM LABORATORIO - SOLOS</v>
          </cell>
          <cell r="C3401" t="str">
            <v>UN</v>
          </cell>
          <cell r="D3401">
            <v>30.11</v>
          </cell>
        </row>
        <row r="3402">
          <cell r="A3402" t="str">
            <v>74022/25</v>
          </cell>
          <cell r="B3402" t="str">
            <v>ENSAIO DE PONTO DE FULGOR - MATERIAL BETUMINOSO</v>
          </cell>
          <cell r="C3402" t="str">
            <v>UN</v>
          </cell>
          <cell r="D3402">
            <v>60.22</v>
          </cell>
        </row>
        <row r="3403">
          <cell r="A3403" t="str">
            <v>74022/26</v>
          </cell>
          <cell r="B3403" t="str">
            <v>ENSAIO DE DESTILACAO - ASFALTO DILUIDO</v>
          </cell>
          <cell r="C3403" t="str">
            <v>UN</v>
          </cell>
          <cell r="D3403">
            <v>97.86</v>
          </cell>
        </row>
        <row r="3404">
          <cell r="A3404" t="str">
            <v>74022/27</v>
          </cell>
          <cell r="B3404" t="str">
            <v>ENSAIO DE CONTROLE DE TAXA DE APLICACAO DE LIGANTE BETUMINOSO</v>
          </cell>
          <cell r="C3404" t="str">
            <v>UN</v>
          </cell>
          <cell r="D3404">
            <v>26.34</v>
          </cell>
        </row>
        <row r="3405">
          <cell r="A3405" t="str">
            <v>74022/28</v>
          </cell>
          <cell r="B3405" t="str">
            <v>ENSAIO DE SUSCEPTIBILIDADE TERMICA - INDICE PFEIFFER - MATERIAL ASFALTICO</v>
          </cell>
          <cell r="C3405" t="str">
            <v>UN</v>
          </cell>
          <cell r="D3405">
            <v>94.09</v>
          </cell>
        </row>
        <row r="3406">
          <cell r="A3406" t="str">
            <v>74022/29</v>
          </cell>
          <cell r="B3406" t="str">
            <v>ENSAIO DE ESPUMA - MATERIAL ASFALTICO</v>
          </cell>
          <cell r="C3406" t="str">
            <v>UN</v>
          </cell>
          <cell r="D3406">
            <v>67.75</v>
          </cell>
        </row>
        <row r="3407">
          <cell r="A3407" t="str">
            <v>74022/30</v>
          </cell>
          <cell r="B3407" t="str">
            <v>ENSAIO DE RESISTENCIA A COMPRESSAO SIMPLES - CONCRETO</v>
          </cell>
          <cell r="C3407" t="str">
            <v>UN</v>
          </cell>
          <cell r="D3407">
            <v>67.75</v>
          </cell>
        </row>
        <row r="3408">
          <cell r="A3408" t="str">
            <v>74022/31</v>
          </cell>
          <cell r="B3408" t="str">
            <v>ENSAIO DE RESISTENCIA A TRACAO POR COMPRESSAO DIAMETRAL - CONCRETO</v>
          </cell>
          <cell r="C3408" t="str">
            <v>UN</v>
          </cell>
          <cell r="D3408">
            <v>67.75</v>
          </cell>
        </row>
        <row r="3409">
          <cell r="A3409" t="str">
            <v>74022/32</v>
          </cell>
          <cell r="B3409" t="str">
            <v>ENSAIO DE RESISTENCIA A TRACAO NA FLEXAO DE CONCRETO</v>
          </cell>
          <cell r="C3409" t="str">
            <v>UN</v>
          </cell>
          <cell r="D3409">
            <v>75.27</v>
          </cell>
        </row>
        <row r="3410">
          <cell r="A3410" t="str">
            <v>74022/33</v>
          </cell>
          <cell r="B3410" t="str">
            <v>ENSAIO DE RESILIENCIA - SOLOS</v>
          </cell>
          <cell r="C3410" t="str">
            <v>UN</v>
          </cell>
          <cell r="D3410">
            <v>485.55</v>
          </cell>
        </row>
        <row r="3411">
          <cell r="A3411" t="str">
            <v>74022/34</v>
          </cell>
          <cell r="B3411" t="str">
            <v>ENSAIO DE RESILIENCIA - MISTURAS BETUMINOSAS</v>
          </cell>
          <cell r="C3411" t="str">
            <v>UN</v>
          </cell>
          <cell r="D3411">
            <v>101.62</v>
          </cell>
        </row>
        <row r="3412">
          <cell r="A3412" t="str">
            <v>74022/35</v>
          </cell>
          <cell r="B3412" t="str">
            <v>ENSAIO DE PERCENTAGEM DE BETUME - MISTURAS BETUMINOSAS</v>
          </cell>
          <cell r="C3412" t="str">
            <v>UN</v>
          </cell>
          <cell r="D3412">
            <v>56.45</v>
          </cell>
        </row>
        <row r="3413">
          <cell r="A3413" t="str">
            <v>74022/36</v>
          </cell>
          <cell r="B3413" t="str">
            <v>ENSAIO DE ADESIVIDADE - RESISTENCIA A AGUA - EMULSAO ASFALTICA</v>
          </cell>
          <cell r="C3413" t="str">
            <v>UN</v>
          </cell>
          <cell r="D3413">
            <v>45.16</v>
          </cell>
        </row>
        <row r="3414">
          <cell r="A3414" t="str">
            <v>74022/37</v>
          </cell>
          <cell r="B3414" t="str">
            <v>ENSAIO DE ADESIVIDADE A LIGANTE BETUMINOSO - AGREGADO GRAUDO</v>
          </cell>
          <cell r="C3414" t="str">
            <v>UN</v>
          </cell>
          <cell r="D3414">
            <v>37.630000000000003</v>
          </cell>
        </row>
        <row r="3415">
          <cell r="A3415" t="str">
            <v>74022/38</v>
          </cell>
          <cell r="B3415" t="str">
            <v>ENSAIO DE EXPANSIBILIDADE - SOLOS</v>
          </cell>
          <cell r="C3415" t="str">
            <v>UN</v>
          </cell>
          <cell r="D3415">
            <v>54.57</v>
          </cell>
        </row>
        <row r="3416">
          <cell r="A3416" t="str">
            <v>74022/39</v>
          </cell>
          <cell r="B3416" t="str">
            <v>PREPARACAO DE AMOSTRAS PARA ENSAIO DE CARACTERIZACAO - SOLOS</v>
          </cell>
          <cell r="C3416" t="str">
            <v>UN</v>
          </cell>
          <cell r="D3416">
            <v>41.4</v>
          </cell>
        </row>
        <row r="3417">
          <cell r="A3417" t="str">
            <v>74022/40</v>
          </cell>
          <cell r="B3417" t="str">
            <v>ENSAIO MARSHALL - MISTURA BETUMINOSA A QUENTE</v>
          </cell>
          <cell r="C3417" t="str">
            <v>UN</v>
          </cell>
          <cell r="D3417">
            <v>131.72999999999999</v>
          </cell>
        </row>
        <row r="3418">
          <cell r="A3418" t="str">
            <v>74022/41</v>
          </cell>
          <cell r="B3418" t="str">
            <v>ENSAIO DE DETERMINACAO DO INDICE DE FORMA - AGREGADOS</v>
          </cell>
          <cell r="C3418" t="str">
            <v>UN</v>
          </cell>
          <cell r="D3418">
            <v>37.630000000000003</v>
          </cell>
        </row>
        <row r="3419">
          <cell r="A3419" t="str">
            <v>74022/42</v>
          </cell>
          <cell r="B3419" t="str">
            <v>ENSAIO DE EQUIVALENTE EM AREIA - SOLOS</v>
          </cell>
          <cell r="C3419" t="str">
            <v>UN</v>
          </cell>
          <cell r="D3419">
            <v>33.869999999999997</v>
          </cell>
        </row>
        <row r="3420">
          <cell r="A3420" t="str">
            <v>74022/43</v>
          </cell>
          <cell r="B3420" t="str">
            <v>ENSAIO DE MOLDAGEM E CURA DE SOLO CIMENTO</v>
          </cell>
          <cell r="C3420" t="str">
            <v>UN</v>
          </cell>
          <cell r="D3420">
            <v>37.630000000000003</v>
          </cell>
        </row>
        <row r="3421">
          <cell r="A3421" t="str">
            <v>74022/44</v>
          </cell>
          <cell r="B3421" t="str">
            <v>ENSAIO DE COMPRESSAO AXIAL DE SOLO CIMENTO</v>
          </cell>
          <cell r="C3421" t="str">
            <v>UN</v>
          </cell>
          <cell r="D3421">
            <v>30.11</v>
          </cell>
        </row>
        <row r="3422">
          <cell r="A3422" t="str">
            <v>74022/45</v>
          </cell>
          <cell r="B3422" t="str">
            <v>ENSAIO DE VISCOSIDADE CINEMATICA - ASFALTO</v>
          </cell>
          <cell r="C3422" t="str">
            <v>UN</v>
          </cell>
          <cell r="D3422">
            <v>75.27</v>
          </cell>
        </row>
        <row r="3423">
          <cell r="A3423" t="str">
            <v>74022/47</v>
          </cell>
          <cell r="B3423" t="str">
            <v>ENSAIO DE RESIDUO POR EVAPORACAO - EMULSAO ASFALTICA</v>
          </cell>
          <cell r="C3423" t="str">
            <v>UN</v>
          </cell>
          <cell r="D3423">
            <v>37.630000000000003</v>
          </cell>
        </row>
        <row r="3424">
          <cell r="A3424" t="str">
            <v>74022/48</v>
          </cell>
          <cell r="B3424" t="str">
            <v>ENSAIO DE CARGA DA PARTICULA - EMULSAO ASFALTICA</v>
          </cell>
          <cell r="C3424" t="str">
            <v>UN</v>
          </cell>
          <cell r="D3424">
            <v>28.22</v>
          </cell>
        </row>
        <row r="3425">
          <cell r="A3425" t="str">
            <v>74022/49</v>
          </cell>
          <cell r="B3425" t="str">
            <v>ENSAIO DE DESEMULSIBILIDADE - EMULSAO ASFALTICA</v>
          </cell>
          <cell r="C3425" t="str">
            <v>UN</v>
          </cell>
          <cell r="D3425">
            <v>75.27</v>
          </cell>
        </row>
        <row r="3426">
          <cell r="A3426" t="str">
            <v>74022/50</v>
          </cell>
          <cell r="B3426" t="str">
            <v>ENSAIO DE DETERMINACAO DA TAXA DE ESPALHAMENTO DO AGREGADO</v>
          </cell>
          <cell r="C3426" t="str">
            <v>UN</v>
          </cell>
          <cell r="D3426">
            <v>18.809999999999999</v>
          </cell>
        </row>
        <row r="3427">
          <cell r="A3427" t="str">
            <v>74022/51</v>
          </cell>
          <cell r="B3427" t="str">
            <v>ENSAIO DE ADESIVIDADE A LIGANTE BETUMINOSO - AGREGADO</v>
          </cell>
          <cell r="C3427" t="str">
            <v>UN</v>
          </cell>
          <cell r="D3427">
            <v>41.4</v>
          </cell>
        </row>
        <row r="3428">
          <cell r="A3428" t="str">
            <v>74022/52</v>
          </cell>
          <cell r="B3428" t="str">
            <v>ENSAIO DE GRANULOMETRIA DO AGREGADO</v>
          </cell>
          <cell r="C3428" t="str">
            <v>UN</v>
          </cell>
          <cell r="D3428">
            <v>37.630000000000003</v>
          </cell>
        </row>
        <row r="3429">
          <cell r="A3429" t="str">
            <v>74022/53</v>
          </cell>
          <cell r="B3429" t="str">
            <v>ENSAIO DE CONTROLE DO GRAU DE COMPACTACAO DA MISTURA ASFALTICA</v>
          </cell>
          <cell r="C3429" t="str">
            <v>UN</v>
          </cell>
          <cell r="D3429">
            <v>33.869999999999997</v>
          </cell>
        </row>
        <row r="3430">
          <cell r="A3430" t="str">
            <v>74022/54</v>
          </cell>
          <cell r="B3430" t="str">
            <v>ENSAIO DE GRANULOMETRIA DO FILLER</v>
          </cell>
          <cell r="C3430" t="str">
            <v>UN</v>
          </cell>
          <cell r="D3430">
            <v>33.869999999999997</v>
          </cell>
        </row>
        <row r="3431">
          <cell r="A3431" t="str">
            <v>74022/55</v>
          </cell>
          <cell r="B3431" t="str">
            <v>ENSAIO DE TRACAO POR COMPRESSAO DIAMETRAL - MISTURAS BETUMINOSAS</v>
          </cell>
          <cell r="C3431" t="str">
            <v>UN</v>
          </cell>
          <cell r="D3431">
            <v>94.09</v>
          </cell>
        </row>
        <row r="3432">
          <cell r="A3432" t="str">
            <v>74022/56</v>
          </cell>
          <cell r="B3432" t="str">
            <v>ENSAIO DE DENSIDADE DO MATERIAL BETUMINOSO</v>
          </cell>
          <cell r="C3432" t="str">
            <v>UN</v>
          </cell>
          <cell r="D3432">
            <v>28.18</v>
          </cell>
        </row>
        <row r="3433">
          <cell r="A3433" t="str">
            <v>74022/57</v>
          </cell>
          <cell r="B3433" t="str">
            <v>ENSAIO DE CONSISTENCIA DO CONCRETO CCR - INDICE VEBE</v>
          </cell>
          <cell r="C3433" t="str">
            <v>UN</v>
          </cell>
          <cell r="D3433">
            <v>28.18</v>
          </cell>
        </row>
        <row r="3434">
          <cell r="A3434" t="str">
            <v>74022/58</v>
          </cell>
          <cell r="B3434" t="str">
            <v>ENSAIO DE ABATIMENTO DO TRONCO DE CONE</v>
          </cell>
          <cell r="C3434" t="str">
            <v>UN</v>
          </cell>
          <cell r="D3434">
            <v>28.18</v>
          </cell>
        </row>
        <row r="3435">
          <cell r="A3435">
            <v>74259</v>
          </cell>
          <cell r="B3435" t="str">
            <v>ENSAIOS DE PINTURA DE LIGACAO</v>
          </cell>
          <cell r="C3435" t="str">
            <v>M2</v>
          </cell>
          <cell r="D3435">
            <v>0.01</v>
          </cell>
        </row>
        <row r="3436">
          <cell r="A3436">
            <v>72733</v>
          </cell>
          <cell r="B3436" t="str">
            <v>MOBILIZACAO E INSTALACAO DE 01  EQUIPAMENTO DE SONDAGEM, DISTANCIA ACIMA DE 20KM</v>
          </cell>
          <cell r="C3436" t="str">
            <v>UN</v>
          </cell>
          <cell r="D3436">
            <v>492.71</v>
          </cell>
        </row>
        <row r="3437">
          <cell r="A3437">
            <v>72871</v>
          </cell>
          <cell r="B3437" t="str">
            <v>MOBILIZACAO E INSTALACAO DE 01 EQUIPAMENTO DE SONDAGEM, DISTANCIA ATE 10KM</v>
          </cell>
          <cell r="C3437" t="str">
            <v>UN</v>
          </cell>
          <cell r="D3437">
            <v>207.85</v>
          </cell>
        </row>
        <row r="3438">
          <cell r="A3438">
            <v>72872</v>
          </cell>
          <cell r="B3438" t="str">
            <v>MOBILIZACAO E INSTALACAO DE 01 EQUIPAMENTO DE SONDAGEM, DISTANCIA DE 10KM ATE 20KM</v>
          </cell>
          <cell r="C3438" t="str">
            <v>UN</v>
          </cell>
          <cell r="D3438">
            <v>350.28</v>
          </cell>
        </row>
        <row r="3439">
          <cell r="A3439">
            <v>68051</v>
          </cell>
          <cell r="B3439" t="str">
            <v>LOCACAO ALVENARIA</v>
          </cell>
          <cell r="C3439" t="str">
            <v>M</v>
          </cell>
          <cell r="D3439">
            <v>3.24</v>
          </cell>
        </row>
        <row r="3440">
          <cell r="A3440">
            <v>73610</v>
          </cell>
          <cell r="B3440" t="str">
            <v>LOCAÇÃO DE REDES DE ÁGUA OU DE ESGOTO, INCLUSIVE TOPOGRAFO</v>
          </cell>
          <cell r="C3440" t="str">
            <v>M</v>
          </cell>
          <cell r="D3440">
            <v>0.64</v>
          </cell>
        </row>
        <row r="3441">
          <cell r="A3441">
            <v>73679</v>
          </cell>
          <cell r="B3441" t="str">
            <v>LOCAÇÃO DE ADUTORAS, COLETORES TRONCO E INTERCEPTORES - ATÉ DN 500 MM, INCLUSIVE TOPOGRAFO</v>
          </cell>
          <cell r="C3441" t="str">
            <v>M</v>
          </cell>
          <cell r="D3441">
            <v>0.83</v>
          </cell>
        </row>
        <row r="3442">
          <cell r="A3442">
            <v>73686</v>
          </cell>
          <cell r="B3442" t="str">
            <v>LOCACAO DA OBRA, COM USO DE EQUIPAMENTOS TOPOGRAFICOS, INCLUSIVE TOPOGRAFO E NIVELADOR</v>
          </cell>
          <cell r="C3442" t="str">
            <v>M2</v>
          </cell>
          <cell r="D3442">
            <v>13.8</v>
          </cell>
        </row>
        <row r="3443">
          <cell r="A3443" t="str">
            <v>73992/1</v>
          </cell>
          <cell r="B3443" t="str">
            <v>LOCACAO CONVENCIONAL DE OBRA, ATRAVÉS DE GABARITO DE TABUAS CORRIDAS PONTALETADAS A CADA 1,50M, SEM REAPROVEITAMENTO</v>
          </cell>
          <cell r="C3443" t="str">
            <v>M2</v>
          </cell>
          <cell r="D3443">
            <v>6.73</v>
          </cell>
        </row>
        <row r="3444">
          <cell r="A3444" t="str">
            <v>74077/1</v>
          </cell>
          <cell r="B3444" t="str">
            <v>LOCACAO CONVENCIONAL DE OBRA, ATRAVÉS DE GABARITO DE TABUAS CORRIDAS PONTALETADAS, SEM REAPROVEITAMENTO</v>
          </cell>
          <cell r="C3444" t="str">
            <v>M2</v>
          </cell>
          <cell r="D3444">
            <v>5.85</v>
          </cell>
        </row>
        <row r="3445">
          <cell r="A3445" t="str">
            <v>74077/2</v>
          </cell>
          <cell r="B3445" t="str">
            <v>LOCACAO CONVENCIONAL DE OBRA, ATRAVÉS DE GABARITO DE TABUAS CORRIDAS PONTALETADAS, COM REAPROVEITAMENTO DE 10 VEZES.</v>
          </cell>
          <cell r="C3445" t="str">
            <v>M2</v>
          </cell>
          <cell r="D3445">
            <v>2.58</v>
          </cell>
        </row>
        <row r="3446">
          <cell r="A3446" t="str">
            <v>74077/3</v>
          </cell>
          <cell r="B3446" t="str">
            <v>LOCACAO CONVENCIONAL DE OBRA, ATRAVÉS DE GABARITO DE TABUAS CORRIDAS PONTALETADAS, COM REAPROVEITAMENTO DE 3 VEZES.</v>
          </cell>
          <cell r="C3446" t="str">
            <v>M2</v>
          </cell>
          <cell r="D3446">
            <v>3.42</v>
          </cell>
        </row>
        <row r="3447">
          <cell r="A3447">
            <v>85323</v>
          </cell>
          <cell r="B3447" t="str">
            <v>LOCACAO E NIVELAMENTO DE EMISSARIO/REDE COLETORA COM AUXILIO DE EQUIPAMENTO TOPOGRAFICO</v>
          </cell>
          <cell r="C3447" t="str">
            <v>M</v>
          </cell>
          <cell r="D3447">
            <v>1.02</v>
          </cell>
        </row>
        <row r="3448">
          <cell r="A3448">
            <v>73677</v>
          </cell>
          <cell r="B3448" t="str">
            <v>CADASTRO DE LIGAÇÕES PREDIAIS, INCLUSIVE TOPOGRAFO E DESENHISTA</v>
          </cell>
          <cell r="C3448" t="str">
            <v>UN</v>
          </cell>
          <cell r="D3448">
            <v>6.51</v>
          </cell>
        </row>
        <row r="3449">
          <cell r="A3449">
            <v>73678</v>
          </cell>
          <cell r="B3449" t="str">
            <v>CADASTRO DE ADUTORAS. COLETORES E INTERCEPTORES - ATÉ DN 500 MM, INCLUSIVE TOPOGRAFO E DESENHISTA</v>
          </cell>
          <cell r="C3449" t="str">
            <v>M</v>
          </cell>
          <cell r="D3449">
            <v>1.84</v>
          </cell>
        </row>
        <row r="3450">
          <cell r="A3450">
            <v>73682</v>
          </cell>
          <cell r="B3450" t="str">
            <v>CADASTRO DE REDES, INCLUSIVE TOPOGRAFO E DESENHISTA</v>
          </cell>
          <cell r="C3450" t="str">
            <v>M</v>
          </cell>
          <cell r="D3450">
            <v>0.91</v>
          </cell>
        </row>
        <row r="3451">
          <cell r="A3451" t="str">
            <v>73758/1</v>
          </cell>
          <cell r="B3451" t="str">
            <v>LEVANTAMENTO SECAO TRANSVERSAL C/NIVEL TERRENO NAO ACIDENTADO VEGETAÇÃO DENSA INCLUSIVE DESENHO ESC 1:200 EM PAPEL VEGETAL MILIMETRADO (MEDIDO P/M SECAO), INCLUSIVE NIVELADOR, AUXILIAR DE CALCULO TOPOGRAFICO E DESENHISTA.</v>
          </cell>
          <cell r="C3451" t="str">
            <v>M</v>
          </cell>
          <cell r="D3451">
            <v>1.01</v>
          </cell>
        </row>
        <row r="3452">
          <cell r="A3452">
            <v>78472</v>
          </cell>
          <cell r="B3452" t="str">
            <v>SERVICOS TOPOGRAFICOS PARA PAVIMENTACAO, INCLUSIVE NOTA DE SERVICOS, ACOMPANHAMENTO E GREIDE</v>
          </cell>
          <cell r="C3452" t="str">
            <v>M2</v>
          </cell>
          <cell r="D3452">
            <v>0.31</v>
          </cell>
        </row>
        <row r="3453">
          <cell r="A3453" t="str">
            <v>74038/1</v>
          </cell>
          <cell r="B3453" t="str">
            <v>PORTAO COM MOUROES DE MADEIRA ROLICA, DIAMETRO 11CM, COM 5 FIOS DE ARAME FARPADO Nº 14 CLASSE 250, SEM DOBRADICAS</v>
          </cell>
          <cell r="C3453" t="str">
            <v>M</v>
          </cell>
          <cell r="D3453">
            <v>14.96</v>
          </cell>
        </row>
        <row r="3454">
          <cell r="A3454" t="str">
            <v>74039/1</v>
          </cell>
          <cell r="B3454" t="str">
            <v>CERCA COM MOUROES DE MADEIRA ROLICA, DIAMETRO 11CM, ESPACAMENTO DE 2M, ALTURA LIVRE DE 1M, CRAVADOS 0,5M, COM 5 FIOS DE ARAME FARPADO Nº 14 CLASSE 250</v>
          </cell>
          <cell r="C3454" t="str">
            <v>M</v>
          </cell>
          <cell r="D3454">
            <v>14.96</v>
          </cell>
        </row>
        <row r="3455">
          <cell r="A3455" t="str">
            <v>74118/1</v>
          </cell>
          <cell r="B3455" t="str">
            <v>PLANTIO DE CERCA VIVA COM ARBUSTOS DE ALTURA 50 A 100CM, COM 4UN/M</v>
          </cell>
          <cell r="C3455" t="str">
            <v>M</v>
          </cell>
          <cell r="D3455">
            <v>72.180000000000007</v>
          </cell>
        </row>
        <row r="3456">
          <cell r="A3456" t="str">
            <v>74142/1</v>
          </cell>
          <cell r="B3456" t="str">
            <v>CERCA COM MOUROES DE CONCRETO, RETO, ESPACAMENTO DE 3M, CRAVADOS 0,5M, COM 4 FIOS DE ARAME FARPADO Nº 14 CLASSE 250</v>
          </cell>
          <cell r="C3456" t="str">
            <v>M</v>
          </cell>
          <cell r="D3456">
            <v>29.58</v>
          </cell>
        </row>
        <row r="3457">
          <cell r="A3457" t="str">
            <v>74142/2</v>
          </cell>
          <cell r="B3457" t="str">
            <v>CERCA COM MOUROES DE MADEIRA, 7,5X7,5CM, ESPACAMENTO DE 2M, ALTURA LIVRE DE 2M, CRAVADOS 0,5M, COM 4 FIOS DE ARAME FARPADO Nº 14 CLASSE 250</v>
          </cell>
          <cell r="C3457" t="str">
            <v>M</v>
          </cell>
          <cell r="D3457">
            <v>18.87</v>
          </cell>
        </row>
        <row r="3458">
          <cell r="A3458" t="str">
            <v>74142/3</v>
          </cell>
          <cell r="B3458" t="str">
            <v>CERCA COM MOUROES DE MADEIRA, 7,5X7,5CM, ESPACAMENTO DE 2M, ALTURA LIVRE DE 2M, CRAVADOS 0,5M, COM 8 FIOS DE ARAME FARPADO Nº 14 CLASSE 250</v>
          </cell>
          <cell r="C3458" t="str">
            <v>M</v>
          </cell>
          <cell r="D3458">
            <v>25.38</v>
          </cell>
        </row>
        <row r="3459">
          <cell r="A3459" t="str">
            <v>74142/4</v>
          </cell>
          <cell r="B3459" t="str">
            <v>CERCA COM MOUROES DE CONCRETO, SECAO "T" PONTA INCLINADA, 10X10CM, ESPACAMENTO DE 3M, CRAVADOS 0,5M, COM 11 FIOS DE ARAME FARPADO Nº 16</v>
          </cell>
          <cell r="C3459" t="str">
            <v>M</v>
          </cell>
          <cell r="D3459">
            <v>36.22</v>
          </cell>
        </row>
        <row r="3460">
          <cell r="A3460" t="str">
            <v>74143/1</v>
          </cell>
          <cell r="B3460" t="str">
            <v>CERCA COM MOUROES DE CONCRETO, RETO, 15X15CM, ESPACAMENTO DE 3M, CRAVADOS 0,5M, ESCORAS DE 10X10CM NOS CANTOS, COM 12 FIOS DE ARAME DE ACO OVALADO 15X17</v>
          </cell>
          <cell r="C3460" t="str">
            <v>M</v>
          </cell>
          <cell r="D3460">
            <v>35.119999999999997</v>
          </cell>
        </row>
        <row r="3461">
          <cell r="A3461" t="str">
            <v>74143/2</v>
          </cell>
          <cell r="B3461" t="str">
            <v>CERCA COM MOUROES DE CONCRETO, RETO, 15X15CM, ESPACAMENTO DE 3M, CRAVADOS 0,5M, ESCORAS DE 10X10CM NOS CANTOS, COM 9 FIOS DE ARAME DE ACO OVALADO 15X17</v>
          </cell>
          <cell r="C3461" t="str">
            <v>M</v>
          </cell>
          <cell r="D3461">
            <v>33.979999999999997</v>
          </cell>
        </row>
        <row r="3462">
          <cell r="A3462">
            <v>85171</v>
          </cell>
          <cell r="B3462" t="str">
            <v>RECOMPOSICAO PARCIAL DO ARAME FARPADO Nº 14 CLASSE 250, FIXADO EM CERCA COM MOURÕES DE CONCRETO, RETO, 15X15CM</v>
          </cell>
          <cell r="C3462" t="str">
            <v>M</v>
          </cell>
          <cell r="D3462">
            <v>2.14</v>
          </cell>
        </row>
        <row r="3463">
          <cell r="A3463" t="str">
            <v>73787/1</v>
          </cell>
          <cell r="B3463" t="str">
            <v>ALAMBRADO EM TUBOS DE ACO GALVANIZADO, COM COSTURA, DIN 2440, DIAMETRO 2", ALTURA 3M, FIXADOS A CADA 2M EM BLOCOS DE CONCRETO, COM TELA DE ARAME GALVANIZADO REVESTIDO COM PVC, FIO 12 BWG E MALHA 7,5X7,5CM</v>
          </cell>
          <cell r="C3463" t="str">
            <v>M2</v>
          </cell>
          <cell r="D3463">
            <v>125.47</v>
          </cell>
        </row>
        <row r="3464">
          <cell r="A3464" t="str">
            <v>74244/1</v>
          </cell>
          <cell r="B3464" t="str">
            <v>ALAMBRADO PARA QUADRA POLIESPORTIVA, ESTRUTURADO POR TUBOS DE ACO GALVANIZADO, COM COSTURA, DIN 2440, DIAMETRO 2", COM TELA DE ARAME GALVANIZADO, FIO 14 BWG E MALHA QUADRADA 5X5CM</v>
          </cell>
          <cell r="C3464" t="str">
            <v>M2</v>
          </cell>
          <cell r="D3464">
            <v>91.02</v>
          </cell>
        </row>
        <row r="3465">
          <cell r="A3465">
            <v>85172</v>
          </cell>
          <cell r="B3465" t="str">
            <v>ALAMBRADO EM MOUROES DE CONCRETO "T", ALTURA LIVRE 2M, ESPACADOS A CADA 2M, COM TELA DE ARAME GALVANIZADO, FIO 14 BWG E MALHA QUADRADA 5X5CM</v>
          </cell>
          <cell r="C3465" t="str">
            <v>M</v>
          </cell>
          <cell r="D3465">
            <v>64.36</v>
          </cell>
        </row>
        <row r="3466">
          <cell r="A3466" t="str">
            <v>73788/2</v>
          </cell>
          <cell r="B3466" t="str">
            <v>GRADE EM MADEIRA PARA PROTECAO DE MUDAS DE ARVORES</v>
          </cell>
          <cell r="C3466" t="str">
            <v>UN</v>
          </cell>
          <cell r="D3466">
            <v>85.4</v>
          </cell>
        </row>
        <row r="3467">
          <cell r="A3467" t="str">
            <v>73967/1</v>
          </cell>
          <cell r="B3467" t="str">
            <v>PLANTIO DE ARBUSTO, ALTURA MAIOR QUE 1,00M, EM CAVAS DE 80X80X80CM</v>
          </cell>
          <cell r="C3467" t="str">
            <v>UN</v>
          </cell>
          <cell r="D3467">
            <v>65.900000000000006</v>
          </cell>
        </row>
        <row r="3468">
          <cell r="A3468" t="str">
            <v>73967/2</v>
          </cell>
          <cell r="B3468" t="str">
            <v>PLANTIO DE ARVORE REGIONAL, ALTURA MAIOR QUE 2,00M, EM CAVAS DE 80X80X80CM</v>
          </cell>
          <cell r="C3468" t="str">
            <v>UN</v>
          </cell>
          <cell r="D3468">
            <v>70.900000000000006</v>
          </cell>
        </row>
        <row r="3469">
          <cell r="A3469" t="str">
            <v>73967/4</v>
          </cell>
          <cell r="B3469" t="str">
            <v>IRRIGAÇÃO DE ÁRVORE COM CARRO PIPA</v>
          </cell>
          <cell r="C3469" t="str">
            <v>UN</v>
          </cell>
          <cell r="D3469">
            <v>0.23</v>
          </cell>
        </row>
        <row r="3470">
          <cell r="A3470">
            <v>85178</v>
          </cell>
          <cell r="B3470" t="str">
            <v>PLANTIO DE ARBUSTO COM ALTURA 50 A 100CM, EM CAVA DE 60X60X60CM</v>
          </cell>
          <cell r="C3470" t="str">
            <v>UN</v>
          </cell>
          <cell r="D3470">
            <v>24.38</v>
          </cell>
        </row>
        <row r="3471">
          <cell r="A3471" t="str">
            <v>74236/1</v>
          </cell>
          <cell r="B3471" t="str">
            <v>PLANTIO DE GRAMA BATATAIS EM PLACAS</v>
          </cell>
          <cell r="C3471" t="str">
            <v>M2</v>
          </cell>
          <cell r="D3471">
            <v>5.84</v>
          </cell>
        </row>
        <row r="3472">
          <cell r="A3472">
            <v>85179</v>
          </cell>
          <cell r="B3472" t="str">
            <v>PLANTIO DE GRAMA SAO CARLOS EM LEIVAS</v>
          </cell>
          <cell r="C3472" t="str">
            <v>M2</v>
          </cell>
          <cell r="D3472">
            <v>22.54</v>
          </cell>
        </row>
        <row r="3473">
          <cell r="A3473">
            <v>85180</v>
          </cell>
          <cell r="B3473" t="str">
            <v>PLANTIO DE GRAMA ESMERALDA EM ROLO</v>
          </cell>
          <cell r="C3473" t="str">
            <v>M2</v>
          </cell>
          <cell r="D3473">
            <v>7.74</v>
          </cell>
        </row>
        <row r="3474">
          <cell r="A3474">
            <v>73608</v>
          </cell>
          <cell r="B3474" t="str">
            <v>PISO EM PEDRA PORTUGUESA BRANCA, ASSENTADA SOBRE ARGAMASSA SECA TRACO 1:6 (CIMENTO E AREIA) E REJUNTADA COM ARGAMASSA SECA TRACO 1:2 (CIMENTO E AREIA)</v>
          </cell>
          <cell r="C3474" t="str">
            <v>M2</v>
          </cell>
          <cell r="D3474">
            <v>60.09</v>
          </cell>
        </row>
        <row r="3475">
          <cell r="A3475">
            <v>85181</v>
          </cell>
          <cell r="B3475" t="str">
            <v>PASSEIO EM CONCRETO DESEMPENADO, TRACO 1:2,5:3,5 E ESPESSURA 5CM</v>
          </cell>
          <cell r="C3475" t="str">
            <v>M2</v>
          </cell>
          <cell r="D3475">
            <v>39.24</v>
          </cell>
        </row>
        <row r="3476">
          <cell r="A3476">
            <v>85182</v>
          </cell>
          <cell r="B3476" t="str">
            <v>REVOLVIMENTO E DESTORROAMENTO MANUAL DE SUPERFÍCIE GRAMADA COM PROFUNDIDADE ATÉ 20CM</v>
          </cell>
          <cell r="C3476" t="str">
            <v>M2</v>
          </cell>
          <cell r="D3476">
            <v>1.46</v>
          </cell>
        </row>
        <row r="3477">
          <cell r="A3477">
            <v>85183</v>
          </cell>
          <cell r="B3477" t="str">
            <v>REVOLVIMENTO MANUAL DE SOLO, PROFUNDIDADE ATÉ 20CM</v>
          </cell>
          <cell r="C3477" t="str">
            <v>M2</v>
          </cell>
          <cell r="D3477">
            <v>1.37</v>
          </cell>
        </row>
        <row r="3478">
          <cell r="A3478">
            <v>85184</v>
          </cell>
          <cell r="B3478" t="str">
            <v>RETIRADA DE GRAMA EM PLACAS</v>
          </cell>
          <cell r="C3478" t="str">
            <v>M2</v>
          </cell>
          <cell r="D3478">
            <v>2.29</v>
          </cell>
        </row>
        <row r="3479">
          <cell r="A3479">
            <v>85185</v>
          </cell>
          <cell r="B3479" t="str">
            <v>PODA E LIMPEZA DE ARBUSTO TIPO CERCA VIVA</v>
          </cell>
          <cell r="C3479" t="str">
            <v>M2</v>
          </cell>
          <cell r="D3479">
            <v>2.11</v>
          </cell>
        </row>
        <row r="3480">
          <cell r="A3480">
            <v>85186</v>
          </cell>
          <cell r="B3480" t="str">
            <v>PODA DE ARVORES, COM LIMPEZA DE GALHOS SECOS E RETIRADA DE PARASITAS, INCLUINDO REMOCAO DE ENTULHO</v>
          </cell>
          <cell r="C3480" t="str">
            <v>UN</v>
          </cell>
          <cell r="D3480">
            <v>43.65</v>
          </cell>
        </row>
        <row r="3481">
          <cell r="A3481">
            <v>85187</v>
          </cell>
          <cell r="B3481" t="str">
            <v>APLICACAO DE HERBICIDA SELETIVO EM GRAMADOS, COM FREQUENCIA DE DUAS VEZES AO ANO</v>
          </cell>
          <cell r="C3481" t="str">
            <v>HA</v>
          </cell>
          <cell r="D3481">
            <v>389.51</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BDI 1"/>
      <sheetName val="ORÇ"/>
      <sheetName val="MEM CALCULO"/>
      <sheetName val="MEM CALCULO ORÇAFASCIO"/>
      <sheetName val="ESTIMATIVA DE CUSTO"/>
      <sheetName val="CRONO FIS-FINANC"/>
      <sheetName val="CRONO DESEMBOLSO"/>
      <sheetName val="Usina CBUQ"/>
      <sheetName val="Bota-fora"/>
      <sheetName val="Mapa BF"/>
      <sheetName val="COMPOSIÇÕES"/>
      <sheetName val="QCI"/>
      <sheetName val="COTAÇÃO"/>
    </sheetNames>
    <sheetDataSet>
      <sheetData sheetId="0">
        <row r="6">
          <cell r="B6" t="str">
            <v>Prefeitura Municipal de São Caetano do Sul</v>
          </cell>
        </row>
        <row r="22">
          <cell r="D22" t="str">
            <v>Empreitada por Preço Global</v>
          </cell>
          <cell r="E22" t="str">
            <v>Desonerado</v>
          </cell>
        </row>
        <row r="23">
          <cell r="D23" t="str">
            <v>Empreitada por Preço Unitário</v>
          </cell>
          <cell r="E23" t="str">
            <v>Não Desonerado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PO"/>
      <sheetName val="PLQ"/>
      <sheetName val="CFF"/>
      <sheetName val="habitação"/>
    </sheetNames>
    <sheetDataSet>
      <sheetData sheetId="0">
        <row r="31">
          <cell r="A31" t="str">
            <v>Orçamento Base para Licitação</v>
          </cell>
        </row>
      </sheetData>
      <sheetData sheetId="1"/>
      <sheetData sheetId="2"/>
      <sheetData sheetId="3">
        <row r="5">
          <cell r="C5">
            <v>0</v>
          </cell>
        </row>
        <row r="6">
          <cell r="C6" t="str">
            <v>SINAPI</v>
          </cell>
        </row>
        <row r="7">
          <cell r="C7" t="str">
            <v>SICRO</v>
          </cell>
        </row>
        <row r="8">
          <cell r="C8" t="str">
            <v>COMPOSIÇÃO</v>
          </cell>
        </row>
        <row r="9">
          <cell r="C9" t="str">
            <v>MERCADO</v>
          </cell>
        </row>
      </sheetData>
      <sheetData sheetId="4"/>
      <sheetData sheetId="5"/>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BDI"/>
      <sheetName val="COMPOSIÇÕES"/>
      <sheetName val="CFF"/>
      <sheetName val="PROPOSTA COMERCIAL"/>
      <sheetName val="CONSOLIDADO"/>
      <sheetName val="COMPARAÇÃO"/>
      <sheetName val="AGITH-CEF"/>
      <sheetName val="AGITH-PMSCS"/>
      <sheetName val="SINAPI"/>
      <sheetName val="CPOS"/>
      <sheetName val="CPOS-I"/>
      <sheetName val="SIURB-EDIF"/>
      <sheetName val="SIURB-INFRA"/>
    </sheetNames>
    <sheetDataSet>
      <sheetData sheetId="0" refreshError="1"/>
      <sheetData sheetId="1" refreshError="1">
        <row r="36">
          <cell r="N36" t="str">
            <v>Construção e Reforma de Edifícios</v>
          </cell>
        </row>
        <row r="37">
          <cell r="N37" t="str">
            <v xml:space="preserve"> Construção de Praças Urbanas, Rodovias, Ferrovias e recapeamento e pavimentação de vias urbanas </v>
          </cell>
        </row>
        <row r="38">
          <cell r="N38" t="str">
            <v xml:space="preserve"> Construção de Redes de Abastecimento de Água, Coleta de Esgoto </v>
          </cell>
        </row>
        <row r="39">
          <cell r="N39" t="str">
            <v xml:space="preserve"> Construção e Manutenção de Estações e Redes de Distribuição de Energia Elétrica </v>
          </cell>
        </row>
        <row r="40">
          <cell r="N40" t="str">
            <v xml:space="preserve"> Obras Portuárias, Marítimas e Fluviais </v>
          </cell>
        </row>
        <row r="41">
          <cell r="N41" t="str">
            <v xml:space="preserve"> Fornecimento de Materiais e Equipamentos (aquisição indireta - em conjunto com licitação de obras) </v>
          </cell>
        </row>
        <row r="42">
          <cell r="N42" t="str">
            <v xml:space="preserve"> Fornecimento de Materiais e Equipamentos (aquisição direta)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S"/>
      <sheetName val="MEDIÇÕES - PLANILHA"/>
      <sheetName val="MEDIÇÕES - MEMÓRIA"/>
      <sheetName val="MEMÓRIA ORIGINAL"/>
      <sheetName val="CFF ORIGINAL"/>
      <sheetName val="CFF CONTRATO"/>
    </sheetNames>
    <sheetDataSet>
      <sheetData sheetId="0">
        <row r="11">
          <cell r="I11">
            <v>0.33200000000000002</v>
          </cell>
        </row>
      </sheetData>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B8DD26E-4FE9-4EDC-8ED4-695AEC467BB9}" name="Tabela13" displayName="Tabela13" ref="D2:L36" totalsRowShown="0" headerRowDxfId="15" dataDxfId="14">
  <autoFilter ref="D2:L36" xr:uid="{00000000-0009-0000-0100-000001000000}"/>
  <sortState xmlns:xlrd2="http://schemas.microsoft.com/office/spreadsheetml/2017/richdata2" ref="D3:L36">
    <sortCondition descending="1" ref="H2:H36"/>
  </sortState>
  <tableColumns count="9">
    <tableColumn id="1" xr3:uid="{3658482F-505C-4993-B218-B8626A1EECE2}" name="código" dataDxfId="13"/>
    <tableColumn id="2" xr3:uid="{1E07976A-8B76-41AD-9EBB-1A7F74F1353B}" name="DESCRIÇÃO DO ITEM" dataDxfId="12">
      <calculatedColumnFormula>VLOOKUP($D3,'ORÇ ORIGINAL'!B:H,3,0)</calculatedColumnFormula>
    </tableColumn>
    <tableColumn id="3" xr3:uid="{2D1B48EE-1E90-42B7-BFCE-29D1FA77DAEE}" name="QUANTIDADE" dataDxfId="11">
      <calculatedColumnFormula>SUMIF('ORÇ ORIGINAL'!B:H,Tabela13[[#This Row],[código]],'ORÇ ORIGINAL'!F:F)</calculatedColumnFormula>
    </tableColumn>
    <tableColumn id="4" xr3:uid="{58E60603-6EB1-46E7-8E1E-EE24B86A4D65}" name="UNIDADE" dataDxfId="10">
      <calculatedColumnFormula>VLOOKUP($D3,'ORÇ ORIGINAL'!B:H,4,0)</calculatedColumnFormula>
    </tableColumn>
    <tableColumn id="5" xr3:uid="{C40648D7-DC22-4D3F-9155-62EFAD1C1A47}" name="R$ SEM BDI" dataDxfId="9">
      <calculatedColumnFormula>SUMIF('ORÇ ORIGINAL'!B:H,Tabela13[[#This Row],[código]],'ORÇ ORIGINAL'!H:H)</calculatedColumnFormula>
    </tableColumn>
    <tableColumn id="6" xr3:uid="{7850FEFA-B05F-4681-B9AD-58AF91A5E78A}" name="% UNITÁRIO" dataDxfId="8">
      <calculatedColumnFormula>Tabela13[[#This Row],[R$ SEM BDI]]/$R$6</calculatedColumnFormula>
    </tableColumn>
    <tableColumn id="9" xr3:uid="{A5312A6A-E24B-4EAC-B7E4-1BCCFACCEC96}" name="R$ SEM BDI ACUMULADO" dataDxfId="7" dataCellStyle="Moeda">
      <calculatedColumnFormula>Tabela13[[#This Row],[R$ SEM BDI]]</calculatedColumnFormula>
    </tableColumn>
    <tableColumn id="7" xr3:uid="{5B97177D-198A-4B6E-981C-C91F72E8714B}" name="% ACUMULADO" dataDxfId="6">
      <calculatedColumnFormula>Tabela13[[#This Row],[% UNITÁRIO]]</calculatedColumnFormula>
    </tableColumn>
    <tableColumn id="8" xr3:uid="{7D0F14AD-EA36-4E63-AA9C-D8E4F1619CFA}" name="ABC" dataDxfId="5">
      <calculatedColumnFormula>IF(H3&gt;=LARGE($H$3:$H$36,$Q$3),"A",IF(H3&gt;=LARGE($H$3:$H$36,$Q$3+$Q$4),"B","C"))</calculatedColumnFormula>
    </tableColumn>
  </tableColumns>
  <tableStyleInfo name="TableStyleMedium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182" Type="http://schemas.openxmlformats.org/officeDocument/2006/relationships/hyperlink" Target="https://www.caixa.gov.br/Downloads/sinapi-cadernos-tecnicos/SINAPI-CT-EQUIPAMENTOS-DE-PROTECAO-COLETIVA.pdf" TargetMode="External"/><Relationship Id="rId4233" Type="http://schemas.openxmlformats.org/officeDocument/2006/relationships/hyperlink" Target="https://www.caixa.gov.br/Downloads/sinapi-cadernos-tecnicos/SINAPI-CT-FORMAS-PARA-ESTRUTURAS-DE-CONCRETO-ARMADO.pdf" TargetMode="External"/><Relationship Id="rId8854" Type="http://schemas.openxmlformats.org/officeDocument/2006/relationships/hyperlink" Target="https://www.caixa.gov.br/Downloads/sinapi-cadernos-tecnicos/SINAPI-CT-RASGOS-E-FIXACOES.pdf" TargetMode="External"/><Relationship Id="rId9905" Type="http://schemas.openxmlformats.org/officeDocument/2006/relationships/hyperlink" Target="https://www.caixa.gov.br/Downloads/sinapi-cadernos-tecnicos/SINAPI-CT-TRANSPORTE-CARGA-E-DESCARGA-DE-MATERIAIS.pdf" TargetMode="External"/><Relationship Id="rId7456" Type="http://schemas.openxmlformats.org/officeDocument/2006/relationships/hyperlink" Target="https://www.caixa.gov.br/Downloads/sinapi-cadernos-tecnicos/SINAPI-CT-LOUCAS-E-METAIS.pdf" TargetMode="External"/><Relationship Id="rId8507" Type="http://schemas.openxmlformats.org/officeDocument/2006/relationships/hyperlink" Target="https://www.caixa.gov.br/Downloads/sinapi-cadernos-tecnicos/SINAPI-CT-POCOS-DE-VISITA-E-CAIXAS-PARA-BOCAS-DE-LOBO.pdf" TargetMode="External"/><Relationship Id="rId6058" Type="http://schemas.openxmlformats.org/officeDocument/2006/relationships/hyperlink" Target="https://www.caixa.gov.br/Downloads/sinapi-cadernos-tecnicos/SINAPI-CT-INSTALACOES-PREDIAIS-DE-AGUA-QUENTE-EM-CPVC.pdf" TargetMode="External"/><Relationship Id="rId7109" Type="http://schemas.openxmlformats.org/officeDocument/2006/relationships/hyperlink" Target="https://www.caixa.gov.br/Downloads/sinapi-metodologia/Livro_SINAPI_Calculos_Parametros.pdf" TargetMode="External"/><Relationship Id="rId987" Type="http://schemas.openxmlformats.org/officeDocument/2006/relationships/hyperlink" Target="https://www.caixa.gov.br/Downloads/sinapi-cadernos-tecnicos/SINAPI-CT-ATERROS-BASES-SUB-BASES-E-IMPRIMACOES.pdf" TargetMode="External"/><Relationship Id="rId2668" Type="http://schemas.openxmlformats.org/officeDocument/2006/relationships/hyperlink" Target="https://www.caixa.gov.br/Downloads/sinapi-cadernos-tecnicos/SINAPI-CT-DEPRECIACAO-JUROS-IMPOSTOS-E-SEGUROS-MANUTENCAO-E-MATERIAIS-NA-OPERACAO-DOS-EQUIPAMENTOS.pdf" TargetMode="External"/><Relationship Id="rId3719" Type="http://schemas.openxmlformats.org/officeDocument/2006/relationships/hyperlink" Target="https://www.caixa.gov.br/Downloads/sinapi-cadernos-tecnicos/SINAPI-CT-ESQUADRIAS-PORTAS.pdf" TargetMode="External"/><Relationship Id="rId4090" Type="http://schemas.openxmlformats.org/officeDocument/2006/relationships/hyperlink" Target="https://www.caixa.gov.br/Downloads/sinapi-cadernos-tecnicos/SINAPI-CT-EXECUCAO-DE-TIRANTES.pdf" TargetMode="External"/><Relationship Id="rId5141" Type="http://schemas.openxmlformats.org/officeDocument/2006/relationships/hyperlink" Target="https://www.caixa.gov.br/Downloads/sinapi-cadernos-tecnicos/SINAPI-CT-INSTALACOES-HIDRAULICAS-RESERVACAO-E-BOMBAS-DE-RECALQUE.pdf" TargetMode="External"/><Relationship Id="rId9762" Type="http://schemas.openxmlformats.org/officeDocument/2006/relationships/hyperlink" Target="https://www.caixa.gov.br/Downloads/sinapi-cadernos-tecnicos/SINAPI-CT-TRANSPORTE-CARGA-E-DESCARGA-DE-MATERIAIS.pdf" TargetMode="External"/><Relationship Id="rId1751" Type="http://schemas.openxmlformats.org/officeDocument/2006/relationships/hyperlink" Target="https://www.caixa.gov.br/Downloads/sinapi-cadernos-tecnicos/SINAPI-CT-CUSTOS-HORARIOS-PRODUTIVO-E-IMPRODUTIVO-DOS-EQUIPAMENTOS.pdf" TargetMode="External"/><Relationship Id="rId2802" Type="http://schemas.openxmlformats.org/officeDocument/2006/relationships/hyperlink" Target="https://www.caixa.gov.br/Downloads/sinapi-cadernos-tecnicos/SINAPI-CT-DEPRECIACAO-JUROS-IMPOSTOS-E-SEGUROS-MANUTENCAO-E-MATERIAIS-NA-OPERACAO-DOS-EQUIPAMENTOS.pdf" TargetMode="External"/><Relationship Id="rId8364" Type="http://schemas.openxmlformats.org/officeDocument/2006/relationships/hyperlink" Target="https://www.caixa.gov.br/Downloads/sinapi-cadernos-tecnicos/SINAPI-CT-PISOS.pdf" TargetMode="External"/><Relationship Id="rId9415" Type="http://schemas.openxmlformats.org/officeDocument/2006/relationships/hyperlink" Target="https://www.caixa.gov.br/Downloads/sinapi-cadernos-tecnicos/SINAPI-CT-SISTEMAS-DE-MEDICAO.pdf" TargetMode="External"/><Relationship Id="rId10294" Type="http://schemas.openxmlformats.org/officeDocument/2006/relationships/hyperlink" Target="https://www.caixa.gov.br/Downloads/sinapi-cadernos-tecnicos/SINAPI-CT-VALVULAS-E-REGISTROS-PARA-SISTEMAS-PREDIAIS.pdf" TargetMode="External"/><Relationship Id="rId1404" Type="http://schemas.openxmlformats.org/officeDocument/2006/relationships/hyperlink" Target="https://www.caixa.gov.br/Downloads/sinapi-cadernos-tecnicos/SINAPI-CT-CONCRETO-PROTENDIDO.pdf" TargetMode="External"/><Relationship Id="rId8017" Type="http://schemas.openxmlformats.org/officeDocument/2006/relationships/hyperlink" Target="https://www.caixa.gov.br/Downloads/sinapi-cadernos-tecnicos/SINAPI-CT-PASSEIOS-DE-CONCRETO.pdf" TargetMode="External"/><Relationship Id="rId3576" Type="http://schemas.openxmlformats.org/officeDocument/2006/relationships/hyperlink" Target="https://www.caixa.gov.br/Downloads/sinapi-cadernos-tecnicos/SINAPI-CT-ESCORAMENTO-E-PREPARO-DE-FUNDO-DE-VALAS.pdf" TargetMode="External"/><Relationship Id="rId4627" Type="http://schemas.openxmlformats.org/officeDocument/2006/relationships/hyperlink" Target="https://www.caixa.gov.br/Downloads/sinapi-cadernos-tecnicos/SINAPI-CT-INSTALACOES-ELETRICAS-ELETRODUTOS-EMBUTIDOS-CABOS-CAIXAS-TOMADAS-E-INTERRUPTORES.pdf" TargetMode="External"/><Relationship Id="rId4974" Type="http://schemas.openxmlformats.org/officeDocument/2006/relationships/hyperlink" Target="https://www.caixa.gov.br/Downloads/sinapi-cadernos-tecnicos/SINAPI-CT-INSTALACOES-ELETRICAS-REDE-DE-DISTRIBUICAO.pdf" TargetMode="External"/><Relationship Id="rId497" Type="http://schemas.openxmlformats.org/officeDocument/2006/relationships/hyperlink" Target="https://www.caixa.gov.br/Downloads/sinapi-cadernos-tecnicos/SINAPI-CT-ASSENTAMENTO-DE-TUBOS-DE-PVC-E-METALICOS-EM-REDES-DE-AGUA.pdf" TargetMode="External"/><Relationship Id="rId2178" Type="http://schemas.openxmlformats.org/officeDocument/2006/relationships/hyperlink" Target="https://www.caixa.gov.br/Downloads/sinapi-cadernos-tecnicos/SINAPI-CT-DEPRECIACAO-JUROS-IMPOSTOS-E-SEGUROS-MANUTENCAO-E-MATERIAIS-NA-OPERACAO-DOS-EQUIPAMENTOS.pdf" TargetMode="External"/><Relationship Id="rId3229" Type="http://schemas.openxmlformats.org/officeDocument/2006/relationships/hyperlink" Target="https://www.caixa.gov.br/Downloads/sinapi-cadernos-tecnicos/SINAPI-CT-EQUIPAMENTOS-DE-PROTECAO-COLETIVA.pdf" TargetMode="External"/><Relationship Id="rId7100" Type="http://schemas.openxmlformats.org/officeDocument/2006/relationships/hyperlink" Target="https://www.caixa.gov.br/Downloads/sinapi-metodologia/Livro_SINAPI_Calculos_Parametros.pdf" TargetMode="External"/><Relationship Id="rId6799" Type="http://schemas.openxmlformats.org/officeDocument/2006/relationships/hyperlink" Target="https://www.caixa.gov.br/Downloads/sinapi-cadernos-tecnicos/SINAPI-CT-INSTALACOES-EM-COBRE.pdf" TargetMode="External"/><Relationship Id="rId3710" Type="http://schemas.openxmlformats.org/officeDocument/2006/relationships/hyperlink" Target="https://www.caixa.gov.br/Downloads/sinapi-cadernos-tecnicos/SINAPI-CT-ESQUADRIAS-PORTAS.pdf" TargetMode="External"/><Relationship Id="rId9272" Type="http://schemas.openxmlformats.org/officeDocument/2006/relationships/hyperlink" Target="https://www.caixa.gov.br/Downloads/sinapi-cadernos-tecnicos/SINAPI-CT-REVESTIMENTOS-CERAMICOS-INTERNOS.pdf" TargetMode="External"/><Relationship Id="rId631" Type="http://schemas.openxmlformats.org/officeDocument/2006/relationships/hyperlink" Target="https://www.caixa.gov.br/Downloads/sinapi-cadernos-tecnicos/SINAPI-CT-ASSENTAMENTO-DE-TUBOS-DE-PVC-E-METALICOS-EM-REDES-DE-AGUA.pdf" TargetMode="External"/><Relationship Id="rId1261" Type="http://schemas.openxmlformats.org/officeDocument/2006/relationships/hyperlink" Target="https://www.caixa.gov.br/Downloads/sinapi-cadernos-tecnicos/SINAPI-CT-CERCAS-PROTETORES-E-ALAMBRADOS.pdf" TargetMode="External"/><Relationship Id="rId2312" Type="http://schemas.openxmlformats.org/officeDocument/2006/relationships/hyperlink" Target="https://www.caixa.gov.br/Downloads/sinapi-cadernos-tecnicos/SINAPI-CT-DEPRECIACAO-JUROS-IMPOSTOS-E-SEGUROS-MANUTENCAO-E-MATERIAIS-NA-OPERACAO-DOS-EQUIPAMENTOS.pdf" TargetMode="External"/><Relationship Id="rId5882" Type="http://schemas.openxmlformats.org/officeDocument/2006/relationships/hyperlink" Target="https://www.caixa.gov.br/Downloads/sinapi-cadernos-tecnicos/SINAPI-CT-INSTALACOES-PREDIAIS-DE-AGUA-FRIA-EM-PVC.pdf" TargetMode="External"/><Relationship Id="rId6933" Type="http://schemas.openxmlformats.org/officeDocument/2006/relationships/hyperlink" Target="https://www.caixa.gov.br/Downloads/sinapi-cadernos-tecnicos/SINAPI-CT-LAJES-PRE-MOLDADAS.pdf" TargetMode="External"/><Relationship Id="rId4484" Type="http://schemas.openxmlformats.org/officeDocument/2006/relationships/hyperlink" Target="https://www.caixa.gov.br/Downloads/sinapi-cadernos-tecnicos/SINAPI-CT-GUIAS-E-SARJETAS.pdf" TargetMode="External"/><Relationship Id="rId5535" Type="http://schemas.openxmlformats.org/officeDocument/2006/relationships/hyperlink" Target="https://www.caixa.gov.br/Downloads/sinapi-cadernos-tecnicos/SINAPI-CT-INSTALACOES-HIDRAULICAS-EM-PPR.pdf" TargetMode="External"/><Relationship Id="rId3086" Type="http://schemas.openxmlformats.org/officeDocument/2006/relationships/hyperlink" Target="https://www.caixa.gov.br/Downloads/sinapi-cadernos-tecnicos/SINAPI-CT-ELETROCALHAS.pdf" TargetMode="External"/><Relationship Id="rId4137" Type="http://schemas.openxmlformats.org/officeDocument/2006/relationships/hyperlink" Target="https://www.caixa.gov.br/Downloads/sinapi-cadernos-tecnicos/SINAPI-CT-FOSSAS-E-SUMIDOUROS.pdf" TargetMode="External"/><Relationship Id="rId8758" Type="http://schemas.openxmlformats.org/officeDocument/2006/relationships/hyperlink" Target="https://www.caixa.gov.br/Downloads/sinapi-cadernos-tecnicos/SINAPI-CT-QUADROS-DE-AUTOMACAO-DE-BOMBAS.pdf" TargetMode="External"/><Relationship Id="rId9809" Type="http://schemas.openxmlformats.org/officeDocument/2006/relationships/hyperlink" Target="https://www.caixa.gov.br/Downloads/sinapi-cadernos-tecnicos/SINAPI-CT-TRANSPORTE-CARGA-E-DESCARGA-DE-MATERIAIS.pdf" TargetMode="External"/><Relationship Id="rId141" Type="http://schemas.openxmlformats.org/officeDocument/2006/relationships/hyperlink" Target="https://www.caixa.gov.br/Downloads/sinapi-cadernos-tecnicos/SINAPI-CT-ARGAMASSAS.pdf" TargetMode="External"/><Relationship Id="rId3220" Type="http://schemas.openxmlformats.org/officeDocument/2006/relationships/hyperlink" Target="https://www.caixa.gov.br/Downloads/sinapi-cadernos-tecnicos/SINAPI-CT-EQUIPAMENTOS-DE-PROTECAO-COLETIVA.pdf" TargetMode="External"/><Relationship Id="rId6790" Type="http://schemas.openxmlformats.org/officeDocument/2006/relationships/hyperlink" Target="https://www.caixa.gov.br/Downloads/sinapi-cadernos-tecnicos/SINAPI-CT-INSTALACOES-EM-COBRE.pdf" TargetMode="External"/><Relationship Id="rId7841" Type="http://schemas.openxmlformats.org/officeDocument/2006/relationships/hyperlink" Target="https://www.caixa.gov.br/Downloads/sinapi-cadernos-tecnicos/SINAPI-CT-MONTAGEM-DE-GRUAS-E-CREMALHEIRAS.pdf" TargetMode="External"/><Relationship Id="rId7" Type="http://schemas.openxmlformats.org/officeDocument/2006/relationships/hyperlink" Target="https://www.caixa.gov.br/Downloads/sinapi-cadernos-tecnicos/SINAPI-CT-ACESSIBILIDADE.pdf" TargetMode="External"/><Relationship Id="rId5392" Type="http://schemas.openxmlformats.org/officeDocument/2006/relationships/hyperlink" Target="https://www.caixa.gov.br/Downloads/sinapi-cadernos-tecnicos/SINAPI-CT-INSTALACOES-HIDRAULICAS-EM-PEX.pdf" TargetMode="External"/><Relationship Id="rId6443" Type="http://schemas.openxmlformats.org/officeDocument/2006/relationships/hyperlink" Target="https://www.caixa.gov.br/Downloads/sinapi-cadernos-tecnicos/SINAPI-CT-INSTALACOES-DE-GAS-E-INCENDIO-EM-ACO-E-FERRO-GALVANIZADO.pdf" TargetMode="External"/><Relationship Id="rId5045" Type="http://schemas.openxmlformats.org/officeDocument/2006/relationships/hyperlink" Target="https://www.caixa.gov.br/Downloads/sinapi-cadernos-tecnicos/SINAPI-CT-INSTALACOES-ELETRICAS-REDE-DE-DISTRIBUICAO.pdf" TargetMode="External"/><Relationship Id="rId9666" Type="http://schemas.openxmlformats.org/officeDocument/2006/relationships/hyperlink" Target="https://www.caixa.gov.br/Downloads/sinapi-cadernos-tecnicos/SINAPI-CT-TRANSPORTE-DE-MATERIAIS-DENTRO-DO-CANTEIRO-DE-OBRAS.pdf" TargetMode="External"/><Relationship Id="rId1655" Type="http://schemas.openxmlformats.org/officeDocument/2006/relationships/hyperlink" Target="https://www.caixa.gov.br/Downloads/sinapi-cadernos-tecnicos/SINAPI-CT-CUSTOS-HORARIOS-PRODUTIVO-E-IMPRODUTIVO-DOS-EQUIPAMENTOS.pdf" TargetMode="External"/><Relationship Id="rId2706" Type="http://schemas.openxmlformats.org/officeDocument/2006/relationships/hyperlink" Target="https://www.caixa.gov.br/Downloads/sinapi-cadernos-tecnicos/SINAPI-CT-DEPRECIACAO-JUROS-IMPOSTOS-E-SEGUROS-MANUTENCAO-E-MATERIAIS-NA-OPERACAO-DOS-EQUIPAMENTOS.pdf" TargetMode="External"/><Relationship Id="rId8268" Type="http://schemas.openxmlformats.org/officeDocument/2006/relationships/hyperlink" Target="https://www.caixa.gov.br/Downloads/sinapi-cadernos-tecnicos/SINAPI-CT-PINTURA-EM-MADEIRA.pdf" TargetMode="External"/><Relationship Id="rId9319" Type="http://schemas.openxmlformats.org/officeDocument/2006/relationships/hyperlink" Target="https://www.caixa.gov.br/Downloads/sinapi-cadernos-tecnicos/SINAPI-CT-SINALIZACAO-VERTICAL-VIARIA.pdf" TargetMode="External"/><Relationship Id="rId10198" Type="http://schemas.openxmlformats.org/officeDocument/2006/relationships/hyperlink" Target="https://www.caixa.gov.br/Downloads/sinapi-cadernos-tecnicos/SINAPI-CT-VIDROS-E-ESPELHOS.pdf" TargetMode="External"/><Relationship Id="rId1308" Type="http://schemas.openxmlformats.org/officeDocument/2006/relationships/hyperlink" Target="https://www.caixa.gov.br/Downloads/sinapi-cadernos-tecnicos/SINAPI-CT-CHAPISCO.pdf" TargetMode="External"/><Relationship Id="rId4878" Type="http://schemas.openxmlformats.org/officeDocument/2006/relationships/hyperlink" Target="https://www.caixa.gov.br/Downloads/sinapi-cadernos-tecnicos/SINAPI-CT-INSTALACOES-ELETRICAS-QUADROS-CABOS-DISJUNTORES-CONTATORES-E-BARRAMENTOS-BLINDADOS.pdf" TargetMode="External"/><Relationship Id="rId5929" Type="http://schemas.openxmlformats.org/officeDocument/2006/relationships/hyperlink" Target="https://www.caixa.gov.br/Downloads/sinapi-cadernos-tecnicos/SINAPI-CT-INSTALACOES-PREDIAIS-DE-AGUA-QUENTE-EM-CPVC.pdf" TargetMode="External"/><Relationship Id="rId9800" Type="http://schemas.openxmlformats.org/officeDocument/2006/relationships/hyperlink" Target="https://www.caixa.gov.br/Downloads/sinapi-cadernos-tecnicos/SINAPI-CT-TRANSPORTE-CARGA-E-DESCARGA-DE-MATERIAIS.pdf" TargetMode="External"/><Relationship Id="rId14" Type="http://schemas.openxmlformats.org/officeDocument/2006/relationships/hyperlink" Target="https://www.caixa.gov.br/Downloads/sinapi-cadernos-tecnicos/SINAPI-CT-ALVENARIA-ESTRUTURAL-BLOCOS-CERAMICOS.pdf" TargetMode="External"/><Relationship Id="rId7004" Type="http://schemas.openxmlformats.org/officeDocument/2006/relationships/hyperlink" Target="https://www.caixa.gov.br/Downloads/sinapi-cadernos-tecnicos/SINAPI-CT-LIMPEZA-DE-OBRA.pdf" TargetMode="External"/><Relationship Id="rId7351" Type="http://schemas.openxmlformats.org/officeDocument/2006/relationships/hyperlink" Target="https://www.caixa.gov.br/Downloads/sinapi-metodologia/Livro_SINAPI_Calculos_Parametros.pdf" TargetMode="External"/><Relationship Id="rId8402" Type="http://schemas.openxmlformats.org/officeDocument/2006/relationships/hyperlink" Target="https://www.caixa.gov.br/Downloads/sinapi-cadernos-tecnicos/SINAPI-CT-PISOS.pdf" TargetMode="External"/><Relationship Id="rId10332" Type="http://schemas.openxmlformats.org/officeDocument/2006/relationships/hyperlink" Target="https://www.caixa.gov.br/Downloads/sinapi-cadernos-tecnicos/SINAPI-CT-VALVULAS-PARA-REDES-DE-SANEAMENTO.pdf" TargetMode="External"/><Relationship Id="rId3961" Type="http://schemas.openxmlformats.org/officeDocument/2006/relationships/hyperlink" Target="https://www.caixa.gov.br/Downloads/sinapi-cadernos-tecnicos/SINAPI-CT-ESTRUTURAS-DE-CONTENCAO-PERFIS-PRANCHADOS-CORTINAS-E-MUROS-DE-ARRIMO.pdf" TargetMode="External"/><Relationship Id="rId882" Type="http://schemas.openxmlformats.org/officeDocument/2006/relationships/hyperlink" Target="https://www.caixa.gov.br/Downloads/sinapi-cadernos-tecnicos/SINAPI-CT-ATERROS-BASES-SUB-BASES-E-IMPRIMACOES.pdf" TargetMode="External"/><Relationship Id="rId2563" Type="http://schemas.openxmlformats.org/officeDocument/2006/relationships/hyperlink" Target="https://www.caixa.gov.br/Downloads/sinapi-cadernos-tecnicos/SINAPI-CT-DEPRECIACAO-JUROS-IMPOSTOS-E-SEGUROS-MANUTENCAO-E-MATERIAIS-NA-OPERACAO-DOS-EQUIPAMENTOS.pdf" TargetMode="External"/><Relationship Id="rId3614" Type="http://schemas.openxmlformats.org/officeDocument/2006/relationships/hyperlink" Target="https://www.caixa.gov.br/Downloads/sinapi-cadernos-tecnicos/SINAPI-CT-ESQUADRIAS-JANELAS.pdf" TargetMode="External"/><Relationship Id="rId9176" Type="http://schemas.openxmlformats.org/officeDocument/2006/relationships/hyperlink" Target="https://www.caixa.gov.br/Downloads/sinapi-cadernos-tecnicos/SINAPI-CT-REDES-DE-AGUA-E-ESGOTO-EM-PEAD-LISO-(TUBOS-E-CONEXOES).pdf" TargetMode="External"/><Relationship Id="rId535" Type="http://schemas.openxmlformats.org/officeDocument/2006/relationships/hyperlink" Target="https://www.caixa.gov.br/Downloads/sinapi-cadernos-tecnicos/SINAPI-CT-ASSENTAMENTO-DE-TUBOS-DE-PVC-E-METALICOS-EM-REDES-DE-AGUA.pdf" TargetMode="External"/><Relationship Id="rId1165" Type="http://schemas.openxmlformats.org/officeDocument/2006/relationships/hyperlink" Target="https://www.caixa.gov.br/Downloads/sinapi-cadernos-tecnicos/SINAPI-CT-CAIXAS-DE-AGUA-PARA-EDIFICACOES.pdf" TargetMode="External"/><Relationship Id="rId2216" Type="http://schemas.openxmlformats.org/officeDocument/2006/relationships/hyperlink" Target="https://www.caixa.gov.br/Downloads/sinapi-cadernos-tecnicos/SINAPI-CT-DEPRECIACAO-JUROS-IMPOSTOS-E-SEGUROS-MANUTENCAO-E-MATERIAIS-NA-OPERACAO-DOS-EQUIPAMENTOS.pdf" TargetMode="External"/><Relationship Id="rId5786" Type="http://schemas.openxmlformats.org/officeDocument/2006/relationships/hyperlink" Target="https://www.caixa.gov.br/Downloads/sinapi-cadernos-tecnicos/SINAPI-CT-INSTALACOES-PREDIAIS-DE-AGUA-FRIA-EM-PVC.pdf" TargetMode="External"/><Relationship Id="rId6837" Type="http://schemas.openxmlformats.org/officeDocument/2006/relationships/hyperlink" Target="https://www.caixa.gov.br/Downloads/sinapi-cadernos-tecnicos/SINAPI-CT-INSTALACOES-EM-COBRE.pdf" TargetMode="External"/><Relationship Id="rId4388" Type="http://schemas.openxmlformats.org/officeDocument/2006/relationships/hyperlink" Target="https://www.caixa.gov.br/Downloads/sinapi-cadernos-tecnicos/SINAPI-CT-GESSO.pdf" TargetMode="External"/><Relationship Id="rId5439" Type="http://schemas.openxmlformats.org/officeDocument/2006/relationships/hyperlink" Target="https://www.caixa.gov.br/Downloads/sinapi-cadernos-tecnicos/SINAPI-CT-INSTALACOES-HIDRAULICAS-EM-PEX.pdf" TargetMode="External"/><Relationship Id="rId9310" Type="http://schemas.openxmlformats.org/officeDocument/2006/relationships/hyperlink" Target="https://www.caixa.gov.br/Downloads/sinapi-cadernos-tecnicos/SINAPI-CT-SINALIZACAO-HORIZONTAL-VIARIA.pdf" TargetMode="External"/><Relationship Id="rId5920" Type="http://schemas.openxmlformats.org/officeDocument/2006/relationships/hyperlink" Target="https://www.caixa.gov.br/Downloads/sinapi-cadernos-tecnicos/SINAPI-CT-INSTALACOES-PREDIAIS-DE-AGUA-FRIA-EM-PVC.pdf" TargetMode="External"/><Relationship Id="rId3471" Type="http://schemas.openxmlformats.org/officeDocument/2006/relationships/hyperlink" Target="https://www.caixa.gov.br/Downloads/sinapi-cadernos-tecnicos/SINAPI-CT-ESCAVACAO-DE-VALAS.pdf" TargetMode="External"/><Relationship Id="rId4522" Type="http://schemas.openxmlformats.org/officeDocument/2006/relationships/hyperlink" Target="https://www.caixa.gov.br/Downloads/sinapi-cadernos-tecnicos/SINAPI-CT-ILUMINACAO-PREDIAL-E-MONITORAMENTO.pdf" TargetMode="External"/><Relationship Id="rId392" Type="http://schemas.openxmlformats.org/officeDocument/2006/relationships/hyperlink" Target="https://www.caixa.gov.br/Downloads/sinapi-cadernos-tecnicos/SINAPI-CT-ASSENTAMENTO-DE-TUBOS-DE-ESGOTO-EM-PVC-E-PEAD.pdf" TargetMode="External"/><Relationship Id="rId2073" Type="http://schemas.openxmlformats.org/officeDocument/2006/relationships/hyperlink" Target="https://www.caixa.gov.br/Downloads/sinapi-cadernos-tecnicos/SINAPI-CT-DEPRECIACAO-JUROS-IMPOSTOS-E-SEGUROS-MANUTENCAO-E-MATERIAIS-NA-OPERACAO-DOS-EQUIPAMENTOS.pdf" TargetMode="External"/><Relationship Id="rId3124" Type="http://schemas.openxmlformats.org/officeDocument/2006/relationships/hyperlink" Target="https://www.caixa.gov.br/Downloads/sinapi-cadernos-tecnicos/SINAPI-CT-ENERGIA-SOLAR-PARA-EDIFICACOES.pdf" TargetMode="External"/><Relationship Id="rId6694" Type="http://schemas.openxmlformats.org/officeDocument/2006/relationships/hyperlink" Target="https://www.caixa.gov.br/Downloads/sinapi-cadernos-tecnicos/SINAPI-CT-INSTALACOES-EM-COBRE.pdf" TargetMode="External"/><Relationship Id="rId7745" Type="http://schemas.openxmlformats.org/officeDocument/2006/relationships/hyperlink" Target="https://www.caixa.gov.br/Downloads/sinapi-cadernos-tecnicos/SINAPI-CT-MOBILIZACAO-E-DESMOBILIZACAO-DE-EQUIPAMENTOS-PESADOS.pdf" TargetMode="External"/><Relationship Id="rId5296" Type="http://schemas.openxmlformats.org/officeDocument/2006/relationships/hyperlink" Target="https://www.caixa.gov.br/Downloads/sinapi-cadernos-tecnicos/SINAPI-CT-INSTALACOES-HIDRAULICAS-RESERVACAO-E-BOMBAS-DE-RECALQUE.pdf" TargetMode="External"/><Relationship Id="rId6347" Type="http://schemas.openxmlformats.org/officeDocument/2006/relationships/hyperlink" Target="https://www.caixa.gov.br/Downloads/sinapi-cadernos-tecnicos/SINAPI-CT-INSTALACOES-DE-GAS-E-INCENDIO-EM-ACO-E-FERRO-GALVANIZADO.pdf" TargetMode="External"/><Relationship Id="rId2957" Type="http://schemas.openxmlformats.org/officeDocument/2006/relationships/hyperlink" Target="https://www.caixa.gov.br/Downloads/sinapi-cadernos-tecnicos/SINAPI-CT-DRENOS.pdf" TargetMode="External"/><Relationship Id="rId929" Type="http://schemas.openxmlformats.org/officeDocument/2006/relationships/hyperlink" Target="https://www.caixa.gov.br/Downloads/sinapi-cadernos-tecnicos/SINAPI-CT-ATERROS-BASES-SUB-BASES-E-IMPRIMACOES.pdf" TargetMode="External"/><Relationship Id="rId1559" Type="http://schemas.openxmlformats.org/officeDocument/2006/relationships/hyperlink" Target="https://www.caixa.gov.br/Downloads/sinapi-cadernos-tecnicos/SINAPI-CT-CUSTOS-HORARIOS-PRODUTIVO-E-IMPRODUTIVO-DOS-EQUIPAMENTOS.pdf" TargetMode="External"/><Relationship Id="rId4032" Type="http://schemas.openxmlformats.org/officeDocument/2006/relationships/hyperlink" Target="https://www.caixa.gov.br/Downloads/sinapi-cadernos-tecnicos/SINAPI-CT-ESTRUTURAS-DE-MADEIRA.pdf" TargetMode="External"/><Relationship Id="rId5430" Type="http://schemas.openxmlformats.org/officeDocument/2006/relationships/hyperlink" Target="https://www.caixa.gov.br/Downloads/sinapi-cadernos-tecnicos/SINAPI-CT-INSTALACOES-HIDRAULICAS-EM-PEX.pdf" TargetMode="External"/><Relationship Id="rId8653" Type="http://schemas.openxmlformats.org/officeDocument/2006/relationships/hyperlink" Target="https://www.caixa.gov.br/Downloads/sinapi-cadernos-tecnicos/SINAPI-CT-POCOS-DE-VISITA-E-CAIXAS-PARA-BOCAS-DE-LOBO.pdf" TargetMode="External"/><Relationship Id="rId9704" Type="http://schemas.openxmlformats.org/officeDocument/2006/relationships/hyperlink" Target="https://www.caixa.gov.br/Downloads/sinapi-cadernos-tecnicos/SINAPI-CT-TRANSPORTE-DE-MATERIAIS-DENTRO-DO-CANTEIRO-DE-OBRAS.pdf" TargetMode="External"/><Relationship Id="rId7255" Type="http://schemas.openxmlformats.org/officeDocument/2006/relationships/hyperlink" Target="https://www.caixa.gov.br/Downloads/sinapi-metodologia/Livro_SINAPI_Calculos_Parametros.pdf" TargetMode="External"/><Relationship Id="rId8306" Type="http://schemas.openxmlformats.org/officeDocument/2006/relationships/hyperlink" Target="https://www.caixa.gov.br/Downloads/sinapi-cadernos-tecnicos/SINAPI-CT-PINTURA-EM-SUPERFICIES-METALICAS.pdf" TargetMode="External"/><Relationship Id="rId10236" Type="http://schemas.openxmlformats.org/officeDocument/2006/relationships/hyperlink" Target="https://www.caixa.gov.br/Downloads/sinapi-cadernos-tecnicos/SINAPI-CT-VALVULAS-E-REGISTROS-PARA-SISTEMAS-PREDIAIS.pdf" TargetMode="External"/><Relationship Id="rId3865" Type="http://schemas.openxmlformats.org/officeDocument/2006/relationships/hyperlink" Target="https://www.caixa.gov.br/Downloads/sinapi-cadernos-tecnicos/SINAPI-CT-ESTRUTURA-E-TRAMA-PARA-COBERTURA.pdf" TargetMode="External"/><Relationship Id="rId4916" Type="http://schemas.openxmlformats.org/officeDocument/2006/relationships/hyperlink" Target="https://www.caixa.gov.br/Downloads/sinapi-cadernos-tecnicos/SINAPI-CT-INSTALACOES-ELETRICAS-QUADROS-CABOS-DISJUNTORES-CONTATORES-E-BARRAMENTOS-BLINDADOS.pdf" TargetMode="External"/><Relationship Id="rId786" Type="http://schemas.openxmlformats.org/officeDocument/2006/relationships/hyperlink" Target="https://www.caixa.gov.br/Downloads/sinapi-cadernos-tecnicos/SINAPI-CT-ATERROS-BASES-SUB-BASES-E-IMPRIMACOES.pdf" TargetMode="External"/><Relationship Id="rId2467" Type="http://schemas.openxmlformats.org/officeDocument/2006/relationships/hyperlink" Target="https://www.caixa.gov.br/Downloads/sinapi-cadernos-tecnicos/SINAPI-CT-DEPRECIACAO-JUROS-IMPOSTOS-E-SEGUROS-MANUTENCAO-E-MATERIAIS-NA-OPERACAO-DOS-EQUIPAMENTOS.pdf" TargetMode="External"/><Relationship Id="rId3518" Type="http://schemas.openxmlformats.org/officeDocument/2006/relationships/hyperlink" Target="https://www.caixa.gov.br/Downloads/sinapi-cadernos-tecnicos/SINAPI-CT-ESCAVACAO-DE-VALAS.pdf" TargetMode="External"/><Relationship Id="rId439" Type="http://schemas.openxmlformats.org/officeDocument/2006/relationships/hyperlink" Target="https://www.caixa.gov.br/Downloads/sinapi-cadernos-tecnicos/SINAPI-CT-ASSENTAMENTO-DE-TUBOS-DE-PVC-E-METALICOS-EM-REDES-DE-AGUA.pdf" TargetMode="External"/><Relationship Id="rId1069" Type="http://schemas.openxmlformats.org/officeDocument/2006/relationships/hyperlink" Target="https://www.caixa.gov.br/Downloads/sinapi-cadernos-tecnicos/SINAPI-CT-BOMBAS-HIDRAULICAS-CENTRIFUGAS-HORIZONTAIS-E-SUBMERSIVEIS.pdf" TargetMode="External"/><Relationship Id="rId8163" Type="http://schemas.openxmlformats.org/officeDocument/2006/relationships/hyperlink" Target="https://www.caixa.gov.br/Downloads/sinapi-cadernos-tecnicos/SINAPI-CT-PERFURACAO-HORIZONTAL-DIRECIONAL-HDD.pdf" TargetMode="External"/><Relationship Id="rId9214" Type="http://schemas.openxmlformats.org/officeDocument/2006/relationships/hyperlink" Target="https://www.caixa.gov.br/Downloads/sinapi-cadernos-tecnicos/SINAPI-CT-RESERVATORIOS-DE-CONCRETO-E-METALICOS.pdf" TargetMode="External"/><Relationship Id="rId9561" Type="http://schemas.openxmlformats.org/officeDocument/2006/relationships/hyperlink" Target="https://www.caixa.gov.br/Downloads/sinapi-cadernos-tecnicos/SINAPI-CT-TRANSPORTE-FLUVIAL-CARGA-E-DESCARGA.pdf" TargetMode="External"/><Relationship Id="rId920" Type="http://schemas.openxmlformats.org/officeDocument/2006/relationships/hyperlink" Target="https://www.caixa.gov.br/Downloads/sinapi-cadernos-tecnicos/SINAPI-CT-ATERROS-BASES-SUB-BASES-E-IMPRIMACOES.pdf" TargetMode="External"/><Relationship Id="rId1550" Type="http://schemas.openxmlformats.org/officeDocument/2006/relationships/hyperlink" Target="https://www.caixa.gov.br/Downloads/sinapi-cadernos-tecnicos/SINAPI-CT-CUSTOS-HORARIOS-PRODUTIVO-E-IMPRODUTIVO-DOS-EQUIPAMENTOS.pdf" TargetMode="External"/><Relationship Id="rId2601" Type="http://schemas.openxmlformats.org/officeDocument/2006/relationships/hyperlink" Target="https://www.caixa.gov.br/Downloads/sinapi-cadernos-tecnicos/SINAPI-CT-DEPRECIACAO-JUROS-IMPOSTOS-E-SEGUROS-MANUTENCAO-E-MATERIAIS-NA-OPERACAO-DOS-EQUIPAMENTOS.pdf" TargetMode="External"/><Relationship Id="rId10093" Type="http://schemas.openxmlformats.org/officeDocument/2006/relationships/hyperlink" Target="https://www.caixa.gov.br/Downloads/sinapi-cadernos-tecnicos/SINAPI-CT-USINAGENS.pdf" TargetMode="External"/><Relationship Id="rId1203" Type="http://schemas.openxmlformats.org/officeDocument/2006/relationships/hyperlink" Target="https://www.caixa.gov.br/Downloads/sinapi-cadernos-tecnicos/SINAPI-CT-CANALETAS-GRELHAS-E-CAIXAS-COM-GRELHA-PARA-DRENAGEM.pdf" TargetMode="External"/><Relationship Id="rId4773" Type="http://schemas.openxmlformats.org/officeDocument/2006/relationships/hyperlink" Target="https://www.caixa.gov.br/Downloads/sinapi-cadernos-tecnicos/SINAPI-CT-INSTALACOES-ELETRICAS-ELETRODUTOS-CONEXOES-E-CONDULETES-APARENTES.pdf" TargetMode="External"/><Relationship Id="rId5824" Type="http://schemas.openxmlformats.org/officeDocument/2006/relationships/hyperlink" Target="https://www.caixa.gov.br/Downloads/sinapi-cadernos-tecnicos/SINAPI-CT-INSTALACOES-PREDIAIS-DE-AGUA-FRIA-EM-PVC.pdf" TargetMode="External"/><Relationship Id="rId3375" Type="http://schemas.openxmlformats.org/officeDocument/2006/relationships/hyperlink" Target="https://www.caixa.gov.br/Downloads/sinapi-cadernos-tecnicos/SINAPI-CT-ESCAVACAO-HORIZONTAL.pdf" TargetMode="External"/><Relationship Id="rId4426" Type="http://schemas.openxmlformats.org/officeDocument/2006/relationships/hyperlink" Target="https://www.caixa.gov.br/Downloads/sinapi-cadernos-tecnicos/SINAPI-CT-GUARDA-CORPO-CORRIMAO-E-GRADE-PARA-ESQUADRIAS.pdf" TargetMode="External"/><Relationship Id="rId7996" Type="http://schemas.openxmlformats.org/officeDocument/2006/relationships/hyperlink" Target="https://www.caixa.gov.br/Downloads/sinapi-cadernos-tecnicos/SINAPI-CT-PARQUINHOS-E-EQUIPAMENTOS-DE-GINASTICA-AO-AR-LIVRE.pdf" TargetMode="External"/><Relationship Id="rId296" Type="http://schemas.openxmlformats.org/officeDocument/2006/relationships/hyperlink" Target="https://www.caixa.gov.br/Downloads/sinapi-cadernos-tecnicos/SINAPI-CT-ARMACAO-PARA-ESTRUTURAS-DE-CONCRETO-ARMADO.pdf" TargetMode="External"/><Relationship Id="rId3028" Type="http://schemas.openxmlformats.org/officeDocument/2006/relationships/hyperlink" Target="https://www.caixa.gov.br/Downloads/sinapi-cadernos-tecnicos/SINAPI-CT-DUTOS-PARA-AR-CONDICIONADO.pdf" TargetMode="External"/><Relationship Id="rId6598" Type="http://schemas.openxmlformats.org/officeDocument/2006/relationships/hyperlink" Target="https://www.caixa.gov.br/Downloads/sinapi-cadernos-tecnicos/SINAPI-CT-INSTALACOES-DE-AR-CONDICIONADO-EM-COBRE.pdf" TargetMode="External"/><Relationship Id="rId7649" Type="http://schemas.openxmlformats.org/officeDocument/2006/relationships/hyperlink" Target="https://www.caixa.gov.br/Downloads/sinapi-cadernos-tecnicos/SINAPI-CT-MASSA-UNICA-EXTERNA.pdf" TargetMode="External"/><Relationship Id="rId9071" Type="http://schemas.openxmlformats.org/officeDocument/2006/relationships/hyperlink" Target="https://www.caixa.gov.br/Downloads/sinapi-cadernos-tecnicos/SINAPI-CT-REDES-DE-LOGICA-TELEFONIA-E-IMAGEM.pdf" TargetMode="External"/><Relationship Id="rId430" Type="http://schemas.openxmlformats.org/officeDocument/2006/relationships/hyperlink" Target="https://www.caixa.gov.br/Downloads/sinapi-cadernos-tecnicos/SINAPI-CT-ASSENTAMENTO-DE-TUBOS-DE-PVC-E-METALICOS-EM-REDES-DE-AGUA.pdf" TargetMode="External"/><Relationship Id="rId1060" Type="http://schemas.openxmlformats.org/officeDocument/2006/relationships/hyperlink" Target="https://www.caixa.gov.br/Downloads/sinapi-cadernos-tecnicos/SINAPI-CT-BOCAS-PARA-BUEIROS.pdf" TargetMode="External"/><Relationship Id="rId2111" Type="http://schemas.openxmlformats.org/officeDocument/2006/relationships/hyperlink" Target="https://www.caixa.gov.br/Downloads/sinapi-cadernos-tecnicos/SINAPI-CT-DEPRECIACAO-JUROS-IMPOSTOS-E-SEGUROS-MANUTENCAO-E-MATERIAIS-NA-OPERACAO-DOS-EQUIPAMENTOS.pdf" TargetMode="External"/><Relationship Id="rId5681" Type="http://schemas.openxmlformats.org/officeDocument/2006/relationships/hyperlink" Target="https://www.caixa.gov.br/Downloads/sinapi-cadernos-tecnicos/SINAPI-CT-INSTALACOES-PREDIAIS-DE-ESGOTO-TUBOS-E-CONEXOES.pdf" TargetMode="External"/><Relationship Id="rId6732" Type="http://schemas.openxmlformats.org/officeDocument/2006/relationships/hyperlink" Target="https://www.caixa.gov.br/Downloads/sinapi-cadernos-tecnicos/SINAPI-CT-INSTALACOES-EM-COBRE.pdf" TargetMode="External"/><Relationship Id="rId4283" Type="http://schemas.openxmlformats.org/officeDocument/2006/relationships/hyperlink" Target="https://www.caixa.gov.br/Downloads/sinapi-cadernos-tecnicos/SINAPI-CT-FORMAS-PARA-ESTRUTURAS-DE-CONCRETO-ARMADO.pdf" TargetMode="External"/><Relationship Id="rId5334" Type="http://schemas.openxmlformats.org/officeDocument/2006/relationships/hyperlink" Target="https://www.caixa.gov.br/Downloads/sinapi-cadernos-tecnicos/SINAPI-CT-INSTALACOES-HIDRAULICAS-RESERVACAO-E-BOMBAS-DE-RECALQUE.pdf" TargetMode="External"/><Relationship Id="rId9955" Type="http://schemas.openxmlformats.org/officeDocument/2006/relationships/hyperlink" Target="https://www.caixa.gov.br/Downloads/sinapi-cadernos-tecnicos/SINAPI-CT-TRATAMENTOS-SUPERFICIAIS.pdf" TargetMode="External"/><Relationship Id="rId1944" Type="http://schemas.openxmlformats.org/officeDocument/2006/relationships/hyperlink" Target="https://www.caixa.gov.br/Downloads/sinapi-cadernos-tecnicos/SINAPI-CT-DEMOLICOES-E-REMOCOES.pdf" TargetMode="External"/><Relationship Id="rId8557" Type="http://schemas.openxmlformats.org/officeDocument/2006/relationships/hyperlink" Target="https://www.caixa.gov.br/Downloads/sinapi-cadernos-tecnicos/SINAPI-CT-POCOS-DE-VISITA-E-CAIXAS-PARA-BOCAS-DE-LOBO.pdf" TargetMode="External"/><Relationship Id="rId9608" Type="http://schemas.openxmlformats.org/officeDocument/2006/relationships/hyperlink" Target="https://www.caixa.gov.br/Downloads/sinapi-cadernos-tecnicos/SINAPI-CT-TRANSPORTE-FLUVIAL-CARGA-E-DESCARGA.pdf" TargetMode="External"/><Relationship Id="rId7159" Type="http://schemas.openxmlformats.org/officeDocument/2006/relationships/hyperlink" Target="https://www.caixa.gov.br/Downloads/sinapi-metodologia/Livro_SINAPI_Calculos_Parametros.pdf" TargetMode="External"/><Relationship Id="rId3769" Type="http://schemas.openxmlformats.org/officeDocument/2006/relationships/hyperlink" Target="https://www.caixa.gov.br/Downloads/sinapi-cadernos-tecnicos/SINAPI-CT-ESTACAS-BROCA-STRAUSS-E-ESCAVADA-COM-FLUIDO-ESTABILIZANTE.pdf" TargetMode="External"/><Relationship Id="rId5191" Type="http://schemas.openxmlformats.org/officeDocument/2006/relationships/hyperlink" Target="https://www.caixa.gov.br/Downloads/sinapi-cadernos-tecnicos/SINAPI-CT-INSTALACOES-HIDRAULICAS-RESERVACAO-E-BOMBAS-DE-RECALQUE.pdf" TargetMode="External"/><Relationship Id="rId6242" Type="http://schemas.openxmlformats.org/officeDocument/2006/relationships/hyperlink" Target="https://www.caixa.gov.br/Downloads/sinapi-cadernos-tecnicos/SINAPI-CT-INSTALACOES-DE-GAS-E-INCENDIO-EM-ACO-E-FERRO-GALVANIZADO.pdf" TargetMode="External"/><Relationship Id="rId7640" Type="http://schemas.openxmlformats.org/officeDocument/2006/relationships/hyperlink" Target="https://www.caixa.gov.br/Downloads/sinapi-cadernos-tecnicos/SINAPI-CT-MASSA-UNICA-EXTERNA.pdf" TargetMode="External"/><Relationship Id="rId2852" Type="http://schemas.openxmlformats.org/officeDocument/2006/relationships/hyperlink" Target="https://www.caixa.gov.br/Downloads/sinapi-cadernos-tecnicos/SINAPI-CT-DEPRECIACAO-JUROS-IMPOSTOS-E-SEGUROS-MANUTENCAO-E-MATERIAIS-NA-OPERACAO-DOS-EQUIPAMENTOS.pdf" TargetMode="External"/><Relationship Id="rId3903" Type="http://schemas.openxmlformats.org/officeDocument/2006/relationships/hyperlink" Target="https://www.caixa.gov.br/Downloads/sinapi-cadernos-tecnicos/SINAPI-CT-ESTRUTURA-E-TRAMA-PARA-COBERTURA.pdf" TargetMode="External"/><Relationship Id="rId9465" Type="http://schemas.openxmlformats.org/officeDocument/2006/relationships/hyperlink" Target="https://www.caixa.gov.br/Downloads/sinapi-cadernos-tecnicos/SINAPI-CT-SUPRESSAO-VEGETAL.pdf" TargetMode="External"/><Relationship Id="rId824" Type="http://schemas.openxmlformats.org/officeDocument/2006/relationships/hyperlink" Target="https://www.caixa.gov.br/Downloads/sinapi-cadernos-tecnicos/SINAPI-CT-ATERROS-BASES-SUB-BASES-E-IMPRIMACOES.pdf" TargetMode="External"/><Relationship Id="rId1454" Type="http://schemas.openxmlformats.org/officeDocument/2006/relationships/hyperlink" Target="https://www.caixa.gov.br/Downloads/sinapi-cadernos-tecnicos/SINAPI-CT-CONTRAPISO.pdf" TargetMode="External"/><Relationship Id="rId2505" Type="http://schemas.openxmlformats.org/officeDocument/2006/relationships/hyperlink" Target="https://www.caixa.gov.br/Downloads/sinapi-cadernos-tecnicos/SINAPI-CT-DEPRECIACAO-JUROS-IMPOSTOS-E-SEGUROS-MANUTENCAO-E-MATERIAIS-NA-OPERACAO-DOS-EQUIPAMENTOS.pdf" TargetMode="External"/><Relationship Id="rId8067" Type="http://schemas.openxmlformats.org/officeDocument/2006/relationships/hyperlink" Target="https://www.caixa.gov.br/Downloads/sinapi-cadernos-tecnicos/SINAPI-CT-PAVIMENTO-RIGIDO-DE-CONCRETO.pdf" TargetMode="External"/><Relationship Id="rId9118" Type="http://schemas.openxmlformats.org/officeDocument/2006/relationships/hyperlink" Target="https://www.caixa.gov.br/Downloads/sinapi-cadernos-tecnicos/SINAPI-CT-REDES-DE-AGUA-E-ESGOTO-EM-PEAD-LISO-(TUBOS-E-CONEXOES).pdf" TargetMode="External"/><Relationship Id="rId1107" Type="http://schemas.openxmlformats.org/officeDocument/2006/relationships/hyperlink" Target="https://www.caixa.gov.br/Downloads/sinapi-cadernos-tecnicos/SINAPI-CT-CAIXAS-ENTERRADAS.pdf" TargetMode="External"/><Relationship Id="rId4677" Type="http://schemas.openxmlformats.org/officeDocument/2006/relationships/hyperlink" Target="https://www.caixa.gov.br/Downloads/sinapi-cadernos-tecnicos/SINAPI-CT-INSTALACOES-ELETRICAS-ELETRODUTOS-EMBUTIDOS-CABOS-CAIXAS-TOMADAS-E-INTERRUPTORES.pdf" TargetMode="External"/><Relationship Id="rId5728" Type="http://schemas.openxmlformats.org/officeDocument/2006/relationships/hyperlink" Target="https://www.caixa.gov.br/Downloads/sinapi-cadernos-tecnicos/SINAPI-CT-INSTALACOES-PREDIAIS-DE-AGUA-FRIA-EM-PVC.pdf" TargetMode="External"/><Relationship Id="rId3279" Type="http://schemas.openxmlformats.org/officeDocument/2006/relationships/hyperlink" Target="https://www.caixa.gov.br/Downloads/sinapi-cadernos-tecnicos/SINAPI-CT-ESCADAS.pdf" TargetMode="External"/><Relationship Id="rId7150" Type="http://schemas.openxmlformats.org/officeDocument/2006/relationships/hyperlink" Target="https://www.caixa.gov.br/Downloads/sinapi-metodologia/Livro_SINAPI_Calculos_Parametros.pdf" TargetMode="External"/><Relationship Id="rId8201" Type="http://schemas.openxmlformats.org/officeDocument/2006/relationships/hyperlink" Target="https://www.caixa.gov.br/Downloads/sinapi-cadernos-tecnicos/SINAPI-CT-PINTURA-EXTERNA.pdf" TargetMode="External"/><Relationship Id="rId10131" Type="http://schemas.openxmlformats.org/officeDocument/2006/relationships/hyperlink" Target="https://www.caixa.gov.br/Downloads/sinapi-cadernos-tecnicos/SINAPI-CT-VERGAS-CONTRAVERGAS-E-FIXACAO-DE-ALVENARIA.pdf" TargetMode="External"/><Relationship Id="rId3760" Type="http://schemas.openxmlformats.org/officeDocument/2006/relationships/hyperlink" Target="https://www.caixa.gov.br/Downloads/sinapi-cadernos-tecnicos/SINAPI-CT-ESQUADRIAS-PORTAS.pdf" TargetMode="External"/><Relationship Id="rId4811" Type="http://schemas.openxmlformats.org/officeDocument/2006/relationships/hyperlink" Target="https://www.caixa.gov.br/Downloads/sinapi-cadernos-tecnicos/SINAPI-CT-INSTALACOES-ELETRICAS-ELETRODUTOS-CONEXOES-E-CONDULETES-APARENTES.pdf" TargetMode="External"/><Relationship Id="rId681" Type="http://schemas.openxmlformats.org/officeDocument/2006/relationships/hyperlink" Target="https://www.caixa.gov.br/Downloads/sinapi-cadernos-tecnicos/SINAPI-CT-ASSENTAMENTO-DE-TUBOS-DE-ESGOTO-OU-DRENAGEM-PLUVIAL-EM-CONCRETO.pdf" TargetMode="External"/><Relationship Id="rId2362" Type="http://schemas.openxmlformats.org/officeDocument/2006/relationships/hyperlink" Target="https://www.caixa.gov.br/Downloads/sinapi-cadernos-tecnicos/SINAPI-CT-DEPRECIACAO-JUROS-IMPOSTOS-E-SEGUROS-MANUTENCAO-E-MATERIAIS-NA-OPERACAO-DOS-EQUIPAMENTOS.pdf" TargetMode="External"/><Relationship Id="rId3413" Type="http://schemas.openxmlformats.org/officeDocument/2006/relationships/hyperlink" Target="https://www.caixa.gov.br/Downloads/sinapi-cadernos-tecnicos/SINAPI-CT-ESCAVACAO-VERTICAL-A-CEU-ABERTO.pdf" TargetMode="External"/><Relationship Id="rId6983" Type="http://schemas.openxmlformats.org/officeDocument/2006/relationships/hyperlink" Target="https://www.caixa.gov.br/Downloads/sinapi-cadernos-tecnicos/SINAPI-CT-LIGACOES-PREDIAIS-DE-AGUA-E-ESGOTO.pdf" TargetMode="External"/><Relationship Id="rId334" Type="http://schemas.openxmlformats.org/officeDocument/2006/relationships/hyperlink" Target="https://www.caixa.gov.br/Downloads/sinapi-cadernos-tecnicos/SINAPI-CT-ARRASAMENTO-DE-ESTACAS.pdf" TargetMode="External"/><Relationship Id="rId2015" Type="http://schemas.openxmlformats.org/officeDocument/2006/relationships/hyperlink" Target="https://www.caixa.gov.br/Downloads/sinapi-cadernos-tecnicos/SINAPI-CT-DEPRECIACAO-JUROS-IMPOSTOS-E-SEGUROS-MANUTENCAO-E-MATERIAIS-NA-OPERACAO-DOS-EQUIPAMENTOS.pdf" TargetMode="External"/><Relationship Id="rId5585" Type="http://schemas.openxmlformats.org/officeDocument/2006/relationships/hyperlink" Target="https://www.caixa.gov.br/Downloads/sinapi-cadernos-tecnicos/SINAPI-CT-INSTALACOES-HIDRAULICAS-EM-PPR.pdf" TargetMode="External"/><Relationship Id="rId6636" Type="http://schemas.openxmlformats.org/officeDocument/2006/relationships/hyperlink" Target="https://www.caixa.gov.br/Downloads/sinapi-cadernos-tecnicos/SINAPI-CT-INSTALACOES-EM-COBRE.pdf" TargetMode="External"/><Relationship Id="rId4187" Type="http://schemas.openxmlformats.org/officeDocument/2006/relationships/hyperlink" Target="https://www.caixa.gov.br/Downloads/sinapi-cadernos-tecnicos/SINAPI-CT-FUNDACOES-RASAS-(BLOCOS-SAPATAS-VIGAS-BALDRAME).pdf" TargetMode="External"/><Relationship Id="rId5238" Type="http://schemas.openxmlformats.org/officeDocument/2006/relationships/hyperlink" Target="https://www.caixa.gov.br/Downloads/sinapi-cadernos-tecnicos/SINAPI-CT-INSTALACOES-HIDRAULICAS-RESERVACAO-E-BOMBAS-DE-RECALQUE.pdf" TargetMode="External"/><Relationship Id="rId9859" Type="http://schemas.openxmlformats.org/officeDocument/2006/relationships/hyperlink" Target="https://www.caixa.gov.br/Downloads/sinapi-cadernos-tecnicos/SINAPI-CT-TRANSPORTE-CARGA-E-DESCARGA-DE-MATERIAIS.pdf" TargetMode="External"/><Relationship Id="rId1848" Type="http://schemas.openxmlformats.org/officeDocument/2006/relationships/hyperlink" Target="https://www.caixa.gov.br/Downloads/sinapi-cadernos-tecnicos/SINAPI-CT-CUSTOS-HORARIOS-PRODUTIVO-E-IMPRODUTIVO-DOS-EQUIPAMENTOS.pdf" TargetMode="External"/><Relationship Id="rId3270" Type="http://schemas.openxmlformats.org/officeDocument/2006/relationships/hyperlink" Target="https://www.caixa.gov.br/Downloads/sinapi-cadernos-tecnicos/SINAPI-CT-ESCADAS.pdf" TargetMode="External"/><Relationship Id="rId4321" Type="http://schemas.openxmlformats.org/officeDocument/2006/relationships/hyperlink" Target="https://www.caixa.gov.br/Downloads/sinapi-cadernos-tecnicos/SINAPI-CT-FORMAS-PARA-ESTRUTURAS-DE-CONCRETO-ARMADO.pdf" TargetMode="External"/><Relationship Id="rId191" Type="http://schemas.openxmlformats.org/officeDocument/2006/relationships/hyperlink" Target="https://www.caixa.gov.br/Downloads/sinapi-cadernos-tecnicos/SINAPI-CT-ARGAMASSAS.pdf" TargetMode="External"/><Relationship Id="rId7891" Type="http://schemas.openxmlformats.org/officeDocument/2006/relationships/hyperlink" Target="https://www.caixa.gov.br/Downloads/sinapi-cadernos-tecnicos/SINAPI-CT-PAREDES-DE-CONCRETO-CONCRETAGEM.pdf" TargetMode="External"/><Relationship Id="rId8942" Type="http://schemas.openxmlformats.org/officeDocument/2006/relationships/hyperlink" Target="https://www.caixa.gov.br/Downloads/sinapi-cadernos-tecnicos/SINAPI-CT-RECOMPOSICAO-DE-PAVIMENTOS.pdf" TargetMode="External"/><Relationship Id="rId5095" Type="http://schemas.openxmlformats.org/officeDocument/2006/relationships/hyperlink" Target="https://www.caixa.gov.br/Downloads/sinapi-cadernos-tecnicos/SINAPI-CT-INSTALACOES-HIDRAULICAS-RESERVACAO-E-BOMBAS-DE-RECALQUE.pdf" TargetMode="External"/><Relationship Id="rId6493" Type="http://schemas.openxmlformats.org/officeDocument/2006/relationships/hyperlink" Target="https://www.caixa.gov.br/Downloads/sinapi-cadernos-tecnicos/SINAPI-CT-INSTALACOES-DE-GAS-EM-PEX-MULTICAMADAS.pdf" TargetMode="External"/><Relationship Id="rId7544" Type="http://schemas.openxmlformats.org/officeDocument/2006/relationships/hyperlink" Target="https://www.caixa.gov.br/Downloads/sinapi-cadernos-tecnicos/SINAPI-CT-LUMINARIAS-EXTERNAS.pdf" TargetMode="External"/><Relationship Id="rId6146" Type="http://schemas.openxmlformats.org/officeDocument/2006/relationships/hyperlink" Target="https://www.caixa.gov.br/Downloads/sinapi-cadernos-tecnicos/SINAPI-CT-INSTALACOES-PREDIAIS-DE-AGUAS-PLUVIAIS-TUBOS-CONEXOES-CAIXAS-E-RALOS.pdf" TargetMode="External"/><Relationship Id="rId2756" Type="http://schemas.openxmlformats.org/officeDocument/2006/relationships/hyperlink" Target="https://www.caixa.gov.br/Downloads/sinapi-cadernos-tecnicos/SINAPI-CT-DEPRECIACAO-JUROS-IMPOSTOS-E-SEGUROS-MANUTENCAO-E-MATERIAIS-NA-OPERACAO-DOS-EQUIPAMENTOS.pdf" TargetMode="External"/><Relationship Id="rId3807" Type="http://schemas.openxmlformats.org/officeDocument/2006/relationships/hyperlink" Target="https://www.caixa.gov.br/Downloads/sinapi-cadernos-tecnicos/SINAPI-CT-ESTACAS-EM-HELICE-CONTINUA.pdf" TargetMode="External"/><Relationship Id="rId9369" Type="http://schemas.openxmlformats.org/officeDocument/2006/relationships/hyperlink" Target="https://www.caixa.gov.br/Downloads/sinapi-cadernos-tecnicos/SINAPI-CT-SISTEMA-DE-PROTECAO-CONTRA-DESCARGAS-ATMOSFERICAS-SPDA.pdf" TargetMode="External"/><Relationship Id="rId728" Type="http://schemas.openxmlformats.org/officeDocument/2006/relationships/hyperlink" Target="https://www.caixa.gov.br/Downloads/sinapi-cadernos-tecnicos/SINAPI-CT-ATERRO-E-REATERRO-DE-VALAS.pdf" TargetMode="External"/><Relationship Id="rId1358" Type="http://schemas.openxmlformats.org/officeDocument/2006/relationships/hyperlink" Target="https://www.caixa.gov.br/Downloads/sinapi-cadernos-tecnicos/SINAPI-CT-CONCRETO-PROJETADO.pdf" TargetMode="External"/><Relationship Id="rId2409" Type="http://schemas.openxmlformats.org/officeDocument/2006/relationships/hyperlink" Target="https://www.caixa.gov.br/Downloads/sinapi-cadernos-tecnicos/SINAPI-CT-DEPRECIACAO-JUROS-IMPOSTOS-E-SEGUROS-MANUTENCAO-E-MATERIAIS-NA-OPERACAO-DOS-EQUIPAMENTOS.pdf" TargetMode="External"/><Relationship Id="rId5979" Type="http://schemas.openxmlformats.org/officeDocument/2006/relationships/hyperlink" Target="https://www.caixa.gov.br/Downloads/sinapi-cadernos-tecnicos/SINAPI-CT-INSTALACOES-PREDIAIS-DE-AGUA-QUENTE-EM-CPVC.pdf" TargetMode="External"/><Relationship Id="rId64" Type="http://schemas.openxmlformats.org/officeDocument/2006/relationships/hyperlink" Target="https://www.caixa.gov.br/Downloads/sinapi-cadernos-tecnicos/SINAPI-CT-ALVENARIA-DE-VEDACAO.pdf" TargetMode="External"/><Relationship Id="rId8452" Type="http://schemas.openxmlformats.org/officeDocument/2006/relationships/hyperlink" Target="https://www.caixa.gov.br/Downloads/sinapi-cadernos-tecnicos/SINAPI-CT-POSTES-DE-CONCRETO-E-METALICOS.pdf" TargetMode="External"/><Relationship Id="rId9503" Type="http://schemas.openxmlformats.org/officeDocument/2006/relationships/hyperlink" Target="https://www.caixa.gov.br/Downloads/sinapi-cadernos-tecnicos/SINAPI-CT-TELHAMENTO-PARA-COBERTURA.pdf" TargetMode="External"/><Relationship Id="rId9850" Type="http://schemas.openxmlformats.org/officeDocument/2006/relationships/hyperlink" Target="https://www.caixa.gov.br/Downloads/sinapi-cadernos-tecnicos/SINAPI-CT-TRANSPORTE-CARGA-E-DESCARGA-DE-MATERIAIS.pdf" TargetMode="External"/><Relationship Id="rId7054" Type="http://schemas.openxmlformats.org/officeDocument/2006/relationships/hyperlink" Target="https://www.caixa.gov.br/Downloads/sinapi-metodologia/Livro_SINAPI_Calculos_Parametros.pdf" TargetMode="External"/><Relationship Id="rId8105" Type="http://schemas.openxmlformats.org/officeDocument/2006/relationships/hyperlink" Target="https://www.caixa.gov.br/Downloads/sinapi-cadernos-tecnicos/SINAPI-CT-PELE-DE-VIDRO-EM-FACHADAS.pdf" TargetMode="External"/><Relationship Id="rId10035" Type="http://schemas.openxmlformats.org/officeDocument/2006/relationships/hyperlink" Target="https://www.caixa.gov.br/Downloads/sinapi-cadernos-tecnicos/SINAPI-CT-TUBULACAO-FLANGEADA-PARA-REDES-DE-AGUA.pdf" TargetMode="External"/><Relationship Id="rId3664" Type="http://schemas.openxmlformats.org/officeDocument/2006/relationships/hyperlink" Target="https://www.caixa.gov.br/Downloads/sinapi-cadernos-tecnicos/SINAPI-CT-ESQUADRIAS-PORTAS.pdf" TargetMode="External"/><Relationship Id="rId4715" Type="http://schemas.openxmlformats.org/officeDocument/2006/relationships/hyperlink" Target="https://www.caixa.gov.br/Downloads/sinapi-cadernos-tecnicos/SINAPI-CT-INSTALACOES-ELETRICAS-ELETRODUTOS-EMBUTIDOS-CABOS-CAIXAS-TOMADAS-E-INTERRUPTORES.pdf" TargetMode="External"/><Relationship Id="rId585" Type="http://schemas.openxmlformats.org/officeDocument/2006/relationships/hyperlink" Target="https://www.caixa.gov.br/Downloads/sinapi-cadernos-tecnicos/SINAPI-CT-ASSENTAMENTO-DE-TUBOS-DE-PVC-E-METALICOS-EM-REDES-DE-AGUA.pdf" TargetMode="External"/><Relationship Id="rId2266" Type="http://schemas.openxmlformats.org/officeDocument/2006/relationships/hyperlink" Target="https://www.caixa.gov.br/Downloads/sinapi-cadernos-tecnicos/SINAPI-CT-DEPRECIACAO-JUROS-IMPOSTOS-E-SEGUROS-MANUTENCAO-E-MATERIAIS-NA-OPERACAO-DOS-EQUIPAMENTOS.pdf" TargetMode="External"/><Relationship Id="rId3317" Type="http://schemas.openxmlformats.org/officeDocument/2006/relationships/hyperlink" Target="https://www.caixa.gov.br/Downloads/sinapi-cadernos-tecnicos/SINAPI-CT-ESCADAS.pdf" TargetMode="External"/><Relationship Id="rId6887" Type="http://schemas.openxmlformats.org/officeDocument/2006/relationships/hyperlink" Target="https://www.caixa.gov.br/Downloads/sinapi-cadernos-tecnicos/SINAPI-CT-INSTALACOES-PARA-CANTEIROS-DE-OBRAS.pdf" TargetMode="External"/><Relationship Id="rId7938" Type="http://schemas.openxmlformats.org/officeDocument/2006/relationships/hyperlink" Target="https://www.caixa.gov.br/Downloads/sinapi-cadernos-tecnicos/SINAPI-CT-PAREDES-DE-CONCRETO-FORMAS.pdf" TargetMode="External"/><Relationship Id="rId238" Type="http://schemas.openxmlformats.org/officeDocument/2006/relationships/hyperlink" Target="https://www.caixa.gov.br/Downloads/sinapi-cadernos-tecnicos/SINAPI-CT-ARGAMASSAS.pdf" TargetMode="External"/><Relationship Id="rId5489" Type="http://schemas.openxmlformats.org/officeDocument/2006/relationships/hyperlink" Target="https://www.caixa.gov.br/Downloads/sinapi-cadernos-tecnicos/SINAPI-CT-INSTALACOES-HIDRAULICAS-EM-PEX.pdf" TargetMode="External"/><Relationship Id="rId9360" Type="http://schemas.openxmlformats.org/officeDocument/2006/relationships/hyperlink" Target="https://www.caixa.gov.br/Downloads/sinapi-cadernos-tecnicos/SINAPI-CT-SINALIZACAO-VERTICAL-VIARIA.pdf" TargetMode="External"/><Relationship Id="rId2400" Type="http://schemas.openxmlformats.org/officeDocument/2006/relationships/hyperlink" Target="https://www.caixa.gov.br/Downloads/sinapi-cadernos-tecnicos/SINAPI-CT-DEPRECIACAO-JUROS-IMPOSTOS-E-SEGUROS-MANUTENCAO-E-MATERIAIS-NA-OPERACAO-DOS-EQUIPAMENTOS.pdf" TargetMode="External"/><Relationship Id="rId9013" Type="http://schemas.openxmlformats.org/officeDocument/2006/relationships/hyperlink" Target="https://www.caixa.gov.br/Downloads/sinapi-cadernos-tecnicos/SINAPI-CT-REDES-DE-LOGICA-TELEFONIA-E-IMAGEM.pdf" TargetMode="External"/><Relationship Id="rId1002" Type="http://schemas.openxmlformats.org/officeDocument/2006/relationships/hyperlink" Target="https://www.caixa.gov.br/Downloads/sinapi-cadernos-tecnicos/SINAPI-CT-BOCAS-PARA-BUEIROS.pdf" TargetMode="External"/><Relationship Id="rId5970" Type="http://schemas.openxmlformats.org/officeDocument/2006/relationships/hyperlink" Target="https://www.caixa.gov.br/Downloads/sinapi-cadernos-tecnicos/SINAPI-CT-INSTALACOES-PREDIAIS-DE-AGUA-QUENTE-EM-CPVC.pdf" TargetMode="External"/><Relationship Id="rId3174" Type="http://schemas.openxmlformats.org/officeDocument/2006/relationships/hyperlink" Target="https://www.caixa.gov.br/Downloads/sinapi-cadernos-tecnicos/SINAPI-CT-EQUIPAMENTOS-DE-PROTECAO-COLETIVA.pdf" TargetMode="External"/><Relationship Id="rId4572" Type="http://schemas.openxmlformats.org/officeDocument/2006/relationships/hyperlink" Target="https://www.caixa.gov.br/Downloads/sinapi-cadernos-tecnicos/SINAPI-CT-INSTALACOES-ELETRICAS-ELETRODUTOS-EMBUTIDOS-CABOS-CAIXAS-TOMADAS-E-INTERRUPTORES.pdf" TargetMode="External"/><Relationship Id="rId5623" Type="http://schemas.openxmlformats.org/officeDocument/2006/relationships/hyperlink" Target="https://www.caixa.gov.br/Downloads/sinapi-cadernos-tecnicos/SINAPI-CT-INSTALACOES-PREDIAIS-DE-ESGOTO-TUBOS-E-CONEXOES.pdf" TargetMode="External"/><Relationship Id="rId4225" Type="http://schemas.openxmlformats.org/officeDocument/2006/relationships/hyperlink" Target="https://www.caixa.gov.br/Downloads/sinapi-cadernos-tecnicos/SINAPI-CT-FORMAS-PARA-ESTRUTURAS-DE-CONCRETO-ARMADO.pdf" TargetMode="External"/><Relationship Id="rId7795" Type="http://schemas.openxmlformats.org/officeDocument/2006/relationships/hyperlink" Target="https://www.caixa.gov.br/Downloads/sinapi-cadernos-tecnicos/SINAPI-CT-MOBILIZACAO-E-DESMOBILIZACAO-DE-EQUIPAMENTOS-PESADOS.pdf" TargetMode="External"/><Relationship Id="rId8846" Type="http://schemas.openxmlformats.org/officeDocument/2006/relationships/hyperlink" Target="https://www.caixa.gov.br/Downloads/sinapi-cadernos-tecnicos/SINAPI-CT-RASGOS-E-FIXACOES.pdf" TargetMode="External"/><Relationship Id="rId6397" Type="http://schemas.openxmlformats.org/officeDocument/2006/relationships/hyperlink" Target="https://www.caixa.gov.br/Downloads/sinapi-cadernos-tecnicos/SINAPI-CT-INSTALACOES-DE-GAS-E-INCENDIO-EM-ACO-E-FERRO-GALVANIZADO.pdf" TargetMode="External"/><Relationship Id="rId7448" Type="http://schemas.openxmlformats.org/officeDocument/2006/relationships/hyperlink" Target="https://www.caixa.gov.br/Downloads/sinapi-cadernos-tecnicos/SINAPI-CT-LOUCAS-E-METAIS.pdf" TargetMode="External"/><Relationship Id="rId979" Type="http://schemas.openxmlformats.org/officeDocument/2006/relationships/hyperlink" Target="https://www.caixa.gov.br/Downloads/sinapi-cadernos-tecnicos/SINAPI-CT-ATERROS-BASES-SUB-BASES-E-IMPRIMACOES.pdf" TargetMode="External"/><Relationship Id="rId5480" Type="http://schemas.openxmlformats.org/officeDocument/2006/relationships/hyperlink" Target="https://www.caixa.gov.br/Downloads/sinapi-cadernos-tecnicos/SINAPI-CT-INSTALACOES-HIDRAULICAS-EM-PEX.pdf" TargetMode="External"/><Relationship Id="rId6531" Type="http://schemas.openxmlformats.org/officeDocument/2006/relationships/hyperlink" Target="https://www.caixa.gov.br/Downloads/sinapi-cadernos-tecnicos/SINAPI-CT-INSTALACOES-DE-GAS-EM-PEX-MULTICAMADAS.pdf" TargetMode="External"/><Relationship Id="rId4082" Type="http://schemas.openxmlformats.org/officeDocument/2006/relationships/hyperlink" Target="https://www.caixa.gov.br/Downloads/sinapi-cadernos-tecnicos/SINAPI-CT-EXECUCAO-DE-TIRANTES.pdf" TargetMode="External"/><Relationship Id="rId5133" Type="http://schemas.openxmlformats.org/officeDocument/2006/relationships/hyperlink" Target="https://www.caixa.gov.br/Downloads/sinapi-cadernos-tecnicos/SINAPI-CT-INSTALACOES-HIDRAULICAS-RESERVACAO-E-BOMBAS-DE-RECALQUE.pdf" TargetMode="External"/><Relationship Id="rId9754" Type="http://schemas.openxmlformats.org/officeDocument/2006/relationships/hyperlink" Target="https://www.caixa.gov.br/Downloads/sinapi-cadernos-tecnicos/SINAPI-CT-TRANSPORTE-CARGA-E-DESCARGA-DE-MATERIAIS.pdf" TargetMode="External"/><Relationship Id="rId1743" Type="http://schemas.openxmlformats.org/officeDocument/2006/relationships/hyperlink" Target="https://www.caixa.gov.br/Downloads/sinapi-cadernos-tecnicos/SINAPI-CT-CUSTOS-HORARIOS-PRODUTIVO-E-IMPRODUTIVO-DOS-EQUIPAMENTOS.pdf" TargetMode="External"/><Relationship Id="rId8009" Type="http://schemas.openxmlformats.org/officeDocument/2006/relationships/hyperlink" Target="https://www.caixa.gov.br/Downloads/sinapi-cadernos-tecnicos/SINAPI-CT-PASSEIOS-DE-CONCRETO.pdf" TargetMode="External"/><Relationship Id="rId8356" Type="http://schemas.openxmlformats.org/officeDocument/2006/relationships/hyperlink" Target="https://www.caixa.gov.br/Downloads/sinapi-cadernos-tecnicos/SINAPI-CT-PISOS.pdf" TargetMode="External"/><Relationship Id="rId9407" Type="http://schemas.openxmlformats.org/officeDocument/2006/relationships/hyperlink" Target="https://www.caixa.gov.br/Downloads/sinapi-cadernos-tecnicos/SINAPI-CT-SISTEMAS-DE-MEDICAO.pdf" TargetMode="External"/><Relationship Id="rId10286" Type="http://schemas.openxmlformats.org/officeDocument/2006/relationships/hyperlink" Target="https://www.caixa.gov.br/Downloads/sinapi-cadernos-tecnicos/SINAPI-CT-VALVULAS-E-REGISTROS-PARA-SISTEMAS-PREDIAIS.pdf" TargetMode="External"/><Relationship Id="rId4966" Type="http://schemas.openxmlformats.org/officeDocument/2006/relationships/hyperlink" Target="https://www.caixa.gov.br/Downloads/sinapi-cadernos-tecnicos/SINAPI-CT-INSTALACOES-ELETRICAS-REDE-DE-DISTRIBUICAO.pdf" TargetMode="External"/><Relationship Id="rId3568" Type="http://schemas.openxmlformats.org/officeDocument/2006/relationships/hyperlink" Target="https://www.caixa.gov.br/Downloads/sinapi-cadernos-tecnicos/SINAPI-CT-ESCORAMENTO-E-PREPARO-DE-FUNDO-DE-VALAS.pdf" TargetMode="External"/><Relationship Id="rId4619" Type="http://schemas.openxmlformats.org/officeDocument/2006/relationships/hyperlink" Target="https://www.caixa.gov.br/Downloads/sinapi-cadernos-tecnicos/SINAPI-CT-INSTALACOES-ELETRICAS-ELETRODUTOS-EMBUTIDOS-CABOS-CAIXAS-TOMADAS-E-INTERRUPTORES.pdf" TargetMode="External"/><Relationship Id="rId489" Type="http://schemas.openxmlformats.org/officeDocument/2006/relationships/hyperlink" Target="https://www.caixa.gov.br/Downloads/sinapi-cadernos-tecnicos/SINAPI-CT-ASSENTAMENTO-DE-TUBOS-DE-PVC-E-METALICOS-EM-REDES-DE-AGUA.pdf" TargetMode="External"/><Relationship Id="rId6041" Type="http://schemas.openxmlformats.org/officeDocument/2006/relationships/hyperlink" Target="https://www.caixa.gov.br/Downloads/sinapi-cadernos-tecnicos/SINAPI-CT-INSTALACOES-PREDIAIS-DE-AGUA-QUENTE-EM-CPVC.pdf" TargetMode="External"/><Relationship Id="rId9264" Type="http://schemas.openxmlformats.org/officeDocument/2006/relationships/hyperlink" Target="https://www.caixa.gov.br/Downloads/sinapi-cadernos-tecnicos/SINAPI-CT-REVESTIMENTOS-CERAMICOS-INTERNOS.pdf" TargetMode="External"/><Relationship Id="rId970" Type="http://schemas.openxmlformats.org/officeDocument/2006/relationships/hyperlink" Target="https://www.caixa.gov.br/Downloads/sinapi-cadernos-tecnicos/SINAPI-CT-ATERROS-BASES-SUB-BASES-E-IMPRIMACOES.pdf" TargetMode="External"/><Relationship Id="rId1253" Type="http://schemas.openxmlformats.org/officeDocument/2006/relationships/hyperlink" Target="https://www.caixa.gov.br/Downloads/sinapi-cadernos-tecnicos/SINAPI-CT-CERCAS-PROTETORES-E-ALAMBRADOS.pdf" TargetMode="External"/><Relationship Id="rId2651" Type="http://schemas.openxmlformats.org/officeDocument/2006/relationships/hyperlink" Target="https://www.caixa.gov.br/Downloads/sinapi-cadernos-tecnicos/SINAPI-CT-DEPRECIACAO-JUROS-IMPOSTOS-E-SEGUROS-MANUTENCAO-E-MATERIAIS-NA-OPERACAO-DOS-EQUIPAMENTOS.pdf" TargetMode="External"/><Relationship Id="rId3702" Type="http://schemas.openxmlformats.org/officeDocument/2006/relationships/hyperlink" Target="https://www.caixa.gov.br/Downloads/sinapi-cadernos-tecnicos/SINAPI-CT-ESQUADRIAS-PORTAS.pdf" TargetMode="External"/><Relationship Id="rId623" Type="http://schemas.openxmlformats.org/officeDocument/2006/relationships/hyperlink" Target="https://www.caixa.gov.br/Downloads/sinapi-cadernos-tecnicos/SINAPI-CT-ASSENTAMENTO-DE-TUBOS-DE-PVC-E-METALICOS-EM-REDES-DE-AGUA.pdf" TargetMode="External"/><Relationship Id="rId2304" Type="http://schemas.openxmlformats.org/officeDocument/2006/relationships/hyperlink" Target="https://www.caixa.gov.br/Downloads/sinapi-cadernos-tecnicos/SINAPI-CT-DEPRECIACAO-JUROS-IMPOSTOS-E-SEGUROS-MANUTENCAO-E-MATERIAIS-NA-OPERACAO-DOS-EQUIPAMENTOS.pdf" TargetMode="External"/><Relationship Id="rId5874" Type="http://schemas.openxmlformats.org/officeDocument/2006/relationships/hyperlink" Target="https://www.caixa.gov.br/Downloads/sinapi-cadernos-tecnicos/SINAPI-CT-INSTALACOES-PREDIAIS-DE-AGUA-FRIA-EM-PVC.pdf" TargetMode="External"/><Relationship Id="rId6925" Type="http://schemas.openxmlformats.org/officeDocument/2006/relationships/hyperlink" Target="https://www.caixa.gov.br/Downloads/sinapi-cadernos-tecnicos/SINAPI-CT-LAJES-PRE-MOLDADAS.pdf" TargetMode="External"/><Relationship Id="rId4476" Type="http://schemas.openxmlformats.org/officeDocument/2006/relationships/hyperlink" Target="https://www.caixa.gov.br/Downloads/sinapi-cadernos-tecnicos/SINAPI-CT-GUIAS-E-SARJETAS.pdf" TargetMode="External"/><Relationship Id="rId5527" Type="http://schemas.openxmlformats.org/officeDocument/2006/relationships/hyperlink" Target="https://www.caixa.gov.br/Downloads/sinapi-cadernos-tecnicos/SINAPI-CT-INSTALACOES-HIDRAULICAS-EM-PPR.pdf" TargetMode="External"/><Relationship Id="rId3078" Type="http://schemas.openxmlformats.org/officeDocument/2006/relationships/hyperlink" Target="https://www.caixa.gov.br/Downloads/sinapi-cadernos-tecnicos/SINAPI-CT-ELETROCALHAS.pdf" TargetMode="External"/><Relationship Id="rId4129" Type="http://schemas.openxmlformats.org/officeDocument/2006/relationships/hyperlink" Target="https://www.caixa.gov.br/Downloads/sinapi-cadernos-tecnicos/SINAPI-CT-FOSSAS-E-SUMIDOUROS.pdf" TargetMode="External"/><Relationship Id="rId7699" Type="http://schemas.openxmlformats.org/officeDocument/2006/relationships/hyperlink" Target="https://www.caixa.gov.br/Downloads/sinapi-cadernos-tecnicos/SINAPI-CT-MASSA-UNICA-INTERNA.pdf" TargetMode="External"/><Relationship Id="rId8000" Type="http://schemas.openxmlformats.org/officeDocument/2006/relationships/hyperlink" Target="https://www.caixa.gov.br/Downloads/sinapi-cadernos-tecnicos/SINAPI-CT-PARQUINHOS-E-EQUIPAMENTOS-DE-GINASTICA-AO-AR-LIVRE.pdf" TargetMode="External"/><Relationship Id="rId4610" Type="http://schemas.openxmlformats.org/officeDocument/2006/relationships/hyperlink" Target="https://www.caixa.gov.br/Downloads/sinapi-cadernos-tecnicos/SINAPI-CT-INSTALACOES-ELETRICAS-ELETRODUTOS-EMBUTIDOS-CABOS-CAIXAS-TOMADAS-E-INTERRUPTORES.pdf" TargetMode="External"/><Relationship Id="rId480" Type="http://schemas.openxmlformats.org/officeDocument/2006/relationships/hyperlink" Target="https://www.caixa.gov.br/Downloads/sinapi-cadernos-tecnicos/SINAPI-CT-ASSENTAMENTO-DE-TUBOS-DE-PVC-E-METALICOS-EM-REDES-DE-AGUA.pdf" TargetMode="External"/><Relationship Id="rId2161" Type="http://schemas.openxmlformats.org/officeDocument/2006/relationships/hyperlink" Target="https://www.caixa.gov.br/Downloads/sinapi-cadernos-tecnicos/SINAPI-CT-DEPRECIACAO-JUROS-IMPOSTOS-E-SEGUROS-MANUTENCAO-E-MATERIAIS-NA-OPERACAO-DOS-EQUIPAMENTOS.pdf" TargetMode="External"/><Relationship Id="rId3212" Type="http://schemas.openxmlformats.org/officeDocument/2006/relationships/hyperlink" Target="https://www.caixa.gov.br/Downloads/sinapi-cadernos-tecnicos/SINAPI-CT-EQUIPAMENTOS-DE-PROTECAO-COLETIVA.pdf" TargetMode="External"/><Relationship Id="rId133" Type="http://schemas.openxmlformats.org/officeDocument/2006/relationships/hyperlink" Target="https://www.caixa.gov.br/Downloads/sinapi-cadernos-tecnicos/SINAPI-CT-ARGAMASSAS.pdf" TargetMode="External"/><Relationship Id="rId5384" Type="http://schemas.openxmlformats.org/officeDocument/2006/relationships/hyperlink" Target="https://www.caixa.gov.br/Downloads/sinapi-cadernos-tecnicos/SINAPI-CT-INSTALACOES-HIDRAULICAS-EM-PEX.pdf" TargetMode="External"/><Relationship Id="rId6782" Type="http://schemas.openxmlformats.org/officeDocument/2006/relationships/hyperlink" Target="https://www.caixa.gov.br/Downloads/sinapi-cadernos-tecnicos/SINAPI-CT-INSTALACOES-EM-COBRE.pdf" TargetMode="External"/><Relationship Id="rId7833" Type="http://schemas.openxmlformats.org/officeDocument/2006/relationships/hyperlink" Target="https://www.caixa.gov.br/Downloads/sinapi-cadernos-tecnicos/SINAPI-CT-MONOCAPA.pdf" TargetMode="External"/><Relationship Id="rId5037" Type="http://schemas.openxmlformats.org/officeDocument/2006/relationships/hyperlink" Target="https://www.caixa.gov.br/Downloads/sinapi-cadernos-tecnicos/SINAPI-CT-INSTALACOES-ELETRICAS-REDE-DE-DISTRIBUICAO.pdf" TargetMode="External"/><Relationship Id="rId6435" Type="http://schemas.openxmlformats.org/officeDocument/2006/relationships/hyperlink" Target="https://www.caixa.gov.br/Downloads/sinapi-cadernos-tecnicos/SINAPI-CT-INSTALACOES-DE-GAS-E-INCENDIO-EM-ACO-E-FERRO-GALVANIZADO.pdf" TargetMode="External"/><Relationship Id="rId1994" Type="http://schemas.openxmlformats.org/officeDocument/2006/relationships/hyperlink" Target="https://www.caixa.gov.br/Downloads/sinapi-cadernos-tecnicos/SINAPI-CT-DEPRECIACAO-JUROS-IMPOSTOS-E-SEGUROS-MANUTENCAO-E-MATERIAIS-NA-OPERACAO-DOS-EQUIPAMENTOS.pdf" TargetMode="External"/><Relationship Id="rId9658" Type="http://schemas.openxmlformats.org/officeDocument/2006/relationships/hyperlink" Target="https://www.caixa.gov.br/Downloads/sinapi-cadernos-tecnicos/SINAPI-CT-TRANSPORTE-DE-MATERIAIS-DENTRO-DO-CANTEIRO-DE-OBRAS.pdf" TargetMode="External"/><Relationship Id="rId1647" Type="http://schemas.openxmlformats.org/officeDocument/2006/relationships/hyperlink" Target="https://www.caixa.gov.br/Downloads/sinapi-cadernos-tecnicos/SINAPI-CT-CUSTOS-HORARIOS-PRODUTIVO-E-IMPRODUTIVO-DOS-EQUIPAMENTOS.pdf" TargetMode="External"/><Relationship Id="rId4120" Type="http://schemas.openxmlformats.org/officeDocument/2006/relationships/hyperlink" Target="https://www.caixa.gov.br/Downloads/sinapi-cadernos-tecnicos/SINAPI-CT-FORROS.pdf" TargetMode="External"/><Relationship Id="rId7690" Type="http://schemas.openxmlformats.org/officeDocument/2006/relationships/hyperlink" Target="https://www.caixa.gov.br/Downloads/sinapi-cadernos-tecnicos/SINAPI-CT-MASSA-UNICA-INTERNA.pdf" TargetMode="External"/><Relationship Id="rId8741" Type="http://schemas.openxmlformats.org/officeDocument/2006/relationships/hyperlink" Target="https://www.caixa.gov.br/Downloads/sinapi-cadernos-tecnicos/SINAPI-CT-QUADROS-DE-AUTOMACAO-DE-BOMBAS.pdf" TargetMode="External"/><Relationship Id="rId6292" Type="http://schemas.openxmlformats.org/officeDocument/2006/relationships/hyperlink" Target="https://www.caixa.gov.br/Downloads/sinapi-cadernos-tecnicos/SINAPI-CT-INSTALACOES-DE-GAS-E-INCENDIO-EM-ACO-E-FERRO-GALVANIZADO.pdf" TargetMode="External"/><Relationship Id="rId7343" Type="http://schemas.openxmlformats.org/officeDocument/2006/relationships/hyperlink" Target="https://www.caixa.gov.br/Downloads/sinapi-metodologia/Livro_SINAPI_Calculos_Parametros.pdf" TargetMode="External"/><Relationship Id="rId10324" Type="http://schemas.openxmlformats.org/officeDocument/2006/relationships/hyperlink" Target="https://www.caixa.gov.br/Downloads/sinapi-cadernos-tecnicos/SINAPI-CT-VALVULAS-PARA-REDES-DE-SANEAMENTO.pdf" TargetMode="External"/><Relationship Id="rId3953" Type="http://schemas.openxmlformats.org/officeDocument/2006/relationships/hyperlink" Target="https://www.caixa.gov.br/Downloads/sinapi-cadernos-tecnicos/SINAPI-CT-ESTRUTURAS-DE-CONTENCAO-ESTACAS-PAREDES-DIAFRAGMA-E-MURETA-GUIA.pdf" TargetMode="External"/><Relationship Id="rId9168" Type="http://schemas.openxmlformats.org/officeDocument/2006/relationships/hyperlink" Target="https://www.caixa.gov.br/Downloads/sinapi-cadernos-tecnicos/SINAPI-CT-REDES-DE-AGUA-E-ESGOTO-EM-PEAD-LISO-(TUBOS-E-CONEXOES).pdf" TargetMode="External"/><Relationship Id="rId874" Type="http://schemas.openxmlformats.org/officeDocument/2006/relationships/hyperlink" Target="https://www.caixa.gov.br/Downloads/sinapi-cadernos-tecnicos/SINAPI-CT-ATERROS-BASES-SUB-BASES-E-IMPRIMACOES.pdf" TargetMode="External"/><Relationship Id="rId2555" Type="http://schemas.openxmlformats.org/officeDocument/2006/relationships/hyperlink" Target="https://www.caixa.gov.br/Downloads/sinapi-cadernos-tecnicos/SINAPI-CT-DEPRECIACAO-JUROS-IMPOSTOS-E-SEGUROS-MANUTENCAO-E-MATERIAIS-NA-OPERACAO-DOS-EQUIPAMENTOS.pdf" TargetMode="External"/><Relationship Id="rId3606" Type="http://schemas.openxmlformats.org/officeDocument/2006/relationships/hyperlink" Target="https://www.caixa.gov.br/Downloads/sinapi-cadernos-tecnicos/SINAPI-CT-ESQUADRIAS-JANELAS.pdf" TargetMode="External"/><Relationship Id="rId527" Type="http://schemas.openxmlformats.org/officeDocument/2006/relationships/hyperlink" Target="https://www.caixa.gov.br/Downloads/sinapi-cadernos-tecnicos/SINAPI-CT-ASSENTAMENTO-DE-TUBOS-DE-PVC-E-METALICOS-EM-REDES-DE-AGUA.pdf" TargetMode="External"/><Relationship Id="rId1157" Type="http://schemas.openxmlformats.org/officeDocument/2006/relationships/hyperlink" Target="https://www.caixa.gov.br/Downloads/sinapi-cadernos-tecnicos/SINAPI-CT-CAIXAS-DE-AGUA-PARA-EDIFICACOES.pdf" TargetMode="External"/><Relationship Id="rId2208" Type="http://schemas.openxmlformats.org/officeDocument/2006/relationships/hyperlink" Target="https://www.caixa.gov.br/Downloads/sinapi-cadernos-tecnicos/SINAPI-CT-DEPRECIACAO-JUROS-IMPOSTOS-E-SEGUROS-MANUTENCAO-E-MATERIAIS-NA-OPERACAO-DOS-EQUIPAMENTOS.pdf" TargetMode="External"/><Relationship Id="rId5778" Type="http://schemas.openxmlformats.org/officeDocument/2006/relationships/hyperlink" Target="https://www.caixa.gov.br/Downloads/sinapi-cadernos-tecnicos/SINAPI-CT-INSTALACOES-PREDIAIS-DE-AGUA-FRIA-EM-PVC.pdf" TargetMode="External"/><Relationship Id="rId6829" Type="http://schemas.openxmlformats.org/officeDocument/2006/relationships/hyperlink" Target="https://www.caixa.gov.br/Downloads/sinapi-cadernos-tecnicos/SINAPI-CT-INSTALACOES-EM-COBRE.pdf" TargetMode="External"/><Relationship Id="rId8251" Type="http://schemas.openxmlformats.org/officeDocument/2006/relationships/hyperlink" Target="https://www.caixa.gov.br/Downloads/sinapi-cadernos-tecnicos/SINAPI-CT-PINTURA-EM-MADEIRA.pdf" TargetMode="External"/><Relationship Id="rId9302" Type="http://schemas.openxmlformats.org/officeDocument/2006/relationships/hyperlink" Target="https://www.caixa.gov.br/Downloads/sinapi-cadernos-tecnicos/SINAPI-CT-SINALIZACAO-HORIZONTAL-VIARIA.pdf" TargetMode="External"/><Relationship Id="rId10181" Type="http://schemas.openxmlformats.org/officeDocument/2006/relationships/hyperlink" Target="https://www.caixa.gov.br/Downloads/sinapi-cadernos-tecnicos/SINAPI-CT-VIDROS-E-ESPELHOS.pdf" TargetMode="External"/><Relationship Id="rId3463" Type="http://schemas.openxmlformats.org/officeDocument/2006/relationships/hyperlink" Target="https://www.caixa.gov.br/Downloads/sinapi-cadernos-tecnicos/SINAPI-CT-ESCAVACAO-DE-VALAS.pdf" TargetMode="External"/><Relationship Id="rId4861" Type="http://schemas.openxmlformats.org/officeDocument/2006/relationships/hyperlink" Target="https://www.caixa.gov.br/Downloads/sinapi-cadernos-tecnicos/SINAPI-CT-INSTALACOES-ELETRICAS-QUADROS-CABOS-DISJUNTORES-CONTATORES-E-BARRAMENTOS-BLINDADOS.pdf" TargetMode="External"/><Relationship Id="rId5912" Type="http://schemas.openxmlformats.org/officeDocument/2006/relationships/hyperlink" Target="https://www.caixa.gov.br/Downloads/sinapi-cadernos-tecnicos/SINAPI-CT-INSTALACOES-PREDIAIS-DE-AGUA-FRIA-EM-PVC.pdf" TargetMode="External"/><Relationship Id="rId384" Type="http://schemas.openxmlformats.org/officeDocument/2006/relationships/hyperlink" Target="https://www.caixa.gov.br/Downloads/sinapi-cadernos-tecnicos/SINAPI-CT-ASSENTAMENTO-DE-TUBOS-DE-ESGOTO-EM-PVC-E-PEAD.pdf" TargetMode="External"/><Relationship Id="rId2065" Type="http://schemas.openxmlformats.org/officeDocument/2006/relationships/hyperlink" Target="https://www.caixa.gov.br/Downloads/sinapi-cadernos-tecnicos/SINAPI-CT-DEPRECIACAO-JUROS-IMPOSTOS-E-SEGUROS-MANUTENCAO-E-MATERIAIS-NA-OPERACAO-DOS-EQUIPAMENTOS.pdf" TargetMode="External"/><Relationship Id="rId3116" Type="http://schemas.openxmlformats.org/officeDocument/2006/relationships/hyperlink" Target="https://www.caixa.gov.br/Downloads/sinapi-cadernos-tecnicos/SINAPI-CT-ELETROCALHAS.pdf" TargetMode="External"/><Relationship Id="rId4514" Type="http://schemas.openxmlformats.org/officeDocument/2006/relationships/hyperlink" Target="https://www.caixa.gov.br/Downloads/sinapi-cadernos-tecnicos/SINAPI-CT-ILUMINACAO-PREDIAL-E-MONITORAMENTO.pdf" TargetMode="External"/><Relationship Id="rId6686" Type="http://schemas.openxmlformats.org/officeDocument/2006/relationships/hyperlink" Target="https://www.caixa.gov.br/Downloads/sinapi-cadernos-tecnicos/SINAPI-CT-INSTALACOES-EM-COBRE.pdf" TargetMode="External"/><Relationship Id="rId7737" Type="http://schemas.openxmlformats.org/officeDocument/2006/relationships/hyperlink" Target="https://www.caixa.gov.br/Downloads/sinapi-cadernos-tecnicos/SINAPI-CT-MOBILIZACAO-E-DESMOBILIZACAO-DE-EQUIPAMENTOS-PESADOS.pdf" TargetMode="External"/><Relationship Id="rId5288" Type="http://schemas.openxmlformats.org/officeDocument/2006/relationships/hyperlink" Target="https://www.caixa.gov.br/Downloads/sinapi-cadernos-tecnicos/SINAPI-CT-INSTALACOES-HIDRAULICAS-RESERVACAO-E-BOMBAS-DE-RECALQUE.pdf" TargetMode="External"/><Relationship Id="rId6339" Type="http://schemas.openxmlformats.org/officeDocument/2006/relationships/hyperlink" Target="https://www.caixa.gov.br/Downloads/sinapi-cadernos-tecnicos/SINAPI-CT-INSTALACOES-DE-GAS-E-INCENDIO-EM-ACO-E-FERRO-GALVANIZADO.pdf" TargetMode="External"/><Relationship Id="rId1898" Type="http://schemas.openxmlformats.org/officeDocument/2006/relationships/hyperlink" Target="https://www.caixa.gov.br/Downloads/sinapi-cadernos-tecnicos/SINAPI-CT-CUSTOS-HORARIOS-PRODUTIVO-E-IMPRODUTIVO-DOS-EQUIPAMENTOS.pdf" TargetMode="External"/><Relationship Id="rId2949" Type="http://schemas.openxmlformats.org/officeDocument/2006/relationships/hyperlink" Target="https://www.caixa.gov.br/Downloads/sinapi-cadernos-tecnicos/SINAPI-CT-DRENOS.pdf" TargetMode="External"/><Relationship Id="rId6820" Type="http://schemas.openxmlformats.org/officeDocument/2006/relationships/hyperlink" Target="https://www.caixa.gov.br/Downloads/sinapi-cadernos-tecnicos/SINAPI-CT-INSTALACOES-EM-COBRE.pdf" TargetMode="External"/><Relationship Id="rId4371" Type="http://schemas.openxmlformats.org/officeDocument/2006/relationships/hyperlink" Target="https://www.caixa.gov.br/Downloads/sinapi-cadernos-tecnicos/SINAPI-CT-GALERIAS-COM-ADUELAS-DE-CONCRETO.pdf" TargetMode="External"/><Relationship Id="rId5422" Type="http://schemas.openxmlformats.org/officeDocument/2006/relationships/hyperlink" Target="https://www.caixa.gov.br/Downloads/sinapi-cadernos-tecnicos/SINAPI-CT-INSTALACOES-HIDRAULICAS-EM-PEX.pdf" TargetMode="External"/><Relationship Id="rId4024" Type="http://schemas.openxmlformats.org/officeDocument/2006/relationships/hyperlink" Target="https://www.caixa.gov.br/Downloads/sinapi-cadernos-tecnicos/SINAPI-CT-ESTRUTURAS-DE-MADEIRA.pdf" TargetMode="External"/><Relationship Id="rId7594" Type="http://schemas.openxmlformats.org/officeDocument/2006/relationships/hyperlink" Target="https://www.caixa.gov.br/Downloads/sinapi-cadernos-tecnicos/SINAPI-CT-MASSA-UNICA-EXTERNA.pdf" TargetMode="External"/><Relationship Id="rId8992" Type="http://schemas.openxmlformats.org/officeDocument/2006/relationships/hyperlink" Target="https://www.caixa.gov.br/Downloads/sinapi-cadernos-tecnicos/SINAPI-CT-REDES-ENTERRADAS-DE-DISTRIBUICAO-ELETRICA.pdf" TargetMode="External"/><Relationship Id="rId6196" Type="http://schemas.openxmlformats.org/officeDocument/2006/relationships/hyperlink" Target="https://www.caixa.gov.br/Downloads/sinapi-cadernos-tecnicos/SINAPI-CT-INSTALACOES-DE-GAS-E-INCENDIO-EM-ACO-E-FERRO-GALVANIZADO.pdf" TargetMode="External"/><Relationship Id="rId7247" Type="http://schemas.openxmlformats.org/officeDocument/2006/relationships/hyperlink" Target="https://www.caixa.gov.br/Downloads/sinapi-metodologia/Livro_SINAPI_Calculos_Parametros.pdf" TargetMode="External"/><Relationship Id="rId8645" Type="http://schemas.openxmlformats.org/officeDocument/2006/relationships/hyperlink" Target="https://www.caixa.gov.br/Downloads/sinapi-cadernos-tecnicos/SINAPI-CT-POCOS-DE-VISITA-E-CAIXAS-PARA-BOCAS-DE-LOBO.pdf" TargetMode="External"/><Relationship Id="rId10228" Type="http://schemas.openxmlformats.org/officeDocument/2006/relationships/hyperlink" Target="https://www.caixa.gov.br/Downloads/sinapi-cadernos-tecnicos/SINAPI-CT-VALVULAS-E-REGISTROS-PARA-SISTEMAS-PREDIAIS.pdf" TargetMode="External"/><Relationship Id="rId3857" Type="http://schemas.openxmlformats.org/officeDocument/2006/relationships/hyperlink" Target="https://www.caixa.gov.br/Downloads/sinapi-cadernos-tecnicos/SINAPI-CT-ESTRUTURA-E-TRAMA-PARA-COBERTURA.pdf" TargetMode="External"/><Relationship Id="rId4908" Type="http://schemas.openxmlformats.org/officeDocument/2006/relationships/hyperlink" Target="https://www.caixa.gov.br/Downloads/sinapi-cadernos-tecnicos/SINAPI-CT-INSTALACOES-ELETRICAS-QUADROS-CABOS-DISJUNTORES-CONTATORES-E-BARRAMENTOS-BLINDADOS.pdf" TargetMode="External"/><Relationship Id="rId778" Type="http://schemas.openxmlformats.org/officeDocument/2006/relationships/hyperlink" Target="https://www.caixa.gov.br/Downloads/sinapi-cadernos-tecnicos/SINAPI-CT-ATERROS-BASES-SUB-BASES-E-IMPRIMACOES.pdf" TargetMode="External"/><Relationship Id="rId2459" Type="http://schemas.openxmlformats.org/officeDocument/2006/relationships/hyperlink" Target="https://www.caixa.gov.br/Downloads/sinapi-cadernos-tecnicos/SINAPI-CT-DEPRECIACAO-JUROS-IMPOSTOS-E-SEGUROS-MANUTENCAO-E-MATERIAIS-NA-OPERACAO-DOS-EQUIPAMENTOS.pdf" TargetMode="External"/><Relationship Id="rId6330" Type="http://schemas.openxmlformats.org/officeDocument/2006/relationships/hyperlink" Target="https://www.caixa.gov.br/Downloads/sinapi-cadernos-tecnicos/SINAPI-CT-INSTALACOES-DE-GAS-E-INCENDIO-EM-ACO-E-FERRO-GALVANIZADO.pdf" TargetMode="External"/><Relationship Id="rId9553" Type="http://schemas.openxmlformats.org/officeDocument/2006/relationships/hyperlink" Target="https://www.caixa.gov.br/Downloads/sinapi-cadernos-tecnicos/SINAPI-CT-TRANSPORTE-FLUVIAL-CARGA-E-DESCARGA.pdf" TargetMode="External"/><Relationship Id="rId1542" Type="http://schemas.openxmlformats.org/officeDocument/2006/relationships/hyperlink" Target="https://www.caixa.gov.br/Downloads/sinapi-cadernos-tecnicos/SINAPI-CT-CUSTOS-HORARIOS-PRODUTIVO-E-IMPRODUTIVO-DOS-EQUIPAMENTOS.pdf" TargetMode="External"/><Relationship Id="rId2940" Type="http://schemas.openxmlformats.org/officeDocument/2006/relationships/hyperlink" Target="https://www.caixa.gov.br/Downloads/sinapi-cadernos-tecnicos/SINAPI-CT-DRENOS.pdf" TargetMode="External"/><Relationship Id="rId8155" Type="http://schemas.openxmlformats.org/officeDocument/2006/relationships/hyperlink" Target="https://www.caixa.gov.br/Downloads/sinapi-cadernos-tecnicos/SINAPI-CT-PERFURACAO-HORIZONTAL-DIRECIONAL-HDD.pdf" TargetMode="External"/><Relationship Id="rId9206" Type="http://schemas.openxmlformats.org/officeDocument/2006/relationships/hyperlink" Target="https://www.caixa.gov.br/Downloads/sinapi-cadernos-tecnicos/SINAPI-CT-RESERVATORIOS-DE-CONCRETO-E-METALICOS.pdf" TargetMode="External"/><Relationship Id="rId10085" Type="http://schemas.openxmlformats.org/officeDocument/2006/relationships/hyperlink" Target="https://www.caixa.gov.br/Downloads/sinapi-cadernos-tecnicos/SINAPI-CT-TUNNEL-LINER.pdf" TargetMode="External"/><Relationship Id="rId912" Type="http://schemas.openxmlformats.org/officeDocument/2006/relationships/hyperlink" Target="https://www.caixa.gov.br/Downloads/sinapi-cadernos-tecnicos/SINAPI-CT-ATERROS-BASES-SUB-BASES-E-IMPRIMACOES.pdf" TargetMode="External"/><Relationship Id="rId4765" Type="http://schemas.openxmlformats.org/officeDocument/2006/relationships/hyperlink" Target="https://www.caixa.gov.br/Downloads/sinapi-cadernos-tecnicos/SINAPI-CT-INSTALACOES-ELETRICAS-ELETRODUTOS-CONEXOES-E-CONDULETES-APARENTES.pdf" TargetMode="External"/><Relationship Id="rId5816" Type="http://schemas.openxmlformats.org/officeDocument/2006/relationships/hyperlink" Target="https://www.caixa.gov.br/Downloads/sinapi-cadernos-tecnicos/SINAPI-CT-INSTALACOES-PREDIAIS-DE-AGUA-FRIA-EM-PVC.pdf" TargetMode="External"/><Relationship Id="rId288" Type="http://schemas.openxmlformats.org/officeDocument/2006/relationships/hyperlink" Target="https://www.caixa.gov.br/Downloads/sinapi-cadernos-tecnicos/SINAPI-CT-ARMACAO-PARA-ESTRUTURAS-DE-CONCRETO-ARMADO.pdf" TargetMode="External"/><Relationship Id="rId3367" Type="http://schemas.openxmlformats.org/officeDocument/2006/relationships/hyperlink" Target="https://www.caixa.gov.br/Downloads/sinapi-cadernos-tecnicos/SINAPI-CT-ESCAVACAO-HORIZONTAL.pdf" TargetMode="External"/><Relationship Id="rId4418" Type="http://schemas.openxmlformats.org/officeDocument/2006/relationships/hyperlink" Target="https://www.caixa.gov.br/Downloads/sinapi-cadernos-tecnicos/SINAPI-CT-GRAUTE-E-ARMACAO.pdf" TargetMode="External"/><Relationship Id="rId7988" Type="http://schemas.openxmlformats.org/officeDocument/2006/relationships/hyperlink" Target="https://www.caixa.gov.br/Downloads/sinapi-cadernos-tecnicos/SINAPI-CT-PARQUINHOS-E-EQUIPAMENTOS-DE-GINASTICA-AO-AR-LIVRE.pdf" TargetMode="External"/><Relationship Id="rId2450" Type="http://schemas.openxmlformats.org/officeDocument/2006/relationships/hyperlink" Target="https://www.caixa.gov.br/Downloads/sinapi-cadernos-tecnicos/SINAPI-CT-DEPRECIACAO-JUROS-IMPOSTOS-E-SEGUROS-MANUTENCAO-E-MATERIAIS-NA-OPERACAO-DOS-EQUIPAMENTOS.pdf" TargetMode="External"/><Relationship Id="rId3501" Type="http://schemas.openxmlformats.org/officeDocument/2006/relationships/hyperlink" Target="https://www.caixa.gov.br/Downloads/sinapi-cadernos-tecnicos/SINAPI-CT-ESCAVACAO-DE-VALAS.pdf" TargetMode="External"/><Relationship Id="rId9063" Type="http://schemas.openxmlformats.org/officeDocument/2006/relationships/hyperlink" Target="https://www.caixa.gov.br/Downloads/sinapi-cadernos-tecnicos/SINAPI-CT-REDES-DE-LOGICA-TELEFONIA-E-IMAGEM.pdf" TargetMode="External"/><Relationship Id="rId422" Type="http://schemas.openxmlformats.org/officeDocument/2006/relationships/hyperlink" Target="https://www.caixa.gov.br/Downloads/sinapi-cadernos-tecnicos/SINAPI-CT-ASSENTAMENTO-DE-TUBOS-DE-PVC-E-METALICOS-EM-REDES-DE-AGUA.pdf" TargetMode="External"/><Relationship Id="rId1052" Type="http://schemas.openxmlformats.org/officeDocument/2006/relationships/hyperlink" Target="https://www.caixa.gov.br/Downloads/sinapi-cadernos-tecnicos/SINAPI-CT-BOCAS-PARA-BUEIROS.pdf" TargetMode="External"/><Relationship Id="rId2103" Type="http://schemas.openxmlformats.org/officeDocument/2006/relationships/hyperlink" Target="https://www.caixa.gov.br/Downloads/sinapi-cadernos-tecnicos/SINAPI-CT-DEPRECIACAO-JUROS-IMPOSTOS-E-SEGUROS-MANUTENCAO-E-MATERIAIS-NA-OPERACAO-DOS-EQUIPAMENTOS.pdf" TargetMode="External"/><Relationship Id="rId5673" Type="http://schemas.openxmlformats.org/officeDocument/2006/relationships/hyperlink" Target="https://www.caixa.gov.br/Downloads/sinapi-cadernos-tecnicos/SINAPI-CT-INSTALACOES-PREDIAIS-DE-ESGOTO-TUBOS-E-CONEXOES.pdf" TargetMode="External"/><Relationship Id="rId4275" Type="http://schemas.openxmlformats.org/officeDocument/2006/relationships/hyperlink" Target="https://www.caixa.gov.br/Downloads/sinapi-cadernos-tecnicos/SINAPI-CT-FORMAS-PARA-ESTRUTURAS-DE-CONCRETO-ARMADO.pdf" TargetMode="External"/><Relationship Id="rId5326" Type="http://schemas.openxmlformats.org/officeDocument/2006/relationships/hyperlink" Target="https://www.caixa.gov.br/Downloads/sinapi-cadernos-tecnicos/SINAPI-CT-INSTALACOES-HIDRAULICAS-RESERVACAO-E-BOMBAS-DE-RECALQUE.pdf" TargetMode="External"/><Relationship Id="rId6724" Type="http://schemas.openxmlformats.org/officeDocument/2006/relationships/hyperlink" Target="https://www.caixa.gov.br/Downloads/sinapi-cadernos-tecnicos/SINAPI-CT-INSTALACOES-EM-COBRE.pdf" TargetMode="External"/><Relationship Id="rId8896" Type="http://schemas.openxmlformats.org/officeDocument/2006/relationships/hyperlink" Target="https://www.caixa.gov.br/Downloads/sinapi-cadernos-tecnicos/SINAPI-CT-RASGOS-E-FIXACOES.pdf" TargetMode="External"/><Relationship Id="rId9947" Type="http://schemas.openxmlformats.org/officeDocument/2006/relationships/hyperlink" Target="https://www.caixa.gov.br/Downloads/sinapi-cadernos-tecnicos/SINAPI-CT-TRANSPORTE-CARGA-E-DESCARGA-DE-MATERIAIS.pdf" TargetMode="External"/><Relationship Id="rId1936" Type="http://schemas.openxmlformats.org/officeDocument/2006/relationships/hyperlink" Target="https://www.caixa.gov.br/Downloads/sinapi-cadernos-tecnicos/SINAPI-CT-DEMOLICOES-E-REMOCOES.pdf" TargetMode="External"/><Relationship Id="rId7498" Type="http://schemas.openxmlformats.org/officeDocument/2006/relationships/hyperlink" Target="https://www.caixa.gov.br/Downloads/sinapi-cadernos-tecnicos/SINAPI-CT-LOUCAS-E-METAIS.pdf" TargetMode="External"/><Relationship Id="rId8549" Type="http://schemas.openxmlformats.org/officeDocument/2006/relationships/hyperlink" Target="https://www.caixa.gov.br/Downloads/sinapi-cadernos-tecnicos/SINAPI-CT-POCOS-DE-VISITA-E-CAIXAS-PARA-BOCAS-DE-LOBO.pdf" TargetMode="External"/><Relationship Id="rId3011" Type="http://schemas.openxmlformats.org/officeDocument/2006/relationships/hyperlink" Target="https://www.caixa.gov.br/Downloads/sinapi-cadernos-tecnicos/SINAPI-CT-DUTOS-PARA-AR-CONDICIONADO.pdf" TargetMode="External"/><Relationship Id="rId6581" Type="http://schemas.openxmlformats.org/officeDocument/2006/relationships/hyperlink" Target="https://www.caixa.gov.br/Downloads/sinapi-cadernos-tecnicos/SINAPI-CT-INSTALACOES-DE-AR-CONDICIONADO.pdf" TargetMode="External"/><Relationship Id="rId7632" Type="http://schemas.openxmlformats.org/officeDocument/2006/relationships/hyperlink" Target="https://www.caixa.gov.br/Downloads/sinapi-cadernos-tecnicos/SINAPI-CT-MASSA-UNICA-EXTERNA.pdf" TargetMode="External"/><Relationship Id="rId5183" Type="http://schemas.openxmlformats.org/officeDocument/2006/relationships/hyperlink" Target="https://www.caixa.gov.br/Downloads/sinapi-cadernos-tecnicos/SINAPI-CT-INSTALACOES-HIDRAULICAS-RESERVACAO-E-BOMBAS-DE-RECALQUE.pdf" TargetMode="External"/><Relationship Id="rId6234" Type="http://schemas.openxmlformats.org/officeDocument/2006/relationships/hyperlink" Target="https://www.caixa.gov.br/Downloads/sinapi-cadernos-tecnicos/SINAPI-CT-INSTALACOES-DE-GAS-E-INCENDIO-EM-ACO-E-FERRO-GALVANIZADO.pdf" TargetMode="External"/><Relationship Id="rId9457" Type="http://schemas.openxmlformats.org/officeDocument/2006/relationships/hyperlink" Target="https://www.caixa.gov.br/Downloads/sinapi-cadernos-tecnicos/SINAPI-CT-SOLDA-DE-TOPO-EM-ELEMENTOS-DE-ACO.pdf" TargetMode="External"/><Relationship Id="rId1793" Type="http://schemas.openxmlformats.org/officeDocument/2006/relationships/hyperlink" Target="https://www.caixa.gov.br/Downloads/sinapi-cadernos-tecnicos/SINAPI-CT-CUSTOS-HORARIOS-PRODUTIVO-E-IMPRODUTIVO-DOS-EQUIPAMENTOS.pdf" TargetMode="External"/><Relationship Id="rId2844" Type="http://schemas.openxmlformats.org/officeDocument/2006/relationships/hyperlink" Target="https://www.caixa.gov.br/Downloads/sinapi-cadernos-tecnicos/SINAPI-CT-DEPRECIACAO-JUROS-IMPOSTOS-E-SEGUROS-MANUTENCAO-E-MATERIAIS-NA-OPERACAO-DOS-EQUIPAMENTOS.pdf" TargetMode="External"/><Relationship Id="rId8059" Type="http://schemas.openxmlformats.org/officeDocument/2006/relationships/hyperlink" Target="https://www.caixa.gov.br/Downloads/sinapi-cadernos-tecnicos/SINAPI-CT-PAVIMENTO-RIGIDO-DE-CONCRETO.pdf" TargetMode="External"/><Relationship Id="rId816" Type="http://schemas.openxmlformats.org/officeDocument/2006/relationships/hyperlink" Target="https://www.caixa.gov.br/Downloads/sinapi-cadernos-tecnicos/SINAPI-CT-ATERROS-BASES-SUB-BASES-E-IMPRIMACOES.pdf" TargetMode="External"/><Relationship Id="rId1446" Type="http://schemas.openxmlformats.org/officeDocument/2006/relationships/hyperlink" Target="https://www.caixa.gov.br/Downloads/sinapi-cadernos-tecnicos/SINAPI-CT-CONTRAPISO.pdf" TargetMode="External"/><Relationship Id="rId4669" Type="http://schemas.openxmlformats.org/officeDocument/2006/relationships/hyperlink" Target="https://www.caixa.gov.br/Downloads/sinapi-cadernos-tecnicos/SINAPI-CT-INSTALACOES-ELETRICAS-ELETRODUTOS-EMBUTIDOS-CABOS-CAIXAS-TOMADAS-E-INTERRUPTORES.pdf" TargetMode="External"/><Relationship Id="rId8540" Type="http://schemas.openxmlformats.org/officeDocument/2006/relationships/hyperlink" Target="https://www.caixa.gov.br/Downloads/sinapi-cadernos-tecnicos/SINAPI-CT-POCOS-DE-VISITA-E-CAIXAS-PARA-BOCAS-DE-LOBO.pdf" TargetMode="External"/><Relationship Id="rId6091" Type="http://schemas.openxmlformats.org/officeDocument/2006/relationships/hyperlink" Target="https://www.caixa.gov.br/Downloads/sinapi-cadernos-tecnicos/SINAPI-CT-INSTALACOES-PREDIAIS-DE-AGUAS-PLUVIAIS-TUBOS-CONEXOES-CAIXAS-E-RALOS.pdf" TargetMode="External"/><Relationship Id="rId7142" Type="http://schemas.openxmlformats.org/officeDocument/2006/relationships/hyperlink" Target="https://www.caixa.gov.br/Downloads/sinapi-metodologia/Livro_SINAPI_Calculos_Parametros.pdf" TargetMode="External"/><Relationship Id="rId10123" Type="http://schemas.openxmlformats.org/officeDocument/2006/relationships/hyperlink" Target="https://www.caixa.gov.br/Downloads/sinapi-cadernos-tecnicos/SINAPI-CT-VERGAS-CONTRAVERGAS-E-FIXACAO-DE-ALVENARIA.pdf" TargetMode="External"/><Relationship Id="rId3752" Type="http://schemas.openxmlformats.org/officeDocument/2006/relationships/hyperlink" Target="https://www.caixa.gov.br/Downloads/sinapi-cadernos-tecnicos/SINAPI-CT-ESQUADRIAS-PORTAS.pdf" TargetMode="External"/><Relationship Id="rId673" Type="http://schemas.openxmlformats.org/officeDocument/2006/relationships/hyperlink" Target="https://www.caixa.gov.br/Downloads/sinapi-cadernos-tecnicos/SINAPI-CT-ASSENTAMENTO-DE-TUBOS-DE-ESGOTO-OU-DRENAGEM-PLUVIAL-EM-CONCRETO.pdf" TargetMode="External"/><Relationship Id="rId2354" Type="http://schemas.openxmlformats.org/officeDocument/2006/relationships/hyperlink" Target="https://www.caixa.gov.br/Downloads/sinapi-cadernos-tecnicos/SINAPI-CT-DEPRECIACAO-JUROS-IMPOSTOS-E-SEGUROS-MANUTENCAO-E-MATERIAIS-NA-OPERACAO-DOS-EQUIPAMENTOS.pdf" TargetMode="External"/><Relationship Id="rId3405" Type="http://schemas.openxmlformats.org/officeDocument/2006/relationships/hyperlink" Target="https://www.caixa.gov.br/Downloads/sinapi-cadernos-tecnicos/SINAPI-CT-ESCAVACAO-VERTICAL-A-CEU-ABERTO.pdf" TargetMode="External"/><Relationship Id="rId4803" Type="http://schemas.openxmlformats.org/officeDocument/2006/relationships/hyperlink" Target="https://www.caixa.gov.br/Downloads/sinapi-cadernos-tecnicos/SINAPI-CT-INSTALACOES-ELETRICAS-ELETRODUTOS-CONEXOES-E-CONDULETES-APARENTES.pdf" TargetMode="External"/><Relationship Id="rId326" Type="http://schemas.openxmlformats.org/officeDocument/2006/relationships/hyperlink" Target="https://www.caixa.gov.br/Downloads/sinapi-cadernos-tecnicos/SINAPI-CT-ARMACAO-PARA-ESTRUTURAS-DE-CONCRETO-ARMADO.pdf" TargetMode="External"/><Relationship Id="rId2007" Type="http://schemas.openxmlformats.org/officeDocument/2006/relationships/hyperlink" Target="https://www.caixa.gov.br/Downloads/sinapi-cadernos-tecnicos/SINAPI-CT-DEPRECIACAO-JUROS-IMPOSTOS-E-SEGUROS-MANUTENCAO-E-MATERIAIS-NA-OPERACAO-DOS-EQUIPAMENTOS.pdf" TargetMode="External"/><Relationship Id="rId6975" Type="http://schemas.openxmlformats.org/officeDocument/2006/relationships/hyperlink" Target="https://www.caixa.gov.br/Downloads/sinapi-cadernos-tecnicos/SINAPI-CT-LIGACOES-PREDIAIS-DE-AGUA-E-ESGOTO.pdf" TargetMode="External"/><Relationship Id="rId4179" Type="http://schemas.openxmlformats.org/officeDocument/2006/relationships/hyperlink" Target="https://www.caixa.gov.br/Downloads/sinapi-cadernos-tecnicos/SINAPI-CT-FUNDACOES-RASAS-(BLOCOS-SAPATAS-VIGAS-BALDRAME).pdf" TargetMode="External"/><Relationship Id="rId5577" Type="http://schemas.openxmlformats.org/officeDocument/2006/relationships/hyperlink" Target="https://www.caixa.gov.br/Downloads/sinapi-cadernos-tecnicos/SINAPI-CT-INSTALACOES-HIDRAULICAS-EM-PPR.pdf" TargetMode="External"/><Relationship Id="rId6628" Type="http://schemas.openxmlformats.org/officeDocument/2006/relationships/hyperlink" Target="https://www.caixa.gov.br/Downloads/sinapi-cadernos-tecnicos/SINAPI-CT-INSTALACOES-EM-COBRE.pdf" TargetMode="External"/><Relationship Id="rId8050" Type="http://schemas.openxmlformats.org/officeDocument/2006/relationships/hyperlink" Target="https://www.caixa.gov.br/Downloads/sinapi-cadernos-tecnicos/SINAPI-CT-PAVIMENTO-INTERTRAVADO.pdf" TargetMode="External"/><Relationship Id="rId9101" Type="http://schemas.openxmlformats.org/officeDocument/2006/relationships/hyperlink" Target="https://www.caixa.gov.br/Downloads/sinapi-cadernos-tecnicos/SINAPI-CT-REDES-DE-AGUA-E-ESGOTO-EM-PEAD-LISO-(TUBOS-E-CONEXOES).pdf" TargetMode="External"/><Relationship Id="rId4660" Type="http://schemas.openxmlformats.org/officeDocument/2006/relationships/hyperlink" Target="https://www.caixa.gov.br/Downloads/sinapi-cadernos-tecnicos/SINAPI-CT-INSTALACOES-ELETRICAS-ELETRODUTOS-EMBUTIDOS-CABOS-CAIXAS-TOMADAS-E-INTERRUPTORES.pdf" TargetMode="External"/><Relationship Id="rId5711" Type="http://schemas.openxmlformats.org/officeDocument/2006/relationships/hyperlink" Target="https://www.caixa.gov.br/Downloads/sinapi-cadernos-tecnicos/SINAPI-CT-INSTALACOES-PREDIAIS-DE-AGUA-FRIA-EM-PVC.pdf" TargetMode="External"/><Relationship Id="rId3262" Type="http://schemas.openxmlformats.org/officeDocument/2006/relationships/hyperlink" Target="https://www.caixa.gov.br/Downloads/sinapi-cadernos-tecnicos/SINAPI-CT-ESCADAS.pdf" TargetMode="External"/><Relationship Id="rId4313" Type="http://schemas.openxmlformats.org/officeDocument/2006/relationships/hyperlink" Target="https://www.caixa.gov.br/Downloads/sinapi-cadernos-tecnicos/SINAPI-CT-FORMAS-PARA-ESTRUTURAS-DE-CONCRETO-ARMADO.pdf" TargetMode="External"/><Relationship Id="rId7883" Type="http://schemas.openxmlformats.org/officeDocument/2006/relationships/hyperlink" Target="https://www.caixa.gov.br/Downloads/sinapi-cadernos-tecnicos/SINAPI-CT-PAREDES-DE-CONCRETO-ARMACAO.pdf" TargetMode="External"/><Relationship Id="rId183" Type="http://schemas.openxmlformats.org/officeDocument/2006/relationships/hyperlink" Target="https://www.caixa.gov.br/Downloads/sinapi-cadernos-tecnicos/SINAPI-CT-ARGAMASSAS.pdf" TargetMode="External"/><Relationship Id="rId6485" Type="http://schemas.openxmlformats.org/officeDocument/2006/relationships/hyperlink" Target="https://www.caixa.gov.br/Downloads/sinapi-cadernos-tecnicos/SINAPI-CT-INSTALACOES-DE-GAS-E-INCENDIO-EM-ACO-E-FERRO-GALVANIZADO.pdf" TargetMode="External"/><Relationship Id="rId7536" Type="http://schemas.openxmlformats.org/officeDocument/2006/relationships/hyperlink" Target="https://www.caixa.gov.br/Downloads/sinapi-cadernos-tecnicos/SINAPI-CT-LUMINARIAS-EXTERNAS.pdf" TargetMode="External"/><Relationship Id="rId8934" Type="http://schemas.openxmlformats.org/officeDocument/2006/relationships/hyperlink" Target="https://www.caixa.gov.br/Downloads/sinapi-cadernos-tecnicos/SINAPI-CT-RECOMPOSICAO-DE-PAVIMENTOS.pdf" TargetMode="External"/><Relationship Id="rId5087" Type="http://schemas.openxmlformats.org/officeDocument/2006/relationships/hyperlink" Target="https://www.caixa.gov.br/Downloads/sinapi-cadernos-tecnicos/SINAPI-CT-INSTALACOES-HIDRAULICAS-RESERVACAO-E-BOMBAS-DE-RECALQUE.pdf" TargetMode="External"/><Relationship Id="rId6138" Type="http://schemas.openxmlformats.org/officeDocument/2006/relationships/hyperlink" Target="https://www.caixa.gov.br/Downloads/sinapi-cadernos-tecnicos/SINAPI-CT-INSTALACOES-PREDIAIS-DE-AGUAS-PLUVIAIS-TUBOS-CONEXOES-CAIXAS-E-RALOS.pdf" TargetMode="External"/><Relationship Id="rId1697" Type="http://schemas.openxmlformats.org/officeDocument/2006/relationships/hyperlink" Target="https://www.caixa.gov.br/Downloads/sinapi-cadernos-tecnicos/SINAPI-CT-CUSTOS-HORARIOS-PRODUTIVO-E-IMPRODUTIVO-DOS-EQUIPAMENTOS.pdf" TargetMode="External"/><Relationship Id="rId2748" Type="http://schemas.openxmlformats.org/officeDocument/2006/relationships/hyperlink" Target="https://www.caixa.gov.br/Downloads/sinapi-cadernos-tecnicos/SINAPI-CT-DEPRECIACAO-JUROS-IMPOSTOS-E-SEGUROS-MANUTENCAO-E-MATERIAIS-NA-OPERACAO-DOS-EQUIPAMENTOS.pdf" TargetMode="External"/><Relationship Id="rId4170" Type="http://schemas.openxmlformats.org/officeDocument/2006/relationships/hyperlink" Target="https://www.caixa.gov.br/Downloads/sinapi-cadernos-tecnicos/SINAPI-CT-FOSSAS-E-SUMIDOUROS.pdf" TargetMode="External"/><Relationship Id="rId5221" Type="http://schemas.openxmlformats.org/officeDocument/2006/relationships/hyperlink" Target="https://www.caixa.gov.br/Downloads/sinapi-cadernos-tecnicos/SINAPI-CT-INSTALACOES-HIDRAULICAS-RESERVACAO-E-BOMBAS-DE-RECALQUE.pdf" TargetMode="External"/><Relationship Id="rId8791" Type="http://schemas.openxmlformats.org/officeDocument/2006/relationships/hyperlink" Target="https://www.caixa.gov.br/Downloads/sinapi-cadernos-tecnicos/SINAPI-CT-RADIER-PISO-DE-CONCRETO-E-LAJE-SOBRE-SOLO.pdf" TargetMode="External"/><Relationship Id="rId9842" Type="http://schemas.openxmlformats.org/officeDocument/2006/relationships/hyperlink" Target="https://www.caixa.gov.br/Downloads/sinapi-cadernos-tecnicos/SINAPI-CT-TRANSPORTE-CARGA-E-DESCARGA-DE-MATERIAIS.pdf" TargetMode="External"/><Relationship Id="rId56" Type="http://schemas.openxmlformats.org/officeDocument/2006/relationships/hyperlink" Target="https://www.caixa.gov.br/Downloads/sinapi-cadernos-tecnicos/SINAPI-CT-ALVENARIA-DE-VEDACAO.pdf" TargetMode="External"/><Relationship Id="rId1831" Type="http://schemas.openxmlformats.org/officeDocument/2006/relationships/hyperlink" Target="https://www.caixa.gov.br/Downloads/sinapi-cadernos-tecnicos/SINAPI-CT-CUSTOS-HORARIOS-PRODUTIVO-E-IMPRODUTIVO-DOS-EQUIPAMENTOS.pdf" TargetMode="External"/><Relationship Id="rId7393" Type="http://schemas.openxmlformats.org/officeDocument/2006/relationships/hyperlink" Target="https://www.caixa.gov.br/Downloads/sinapi-metodologia/Livro_SINAPI_Calculos_Parametros.pdf" TargetMode="External"/><Relationship Id="rId8444" Type="http://schemas.openxmlformats.org/officeDocument/2006/relationships/hyperlink" Target="https://www.caixa.gov.br/Downloads/sinapi-cadernos-tecnicos/SINAPI-CT-POSTES-DE-CONCRETO-E-METALICOS.pdf" TargetMode="External"/><Relationship Id="rId7046" Type="http://schemas.openxmlformats.org/officeDocument/2006/relationships/hyperlink" Target="https://www.caixa.gov.br/Downloads/sinapi-metodologia/Livro_SINAPI_Calculos_Parametros.pdf" TargetMode="External"/><Relationship Id="rId10027" Type="http://schemas.openxmlformats.org/officeDocument/2006/relationships/hyperlink" Target="https://www.caixa.gov.br/Downloads/sinapi-cadernos-tecnicos/SINAPI-CT-TUBULACAO-FLANGEADA-PARA-REDES-DE-AGUA.pdf" TargetMode="External"/><Relationship Id="rId577" Type="http://schemas.openxmlformats.org/officeDocument/2006/relationships/hyperlink" Target="https://www.caixa.gov.br/Downloads/sinapi-cadernos-tecnicos/SINAPI-CT-ASSENTAMENTO-DE-TUBOS-DE-PVC-E-METALICOS-EM-REDES-DE-AGUA.pdf" TargetMode="External"/><Relationship Id="rId2258" Type="http://schemas.openxmlformats.org/officeDocument/2006/relationships/hyperlink" Target="https://www.caixa.gov.br/Downloads/sinapi-cadernos-tecnicos/SINAPI-CT-DEPRECIACAO-JUROS-IMPOSTOS-E-SEGUROS-MANUTENCAO-E-MATERIAIS-NA-OPERACAO-DOS-EQUIPAMENTOS.pdf" TargetMode="External"/><Relationship Id="rId3656" Type="http://schemas.openxmlformats.org/officeDocument/2006/relationships/hyperlink" Target="https://www.caixa.gov.br/Downloads/sinapi-cadernos-tecnicos/SINAPI-CT-ESQUADRIAS-PORTAS.pdf" TargetMode="External"/><Relationship Id="rId4707" Type="http://schemas.openxmlformats.org/officeDocument/2006/relationships/hyperlink" Target="https://www.caixa.gov.br/Downloads/sinapi-cadernos-tecnicos/SINAPI-CT-INSTALACOES-ELETRICAS-ELETRODUTOS-EMBUTIDOS-CABOS-CAIXAS-TOMADAS-E-INTERRUPTORES.pdf" TargetMode="External"/><Relationship Id="rId3309" Type="http://schemas.openxmlformats.org/officeDocument/2006/relationships/hyperlink" Target="https://www.caixa.gov.br/Downloads/sinapi-cadernos-tecnicos/SINAPI-CT-ESCADAS.pdf" TargetMode="External"/><Relationship Id="rId6879" Type="http://schemas.openxmlformats.org/officeDocument/2006/relationships/hyperlink" Target="https://www.caixa.gov.br/Downloads/sinapi-cadernos-tecnicos/SINAPI-CT-INSTALACOES-PARA-CANTEIROS-DE-OBRAS.pdf" TargetMode="External"/><Relationship Id="rId9352" Type="http://schemas.openxmlformats.org/officeDocument/2006/relationships/hyperlink" Target="https://www.caixa.gov.br/Downloads/sinapi-cadernos-tecnicos/SINAPI-CT-SINALIZACAO-VERTICAL-VIARIA.pdf" TargetMode="External"/><Relationship Id="rId711" Type="http://schemas.openxmlformats.org/officeDocument/2006/relationships/hyperlink" Target="https://www.caixa.gov.br/Downloads/sinapi-cadernos-tecnicos/SINAPI-CT-ASSENTAMENTO-DE-TUBOS-DE-ESGOTO-OU-DRENAGEM-PLUVIAL-EM-CONCRETO.pdf" TargetMode="External"/><Relationship Id="rId1341" Type="http://schemas.openxmlformats.org/officeDocument/2006/relationships/hyperlink" Target="https://www.caixa.gov.br/Downloads/sinapi-cadernos-tecnicos/SINAPI-CT-CONCRETO-PROJETADO.pdf" TargetMode="External"/><Relationship Id="rId5962" Type="http://schemas.openxmlformats.org/officeDocument/2006/relationships/hyperlink" Target="https://www.caixa.gov.br/Downloads/sinapi-cadernos-tecnicos/SINAPI-CT-INSTALACOES-PREDIAIS-DE-AGUA-QUENTE-EM-CPVC.pdf" TargetMode="External"/><Relationship Id="rId9005" Type="http://schemas.openxmlformats.org/officeDocument/2006/relationships/hyperlink" Target="https://www.caixa.gov.br/Downloads/sinapi-cadernos-tecnicos/SINAPI-CT-REDES-ENTERRADAS-DE-DISTRIBUICAO-ELETRICA.pdf" TargetMode="External"/><Relationship Id="rId4564" Type="http://schemas.openxmlformats.org/officeDocument/2006/relationships/hyperlink" Target="https://www.caixa.gov.br/Downloads/sinapi-cadernos-tecnicos/SINAPI-CT-INSTALACOES-ELETRICAS-ELETRODUTOS-EMBUTIDOS-CABOS-CAIXAS-TOMADAS-E-INTERRUPTORES.pdf" TargetMode="External"/><Relationship Id="rId5615" Type="http://schemas.openxmlformats.org/officeDocument/2006/relationships/hyperlink" Target="https://www.caixa.gov.br/Downloads/sinapi-cadernos-tecnicos/SINAPI-CT-INSTALACOES-PREDIAIS-DE-ESGOTO-TUBOS-E-CONEXOES.pdf" TargetMode="External"/><Relationship Id="rId3166" Type="http://schemas.openxmlformats.org/officeDocument/2006/relationships/hyperlink" Target="https://www.caixa.gov.br/Downloads/sinapi-cadernos-tecnicos/SINAPI-CT-EQUIPAMENTOS-DE-PROTECAO-COLETIVA.pdf" TargetMode="External"/><Relationship Id="rId4217" Type="http://schemas.openxmlformats.org/officeDocument/2006/relationships/hyperlink" Target="https://www.caixa.gov.br/Downloads/sinapi-cadernos-tecnicos/SINAPI-CT-FUNDACOES-RASAS-(BLOCOS-SAPATAS-VIGAS-BALDRAME).pdf" TargetMode="External"/><Relationship Id="rId6389" Type="http://schemas.openxmlformats.org/officeDocument/2006/relationships/hyperlink" Target="https://www.caixa.gov.br/Downloads/sinapi-cadernos-tecnicos/SINAPI-CT-INSTALACOES-DE-GAS-E-INCENDIO-EM-ACO-E-FERRO-GALVANIZADO.pdf" TargetMode="External"/><Relationship Id="rId7787" Type="http://schemas.openxmlformats.org/officeDocument/2006/relationships/hyperlink" Target="https://www.caixa.gov.br/Downloads/sinapi-cadernos-tecnicos/SINAPI-CT-MOBILIZACAO-E-DESMOBILIZACAO-DE-EQUIPAMENTOS-PESADOS.pdf" TargetMode="External"/><Relationship Id="rId8838" Type="http://schemas.openxmlformats.org/officeDocument/2006/relationships/hyperlink" Target="https://www.caixa.gov.br/Downloads/sinapi-cadernos-tecnicos/SINAPI-CT-RASGOS-E-FIXACOES.pdf" TargetMode="External"/><Relationship Id="rId2999" Type="http://schemas.openxmlformats.org/officeDocument/2006/relationships/hyperlink" Target="https://www.caixa.gov.br/Downloads/sinapi-cadernos-tecnicos/SINAPI-CT-DUTOS-PARA-AR-CONDICIONADO.pdf" TargetMode="External"/><Relationship Id="rId3300" Type="http://schemas.openxmlformats.org/officeDocument/2006/relationships/hyperlink" Target="https://www.caixa.gov.br/Downloads/sinapi-cadernos-tecnicos/SINAPI-CT-ESCADAS.pdf" TargetMode="External"/><Relationship Id="rId6870" Type="http://schemas.openxmlformats.org/officeDocument/2006/relationships/hyperlink" Target="https://www.caixa.gov.br/Downloads/sinapi-cadernos-tecnicos/SINAPI-CT-INSTALACOES-PARA-CANTEIROS-DE-OBRAS.pdf" TargetMode="External"/><Relationship Id="rId7921" Type="http://schemas.openxmlformats.org/officeDocument/2006/relationships/hyperlink" Target="https://www.caixa.gov.br/Downloads/sinapi-cadernos-tecnicos/SINAPI-CT-PAREDES-DE-CONCRETO-ESTUCAMENTO.pdf" TargetMode="External"/><Relationship Id="rId221" Type="http://schemas.openxmlformats.org/officeDocument/2006/relationships/hyperlink" Target="https://www.caixa.gov.br/Downloads/sinapi-cadernos-tecnicos/SINAPI-CT-ARGAMASSAS.pdf" TargetMode="External"/><Relationship Id="rId5472" Type="http://schemas.openxmlformats.org/officeDocument/2006/relationships/hyperlink" Target="https://www.caixa.gov.br/Downloads/sinapi-cadernos-tecnicos/SINAPI-CT-INSTALACOES-HIDRAULICAS-EM-PEX.pdf" TargetMode="External"/><Relationship Id="rId6523" Type="http://schemas.openxmlformats.org/officeDocument/2006/relationships/hyperlink" Target="https://www.caixa.gov.br/Downloads/sinapi-cadernos-tecnicos/SINAPI-CT-INSTALACOES-DE-GAS-EM-PEX-MULTICAMADAS.pdf" TargetMode="External"/><Relationship Id="rId4074" Type="http://schemas.openxmlformats.org/officeDocument/2006/relationships/hyperlink" Target="https://www.caixa.gov.br/Downloads/sinapi-cadernos-tecnicos/SINAPI-CT-EXECUCAO-DE-TIRANTES.pdf" TargetMode="External"/><Relationship Id="rId5125" Type="http://schemas.openxmlformats.org/officeDocument/2006/relationships/hyperlink" Target="https://www.caixa.gov.br/Downloads/sinapi-cadernos-tecnicos/SINAPI-CT-INSTALACOES-HIDRAULICAS-RESERVACAO-E-BOMBAS-DE-RECALQUE.pdf" TargetMode="External"/><Relationship Id="rId8695" Type="http://schemas.openxmlformats.org/officeDocument/2006/relationships/hyperlink" Target="https://www.caixa.gov.br/Downloads/sinapi-cadernos-tecnicos/SINAPI-CT-PRODUCAO-DE-CONCRETOS-E-ARGAMASSAS-UTILIZANDO-AGREGADO-RECICLADO.pdf" TargetMode="External"/><Relationship Id="rId9746" Type="http://schemas.openxmlformats.org/officeDocument/2006/relationships/hyperlink" Target="https://www.caixa.gov.br/Downloads/sinapi-cadernos-tecnicos/SINAPI-CT-TRANSPORTE-CARGA-E-DESCARGA-DE-MATERIAIS.pdf" TargetMode="External"/><Relationship Id="rId7297" Type="http://schemas.openxmlformats.org/officeDocument/2006/relationships/hyperlink" Target="https://www.caixa.gov.br/Downloads/sinapi-metodologia/Livro_SINAPI_Calculos_Parametros.pdf" TargetMode="External"/><Relationship Id="rId8348" Type="http://schemas.openxmlformats.org/officeDocument/2006/relationships/hyperlink" Target="https://www.caixa.gov.br/Downloads/sinapi-cadernos-tecnicos/SINAPI-CT-PINTURA-PARA-PISOS-E-PARA-SINALIZACAO-HORIZONTAL-E-VERTICAL.pdf" TargetMode="External"/><Relationship Id="rId10278" Type="http://schemas.openxmlformats.org/officeDocument/2006/relationships/hyperlink" Target="https://www.caixa.gov.br/Downloads/sinapi-cadernos-tecnicos/SINAPI-CT-VALVULAS-E-REGISTROS-PARA-SISTEMAS-PREDIAIS.pdf" TargetMode="External"/><Relationship Id="rId1735" Type="http://schemas.openxmlformats.org/officeDocument/2006/relationships/hyperlink" Target="https://www.caixa.gov.br/Downloads/sinapi-cadernos-tecnicos/SINAPI-CT-CUSTOS-HORARIOS-PRODUTIVO-E-IMPRODUTIVO-DOS-EQUIPAMENTOS.pdf" TargetMode="External"/><Relationship Id="rId4958" Type="http://schemas.openxmlformats.org/officeDocument/2006/relationships/hyperlink" Target="https://www.caixa.gov.br/Downloads/sinapi-cadernos-tecnicos/SINAPI-CT-INSTALACOES-ELETRICAS-REDE-DE-DISTRIBUICAO.pdf" TargetMode="External"/><Relationship Id="rId6380" Type="http://schemas.openxmlformats.org/officeDocument/2006/relationships/hyperlink" Target="https://www.caixa.gov.br/Downloads/sinapi-cadernos-tecnicos/SINAPI-CT-INSTALACOES-DE-GAS-E-INCENDIO-EM-ACO-E-FERRO-GALVANIZADO.pdf" TargetMode="External"/><Relationship Id="rId7431" Type="http://schemas.openxmlformats.org/officeDocument/2006/relationships/hyperlink" Target="https://www.caixa.gov.br/Downloads/sinapi-cadernos-tecnicos/SINAPI-CT-LOUCAS-E-METAIS.pdf" TargetMode="External"/><Relationship Id="rId2990" Type="http://schemas.openxmlformats.org/officeDocument/2006/relationships/hyperlink" Target="https://www.caixa.gov.br/Downloads/sinapi-cadernos-tecnicos/SINAPI-CT-DUTOS-PARA-AR-CONDICIONADO.pdf" TargetMode="External"/><Relationship Id="rId6033" Type="http://schemas.openxmlformats.org/officeDocument/2006/relationships/hyperlink" Target="https://www.caixa.gov.br/Downloads/sinapi-cadernos-tecnicos/SINAPI-CT-INSTALACOES-PREDIAIS-DE-AGUA-QUENTE-EM-CPVC.pdf" TargetMode="External"/><Relationship Id="rId962" Type="http://schemas.openxmlformats.org/officeDocument/2006/relationships/hyperlink" Target="https://www.caixa.gov.br/Downloads/sinapi-cadernos-tecnicos/SINAPI-CT-ATERROS-BASES-SUB-BASES-E-IMPRIMACOES.pdf" TargetMode="External"/><Relationship Id="rId1592" Type="http://schemas.openxmlformats.org/officeDocument/2006/relationships/hyperlink" Target="https://www.caixa.gov.br/Downloads/sinapi-cadernos-tecnicos/SINAPI-CT-CUSTOS-HORARIOS-PRODUTIVO-E-IMPRODUTIVO-DOS-EQUIPAMENTOS.pdf" TargetMode="External"/><Relationship Id="rId2643" Type="http://schemas.openxmlformats.org/officeDocument/2006/relationships/hyperlink" Target="https://www.caixa.gov.br/Downloads/sinapi-cadernos-tecnicos/SINAPI-CT-DEPRECIACAO-JUROS-IMPOSTOS-E-SEGUROS-MANUTENCAO-E-MATERIAIS-NA-OPERACAO-DOS-EQUIPAMENTOS.pdf" TargetMode="External"/><Relationship Id="rId9256" Type="http://schemas.openxmlformats.org/officeDocument/2006/relationships/hyperlink" Target="https://www.caixa.gov.br/Downloads/sinapi-cadernos-tecnicos/SINAPI-CT-REVESTIMENTOS-CERAMICOS-INTERNOS.pdf" TargetMode="External"/><Relationship Id="rId615" Type="http://schemas.openxmlformats.org/officeDocument/2006/relationships/hyperlink" Target="https://www.caixa.gov.br/Downloads/sinapi-cadernos-tecnicos/SINAPI-CT-ASSENTAMENTO-DE-TUBOS-DE-PVC-E-METALICOS-EM-REDES-DE-AGUA.pdf" TargetMode="External"/><Relationship Id="rId1245" Type="http://schemas.openxmlformats.org/officeDocument/2006/relationships/hyperlink" Target="https://www.caixa.gov.br/Downloads/sinapi-cadernos-tecnicos/SINAPI-CT-CERCAS-PROTETORES-E-ALAMBRADOS.pdf" TargetMode="External"/><Relationship Id="rId4468" Type="http://schemas.openxmlformats.org/officeDocument/2006/relationships/hyperlink" Target="https://www.caixa.gov.br/Downloads/sinapi-cadernos-tecnicos/SINAPI-CT-GUIAS-E-SARJETAS.pdf" TargetMode="External"/><Relationship Id="rId5866" Type="http://schemas.openxmlformats.org/officeDocument/2006/relationships/hyperlink" Target="https://www.caixa.gov.br/Downloads/sinapi-cadernos-tecnicos/SINAPI-CT-INSTALACOES-PREDIAIS-DE-AGUA-FRIA-EM-PVC.pdf" TargetMode="External"/><Relationship Id="rId6917" Type="http://schemas.openxmlformats.org/officeDocument/2006/relationships/hyperlink" Target="https://www.caixa.gov.br/Downloads/sinapi-cadernos-tecnicos/SINAPI-CT-LAJES-PRE-MOLDADAS.pdf" TargetMode="External"/><Relationship Id="rId5519" Type="http://schemas.openxmlformats.org/officeDocument/2006/relationships/hyperlink" Target="https://www.caixa.gov.br/Downloads/sinapi-cadernos-tecnicos/SINAPI-CT-INSTALACOES-HIDRAULICAS-EM-PPR.pdf" TargetMode="External"/><Relationship Id="rId3551" Type="http://schemas.openxmlformats.org/officeDocument/2006/relationships/hyperlink" Target="https://www.caixa.gov.br/Downloads/sinapi-cadernos-tecnicos/SINAPI-CT-ESCORAMENTO-E-PREPARO-DE-FUNDO-DE-VALAS.pdf" TargetMode="External"/><Relationship Id="rId4602" Type="http://schemas.openxmlformats.org/officeDocument/2006/relationships/hyperlink" Target="https://www.caixa.gov.br/Downloads/sinapi-cadernos-tecnicos/SINAPI-CT-INSTALACOES-ELETRICAS-ELETRODUTOS-EMBUTIDOS-CABOS-CAIXAS-TOMADAS-E-INTERRUPTORES.pdf" TargetMode="External"/><Relationship Id="rId472" Type="http://schemas.openxmlformats.org/officeDocument/2006/relationships/hyperlink" Target="https://www.caixa.gov.br/Downloads/sinapi-cadernos-tecnicos/SINAPI-CT-ASSENTAMENTO-DE-TUBOS-DE-PVC-E-METALICOS-EM-REDES-DE-AGUA.pdf" TargetMode="External"/><Relationship Id="rId2153" Type="http://schemas.openxmlformats.org/officeDocument/2006/relationships/hyperlink" Target="https://www.caixa.gov.br/Downloads/sinapi-cadernos-tecnicos/SINAPI-CT-DEPRECIACAO-JUROS-IMPOSTOS-E-SEGUROS-MANUTENCAO-E-MATERIAIS-NA-OPERACAO-DOS-EQUIPAMENTOS.pdf" TargetMode="External"/><Relationship Id="rId3204" Type="http://schemas.openxmlformats.org/officeDocument/2006/relationships/hyperlink" Target="https://www.caixa.gov.br/Downloads/sinapi-cadernos-tecnicos/SINAPI-CT-EQUIPAMENTOS-DE-PROTECAO-COLETIVA.pdf" TargetMode="External"/><Relationship Id="rId6774" Type="http://schemas.openxmlformats.org/officeDocument/2006/relationships/hyperlink" Target="https://www.caixa.gov.br/Downloads/sinapi-cadernos-tecnicos/SINAPI-CT-INSTALACOES-EM-COBRE.pdf" TargetMode="External"/><Relationship Id="rId7825" Type="http://schemas.openxmlformats.org/officeDocument/2006/relationships/hyperlink" Target="https://www.caixa.gov.br/Downloads/sinapi-cadernos-tecnicos/SINAPI-CT-MONOCAPA.pdf" TargetMode="External"/><Relationship Id="rId125" Type="http://schemas.openxmlformats.org/officeDocument/2006/relationships/hyperlink" Target="https://www.caixa.gov.br/Downloads/sinapi-cadernos-tecnicos/SINAPI-CT-ARGAMASSAS.pdf" TargetMode="External"/><Relationship Id="rId5376" Type="http://schemas.openxmlformats.org/officeDocument/2006/relationships/hyperlink" Target="https://www.caixa.gov.br/Downloads/sinapi-cadernos-tecnicos/SINAPI-CT-INSTALACOES-HIDRAULICAS-EM-PEX.pdf" TargetMode="External"/><Relationship Id="rId6427" Type="http://schemas.openxmlformats.org/officeDocument/2006/relationships/hyperlink" Target="https://www.caixa.gov.br/Downloads/sinapi-cadernos-tecnicos/SINAPI-CT-INSTALACOES-DE-GAS-E-INCENDIO-EM-ACO-E-FERRO-GALVANIZADO.pdf" TargetMode="External"/><Relationship Id="rId5029" Type="http://schemas.openxmlformats.org/officeDocument/2006/relationships/hyperlink" Target="https://www.caixa.gov.br/Downloads/sinapi-cadernos-tecnicos/SINAPI-CT-INSTALACOES-ELETRICAS-REDE-DE-DISTRIBUICAO.pdf" TargetMode="External"/><Relationship Id="rId8599" Type="http://schemas.openxmlformats.org/officeDocument/2006/relationships/hyperlink" Target="https://www.caixa.gov.br/Downloads/sinapi-cadernos-tecnicos/SINAPI-CT-POCOS-DE-VISITA-E-CAIXAS-PARA-BOCAS-DE-LOBO.pdf" TargetMode="External"/><Relationship Id="rId9997" Type="http://schemas.openxmlformats.org/officeDocument/2006/relationships/hyperlink" Target="https://www.caixa.gov.br/Downloads/sinapi-cadernos-tecnicos/SINAPI-CT-TUBULACAO-FLANGEADA-PARA-REDES-DE-AGUA.pdf" TargetMode="External"/><Relationship Id="rId1986" Type="http://schemas.openxmlformats.org/officeDocument/2006/relationships/hyperlink" Target="https://www.caixa.gov.br/Downloads/sinapi-cadernos-tecnicos/SINAPI-CT-DEPRECIACAO-JUROS-IMPOSTOS-E-SEGUROS-MANUTENCAO-E-MATERIAIS-NA-OPERACAO-DOS-EQUIPAMENTOS.pdf" TargetMode="External"/><Relationship Id="rId1639" Type="http://schemas.openxmlformats.org/officeDocument/2006/relationships/hyperlink" Target="https://www.caixa.gov.br/Downloads/sinapi-cadernos-tecnicos/SINAPI-CT-CUSTOS-HORARIOS-PRODUTIVO-E-IMPRODUTIVO-DOS-EQUIPAMENTOS.pdf" TargetMode="External"/><Relationship Id="rId3061" Type="http://schemas.openxmlformats.org/officeDocument/2006/relationships/hyperlink" Target="https://www.caixa.gov.br/Downloads/sinapi-cadernos-tecnicos/SINAPI-CT-ELETROCALHAS.pdf" TargetMode="External"/><Relationship Id="rId5510" Type="http://schemas.openxmlformats.org/officeDocument/2006/relationships/hyperlink" Target="https://www.caixa.gov.br/Downloads/sinapi-cadernos-tecnicos/SINAPI-CT-INSTALACOES-HIDRAULICAS-EM-PPR.pdf" TargetMode="External"/><Relationship Id="rId4112" Type="http://schemas.openxmlformats.org/officeDocument/2006/relationships/hyperlink" Target="https://www.caixa.gov.br/Downloads/sinapi-cadernos-tecnicos/SINAPI-CT-FORROS.pdf" TargetMode="External"/><Relationship Id="rId7682" Type="http://schemas.openxmlformats.org/officeDocument/2006/relationships/hyperlink" Target="https://www.caixa.gov.br/Downloads/sinapi-cadernos-tecnicos/SINAPI-CT-MASSA-UNICA-INTERNA.pdf" TargetMode="External"/><Relationship Id="rId8733" Type="http://schemas.openxmlformats.org/officeDocument/2006/relationships/hyperlink" Target="https://www.caixa.gov.br/Downloads/sinapi-cadernos-tecnicos/SINAPI-CT-QUADROS-DE-AUTOMACAO-DE-BOMBAS.pdf" TargetMode="External"/><Relationship Id="rId6284" Type="http://schemas.openxmlformats.org/officeDocument/2006/relationships/hyperlink" Target="https://www.caixa.gov.br/Downloads/sinapi-cadernos-tecnicos/SINAPI-CT-INSTALACOES-DE-GAS-E-INCENDIO-EM-ACO-E-FERRO-GALVANIZADO.pdf" TargetMode="External"/><Relationship Id="rId7335" Type="http://schemas.openxmlformats.org/officeDocument/2006/relationships/hyperlink" Target="https://www.caixa.gov.br/Downloads/sinapi-metodologia/Livro_SINAPI_Calculos_Parametros.pdf" TargetMode="External"/><Relationship Id="rId10316" Type="http://schemas.openxmlformats.org/officeDocument/2006/relationships/hyperlink" Target="https://www.caixa.gov.br/Downloads/sinapi-cadernos-tecnicos/SINAPI-CT-VALVULAS-PARA-REDES-DE-SANEAMENTO.pdf" TargetMode="External"/><Relationship Id="rId2894" Type="http://schemas.openxmlformats.org/officeDocument/2006/relationships/hyperlink" Target="https://www.caixa.gov.br/Downloads/sinapi-cadernos-tecnicos/SINAPI-CT-DISSIPADORES-DE-ENERGIA.pdf" TargetMode="External"/><Relationship Id="rId866" Type="http://schemas.openxmlformats.org/officeDocument/2006/relationships/hyperlink" Target="https://www.caixa.gov.br/Downloads/sinapi-cadernos-tecnicos/SINAPI-CT-ATERROS-BASES-SUB-BASES-E-IMPRIMACOES.pdf" TargetMode="External"/><Relationship Id="rId1496" Type="http://schemas.openxmlformats.org/officeDocument/2006/relationships/hyperlink" Target="https://www.caixa.gov.br/Downloads/sinapi-cadernos-tecnicos/SINAPI-CT-CUSTOS-HORARIOS-PRODUTIVO-E-IMPRODUTIVO-DOS-EQUIPAMENTOS.pdf" TargetMode="External"/><Relationship Id="rId2547" Type="http://schemas.openxmlformats.org/officeDocument/2006/relationships/hyperlink" Target="https://www.caixa.gov.br/Downloads/sinapi-cadernos-tecnicos/SINAPI-CT-DEPRECIACAO-JUROS-IMPOSTOS-E-SEGUROS-MANUTENCAO-E-MATERIAIS-NA-OPERACAO-DOS-EQUIPAMENTOS.pdf" TargetMode="External"/><Relationship Id="rId3945" Type="http://schemas.openxmlformats.org/officeDocument/2006/relationships/hyperlink" Target="https://www.caixa.gov.br/Downloads/sinapi-cadernos-tecnicos/SINAPI-CT-ESTRUTURAS-PRE-FABRICADAS-E-PRE-MOLDADAS.pdf" TargetMode="External"/><Relationship Id="rId519" Type="http://schemas.openxmlformats.org/officeDocument/2006/relationships/hyperlink" Target="https://www.caixa.gov.br/Downloads/sinapi-cadernos-tecnicos/SINAPI-CT-ASSENTAMENTO-DE-TUBOS-DE-PVC-E-METALICOS-EM-REDES-DE-AGUA.pdf" TargetMode="External"/><Relationship Id="rId1149" Type="http://schemas.openxmlformats.org/officeDocument/2006/relationships/hyperlink" Target="https://www.caixa.gov.br/Downloads/sinapi-cadernos-tecnicos/SINAPI-CT-CAIXAS-ENTERRADAS.pdf" TargetMode="External"/><Relationship Id="rId5020" Type="http://schemas.openxmlformats.org/officeDocument/2006/relationships/hyperlink" Target="https://www.caixa.gov.br/Downloads/sinapi-cadernos-tecnicos/SINAPI-CT-INSTALACOES-ELETRICAS-REDE-DE-DISTRIBUICAO.pdf" TargetMode="External"/><Relationship Id="rId7192" Type="http://schemas.openxmlformats.org/officeDocument/2006/relationships/hyperlink" Target="https://www.caixa.gov.br/Downloads/sinapi-metodologia/Livro_SINAPI_Calculos_Parametros.pdf" TargetMode="External"/><Relationship Id="rId8590" Type="http://schemas.openxmlformats.org/officeDocument/2006/relationships/hyperlink" Target="https://www.caixa.gov.br/Downloads/sinapi-cadernos-tecnicos/SINAPI-CT-POCOS-DE-VISITA-E-CAIXAS-PARA-BOCAS-DE-LOBO.pdf" TargetMode="External"/><Relationship Id="rId9641" Type="http://schemas.openxmlformats.org/officeDocument/2006/relationships/hyperlink" Target="https://www.caixa.gov.br/Downloads/sinapi-cadernos-tecnicos/SINAPI-CT-TRANSPORTE-DE-MATERIAIS-DENTRO-DO-CANTEIRO-DE-OBRAS.pdf" TargetMode="External"/><Relationship Id="rId1630" Type="http://schemas.openxmlformats.org/officeDocument/2006/relationships/hyperlink" Target="https://www.caixa.gov.br/Downloads/sinapi-cadernos-tecnicos/SINAPI-CT-CUSTOS-HORARIOS-PRODUTIVO-E-IMPRODUTIVO-DOS-EQUIPAMENTOS.pdf" TargetMode="External"/><Relationship Id="rId8243" Type="http://schemas.openxmlformats.org/officeDocument/2006/relationships/hyperlink" Target="https://www.caixa.gov.br/Downloads/sinapi-cadernos-tecnicos/SINAPI-CT-PINTURA-EM-MADEIRA.pdf" TargetMode="External"/><Relationship Id="rId10173" Type="http://schemas.openxmlformats.org/officeDocument/2006/relationships/hyperlink" Target="https://www.caixa.gov.br/Downloads/sinapi-cadernos-tecnicos/SINAPI-CT-VIDROS-E-ESPELHOS.pdf" TargetMode="External"/><Relationship Id="rId4853" Type="http://schemas.openxmlformats.org/officeDocument/2006/relationships/hyperlink" Target="https://www.caixa.gov.br/Downloads/sinapi-cadernos-tecnicos/SINAPI-CT-INSTALACOES-ELETRICAS-QUADROS-CABOS-DISJUNTORES-CONTATORES-E-BARRAMENTOS-BLINDADOS.pdf" TargetMode="External"/><Relationship Id="rId5904" Type="http://schemas.openxmlformats.org/officeDocument/2006/relationships/hyperlink" Target="https://www.caixa.gov.br/Downloads/sinapi-cadernos-tecnicos/SINAPI-CT-INSTALACOES-PREDIAIS-DE-AGUA-FRIA-EM-PVC.pdf" TargetMode="External"/><Relationship Id="rId3455" Type="http://schemas.openxmlformats.org/officeDocument/2006/relationships/hyperlink" Target="https://www.caixa.gov.br/Downloads/sinapi-cadernos-tecnicos/SINAPI-CT-ESCAVACAO-DE-VALAS.pdf" TargetMode="External"/><Relationship Id="rId4506" Type="http://schemas.openxmlformats.org/officeDocument/2006/relationships/hyperlink" Target="https://www.caixa.gov.br/Downloads/sinapi-cadernos-tecnicos/SINAPI-CT-ILUMINACAO-PREDIAL-E-MONITORAMENTO.pdf" TargetMode="External"/><Relationship Id="rId376" Type="http://schemas.openxmlformats.org/officeDocument/2006/relationships/hyperlink" Target="https://www.caixa.gov.br/Downloads/sinapi-cadernos-tecnicos/SINAPI-CT-ASSENTAMENTO-DE-TUBOS-DE-ESGOTO-EM-PVC-E-PEAD.pdf" TargetMode="External"/><Relationship Id="rId2057" Type="http://schemas.openxmlformats.org/officeDocument/2006/relationships/hyperlink" Target="https://www.caixa.gov.br/Downloads/sinapi-cadernos-tecnicos/SINAPI-CT-DEPRECIACAO-JUROS-IMPOSTOS-E-SEGUROS-MANUTENCAO-E-MATERIAIS-NA-OPERACAO-DOS-EQUIPAMENTOS.pdf" TargetMode="External"/><Relationship Id="rId3108" Type="http://schemas.openxmlformats.org/officeDocument/2006/relationships/hyperlink" Target="https://www.caixa.gov.br/Downloads/sinapi-cadernos-tecnicos/SINAPI-CT-ELETROCALHAS.pdf" TargetMode="External"/><Relationship Id="rId6678" Type="http://schemas.openxmlformats.org/officeDocument/2006/relationships/hyperlink" Target="https://www.caixa.gov.br/Downloads/sinapi-cadernos-tecnicos/SINAPI-CT-INSTALACOES-EM-COBRE.pdf" TargetMode="External"/><Relationship Id="rId7729" Type="http://schemas.openxmlformats.org/officeDocument/2006/relationships/hyperlink" Target="https://www.caixa.gov.br/Downloads/sinapi-cadernos-tecnicos/SINAPI-CT-MOBILIZACAO-E-DESMOBILIZACAO-DE-EQUIPAMENTOS-PESADOS.pdf" TargetMode="External"/><Relationship Id="rId9151" Type="http://schemas.openxmlformats.org/officeDocument/2006/relationships/hyperlink" Target="https://www.caixa.gov.br/Downloads/sinapi-cadernos-tecnicos/SINAPI-CT-REDES-DE-AGUA-E-ESGOTO-EM-PEAD-LISO-(TUBOS-E-CONEXOES).pdf" TargetMode="External"/><Relationship Id="rId1140" Type="http://schemas.openxmlformats.org/officeDocument/2006/relationships/hyperlink" Target="https://www.caixa.gov.br/Downloads/sinapi-cadernos-tecnicos/SINAPI-CT-CAIXAS-ENTERRADAS.pdf" TargetMode="External"/><Relationship Id="rId510" Type="http://schemas.openxmlformats.org/officeDocument/2006/relationships/hyperlink" Target="https://www.caixa.gov.br/Downloads/sinapi-cadernos-tecnicos/SINAPI-CT-ASSENTAMENTO-DE-TUBOS-DE-PVC-E-METALICOS-EM-REDES-DE-AGUA.pdf" TargetMode="External"/><Relationship Id="rId5761" Type="http://schemas.openxmlformats.org/officeDocument/2006/relationships/hyperlink" Target="https://www.caixa.gov.br/Downloads/sinapi-cadernos-tecnicos/SINAPI-CT-INSTALACOES-PREDIAIS-DE-AGUA-FRIA-EM-PVC.pdf" TargetMode="External"/><Relationship Id="rId6812" Type="http://schemas.openxmlformats.org/officeDocument/2006/relationships/hyperlink" Target="https://www.caixa.gov.br/Downloads/sinapi-cadernos-tecnicos/SINAPI-CT-INSTALACOES-EM-COBRE.pdf" TargetMode="External"/><Relationship Id="rId4363" Type="http://schemas.openxmlformats.org/officeDocument/2006/relationships/hyperlink" Target="https://www.caixa.gov.br/Downloads/sinapi-cadernos-tecnicos/SINAPI-CT-GALERIAS-COM-ADUELAS-DE-CONCRETO.pdf" TargetMode="External"/><Relationship Id="rId5414" Type="http://schemas.openxmlformats.org/officeDocument/2006/relationships/hyperlink" Target="https://www.caixa.gov.br/Downloads/sinapi-cadernos-tecnicos/SINAPI-CT-INSTALACOES-HIDRAULICAS-EM-PEX.pdf" TargetMode="External"/><Relationship Id="rId8984" Type="http://schemas.openxmlformats.org/officeDocument/2006/relationships/hyperlink" Target="https://www.caixa.gov.br/Downloads/sinapi-cadernos-tecnicos/SINAPI-CT-REDES-ENTERRADAS-DE-DISTRIBUICAO-ELETRICA.pdf" TargetMode="External"/><Relationship Id="rId4016" Type="http://schemas.openxmlformats.org/officeDocument/2006/relationships/hyperlink" Target="https://www.caixa.gov.br/Downloads/sinapi-cadernos-tecnicos/SINAPI-CT-ESTRUTURAS-DE-MADEIRA.pdf" TargetMode="External"/><Relationship Id="rId7586" Type="http://schemas.openxmlformats.org/officeDocument/2006/relationships/hyperlink" Target="https://www.caixa.gov.br/Downloads/sinapi-cadernos-tecnicos/SINAPI-CT-MASSA-UNICA-EXTERNA.pdf" TargetMode="External"/><Relationship Id="rId8637" Type="http://schemas.openxmlformats.org/officeDocument/2006/relationships/hyperlink" Target="https://www.caixa.gov.br/Downloads/sinapi-cadernos-tecnicos/SINAPI-CT-POCOS-DE-VISITA-E-CAIXAS-PARA-BOCAS-DE-LOBO.pdf" TargetMode="External"/><Relationship Id="rId6188" Type="http://schemas.openxmlformats.org/officeDocument/2006/relationships/hyperlink" Target="https://www.caixa.gov.br/Downloads/sinapi-cadernos-tecnicos/SINAPI-CT-INSTALACOES-DE-GAS-E-INCENDIO-EM-ACO-E-FERRO-GALVANIZADO.pdf" TargetMode="External"/><Relationship Id="rId7239" Type="http://schemas.openxmlformats.org/officeDocument/2006/relationships/hyperlink" Target="https://www.caixa.gov.br/Downloads/sinapi-metodologia/Livro_SINAPI_Calculos_Parametros.pdf" TargetMode="External"/><Relationship Id="rId2798" Type="http://schemas.openxmlformats.org/officeDocument/2006/relationships/hyperlink" Target="https://www.caixa.gov.br/Downloads/sinapi-cadernos-tecnicos/SINAPI-CT-DEPRECIACAO-JUROS-IMPOSTOS-E-SEGUROS-MANUTENCAO-E-MATERIAIS-NA-OPERACAO-DOS-EQUIPAMENTOS.pdf" TargetMode="External"/><Relationship Id="rId3849" Type="http://schemas.openxmlformats.org/officeDocument/2006/relationships/hyperlink" Target="https://www.caixa.gov.br/Downloads/sinapi-cadernos-tecnicos/SINAPI-CT-ESTRUTURA-E-TRAMA-PARA-COBERTURA.pdf" TargetMode="External"/><Relationship Id="rId5271" Type="http://schemas.openxmlformats.org/officeDocument/2006/relationships/hyperlink" Target="https://www.caixa.gov.br/Downloads/sinapi-cadernos-tecnicos/SINAPI-CT-INSTALACOES-HIDRAULICAS-RESERVACAO-E-BOMBAS-DE-RECALQUE.pdf" TargetMode="External"/><Relationship Id="rId7720" Type="http://schemas.openxmlformats.org/officeDocument/2006/relationships/hyperlink" Target="https://www.caixa.gov.br/Downloads/sinapi-cadernos-tecnicos/SINAPI-CT-MOBILIZACAO-E-DESMOBILIZACAO-DE-EQUIPAMENTOS-PESADOS.pdf" TargetMode="External"/><Relationship Id="rId6322" Type="http://schemas.openxmlformats.org/officeDocument/2006/relationships/hyperlink" Target="https://www.caixa.gov.br/Downloads/sinapi-cadernos-tecnicos/SINAPI-CT-INSTALACOES-DE-GAS-E-INCENDIO-EM-ACO-E-FERRO-GALVANIZADO.pdf" TargetMode="External"/><Relationship Id="rId9892" Type="http://schemas.openxmlformats.org/officeDocument/2006/relationships/hyperlink" Target="https://www.caixa.gov.br/Downloads/sinapi-cadernos-tecnicos/SINAPI-CT-TRANSPORTE-CARGA-E-DESCARGA-DE-MATERIAIS.pdf" TargetMode="External"/><Relationship Id="rId1881" Type="http://schemas.openxmlformats.org/officeDocument/2006/relationships/hyperlink" Target="https://www.caixa.gov.br/Downloads/sinapi-cadernos-tecnicos/SINAPI-CT-CUSTOS-HORARIOS-PRODUTIVO-E-IMPRODUTIVO-DOS-EQUIPAMENTOS.pdf" TargetMode="External"/><Relationship Id="rId2932" Type="http://schemas.openxmlformats.org/officeDocument/2006/relationships/hyperlink" Target="https://www.caixa.gov.br/Downloads/sinapi-cadernos-tecnicos/SINAPI-CT-DRENAGEM-DE-AR-CONDICIONADO.pdf" TargetMode="External"/><Relationship Id="rId8494" Type="http://schemas.openxmlformats.org/officeDocument/2006/relationships/hyperlink" Target="https://www.caixa.gov.br/Downloads/sinapi-cadernos-tecnicos/SINAPI-CT-POCOS-DE-VISITA-E-CAIXAS-PARA-BOCAS-DE-LOBO.pdf" TargetMode="External"/><Relationship Id="rId9545" Type="http://schemas.openxmlformats.org/officeDocument/2006/relationships/hyperlink" Target="https://www.caixa.gov.br/Downloads/sinapi-cadernos-tecnicos/SINAPI-CT-TRANSPORTE-FLUVIAL-CARGA-E-DESCARGA.pdf" TargetMode="External"/><Relationship Id="rId904" Type="http://schemas.openxmlformats.org/officeDocument/2006/relationships/hyperlink" Target="https://www.caixa.gov.br/Downloads/sinapi-cadernos-tecnicos/SINAPI-CT-ATERROS-BASES-SUB-BASES-E-IMPRIMACOES.pdf" TargetMode="External"/><Relationship Id="rId1534" Type="http://schemas.openxmlformats.org/officeDocument/2006/relationships/hyperlink" Target="https://www.caixa.gov.br/Downloads/sinapi-cadernos-tecnicos/SINAPI-CT-CUSTOS-HORARIOS-PRODUTIVO-E-IMPRODUTIVO-DOS-EQUIPAMENTOS.pdf" TargetMode="External"/><Relationship Id="rId7096" Type="http://schemas.openxmlformats.org/officeDocument/2006/relationships/hyperlink" Target="https://www.caixa.gov.br/Downloads/sinapi-metodologia/Livro_SINAPI_Calculos_Parametros.pdf" TargetMode="External"/><Relationship Id="rId8147" Type="http://schemas.openxmlformats.org/officeDocument/2006/relationships/hyperlink" Target="https://www.caixa.gov.br/Downloads/sinapi-cadernos-tecnicos/SINAPI-CT-PERFURACAO-HORIZONTAL-DIRECIONAL-HDD.pdf" TargetMode="External"/><Relationship Id="rId10077" Type="http://schemas.openxmlformats.org/officeDocument/2006/relationships/hyperlink" Target="https://www.caixa.gov.br/Downloads/sinapi-cadernos-tecnicos/SINAPI-CT-TUNNEL-LINER.pdf" TargetMode="External"/><Relationship Id="rId4757" Type="http://schemas.openxmlformats.org/officeDocument/2006/relationships/hyperlink" Target="https://www.caixa.gov.br/Downloads/sinapi-cadernos-tecnicos/SINAPI-CT-INSTALACOES-ELETRICAS-ELETRODUTOS-EMBUTIDOS-CABOS-CAIXAS-TOMADAS-E-INTERRUPTORES.pdf" TargetMode="External"/><Relationship Id="rId3359" Type="http://schemas.openxmlformats.org/officeDocument/2006/relationships/hyperlink" Target="https://www.caixa.gov.br/Downloads/sinapi-cadernos-tecnicos/SINAPI-CT-ESCAVACAO-HORIZONTAL.pdf" TargetMode="External"/><Relationship Id="rId5808" Type="http://schemas.openxmlformats.org/officeDocument/2006/relationships/hyperlink" Target="https://www.caixa.gov.br/Downloads/sinapi-cadernos-tecnicos/SINAPI-CT-INSTALACOES-PREDIAIS-DE-AGUA-FRIA-EM-PVC.pdf" TargetMode="External"/><Relationship Id="rId7230" Type="http://schemas.openxmlformats.org/officeDocument/2006/relationships/hyperlink" Target="https://www.caixa.gov.br/Downloads/sinapi-metodologia/Livro_SINAPI_Calculos_Parametros.pdf" TargetMode="External"/><Relationship Id="rId10211" Type="http://schemas.openxmlformats.org/officeDocument/2006/relationships/hyperlink" Target="https://www.caixa.gov.br/Downloads/sinapi-cadernos-tecnicos/SINAPI-CT-VALVULAS-E-REGISTROS-PARA-SISTEMAS-PREDIAIS.pdf" TargetMode="External"/><Relationship Id="rId3840" Type="http://schemas.openxmlformats.org/officeDocument/2006/relationships/hyperlink" Target="https://www.caixa.gov.br/Downloads/sinapi-cadernos-tecnicos/SINAPI-CT-ESTRUTURA-E-TRAMA-PARA-COBERTURA.pdf" TargetMode="External"/><Relationship Id="rId9055" Type="http://schemas.openxmlformats.org/officeDocument/2006/relationships/hyperlink" Target="https://www.caixa.gov.br/Downloads/sinapi-cadernos-tecnicos/SINAPI-CT-REDES-DE-LOGICA-TELEFONIA-E-IMAGEM.pdf" TargetMode="External"/><Relationship Id="rId761" Type="http://schemas.openxmlformats.org/officeDocument/2006/relationships/hyperlink" Target="https://www.caixa.gov.br/Downloads/sinapi-cadernos-tecnicos/SINAPI-CT-ATERROS-BASES-SUB-BASES-E-IMPRIMACOES.pdf" TargetMode="External"/><Relationship Id="rId1391" Type="http://schemas.openxmlformats.org/officeDocument/2006/relationships/hyperlink" Target="https://www.caixa.gov.br/Downloads/sinapi-cadernos-tecnicos/SINAPI-CT-CONCRETO-PROTENDIDO.pdf" TargetMode="External"/><Relationship Id="rId2442" Type="http://schemas.openxmlformats.org/officeDocument/2006/relationships/hyperlink" Target="https://www.caixa.gov.br/Downloads/sinapi-cadernos-tecnicos/SINAPI-CT-DEPRECIACAO-JUROS-IMPOSTOS-E-SEGUROS-MANUTENCAO-E-MATERIAIS-NA-OPERACAO-DOS-EQUIPAMENTOS.pdf" TargetMode="External"/><Relationship Id="rId414" Type="http://schemas.openxmlformats.org/officeDocument/2006/relationships/hyperlink" Target="https://www.caixa.gov.br/Downloads/sinapi-cadernos-tecnicos/SINAPI-CT-ASSENTAMENTO-DE-TUBOS-DE-PVC-E-METALICOS-EM-REDES-DE-AGUA.pdf" TargetMode="External"/><Relationship Id="rId1044" Type="http://schemas.openxmlformats.org/officeDocument/2006/relationships/hyperlink" Target="https://www.caixa.gov.br/Downloads/sinapi-cadernos-tecnicos/SINAPI-CT-BOCAS-PARA-BUEIROS.pdf" TargetMode="External"/><Relationship Id="rId5665" Type="http://schemas.openxmlformats.org/officeDocument/2006/relationships/hyperlink" Target="https://www.caixa.gov.br/Downloads/sinapi-cadernos-tecnicos/SINAPI-CT-INSTALACOES-PREDIAIS-DE-ESGOTO-TUBOS-E-CONEXOES.pdf" TargetMode="External"/><Relationship Id="rId6716" Type="http://schemas.openxmlformats.org/officeDocument/2006/relationships/hyperlink" Target="https://www.caixa.gov.br/Downloads/sinapi-cadernos-tecnicos/SINAPI-CT-INSTALACOES-EM-COBRE.pdf" TargetMode="External"/><Relationship Id="rId4267" Type="http://schemas.openxmlformats.org/officeDocument/2006/relationships/hyperlink" Target="https://www.caixa.gov.br/Downloads/sinapi-cadernos-tecnicos/SINAPI-CT-FORMAS-PARA-ESTRUTURAS-DE-CONCRETO-ARMADO.pdf" TargetMode="External"/><Relationship Id="rId5318" Type="http://schemas.openxmlformats.org/officeDocument/2006/relationships/hyperlink" Target="https://www.caixa.gov.br/Downloads/sinapi-cadernos-tecnicos/SINAPI-CT-INSTALACOES-HIDRAULICAS-RESERVACAO-E-BOMBAS-DE-RECALQUE.pdf" TargetMode="External"/><Relationship Id="rId8888" Type="http://schemas.openxmlformats.org/officeDocument/2006/relationships/hyperlink" Target="https://www.caixa.gov.br/Downloads/sinapi-cadernos-tecnicos/SINAPI-CT-RASGOS-E-FIXACOES.pdf" TargetMode="External"/><Relationship Id="rId9939" Type="http://schemas.openxmlformats.org/officeDocument/2006/relationships/hyperlink" Target="https://www.caixa.gov.br/Downloads/sinapi-cadernos-tecnicos/SINAPI-CT-TRANSPORTE-CARGA-E-DESCARGA-DE-MATERIAIS.pdf" TargetMode="External"/><Relationship Id="rId1928" Type="http://schemas.openxmlformats.org/officeDocument/2006/relationships/hyperlink" Target="https://www.caixa.gov.br/Downloads/sinapi-cadernos-tecnicos/SINAPI-CT-DEMOLICOES-E-REMOCOES.pdf" TargetMode="External"/><Relationship Id="rId3350" Type="http://schemas.openxmlformats.org/officeDocument/2006/relationships/hyperlink" Target="https://www.caixa.gov.br/Downloads/sinapi-cadernos-tecnicos/SINAPI-CT-ESCAVACAO-HORIZONTAL.pdf" TargetMode="External"/><Relationship Id="rId271" Type="http://schemas.openxmlformats.org/officeDocument/2006/relationships/hyperlink" Target="https://www.caixa.gov.br/Downloads/sinapi-cadernos-tecnicos/SINAPI-CT-ARMACAO-DE-ESTACAS.pdf" TargetMode="External"/><Relationship Id="rId3003" Type="http://schemas.openxmlformats.org/officeDocument/2006/relationships/hyperlink" Target="https://www.caixa.gov.br/Downloads/sinapi-cadernos-tecnicos/SINAPI-CT-DUTOS-PARA-AR-CONDICIONADO.pdf" TargetMode="External"/><Relationship Id="rId4401" Type="http://schemas.openxmlformats.org/officeDocument/2006/relationships/hyperlink" Target="https://www.caixa.gov.br/Downloads/sinapi-cadernos-tecnicos/SINAPI-CT-GRAUTE-E-ARMACAO.pdf" TargetMode="External"/><Relationship Id="rId7971" Type="http://schemas.openxmlformats.org/officeDocument/2006/relationships/hyperlink" Target="https://www.caixa.gov.br/Downloads/sinapi-cadernos-tecnicos/SINAPI-CT-PARQUINHOS-E-EQUIPAMENTOS-DE-GINASTICA-AO-AR-LIVRE.pdf" TargetMode="External"/><Relationship Id="rId6573" Type="http://schemas.openxmlformats.org/officeDocument/2006/relationships/hyperlink" Target="https://www.caixa.gov.br/Downloads/sinapi-cadernos-tecnicos/SINAPI-CT-INSTALACOES-DE-AR-CONDICIONADO.pdf" TargetMode="External"/><Relationship Id="rId7624" Type="http://schemas.openxmlformats.org/officeDocument/2006/relationships/hyperlink" Target="https://www.caixa.gov.br/Downloads/sinapi-cadernos-tecnicos/SINAPI-CT-MASSA-UNICA-EXTERNA.pdf" TargetMode="External"/><Relationship Id="rId5175" Type="http://schemas.openxmlformats.org/officeDocument/2006/relationships/hyperlink" Target="https://www.caixa.gov.br/Downloads/sinapi-cadernos-tecnicos/SINAPI-CT-INSTALACOES-HIDRAULICAS-RESERVACAO-E-BOMBAS-DE-RECALQUE.pdf" TargetMode="External"/><Relationship Id="rId6226" Type="http://schemas.openxmlformats.org/officeDocument/2006/relationships/hyperlink" Target="https://www.caixa.gov.br/Downloads/sinapi-cadernos-tecnicos/SINAPI-CT-INSTALACOES-DE-GAS-E-INCENDIO-EM-ACO-E-FERRO-GALVANIZADO.pdf" TargetMode="External"/><Relationship Id="rId9796" Type="http://schemas.openxmlformats.org/officeDocument/2006/relationships/hyperlink" Target="https://www.caixa.gov.br/Downloads/sinapi-cadernos-tecnicos/SINAPI-CT-TRANSPORTE-CARGA-E-DESCARGA-DE-MATERIAIS.pdf" TargetMode="External"/><Relationship Id="rId1785" Type="http://schemas.openxmlformats.org/officeDocument/2006/relationships/hyperlink" Target="https://www.caixa.gov.br/Downloads/sinapi-cadernos-tecnicos/SINAPI-CT-CUSTOS-HORARIOS-PRODUTIVO-E-IMPRODUTIVO-DOS-EQUIPAMENTOS.pdf" TargetMode="External"/><Relationship Id="rId2836" Type="http://schemas.openxmlformats.org/officeDocument/2006/relationships/hyperlink" Target="https://www.caixa.gov.br/Downloads/sinapi-cadernos-tecnicos/SINAPI-CT-DEPRECIACAO-JUROS-IMPOSTOS-E-SEGUROS-MANUTENCAO-E-MATERIAIS-NA-OPERACAO-DOS-EQUIPAMENTOS.pdf" TargetMode="External"/><Relationship Id="rId8398" Type="http://schemas.openxmlformats.org/officeDocument/2006/relationships/hyperlink" Target="https://www.caixa.gov.br/Downloads/sinapi-cadernos-tecnicos/SINAPI-CT-PISOS.pdf" TargetMode="External"/><Relationship Id="rId9449" Type="http://schemas.openxmlformats.org/officeDocument/2006/relationships/hyperlink" Target="https://www.caixa.gov.br/Downloads/sinapi-cadernos-tecnicos/SINAPI-CT-SISTEMAS-DE-MEDICAO.pdf" TargetMode="External"/><Relationship Id="rId808" Type="http://schemas.openxmlformats.org/officeDocument/2006/relationships/hyperlink" Target="https://www.caixa.gov.br/Downloads/sinapi-cadernos-tecnicos/SINAPI-CT-ATERROS-BASES-SUB-BASES-E-IMPRIMACOES.pdf" TargetMode="External"/><Relationship Id="rId1438" Type="http://schemas.openxmlformats.org/officeDocument/2006/relationships/hyperlink" Target="https://www.caixa.gov.br/Downloads/sinapi-cadernos-tecnicos/SINAPI-CT-CONTRAPISO.pdf" TargetMode="External"/><Relationship Id="rId7481" Type="http://schemas.openxmlformats.org/officeDocument/2006/relationships/hyperlink" Target="https://www.caixa.gov.br/Downloads/sinapi-cadernos-tecnicos/SINAPI-CT-LOUCAS-E-METAIS.pdf" TargetMode="External"/><Relationship Id="rId9930" Type="http://schemas.openxmlformats.org/officeDocument/2006/relationships/hyperlink" Target="https://www.caixa.gov.br/Downloads/sinapi-cadernos-tecnicos/SINAPI-CT-TRANSPORTE-CARGA-E-DESCARGA-DE-MATERIAIS.pdf" TargetMode="External"/><Relationship Id="rId6083" Type="http://schemas.openxmlformats.org/officeDocument/2006/relationships/hyperlink" Target="https://www.caixa.gov.br/Downloads/sinapi-cadernos-tecnicos/SINAPI-CT-INSTALACOES-PREDIAIS-DE-AGUAS-PLUVIAIS-TUBOS-CONEXOES-CAIXAS-E-RALOS.pdf" TargetMode="External"/><Relationship Id="rId7134" Type="http://schemas.openxmlformats.org/officeDocument/2006/relationships/hyperlink" Target="https://www.caixa.gov.br/Downloads/sinapi-metodologia/Livro_SINAPI_Calculos_Parametros.pdf" TargetMode="External"/><Relationship Id="rId8532" Type="http://schemas.openxmlformats.org/officeDocument/2006/relationships/hyperlink" Target="https://www.caixa.gov.br/Downloads/sinapi-cadernos-tecnicos/SINAPI-CT-POCOS-DE-VISITA-E-CAIXAS-PARA-BOCAS-DE-LOBO.pdf" TargetMode="External"/><Relationship Id="rId10115" Type="http://schemas.openxmlformats.org/officeDocument/2006/relationships/hyperlink" Target="https://www.caixa.gov.br/Downloads/sinapi-cadernos-tecnicos/SINAPI-CT-USINAGENS.pdf" TargetMode="External"/><Relationship Id="rId2693" Type="http://schemas.openxmlformats.org/officeDocument/2006/relationships/hyperlink" Target="https://www.caixa.gov.br/Downloads/sinapi-cadernos-tecnicos/SINAPI-CT-DEPRECIACAO-JUROS-IMPOSTOS-E-SEGUROS-MANUTENCAO-E-MATERIAIS-NA-OPERACAO-DOS-EQUIPAMENTOS.pdf" TargetMode="External"/><Relationship Id="rId3744" Type="http://schemas.openxmlformats.org/officeDocument/2006/relationships/hyperlink" Target="https://www.caixa.gov.br/Downloads/sinapi-cadernos-tecnicos/SINAPI-CT-ESQUADRIAS-PORTAS.pdf" TargetMode="External"/><Relationship Id="rId665" Type="http://schemas.openxmlformats.org/officeDocument/2006/relationships/hyperlink" Target="https://www.caixa.gov.br/Downloads/sinapi-cadernos-tecnicos/SINAPI-CT-ASSENTAMENTO-DE-TUBOS-DE-ESGOTO-OU-DRENAGEM-PLUVIAL-EM-CONCRETO.pdf" TargetMode="External"/><Relationship Id="rId1295" Type="http://schemas.openxmlformats.org/officeDocument/2006/relationships/hyperlink" Target="https://www.caixa.gov.br/Downloads/sinapi-cadernos-tecnicos/SINAPI-CT-CHAPISCO.pdf" TargetMode="External"/><Relationship Id="rId2346" Type="http://schemas.openxmlformats.org/officeDocument/2006/relationships/hyperlink" Target="https://www.caixa.gov.br/Downloads/sinapi-cadernos-tecnicos/SINAPI-CT-DEPRECIACAO-JUROS-IMPOSTOS-E-SEGUROS-MANUTENCAO-E-MATERIAIS-NA-OPERACAO-DOS-EQUIPAMENTOS.pdf" TargetMode="External"/><Relationship Id="rId6967" Type="http://schemas.openxmlformats.org/officeDocument/2006/relationships/hyperlink" Target="https://www.caixa.gov.br/Downloads/sinapi-cadernos-tecnicos/SINAPI-CT-LIGACOES-PREDIAIS-DE-AGUA-E-ESGOTO.pdf" TargetMode="External"/><Relationship Id="rId318" Type="http://schemas.openxmlformats.org/officeDocument/2006/relationships/hyperlink" Target="https://www.caixa.gov.br/Downloads/sinapi-cadernos-tecnicos/SINAPI-CT-ARMACAO-PARA-ESTRUTURAS-DE-CONCRETO-ARMADO.pdf" TargetMode="External"/><Relationship Id="rId5569" Type="http://schemas.openxmlformats.org/officeDocument/2006/relationships/hyperlink" Target="https://www.caixa.gov.br/Downloads/sinapi-cadernos-tecnicos/SINAPI-CT-INSTALACOES-HIDRAULICAS-EM-PPR.pdf" TargetMode="External"/><Relationship Id="rId9440" Type="http://schemas.openxmlformats.org/officeDocument/2006/relationships/hyperlink" Target="https://www.caixa.gov.br/Downloads/sinapi-cadernos-tecnicos/SINAPI-CT-SISTEMAS-DE-MEDICAO.pdf" TargetMode="External"/><Relationship Id="rId8042" Type="http://schemas.openxmlformats.org/officeDocument/2006/relationships/hyperlink" Target="https://www.caixa.gov.br/Downloads/sinapi-cadernos-tecnicos/SINAPI-CT-PAVIMENTO-INTERTRAVADO.pdf" TargetMode="External"/><Relationship Id="rId4652" Type="http://schemas.openxmlformats.org/officeDocument/2006/relationships/hyperlink" Target="https://www.caixa.gov.br/Downloads/sinapi-cadernos-tecnicos/SINAPI-CT-INSTALACOES-ELETRICAS-ELETRODUTOS-EMBUTIDOS-CABOS-CAIXAS-TOMADAS-E-INTERRUPTORES.pdf" TargetMode="External"/><Relationship Id="rId5703" Type="http://schemas.openxmlformats.org/officeDocument/2006/relationships/hyperlink" Target="https://www.caixa.gov.br/Downloads/sinapi-cadernos-tecnicos/SINAPI-CT-INSTALACOES-PREDIAIS-DE-AGUA-FRIA-EM-PVC.pdf" TargetMode="External"/><Relationship Id="rId175" Type="http://schemas.openxmlformats.org/officeDocument/2006/relationships/hyperlink" Target="https://www.caixa.gov.br/Downloads/sinapi-cadernos-tecnicos/SINAPI-CT-ARGAMASSAS.pdf" TargetMode="External"/><Relationship Id="rId3254" Type="http://schemas.openxmlformats.org/officeDocument/2006/relationships/hyperlink" Target="https://www.caixa.gov.br/Downloads/sinapi-cadernos-tecnicos/SINAPI-CT-ESCADAS.pdf" TargetMode="External"/><Relationship Id="rId4305" Type="http://schemas.openxmlformats.org/officeDocument/2006/relationships/hyperlink" Target="https://www.caixa.gov.br/Downloads/sinapi-cadernos-tecnicos/SINAPI-CT-FORMAS-PARA-ESTRUTURAS-DE-CONCRETO-ARMADO.pdf" TargetMode="External"/><Relationship Id="rId7875" Type="http://schemas.openxmlformats.org/officeDocument/2006/relationships/hyperlink" Target="https://www.caixa.gov.br/Downloads/sinapi-cadernos-tecnicos/SINAPI-CT-PAREDES-DE-CONCRETO-ARMACAO.pdf" TargetMode="External"/><Relationship Id="rId8926" Type="http://schemas.openxmlformats.org/officeDocument/2006/relationships/hyperlink" Target="https://www.caixa.gov.br/Downloads/sinapi-cadernos-tecnicos/SINAPI-CT-RECOMPOSICAO-DE-PAVIMENTOS.pdf" TargetMode="External"/><Relationship Id="rId6477" Type="http://schemas.openxmlformats.org/officeDocument/2006/relationships/hyperlink" Target="https://www.caixa.gov.br/Downloads/sinapi-cadernos-tecnicos/SINAPI-CT-INSTALACOES-DE-GAS-E-INCENDIO-EM-ACO-E-FERRO-GALVANIZADO.pdf" TargetMode="External"/><Relationship Id="rId7528" Type="http://schemas.openxmlformats.org/officeDocument/2006/relationships/hyperlink" Target="https://www.caixa.gov.br/Downloads/sinapi-cadernos-tecnicos/SINAPI-CT-LOUCAS-E-METAIS.pdf" TargetMode="External"/><Relationship Id="rId5079" Type="http://schemas.openxmlformats.org/officeDocument/2006/relationships/hyperlink" Target="https://www.caixa.gov.br/Downloads/sinapi-cadernos-tecnicos/SINAPI-CT-INSTALACOES-HIDRAULICAS-RESERVACAO-E-BOMBAS-DE-RECALQUE.pdf" TargetMode="External"/><Relationship Id="rId1689" Type="http://schemas.openxmlformats.org/officeDocument/2006/relationships/hyperlink" Target="https://www.caixa.gov.br/Downloads/sinapi-cadernos-tecnicos/SINAPI-CT-CUSTOS-HORARIOS-PRODUTIVO-E-IMPRODUTIVO-DOS-EQUIPAMENTOS.pdf" TargetMode="External"/><Relationship Id="rId5560" Type="http://schemas.openxmlformats.org/officeDocument/2006/relationships/hyperlink" Target="https://www.caixa.gov.br/Downloads/sinapi-cadernos-tecnicos/SINAPI-CT-INSTALACOES-HIDRAULICAS-EM-PPR.pdf" TargetMode="External"/><Relationship Id="rId4162" Type="http://schemas.openxmlformats.org/officeDocument/2006/relationships/hyperlink" Target="https://www.caixa.gov.br/Downloads/sinapi-cadernos-tecnicos/SINAPI-CT-FOSSAS-E-SUMIDOUROS.pdf" TargetMode="External"/><Relationship Id="rId5213" Type="http://schemas.openxmlformats.org/officeDocument/2006/relationships/hyperlink" Target="https://www.caixa.gov.br/Downloads/sinapi-cadernos-tecnicos/SINAPI-CT-INSTALACOES-HIDRAULICAS-RESERVACAO-E-BOMBAS-DE-RECALQUE.pdf" TargetMode="External"/><Relationship Id="rId6611" Type="http://schemas.openxmlformats.org/officeDocument/2006/relationships/hyperlink" Target="https://www.caixa.gov.br/Downloads/sinapi-cadernos-tecnicos/SINAPI-CT-INSTALACOES-DE-AR-CONDICIONADO-EM-COBRE.pdf" TargetMode="External"/><Relationship Id="rId8783" Type="http://schemas.openxmlformats.org/officeDocument/2006/relationships/hyperlink" Target="https://www.caixa.gov.br/Downloads/sinapi-cadernos-tecnicos/SINAPI-CT-RADIER-PISO-DE-CONCRETO-E-LAJE-SOBRE-SOLO.pdf" TargetMode="External"/><Relationship Id="rId9834" Type="http://schemas.openxmlformats.org/officeDocument/2006/relationships/hyperlink" Target="https://www.caixa.gov.br/Downloads/sinapi-cadernos-tecnicos/SINAPI-CT-TRANSPORTE-CARGA-E-DESCARGA-DE-MATERIAIS.pdf" TargetMode="External"/><Relationship Id="rId48" Type="http://schemas.openxmlformats.org/officeDocument/2006/relationships/hyperlink" Target="https://www.caixa.gov.br/Downloads/sinapi-cadernos-tecnicos/SINAPI-CT-ALVENARIA-DE-VEDACAO.pdf" TargetMode="External"/><Relationship Id="rId1823" Type="http://schemas.openxmlformats.org/officeDocument/2006/relationships/hyperlink" Target="https://www.caixa.gov.br/Downloads/sinapi-cadernos-tecnicos/SINAPI-CT-CUSTOS-HORARIOS-PRODUTIVO-E-IMPRODUTIVO-DOS-EQUIPAMENTOS.pdf" TargetMode="External"/><Relationship Id="rId7385" Type="http://schemas.openxmlformats.org/officeDocument/2006/relationships/hyperlink" Target="https://www.caixa.gov.br/Downloads/sinapi-metodologia/Livro_SINAPI_Calculos_Parametros.pdf" TargetMode="External"/><Relationship Id="rId8436" Type="http://schemas.openxmlformats.org/officeDocument/2006/relationships/hyperlink" Target="https://www.caixa.gov.br/Downloads/sinapi-cadernos-tecnicos/SINAPI-CT-POSTES-DE-CONCRETO-E-METALICOS.pdf" TargetMode="External"/><Relationship Id="rId3995" Type="http://schemas.openxmlformats.org/officeDocument/2006/relationships/hyperlink" Target="https://www.caixa.gov.br/Downloads/sinapi-cadernos-tecnicos/SINAPI-CT-ESTRUTURAS-DE-MADEIRA.pdf" TargetMode="External"/><Relationship Id="rId7038" Type="http://schemas.openxmlformats.org/officeDocument/2006/relationships/hyperlink" Target="https://www.caixa.gov.br/Downloads/sinapi-metodologia/Livro_SINAPI_Calculos_Parametros.pdf" TargetMode="External"/><Relationship Id="rId10019" Type="http://schemas.openxmlformats.org/officeDocument/2006/relationships/hyperlink" Target="https://www.caixa.gov.br/Downloads/sinapi-cadernos-tecnicos/SINAPI-CT-TUBULACAO-FLANGEADA-PARA-REDES-DE-AGUA.pdf" TargetMode="External"/><Relationship Id="rId2597" Type="http://schemas.openxmlformats.org/officeDocument/2006/relationships/hyperlink" Target="https://www.caixa.gov.br/Downloads/sinapi-cadernos-tecnicos/SINAPI-CT-DEPRECIACAO-JUROS-IMPOSTOS-E-SEGUROS-MANUTENCAO-E-MATERIAIS-NA-OPERACAO-DOS-EQUIPAMENTOS.pdf" TargetMode="External"/><Relationship Id="rId3648" Type="http://schemas.openxmlformats.org/officeDocument/2006/relationships/hyperlink" Target="https://www.caixa.gov.br/Downloads/sinapi-cadernos-tecnicos/SINAPI-CT-ESQUADRIAS-PORTAS.pdf" TargetMode="External"/><Relationship Id="rId569" Type="http://schemas.openxmlformats.org/officeDocument/2006/relationships/hyperlink" Target="https://www.caixa.gov.br/Downloads/sinapi-cadernos-tecnicos/SINAPI-CT-ASSENTAMENTO-DE-TUBOS-DE-PVC-E-METALICOS-EM-REDES-DE-AGUA.pdf" TargetMode="External"/><Relationship Id="rId1199" Type="http://schemas.openxmlformats.org/officeDocument/2006/relationships/hyperlink" Target="https://www.caixa.gov.br/Downloads/sinapi-cadernos-tecnicos/SINAPI-CT-CANALETAS-GRELHAS-E-CAIXAS-COM-GRELHA-PARA-DRENAGEM.pdf" TargetMode="External"/><Relationship Id="rId5070" Type="http://schemas.openxmlformats.org/officeDocument/2006/relationships/hyperlink" Target="https://www.caixa.gov.br/Downloads/sinapi-cadernos-tecnicos/SINAPI-CT-INSTALACOES-HIDRAULICAS-RESERVACAO-E-BOMBAS-DE-RECALQUE.pdf" TargetMode="External"/><Relationship Id="rId6121" Type="http://schemas.openxmlformats.org/officeDocument/2006/relationships/hyperlink" Target="https://www.caixa.gov.br/Downloads/sinapi-cadernos-tecnicos/SINAPI-CT-INSTALACOES-PREDIAIS-DE-AGUAS-PLUVIAIS-TUBOS-CONEXOES-CAIXAS-E-RALOS.pdf" TargetMode="External"/><Relationship Id="rId9691" Type="http://schemas.openxmlformats.org/officeDocument/2006/relationships/hyperlink" Target="https://www.caixa.gov.br/Downloads/sinapi-cadernos-tecnicos/SINAPI-CT-TRANSPORTE-DE-MATERIAIS-DENTRO-DO-CANTEIRO-DE-OBRAS.pdf" TargetMode="External"/><Relationship Id="rId8293" Type="http://schemas.openxmlformats.org/officeDocument/2006/relationships/hyperlink" Target="https://www.caixa.gov.br/Downloads/sinapi-cadernos-tecnicos/SINAPI-CT-PINTURA-EM-SUPERFICIES-METALICAS.pdf" TargetMode="External"/><Relationship Id="rId9344" Type="http://schemas.openxmlformats.org/officeDocument/2006/relationships/hyperlink" Target="https://www.caixa.gov.br/Downloads/sinapi-cadernos-tecnicos/SINAPI-CT-SINALIZACAO-VERTICAL-VIARIA.pdf" TargetMode="External"/><Relationship Id="rId1680" Type="http://schemas.openxmlformats.org/officeDocument/2006/relationships/hyperlink" Target="https://www.caixa.gov.br/Downloads/sinapi-cadernos-tecnicos/SINAPI-CT-CUSTOS-HORARIOS-PRODUTIVO-E-IMPRODUTIVO-DOS-EQUIPAMENTOS.pdf" TargetMode="External"/><Relationship Id="rId2731" Type="http://schemas.openxmlformats.org/officeDocument/2006/relationships/hyperlink" Target="https://www.caixa.gov.br/Downloads/sinapi-cadernos-tecnicos/SINAPI-CT-DEPRECIACAO-JUROS-IMPOSTOS-E-SEGUROS-MANUTENCAO-E-MATERIAIS-NA-OPERACAO-DOS-EQUIPAMENTOS.pdf" TargetMode="External"/><Relationship Id="rId703" Type="http://schemas.openxmlformats.org/officeDocument/2006/relationships/hyperlink" Target="https://www.caixa.gov.br/Downloads/sinapi-cadernos-tecnicos/SINAPI-CT-ASSENTAMENTO-DE-TUBOS-DE-ESGOTO-OU-DRENAGEM-PLUVIAL-EM-CONCRETO.pdf" TargetMode="External"/><Relationship Id="rId1333" Type="http://schemas.openxmlformats.org/officeDocument/2006/relationships/hyperlink" Target="https://www.caixa.gov.br/Downloads/sinapi-cadernos-tecnicos/SINAPI-CT-CONCRETAGEM-PARA-ESTRUTURAS-DE-CONCRETO-ARMADO.pdf" TargetMode="External"/><Relationship Id="rId5954" Type="http://schemas.openxmlformats.org/officeDocument/2006/relationships/hyperlink" Target="https://www.caixa.gov.br/Downloads/sinapi-cadernos-tecnicos/SINAPI-CT-INSTALACOES-PREDIAIS-DE-AGUA-QUENTE-EM-CPVC.pdf" TargetMode="External"/><Relationship Id="rId4556" Type="http://schemas.openxmlformats.org/officeDocument/2006/relationships/hyperlink" Target="https://www.caixa.gov.br/Downloads/sinapi-cadernos-tecnicos/SINAPI-CT-IMPERMEABILIZACAO-PROTECAO-MECANICA-E-TRATAMENTO-DE-JUNTA.pdf" TargetMode="External"/><Relationship Id="rId5607" Type="http://schemas.openxmlformats.org/officeDocument/2006/relationships/hyperlink" Target="https://www.caixa.gov.br/Downloads/sinapi-cadernos-tecnicos/SINAPI-CT-INSTALACOES-PREDIAIS-DE-ESGOTO-TUBOS-E-CONEXOES.pdf" TargetMode="External"/><Relationship Id="rId3158" Type="http://schemas.openxmlformats.org/officeDocument/2006/relationships/hyperlink" Target="https://www.caixa.gov.br/Downloads/sinapi-cadernos-tecnicos/SINAPI-CT-ENERGIA-SOLAR-PARA-EDIFICACOES.pdf" TargetMode="External"/><Relationship Id="rId4209" Type="http://schemas.openxmlformats.org/officeDocument/2006/relationships/hyperlink" Target="https://www.caixa.gov.br/Downloads/sinapi-cadernos-tecnicos/SINAPI-CT-FUNDACOES-RASAS-(BLOCOS-SAPATAS-VIGAS-BALDRAME).pdf" TargetMode="External"/><Relationship Id="rId7779" Type="http://schemas.openxmlformats.org/officeDocument/2006/relationships/hyperlink" Target="https://www.caixa.gov.br/Downloads/sinapi-cadernos-tecnicos/SINAPI-CT-MOBILIZACAO-E-DESMOBILIZACAO-DE-EQUIPAMENTOS-PESADOS.pdf" TargetMode="External"/><Relationship Id="rId10010" Type="http://schemas.openxmlformats.org/officeDocument/2006/relationships/hyperlink" Target="https://www.caixa.gov.br/Downloads/sinapi-cadernos-tecnicos/SINAPI-CT-TUBULACAO-FLANGEADA-PARA-REDES-DE-AGUA.pdf" TargetMode="External"/><Relationship Id="rId560" Type="http://schemas.openxmlformats.org/officeDocument/2006/relationships/hyperlink" Target="https://www.caixa.gov.br/Downloads/sinapi-cadernos-tecnicos/SINAPI-CT-ASSENTAMENTO-DE-TUBOS-DE-PVC-E-METALICOS-EM-REDES-DE-AGUA.pdf" TargetMode="External"/><Relationship Id="rId1190" Type="http://schemas.openxmlformats.org/officeDocument/2006/relationships/hyperlink" Target="https://www.caixa.gov.br/Downloads/sinapi-cadernos-tecnicos/SINAPI-CT-CAIXAS-DE-AGUA-PARA-EDIFICACOES.pdf" TargetMode="External"/><Relationship Id="rId2241" Type="http://schemas.openxmlformats.org/officeDocument/2006/relationships/hyperlink" Target="https://www.caixa.gov.br/Downloads/sinapi-cadernos-tecnicos/SINAPI-CT-DEPRECIACAO-JUROS-IMPOSTOS-E-SEGUROS-MANUTENCAO-E-MATERIAIS-NA-OPERACAO-DOS-EQUIPAMENTOS.pdf" TargetMode="External"/><Relationship Id="rId213" Type="http://schemas.openxmlformats.org/officeDocument/2006/relationships/hyperlink" Target="https://www.caixa.gov.br/Downloads/sinapi-cadernos-tecnicos/SINAPI-CT-ARGAMASSAS.pdf" TargetMode="External"/><Relationship Id="rId6862" Type="http://schemas.openxmlformats.org/officeDocument/2006/relationships/hyperlink" Target="https://www.caixa.gov.br/Downloads/sinapi-cadernos-tecnicos/SINAPI-CT-INSTALACOES-PARA-CANTEIROS-DE-OBRAS.pdf" TargetMode="External"/><Relationship Id="rId7913" Type="http://schemas.openxmlformats.org/officeDocument/2006/relationships/hyperlink" Target="https://www.caixa.gov.br/Downloads/sinapi-cadernos-tecnicos/SINAPI-CT-PAREDES-DE-CONCRETO-ESTUCAMENTO.pdf" TargetMode="External"/><Relationship Id="rId4066" Type="http://schemas.openxmlformats.org/officeDocument/2006/relationships/hyperlink" Target="https://www.caixa.gov.br/Downloads/sinapi-cadernos-tecnicos/SINAPI-CT-EXECUCAO-DE-TIRANTES.pdf" TargetMode="External"/><Relationship Id="rId5464" Type="http://schemas.openxmlformats.org/officeDocument/2006/relationships/hyperlink" Target="https://www.caixa.gov.br/Downloads/sinapi-cadernos-tecnicos/SINAPI-CT-INSTALACOES-HIDRAULICAS-EM-PEX.pdf" TargetMode="External"/><Relationship Id="rId6515" Type="http://schemas.openxmlformats.org/officeDocument/2006/relationships/hyperlink" Target="https://www.caixa.gov.br/Downloads/sinapi-cadernos-tecnicos/SINAPI-CT-INSTALACOES-DE-GAS-EM-PEX-MULTICAMADAS.pdf" TargetMode="External"/><Relationship Id="rId5117" Type="http://schemas.openxmlformats.org/officeDocument/2006/relationships/hyperlink" Target="https://www.caixa.gov.br/Downloads/sinapi-cadernos-tecnicos/SINAPI-CT-INSTALACOES-HIDRAULICAS-RESERVACAO-E-BOMBAS-DE-RECALQUE.pdf" TargetMode="External"/><Relationship Id="rId8687" Type="http://schemas.openxmlformats.org/officeDocument/2006/relationships/hyperlink" Target="https://www.caixa.gov.br/Downloads/sinapi-cadernos-tecnicos/SINAPI-CT-PRODUCAO-DE-CONCRETO.pdf" TargetMode="External"/><Relationship Id="rId9738" Type="http://schemas.openxmlformats.org/officeDocument/2006/relationships/hyperlink" Target="https://www.caixa.gov.br/Downloads/sinapi-cadernos-tecnicos/SINAPI-CT-TRANSPORTE-CARGA-E-DESCARGA-DE-MATERIAIS.pdf" TargetMode="External"/><Relationship Id="rId1727" Type="http://schemas.openxmlformats.org/officeDocument/2006/relationships/hyperlink" Target="https://www.caixa.gov.br/Downloads/sinapi-cadernos-tecnicos/SINAPI-CT-CUSTOS-HORARIOS-PRODUTIVO-E-IMPRODUTIVO-DOS-EQUIPAMENTOS.pdf" TargetMode="External"/><Relationship Id="rId7289" Type="http://schemas.openxmlformats.org/officeDocument/2006/relationships/hyperlink" Target="https://www.caixa.gov.br/Downloads/sinapi-metodologia/Livro_SINAPI_Calculos_Parametros.pdf" TargetMode="External"/><Relationship Id="rId3899" Type="http://schemas.openxmlformats.org/officeDocument/2006/relationships/hyperlink" Target="https://www.caixa.gov.br/Downloads/sinapi-cadernos-tecnicos/SINAPI-CT-ESTRUTURA-E-TRAMA-PARA-COBERTURA.pdf" TargetMode="External"/><Relationship Id="rId4200" Type="http://schemas.openxmlformats.org/officeDocument/2006/relationships/hyperlink" Target="https://www.caixa.gov.br/Downloads/sinapi-cadernos-tecnicos/SINAPI-CT-FUNDACOES-RASAS-(BLOCOS-SAPATAS-VIGAS-BALDRAME).pdf" TargetMode="External"/><Relationship Id="rId7770" Type="http://schemas.openxmlformats.org/officeDocument/2006/relationships/hyperlink" Target="https://www.caixa.gov.br/Downloads/sinapi-cadernos-tecnicos/SINAPI-CT-MOBILIZACAO-E-DESMOBILIZACAO-DE-EQUIPAMENTOS-PESADOS.pdf" TargetMode="External"/><Relationship Id="rId6372" Type="http://schemas.openxmlformats.org/officeDocument/2006/relationships/hyperlink" Target="https://www.caixa.gov.br/Downloads/sinapi-cadernos-tecnicos/SINAPI-CT-INSTALACOES-DE-GAS-E-INCENDIO-EM-ACO-E-FERRO-GALVANIZADO.pdf" TargetMode="External"/><Relationship Id="rId7423" Type="http://schemas.openxmlformats.org/officeDocument/2006/relationships/hyperlink" Target="https://www.caixa.gov.br/Downloads/sinapi-cadernos-tecnicos/SINAPI-CT-LOUCAS-E-METAIS.pdf" TargetMode="External"/><Relationship Id="rId8821" Type="http://schemas.openxmlformats.org/officeDocument/2006/relationships/hyperlink" Target="https://www.caixa.gov.br/Downloads/sinapi-cadernos-tecnicos/SINAPI-CT-RASGOS-E-FIXACOES.pdf" TargetMode="External"/><Relationship Id="rId6025" Type="http://schemas.openxmlformats.org/officeDocument/2006/relationships/hyperlink" Target="https://www.caixa.gov.br/Downloads/sinapi-cadernos-tecnicos/SINAPI-CT-INSTALACOES-PREDIAIS-DE-AGUA-QUENTE-EM-CPVC.pdf" TargetMode="External"/><Relationship Id="rId2982" Type="http://schemas.openxmlformats.org/officeDocument/2006/relationships/hyperlink" Target="https://www.caixa.gov.br/Downloads/sinapi-cadernos-tecnicos/SINAPI-CT-DRENOS.pdf" TargetMode="External"/><Relationship Id="rId8197" Type="http://schemas.openxmlformats.org/officeDocument/2006/relationships/hyperlink" Target="https://www.caixa.gov.br/Downloads/sinapi-cadernos-tecnicos/SINAPI-CT-PINTURA-EXTERNA.pdf" TargetMode="External"/><Relationship Id="rId9595" Type="http://schemas.openxmlformats.org/officeDocument/2006/relationships/hyperlink" Target="https://www.caixa.gov.br/Downloads/sinapi-cadernos-tecnicos/SINAPI-CT-TRANSPORTE-FLUVIAL-CARGA-E-DESCARGA.pdf" TargetMode="External"/><Relationship Id="rId954" Type="http://schemas.openxmlformats.org/officeDocument/2006/relationships/hyperlink" Target="https://www.caixa.gov.br/Downloads/sinapi-cadernos-tecnicos/SINAPI-CT-ATERROS-BASES-SUB-BASES-E-IMPRIMACOES.pdf" TargetMode="External"/><Relationship Id="rId1584" Type="http://schemas.openxmlformats.org/officeDocument/2006/relationships/hyperlink" Target="https://www.caixa.gov.br/Downloads/sinapi-cadernos-tecnicos/SINAPI-CT-CUSTOS-HORARIOS-PRODUTIVO-E-IMPRODUTIVO-DOS-EQUIPAMENTOS.pdf" TargetMode="External"/><Relationship Id="rId2635" Type="http://schemas.openxmlformats.org/officeDocument/2006/relationships/hyperlink" Target="https://www.caixa.gov.br/Downloads/sinapi-cadernos-tecnicos/SINAPI-CT-DEPRECIACAO-JUROS-IMPOSTOS-E-SEGUROS-MANUTENCAO-E-MATERIAIS-NA-OPERACAO-DOS-EQUIPAMENTOS.pdf" TargetMode="External"/><Relationship Id="rId9248" Type="http://schemas.openxmlformats.org/officeDocument/2006/relationships/hyperlink" Target="https://www.caixa.gov.br/Downloads/sinapi-cadernos-tecnicos/SINAPI-CT-REVESTIMENTOS-CERAMICOS-EXTERNOS.pdf" TargetMode="External"/><Relationship Id="rId607" Type="http://schemas.openxmlformats.org/officeDocument/2006/relationships/hyperlink" Target="https://www.caixa.gov.br/Downloads/sinapi-cadernos-tecnicos/SINAPI-CT-ASSENTAMENTO-DE-TUBOS-DE-PVC-E-METALICOS-EM-REDES-DE-AGUA.pdf" TargetMode="External"/><Relationship Id="rId1237" Type="http://schemas.openxmlformats.org/officeDocument/2006/relationships/hyperlink" Target="https://www.caixa.gov.br/Downloads/sinapi-cadernos-tecnicos/SINAPI-CT-CANALETAS-GRELHAS-E-CAIXAS-COM-GRELHA-PARA-DRENAGEM.pdf" TargetMode="External"/><Relationship Id="rId5858" Type="http://schemas.openxmlformats.org/officeDocument/2006/relationships/hyperlink" Target="https://www.caixa.gov.br/Downloads/sinapi-cadernos-tecnicos/SINAPI-CT-INSTALACOES-PREDIAIS-DE-AGUA-FRIA-EM-PVC.pdf" TargetMode="External"/><Relationship Id="rId6909" Type="http://schemas.openxmlformats.org/officeDocument/2006/relationships/hyperlink" Target="https://www.caixa.gov.br/Downloads/sinapi-cadernos-tecnicos/SINAPI-CT-LAJES-PRE-MOLDADAS.pdf" TargetMode="External"/><Relationship Id="rId7280" Type="http://schemas.openxmlformats.org/officeDocument/2006/relationships/hyperlink" Target="https://www.caixa.gov.br/Downloads/sinapi-metodologia/Livro_SINAPI_Calculos_Parametros.pdf" TargetMode="External"/><Relationship Id="rId8331" Type="http://schemas.openxmlformats.org/officeDocument/2006/relationships/hyperlink" Target="https://www.caixa.gov.br/Downloads/sinapi-cadernos-tecnicos/SINAPI-CT-PINTURA-PARA-PISOS-E-PARA-SINALIZACAO-HORIZONTAL-E-VERTICAL.pdf" TargetMode="External"/><Relationship Id="rId10261" Type="http://schemas.openxmlformats.org/officeDocument/2006/relationships/hyperlink" Target="https://www.caixa.gov.br/Downloads/sinapi-cadernos-tecnicos/SINAPI-CT-VALVULAS-E-REGISTROS-PARA-SISTEMAS-PREDIAIS.pdf" TargetMode="External"/><Relationship Id="rId2492" Type="http://schemas.openxmlformats.org/officeDocument/2006/relationships/hyperlink" Target="https://www.caixa.gov.br/Downloads/sinapi-cadernos-tecnicos/SINAPI-CT-DEPRECIACAO-JUROS-IMPOSTOS-E-SEGUROS-MANUTENCAO-E-MATERIAIS-NA-OPERACAO-DOS-EQUIPAMENTOS.pdf" TargetMode="External"/><Relationship Id="rId3890" Type="http://schemas.openxmlformats.org/officeDocument/2006/relationships/hyperlink" Target="https://www.caixa.gov.br/Downloads/sinapi-cadernos-tecnicos/SINAPI-CT-ESTRUTURA-E-TRAMA-PARA-COBERTURA.pdf" TargetMode="External"/><Relationship Id="rId4941" Type="http://schemas.openxmlformats.org/officeDocument/2006/relationships/hyperlink" Target="https://www.caixa.gov.br/Downloads/sinapi-cadernos-tecnicos/SINAPI-CT-INSTALACOES-ELETRICAS-QUADROS-CABOS-DISJUNTORES-CONTATORES-E-BARRAMENTOS-BLINDADOS.pdf" TargetMode="External"/><Relationship Id="rId464" Type="http://schemas.openxmlformats.org/officeDocument/2006/relationships/hyperlink" Target="https://www.caixa.gov.br/Downloads/sinapi-cadernos-tecnicos/SINAPI-CT-ASSENTAMENTO-DE-TUBOS-DE-PVC-E-METALICOS-EM-REDES-DE-AGUA.pdf" TargetMode="External"/><Relationship Id="rId1094" Type="http://schemas.openxmlformats.org/officeDocument/2006/relationships/hyperlink" Target="https://www.caixa.gov.br/Downloads/sinapi-cadernos-tecnicos/SINAPI-CT-BRISES.pdf" TargetMode="External"/><Relationship Id="rId2145" Type="http://schemas.openxmlformats.org/officeDocument/2006/relationships/hyperlink" Target="https://www.caixa.gov.br/Downloads/sinapi-cadernos-tecnicos/SINAPI-CT-DEPRECIACAO-JUROS-IMPOSTOS-E-SEGUROS-MANUTENCAO-E-MATERIAIS-NA-OPERACAO-DOS-EQUIPAMENTOS.pdf" TargetMode="External"/><Relationship Id="rId3543" Type="http://schemas.openxmlformats.org/officeDocument/2006/relationships/hyperlink" Target="https://www.caixa.gov.br/Downloads/sinapi-cadernos-tecnicos/SINAPI-CT-ESCORAMENTO-E-PREPARO-DE-FUNDO-DE-VALAS.pdf" TargetMode="External"/><Relationship Id="rId117" Type="http://schemas.openxmlformats.org/officeDocument/2006/relationships/hyperlink" Target="https://www.caixa.gov.br/Downloads/sinapi-cadernos-tecnicos/SINAPI-CT-ARGAMASSAS.pdf" TargetMode="External"/><Relationship Id="rId6766" Type="http://schemas.openxmlformats.org/officeDocument/2006/relationships/hyperlink" Target="https://www.caixa.gov.br/Downloads/sinapi-cadernos-tecnicos/SINAPI-CT-INSTALACOES-EM-COBRE.pdf" TargetMode="External"/><Relationship Id="rId7817" Type="http://schemas.openxmlformats.org/officeDocument/2006/relationships/hyperlink" Target="https://www.caixa.gov.br/Downloads/sinapi-cadernos-tecnicos/SINAPI-CT-MOBILIARIO-URBANO.pdf" TargetMode="External"/><Relationship Id="rId5368" Type="http://schemas.openxmlformats.org/officeDocument/2006/relationships/hyperlink" Target="https://www.caixa.gov.br/Downloads/sinapi-cadernos-tecnicos/SINAPI-CT-INSTALACOES-HIDRAULICAS-EM-PEX.pdf" TargetMode="External"/><Relationship Id="rId6419" Type="http://schemas.openxmlformats.org/officeDocument/2006/relationships/hyperlink" Target="https://www.caixa.gov.br/Downloads/sinapi-cadernos-tecnicos/SINAPI-CT-INSTALACOES-DE-GAS-E-INCENDIO-EM-ACO-E-FERRO-GALVANIZADO.pdf" TargetMode="External"/><Relationship Id="rId9989" Type="http://schemas.openxmlformats.org/officeDocument/2006/relationships/hyperlink" Target="https://www.caixa.gov.br/Downloads/sinapi-cadernos-tecnicos/SINAPI-CT-TUBULACAO-FLANGEADA-PARA-REDES-DE-AGUA.pdf" TargetMode="External"/><Relationship Id="rId1978" Type="http://schemas.openxmlformats.org/officeDocument/2006/relationships/hyperlink" Target="https://www.caixa.gov.br/Downloads/sinapi-cadernos-tecnicos/SINAPI-CT-DEPRECIACAO-JUROS-IMPOSTOS-E-SEGUROS-MANUTENCAO-E-MATERIAIS-NA-OPERACAO-DOS-EQUIPAMENTOS.pdf" TargetMode="External"/><Relationship Id="rId4451" Type="http://schemas.openxmlformats.org/officeDocument/2006/relationships/hyperlink" Target="https://www.caixa.gov.br/Downloads/sinapi-cadernos-tecnicos/SINAPI-CT-GUIAS-E-SARJETAS.pdf" TargetMode="External"/><Relationship Id="rId5502" Type="http://schemas.openxmlformats.org/officeDocument/2006/relationships/hyperlink" Target="https://www.caixa.gov.br/Downloads/sinapi-cadernos-tecnicos/SINAPI-CT-INSTALACOES-HIDRAULICAS-EM-PPR.pdf" TargetMode="External"/><Relationship Id="rId6900" Type="http://schemas.openxmlformats.org/officeDocument/2006/relationships/hyperlink" Target="https://www.caixa.gov.br/Downloads/sinapi-cadernos-tecnicos/SINAPI-CT-LAJES-PRE-MOLDADAS.pdf" TargetMode="External"/><Relationship Id="rId3053" Type="http://schemas.openxmlformats.org/officeDocument/2006/relationships/hyperlink" Target="https://www.caixa.gov.br/Downloads/sinapi-cadernos-tecnicos/SINAPI-CT-ELETROCALHAS.pdf" TargetMode="External"/><Relationship Id="rId4104" Type="http://schemas.openxmlformats.org/officeDocument/2006/relationships/hyperlink" Target="https://www.caixa.gov.br/Downloads/sinapi-cadernos-tecnicos/SINAPI-CT-FACHADAS-COM-PLACAS-CERAMICAS-E-GRANITO-INSERTADAS.pdf" TargetMode="External"/><Relationship Id="rId6276" Type="http://schemas.openxmlformats.org/officeDocument/2006/relationships/hyperlink" Target="https://www.caixa.gov.br/Downloads/sinapi-cadernos-tecnicos/SINAPI-CT-INSTALACOES-DE-GAS-E-INCENDIO-EM-ACO-E-FERRO-GALVANIZADO.pdf" TargetMode="External"/><Relationship Id="rId7674" Type="http://schemas.openxmlformats.org/officeDocument/2006/relationships/hyperlink" Target="https://www.caixa.gov.br/Downloads/sinapi-cadernos-tecnicos/SINAPI-CT-MASSA-UNICA-INTERNA.pdf" TargetMode="External"/><Relationship Id="rId8725" Type="http://schemas.openxmlformats.org/officeDocument/2006/relationships/hyperlink" Target="https://www.caixa.gov.br/Downloads/sinapi-cadernos-tecnicos/SINAPI-CT-QUADROS-DE-AUTOMACAO-DE-BOMBAS.pdf" TargetMode="External"/><Relationship Id="rId7327" Type="http://schemas.openxmlformats.org/officeDocument/2006/relationships/hyperlink" Target="https://www.caixa.gov.br/Downloads/sinapi-metodologia/Livro_SINAPI_Calculos_Parametros.pdf" TargetMode="External"/><Relationship Id="rId10308" Type="http://schemas.openxmlformats.org/officeDocument/2006/relationships/hyperlink" Target="https://www.caixa.gov.br/Downloads/sinapi-cadernos-tecnicos/SINAPI-CT-VALVULAS-PARA-REDES-DE-SANEAMENTO.pdf" TargetMode="External"/><Relationship Id="rId2886" Type="http://schemas.openxmlformats.org/officeDocument/2006/relationships/hyperlink" Target="https://www.caixa.gov.br/Downloads/sinapi-cadernos-tecnicos/SINAPI-CT-DISSIPADORES-DE-ENERGIA.pdf" TargetMode="External"/><Relationship Id="rId3937" Type="http://schemas.openxmlformats.org/officeDocument/2006/relationships/hyperlink" Target="https://www.caixa.gov.br/Downloads/sinapi-cadernos-tecnicos/SINAPI-CT-ESTRUTURAS-PRE-FABRICADAS-E-PRE-MOLDADAS.pdf" TargetMode="External"/><Relationship Id="rId9499" Type="http://schemas.openxmlformats.org/officeDocument/2006/relationships/hyperlink" Target="https://www.caixa.gov.br/Downloads/sinapi-cadernos-tecnicos/SINAPI-CT-TELHAMENTO-PARA-COBERTURA.pdf" TargetMode="External"/><Relationship Id="rId858" Type="http://schemas.openxmlformats.org/officeDocument/2006/relationships/hyperlink" Target="https://www.caixa.gov.br/Downloads/sinapi-cadernos-tecnicos/SINAPI-CT-ATERROS-BASES-SUB-BASES-E-IMPRIMACOES.pdf" TargetMode="External"/><Relationship Id="rId1488" Type="http://schemas.openxmlformats.org/officeDocument/2006/relationships/hyperlink" Target="https://www.caixa.gov.br/Downloads/sinapi-cadernos-tecnicos/SINAPI-CT-CUSTOS-HORARIOS-PRODUTIVO-E-IMPRODUTIVO-DOS-EQUIPAMENTOS.pdf" TargetMode="External"/><Relationship Id="rId2539" Type="http://schemas.openxmlformats.org/officeDocument/2006/relationships/hyperlink" Target="https://www.caixa.gov.br/Downloads/sinapi-cadernos-tecnicos/SINAPI-CT-DEPRECIACAO-JUROS-IMPOSTOS-E-SEGUROS-MANUTENCAO-E-MATERIAIS-NA-OPERACAO-DOS-EQUIPAMENTOS.pdf" TargetMode="External"/><Relationship Id="rId6410" Type="http://schemas.openxmlformats.org/officeDocument/2006/relationships/hyperlink" Target="https://www.caixa.gov.br/Downloads/sinapi-cadernos-tecnicos/SINAPI-CT-INSTALACOES-DE-GAS-E-INCENDIO-EM-ACO-E-FERRO-GALVANIZADO.pdf" TargetMode="External"/><Relationship Id="rId9980" Type="http://schemas.openxmlformats.org/officeDocument/2006/relationships/hyperlink" Target="https://www.caixa.gov.br/Downloads/sinapi-cadernos-tecnicos/SINAPI-CT-TUBULACAO-FLANGEADA-PARA-REDES-DE-AGUA.pdf" TargetMode="External"/><Relationship Id="rId5012" Type="http://schemas.openxmlformats.org/officeDocument/2006/relationships/hyperlink" Target="https://www.caixa.gov.br/Downloads/sinapi-cadernos-tecnicos/SINAPI-CT-INSTALACOES-ELETRICAS-REDE-DE-DISTRIBUICAO.pdf" TargetMode="External"/><Relationship Id="rId8582" Type="http://schemas.openxmlformats.org/officeDocument/2006/relationships/hyperlink" Target="https://www.caixa.gov.br/Downloads/sinapi-cadernos-tecnicos/SINAPI-CT-POCOS-DE-VISITA-E-CAIXAS-PARA-BOCAS-DE-LOBO.pdf" TargetMode="External"/><Relationship Id="rId9633" Type="http://schemas.openxmlformats.org/officeDocument/2006/relationships/hyperlink" Target="https://www.caixa.gov.br/Downloads/sinapi-cadernos-tecnicos/SINAPI-CT-TRANSPORTE-FLUVIAL-MOMENTO-DE-TRANSPORTE.pdf" TargetMode="External"/><Relationship Id="rId7184" Type="http://schemas.openxmlformats.org/officeDocument/2006/relationships/hyperlink" Target="https://www.caixa.gov.br/Downloads/sinapi-metodologia/Livro_SINAPI_Calculos_Parametros.pdf" TargetMode="External"/><Relationship Id="rId8235" Type="http://schemas.openxmlformats.org/officeDocument/2006/relationships/hyperlink" Target="https://www.caixa.gov.br/Downloads/sinapi-cadernos-tecnicos/SINAPI-CT-PINTURA-EM-MADEIRA.pdf" TargetMode="External"/><Relationship Id="rId1622" Type="http://schemas.openxmlformats.org/officeDocument/2006/relationships/hyperlink" Target="https://www.caixa.gov.br/Downloads/sinapi-cadernos-tecnicos/SINAPI-CT-CUSTOS-HORARIOS-PRODUTIVO-E-IMPRODUTIVO-DOS-EQUIPAMENTOS.pdf" TargetMode="External"/><Relationship Id="rId10165" Type="http://schemas.openxmlformats.org/officeDocument/2006/relationships/hyperlink" Target="https://www.caixa.gov.br/Downloads/sinapi-cadernos-tecnicos/SINAPI-CT-VIDROS-E-ESPELHOS.pdf" TargetMode="External"/><Relationship Id="rId3794" Type="http://schemas.openxmlformats.org/officeDocument/2006/relationships/hyperlink" Target="https://www.caixa.gov.br/Downloads/sinapi-cadernos-tecnicos/SINAPI-CT-ESTACAS-PRE-MOLDADAS.pdf" TargetMode="External"/><Relationship Id="rId4845" Type="http://schemas.openxmlformats.org/officeDocument/2006/relationships/hyperlink" Target="https://www.caixa.gov.br/Downloads/sinapi-cadernos-tecnicos/SINAPI-CT-INSTALACOES-ELETRICAS-ELETRODUTOS-CONEXOES-E-CONDULETES-APARENTES.pdf" TargetMode="External"/><Relationship Id="rId2396" Type="http://schemas.openxmlformats.org/officeDocument/2006/relationships/hyperlink" Target="https://www.caixa.gov.br/Downloads/sinapi-cadernos-tecnicos/SINAPI-CT-DEPRECIACAO-JUROS-IMPOSTOS-E-SEGUROS-MANUTENCAO-E-MATERIAIS-NA-OPERACAO-DOS-EQUIPAMENTOS.pdf" TargetMode="External"/><Relationship Id="rId3447" Type="http://schemas.openxmlformats.org/officeDocument/2006/relationships/hyperlink" Target="https://www.caixa.gov.br/Downloads/sinapi-cadernos-tecnicos/SINAPI-CT-ESCAVACAO-VERTICAL-A-CEU-ABERTO.pdf" TargetMode="External"/><Relationship Id="rId368" Type="http://schemas.openxmlformats.org/officeDocument/2006/relationships/hyperlink" Target="https://www.caixa.gov.br/Downloads/sinapi-cadernos-tecnicos/SINAPI-CT-ASSENTAMENTO-DE-TUBOS-DE-ESGOTO-EM-PVC-E-PEAD.pdf" TargetMode="External"/><Relationship Id="rId2049" Type="http://schemas.openxmlformats.org/officeDocument/2006/relationships/hyperlink" Target="https://www.caixa.gov.br/Downloads/sinapi-cadernos-tecnicos/SINAPI-CT-DEPRECIACAO-JUROS-IMPOSTOS-E-SEGUROS-MANUTENCAO-E-MATERIAIS-NA-OPERACAO-DOS-EQUIPAMENTOS.pdf" TargetMode="External"/><Relationship Id="rId9490" Type="http://schemas.openxmlformats.org/officeDocument/2006/relationships/hyperlink" Target="https://www.caixa.gov.br/Downloads/sinapi-cadernos-tecnicos/SINAPI-CT-TELHAMENTO-PARA-COBERTURA.pdf" TargetMode="External"/><Relationship Id="rId2530" Type="http://schemas.openxmlformats.org/officeDocument/2006/relationships/hyperlink" Target="https://www.caixa.gov.br/Downloads/sinapi-cadernos-tecnicos/SINAPI-CT-DEPRECIACAO-JUROS-IMPOSTOS-E-SEGUROS-MANUTENCAO-E-MATERIAIS-NA-OPERACAO-DOS-EQUIPAMENTOS.pdf" TargetMode="External"/><Relationship Id="rId8092" Type="http://schemas.openxmlformats.org/officeDocument/2006/relationships/hyperlink" Target="https://www.caixa.gov.br/Downloads/sinapi-cadernos-tecnicos/SINAPI-CT-PAVIMENTO-RIGIDO-DE-CONCRETO.pdf" TargetMode="External"/><Relationship Id="rId9143" Type="http://schemas.openxmlformats.org/officeDocument/2006/relationships/hyperlink" Target="https://www.caixa.gov.br/Downloads/sinapi-cadernos-tecnicos/SINAPI-CT-REDES-DE-AGUA-E-ESGOTO-EM-PEAD-LISO-(TUBOS-E-CONEXOES).pdf" TargetMode="External"/><Relationship Id="rId502" Type="http://schemas.openxmlformats.org/officeDocument/2006/relationships/hyperlink" Target="https://www.caixa.gov.br/Downloads/sinapi-cadernos-tecnicos/SINAPI-CT-ASSENTAMENTO-DE-TUBOS-DE-PVC-E-METALICOS-EM-REDES-DE-AGUA.pdf" TargetMode="External"/><Relationship Id="rId1132" Type="http://schemas.openxmlformats.org/officeDocument/2006/relationships/hyperlink" Target="https://www.caixa.gov.br/Downloads/sinapi-cadernos-tecnicos/SINAPI-CT-CAIXAS-ENTERRADAS.pdf" TargetMode="External"/><Relationship Id="rId4355" Type="http://schemas.openxmlformats.org/officeDocument/2006/relationships/hyperlink" Target="https://www.caixa.gov.br/Downloads/sinapi-cadernos-tecnicos/SINAPI-CT-GALERIAS-COM-ADUELAS-DE-CONCRETO.pdf" TargetMode="External"/><Relationship Id="rId5753" Type="http://schemas.openxmlformats.org/officeDocument/2006/relationships/hyperlink" Target="https://www.caixa.gov.br/Downloads/sinapi-cadernos-tecnicos/SINAPI-CT-INSTALACOES-PREDIAIS-DE-AGUA-FRIA-EM-PVC.pdf" TargetMode="External"/><Relationship Id="rId6804" Type="http://schemas.openxmlformats.org/officeDocument/2006/relationships/hyperlink" Target="https://www.caixa.gov.br/Downloads/sinapi-cadernos-tecnicos/SINAPI-CT-INSTALACOES-EM-COBRE.pdf" TargetMode="External"/><Relationship Id="rId4008" Type="http://schemas.openxmlformats.org/officeDocument/2006/relationships/hyperlink" Target="https://www.caixa.gov.br/Downloads/sinapi-cadernos-tecnicos/SINAPI-CT-ESTRUTURAS-DE-MADEIRA.pdf" TargetMode="External"/><Relationship Id="rId5406" Type="http://schemas.openxmlformats.org/officeDocument/2006/relationships/hyperlink" Target="https://www.caixa.gov.br/Downloads/sinapi-cadernos-tecnicos/SINAPI-CT-INSTALACOES-HIDRAULICAS-EM-PEX.pdf" TargetMode="External"/><Relationship Id="rId8976" Type="http://schemas.openxmlformats.org/officeDocument/2006/relationships/hyperlink" Target="https://www.caixa.gov.br/Downloads/sinapi-cadernos-tecnicos/SINAPI-CT-REDES-ENTERRADAS-DE-DISTRIBUICAO-ELETRICA.pdf" TargetMode="External"/><Relationship Id="rId7578" Type="http://schemas.openxmlformats.org/officeDocument/2006/relationships/hyperlink" Target="https://www.caixa.gov.br/Downloads/sinapi-cadernos-tecnicos/SINAPI-CT-MASSA-UNICA-EXTERNA.pdf" TargetMode="External"/><Relationship Id="rId8629" Type="http://schemas.openxmlformats.org/officeDocument/2006/relationships/hyperlink" Target="https://www.caixa.gov.br/Downloads/sinapi-cadernos-tecnicos/SINAPI-CT-POCOS-DE-VISITA-E-CAIXAS-PARA-BOCAS-DE-LOBO.pdf" TargetMode="External"/><Relationship Id="rId2040" Type="http://schemas.openxmlformats.org/officeDocument/2006/relationships/hyperlink" Target="https://www.caixa.gov.br/Downloads/sinapi-cadernos-tecnicos/SINAPI-CT-DEPRECIACAO-JUROS-IMPOSTOS-E-SEGUROS-MANUTENCAO-E-MATERIAIS-NA-OPERACAO-DOS-EQUIPAMENTOS.pdf" TargetMode="External"/><Relationship Id="rId6661" Type="http://schemas.openxmlformats.org/officeDocument/2006/relationships/hyperlink" Target="https://www.caixa.gov.br/Downloads/sinapi-cadernos-tecnicos/SINAPI-CT-INSTALACOES-EM-COBRE.pdf" TargetMode="External"/><Relationship Id="rId7712" Type="http://schemas.openxmlformats.org/officeDocument/2006/relationships/hyperlink" Target="https://www.caixa.gov.br/Downloads/sinapi-cadernos-tecnicos/SINAPI-CT-MASSA-UNICA-INTERNA.pdf" TargetMode="External"/><Relationship Id="rId5263" Type="http://schemas.openxmlformats.org/officeDocument/2006/relationships/hyperlink" Target="https://www.caixa.gov.br/Downloads/sinapi-cadernos-tecnicos/SINAPI-CT-INSTALACOES-HIDRAULICAS-RESERVACAO-E-BOMBAS-DE-RECALQUE.pdf" TargetMode="External"/><Relationship Id="rId6314" Type="http://schemas.openxmlformats.org/officeDocument/2006/relationships/hyperlink" Target="https://www.caixa.gov.br/Downloads/sinapi-cadernos-tecnicos/SINAPI-CT-INSTALACOES-DE-GAS-E-INCENDIO-EM-ACO-E-FERRO-GALVANIZADO.pdf" TargetMode="External"/><Relationship Id="rId8486" Type="http://schemas.openxmlformats.org/officeDocument/2006/relationships/hyperlink" Target="https://www.caixa.gov.br/Downloads/sinapi-cadernos-tecnicos/SINAPI-CT-POSTES-DE-CONCRETO-E-METALICOS.pdf" TargetMode="External"/><Relationship Id="rId9884" Type="http://schemas.openxmlformats.org/officeDocument/2006/relationships/hyperlink" Target="https://www.caixa.gov.br/Downloads/sinapi-cadernos-tecnicos/SINAPI-CT-TRANSPORTE-CARGA-E-DESCARGA-DE-MATERIAIS.pdf" TargetMode="External"/><Relationship Id="rId98" Type="http://schemas.openxmlformats.org/officeDocument/2006/relationships/hyperlink" Target="https://www.caixa.gov.br/Downloads/sinapi-cadernos-tecnicos/SINAPI-CT-ALVENARIAS-DIVERSAS.pdf" TargetMode="External"/><Relationship Id="rId1873" Type="http://schemas.openxmlformats.org/officeDocument/2006/relationships/hyperlink" Target="https://www.caixa.gov.br/Downloads/sinapi-cadernos-tecnicos/SINAPI-CT-CUSTOS-HORARIOS-PRODUTIVO-E-IMPRODUTIVO-DOS-EQUIPAMENTOS.pdf" TargetMode="External"/><Relationship Id="rId2924" Type="http://schemas.openxmlformats.org/officeDocument/2006/relationships/hyperlink" Target="https://www.caixa.gov.br/Downloads/sinapi-cadernos-tecnicos/SINAPI-CT-DRENAGEM-DE-AR-CONDICIONADO.pdf" TargetMode="External"/><Relationship Id="rId7088" Type="http://schemas.openxmlformats.org/officeDocument/2006/relationships/hyperlink" Target="https://www.caixa.gov.br/Downloads/sinapi-metodologia/Livro_SINAPI_Calculos_Parametros.pdf" TargetMode="External"/><Relationship Id="rId8139" Type="http://schemas.openxmlformats.org/officeDocument/2006/relationships/hyperlink" Target="https://www.caixa.gov.br/Downloads/sinapi-cadernos-tecnicos/SINAPI-CT-PERFURACAO-HORIZONTAL-DIRECIONAL-HDD.pdf" TargetMode="External"/><Relationship Id="rId9537" Type="http://schemas.openxmlformats.org/officeDocument/2006/relationships/hyperlink" Target="https://www.caixa.gov.br/Downloads/sinapi-cadernos-tecnicos/SINAPI-CT-TRANSPORTE-FLUVIAL-CARGA-E-DESCARGA.pdf" TargetMode="External"/><Relationship Id="rId1526" Type="http://schemas.openxmlformats.org/officeDocument/2006/relationships/hyperlink" Target="https://www.caixa.gov.br/Downloads/sinapi-cadernos-tecnicos/SINAPI-CT-CUSTOS-HORARIOS-PRODUTIVO-E-IMPRODUTIVO-DOS-EQUIPAMENTOS.pdf" TargetMode="External"/><Relationship Id="rId10069" Type="http://schemas.openxmlformats.org/officeDocument/2006/relationships/hyperlink" Target="https://www.caixa.gov.br/Downloads/sinapi-cadernos-tecnicos/SINAPI-CT-TUNNEL-LINER.pdf" TargetMode="External"/><Relationship Id="rId3698" Type="http://schemas.openxmlformats.org/officeDocument/2006/relationships/hyperlink" Target="https://www.caixa.gov.br/Downloads/sinapi-cadernos-tecnicos/SINAPI-CT-ESQUADRIAS-PORTAS.pdf" TargetMode="External"/><Relationship Id="rId4749" Type="http://schemas.openxmlformats.org/officeDocument/2006/relationships/hyperlink" Target="https://www.caixa.gov.br/Downloads/sinapi-cadernos-tecnicos/SINAPI-CT-INSTALACOES-ELETRICAS-ELETRODUTOS-EMBUTIDOS-CABOS-CAIXAS-TOMADAS-E-INTERRUPTORES.pdf" TargetMode="External"/><Relationship Id="rId8620" Type="http://schemas.openxmlformats.org/officeDocument/2006/relationships/hyperlink" Target="https://www.caixa.gov.br/Downloads/sinapi-cadernos-tecnicos/SINAPI-CT-POCOS-DE-VISITA-E-CAIXAS-PARA-BOCAS-DE-LOBO.pdf" TargetMode="External"/><Relationship Id="rId6171" Type="http://schemas.openxmlformats.org/officeDocument/2006/relationships/hyperlink" Target="https://www.caixa.gov.br/Downloads/sinapi-cadernos-tecnicos/SINAPI-CT-INSTALACOES-DE-GAS-E-INCENDIO-EM-ACO-E-FERRO-GALVANIZADO.pdf" TargetMode="External"/><Relationship Id="rId7222" Type="http://schemas.openxmlformats.org/officeDocument/2006/relationships/hyperlink" Target="https://www.caixa.gov.br/Downloads/sinapi-metodologia/Livro_SINAPI_Calculos_Parametros.pdf" TargetMode="External"/><Relationship Id="rId10203" Type="http://schemas.openxmlformats.org/officeDocument/2006/relationships/hyperlink" Target="https://www.caixa.gov.br/Downloads/sinapi-cadernos-tecnicos/SINAPI-CT-VALVULAS-E-REGISTROS-PARA-SISTEMAS-PREDIAIS.pdf" TargetMode="External"/><Relationship Id="rId2781" Type="http://schemas.openxmlformats.org/officeDocument/2006/relationships/hyperlink" Target="https://www.caixa.gov.br/Downloads/sinapi-cadernos-tecnicos/SINAPI-CT-DEPRECIACAO-JUROS-IMPOSTOS-E-SEGUROS-MANUTENCAO-E-MATERIAIS-NA-OPERACAO-DOS-EQUIPAMENTOS.pdf" TargetMode="External"/><Relationship Id="rId9394" Type="http://schemas.openxmlformats.org/officeDocument/2006/relationships/hyperlink" Target="https://www.caixa.gov.br/Downloads/sinapi-cadernos-tecnicos/SINAPI-CT-SISTEMA-DE-PROTECAO-CONTRA-DESCARGAS-ATMOSFERICAS-SPDA.pdf" TargetMode="External"/><Relationship Id="rId753" Type="http://schemas.openxmlformats.org/officeDocument/2006/relationships/hyperlink" Target="https://www.caixa.gov.br/Downloads/sinapi-cadernos-tecnicos/SINAPI-CT-ATERRO-E-REATERRO-DE-VALAS.pdf" TargetMode="External"/><Relationship Id="rId1383" Type="http://schemas.openxmlformats.org/officeDocument/2006/relationships/hyperlink" Target="https://www.caixa.gov.br/Downloads/sinapi-cadernos-tecnicos/SINAPI-CT-CONCRETO-PROTENDIDO.pdf" TargetMode="External"/><Relationship Id="rId2434" Type="http://schemas.openxmlformats.org/officeDocument/2006/relationships/hyperlink" Target="https://www.caixa.gov.br/Downloads/sinapi-cadernos-tecnicos/SINAPI-CT-DEPRECIACAO-JUROS-IMPOSTOS-E-SEGUROS-MANUTENCAO-E-MATERIAIS-NA-OPERACAO-DOS-EQUIPAMENTOS.pdf" TargetMode="External"/><Relationship Id="rId3832" Type="http://schemas.openxmlformats.org/officeDocument/2006/relationships/hyperlink" Target="https://www.caixa.gov.br/Downloads/sinapi-cadernos-tecnicos/SINAPI-CT-ESTRUTURA-E-TRAMA-PARA-COBERTURA.pdf" TargetMode="External"/><Relationship Id="rId9047" Type="http://schemas.openxmlformats.org/officeDocument/2006/relationships/hyperlink" Target="https://www.caixa.gov.br/Downloads/sinapi-cadernos-tecnicos/SINAPI-CT-REDES-DE-LOGICA-TELEFONIA-E-IMAGEM.pdf" TargetMode="External"/><Relationship Id="rId406" Type="http://schemas.openxmlformats.org/officeDocument/2006/relationships/hyperlink" Target="https://www.caixa.gov.br/Downloads/sinapi-cadernos-tecnicos/SINAPI-CT-ASSENTAMENTO-DE-TUBOS-DE-ESGOTO-EM-PVC-E-PEAD.pdf" TargetMode="External"/><Relationship Id="rId1036" Type="http://schemas.openxmlformats.org/officeDocument/2006/relationships/hyperlink" Target="https://www.caixa.gov.br/Downloads/sinapi-cadernos-tecnicos/SINAPI-CT-BOCAS-PARA-BUEIROS.pdf" TargetMode="External"/><Relationship Id="rId5657" Type="http://schemas.openxmlformats.org/officeDocument/2006/relationships/hyperlink" Target="https://www.caixa.gov.br/Downloads/sinapi-cadernos-tecnicos/SINAPI-CT-INSTALACOES-PREDIAIS-DE-ESGOTO-TUBOS-E-CONEXOES.pdf" TargetMode="External"/><Relationship Id="rId6708" Type="http://schemas.openxmlformats.org/officeDocument/2006/relationships/hyperlink" Target="https://www.caixa.gov.br/Downloads/sinapi-cadernos-tecnicos/SINAPI-CT-INSTALACOES-EM-COBRE.pdf" TargetMode="External"/><Relationship Id="rId4259" Type="http://schemas.openxmlformats.org/officeDocument/2006/relationships/hyperlink" Target="https://www.caixa.gov.br/Downloads/sinapi-cadernos-tecnicos/SINAPI-CT-FORMAS-PARA-ESTRUTURAS-DE-CONCRETO-ARMADO.pdf" TargetMode="External"/><Relationship Id="rId8130" Type="http://schemas.openxmlformats.org/officeDocument/2006/relationships/hyperlink" Target="https://www.caixa.gov.br/Downloads/sinapi-cadernos-tecnicos/SINAPI-CT-PERFURACAO-HORIZONTAL-DIRECIONAL-HDD.pdf" TargetMode="External"/><Relationship Id="rId10060" Type="http://schemas.openxmlformats.org/officeDocument/2006/relationships/hyperlink" Target="https://www.caixa.gov.br/Downloads/sinapi-cadernos-tecnicos/SINAPI-CT-TUNNEL-LINER.pdf" TargetMode="External"/><Relationship Id="rId4740" Type="http://schemas.openxmlformats.org/officeDocument/2006/relationships/hyperlink" Target="https://www.caixa.gov.br/Downloads/sinapi-cadernos-tecnicos/SINAPI-CT-INSTALACOES-ELETRICAS-ELETRODUTOS-EMBUTIDOS-CABOS-CAIXAS-TOMADAS-E-INTERRUPTORES.pdf" TargetMode="External"/><Relationship Id="rId2291" Type="http://schemas.openxmlformats.org/officeDocument/2006/relationships/hyperlink" Target="https://www.caixa.gov.br/Downloads/sinapi-cadernos-tecnicos/SINAPI-CT-DEPRECIACAO-JUROS-IMPOSTOS-E-SEGUROS-MANUTENCAO-E-MATERIAIS-NA-OPERACAO-DOS-EQUIPAMENTOS.pdf" TargetMode="External"/><Relationship Id="rId3342" Type="http://schemas.openxmlformats.org/officeDocument/2006/relationships/hyperlink" Target="https://www.caixa.gov.br/Downloads/sinapi-cadernos-tecnicos/SINAPI-CT-ESCAVACAO-HORIZONTAL.pdf" TargetMode="External"/><Relationship Id="rId263" Type="http://schemas.openxmlformats.org/officeDocument/2006/relationships/hyperlink" Target="https://www.caixa.gov.br/Downloads/sinapi-cadernos-tecnicos/SINAPI-CT-ARGAMASSAS.pdf" TargetMode="External"/><Relationship Id="rId6565" Type="http://schemas.openxmlformats.org/officeDocument/2006/relationships/hyperlink" Target="https://www.caixa.gov.br/Downloads/sinapi-cadernos-tecnicos/SINAPI-CT-INSTALACOES-DE-AR-CONDICIONADO.pdf" TargetMode="External"/><Relationship Id="rId7963" Type="http://schemas.openxmlformats.org/officeDocument/2006/relationships/hyperlink" Target="https://www.caixa.gov.br/Downloads/sinapi-cadernos-tecnicos/SINAPI-CT-PAREDES-EM-DRYWALL.pdf" TargetMode="External"/><Relationship Id="rId5167" Type="http://schemas.openxmlformats.org/officeDocument/2006/relationships/hyperlink" Target="https://www.caixa.gov.br/Downloads/sinapi-cadernos-tecnicos/SINAPI-CT-INSTALACOES-HIDRAULICAS-RESERVACAO-E-BOMBAS-DE-RECALQUE.pdf" TargetMode="External"/><Relationship Id="rId6218" Type="http://schemas.openxmlformats.org/officeDocument/2006/relationships/hyperlink" Target="https://www.caixa.gov.br/Downloads/sinapi-cadernos-tecnicos/SINAPI-CT-INSTALACOES-DE-GAS-E-INCENDIO-EM-ACO-E-FERRO-GALVANIZADO.pdf" TargetMode="External"/><Relationship Id="rId7616" Type="http://schemas.openxmlformats.org/officeDocument/2006/relationships/hyperlink" Target="https://www.caixa.gov.br/Downloads/sinapi-cadernos-tecnicos/SINAPI-CT-MASSA-UNICA-EXTERNA.pdf" TargetMode="External"/><Relationship Id="rId9788" Type="http://schemas.openxmlformats.org/officeDocument/2006/relationships/hyperlink" Target="https://www.caixa.gov.br/Downloads/sinapi-cadernos-tecnicos/SINAPI-CT-TRANSPORTE-CARGA-E-DESCARGA-DE-MATERIAIS.pdf" TargetMode="External"/><Relationship Id="rId1777" Type="http://schemas.openxmlformats.org/officeDocument/2006/relationships/hyperlink" Target="https://www.caixa.gov.br/Downloads/sinapi-cadernos-tecnicos/SINAPI-CT-CUSTOS-HORARIOS-PRODUTIVO-E-IMPRODUTIVO-DOS-EQUIPAMENTOS.pdf" TargetMode="External"/><Relationship Id="rId2828" Type="http://schemas.openxmlformats.org/officeDocument/2006/relationships/hyperlink" Target="https://www.caixa.gov.br/Downloads/sinapi-cadernos-tecnicos/SINAPI-CT-DEPRECIACAO-JUROS-IMPOSTOS-E-SEGUROS-MANUTENCAO-E-MATERIAIS-NA-OPERACAO-DOS-EQUIPAMENTOS.pdf" TargetMode="External"/><Relationship Id="rId4250" Type="http://schemas.openxmlformats.org/officeDocument/2006/relationships/hyperlink" Target="https://www.caixa.gov.br/Downloads/sinapi-cadernos-tecnicos/SINAPI-CT-FORMAS-PARA-ESTRUTURAS-DE-CONCRETO-ARMADO.pdf" TargetMode="External"/><Relationship Id="rId5301" Type="http://schemas.openxmlformats.org/officeDocument/2006/relationships/hyperlink" Target="https://www.caixa.gov.br/Downloads/sinapi-cadernos-tecnicos/SINAPI-CT-INSTALACOES-HIDRAULICAS-RESERVACAO-E-BOMBAS-DE-RECALQUE.pdf" TargetMode="External"/><Relationship Id="rId8871" Type="http://schemas.openxmlformats.org/officeDocument/2006/relationships/hyperlink" Target="https://www.caixa.gov.br/Downloads/sinapi-cadernos-tecnicos/SINAPI-CT-RASGOS-E-FIXACOES.pdf" TargetMode="External"/><Relationship Id="rId9922" Type="http://schemas.openxmlformats.org/officeDocument/2006/relationships/hyperlink" Target="https://www.caixa.gov.br/Downloads/sinapi-cadernos-tecnicos/SINAPI-CT-TRANSPORTE-CARGA-E-DESCARGA-DE-MATERIAIS.pdf" TargetMode="External"/><Relationship Id="rId7473" Type="http://schemas.openxmlformats.org/officeDocument/2006/relationships/hyperlink" Target="https://www.caixa.gov.br/Downloads/sinapi-cadernos-tecnicos/SINAPI-CT-LOUCAS-E-METAIS.pdf" TargetMode="External"/><Relationship Id="rId8524" Type="http://schemas.openxmlformats.org/officeDocument/2006/relationships/hyperlink" Target="https://www.caixa.gov.br/Downloads/sinapi-cadernos-tecnicos/SINAPI-CT-POCOS-DE-VISITA-E-CAIXAS-PARA-BOCAS-DE-LOBO.pdf" TargetMode="External"/><Relationship Id="rId1911" Type="http://schemas.openxmlformats.org/officeDocument/2006/relationships/hyperlink" Target="https://www.caixa.gov.br/Downloads/sinapi-cadernos-tecnicos/SINAPI-CT-DEMOLICOES-E-REMOCOES.pdf" TargetMode="External"/><Relationship Id="rId6075" Type="http://schemas.openxmlformats.org/officeDocument/2006/relationships/hyperlink" Target="https://www.caixa.gov.br/Downloads/sinapi-cadernos-tecnicos/SINAPI-CT-INSTALACOES-PREDIAIS-DE-AGUAS-PLUVIAIS-TUBOS-CONEXOES-CAIXAS-E-RALOS.pdf" TargetMode="External"/><Relationship Id="rId7126" Type="http://schemas.openxmlformats.org/officeDocument/2006/relationships/hyperlink" Target="https://www.caixa.gov.br/Downloads/sinapi-metodologia/Livro_SINAPI_Calculos_Parametros.pdf" TargetMode="External"/><Relationship Id="rId9298" Type="http://schemas.openxmlformats.org/officeDocument/2006/relationships/hyperlink" Target="https://www.caixa.gov.br/Downloads/sinapi-cadernos-tecnicos/SINAPI-CT-SINALIZACAO-HORIZONTAL-VIARIA.pdf" TargetMode="External"/><Relationship Id="rId10107" Type="http://schemas.openxmlformats.org/officeDocument/2006/relationships/hyperlink" Target="https://www.caixa.gov.br/Downloads/sinapi-cadernos-tecnicos/SINAPI-CT-USINAGENS.pdf" TargetMode="External"/><Relationship Id="rId1287" Type="http://schemas.openxmlformats.org/officeDocument/2006/relationships/hyperlink" Target="https://www.caixa.gov.br/Downloads/sinapi-cadernos-tecnicos/SINAPI-CT-CHAPISCO.pdf" TargetMode="External"/><Relationship Id="rId2685" Type="http://schemas.openxmlformats.org/officeDocument/2006/relationships/hyperlink" Target="https://www.caixa.gov.br/Downloads/sinapi-cadernos-tecnicos/SINAPI-CT-DEPRECIACAO-JUROS-IMPOSTOS-E-SEGUROS-MANUTENCAO-E-MATERIAIS-NA-OPERACAO-DOS-EQUIPAMENTOS.pdf" TargetMode="External"/><Relationship Id="rId3736" Type="http://schemas.openxmlformats.org/officeDocument/2006/relationships/hyperlink" Target="https://www.caixa.gov.br/Downloads/sinapi-cadernos-tecnicos/SINAPI-CT-ESQUADRIAS-PORTAS.pdf" TargetMode="External"/><Relationship Id="rId657" Type="http://schemas.openxmlformats.org/officeDocument/2006/relationships/hyperlink" Target="https://www.caixa.gov.br/Downloads/sinapi-cadernos-tecnicos/SINAPI-CT-ASSENTAMENTO-DE-TUBOS-DE-ESGOTO-OU-DRENAGEM-PLUVIAL-EM-CONCRETO.pdf" TargetMode="External"/><Relationship Id="rId2338" Type="http://schemas.openxmlformats.org/officeDocument/2006/relationships/hyperlink" Target="https://www.caixa.gov.br/Downloads/sinapi-cadernos-tecnicos/SINAPI-CT-DEPRECIACAO-JUROS-IMPOSTOS-E-SEGUROS-MANUTENCAO-E-MATERIAIS-NA-OPERACAO-DOS-EQUIPAMENTOS.pdf" TargetMode="External"/><Relationship Id="rId6959" Type="http://schemas.openxmlformats.org/officeDocument/2006/relationships/hyperlink" Target="https://www.caixa.gov.br/Downloads/sinapi-cadernos-tecnicos/SINAPI-CT-LIGACOES-PREDIAIS-DE-AGUA-E-ESGOTO.pdf" TargetMode="External"/><Relationship Id="rId8381" Type="http://schemas.openxmlformats.org/officeDocument/2006/relationships/hyperlink" Target="https://www.caixa.gov.br/Downloads/sinapi-cadernos-tecnicos/SINAPI-CT-PISOS.pdf" TargetMode="External"/><Relationship Id="rId9432" Type="http://schemas.openxmlformats.org/officeDocument/2006/relationships/hyperlink" Target="https://www.caixa.gov.br/Downloads/sinapi-cadernos-tecnicos/SINAPI-CT-SISTEMAS-DE-MEDICAO.pdf" TargetMode="External"/><Relationship Id="rId1421" Type="http://schemas.openxmlformats.org/officeDocument/2006/relationships/hyperlink" Target="https://www.caixa.gov.br/Downloads/sinapi-cadernos-tecnicos/SINAPI-CT-CONTRAPISO.pdf" TargetMode="External"/><Relationship Id="rId4991" Type="http://schemas.openxmlformats.org/officeDocument/2006/relationships/hyperlink" Target="https://www.caixa.gov.br/Downloads/sinapi-cadernos-tecnicos/SINAPI-CT-INSTALACOES-ELETRICAS-REDE-DE-DISTRIBUICAO.pdf" TargetMode="External"/><Relationship Id="rId8034" Type="http://schemas.openxmlformats.org/officeDocument/2006/relationships/hyperlink" Target="https://www.caixa.gov.br/Downloads/sinapi-cadernos-tecnicos/SINAPI-CT-PAVIMENTO-INTERTRAVADO.pdf" TargetMode="External"/><Relationship Id="rId3593" Type="http://schemas.openxmlformats.org/officeDocument/2006/relationships/hyperlink" Target="https://www.caixa.gov.br/Downloads/sinapi-cadernos-tecnicos/SINAPI-CT-ESGOTAMENTO-DE-VALA-E-REBAIXAMENTO-DO-LENCOL-FREATICO.pdf" TargetMode="External"/><Relationship Id="rId4644" Type="http://schemas.openxmlformats.org/officeDocument/2006/relationships/hyperlink" Target="https://www.caixa.gov.br/Downloads/sinapi-cadernos-tecnicos/SINAPI-CT-INSTALACOES-ELETRICAS-ELETRODUTOS-EMBUTIDOS-CABOS-CAIXAS-TOMADAS-E-INTERRUPTORES.pdf" TargetMode="External"/><Relationship Id="rId2195" Type="http://schemas.openxmlformats.org/officeDocument/2006/relationships/hyperlink" Target="https://www.caixa.gov.br/Downloads/sinapi-cadernos-tecnicos/SINAPI-CT-DEPRECIACAO-JUROS-IMPOSTOS-E-SEGUROS-MANUTENCAO-E-MATERIAIS-NA-OPERACAO-DOS-EQUIPAMENTOS.pdf" TargetMode="External"/><Relationship Id="rId3246" Type="http://schemas.openxmlformats.org/officeDocument/2006/relationships/hyperlink" Target="https://www.caixa.gov.br/Downloads/sinapi-cadernos-tecnicos/SINAPI-CT-ESCADAS.pdf" TargetMode="External"/><Relationship Id="rId167" Type="http://schemas.openxmlformats.org/officeDocument/2006/relationships/hyperlink" Target="https://www.caixa.gov.br/Downloads/sinapi-cadernos-tecnicos/SINAPI-CT-ARGAMASSAS.pdf" TargetMode="External"/><Relationship Id="rId7867" Type="http://schemas.openxmlformats.org/officeDocument/2006/relationships/hyperlink" Target="https://www.caixa.gov.br/Downloads/sinapi-cadernos-tecnicos/SINAPI-CT-PAISAGISMO-PLANTIO.pdf" TargetMode="External"/><Relationship Id="rId8918" Type="http://schemas.openxmlformats.org/officeDocument/2006/relationships/hyperlink" Target="https://www.caixa.gov.br/Downloads/sinapi-cadernos-tecnicos/SINAPI-CT-RECOMPOSICAO-DE-PAVIMENTOS.pdf" TargetMode="External"/><Relationship Id="rId6469" Type="http://schemas.openxmlformats.org/officeDocument/2006/relationships/hyperlink" Target="https://www.caixa.gov.br/Downloads/sinapi-cadernos-tecnicos/SINAPI-CT-INSTALACOES-DE-GAS-E-INCENDIO-EM-ACO-E-FERRO-GALVANIZADO.pdf" TargetMode="External"/><Relationship Id="rId6950" Type="http://schemas.openxmlformats.org/officeDocument/2006/relationships/hyperlink" Target="https://www.caixa.gov.br/Downloads/sinapi-cadernos-tecnicos/SINAPI-CT-LASTRO.pdf" TargetMode="External"/><Relationship Id="rId301" Type="http://schemas.openxmlformats.org/officeDocument/2006/relationships/hyperlink" Target="https://www.caixa.gov.br/Downloads/sinapi-cadernos-tecnicos/SINAPI-CT-ARMACAO-PARA-ESTRUTURAS-DE-CONCRETO-ARMADO.pdf" TargetMode="External"/><Relationship Id="rId5552" Type="http://schemas.openxmlformats.org/officeDocument/2006/relationships/hyperlink" Target="https://www.caixa.gov.br/Downloads/sinapi-cadernos-tecnicos/SINAPI-CT-INSTALACOES-HIDRAULICAS-EM-PPR.pdf" TargetMode="External"/><Relationship Id="rId6603" Type="http://schemas.openxmlformats.org/officeDocument/2006/relationships/hyperlink" Target="https://www.caixa.gov.br/Downloads/sinapi-cadernos-tecnicos/SINAPI-CT-INSTALACOES-DE-AR-CONDICIONADO-EM-COBRE.pdf" TargetMode="External"/><Relationship Id="rId4154" Type="http://schemas.openxmlformats.org/officeDocument/2006/relationships/hyperlink" Target="https://www.caixa.gov.br/Downloads/sinapi-cadernos-tecnicos/SINAPI-CT-FOSSAS-E-SUMIDOUROS.pdf" TargetMode="External"/><Relationship Id="rId5205" Type="http://schemas.openxmlformats.org/officeDocument/2006/relationships/hyperlink" Target="https://www.caixa.gov.br/Downloads/sinapi-cadernos-tecnicos/SINAPI-CT-INSTALACOES-HIDRAULICAS-RESERVACAO-E-BOMBAS-DE-RECALQUE.pdf" TargetMode="External"/><Relationship Id="rId8775" Type="http://schemas.openxmlformats.org/officeDocument/2006/relationships/hyperlink" Target="https://www.caixa.gov.br/Downloads/sinapi-cadernos-tecnicos/SINAPI-CT-RADIER-PISO-DE-CONCRETO-E-LAJE-SOBRE-SOLO.pdf" TargetMode="External"/><Relationship Id="rId7377" Type="http://schemas.openxmlformats.org/officeDocument/2006/relationships/hyperlink" Target="https://www.caixa.gov.br/Downloads/sinapi-metodologia/Livro_SINAPI_Calculos_Parametros.pdf" TargetMode="External"/><Relationship Id="rId8428" Type="http://schemas.openxmlformats.org/officeDocument/2006/relationships/hyperlink" Target="https://www.caixa.gov.br/Downloads/sinapi-cadernos-tecnicos/SINAPI-CT-POSTES-DE-CONCRETO-E-METALICOS.pdf" TargetMode="External"/><Relationship Id="rId9826" Type="http://schemas.openxmlformats.org/officeDocument/2006/relationships/hyperlink" Target="https://www.caixa.gov.br/Downloads/sinapi-cadernos-tecnicos/SINAPI-CT-TRANSPORTE-CARGA-E-DESCARGA-DE-MATERIAIS.pdf" TargetMode="External"/><Relationship Id="rId1815" Type="http://schemas.openxmlformats.org/officeDocument/2006/relationships/hyperlink" Target="https://www.caixa.gov.br/Downloads/sinapi-cadernos-tecnicos/SINAPI-CT-CUSTOS-HORARIOS-PRODUTIVO-E-IMPRODUTIVO-DOS-EQUIPAMENTOS.pdf" TargetMode="External"/><Relationship Id="rId10358" Type="http://schemas.openxmlformats.org/officeDocument/2006/relationships/hyperlink" Target="https://www.caixa.gov.br/Downloads/sinapi-cadernos-tecnicos/SINAPI-CT-VALVULAS-PARA-REDES-DE-SANEAMENTO.pdf" TargetMode="External"/><Relationship Id="rId3987" Type="http://schemas.openxmlformats.org/officeDocument/2006/relationships/hyperlink" Target="https://www.caixa.gov.br/Downloads/sinapi-cadernos-tecnicos/SINAPI-CT-ESTRUTURAS-DE-MADEIRA.pdf" TargetMode="External"/><Relationship Id="rId2589" Type="http://schemas.openxmlformats.org/officeDocument/2006/relationships/hyperlink" Target="https://www.caixa.gov.br/Downloads/sinapi-cadernos-tecnicos/SINAPI-CT-DEPRECIACAO-JUROS-IMPOSTOS-E-SEGUROS-MANUTENCAO-E-MATERIAIS-NA-OPERACAO-DOS-EQUIPAMENTOS.pdf" TargetMode="External"/><Relationship Id="rId6460" Type="http://schemas.openxmlformats.org/officeDocument/2006/relationships/hyperlink" Target="https://www.caixa.gov.br/Downloads/sinapi-cadernos-tecnicos/SINAPI-CT-INSTALACOES-DE-GAS-E-INCENDIO-EM-ACO-E-FERRO-GALVANIZADO.pdf" TargetMode="External"/><Relationship Id="rId7511" Type="http://schemas.openxmlformats.org/officeDocument/2006/relationships/hyperlink" Target="https://www.caixa.gov.br/Downloads/sinapi-cadernos-tecnicos/SINAPI-CT-LOUCAS-E-METAIS.pdf" TargetMode="External"/><Relationship Id="rId5062" Type="http://schemas.openxmlformats.org/officeDocument/2006/relationships/hyperlink" Target="https://www.caixa.gov.br/Downloads/sinapi-cadernos-tecnicos/SINAPI-CT-INSTALACOES-HIDRAULICAS-RESERVACAO-E-BOMBAS-DE-RECALQUE.pdf" TargetMode="External"/><Relationship Id="rId6113" Type="http://schemas.openxmlformats.org/officeDocument/2006/relationships/hyperlink" Target="https://www.caixa.gov.br/Downloads/sinapi-cadernos-tecnicos/SINAPI-CT-INSTALACOES-PREDIAIS-DE-AGUAS-PLUVIAIS-TUBOS-CONEXOES-CAIXAS-E-RALOS.pdf" TargetMode="External"/><Relationship Id="rId9683" Type="http://schemas.openxmlformats.org/officeDocument/2006/relationships/hyperlink" Target="https://www.caixa.gov.br/Downloads/sinapi-cadernos-tecnicos/SINAPI-CT-TRANSPORTE-DE-MATERIAIS-DENTRO-DO-CANTEIRO-DE-OBRAS.pdf" TargetMode="External"/><Relationship Id="rId1672" Type="http://schemas.openxmlformats.org/officeDocument/2006/relationships/hyperlink" Target="https://www.caixa.gov.br/Downloads/sinapi-cadernos-tecnicos/SINAPI-CT-CUSTOS-HORARIOS-PRODUTIVO-E-IMPRODUTIVO-DOS-EQUIPAMENTOS.pdf" TargetMode="External"/><Relationship Id="rId2723" Type="http://schemas.openxmlformats.org/officeDocument/2006/relationships/hyperlink" Target="https://www.caixa.gov.br/Downloads/sinapi-cadernos-tecnicos/SINAPI-CT-DEPRECIACAO-JUROS-IMPOSTOS-E-SEGUROS-MANUTENCAO-E-MATERIAIS-NA-OPERACAO-DOS-EQUIPAMENTOS.pdf" TargetMode="External"/><Relationship Id="rId8285" Type="http://schemas.openxmlformats.org/officeDocument/2006/relationships/hyperlink" Target="https://www.caixa.gov.br/Downloads/sinapi-cadernos-tecnicos/SINAPI-CT-PINTURA-EM-SUPERFICIES-METALICAS.pdf" TargetMode="External"/><Relationship Id="rId9336" Type="http://schemas.openxmlformats.org/officeDocument/2006/relationships/hyperlink" Target="https://www.caixa.gov.br/Downloads/sinapi-cadernos-tecnicos/SINAPI-CT-SINALIZACAO-VERTICAL-VIARIA.pdf" TargetMode="External"/><Relationship Id="rId1325" Type="http://schemas.openxmlformats.org/officeDocument/2006/relationships/hyperlink" Target="https://www.caixa.gov.br/Downloads/sinapi-cadernos-tecnicos/SINAPI-CT-CONCRETAGEM-PARA-ESTRUTURAS-DE-CONCRETO-ARMADO.pdf" TargetMode="External"/><Relationship Id="rId3497" Type="http://schemas.openxmlformats.org/officeDocument/2006/relationships/hyperlink" Target="https://www.caixa.gov.br/Downloads/sinapi-cadernos-tecnicos/SINAPI-CT-ESCAVACAO-DE-VALAS.pdf" TargetMode="External"/><Relationship Id="rId4895" Type="http://schemas.openxmlformats.org/officeDocument/2006/relationships/hyperlink" Target="https://www.caixa.gov.br/Downloads/sinapi-cadernos-tecnicos/SINAPI-CT-INSTALACOES-ELETRICAS-QUADROS-CABOS-DISJUNTORES-CONTATORES-E-BARRAMENTOS-BLINDADOS.pdf" TargetMode="External"/><Relationship Id="rId5946" Type="http://schemas.openxmlformats.org/officeDocument/2006/relationships/hyperlink" Target="https://www.caixa.gov.br/Downloads/sinapi-cadernos-tecnicos/SINAPI-CT-INSTALACOES-PREDIAIS-DE-AGUA-QUENTE-EM-CPVC.pdf" TargetMode="External"/><Relationship Id="rId31" Type="http://schemas.openxmlformats.org/officeDocument/2006/relationships/hyperlink" Target="https://www.caixa.gov.br/Downloads/sinapi-cadernos-tecnicos/SINAPI-CT-ALVENARIA-DE-VEDACAO.pdf" TargetMode="External"/><Relationship Id="rId2099" Type="http://schemas.openxmlformats.org/officeDocument/2006/relationships/hyperlink" Target="https://www.caixa.gov.br/Downloads/sinapi-cadernos-tecnicos/SINAPI-CT-DEPRECIACAO-JUROS-IMPOSTOS-E-SEGUROS-MANUTENCAO-E-MATERIAIS-NA-OPERACAO-DOS-EQUIPAMENTOS.pdf" TargetMode="External"/><Relationship Id="rId4548" Type="http://schemas.openxmlformats.org/officeDocument/2006/relationships/hyperlink" Target="https://www.caixa.gov.br/Downloads/sinapi-cadernos-tecnicos/SINAPI-CT-IMPERMEABILIZACAO-PROTECAO-MECANICA-E-TRATAMENTO-DE-JUNTA.pdf" TargetMode="External"/><Relationship Id="rId7021" Type="http://schemas.openxmlformats.org/officeDocument/2006/relationships/hyperlink" Target="https://www.caixa.gov.br/Downloads/sinapi-cadernos-tecnicos/SINAPI-CT-LIMPEZA-DE-OBRA.pdf" TargetMode="External"/><Relationship Id="rId10002" Type="http://schemas.openxmlformats.org/officeDocument/2006/relationships/hyperlink" Target="https://www.caixa.gov.br/Downloads/sinapi-cadernos-tecnicos/SINAPI-CT-TUBULACAO-FLANGEADA-PARA-REDES-DE-AGUA.pdf" TargetMode="External"/><Relationship Id="rId2580" Type="http://schemas.openxmlformats.org/officeDocument/2006/relationships/hyperlink" Target="https://www.caixa.gov.br/Downloads/sinapi-cadernos-tecnicos/SINAPI-CT-DEPRECIACAO-JUROS-IMPOSTOS-E-SEGUROS-MANUTENCAO-E-MATERIAIS-NA-OPERACAO-DOS-EQUIPAMENTOS.pdf" TargetMode="External"/><Relationship Id="rId3631" Type="http://schemas.openxmlformats.org/officeDocument/2006/relationships/hyperlink" Target="https://www.caixa.gov.br/Downloads/sinapi-cadernos-tecnicos/SINAPI-CT-ESQUADRIAS-JANELAS.pdf" TargetMode="External"/><Relationship Id="rId9193" Type="http://schemas.openxmlformats.org/officeDocument/2006/relationships/hyperlink" Target="https://www.caixa.gov.br/Downloads/sinapi-cadernos-tecnicos/SINAPI-CT-REMOCAO-DE-ENTULHO-E-DESCARTE.pdf" TargetMode="External"/><Relationship Id="rId552" Type="http://schemas.openxmlformats.org/officeDocument/2006/relationships/hyperlink" Target="https://www.caixa.gov.br/Downloads/sinapi-cadernos-tecnicos/SINAPI-CT-ASSENTAMENTO-DE-TUBOS-DE-PVC-E-METALICOS-EM-REDES-DE-AGUA.pdf" TargetMode="External"/><Relationship Id="rId1182" Type="http://schemas.openxmlformats.org/officeDocument/2006/relationships/hyperlink" Target="https://www.caixa.gov.br/Downloads/sinapi-cadernos-tecnicos/SINAPI-CT-CAIXAS-DE-AGUA-PARA-EDIFICACOES.pdf" TargetMode="External"/><Relationship Id="rId2233" Type="http://schemas.openxmlformats.org/officeDocument/2006/relationships/hyperlink" Target="https://www.caixa.gov.br/Downloads/sinapi-cadernos-tecnicos/SINAPI-CT-DEPRECIACAO-JUROS-IMPOSTOS-E-SEGUROS-MANUTENCAO-E-MATERIAIS-NA-OPERACAO-DOS-EQUIPAMENTOS.pdf" TargetMode="External"/><Relationship Id="rId6854" Type="http://schemas.openxmlformats.org/officeDocument/2006/relationships/hyperlink" Target="https://www.caixa.gov.br/Downloads/sinapi-cadernos-tecnicos/SINAPI-CT-INSTALACOES-EM-COBRE.pdf" TargetMode="External"/><Relationship Id="rId205" Type="http://schemas.openxmlformats.org/officeDocument/2006/relationships/hyperlink" Target="https://www.caixa.gov.br/Downloads/sinapi-cadernos-tecnicos/SINAPI-CT-ARGAMASSAS.pdf" TargetMode="External"/><Relationship Id="rId5456" Type="http://schemas.openxmlformats.org/officeDocument/2006/relationships/hyperlink" Target="https://www.caixa.gov.br/Downloads/sinapi-cadernos-tecnicos/SINAPI-CT-INSTALACOES-HIDRAULICAS-EM-PEX.pdf" TargetMode="External"/><Relationship Id="rId6507" Type="http://schemas.openxmlformats.org/officeDocument/2006/relationships/hyperlink" Target="https://www.caixa.gov.br/Downloads/sinapi-cadernos-tecnicos/SINAPI-CT-INSTALACOES-DE-GAS-EM-PEX-MULTICAMADAS.pdf" TargetMode="External"/><Relationship Id="rId7905" Type="http://schemas.openxmlformats.org/officeDocument/2006/relationships/hyperlink" Target="https://www.caixa.gov.br/Downloads/sinapi-cadernos-tecnicos/SINAPI-CT-PAREDES-DE-CONCRETO-ESTUCAMENTO.pdf" TargetMode="External"/><Relationship Id="rId4058" Type="http://schemas.openxmlformats.org/officeDocument/2006/relationships/hyperlink" Target="https://www.caixa.gov.br/Downloads/sinapi-cadernos-tecnicos/SINAPI-CT-EXECUCAO-DE-TIRANTES.pdf" TargetMode="External"/><Relationship Id="rId5109" Type="http://schemas.openxmlformats.org/officeDocument/2006/relationships/hyperlink" Target="https://www.caixa.gov.br/Downloads/sinapi-cadernos-tecnicos/SINAPI-CT-INSTALACOES-HIDRAULICAS-RESERVACAO-E-BOMBAS-DE-RECALQUE.pdf" TargetMode="External"/><Relationship Id="rId8679" Type="http://schemas.openxmlformats.org/officeDocument/2006/relationships/hyperlink" Target="https://www.caixa.gov.br/Downloads/sinapi-cadernos-tecnicos/SINAPI-CT-PRODUCAO-DE-CONCRETO.pdf" TargetMode="External"/><Relationship Id="rId1719" Type="http://schemas.openxmlformats.org/officeDocument/2006/relationships/hyperlink" Target="https://www.caixa.gov.br/Downloads/sinapi-cadernos-tecnicos/SINAPI-CT-CUSTOS-HORARIOS-PRODUTIVO-E-IMPRODUTIVO-DOS-EQUIPAMENTOS.pdf" TargetMode="External"/><Relationship Id="rId2090" Type="http://schemas.openxmlformats.org/officeDocument/2006/relationships/hyperlink" Target="https://www.caixa.gov.br/Downloads/sinapi-cadernos-tecnicos/SINAPI-CT-DEPRECIACAO-JUROS-IMPOSTOS-E-SEGUROS-MANUTENCAO-E-MATERIAIS-NA-OPERACAO-DOS-EQUIPAMENTOS.pdf" TargetMode="External"/><Relationship Id="rId3141" Type="http://schemas.openxmlformats.org/officeDocument/2006/relationships/hyperlink" Target="https://www.caixa.gov.br/Downloads/sinapi-cadernos-tecnicos/SINAPI-CT-ENERGIA-SOLAR-PARA-EDIFICACOES.pdf" TargetMode="External"/><Relationship Id="rId7762" Type="http://schemas.openxmlformats.org/officeDocument/2006/relationships/hyperlink" Target="https://www.caixa.gov.br/Downloads/sinapi-cadernos-tecnicos/SINAPI-CT-MOBILIZACAO-E-DESMOBILIZACAO-DE-EQUIPAMENTOS-PESADOS.pdf" TargetMode="External"/><Relationship Id="rId8813" Type="http://schemas.openxmlformats.org/officeDocument/2006/relationships/hyperlink" Target="https://www.caixa.gov.br/Downloads/sinapi-cadernos-tecnicos/SINAPI-CT-RADIER-PISO-DE-CONCRETO-E-LAJE-SOBRE-SOLO.pdf" TargetMode="External"/><Relationship Id="rId6364" Type="http://schemas.openxmlformats.org/officeDocument/2006/relationships/hyperlink" Target="https://www.caixa.gov.br/Downloads/sinapi-cadernos-tecnicos/SINAPI-CT-INSTALACOES-DE-GAS-E-INCENDIO-EM-ACO-E-FERRO-GALVANIZADO.pdf" TargetMode="External"/><Relationship Id="rId7415" Type="http://schemas.openxmlformats.org/officeDocument/2006/relationships/hyperlink" Target="https://www.caixa.gov.br/Downloads/sinapi-cadernos-tecnicos/SINAPI-CT-LOUCAS-E-METAIS.pdf" TargetMode="External"/><Relationship Id="rId6017" Type="http://schemas.openxmlformats.org/officeDocument/2006/relationships/hyperlink" Target="https://www.caixa.gov.br/Downloads/sinapi-cadernos-tecnicos/SINAPI-CT-INSTALACOES-PREDIAIS-DE-AGUA-QUENTE-EM-CPVC.pdf" TargetMode="External"/><Relationship Id="rId9587" Type="http://schemas.openxmlformats.org/officeDocument/2006/relationships/hyperlink" Target="https://www.caixa.gov.br/Downloads/sinapi-cadernos-tecnicos/SINAPI-CT-TRANSPORTE-FLUVIAL-CARGA-E-DESCARGA.pdf" TargetMode="External"/><Relationship Id="rId1576" Type="http://schemas.openxmlformats.org/officeDocument/2006/relationships/hyperlink" Target="https://www.caixa.gov.br/Downloads/sinapi-cadernos-tecnicos/SINAPI-CT-CUSTOS-HORARIOS-PRODUTIVO-E-IMPRODUTIVO-DOS-EQUIPAMENTOS.pdf" TargetMode="External"/><Relationship Id="rId2974" Type="http://schemas.openxmlformats.org/officeDocument/2006/relationships/hyperlink" Target="https://www.caixa.gov.br/Downloads/sinapi-cadernos-tecnicos/SINAPI-CT-DRENOS.pdf" TargetMode="External"/><Relationship Id="rId8189" Type="http://schemas.openxmlformats.org/officeDocument/2006/relationships/hyperlink" Target="https://www.caixa.gov.br/Downloads/sinapi-cadernos-tecnicos/SINAPI-CT-PINTURA-EXTERNA.pdf" TargetMode="External"/><Relationship Id="rId946" Type="http://schemas.openxmlformats.org/officeDocument/2006/relationships/hyperlink" Target="https://www.caixa.gov.br/Downloads/sinapi-cadernos-tecnicos/SINAPI-CT-ATERROS-BASES-SUB-BASES-E-IMPRIMACOES.pdf" TargetMode="External"/><Relationship Id="rId1229" Type="http://schemas.openxmlformats.org/officeDocument/2006/relationships/hyperlink" Target="https://www.caixa.gov.br/Downloads/sinapi-cadernos-tecnicos/SINAPI-CT-CANALETAS-GRELHAS-E-CAIXAS-COM-GRELHA-PARA-DRENAGEM.pdf" TargetMode="External"/><Relationship Id="rId2627" Type="http://schemas.openxmlformats.org/officeDocument/2006/relationships/hyperlink" Target="https://www.caixa.gov.br/Downloads/sinapi-cadernos-tecnicos/SINAPI-CT-DEPRECIACAO-JUROS-IMPOSTOS-E-SEGUROS-MANUTENCAO-E-MATERIAIS-NA-OPERACAO-DOS-EQUIPAMENTOS.pdf" TargetMode="External"/><Relationship Id="rId5100" Type="http://schemas.openxmlformats.org/officeDocument/2006/relationships/hyperlink" Target="https://www.caixa.gov.br/Downloads/sinapi-cadernos-tecnicos/SINAPI-CT-INSTALACOES-HIDRAULICAS-RESERVACAO-E-BOMBAS-DE-RECALQUE.pdf" TargetMode="External"/><Relationship Id="rId4799" Type="http://schemas.openxmlformats.org/officeDocument/2006/relationships/hyperlink" Target="https://www.caixa.gov.br/Downloads/sinapi-cadernos-tecnicos/SINAPI-CT-INSTALACOES-ELETRICAS-ELETRODUTOS-CONEXOES-E-CONDULETES-APARENTES.pdf" TargetMode="External"/><Relationship Id="rId8670" Type="http://schemas.openxmlformats.org/officeDocument/2006/relationships/hyperlink" Target="https://www.caixa.gov.br/Downloads/sinapi-cadernos-tecnicos/SINAPI-CT-PRODUCAO-DE-CONCRETO.pdf" TargetMode="External"/><Relationship Id="rId9721" Type="http://schemas.openxmlformats.org/officeDocument/2006/relationships/hyperlink" Target="https://www.caixa.gov.br/Downloads/sinapi-cadernos-tecnicos/SINAPI-CT-TRANSPORTE-DE-MATERIAIS-DENTRO-DO-CANTEIRO-DE-OBRAS.pdf" TargetMode="External"/><Relationship Id="rId1710" Type="http://schemas.openxmlformats.org/officeDocument/2006/relationships/hyperlink" Target="https://www.caixa.gov.br/Downloads/sinapi-cadernos-tecnicos/SINAPI-CT-CUSTOS-HORARIOS-PRODUTIVO-E-IMPRODUTIVO-DOS-EQUIPAMENTOS.pdf" TargetMode="External"/><Relationship Id="rId7272" Type="http://schemas.openxmlformats.org/officeDocument/2006/relationships/hyperlink" Target="https://www.caixa.gov.br/Downloads/sinapi-metodologia/Livro_SINAPI_Calculos_Parametros.pdf" TargetMode="External"/><Relationship Id="rId8323" Type="http://schemas.openxmlformats.org/officeDocument/2006/relationships/hyperlink" Target="https://www.caixa.gov.br/Downloads/sinapi-cadernos-tecnicos/SINAPI-CT-PINTURA-PARA-PISOS-E-PARA-SINALIZACAO-HORIZONTAL-E-VERTICAL.pdf" TargetMode="External"/><Relationship Id="rId10253" Type="http://schemas.openxmlformats.org/officeDocument/2006/relationships/hyperlink" Target="https://www.caixa.gov.br/Downloads/sinapi-cadernos-tecnicos/SINAPI-CT-VALVULAS-E-REGISTROS-PARA-SISTEMAS-PREDIAIS.pdf" TargetMode="External"/><Relationship Id="rId3882" Type="http://schemas.openxmlformats.org/officeDocument/2006/relationships/hyperlink" Target="https://www.caixa.gov.br/Downloads/sinapi-cadernos-tecnicos/SINAPI-CT-ESTRUTURA-E-TRAMA-PARA-COBERTURA.pdf" TargetMode="External"/><Relationship Id="rId4933" Type="http://schemas.openxmlformats.org/officeDocument/2006/relationships/hyperlink" Target="https://www.caixa.gov.br/Downloads/sinapi-cadernos-tecnicos/SINAPI-CT-INSTALACOES-ELETRICAS-QUADROS-CABOS-DISJUNTORES-CONTATORES-E-BARRAMENTOS-BLINDADOS.pdf" TargetMode="External"/><Relationship Id="rId2484" Type="http://schemas.openxmlformats.org/officeDocument/2006/relationships/hyperlink" Target="https://www.caixa.gov.br/Downloads/sinapi-cadernos-tecnicos/SINAPI-CT-DEPRECIACAO-JUROS-IMPOSTOS-E-SEGUROS-MANUTENCAO-E-MATERIAIS-NA-OPERACAO-DOS-EQUIPAMENTOS.pdf" TargetMode="External"/><Relationship Id="rId3535" Type="http://schemas.openxmlformats.org/officeDocument/2006/relationships/hyperlink" Target="https://www.caixa.gov.br/Downloads/sinapi-cadernos-tecnicos/SINAPI-CT-ESCAVACAO-EM-MATERIAL-DE-3&#170;-CATEGORIA.pdf" TargetMode="External"/><Relationship Id="rId9097" Type="http://schemas.openxmlformats.org/officeDocument/2006/relationships/hyperlink" Target="https://www.caixa.gov.br/Downloads/sinapi-cadernos-tecnicos/SINAPI-CT-REDES-DE-AGUA-E-ESGOTO-EM-PEAD-LISO-(TUBOS-E-CONEXOES).pdf" TargetMode="External"/><Relationship Id="rId456" Type="http://schemas.openxmlformats.org/officeDocument/2006/relationships/hyperlink" Target="https://www.caixa.gov.br/Downloads/sinapi-cadernos-tecnicos/SINAPI-CT-ASSENTAMENTO-DE-TUBOS-DE-PVC-E-METALICOS-EM-REDES-DE-AGUA.pdf" TargetMode="External"/><Relationship Id="rId1086" Type="http://schemas.openxmlformats.org/officeDocument/2006/relationships/hyperlink" Target="https://www.caixa.gov.br/Downloads/sinapi-cadernos-tecnicos/SINAPI-CT-BOMBAS-HIDRAULICAS-CENTRIFUGAS-HORIZONTAIS-E-SUBMERSIVEIS.pdf" TargetMode="External"/><Relationship Id="rId2137" Type="http://schemas.openxmlformats.org/officeDocument/2006/relationships/hyperlink" Target="https://www.caixa.gov.br/Downloads/sinapi-cadernos-tecnicos/SINAPI-CT-DEPRECIACAO-JUROS-IMPOSTOS-E-SEGUROS-MANUTENCAO-E-MATERIAIS-NA-OPERACAO-DOS-EQUIPAMENTOS.pdf" TargetMode="External"/><Relationship Id="rId109" Type="http://schemas.openxmlformats.org/officeDocument/2006/relationships/hyperlink" Target="https://www.caixa.gov.br/Downloads/sinapi-cadernos-tecnicos/SINAPI-CT-ARGAMASSAS.pdf" TargetMode="External"/><Relationship Id="rId6758" Type="http://schemas.openxmlformats.org/officeDocument/2006/relationships/hyperlink" Target="https://www.caixa.gov.br/Downloads/sinapi-cadernos-tecnicos/SINAPI-CT-INSTALACOES-EM-COBRE.pdf" TargetMode="External"/><Relationship Id="rId7809" Type="http://schemas.openxmlformats.org/officeDocument/2006/relationships/hyperlink" Target="https://www.caixa.gov.br/Downloads/sinapi-cadernos-tecnicos/SINAPI-CT-MOBILIARIO-URBANO.pdf" TargetMode="External"/><Relationship Id="rId8180" Type="http://schemas.openxmlformats.org/officeDocument/2006/relationships/hyperlink" Target="https://www.caixa.gov.br/Downloads/sinapi-cadernos-tecnicos/SINAPI-CT-PINTURA-EXTERNA.pdf" TargetMode="External"/><Relationship Id="rId9231" Type="http://schemas.openxmlformats.org/officeDocument/2006/relationships/hyperlink" Target="https://www.caixa.gov.br/Downloads/sinapi-cadernos-tecnicos/SINAPI-CT-RESERVATORIOS-DE-CONCRETO-E-METALICOS.pdf" TargetMode="External"/><Relationship Id="rId1220" Type="http://schemas.openxmlformats.org/officeDocument/2006/relationships/hyperlink" Target="https://www.caixa.gov.br/Downloads/sinapi-cadernos-tecnicos/SINAPI-CT-CANALETAS-GRELHAS-E-CAIXAS-COM-GRELHA-PARA-DRENAGEM.pdf" TargetMode="External"/><Relationship Id="rId4790" Type="http://schemas.openxmlformats.org/officeDocument/2006/relationships/hyperlink" Target="https://www.caixa.gov.br/Downloads/sinapi-cadernos-tecnicos/SINAPI-CT-INSTALACOES-ELETRICAS-ELETRODUTOS-CONEXOES-E-CONDULETES-APARENTES.pdf" TargetMode="External"/><Relationship Id="rId5841" Type="http://schemas.openxmlformats.org/officeDocument/2006/relationships/hyperlink" Target="https://www.caixa.gov.br/Downloads/sinapi-cadernos-tecnicos/SINAPI-CT-INSTALACOES-PREDIAIS-DE-AGUA-FRIA-EM-PVC.pdf" TargetMode="External"/><Relationship Id="rId3392" Type="http://schemas.openxmlformats.org/officeDocument/2006/relationships/hyperlink" Target="https://www.caixa.gov.br/Downloads/sinapi-cadernos-tecnicos/SINAPI-CT-ESCAVACAO-VERTICAL-A-CEU-ABERTO.pdf" TargetMode="External"/><Relationship Id="rId4443" Type="http://schemas.openxmlformats.org/officeDocument/2006/relationships/hyperlink" Target="https://www.caixa.gov.br/Downloads/sinapi-cadernos-tecnicos/SINAPI-CT-GUARDA-CORPO-CORRIMAO-E-GRADE-PARA-ESQUADRIAS.pdf" TargetMode="External"/><Relationship Id="rId3045" Type="http://schemas.openxmlformats.org/officeDocument/2006/relationships/hyperlink" Target="https://www.caixa.gov.br/Downloads/sinapi-cadernos-tecnicos/SINAPI-CT-ELETROCALHAS.pdf" TargetMode="External"/><Relationship Id="rId7666" Type="http://schemas.openxmlformats.org/officeDocument/2006/relationships/hyperlink" Target="https://www.caixa.gov.br/Downloads/sinapi-cadernos-tecnicos/SINAPI-CT-MASSA-UNICA-INTERNA.pdf" TargetMode="External"/><Relationship Id="rId8717" Type="http://schemas.openxmlformats.org/officeDocument/2006/relationships/hyperlink" Target="https://www.caixa.gov.br/Downloads/sinapi-cadernos-tecnicos/SINAPI-CT-QUADRAS-E-SEUS-EQUIPAMENTOS.pdf" TargetMode="External"/><Relationship Id="rId6268" Type="http://schemas.openxmlformats.org/officeDocument/2006/relationships/hyperlink" Target="https://www.caixa.gov.br/Downloads/sinapi-cadernos-tecnicos/SINAPI-CT-INSTALACOES-DE-GAS-E-INCENDIO-EM-ACO-E-FERRO-GALVANIZADO.pdf" TargetMode="External"/><Relationship Id="rId7319" Type="http://schemas.openxmlformats.org/officeDocument/2006/relationships/hyperlink" Target="https://www.caixa.gov.br/Downloads/sinapi-metodologia/Livro_SINAPI_Calculos_Parametros.pdf" TargetMode="External"/><Relationship Id="rId100" Type="http://schemas.openxmlformats.org/officeDocument/2006/relationships/hyperlink" Target="https://www.caixa.gov.br/Downloads/sinapi-cadernos-tecnicos/SINAPI-CT-ARGAMASSAS.pdf" TargetMode="External"/><Relationship Id="rId2878" Type="http://schemas.openxmlformats.org/officeDocument/2006/relationships/hyperlink" Target="https://www.caixa.gov.br/Downloads/sinapi-cadernos-tecnicos/SINAPI-CT-DETECCAO-DE-INCENDIO-E-ALARME.pdf" TargetMode="External"/><Relationship Id="rId3929" Type="http://schemas.openxmlformats.org/officeDocument/2006/relationships/hyperlink" Target="https://www.caixa.gov.br/Downloads/sinapi-cadernos-tecnicos/SINAPI-CT-ESTRUTURAS-PRE-FABRICADAS-E-PRE-MOLDADAS.pdf" TargetMode="External"/><Relationship Id="rId7800" Type="http://schemas.openxmlformats.org/officeDocument/2006/relationships/hyperlink" Target="https://www.caixa.gov.br/Downloads/sinapi-cadernos-tecnicos/SINAPI-CT-MOBILIZACAO-E-DESMOBILIZACAO-DE-EQUIPAMENTOS-PESADOS.pdf" TargetMode="External"/><Relationship Id="rId5351" Type="http://schemas.openxmlformats.org/officeDocument/2006/relationships/hyperlink" Target="https://www.caixa.gov.br/Downloads/sinapi-cadernos-tecnicos/SINAPI-CT-INSTALACOES-HIDRAULICAS-RESERVACAO-E-BOMBAS-DE-RECALQUE.pdf" TargetMode="External"/><Relationship Id="rId6402" Type="http://schemas.openxmlformats.org/officeDocument/2006/relationships/hyperlink" Target="https://www.caixa.gov.br/Downloads/sinapi-cadernos-tecnicos/SINAPI-CT-INSTALACOES-DE-GAS-E-INCENDIO-EM-ACO-E-FERRO-GALVANIZADO.pdf" TargetMode="External"/><Relationship Id="rId9972" Type="http://schemas.openxmlformats.org/officeDocument/2006/relationships/hyperlink" Target="https://www.caixa.gov.br/Downloads/sinapi-cadernos-tecnicos/SINAPI-CT-TUBULACAO-FLANGEADA-PARA-REDES-DE-AGUA.pdf" TargetMode="External"/><Relationship Id="rId1961" Type="http://schemas.openxmlformats.org/officeDocument/2006/relationships/hyperlink" Target="https://www.caixa.gov.br/Downloads/sinapi-cadernos-tecnicos/SINAPI-CT-DEMOLICOES-E-REMOCOES.pdf" TargetMode="External"/><Relationship Id="rId5004" Type="http://schemas.openxmlformats.org/officeDocument/2006/relationships/hyperlink" Target="https://www.caixa.gov.br/Downloads/sinapi-cadernos-tecnicos/SINAPI-CT-INSTALACOES-ELETRICAS-REDE-DE-DISTRIBUICAO.pdf" TargetMode="External"/><Relationship Id="rId8574" Type="http://schemas.openxmlformats.org/officeDocument/2006/relationships/hyperlink" Target="https://www.caixa.gov.br/Downloads/sinapi-cadernos-tecnicos/SINAPI-CT-POCOS-DE-VISITA-E-CAIXAS-PARA-BOCAS-DE-LOBO.pdf" TargetMode="External"/><Relationship Id="rId9625" Type="http://schemas.openxmlformats.org/officeDocument/2006/relationships/hyperlink" Target="https://www.caixa.gov.br/Downloads/sinapi-cadernos-tecnicos/SINAPI-CT-TRANSPORTE-FLUVIAL-CARGA-E-DESCARGA.pdf" TargetMode="External"/><Relationship Id="rId1614" Type="http://schemas.openxmlformats.org/officeDocument/2006/relationships/hyperlink" Target="https://www.caixa.gov.br/Downloads/sinapi-cadernos-tecnicos/SINAPI-CT-CUSTOS-HORARIOS-PRODUTIVO-E-IMPRODUTIVO-DOS-EQUIPAMENTOS.pdf" TargetMode="External"/><Relationship Id="rId7176" Type="http://schemas.openxmlformats.org/officeDocument/2006/relationships/hyperlink" Target="https://www.caixa.gov.br/Downloads/sinapi-metodologia/Livro_SINAPI_Calculos_Parametros.pdf" TargetMode="External"/><Relationship Id="rId8227" Type="http://schemas.openxmlformats.org/officeDocument/2006/relationships/hyperlink" Target="https://www.caixa.gov.br/Downloads/sinapi-cadernos-tecnicos/SINAPI-CT-PINTURA-INTERNA.pdf" TargetMode="External"/><Relationship Id="rId10157" Type="http://schemas.openxmlformats.org/officeDocument/2006/relationships/hyperlink" Target="https://www.caixa.gov.br/Downloads/sinapi-cadernos-tecnicos/SINAPI-CT-VIDROS-E-ESPELHOS.pdf" TargetMode="External"/><Relationship Id="rId3786" Type="http://schemas.openxmlformats.org/officeDocument/2006/relationships/hyperlink" Target="https://www.caixa.gov.br/Downloads/sinapi-cadernos-tecnicos/SINAPI-CT-ESTACAS-METALICAS.pdf" TargetMode="External"/><Relationship Id="rId2388" Type="http://schemas.openxmlformats.org/officeDocument/2006/relationships/hyperlink" Target="https://www.caixa.gov.br/Downloads/sinapi-cadernos-tecnicos/SINAPI-CT-DEPRECIACAO-JUROS-IMPOSTOS-E-SEGUROS-MANUTENCAO-E-MATERIAIS-NA-OPERACAO-DOS-EQUIPAMENTOS.pdf" TargetMode="External"/><Relationship Id="rId3439" Type="http://schemas.openxmlformats.org/officeDocument/2006/relationships/hyperlink" Target="https://www.caixa.gov.br/Downloads/sinapi-cadernos-tecnicos/SINAPI-CT-ESCAVACAO-VERTICAL-A-CEU-ABERTO.pdf" TargetMode="External"/><Relationship Id="rId4837" Type="http://schemas.openxmlformats.org/officeDocument/2006/relationships/hyperlink" Target="https://www.caixa.gov.br/Downloads/sinapi-cadernos-tecnicos/SINAPI-CT-INSTALACOES-ELETRICAS-ELETRODUTOS-CONEXOES-E-CONDULETES-APARENTES.pdf" TargetMode="External"/><Relationship Id="rId7310" Type="http://schemas.openxmlformats.org/officeDocument/2006/relationships/hyperlink" Target="https://www.caixa.gov.br/Downloads/sinapi-metodologia/Livro_SINAPI_Calculos_Parametros.pdf" TargetMode="External"/><Relationship Id="rId3920" Type="http://schemas.openxmlformats.org/officeDocument/2006/relationships/hyperlink" Target="https://www.caixa.gov.br/Downloads/sinapi-cadernos-tecnicos/SINAPI-CT-ESTRUTURA-E-TRAMA-PARA-COBERTURA.pdf" TargetMode="External"/><Relationship Id="rId8084" Type="http://schemas.openxmlformats.org/officeDocument/2006/relationships/hyperlink" Target="https://www.caixa.gov.br/Downloads/sinapi-cadernos-tecnicos/SINAPI-CT-PAVIMENTO-RIGIDO-DE-CONCRETO.pdf" TargetMode="External"/><Relationship Id="rId9482" Type="http://schemas.openxmlformats.org/officeDocument/2006/relationships/hyperlink" Target="https://www.caixa.gov.br/Downloads/sinapi-cadernos-tecnicos/SINAPI-CT-TELHAMENTO-PARA-COBERTURA.pdf" TargetMode="External"/><Relationship Id="rId841" Type="http://schemas.openxmlformats.org/officeDocument/2006/relationships/hyperlink" Target="https://www.caixa.gov.br/Downloads/sinapi-cadernos-tecnicos/SINAPI-CT-ATERROS-BASES-SUB-BASES-E-IMPRIMACOES.pdf" TargetMode="External"/><Relationship Id="rId1471" Type="http://schemas.openxmlformats.org/officeDocument/2006/relationships/hyperlink" Target="https://www.caixa.gov.br/Downloads/sinapi-cadernos-tecnicos/SINAPI-CT-CONTRAPISO.pdf" TargetMode="External"/><Relationship Id="rId2522" Type="http://schemas.openxmlformats.org/officeDocument/2006/relationships/hyperlink" Target="https://www.caixa.gov.br/Downloads/sinapi-cadernos-tecnicos/SINAPI-CT-DEPRECIACAO-JUROS-IMPOSTOS-E-SEGUROS-MANUTENCAO-E-MATERIAIS-NA-OPERACAO-DOS-EQUIPAMENTOS.pdf" TargetMode="External"/><Relationship Id="rId9135" Type="http://schemas.openxmlformats.org/officeDocument/2006/relationships/hyperlink" Target="https://www.caixa.gov.br/Downloads/sinapi-cadernos-tecnicos/SINAPI-CT-REDES-DE-AGUA-E-ESGOTO-EM-PEAD-LISO-(TUBOS-E-CONEXOES).pdf" TargetMode="External"/><Relationship Id="rId1124" Type="http://schemas.openxmlformats.org/officeDocument/2006/relationships/hyperlink" Target="https://www.caixa.gov.br/Downloads/sinapi-cadernos-tecnicos/SINAPI-CT-CAIXAS-ENTERRADAS.pdf" TargetMode="External"/><Relationship Id="rId4694" Type="http://schemas.openxmlformats.org/officeDocument/2006/relationships/hyperlink" Target="https://www.caixa.gov.br/Downloads/sinapi-cadernos-tecnicos/SINAPI-CT-INSTALACOES-ELETRICAS-ELETRODUTOS-EMBUTIDOS-CABOS-CAIXAS-TOMADAS-E-INTERRUPTORES.pdf" TargetMode="External"/><Relationship Id="rId5745" Type="http://schemas.openxmlformats.org/officeDocument/2006/relationships/hyperlink" Target="https://www.caixa.gov.br/Downloads/sinapi-cadernos-tecnicos/SINAPI-CT-INSTALACOES-PREDIAIS-DE-AGUA-FRIA-EM-PVC.pdf" TargetMode="External"/><Relationship Id="rId3296" Type="http://schemas.openxmlformats.org/officeDocument/2006/relationships/hyperlink" Target="https://www.caixa.gov.br/Downloads/sinapi-cadernos-tecnicos/SINAPI-CT-ESCADAS.pdf" TargetMode="External"/><Relationship Id="rId4347" Type="http://schemas.openxmlformats.org/officeDocument/2006/relationships/hyperlink" Target="https://www.caixa.gov.br/Downloads/sinapi-cadernos-tecnicos/SINAPI-CT-GABIOES-EXECUCAO-DE-MURO-E-PROTECAO-SUPERFICIAL.pdf" TargetMode="External"/><Relationship Id="rId8968" Type="http://schemas.openxmlformats.org/officeDocument/2006/relationships/hyperlink" Target="https://www.caixa.gov.br/Downloads/sinapi-cadernos-tecnicos/SINAPI-CT-RECOMPOSICAO-DE-PAVIMENTOS.pdf" TargetMode="External"/><Relationship Id="rId3430" Type="http://schemas.openxmlformats.org/officeDocument/2006/relationships/hyperlink" Target="https://www.caixa.gov.br/Downloads/sinapi-cadernos-tecnicos/SINAPI-CT-ESCAVACAO-VERTICAL-A-CEU-ABERTO.pdf" TargetMode="External"/><Relationship Id="rId351" Type="http://schemas.openxmlformats.org/officeDocument/2006/relationships/hyperlink" Target="https://www.caixa.gov.br/Downloads/sinapi-cadernos-tecnicos/SINAPI-CT-ASFALTO.pdf" TargetMode="External"/><Relationship Id="rId2032" Type="http://schemas.openxmlformats.org/officeDocument/2006/relationships/hyperlink" Target="https://www.caixa.gov.br/Downloads/sinapi-cadernos-tecnicos/SINAPI-CT-DEPRECIACAO-JUROS-IMPOSTOS-E-SEGUROS-MANUTENCAO-E-MATERIAIS-NA-OPERACAO-DOS-EQUIPAMENTOS.pdf" TargetMode="External"/><Relationship Id="rId6653" Type="http://schemas.openxmlformats.org/officeDocument/2006/relationships/hyperlink" Target="https://www.caixa.gov.br/Downloads/sinapi-cadernos-tecnicos/SINAPI-CT-INSTALACOES-EM-COBRE.pdf" TargetMode="External"/><Relationship Id="rId7704" Type="http://schemas.openxmlformats.org/officeDocument/2006/relationships/hyperlink" Target="https://www.caixa.gov.br/Downloads/sinapi-cadernos-tecnicos/SINAPI-CT-MASSA-UNICA-INTERNA.pdf" TargetMode="External"/><Relationship Id="rId5255" Type="http://schemas.openxmlformats.org/officeDocument/2006/relationships/hyperlink" Target="https://www.caixa.gov.br/Downloads/sinapi-cadernos-tecnicos/SINAPI-CT-INSTALACOES-HIDRAULICAS-RESERVACAO-E-BOMBAS-DE-RECALQUE.pdf" TargetMode="External"/><Relationship Id="rId6306" Type="http://schemas.openxmlformats.org/officeDocument/2006/relationships/hyperlink" Target="https://www.caixa.gov.br/Downloads/sinapi-cadernos-tecnicos/SINAPI-CT-INSTALACOES-DE-GAS-E-INCENDIO-EM-ACO-E-FERRO-GALVANIZADO.pdf" TargetMode="External"/><Relationship Id="rId9876" Type="http://schemas.openxmlformats.org/officeDocument/2006/relationships/hyperlink" Target="https://www.caixa.gov.br/Downloads/sinapi-cadernos-tecnicos/SINAPI-CT-TRANSPORTE-CARGA-E-DESCARGA-DE-MATERIAIS.pdf" TargetMode="External"/><Relationship Id="rId1865" Type="http://schemas.openxmlformats.org/officeDocument/2006/relationships/hyperlink" Target="https://www.caixa.gov.br/Downloads/sinapi-cadernos-tecnicos/SINAPI-CT-CUSTOS-HORARIOS-PRODUTIVO-E-IMPRODUTIVO-DOS-EQUIPAMENTOS.pdf" TargetMode="External"/><Relationship Id="rId8478" Type="http://schemas.openxmlformats.org/officeDocument/2006/relationships/hyperlink" Target="https://www.caixa.gov.br/Downloads/sinapi-cadernos-tecnicos/SINAPI-CT-POSTES-DE-CONCRETO-E-METALICOS.pdf" TargetMode="External"/><Relationship Id="rId9529" Type="http://schemas.openxmlformats.org/officeDocument/2006/relationships/hyperlink" Target="https://www.caixa.gov.br/Downloads/sinapi-cadernos-tecnicos/SINAPI-CT-TRANSPORTE-FLUVIAL-CARGA-E-DESCARGA.pdf" TargetMode="External"/><Relationship Id="rId1518" Type="http://schemas.openxmlformats.org/officeDocument/2006/relationships/hyperlink" Target="https://www.caixa.gov.br/Downloads/sinapi-cadernos-tecnicos/SINAPI-CT-CUSTOS-HORARIOS-PRODUTIVO-E-IMPRODUTIVO-DOS-EQUIPAMENTOS.pdf" TargetMode="External"/><Relationship Id="rId2916" Type="http://schemas.openxmlformats.org/officeDocument/2006/relationships/hyperlink" Target="https://www.caixa.gov.br/Downloads/sinapi-cadernos-tecnicos/SINAPI-CT-DRENAGEM-COM-GEOCOMPOSTOS.pdf" TargetMode="External"/><Relationship Id="rId6163" Type="http://schemas.openxmlformats.org/officeDocument/2006/relationships/hyperlink" Target="https://www.caixa.gov.br/Downloads/sinapi-cadernos-tecnicos/SINAPI-CT-INSTALACOES-DE-DIVISORIAS-DIVERSAS.pdf" TargetMode="External"/><Relationship Id="rId7561" Type="http://schemas.openxmlformats.org/officeDocument/2006/relationships/hyperlink" Target="https://www.caixa.gov.br/Downloads/sinapi-cadernos-tecnicos/SINAPI-CT-MASSA-UNICA-EXTERNA.pdf" TargetMode="External"/><Relationship Id="rId8612" Type="http://schemas.openxmlformats.org/officeDocument/2006/relationships/hyperlink" Target="https://www.caixa.gov.br/Downloads/sinapi-cadernos-tecnicos/SINAPI-CT-POCOS-DE-VISITA-E-CAIXAS-PARA-BOCAS-DE-LOBO.pdf" TargetMode="External"/><Relationship Id="rId7214" Type="http://schemas.openxmlformats.org/officeDocument/2006/relationships/hyperlink" Target="https://www.caixa.gov.br/Downloads/sinapi-metodologia/Livro_SINAPI_Calculos_Parametros.pdf" TargetMode="External"/><Relationship Id="rId2773" Type="http://schemas.openxmlformats.org/officeDocument/2006/relationships/hyperlink" Target="https://www.caixa.gov.br/Downloads/sinapi-cadernos-tecnicos/SINAPI-CT-DEPRECIACAO-JUROS-IMPOSTOS-E-SEGUROS-MANUTENCAO-E-MATERIAIS-NA-OPERACAO-DOS-EQUIPAMENTOS.pdf" TargetMode="External"/><Relationship Id="rId3824" Type="http://schemas.openxmlformats.org/officeDocument/2006/relationships/hyperlink" Target="https://www.caixa.gov.br/Downloads/sinapi-cadernos-tecnicos/SINAPI-CT-ESTRUTURA-E-TRAMA-PARA-COBERTURA.pdf" TargetMode="External"/><Relationship Id="rId9386" Type="http://schemas.openxmlformats.org/officeDocument/2006/relationships/hyperlink" Target="https://www.caixa.gov.br/Downloads/sinapi-cadernos-tecnicos/SINAPI-CT-SISTEMA-DE-PROTECAO-CONTRA-DESCARGAS-ATMOSFERICAS-SPDA.pdf" TargetMode="External"/><Relationship Id="rId745" Type="http://schemas.openxmlformats.org/officeDocument/2006/relationships/hyperlink" Target="https://www.caixa.gov.br/Downloads/sinapi-cadernos-tecnicos/SINAPI-CT-ATERRO-E-REATERRO-DE-VALAS.pdf" TargetMode="External"/><Relationship Id="rId1375" Type="http://schemas.openxmlformats.org/officeDocument/2006/relationships/hyperlink" Target="https://www.caixa.gov.br/Downloads/sinapi-cadernos-tecnicos/SINAPI-CT-CONCRETO-PROTENDIDO.pdf" TargetMode="External"/><Relationship Id="rId2426" Type="http://schemas.openxmlformats.org/officeDocument/2006/relationships/hyperlink" Target="https://www.caixa.gov.br/Downloads/sinapi-cadernos-tecnicos/SINAPI-CT-DEPRECIACAO-JUROS-IMPOSTOS-E-SEGUROS-MANUTENCAO-E-MATERIAIS-NA-OPERACAO-DOS-EQUIPAMENTOS.pdf" TargetMode="External"/><Relationship Id="rId5996" Type="http://schemas.openxmlformats.org/officeDocument/2006/relationships/hyperlink" Target="https://www.caixa.gov.br/Downloads/sinapi-cadernos-tecnicos/SINAPI-CT-INSTALACOES-PREDIAIS-DE-AGUA-QUENTE-EM-CPVC.pdf" TargetMode="External"/><Relationship Id="rId9039" Type="http://schemas.openxmlformats.org/officeDocument/2006/relationships/hyperlink" Target="https://www.caixa.gov.br/Downloads/sinapi-cadernos-tecnicos/SINAPI-CT-REDES-DE-LOGICA-TELEFONIA-E-IMAGEM.pdf" TargetMode="External"/><Relationship Id="rId81" Type="http://schemas.openxmlformats.org/officeDocument/2006/relationships/hyperlink" Target="https://www.caixa.gov.br/Downloads/sinapi-cadernos-tecnicos/SINAPI-CT-ALVENARIA-DE-VEDACAO.pdf" TargetMode="External"/><Relationship Id="rId1028" Type="http://schemas.openxmlformats.org/officeDocument/2006/relationships/hyperlink" Target="https://www.caixa.gov.br/Downloads/sinapi-cadernos-tecnicos/SINAPI-CT-BOCAS-PARA-BUEIROS.pdf" TargetMode="External"/><Relationship Id="rId4598" Type="http://schemas.openxmlformats.org/officeDocument/2006/relationships/hyperlink" Target="https://www.caixa.gov.br/Downloads/sinapi-cadernos-tecnicos/SINAPI-CT-INSTALACOES-ELETRICAS-ELETRODUTOS-EMBUTIDOS-CABOS-CAIXAS-TOMADAS-E-INTERRUPTORES.pdf" TargetMode="External"/><Relationship Id="rId5649" Type="http://schemas.openxmlformats.org/officeDocument/2006/relationships/hyperlink" Target="https://www.caixa.gov.br/Downloads/sinapi-cadernos-tecnicos/SINAPI-CT-INSTALACOES-PREDIAIS-DE-ESGOTO-TUBOS-E-CONEXOES.pdf" TargetMode="External"/><Relationship Id="rId9520" Type="http://schemas.openxmlformats.org/officeDocument/2006/relationships/hyperlink" Target="https://www.caixa.gov.br/Downloads/sinapi-cadernos-tecnicos/SINAPI-CT-TRANSFORMADORES.pdf" TargetMode="External"/><Relationship Id="rId7071" Type="http://schemas.openxmlformats.org/officeDocument/2006/relationships/hyperlink" Target="https://www.caixa.gov.br/Downloads/sinapi-metodologia/Livro_SINAPI_Calculos_Parametros.pdf" TargetMode="External"/><Relationship Id="rId8122" Type="http://schemas.openxmlformats.org/officeDocument/2006/relationships/hyperlink" Target="https://www.caixa.gov.br/Downloads/sinapi-cadernos-tecnicos/SINAPI-CT-PERFURACAO-HORIZONTAL-DIRECIONAL-HDD.pdf" TargetMode="External"/><Relationship Id="rId10052" Type="http://schemas.openxmlformats.org/officeDocument/2006/relationships/hyperlink" Target="https://www.caixa.gov.br/Downloads/sinapi-cadernos-tecnicos/SINAPI-CT-TUBULOES.pdf" TargetMode="External"/><Relationship Id="rId3681" Type="http://schemas.openxmlformats.org/officeDocument/2006/relationships/hyperlink" Target="https://www.caixa.gov.br/Downloads/sinapi-cadernos-tecnicos/SINAPI-CT-ESQUADRIAS-PORTAS.pdf" TargetMode="External"/><Relationship Id="rId4732" Type="http://schemas.openxmlformats.org/officeDocument/2006/relationships/hyperlink" Target="https://www.caixa.gov.br/Downloads/sinapi-cadernos-tecnicos/SINAPI-CT-INSTALACOES-ELETRICAS-ELETRODUTOS-EMBUTIDOS-CABOS-CAIXAS-TOMADAS-E-INTERRUPTORES.pdf" TargetMode="External"/><Relationship Id="rId2283" Type="http://schemas.openxmlformats.org/officeDocument/2006/relationships/hyperlink" Target="https://www.caixa.gov.br/Downloads/sinapi-cadernos-tecnicos/SINAPI-CT-DEPRECIACAO-JUROS-IMPOSTOS-E-SEGUROS-MANUTENCAO-E-MATERIAIS-NA-OPERACAO-DOS-EQUIPAMENTOS.pdf" TargetMode="External"/><Relationship Id="rId3334" Type="http://schemas.openxmlformats.org/officeDocument/2006/relationships/hyperlink" Target="https://www.caixa.gov.br/Downloads/sinapi-cadernos-tecnicos/SINAPI-CT-ESCADAS.pdf" TargetMode="External"/><Relationship Id="rId7955" Type="http://schemas.openxmlformats.org/officeDocument/2006/relationships/hyperlink" Target="https://www.caixa.gov.br/Downloads/sinapi-cadernos-tecnicos/SINAPI-CT-PAREDES-EM-DRYWALL.pdf" TargetMode="External"/><Relationship Id="rId255" Type="http://schemas.openxmlformats.org/officeDocument/2006/relationships/hyperlink" Target="https://www.caixa.gov.br/Downloads/sinapi-cadernos-tecnicos/SINAPI-CT-ARGAMASSAS.pdf" TargetMode="External"/><Relationship Id="rId6557" Type="http://schemas.openxmlformats.org/officeDocument/2006/relationships/hyperlink" Target="https://www.caixa.gov.br/Downloads/sinapi-cadernos-tecnicos/SINAPI-CT-INSTALACOES-DE-AR-CONDICIONADO.pdf" TargetMode="External"/><Relationship Id="rId7608" Type="http://schemas.openxmlformats.org/officeDocument/2006/relationships/hyperlink" Target="https://www.caixa.gov.br/Downloads/sinapi-cadernos-tecnicos/SINAPI-CT-MASSA-UNICA-EXTERNA.pdf" TargetMode="External"/><Relationship Id="rId5159" Type="http://schemas.openxmlformats.org/officeDocument/2006/relationships/hyperlink" Target="https://www.caixa.gov.br/Downloads/sinapi-cadernos-tecnicos/SINAPI-CT-INSTALACOES-HIDRAULICAS-RESERVACAO-E-BOMBAS-DE-RECALQUE.pdf" TargetMode="External"/><Relationship Id="rId9030" Type="http://schemas.openxmlformats.org/officeDocument/2006/relationships/hyperlink" Target="https://www.caixa.gov.br/Downloads/sinapi-cadernos-tecnicos/SINAPI-CT-REDES-DE-LOGICA-TELEFONIA-E-IMAGEM.pdf" TargetMode="External"/><Relationship Id="rId1769" Type="http://schemas.openxmlformats.org/officeDocument/2006/relationships/hyperlink" Target="https://www.caixa.gov.br/Downloads/sinapi-cadernos-tecnicos/SINAPI-CT-CUSTOS-HORARIOS-PRODUTIVO-E-IMPRODUTIVO-DOS-EQUIPAMENTOS.pdf" TargetMode="External"/><Relationship Id="rId3191" Type="http://schemas.openxmlformats.org/officeDocument/2006/relationships/hyperlink" Target="https://www.caixa.gov.br/Downloads/sinapi-cadernos-tecnicos/SINAPI-CT-EQUIPAMENTOS-DE-PROTECAO-COLETIVA.pdf" TargetMode="External"/><Relationship Id="rId4242" Type="http://schemas.openxmlformats.org/officeDocument/2006/relationships/hyperlink" Target="https://www.caixa.gov.br/Downloads/sinapi-cadernos-tecnicos/SINAPI-CT-FORMAS-PARA-ESTRUTURAS-DE-CONCRETO-ARMADO.pdf" TargetMode="External"/><Relationship Id="rId5640" Type="http://schemas.openxmlformats.org/officeDocument/2006/relationships/hyperlink" Target="https://www.caixa.gov.br/Downloads/sinapi-cadernos-tecnicos/SINAPI-CT-INSTALACOES-PREDIAIS-DE-ESGOTO-TUBOS-E-CONEXOES.pdf" TargetMode="External"/><Relationship Id="rId8863" Type="http://schemas.openxmlformats.org/officeDocument/2006/relationships/hyperlink" Target="https://www.caixa.gov.br/Downloads/sinapi-cadernos-tecnicos/SINAPI-CT-RASGOS-E-FIXACOES.pdf" TargetMode="External"/><Relationship Id="rId9914" Type="http://schemas.openxmlformats.org/officeDocument/2006/relationships/hyperlink" Target="https://www.caixa.gov.br/Downloads/sinapi-cadernos-tecnicos/SINAPI-CT-TRANSPORTE-CARGA-E-DESCARGA-DE-MATERIAIS.pdf" TargetMode="External"/><Relationship Id="rId1903" Type="http://schemas.openxmlformats.org/officeDocument/2006/relationships/hyperlink" Target="https://www.caixa.gov.br/Downloads/sinapi-cadernos-tecnicos/SINAPI-CT-CUSTOS-HORARIOS-PRODUTIVO-E-IMPRODUTIVO-DOS-EQUIPAMENTOS.pdf" TargetMode="External"/><Relationship Id="rId7465" Type="http://schemas.openxmlformats.org/officeDocument/2006/relationships/hyperlink" Target="https://www.caixa.gov.br/Downloads/sinapi-cadernos-tecnicos/SINAPI-CT-LOUCAS-E-METAIS.pdf" TargetMode="External"/><Relationship Id="rId8516" Type="http://schemas.openxmlformats.org/officeDocument/2006/relationships/hyperlink" Target="https://www.caixa.gov.br/Downloads/sinapi-cadernos-tecnicos/SINAPI-CT-POCOS-DE-VISITA-E-CAIXAS-PARA-BOCAS-DE-LOBO.pdf" TargetMode="External"/><Relationship Id="rId6067" Type="http://schemas.openxmlformats.org/officeDocument/2006/relationships/hyperlink" Target="https://www.caixa.gov.br/Downloads/sinapi-cadernos-tecnicos/SINAPI-CT-INSTALACOES-PREDIAIS-DE-AGUAS-PLUVIAIS-TUBOS-CONEXOES-CAIXAS-E-RALOS.pdf" TargetMode="External"/><Relationship Id="rId7118" Type="http://schemas.openxmlformats.org/officeDocument/2006/relationships/hyperlink" Target="https://www.caixa.gov.br/Downloads/sinapi-metodologia/Livro_SINAPI_Calculos_Parametros.pdf" TargetMode="External"/><Relationship Id="rId996" Type="http://schemas.openxmlformats.org/officeDocument/2006/relationships/hyperlink" Target="https://www.caixa.gov.br/Downloads/sinapi-cadernos-tecnicos/SINAPI-CT-BOCAS-PARA-BUEIROS.pdf" TargetMode="External"/><Relationship Id="rId2677" Type="http://schemas.openxmlformats.org/officeDocument/2006/relationships/hyperlink" Target="https://www.caixa.gov.br/Downloads/sinapi-cadernos-tecnicos/SINAPI-CT-DEPRECIACAO-JUROS-IMPOSTOS-E-SEGUROS-MANUTENCAO-E-MATERIAIS-NA-OPERACAO-DOS-EQUIPAMENTOS.pdf" TargetMode="External"/><Relationship Id="rId3728" Type="http://schemas.openxmlformats.org/officeDocument/2006/relationships/hyperlink" Target="https://www.caixa.gov.br/Downloads/sinapi-cadernos-tecnicos/SINAPI-CT-ESQUADRIAS-PORTAS.pdf" TargetMode="External"/><Relationship Id="rId649" Type="http://schemas.openxmlformats.org/officeDocument/2006/relationships/hyperlink" Target="https://www.caixa.gov.br/Downloads/sinapi-cadernos-tecnicos/SINAPI-CT-ASSENTAMENTO-DE-TUBOS-DE-ESGOTO-OU-DRENAGEM-PLUVIAL-EM-CONCRETO.pdf" TargetMode="External"/><Relationship Id="rId1279" Type="http://schemas.openxmlformats.org/officeDocument/2006/relationships/hyperlink" Target="https://www.caixa.gov.br/Downloads/sinapi-cadernos-tecnicos/SINAPI-CT-CERCAS-PROTETORES-E-ALAMBRADOS.pdf" TargetMode="External"/><Relationship Id="rId5150" Type="http://schemas.openxmlformats.org/officeDocument/2006/relationships/hyperlink" Target="https://www.caixa.gov.br/Downloads/sinapi-cadernos-tecnicos/SINAPI-CT-INSTALACOES-HIDRAULICAS-RESERVACAO-E-BOMBAS-DE-RECALQUE.pdf" TargetMode="External"/><Relationship Id="rId6201" Type="http://schemas.openxmlformats.org/officeDocument/2006/relationships/hyperlink" Target="https://www.caixa.gov.br/Downloads/sinapi-cadernos-tecnicos/SINAPI-CT-INSTALACOES-DE-GAS-E-INCENDIO-EM-ACO-E-FERRO-GALVANIZADO.pdf" TargetMode="External"/><Relationship Id="rId8373" Type="http://schemas.openxmlformats.org/officeDocument/2006/relationships/hyperlink" Target="https://www.caixa.gov.br/Downloads/sinapi-cadernos-tecnicos/SINAPI-CT-PISOS.pdf" TargetMode="External"/><Relationship Id="rId9771" Type="http://schemas.openxmlformats.org/officeDocument/2006/relationships/hyperlink" Target="https://www.caixa.gov.br/Downloads/sinapi-cadernos-tecnicos/SINAPI-CT-TRANSPORTE-CARGA-E-DESCARGA-DE-MATERIAIS.pdf" TargetMode="External"/><Relationship Id="rId1760" Type="http://schemas.openxmlformats.org/officeDocument/2006/relationships/hyperlink" Target="https://www.caixa.gov.br/Downloads/sinapi-cadernos-tecnicos/SINAPI-CT-CUSTOS-HORARIOS-PRODUTIVO-E-IMPRODUTIVO-DOS-EQUIPAMENTOS.pdf" TargetMode="External"/><Relationship Id="rId2811" Type="http://schemas.openxmlformats.org/officeDocument/2006/relationships/hyperlink" Target="https://www.caixa.gov.br/Downloads/sinapi-cadernos-tecnicos/SINAPI-CT-DEPRECIACAO-JUROS-IMPOSTOS-E-SEGUROS-MANUTENCAO-E-MATERIAIS-NA-OPERACAO-DOS-EQUIPAMENTOS.pdf" TargetMode="External"/><Relationship Id="rId8026" Type="http://schemas.openxmlformats.org/officeDocument/2006/relationships/hyperlink" Target="https://www.caixa.gov.br/Downloads/sinapi-cadernos-tecnicos/SINAPI-CT-PAVIMENTACOES-DIVERSAS-PARALELEPIPEDOS-E-PEDRAS-POLIEDRICAS.pdf" TargetMode="External"/><Relationship Id="rId9424" Type="http://schemas.openxmlformats.org/officeDocument/2006/relationships/hyperlink" Target="https://www.caixa.gov.br/Downloads/sinapi-cadernos-tecnicos/SINAPI-CT-SISTEMAS-DE-MEDICAO.pdf" TargetMode="External"/><Relationship Id="rId1413" Type="http://schemas.openxmlformats.org/officeDocument/2006/relationships/hyperlink" Target="https://www.caixa.gov.br/Downloads/sinapi-cadernos-tecnicos/SINAPI-CT-CONCRETO-PROTENDIDO.pdf" TargetMode="External"/><Relationship Id="rId4983" Type="http://schemas.openxmlformats.org/officeDocument/2006/relationships/hyperlink" Target="https://www.caixa.gov.br/Downloads/sinapi-cadernos-tecnicos/SINAPI-CT-INSTALACOES-ELETRICAS-REDE-DE-DISTRIBUICAO.pdf" TargetMode="External"/><Relationship Id="rId3585" Type="http://schemas.openxmlformats.org/officeDocument/2006/relationships/hyperlink" Target="https://www.caixa.gov.br/Downloads/sinapi-cadernos-tecnicos/SINAPI-CT-ESCORAMENTO-E-PREPARO-DE-FUNDO-DE-VALAS.pdf" TargetMode="External"/><Relationship Id="rId4636" Type="http://schemas.openxmlformats.org/officeDocument/2006/relationships/hyperlink" Target="https://www.caixa.gov.br/Downloads/sinapi-cadernos-tecnicos/SINAPI-CT-INSTALACOES-ELETRICAS-ELETRODUTOS-EMBUTIDOS-CABOS-CAIXAS-TOMADAS-E-INTERRUPTORES.pdf" TargetMode="External"/><Relationship Id="rId2187" Type="http://schemas.openxmlformats.org/officeDocument/2006/relationships/hyperlink" Target="https://www.caixa.gov.br/Downloads/sinapi-cadernos-tecnicos/SINAPI-CT-DEPRECIACAO-JUROS-IMPOSTOS-E-SEGUROS-MANUTENCAO-E-MATERIAIS-NA-OPERACAO-DOS-EQUIPAMENTOS.pdf" TargetMode="External"/><Relationship Id="rId3238" Type="http://schemas.openxmlformats.org/officeDocument/2006/relationships/hyperlink" Target="https://www.caixa.gov.br/Downloads/sinapi-cadernos-tecnicos/SINAPI-CT-ESCADAS.pdf" TargetMode="External"/><Relationship Id="rId7859" Type="http://schemas.openxmlformats.org/officeDocument/2006/relationships/hyperlink" Target="https://www.caixa.gov.br/Downloads/sinapi-cadernos-tecnicos/SINAPI-CT-PAISAGISMO-PLANTIO.pdf" TargetMode="External"/><Relationship Id="rId159" Type="http://schemas.openxmlformats.org/officeDocument/2006/relationships/hyperlink" Target="https://www.caixa.gov.br/Downloads/sinapi-cadernos-tecnicos/SINAPI-CT-ARGAMASSAS.pdf" TargetMode="External"/><Relationship Id="rId9281" Type="http://schemas.openxmlformats.org/officeDocument/2006/relationships/hyperlink" Target="https://www.caixa.gov.br/Downloads/sinapi-cadernos-tecnicos/SINAPI-CT-REVESTIMENTOS-CERAMICOS-INTERNOS.pdf" TargetMode="External"/><Relationship Id="rId1270" Type="http://schemas.openxmlformats.org/officeDocument/2006/relationships/hyperlink" Target="https://www.caixa.gov.br/Downloads/sinapi-cadernos-tecnicos/SINAPI-CT-CERCAS-PROTETORES-E-ALAMBRADOS.pdf" TargetMode="External"/><Relationship Id="rId640" Type="http://schemas.openxmlformats.org/officeDocument/2006/relationships/hyperlink" Target="https://www.caixa.gov.br/Downloads/sinapi-cadernos-tecnicos/SINAPI-CT-ASSENTAMENTO-DE-TUBOS-DE-ESGOTO-OU-DRENAGEM-PLUVIAL-EM-CONCRETO.pdf" TargetMode="External"/><Relationship Id="rId2321" Type="http://schemas.openxmlformats.org/officeDocument/2006/relationships/hyperlink" Target="https://www.caixa.gov.br/Downloads/sinapi-cadernos-tecnicos/SINAPI-CT-DEPRECIACAO-JUROS-IMPOSTOS-E-SEGUROS-MANUTENCAO-E-MATERIAIS-NA-OPERACAO-DOS-EQUIPAMENTOS.pdf" TargetMode="External"/><Relationship Id="rId5891" Type="http://schemas.openxmlformats.org/officeDocument/2006/relationships/hyperlink" Target="https://www.caixa.gov.br/Downloads/sinapi-cadernos-tecnicos/SINAPI-CT-INSTALACOES-PREDIAIS-DE-AGUA-FRIA-EM-PVC.pdf" TargetMode="External"/><Relationship Id="rId6942" Type="http://schemas.openxmlformats.org/officeDocument/2006/relationships/hyperlink" Target="https://www.caixa.gov.br/Downloads/sinapi-cadernos-tecnicos/SINAPI-CT-LASTRO.pdf" TargetMode="External"/><Relationship Id="rId4493" Type="http://schemas.openxmlformats.org/officeDocument/2006/relationships/hyperlink" Target="https://www.caixa.gov.br/Downloads/sinapi-cadernos-tecnicos/SINAPI-CT-ILUMINACAO-PREDIAL-E-MONITORAMENTO.pdf" TargetMode="External"/><Relationship Id="rId5544" Type="http://schemas.openxmlformats.org/officeDocument/2006/relationships/hyperlink" Target="https://www.caixa.gov.br/Downloads/sinapi-cadernos-tecnicos/SINAPI-CT-INSTALACOES-HIDRAULICAS-EM-PPR.pdf" TargetMode="External"/><Relationship Id="rId3095" Type="http://schemas.openxmlformats.org/officeDocument/2006/relationships/hyperlink" Target="https://www.caixa.gov.br/Downloads/sinapi-cadernos-tecnicos/SINAPI-CT-ELETROCALHAS.pdf" TargetMode="External"/><Relationship Id="rId4146" Type="http://schemas.openxmlformats.org/officeDocument/2006/relationships/hyperlink" Target="https://www.caixa.gov.br/Downloads/sinapi-cadernos-tecnicos/SINAPI-CT-FOSSAS-E-SUMIDOUROS.pdf" TargetMode="External"/><Relationship Id="rId8767" Type="http://schemas.openxmlformats.org/officeDocument/2006/relationships/hyperlink" Target="https://www.caixa.gov.br/Downloads/sinapi-cadernos-tecnicos/SINAPI-CT-QUADROS-DE-AUTOMACAO-DE-BOMBAS.pdf" TargetMode="External"/><Relationship Id="rId9818" Type="http://schemas.openxmlformats.org/officeDocument/2006/relationships/hyperlink" Target="https://www.caixa.gov.br/Downloads/sinapi-cadernos-tecnicos/SINAPI-CT-TRANSPORTE-CARGA-E-DESCARGA-DE-MATERIAIS.pdf" TargetMode="External"/><Relationship Id="rId1807" Type="http://schemas.openxmlformats.org/officeDocument/2006/relationships/hyperlink" Target="https://www.caixa.gov.br/Downloads/sinapi-cadernos-tecnicos/SINAPI-CT-CUSTOS-HORARIOS-PRODUTIVO-E-IMPRODUTIVO-DOS-EQUIPAMENTOS.pdf" TargetMode="External"/><Relationship Id="rId7369" Type="http://schemas.openxmlformats.org/officeDocument/2006/relationships/hyperlink" Target="https://www.caixa.gov.br/Downloads/sinapi-metodologia/Livro_SINAPI_Calculos_Parametros.pdf" TargetMode="External"/><Relationship Id="rId150" Type="http://schemas.openxmlformats.org/officeDocument/2006/relationships/hyperlink" Target="https://www.caixa.gov.br/Downloads/sinapi-cadernos-tecnicos/SINAPI-CT-ARGAMASSAS.pdf" TargetMode="External"/><Relationship Id="rId3979" Type="http://schemas.openxmlformats.org/officeDocument/2006/relationships/hyperlink" Target="https://www.caixa.gov.br/Downloads/sinapi-cadernos-tecnicos/SINAPI-CT-ESTRUTURAS-DE-MADEIRA.pdf" TargetMode="External"/><Relationship Id="rId6452" Type="http://schemas.openxmlformats.org/officeDocument/2006/relationships/hyperlink" Target="https://www.caixa.gov.br/Downloads/sinapi-cadernos-tecnicos/SINAPI-CT-INSTALACOES-DE-GAS-E-INCENDIO-EM-ACO-E-FERRO-GALVANIZADO.pdf" TargetMode="External"/><Relationship Id="rId7850" Type="http://schemas.openxmlformats.org/officeDocument/2006/relationships/hyperlink" Target="https://www.caixa.gov.br/Downloads/sinapi-cadernos-tecnicos/SINAPI-CT-PAISAGISMO-PLANTIO.pdf" TargetMode="External"/><Relationship Id="rId8901" Type="http://schemas.openxmlformats.org/officeDocument/2006/relationships/hyperlink" Target="https://www.caixa.gov.br/Downloads/sinapi-cadernos-tecnicos/SINAPI-CT-RASGOS-E-FIXACOES.pdf" TargetMode="External"/><Relationship Id="rId5054" Type="http://schemas.openxmlformats.org/officeDocument/2006/relationships/hyperlink" Target="https://www.caixa.gov.br/Downloads/sinapi-cadernos-tecnicos/SINAPI-CT-INSTALACOES-HIDRAULICAS-RESERVACAO-E-BOMBAS-DE-RECALQUE.pdf" TargetMode="External"/><Relationship Id="rId6105" Type="http://schemas.openxmlformats.org/officeDocument/2006/relationships/hyperlink" Target="https://www.caixa.gov.br/Downloads/sinapi-cadernos-tecnicos/SINAPI-CT-INSTALACOES-PREDIAIS-DE-AGUAS-PLUVIAIS-TUBOS-CONEXOES-CAIXAS-E-RALOS.pdf" TargetMode="External"/><Relationship Id="rId7503" Type="http://schemas.openxmlformats.org/officeDocument/2006/relationships/hyperlink" Target="https://www.caixa.gov.br/Downloads/sinapi-cadernos-tecnicos/SINAPI-CT-LOUCAS-E-METAIS.pdf" TargetMode="External"/><Relationship Id="rId9675" Type="http://schemas.openxmlformats.org/officeDocument/2006/relationships/hyperlink" Target="https://www.caixa.gov.br/Downloads/sinapi-cadernos-tecnicos/SINAPI-CT-TRANSPORTE-DE-MATERIAIS-DENTRO-DO-CANTEIRO-DE-OBRAS.pdf" TargetMode="External"/><Relationship Id="rId1664" Type="http://schemas.openxmlformats.org/officeDocument/2006/relationships/hyperlink" Target="https://www.caixa.gov.br/Downloads/sinapi-cadernos-tecnicos/SINAPI-CT-CUSTOS-HORARIOS-PRODUTIVO-E-IMPRODUTIVO-DOS-EQUIPAMENTOS.pdf" TargetMode="External"/><Relationship Id="rId2715" Type="http://schemas.openxmlformats.org/officeDocument/2006/relationships/hyperlink" Target="https://www.caixa.gov.br/Downloads/sinapi-cadernos-tecnicos/SINAPI-CT-DEPRECIACAO-JUROS-IMPOSTOS-E-SEGUROS-MANUTENCAO-E-MATERIAIS-NA-OPERACAO-DOS-EQUIPAMENTOS.pdf" TargetMode="External"/><Relationship Id="rId8277" Type="http://schemas.openxmlformats.org/officeDocument/2006/relationships/hyperlink" Target="https://www.caixa.gov.br/Downloads/sinapi-cadernos-tecnicos/SINAPI-CT-PINTURA-EM-SUPERFICIES-METALICAS.pdf" TargetMode="External"/><Relationship Id="rId9328" Type="http://schemas.openxmlformats.org/officeDocument/2006/relationships/hyperlink" Target="https://www.caixa.gov.br/Downloads/sinapi-cadernos-tecnicos/SINAPI-CT-SINALIZACAO-VERTICAL-VIARIA.pdf" TargetMode="External"/><Relationship Id="rId1317" Type="http://schemas.openxmlformats.org/officeDocument/2006/relationships/hyperlink" Target="https://www.caixa.gov.br/Downloads/sinapi-cadernos-tecnicos/SINAPI-CT-CONCRETAGEM-PARA-ESTRUTURAS-DE-CONCRETO-ARMADO.pdf" TargetMode="External"/><Relationship Id="rId4887" Type="http://schemas.openxmlformats.org/officeDocument/2006/relationships/hyperlink" Target="https://www.caixa.gov.br/Downloads/sinapi-cadernos-tecnicos/SINAPI-CT-INSTALACOES-ELETRICAS-QUADROS-CABOS-DISJUNTORES-CONTATORES-E-BARRAMENTOS-BLINDADOS.pdf" TargetMode="External"/><Relationship Id="rId5938" Type="http://schemas.openxmlformats.org/officeDocument/2006/relationships/hyperlink" Target="https://www.caixa.gov.br/Downloads/sinapi-cadernos-tecnicos/SINAPI-CT-INSTALACOES-PREDIAIS-DE-AGUA-QUENTE-EM-CPVC.pdf" TargetMode="External"/><Relationship Id="rId23" Type="http://schemas.openxmlformats.org/officeDocument/2006/relationships/hyperlink" Target="https://www.caixa.gov.br/Downloads/sinapi-cadernos-tecnicos/SINAPI-CT-ALVENARIA-ESTRUTURAL-BLOCOS-DE-CONCRETO.pdf" TargetMode="External"/><Relationship Id="rId3489" Type="http://schemas.openxmlformats.org/officeDocument/2006/relationships/hyperlink" Target="https://www.caixa.gov.br/Downloads/sinapi-cadernos-tecnicos/SINAPI-CT-ESCAVACAO-DE-VALAS.pdf" TargetMode="External"/><Relationship Id="rId7360" Type="http://schemas.openxmlformats.org/officeDocument/2006/relationships/hyperlink" Target="https://www.caixa.gov.br/Downloads/sinapi-metodologia/Livro_SINAPI_Calculos_Parametros.pdf" TargetMode="External"/><Relationship Id="rId8411" Type="http://schemas.openxmlformats.org/officeDocument/2006/relationships/hyperlink" Target="https://www.caixa.gov.br/Downloads/sinapi-cadernos-tecnicos/SINAPI-CT-POSTES-DE-CONCRETO-E-METALICOS.pdf" TargetMode="External"/><Relationship Id="rId7013" Type="http://schemas.openxmlformats.org/officeDocument/2006/relationships/hyperlink" Target="https://www.caixa.gov.br/Downloads/sinapi-cadernos-tecnicos/SINAPI-CT-LIMPEZA-DE-OBRA.pdf" TargetMode="External"/><Relationship Id="rId10341" Type="http://schemas.openxmlformats.org/officeDocument/2006/relationships/hyperlink" Target="https://www.caixa.gov.br/Downloads/sinapi-cadernos-tecnicos/SINAPI-CT-VALVULAS-PARA-REDES-DE-SANEAMENTO.pdf" TargetMode="External"/><Relationship Id="rId3970" Type="http://schemas.openxmlformats.org/officeDocument/2006/relationships/hyperlink" Target="https://www.caixa.gov.br/Downloads/sinapi-cadernos-tecnicos/SINAPI-CT-ESTRUTURAS-DE-CONTENCAO-PERFIS-PRANCHADOS-CORTINAS-E-MUROS-DE-ARRIMO.pdf" TargetMode="External"/><Relationship Id="rId9185" Type="http://schemas.openxmlformats.org/officeDocument/2006/relationships/hyperlink" Target="https://www.caixa.gov.br/Downloads/sinapi-cadernos-tecnicos/SINAPI-CT-REDES-DE-AGUA-E-ESGOTO-EM-PEAD-LISO-(TUBOS-E-CONEXOES).pdf" TargetMode="External"/><Relationship Id="rId891" Type="http://schemas.openxmlformats.org/officeDocument/2006/relationships/hyperlink" Target="https://www.caixa.gov.br/Downloads/sinapi-cadernos-tecnicos/SINAPI-CT-ATERROS-BASES-SUB-BASES-E-IMPRIMACOES.pdf" TargetMode="External"/><Relationship Id="rId2572" Type="http://schemas.openxmlformats.org/officeDocument/2006/relationships/hyperlink" Target="https://www.caixa.gov.br/Downloads/sinapi-cadernos-tecnicos/SINAPI-CT-DEPRECIACAO-JUROS-IMPOSTOS-E-SEGUROS-MANUTENCAO-E-MATERIAIS-NA-OPERACAO-DOS-EQUIPAMENTOS.pdf" TargetMode="External"/><Relationship Id="rId3623" Type="http://schemas.openxmlformats.org/officeDocument/2006/relationships/hyperlink" Target="https://www.caixa.gov.br/Downloads/sinapi-cadernos-tecnicos/SINAPI-CT-ESQUADRIAS-JANELAS.pdf" TargetMode="External"/><Relationship Id="rId544" Type="http://schemas.openxmlformats.org/officeDocument/2006/relationships/hyperlink" Target="https://www.caixa.gov.br/Downloads/sinapi-cadernos-tecnicos/SINAPI-CT-ASSENTAMENTO-DE-TUBOS-DE-PVC-E-METALICOS-EM-REDES-DE-AGUA.pdf" TargetMode="External"/><Relationship Id="rId1174" Type="http://schemas.openxmlformats.org/officeDocument/2006/relationships/hyperlink" Target="https://www.caixa.gov.br/Downloads/sinapi-cadernos-tecnicos/SINAPI-CT-CAIXAS-DE-AGUA-PARA-EDIFICACOES.pdf" TargetMode="External"/><Relationship Id="rId2225" Type="http://schemas.openxmlformats.org/officeDocument/2006/relationships/hyperlink" Target="https://www.caixa.gov.br/Downloads/sinapi-cadernos-tecnicos/SINAPI-CT-DEPRECIACAO-JUROS-IMPOSTOS-E-SEGUROS-MANUTENCAO-E-MATERIAIS-NA-OPERACAO-DOS-EQUIPAMENTOS.pdf" TargetMode="External"/><Relationship Id="rId5795" Type="http://schemas.openxmlformats.org/officeDocument/2006/relationships/hyperlink" Target="https://www.caixa.gov.br/Downloads/sinapi-cadernos-tecnicos/SINAPI-CT-INSTALACOES-PREDIAIS-DE-AGUA-FRIA-EM-PVC.pdf" TargetMode="External"/><Relationship Id="rId6846" Type="http://schemas.openxmlformats.org/officeDocument/2006/relationships/hyperlink" Target="https://www.caixa.gov.br/Downloads/sinapi-cadernos-tecnicos/SINAPI-CT-INSTALACOES-EM-COBRE.pdf" TargetMode="External"/><Relationship Id="rId4397" Type="http://schemas.openxmlformats.org/officeDocument/2006/relationships/hyperlink" Target="https://www.caixa.gov.br/Downloads/sinapi-cadernos-tecnicos/SINAPI-CT-GESSO.pdf" TargetMode="External"/><Relationship Id="rId5448" Type="http://schemas.openxmlformats.org/officeDocument/2006/relationships/hyperlink" Target="https://www.caixa.gov.br/Downloads/sinapi-cadernos-tecnicos/SINAPI-CT-INSTALACOES-HIDRAULICAS-EM-PEX.pdf" TargetMode="External"/><Relationship Id="rId3480" Type="http://schemas.openxmlformats.org/officeDocument/2006/relationships/hyperlink" Target="https://www.caixa.gov.br/Downloads/sinapi-cadernos-tecnicos/SINAPI-CT-ESCAVACAO-DE-VALAS.pdf" TargetMode="External"/><Relationship Id="rId4531" Type="http://schemas.openxmlformats.org/officeDocument/2006/relationships/hyperlink" Target="https://www.caixa.gov.br/Downloads/sinapi-cadernos-tecnicos/SINAPI-CT-IMPERMEABILIZACAO-PROTECAO-MECANICA-E-TRATAMENTO-DE-JUNTA.pdf" TargetMode="External"/><Relationship Id="rId2082" Type="http://schemas.openxmlformats.org/officeDocument/2006/relationships/hyperlink" Target="https://www.caixa.gov.br/Downloads/sinapi-cadernos-tecnicos/SINAPI-CT-DEPRECIACAO-JUROS-IMPOSTOS-E-SEGUROS-MANUTENCAO-E-MATERIAIS-NA-OPERACAO-DOS-EQUIPAMENTOS.pdf" TargetMode="External"/><Relationship Id="rId3133" Type="http://schemas.openxmlformats.org/officeDocument/2006/relationships/hyperlink" Target="https://www.caixa.gov.br/Downloads/sinapi-cadernos-tecnicos/SINAPI-CT-ENERGIA-SOLAR-PARA-EDIFICACOES.pdf" TargetMode="External"/><Relationship Id="rId7754" Type="http://schemas.openxmlformats.org/officeDocument/2006/relationships/hyperlink" Target="https://www.caixa.gov.br/Downloads/sinapi-cadernos-tecnicos/SINAPI-CT-MOBILIZACAO-E-DESMOBILIZACAO-DE-EQUIPAMENTOS-PESADOS.pdf" TargetMode="External"/><Relationship Id="rId8805" Type="http://schemas.openxmlformats.org/officeDocument/2006/relationships/hyperlink" Target="https://www.caixa.gov.br/Downloads/sinapi-cadernos-tecnicos/SINAPI-CT-RADIER-PISO-DE-CONCRETO-E-LAJE-SOBRE-SOLO.pdf" TargetMode="External"/><Relationship Id="rId6356" Type="http://schemas.openxmlformats.org/officeDocument/2006/relationships/hyperlink" Target="https://www.caixa.gov.br/Downloads/sinapi-cadernos-tecnicos/SINAPI-CT-INSTALACOES-DE-GAS-E-INCENDIO-EM-ACO-E-FERRO-GALVANIZADO.pdf" TargetMode="External"/><Relationship Id="rId7407" Type="http://schemas.openxmlformats.org/officeDocument/2006/relationships/hyperlink" Target="https://www.caixa.gov.br/Downloads/sinapi-cadernos-tecnicos/SINAPI-CT-LOCACAO-DE-OBRAS.pdf" TargetMode="External"/><Relationship Id="rId2966" Type="http://schemas.openxmlformats.org/officeDocument/2006/relationships/hyperlink" Target="https://www.caixa.gov.br/Downloads/sinapi-cadernos-tecnicos/SINAPI-CT-DRENOS.pdf" TargetMode="External"/><Relationship Id="rId6009" Type="http://schemas.openxmlformats.org/officeDocument/2006/relationships/hyperlink" Target="https://www.caixa.gov.br/Downloads/sinapi-cadernos-tecnicos/SINAPI-CT-INSTALACOES-PREDIAIS-DE-AGUA-QUENTE-EM-CPVC.pdf" TargetMode="External"/><Relationship Id="rId9579" Type="http://schemas.openxmlformats.org/officeDocument/2006/relationships/hyperlink" Target="https://www.caixa.gov.br/Downloads/sinapi-cadernos-tecnicos/SINAPI-CT-TRANSPORTE-FLUVIAL-CARGA-E-DESCARGA.pdf" TargetMode="External"/><Relationship Id="rId938" Type="http://schemas.openxmlformats.org/officeDocument/2006/relationships/hyperlink" Target="https://www.caixa.gov.br/Downloads/sinapi-cadernos-tecnicos/SINAPI-CT-ATERROS-BASES-SUB-BASES-E-IMPRIMACOES.pdf" TargetMode="External"/><Relationship Id="rId1568" Type="http://schemas.openxmlformats.org/officeDocument/2006/relationships/hyperlink" Target="https://www.caixa.gov.br/Downloads/sinapi-cadernos-tecnicos/SINAPI-CT-CUSTOS-HORARIOS-PRODUTIVO-E-IMPRODUTIVO-DOS-EQUIPAMENTOS.pdf" TargetMode="External"/><Relationship Id="rId2619" Type="http://schemas.openxmlformats.org/officeDocument/2006/relationships/hyperlink" Target="https://www.caixa.gov.br/Downloads/sinapi-cadernos-tecnicos/SINAPI-CT-DEPRECIACAO-JUROS-IMPOSTOS-E-SEGUROS-MANUTENCAO-E-MATERIAIS-NA-OPERACAO-DOS-EQUIPAMENTOS.pdf" TargetMode="External"/><Relationship Id="rId4041" Type="http://schemas.openxmlformats.org/officeDocument/2006/relationships/hyperlink" Target="https://www.caixa.gov.br/Downloads/sinapi-cadernos-tecnicos/SINAPI-CT-EXECUCAO-DE-GRAMPO-PARA-SOLO-GRAMPEADO.pdf" TargetMode="External"/><Relationship Id="rId8662" Type="http://schemas.openxmlformats.org/officeDocument/2006/relationships/hyperlink" Target="https://www.caixa.gov.br/Downloads/sinapi-cadernos-tecnicos/SINAPI-CT-PRODUCAO-DE-CONCRETO.pdf" TargetMode="External"/><Relationship Id="rId7264" Type="http://schemas.openxmlformats.org/officeDocument/2006/relationships/hyperlink" Target="https://www.caixa.gov.br/Downloads/sinapi-metodologia/Livro_SINAPI_Calculos_Parametros.pdf" TargetMode="External"/><Relationship Id="rId8315" Type="http://schemas.openxmlformats.org/officeDocument/2006/relationships/hyperlink" Target="https://www.caixa.gov.br/Downloads/sinapi-cadernos-tecnicos/SINAPI-CT-PINTURA-EM-SUPERFICIES-METALICAS.pdf" TargetMode="External"/><Relationship Id="rId9713" Type="http://schemas.openxmlformats.org/officeDocument/2006/relationships/hyperlink" Target="https://www.caixa.gov.br/Downloads/sinapi-cadernos-tecnicos/SINAPI-CT-TRANSPORTE-DE-MATERIAIS-DENTRO-DO-CANTEIRO-DE-OBRAS.pdf" TargetMode="External"/><Relationship Id="rId1702" Type="http://schemas.openxmlformats.org/officeDocument/2006/relationships/hyperlink" Target="https://www.caixa.gov.br/Downloads/sinapi-cadernos-tecnicos/SINAPI-CT-CUSTOS-HORARIOS-PRODUTIVO-E-IMPRODUTIVO-DOS-EQUIPAMENTOS.pdf" TargetMode="External"/><Relationship Id="rId10245" Type="http://schemas.openxmlformats.org/officeDocument/2006/relationships/hyperlink" Target="https://www.caixa.gov.br/Downloads/sinapi-cadernos-tecnicos/SINAPI-CT-VALVULAS-E-REGISTROS-PARA-SISTEMAS-PREDIAIS.pdf" TargetMode="External"/><Relationship Id="rId3874" Type="http://schemas.openxmlformats.org/officeDocument/2006/relationships/hyperlink" Target="https://www.caixa.gov.br/Downloads/sinapi-cadernos-tecnicos/SINAPI-CT-ESTRUTURA-E-TRAMA-PARA-COBERTURA.pdf" TargetMode="External"/><Relationship Id="rId4925" Type="http://schemas.openxmlformats.org/officeDocument/2006/relationships/hyperlink" Target="https://www.caixa.gov.br/Downloads/sinapi-cadernos-tecnicos/SINAPI-CT-INSTALACOES-ELETRICAS-QUADROS-CABOS-DISJUNTORES-CONTATORES-E-BARRAMENTOS-BLINDADOS.pdf" TargetMode="External"/><Relationship Id="rId9089" Type="http://schemas.openxmlformats.org/officeDocument/2006/relationships/hyperlink" Target="https://www.caixa.gov.br/Downloads/sinapi-cadernos-tecnicos/SINAPI-CT-REDES-DE-AGUA-E-ESGOTO-EM-PEAD-LISO-(TUBOS-E-CONEXOES).pdf" TargetMode="External"/><Relationship Id="rId795" Type="http://schemas.openxmlformats.org/officeDocument/2006/relationships/hyperlink" Target="https://www.caixa.gov.br/Downloads/sinapi-cadernos-tecnicos/SINAPI-CT-ATERROS-BASES-SUB-BASES-E-IMPRIMACOES.pdf" TargetMode="External"/><Relationship Id="rId2476" Type="http://schemas.openxmlformats.org/officeDocument/2006/relationships/hyperlink" Target="https://www.caixa.gov.br/Downloads/sinapi-cadernos-tecnicos/SINAPI-CT-DEPRECIACAO-JUROS-IMPOSTOS-E-SEGUROS-MANUTENCAO-E-MATERIAIS-NA-OPERACAO-DOS-EQUIPAMENTOS.pdf" TargetMode="External"/><Relationship Id="rId3527" Type="http://schemas.openxmlformats.org/officeDocument/2006/relationships/hyperlink" Target="https://www.caixa.gov.br/Downloads/sinapi-cadernos-tecnicos/SINAPI-CT-ESCAVACAO-EM-MATERIAL-DE-3&#170;-CATEGORIA.pdf" TargetMode="External"/><Relationship Id="rId448" Type="http://schemas.openxmlformats.org/officeDocument/2006/relationships/hyperlink" Target="https://www.caixa.gov.br/Downloads/sinapi-cadernos-tecnicos/SINAPI-CT-ASSENTAMENTO-DE-TUBOS-DE-PVC-E-METALICOS-EM-REDES-DE-AGUA.pdf" TargetMode="External"/><Relationship Id="rId1078" Type="http://schemas.openxmlformats.org/officeDocument/2006/relationships/hyperlink" Target="https://www.caixa.gov.br/Downloads/sinapi-cadernos-tecnicos/SINAPI-CT-BOMBAS-HIDRAULICAS-CENTRIFUGAS-HORIZONTAIS-E-SUBMERSIVEIS.pdf" TargetMode="External"/><Relationship Id="rId2129" Type="http://schemas.openxmlformats.org/officeDocument/2006/relationships/hyperlink" Target="https://www.caixa.gov.br/Downloads/sinapi-cadernos-tecnicos/SINAPI-CT-DEPRECIACAO-JUROS-IMPOSTOS-E-SEGUROS-MANUTENCAO-E-MATERIAIS-NA-OPERACAO-DOS-EQUIPAMENTOS.pdf" TargetMode="External"/><Relationship Id="rId5699" Type="http://schemas.openxmlformats.org/officeDocument/2006/relationships/hyperlink" Target="https://www.caixa.gov.br/Downloads/sinapi-cadernos-tecnicos/SINAPI-CT-INSTALACOES-PREDIAIS-DE-AGUA-FRIA-EM-PVC.pdf" TargetMode="External"/><Relationship Id="rId6000" Type="http://schemas.openxmlformats.org/officeDocument/2006/relationships/hyperlink" Target="https://www.caixa.gov.br/Downloads/sinapi-cadernos-tecnicos/SINAPI-CT-INSTALACOES-PREDIAIS-DE-AGUA-QUENTE-EM-CPVC.pdf" TargetMode="External"/><Relationship Id="rId9570" Type="http://schemas.openxmlformats.org/officeDocument/2006/relationships/hyperlink" Target="https://www.caixa.gov.br/Downloads/sinapi-cadernos-tecnicos/SINAPI-CT-TRANSPORTE-FLUVIAL-CARGA-E-DESCARGA.pdf" TargetMode="External"/><Relationship Id="rId8172" Type="http://schemas.openxmlformats.org/officeDocument/2006/relationships/hyperlink" Target="https://www.caixa.gov.br/Downloads/sinapi-cadernos-tecnicos/SINAPI-CT-PERFURACAO-HORIZONTAL-DIRECIONAL-HDD.pdf" TargetMode="External"/><Relationship Id="rId9223" Type="http://schemas.openxmlformats.org/officeDocument/2006/relationships/hyperlink" Target="https://www.caixa.gov.br/Downloads/sinapi-cadernos-tecnicos/SINAPI-CT-RESERVATORIOS-DE-CONCRETO-E-METALICOS.pdf" TargetMode="External"/><Relationship Id="rId1212" Type="http://schemas.openxmlformats.org/officeDocument/2006/relationships/hyperlink" Target="https://www.caixa.gov.br/Downloads/sinapi-cadernos-tecnicos/SINAPI-CT-CANALETAS-GRELHAS-E-CAIXAS-COM-GRELHA-PARA-DRENAGEM.pdf" TargetMode="External"/><Relationship Id="rId2610" Type="http://schemas.openxmlformats.org/officeDocument/2006/relationships/hyperlink" Target="https://www.caixa.gov.br/Downloads/sinapi-cadernos-tecnicos/SINAPI-CT-DEPRECIACAO-JUROS-IMPOSTOS-E-SEGUROS-MANUTENCAO-E-MATERIAIS-NA-OPERACAO-DOS-EQUIPAMENTOS.pdf" TargetMode="External"/><Relationship Id="rId4782" Type="http://schemas.openxmlformats.org/officeDocument/2006/relationships/hyperlink" Target="https://www.caixa.gov.br/Downloads/sinapi-cadernos-tecnicos/SINAPI-CT-INSTALACOES-ELETRICAS-ELETRODUTOS-CONEXOES-E-CONDULETES-APARENTES.pdf" TargetMode="External"/><Relationship Id="rId5833" Type="http://schemas.openxmlformats.org/officeDocument/2006/relationships/hyperlink" Target="https://www.caixa.gov.br/Downloads/sinapi-cadernos-tecnicos/SINAPI-CT-INSTALACOES-PREDIAIS-DE-AGUA-FRIA-EM-PVC.pdf" TargetMode="External"/><Relationship Id="rId3037" Type="http://schemas.openxmlformats.org/officeDocument/2006/relationships/hyperlink" Target="https://www.caixa.gov.br/Downloads/sinapi-cadernos-tecnicos/SINAPI-CT-ELETROCALHAS.pdf" TargetMode="External"/><Relationship Id="rId3384" Type="http://schemas.openxmlformats.org/officeDocument/2006/relationships/hyperlink" Target="https://www.caixa.gov.br/Downloads/sinapi-cadernos-tecnicos/SINAPI-CT-ESCAVACAO-VERTICAL-A-CEU-ABERTO.pdf" TargetMode="External"/><Relationship Id="rId4435" Type="http://schemas.openxmlformats.org/officeDocument/2006/relationships/hyperlink" Target="https://www.caixa.gov.br/Downloads/sinapi-cadernos-tecnicos/SINAPI-CT-GUARDA-CORPO-CORRIMAO-E-GRADE-PARA-ESQUADRIAS.pdf" TargetMode="External"/><Relationship Id="rId7658" Type="http://schemas.openxmlformats.org/officeDocument/2006/relationships/hyperlink" Target="https://www.caixa.gov.br/Downloads/sinapi-cadernos-tecnicos/SINAPI-CT-MASSA-UNICA-EXTERNA.pdf" TargetMode="External"/><Relationship Id="rId8709" Type="http://schemas.openxmlformats.org/officeDocument/2006/relationships/hyperlink" Target="https://www.caixa.gov.br/Downloads/sinapi-cadernos-tecnicos/SINAPI-CT-QUADRAS-E-SEUS-EQUIPAMENTOS.pdf" TargetMode="External"/><Relationship Id="rId9080" Type="http://schemas.openxmlformats.org/officeDocument/2006/relationships/hyperlink" Target="https://www.caixa.gov.br/Downloads/sinapi-cadernos-tecnicos/SINAPI-CT-REDES-DE-AGUA-E-ESGOTO-EM-PEAD-LISO-(TUBOS-E-CONEXOES).pdf" TargetMode="External"/><Relationship Id="rId2120" Type="http://schemas.openxmlformats.org/officeDocument/2006/relationships/hyperlink" Target="https://www.caixa.gov.br/Downloads/sinapi-cadernos-tecnicos/SINAPI-CT-DEPRECIACAO-JUROS-IMPOSTOS-E-SEGUROS-MANUTENCAO-E-MATERIAIS-NA-OPERACAO-DOS-EQUIPAMENTOS.pdf" TargetMode="External"/><Relationship Id="rId5690" Type="http://schemas.openxmlformats.org/officeDocument/2006/relationships/hyperlink" Target="https://www.caixa.gov.br/Downloads/sinapi-cadernos-tecnicos/SINAPI-CT-INSTALACOES-PREDIAIS-DE-AGUA-FRIA-EM-PVC.pdf" TargetMode="External"/><Relationship Id="rId6741" Type="http://schemas.openxmlformats.org/officeDocument/2006/relationships/hyperlink" Target="https://www.caixa.gov.br/Downloads/sinapi-cadernos-tecnicos/SINAPI-CT-INSTALACOES-EM-COBRE.pdf" TargetMode="External"/><Relationship Id="rId4292" Type="http://schemas.openxmlformats.org/officeDocument/2006/relationships/hyperlink" Target="https://www.caixa.gov.br/Downloads/sinapi-cadernos-tecnicos/SINAPI-CT-FORMAS-PARA-ESTRUTURAS-DE-CONCRETO-ARMADO.pdf" TargetMode="External"/><Relationship Id="rId5343" Type="http://schemas.openxmlformats.org/officeDocument/2006/relationships/hyperlink" Target="https://www.caixa.gov.br/Downloads/sinapi-cadernos-tecnicos/SINAPI-CT-INSTALACOES-HIDRAULICAS-RESERVACAO-E-BOMBAS-DE-RECALQUE.pdf" TargetMode="External"/><Relationship Id="rId9964" Type="http://schemas.openxmlformats.org/officeDocument/2006/relationships/hyperlink" Target="https://www.caixa.gov.br/Downloads/sinapi-cadernos-tecnicos/SINAPI-CT-TRATAMENTOS-SUPERFICIAIS.pdf" TargetMode="External"/><Relationship Id="rId1953" Type="http://schemas.openxmlformats.org/officeDocument/2006/relationships/hyperlink" Target="https://www.caixa.gov.br/Downloads/sinapi-cadernos-tecnicos/SINAPI-CT-DEMOLICOES-E-REMOCOES.pdf" TargetMode="External"/><Relationship Id="rId7168" Type="http://schemas.openxmlformats.org/officeDocument/2006/relationships/hyperlink" Target="https://www.caixa.gov.br/Downloads/sinapi-metodologia/Livro_SINAPI_Calculos_Parametros.pdf" TargetMode="External"/><Relationship Id="rId8566" Type="http://schemas.openxmlformats.org/officeDocument/2006/relationships/hyperlink" Target="https://www.caixa.gov.br/Downloads/sinapi-cadernos-tecnicos/SINAPI-CT-POCOS-DE-VISITA-E-CAIXAS-PARA-BOCAS-DE-LOBO.pdf" TargetMode="External"/><Relationship Id="rId9617" Type="http://schemas.openxmlformats.org/officeDocument/2006/relationships/hyperlink" Target="https://www.caixa.gov.br/Downloads/sinapi-cadernos-tecnicos/SINAPI-CT-TRANSPORTE-FLUVIAL-CARGA-E-DESCARGA.pdf" TargetMode="External"/><Relationship Id="rId1606" Type="http://schemas.openxmlformats.org/officeDocument/2006/relationships/hyperlink" Target="https://www.caixa.gov.br/Downloads/sinapi-cadernos-tecnicos/SINAPI-CT-CUSTOS-HORARIOS-PRODUTIVO-E-IMPRODUTIVO-DOS-EQUIPAMENTOS.pdf" TargetMode="External"/><Relationship Id="rId8219" Type="http://schemas.openxmlformats.org/officeDocument/2006/relationships/hyperlink" Target="https://www.caixa.gov.br/Downloads/sinapi-cadernos-tecnicos/SINAPI-CT-PINTURA-INTERNA.pdf" TargetMode="External"/><Relationship Id="rId10149" Type="http://schemas.openxmlformats.org/officeDocument/2006/relationships/hyperlink" Target="https://www.caixa.gov.br/Downloads/sinapi-cadernos-tecnicos/SINAPI-CT-VIDROS-E-ESPELHOS.pdf" TargetMode="External"/><Relationship Id="rId3778" Type="http://schemas.openxmlformats.org/officeDocument/2006/relationships/hyperlink" Target="https://www.caixa.gov.br/Downloads/sinapi-cadernos-tecnicos/SINAPI-CT-ESTACAS-BROCA-STRAUSS-E-ESCAVADA-COM-FLUIDO-ESTABILIZANTE.pdf" TargetMode="External"/><Relationship Id="rId4829" Type="http://schemas.openxmlformats.org/officeDocument/2006/relationships/hyperlink" Target="https://www.caixa.gov.br/Downloads/sinapi-cadernos-tecnicos/SINAPI-CT-INSTALACOES-ELETRICAS-ELETRODUTOS-CONEXOES-E-CONDULETES-APARENTES.pdf" TargetMode="External"/><Relationship Id="rId8700" Type="http://schemas.openxmlformats.org/officeDocument/2006/relationships/hyperlink" Target="https://www.caixa.gov.br/Downloads/sinapi-cadernos-tecnicos/SINAPI-CT-PRODUCAO-DE-CONCRETOS-E-ARGAMASSAS-UTILIZANDO-AGREGADO-RECICLADO.pdf" TargetMode="External"/><Relationship Id="rId699" Type="http://schemas.openxmlformats.org/officeDocument/2006/relationships/hyperlink" Target="https://www.caixa.gov.br/Downloads/sinapi-cadernos-tecnicos/SINAPI-CT-ASSENTAMENTO-DE-TUBOS-DE-ESGOTO-OU-DRENAGEM-PLUVIAL-EM-CONCRETO.pdf" TargetMode="External"/><Relationship Id="rId6251" Type="http://schemas.openxmlformats.org/officeDocument/2006/relationships/hyperlink" Target="https://www.caixa.gov.br/Downloads/sinapi-cadernos-tecnicos/SINAPI-CT-INSTALACOES-DE-GAS-E-INCENDIO-EM-ACO-E-FERRO-GALVANIZADO.pdf" TargetMode="External"/><Relationship Id="rId7302" Type="http://schemas.openxmlformats.org/officeDocument/2006/relationships/hyperlink" Target="https://www.caixa.gov.br/Downloads/sinapi-metodologia/Livro_SINAPI_Calculos_Parametros.pdf" TargetMode="External"/><Relationship Id="rId9474" Type="http://schemas.openxmlformats.org/officeDocument/2006/relationships/hyperlink" Target="https://www.caixa.gov.br/Downloads/sinapi-cadernos-tecnicos/SINAPI-CT-TELHAMENTO-PARA-COBERTURA.pdf" TargetMode="External"/><Relationship Id="rId2861" Type="http://schemas.openxmlformats.org/officeDocument/2006/relationships/hyperlink" Target="https://www.caixa.gov.br/Downloads/sinapi-cadernos-tecnicos/SINAPI-CT-DEPRECIACAO-JUROS-IMPOSTOS-E-SEGUROS-MANUTENCAO-E-MATERIAIS-NA-OPERACAO-DOS-EQUIPAMENTOS.pdf" TargetMode="External"/><Relationship Id="rId3912" Type="http://schemas.openxmlformats.org/officeDocument/2006/relationships/hyperlink" Target="https://www.caixa.gov.br/Downloads/sinapi-cadernos-tecnicos/SINAPI-CT-ESTRUTURA-E-TRAMA-PARA-COBERTURA.pdf" TargetMode="External"/><Relationship Id="rId8076" Type="http://schemas.openxmlformats.org/officeDocument/2006/relationships/hyperlink" Target="https://www.caixa.gov.br/Downloads/sinapi-cadernos-tecnicos/SINAPI-CT-PAVIMENTO-RIGIDO-DE-CONCRETO.pdf" TargetMode="External"/><Relationship Id="rId9127" Type="http://schemas.openxmlformats.org/officeDocument/2006/relationships/hyperlink" Target="https://www.caixa.gov.br/Downloads/sinapi-cadernos-tecnicos/SINAPI-CT-REDES-DE-AGUA-E-ESGOTO-EM-PEAD-LISO-(TUBOS-E-CONEXOES).pdf" TargetMode="External"/><Relationship Id="rId833" Type="http://schemas.openxmlformats.org/officeDocument/2006/relationships/hyperlink" Target="https://www.caixa.gov.br/Downloads/sinapi-cadernos-tecnicos/SINAPI-CT-ATERROS-BASES-SUB-BASES-E-IMPRIMACOES.pdf" TargetMode="External"/><Relationship Id="rId1116" Type="http://schemas.openxmlformats.org/officeDocument/2006/relationships/hyperlink" Target="https://www.caixa.gov.br/Downloads/sinapi-cadernos-tecnicos/SINAPI-CT-CAIXAS-ENTERRADAS.pdf" TargetMode="External"/><Relationship Id="rId1463" Type="http://schemas.openxmlformats.org/officeDocument/2006/relationships/hyperlink" Target="https://www.caixa.gov.br/Downloads/sinapi-cadernos-tecnicos/SINAPI-CT-CONTRAPISO.pdf" TargetMode="External"/><Relationship Id="rId2514" Type="http://schemas.openxmlformats.org/officeDocument/2006/relationships/hyperlink" Target="https://www.caixa.gov.br/Downloads/sinapi-cadernos-tecnicos/SINAPI-CT-DEPRECIACAO-JUROS-IMPOSTOS-E-SEGUROS-MANUTENCAO-E-MATERIAIS-NA-OPERACAO-DOS-EQUIPAMENTOS.pdf" TargetMode="External"/><Relationship Id="rId4686" Type="http://schemas.openxmlformats.org/officeDocument/2006/relationships/hyperlink" Target="https://www.caixa.gov.br/Downloads/sinapi-cadernos-tecnicos/SINAPI-CT-INSTALACOES-ELETRICAS-ELETRODUTOS-EMBUTIDOS-CABOS-CAIXAS-TOMADAS-E-INTERRUPTORES.pdf" TargetMode="External"/><Relationship Id="rId5737" Type="http://schemas.openxmlformats.org/officeDocument/2006/relationships/hyperlink" Target="https://www.caixa.gov.br/Downloads/sinapi-cadernos-tecnicos/SINAPI-CT-INSTALACOES-PREDIAIS-DE-AGUA-FRIA-EM-PVC.pdf" TargetMode="External"/><Relationship Id="rId3288" Type="http://schemas.openxmlformats.org/officeDocument/2006/relationships/hyperlink" Target="https://www.caixa.gov.br/Downloads/sinapi-cadernos-tecnicos/SINAPI-CT-ESCADAS.pdf" TargetMode="External"/><Relationship Id="rId4339" Type="http://schemas.openxmlformats.org/officeDocument/2006/relationships/hyperlink" Target="https://www.caixa.gov.br/Downloads/sinapi-cadernos-tecnicos/SINAPI-CT-GABIOES-EXECUCAO-DE-MURO-E-PROTECAO-SUPERFICIAL.pdf" TargetMode="External"/><Relationship Id="rId8210" Type="http://schemas.openxmlformats.org/officeDocument/2006/relationships/hyperlink" Target="https://www.caixa.gov.br/Downloads/sinapi-cadernos-tecnicos/SINAPI-CT-PINTURA-INTERNA.pdf" TargetMode="External"/><Relationship Id="rId10140" Type="http://schemas.openxmlformats.org/officeDocument/2006/relationships/hyperlink" Target="https://www.caixa.gov.br/Downloads/sinapi-cadernos-tecnicos/SINAPI-CT-VERGAS-CONTRAVERGAS-E-FIXACAO-DE-ALVENARIA.pdf" TargetMode="External"/><Relationship Id="rId690" Type="http://schemas.openxmlformats.org/officeDocument/2006/relationships/hyperlink" Target="https://www.caixa.gov.br/Downloads/sinapi-cadernos-tecnicos/SINAPI-CT-ASSENTAMENTO-DE-TUBOS-DE-ESGOTO-OU-DRENAGEM-PLUVIAL-EM-CONCRETO.pdf" TargetMode="External"/><Relationship Id="rId2371" Type="http://schemas.openxmlformats.org/officeDocument/2006/relationships/hyperlink" Target="https://www.caixa.gov.br/Downloads/sinapi-cadernos-tecnicos/SINAPI-CT-DEPRECIACAO-JUROS-IMPOSTOS-E-SEGUROS-MANUTENCAO-E-MATERIAIS-NA-OPERACAO-DOS-EQUIPAMENTOS.pdf" TargetMode="External"/><Relationship Id="rId3422" Type="http://schemas.openxmlformats.org/officeDocument/2006/relationships/hyperlink" Target="https://www.caixa.gov.br/Downloads/sinapi-cadernos-tecnicos/SINAPI-CT-ESCAVACAO-VERTICAL-A-CEU-ABERTO.pdf" TargetMode="External"/><Relationship Id="rId4820" Type="http://schemas.openxmlformats.org/officeDocument/2006/relationships/hyperlink" Target="https://www.caixa.gov.br/Downloads/sinapi-cadernos-tecnicos/SINAPI-CT-INSTALACOES-ELETRICAS-ELETRODUTOS-CONEXOES-E-CONDULETES-APARENTES.pdf" TargetMode="External"/><Relationship Id="rId343" Type="http://schemas.openxmlformats.org/officeDocument/2006/relationships/hyperlink" Target="https://www.caixa.gov.br/Downloads/sinapi-cadernos-tecnicos/SINAPI-CT-ASFALTO.pdf" TargetMode="External"/><Relationship Id="rId2024" Type="http://schemas.openxmlformats.org/officeDocument/2006/relationships/hyperlink" Target="https://www.caixa.gov.br/Downloads/sinapi-cadernos-tecnicos/SINAPI-CT-DEPRECIACAO-JUROS-IMPOSTOS-E-SEGUROS-MANUTENCAO-E-MATERIAIS-NA-OPERACAO-DOS-EQUIPAMENTOS.pdf" TargetMode="External"/><Relationship Id="rId6992" Type="http://schemas.openxmlformats.org/officeDocument/2006/relationships/hyperlink" Target="https://www.caixa.gov.br/Downloads/sinapi-cadernos-tecnicos/SINAPI-CT-LIGACOES-PREDIAIS-DE-AGUA-E-ESGOTO.pdf" TargetMode="External"/><Relationship Id="rId4196" Type="http://schemas.openxmlformats.org/officeDocument/2006/relationships/hyperlink" Target="https://www.caixa.gov.br/Downloads/sinapi-cadernos-tecnicos/SINAPI-CT-FUNDACOES-RASAS-(BLOCOS-SAPATAS-VIGAS-BALDRAME).pdf" TargetMode="External"/><Relationship Id="rId5247" Type="http://schemas.openxmlformats.org/officeDocument/2006/relationships/hyperlink" Target="https://www.caixa.gov.br/Downloads/sinapi-cadernos-tecnicos/SINAPI-CT-INSTALACOES-HIDRAULICAS-RESERVACAO-E-BOMBAS-DE-RECALQUE.pdf" TargetMode="External"/><Relationship Id="rId5594" Type="http://schemas.openxmlformats.org/officeDocument/2006/relationships/hyperlink" Target="https://www.caixa.gov.br/Downloads/sinapi-cadernos-tecnicos/SINAPI-CT-INSTALACOES-PREDIAIS-DE-ESGOTO-CAIXAS-E-RALOS.pdf" TargetMode="External"/><Relationship Id="rId6645" Type="http://schemas.openxmlformats.org/officeDocument/2006/relationships/hyperlink" Target="https://www.caixa.gov.br/Downloads/sinapi-cadernos-tecnicos/SINAPI-CT-INSTALACOES-EM-COBRE.pdf" TargetMode="External"/><Relationship Id="rId9868" Type="http://schemas.openxmlformats.org/officeDocument/2006/relationships/hyperlink" Target="https://www.caixa.gov.br/Downloads/sinapi-cadernos-tecnicos/SINAPI-CT-TRANSPORTE-CARGA-E-DESCARGA-DE-MATERIAIS.pdf" TargetMode="External"/><Relationship Id="rId1857" Type="http://schemas.openxmlformats.org/officeDocument/2006/relationships/hyperlink" Target="https://www.caixa.gov.br/Downloads/sinapi-cadernos-tecnicos/SINAPI-CT-CUSTOS-HORARIOS-PRODUTIVO-E-IMPRODUTIVO-DOS-EQUIPAMENTOS.pdf" TargetMode="External"/><Relationship Id="rId2908" Type="http://schemas.openxmlformats.org/officeDocument/2006/relationships/hyperlink" Target="https://www.caixa.gov.br/Downloads/sinapi-cadernos-tecnicos/SINAPI-CT-DRENAGEM-COM-GEOCOMPOSTOS.pdf" TargetMode="External"/><Relationship Id="rId4330" Type="http://schemas.openxmlformats.org/officeDocument/2006/relationships/hyperlink" Target="https://www.caixa.gov.br/Downloads/sinapi-cadernos-tecnicos/SINAPI-CT-FORMAS-PARA-PILARES-CIRCULARES.pdf" TargetMode="External"/><Relationship Id="rId8951" Type="http://schemas.openxmlformats.org/officeDocument/2006/relationships/hyperlink" Target="https://www.caixa.gov.br/Downloads/sinapi-cadernos-tecnicos/SINAPI-CT-RECOMPOSICAO-DE-PAVIMENTOS.pdf" TargetMode="External"/><Relationship Id="rId7553" Type="http://schemas.openxmlformats.org/officeDocument/2006/relationships/hyperlink" Target="https://www.caixa.gov.br/Downloads/sinapi-cadernos-tecnicos/SINAPI-CT-LUMINARIAS-EXTERNAS.pdf" TargetMode="External"/><Relationship Id="rId8604" Type="http://schemas.openxmlformats.org/officeDocument/2006/relationships/hyperlink" Target="https://www.caixa.gov.br/Downloads/sinapi-cadernos-tecnicos/SINAPI-CT-POCOS-DE-VISITA-E-CAIXAS-PARA-BOCAS-DE-LOBO.pdf" TargetMode="External"/><Relationship Id="rId6155" Type="http://schemas.openxmlformats.org/officeDocument/2006/relationships/hyperlink" Target="https://www.caixa.gov.br/Downloads/sinapi-cadernos-tecnicos/SINAPI-CT-INSTALACOES-DE-DIVISORIAS-DIVERSAS.pdf" TargetMode="External"/><Relationship Id="rId7206" Type="http://schemas.openxmlformats.org/officeDocument/2006/relationships/hyperlink" Target="https://www.caixa.gov.br/Downloads/sinapi-metodologia/Livro_SINAPI_Calculos_Parametros.pdf" TargetMode="External"/><Relationship Id="rId9378" Type="http://schemas.openxmlformats.org/officeDocument/2006/relationships/hyperlink" Target="https://www.caixa.gov.br/Downloads/sinapi-cadernos-tecnicos/SINAPI-CT-SISTEMA-DE-PROTECAO-CONTRA-DESCARGAS-ATMOSFERICAS-SPDA.pdf" TargetMode="External"/><Relationship Id="rId2765" Type="http://schemas.openxmlformats.org/officeDocument/2006/relationships/hyperlink" Target="https://www.caixa.gov.br/Downloads/sinapi-cadernos-tecnicos/SINAPI-CT-DEPRECIACAO-JUROS-IMPOSTOS-E-SEGUROS-MANUTENCAO-E-MATERIAIS-NA-OPERACAO-DOS-EQUIPAMENTOS.pdf" TargetMode="External"/><Relationship Id="rId3816" Type="http://schemas.openxmlformats.org/officeDocument/2006/relationships/hyperlink" Target="https://www.caixa.gov.br/Downloads/sinapi-cadernos-tecnicos/SINAPI-CT-ESTRUTURA-E-TRAMA-PARA-COBERTURA.pdf" TargetMode="External"/><Relationship Id="rId737" Type="http://schemas.openxmlformats.org/officeDocument/2006/relationships/hyperlink" Target="https://www.caixa.gov.br/Downloads/sinapi-cadernos-tecnicos/SINAPI-CT-ATERRO-E-REATERRO-DE-VALAS.pdf" TargetMode="External"/><Relationship Id="rId1367" Type="http://schemas.openxmlformats.org/officeDocument/2006/relationships/hyperlink" Target="https://www.caixa.gov.br/Downloads/sinapi-cadernos-tecnicos/SINAPI-CT-CONCRETO-PROTENDIDO.pdf" TargetMode="External"/><Relationship Id="rId2418" Type="http://schemas.openxmlformats.org/officeDocument/2006/relationships/hyperlink" Target="https://www.caixa.gov.br/Downloads/sinapi-cadernos-tecnicos/SINAPI-CT-DEPRECIACAO-JUROS-IMPOSTOS-E-SEGUROS-MANUTENCAO-E-MATERIAIS-NA-OPERACAO-DOS-EQUIPAMENTOS.pdf" TargetMode="External"/><Relationship Id="rId5988" Type="http://schemas.openxmlformats.org/officeDocument/2006/relationships/hyperlink" Target="https://www.caixa.gov.br/Downloads/sinapi-cadernos-tecnicos/SINAPI-CT-INSTALACOES-PREDIAIS-DE-AGUA-QUENTE-EM-CPVC.pdf" TargetMode="External"/><Relationship Id="rId73" Type="http://schemas.openxmlformats.org/officeDocument/2006/relationships/hyperlink" Target="https://www.caixa.gov.br/Downloads/sinapi-cadernos-tecnicos/SINAPI-CT-ALVENARIA-DE-VEDACAO.pdf" TargetMode="External"/><Relationship Id="rId8461" Type="http://schemas.openxmlformats.org/officeDocument/2006/relationships/hyperlink" Target="https://www.caixa.gov.br/Downloads/sinapi-cadernos-tecnicos/SINAPI-CT-POSTES-DE-CONCRETO-E-METALICOS.pdf" TargetMode="External"/><Relationship Id="rId9512" Type="http://schemas.openxmlformats.org/officeDocument/2006/relationships/hyperlink" Target="https://www.caixa.gov.br/Downloads/sinapi-cadernos-tecnicos/SINAPI-CT-TELHAMENTO-PARA-COBERTURA.pdf" TargetMode="External"/><Relationship Id="rId1501" Type="http://schemas.openxmlformats.org/officeDocument/2006/relationships/hyperlink" Target="https://www.caixa.gov.br/Downloads/sinapi-cadernos-tecnicos/SINAPI-CT-CUSTOS-HORARIOS-PRODUTIVO-E-IMPRODUTIVO-DOS-EQUIPAMENTOS.pdf" TargetMode="External"/><Relationship Id="rId7063" Type="http://schemas.openxmlformats.org/officeDocument/2006/relationships/hyperlink" Target="https://www.caixa.gov.br/Downloads/sinapi-metodologia/Livro_SINAPI_Calculos_Parametros.pdf" TargetMode="External"/><Relationship Id="rId8114" Type="http://schemas.openxmlformats.org/officeDocument/2006/relationships/hyperlink" Target="https://www.caixa.gov.br/Downloads/sinapi-cadernos-tecnicos/SINAPI-CT-PERFURACAO-HORIZONTAL-DIRECIONAL-HDD.pdf" TargetMode="External"/><Relationship Id="rId10044" Type="http://schemas.openxmlformats.org/officeDocument/2006/relationships/hyperlink" Target="https://www.caixa.gov.br/Downloads/sinapi-cadernos-tecnicos/SINAPI-CT-TUBULOES.pdf" TargetMode="External"/><Relationship Id="rId594" Type="http://schemas.openxmlformats.org/officeDocument/2006/relationships/hyperlink" Target="https://www.caixa.gov.br/Downloads/sinapi-cadernos-tecnicos/SINAPI-CT-ASSENTAMENTO-DE-TUBOS-DE-PVC-E-METALICOS-EM-REDES-DE-AGUA.pdf" TargetMode="External"/><Relationship Id="rId2275" Type="http://schemas.openxmlformats.org/officeDocument/2006/relationships/hyperlink" Target="https://www.caixa.gov.br/Downloads/sinapi-cadernos-tecnicos/SINAPI-CT-DEPRECIACAO-JUROS-IMPOSTOS-E-SEGUROS-MANUTENCAO-E-MATERIAIS-NA-OPERACAO-DOS-EQUIPAMENTOS.pdf" TargetMode="External"/><Relationship Id="rId3326" Type="http://schemas.openxmlformats.org/officeDocument/2006/relationships/hyperlink" Target="https://www.caixa.gov.br/Downloads/sinapi-cadernos-tecnicos/SINAPI-CT-ESCADAS.pdf" TargetMode="External"/><Relationship Id="rId3673" Type="http://schemas.openxmlformats.org/officeDocument/2006/relationships/hyperlink" Target="https://www.caixa.gov.br/Downloads/sinapi-cadernos-tecnicos/SINAPI-CT-ESQUADRIAS-PORTAS.pdf" TargetMode="External"/><Relationship Id="rId4724" Type="http://schemas.openxmlformats.org/officeDocument/2006/relationships/hyperlink" Target="https://www.caixa.gov.br/Downloads/sinapi-cadernos-tecnicos/SINAPI-CT-INSTALACOES-ELETRICAS-ELETRODUTOS-EMBUTIDOS-CABOS-CAIXAS-TOMADAS-E-INTERRUPTORES.pdf" TargetMode="External"/><Relationship Id="rId247" Type="http://schemas.openxmlformats.org/officeDocument/2006/relationships/hyperlink" Target="https://www.caixa.gov.br/Downloads/sinapi-cadernos-tecnicos/SINAPI-CT-ARGAMASSAS.pdf" TargetMode="External"/><Relationship Id="rId6896" Type="http://schemas.openxmlformats.org/officeDocument/2006/relationships/hyperlink" Target="https://www.caixa.gov.br/Downloads/sinapi-cadernos-tecnicos/SINAPI-CT-INSTALACOES-PARA-CANTEIROS-DE-OBRAS.pdf" TargetMode="External"/><Relationship Id="rId7947" Type="http://schemas.openxmlformats.org/officeDocument/2006/relationships/hyperlink" Target="https://www.caixa.gov.br/Downloads/sinapi-cadernos-tecnicos/SINAPI-CT-PAREDES-EM-DRYWALL.pdf" TargetMode="External"/><Relationship Id="rId5498" Type="http://schemas.openxmlformats.org/officeDocument/2006/relationships/hyperlink" Target="https://www.caixa.gov.br/Downloads/sinapi-cadernos-tecnicos/SINAPI-CT-INSTALACOES-HIDRAULICAS-EM-PPR.pdf" TargetMode="External"/><Relationship Id="rId6549" Type="http://schemas.openxmlformats.org/officeDocument/2006/relationships/hyperlink" Target="https://www.caixa.gov.br/Downloads/sinapi-cadernos-tecnicos/SINAPI-CT-INSTALACOES-DE-AR-CONDICIONADO.pdf" TargetMode="External"/><Relationship Id="rId9022" Type="http://schemas.openxmlformats.org/officeDocument/2006/relationships/hyperlink" Target="https://www.caixa.gov.br/Downloads/sinapi-cadernos-tecnicos/SINAPI-CT-REDES-DE-LOGICA-TELEFONIA-E-IMAGEM.pdf" TargetMode="External"/><Relationship Id="rId1011" Type="http://schemas.openxmlformats.org/officeDocument/2006/relationships/hyperlink" Target="https://www.caixa.gov.br/Downloads/sinapi-cadernos-tecnicos/SINAPI-CT-BOCAS-PARA-BUEIROS.pdf" TargetMode="External"/><Relationship Id="rId4581" Type="http://schemas.openxmlformats.org/officeDocument/2006/relationships/hyperlink" Target="https://www.caixa.gov.br/Downloads/sinapi-cadernos-tecnicos/SINAPI-CT-INSTALACOES-ELETRICAS-ELETRODUTOS-EMBUTIDOS-CABOS-CAIXAS-TOMADAS-E-INTERRUPTORES.pdf" TargetMode="External"/><Relationship Id="rId5632" Type="http://schemas.openxmlformats.org/officeDocument/2006/relationships/hyperlink" Target="https://www.caixa.gov.br/Downloads/sinapi-cadernos-tecnicos/SINAPI-CT-INSTALACOES-PREDIAIS-DE-ESGOTO-TUBOS-E-CONEXOES.pdf" TargetMode="External"/><Relationship Id="rId3183" Type="http://schemas.openxmlformats.org/officeDocument/2006/relationships/hyperlink" Target="https://www.caixa.gov.br/Downloads/sinapi-cadernos-tecnicos/SINAPI-CT-EQUIPAMENTOS-DE-PROTECAO-COLETIVA.pdf" TargetMode="External"/><Relationship Id="rId4234" Type="http://schemas.openxmlformats.org/officeDocument/2006/relationships/hyperlink" Target="https://www.caixa.gov.br/Downloads/sinapi-cadernos-tecnicos/SINAPI-CT-FORMAS-PARA-ESTRUTURAS-DE-CONCRETO-ARMADO.pdf" TargetMode="External"/><Relationship Id="rId7457" Type="http://schemas.openxmlformats.org/officeDocument/2006/relationships/hyperlink" Target="https://www.caixa.gov.br/Downloads/sinapi-cadernos-tecnicos/SINAPI-CT-LOUCAS-E-METAIS.pdf" TargetMode="External"/><Relationship Id="rId8855" Type="http://schemas.openxmlformats.org/officeDocument/2006/relationships/hyperlink" Target="https://www.caixa.gov.br/Downloads/sinapi-cadernos-tecnicos/SINAPI-CT-RASGOS-E-FIXACOES.pdf" TargetMode="External"/><Relationship Id="rId9906" Type="http://schemas.openxmlformats.org/officeDocument/2006/relationships/hyperlink" Target="https://www.caixa.gov.br/Downloads/sinapi-cadernos-tecnicos/SINAPI-CT-TRANSPORTE-CARGA-E-DESCARGA-DE-MATERIAIS.pdf" TargetMode="External"/><Relationship Id="rId6059" Type="http://schemas.openxmlformats.org/officeDocument/2006/relationships/hyperlink" Target="https://www.caixa.gov.br/Downloads/sinapi-cadernos-tecnicos/SINAPI-CT-INSTALACOES-PREDIAIS-DE-AGUA-QUENTE-EM-CPVC.pdf" TargetMode="External"/><Relationship Id="rId8508" Type="http://schemas.openxmlformats.org/officeDocument/2006/relationships/hyperlink" Target="https://www.caixa.gov.br/Downloads/sinapi-cadernos-tecnicos/SINAPI-CT-POCOS-DE-VISITA-E-CAIXAS-PARA-BOCAS-DE-LOBO.pdf" TargetMode="External"/><Relationship Id="rId988" Type="http://schemas.openxmlformats.org/officeDocument/2006/relationships/hyperlink" Target="https://www.caixa.gov.br/Downloads/sinapi-cadernos-tecnicos/SINAPI-CT-ATERROS-BASES-SUB-BASES-E-IMPRIMACOES.pdf" TargetMode="External"/><Relationship Id="rId2669" Type="http://schemas.openxmlformats.org/officeDocument/2006/relationships/hyperlink" Target="https://www.caixa.gov.br/Downloads/sinapi-cadernos-tecnicos/SINAPI-CT-DEPRECIACAO-JUROS-IMPOSTOS-E-SEGUROS-MANUTENCAO-E-MATERIAIS-NA-OPERACAO-DOS-EQUIPAMENTOS.pdf" TargetMode="External"/><Relationship Id="rId6540" Type="http://schemas.openxmlformats.org/officeDocument/2006/relationships/hyperlink" Target="https://www.caixa.gov.br/Downloads/sinapi-cadernos-tecnicos/SINAPI-CT-INSTALACOES-DE-GAS-EM-PEX-MULTICAMADAS.pdf" TargetMode="External"/><Relationship Id="rId4091" Type="http://schemas.openxmlformats.org/officeDocument/2006/relationships/hyperlink" Target="https://www.caixa.gov.br/Downloads/sinapi-cadernos-tecnicos/SINAPI-CT-EXECUCAO-DE-TIRANTES.pdf" TargetMode="External"/><Relationship Id="rId5142" Type="http://schemas.openxmlformats.org/officeDocument/2006/relationships/hyperlink" Target="https://www.caixa.gov.br/Downloads/sinapi-cadernos-tecnicos/SINAPI-CT-INSTALACOES-HIDRAULICAS-RESERVACAO-E-BOMBAS-DE-RECALQUE.pdf" TargetMode="External"/><Relationship Id="rId9763" Type="http://schemas.openxmlformats.org/officeDocument/2006/relationships/hyperlink" Target="https://www.caixa.gov.br/Downloads/sinapi-cadernos-tecnicos/SINAPI-CT-TRANSPORTE-CARGA-E-DESCARGA-DE-MATERIAIS.pdf" TargetMode="External"/><Relationship Id="rId8365" Type="http://schemas.openxmlformats.org/officeDocument/2006/relationships/hyperlink" Target="https://www.caixa.gov.br/Downloads/sinapi-cadernos-tecnicos/SINAPI-CT-PISOS.pdf" TargetMode="External"/><Relationship Id="rId9416" Type="http://schemas.openxmlformats.org/officeDocument/2006/relationships/hyperlink" Target="https://www.caixa.gov.br/Downloads/sinapi-cadernos-tecnicos/SINAPI-CT-SISTEMAS-DE-MEDICAO.pdf" TargetMode="External"/><Relationship Id="rId10295" Type="http://schemas.openxmlformats.org/officeDocument/2006/relationships/hyperlink" Target="https://www.caixa.gov.br/Downloads/sinapi-cadernos-tecnicos/SINAPI-CT-VALVULAS-E-REGISTROS-PARA-SISTEMAS-PREDIAIS.pdf" TargetMode="External"/><Relationship Id="rId1405" Type="http://schemas.openxmlformats.org/officeDocument/2006/relationships/hyperlink" Target="https://www.caixa.gov.br/Downloads/sinapi-cadernos-tecnicos/SINAPI-CT-CONCRETO-PROTENDIDO.pdf" TargetMode="External"/><Relationship Id="rId1752" Type="http://schemas.openxmlformats.org/officeDocument/2006/relationships/hyperlink" Target="https://www.caixa.gov.br/Downloads/sinapi-cadernos-tecnicos/SINAPI-CT-CUSTOS-HORARIOS-PRODUTIVO-E-IMPRODUTIVO-DOS-EQUIPAMENTOS.pdf" TargetMode="External"/><Relationship Id="rId2803" Type="http://schemas.openxmlformats.org/officeDocument/2006/relationships/hyperlink" Target="https://www.caixa.gov.br/Downloads/sinapi-cadernos-tecnicos/SINAPI-CT-DEPRECIACAO-JUROS-IMPOSTOS-E-SEGUROS-MANUTENCAO-E-MATERIAIS-NA-OPERACAO-DOS-EQUIPAMENTOS.pdf" TargetMode="External"/><Relationship Id="rId8018" Type="http://schemas.openxmlformats.org/officeDocument/2006/relationships/hyperlink" Target="https://www.caixa.gov.br/Downloads/sinapi-cadernos-tecnicos/SINAPI-CT-PASSEIOS-DE-CONCRETO.pdf" TargetMode="External"/><Relationship Id="rId4975" Type="http://schemas.openxmlformats.org/officeDocument/2006/relationships/hyperlink" Target="https://www.caixa.gov.br/Downloads/sinapi-cadernos-tecnicos/SINAPI-CT-INSTALACOES-ELETRICAS-REDE-DE-DISTRIBUICAO.pdf" TargetMode="External"/><Relationship Id="rId498" Type="http://schemas.openxmlformats.org/officeDocument/2006/relationships/hyperlink" Target="https://www.caixa.gov.br/Downloads/sinapi-cadernos-tecnicos/SINAPI-CT-ASSENTAMENTO-DE-TUBOS-DE-PVC-E-METALICOS-EM-REDES-DE-AGUA.pdf" TargetMode="External"/><Relationship Id="rId2179" Type="http://schemas.openxmlformats.org/officeDocument/2006/relationships/hyperlink" Target="https://www.caixa.gov.br/Downloads/sinapi-cadernos-tecnicos/SINAPI-CT-DEPRECIACAO-JUROS-IMPOSTOS-E-SEGUROS-MANUTENCAO-E-MATERIAIS-NA-OPERACAO-DOS-EQUIPAMENTOS.pdf" TargetMode="External"/><Relationship Id="rId3577" Type="http://schemas.openxmlformats.org/officeDocument/2006/relationships/hyperlink" Target="https://www.caixa.gov.br/Downloads/sinapi-cadernos-tecnicos/SINAPI-CT-ESCORAMENTO-E-PREPARO-DE-FUNDO-DE-VALAS.pdf" TargetMode="External"/><Relationship Id="rId4628" Type="http://schemas.openxmlformats.org/officeDocument/2006/relationships/hyperlink" Target="https://www.caixa.gov.br/Downloads/sinapi-cadernos-tecnicos/SINAPI-CT-INSTALACOES-ELETRICAS-ELETRODUTOS-EMBUTIDOS-CABOS-CAIXAS-TOMADAS-E-INTERRUPTORES.pdf" TargetMode="External"/><Relationship Id="rId6050" Type="http://schemas.openxmlformats.org/officeDocument/2006/relationships/hyperlink" Target="https://www.caixa.gov.br/Downloads/sinapi-cadernos-tecnicos/SINAPI-CT-INSTALACOES-PREDIAIS-DE-AGUA-QUENTE-EM-CPVC.pdf" TargetMode="External"/><Relationship Id="rId7101" Type="http://schemas.openxmlformats.org/officeDocument/2006/relationships/hyperlink" Target="https://www.caixa.gov.br/Downloads/sinapi-metodologia/Livro_SINAPI_Calculos_Parametros.pdf" TargetMode="External"/><Relationship Id="rId2660" Type="http://schemas.openxmlformats.org/officeDocument/2006/relationships/hyperlink" Target="https://www.caixa.gov.br/Downloads/sinapi-cadernos-tecnicos/SINAPI-CT-DEPRECIACAO-JUROS-IMPOSTOS-E-SEGUROS-MANUTENCAO-E-MATERIAIS-NA-OPERACAO-DOS-EQUIPAMENTOS.pdf" TargetMode="External"/><Relationship Id="rId3711" Type="http://schemas.openxmlformats.org/officeDocument/2006/relationships/hyperlink" Target="https://www.caixa.gov.br/Downloads/sinapi-cadernos-tecnicos/SINAPI-CT-ESQUADRIAS-PORTAS.pdf" TargetMode="External"/><Relationship Id="rId9273" Type="http://schemas.openxmlformats.org/officeDocument/2006/relationships/hyperlink" Target="https://www.caixa.gov.br/Downloads/sinapi-cadernos-tecnicos/SINAPI-CT-REVESTIMENTOS-CERAMICOS-INTERNOS.pdf" TargetMode="External"/><Relationship Id="rId632" Type="http://schemas.openxmlformats.org/officeDocument/2006/relationships/hyperlink" Target="https://www.caixa.gov.br/Downloads/sinapi-cadernos-tecnicos/SINAPI-CT-ASSENTAMENTO-DE-TUBOS-DE-PVC-E-METALICOS-EM-REDES-DE-AGUA.pdf" TargetMode="External"/><Relationship Id="rId1262" Type="http://schemas.openxmlformats.org/officeDocument/2006/relationships/hyperlink" Target="https://www.caixa.gov.br/Downloads/sinapi-cadernos-tecnicos/SINAPI-CT-CERCAS-PROTETORES-E-ALAMBRADOS.pdf" TargetMode="External"/><Relationship Id="rId2313" Type="http://schemas.openxmlformats.org/officeDocument/2006/relationships/hyperlink" Target="https://www.caixa.gov.br/Downloads/sinapi-cadernos-tecnicos/SINAPI-CT-DEPRECIACAO-JUROS-IMPOSTOS-E-SEGUROS-MANUTENCAO-E-MATERIAIS-NA-OPERACAO-DOS-EQUIPAMENTOS.pdf" TargetMode="External"/><Relationship Id="rId4485" Type="http://schemas.openxmlformats.org/officeDocument/2006/relationships/hyperlink" Target="https://www.caixa.gov.br/Downloads/sinapi-cadernos-tecnicos/SINAPI-CT-ILUMINACAO-PREDIAL-E-MONITORAMENTO.pdf" TargetMode="External"/><Relationship Id="rId5536" Type="http://schemas.openxmlformats.org/officeDocument/2006/relationships/hyperlink" Target="https://www.caixa.gov.br/Downloads/sinapi-cadernos-tecnicos/SINAPI-CT-INSTALACOES-HIDRAULICAS-EM-PPR.pdf" TargetMode="External"/><Relationship Id="rId5883" Type="http://schemas.openxmlformats.org/officeDocument/2006/relationships/hyperlink" Target="https://www.caixa.gov.br/Downloads/sinapi-cadernos-tecnicos/SINAPI-CT-INSTALACOES-PREDIAIS-DE-AGUA-FRIA-EM-PVC.pdf" TargetMode="External"/><Relationship Id="rId6934" Type="http://schemas.openxmlformats.org/officeDocument/2006/relationships/hyperlink" Target="https://www.caixa.gov.br/Downloads/sinapi-cadernos-tecnicos/SINAPI-CT-LAJES-PRE-MOLDADAS.pdf" TargetMode="External"/><Relationship Id="rId3087" Type="http://schemas.openxmlformats.org/officeDocument/2006/relationships/hyperlink" Target="https://www.caixa.gov.br/Downloads/sinapi-cadernos-tecnicos/SINAPI-CT-ELETROCALHAS.pdf" TargetMode="External"/><Relationship Id="rId4138" Type="http://schemas.openxmlformats.org/officeDocument/2006/relationships/hyperlink" Target="https://www.caixa.gov.br/Downloads/sinapi-cadernos-tecnicos/SINAPI-CT-FOSSAS-E-SUMIDOUROS.pdf" TargetMode="External"/><Relationship Id="rId8759" Type="http://schemas.openxmlformats.org/officeDocument/2006/relationships/hyperlink" Target="https://www.caixa.gov.br/Downloads/sinapi-cadernos-tecnicos/SINAPI-CT-QUADROS-DE-AUTOMACAO-DE-BOMBAS.pdf" TargetMode="External"/><Relationship Id="rId2170" Type="http://schemas.openxmlformats.org/officeDocument/2006/relationships/hyperlink" Target="https://www.caixa.gov.br/Downloads/sinapi-cadernos-tecnicos/SINAPI-CT-DEPRECIACAO-JUROS-IMPOSTOS-E-SEGUROS-MANUTENCAO-E-MATERIAIS-NA-OPERACAO-DOS-EQUIPAMENTOS.pdf" TargetMode="External"/><Relationship Id="rId3221" Type="http://schemas.openxmlformats.org/officeDocument/2006/relationships/hyperlink" Target="https://www.caixa.gov.br/Downloads/sinapi-cadernos-tecnicos/SINAPI-CT-EQUIPAMENTOS-DE-PROTECAO-COLETIVA.pdf" TargetMode="External"/><Relationship Id="rId6791" Type="http://schemas.openxmlformats.org/officeDocument/2006/relationships/hyperlink" Target="https://www.caixa.gov.br/Downloads/sinapi-cadernos-tecnicos/SINAPI-CT-INSTALACOES-EM-COBRE.pdf" TargetMode="External"/><Relationship Id="rId7842" Type="http://schemas.openxmlformats.org/officeDocument/2006/relationships/hyperlink" Target="https://www.caixa.gov.br/Downloads/sinapi-cadernos-tecnicos/SINAPI-CT-MONTAGEM-DE-GRUAS-E-CREMALHEIRAS.pdf" TargetMode="External"/><Relationship Id="rId8" Type="http://schemas.openxmlformats.org/officeDocument/2006/relationships/hyperlink" Target="https://www.caixa.gov.br/Downloads/sinapi-cadernos-tecnicos/SINAPI-CT-ACESSIBILIDADE.pdf" TargetMode="External"/><Relationship Id="rId142" Type="http://schemas.openxmlformats.org/officeDocument/2006/relationships/hyperlink" Target="https://www.caixa.gov.br/Downloads/sinapi-cadernos-tecnicos/SINAPI-CT-ARGAMASSAS.pdf" TargetMode="External"/><Relationship Id="rId5393" Type="http://schemas.openxmlformats.org/officeDocument/2006/relationships/hyperlink" Target="https://www.caixa.gov.br/Downloads/sinapi-cadernos-tecnicos/SINAPI-CT-INSTALACOES-HIDRAULICAS-EM-PEX.pdf" TargetMode="External"/><Relationship Id="rId6444" Type="http://schemas.openxmlformats.org/officeDocument/2006/relationships/hyperlink" Target="https://www.caixa.gov.br/Downloads/sinapi-cadernos-tecnicos/SINAPI-CT-INSTALACOES-DE-GAS-E-INCENDIO-EM-ACO-E-FERRO-GALVANIZADO.pdf" TargetMode="External"/><Relationship Id="rId5046" Type="http://schemas.openxmlformats.org/officeDocument/2006/relationships/hyperlink" Target="https://www.caixa.gov.br/Downloads/sinapi-cadernos-tecnicos/SINAPI-CT-INSTALACOES-ELETRICAS-REDE-DE-DISTRIBUICAO.pdf" TargetMode="External"/><Relationship Id="rId9667" Type="http://schemas.openxmlformats.org/officeDocument/2006/relationships/hyperlink" Target="https://www.caixa.gov.br/Downloads/sinapi-cadernos-tecnicos/SINAPI-CT-TRANSPORTE-DE-MATERIAIS-DENTRO-DO-CANTEIRO-DE-OBRAS.pdf" TargetMode="External"/><Relationship Id="rId8269" Type="http://schemas.openxmlformats.org/officeDocument/2006/relationships/hyperlink" Target="https://www.caixa.gov.br/Downloads/sinapi-cadernos-tecnicos/SINAPI-CT-PINTURA-EM-MADEIRA.pdf" TargetMode="External"/><Relationship Id="rId1656" Type="http://schemas.openxmlformats.org/officeDocument/2006/relationships/hyperlink" Target="https://www.caixa.gov.br/Downloads/sinapi-cadernos-tecnicos/SINAPI-CT-CUSTOS-HORARIOS-PRODUTIVO-E-IMPRODUTIVO-DOS-EQUIPAMENTOS.pdf" TargetMode="External"/><Relationship Id="rId2707" Type="http://schemas.openxmlformats.org/officeDocument/2006/relationships/hyperlink" Target="https://www.caixa.gov.br/Downloads/sinapi-cadernos-tecnicos/SINAPI-CT-DEPRECIACAO-JUROS-IMPOSTOS-E-SEGUROS-MANUTENCAO-E-MATERIAIS-NA-OPERACAO-DOS-EQUIPAMENTOS.pdf" TargetMode="External"/><Relationship Id="rId10199" Type="http://schemas.openxmlformats.org/officeDocument/2006/relationships/hyperlink" Target="https://www.caixa.gov.br/Downloads/sinapi-cadernos-tecnicos/SINAPI-CT-VIDROS-E-ESPELHOS.pdf" TargetMode="External"/><Relationship Id="rId1309" Type="http://schemas.openxmlformats.org/officeDocument/2006/relationships/hyperlink" Target="https://www.caixa.gov.br/Downloads/sinapi-cadernos-tecnicos/SINAPI-CT-CHAPISCO.pdf" TargetMode="External"/><Relationship Id="rId4879" Type="http://schemas.openxmlformats.org/officeDocument/2006/relationships/hyperlink" Target="https://www.caixa.gov.br/Downloads/sinapi-cadernos-tecnicos/SINAPI-CT-INSTALACOES-ELETRICAS-QUADROS-CABOS-DISJUNTORES-CONTATORES-E-BARRAMENTOS-BLINDADOS.pdf" TargetMode="External"/><Relationship Id="rId8750" Type="http://schemas.openxmlformats.org/officeDocument/2006/relationships/hyperlink" Target="https://www.caixa.gov.br/Downloads/sinapi-cadernos-tecnicos/SINAPI-CT-QUADROS-DE-AUTOMACAO-DE-BOMBAS.pdf" TargetMode="External"/><Relationship Id="rId9801" Type="http://schemas.openxmlformats.org/officeDocument/2006/relationships/hyperlink" Target="https://www.caixa.gov.br/Downloads/sinapi-cadernos-tecnicos/SINAPI-CT-TRANSPORTE-CARGA-E-DESCARGA-DE-MATERIAIS.pdf" TargetMode="External"/><Relationship Id="rId15" Type="http://schemas.openxmlformats.org/officeDocument/2006/relationships/hyperlink" Target="https://www.caixa.gov.br/Downloads/sinapi-cadernos-tecnicos/SINAPI-CT-ALVENARIA-ESTRUTURAL-BLOCOS-CERAMICOS.pdf" TargetMode="External"/><Relationship Id="rId7352" Type="http://schemas.openxmlformats.org/officeDocument/2006/relationships/hyperlink" Target="https://www.caixa.gov.br/Downloads/sinapi-metodologia/Livro_SINAPI_Calculos_Parametros.pdf" TargetMode="External"/><Relationship Id="rId8403" Type="http://schemas.openxmlformats.org/officeDocument/2006/relationships/hyperlink" Target="https://www.caixa.gov.br/Downloads/sinapi-cadernos-tecnicos/SINAPI-CT-PISOS.pdf" TargetMode="External"/><Relationship Id="rId10333" Type="http://schemas.openxmlformats.org/officeDocument/2006/relationships/hyperlink" Target="https://www.caixa.gov.br/Downloads/sinapi-cadernos-tecnicos/SINAPI-CT-VALVULAS-PARA-REDES-DE-SANEAMENTO.pdf" TargetMode="External"/><Relationship Id="rId7005" Type="http://schemas.openxmlformats.org/officeDocument/2006/relationships/hyperlink" Target="https://www.caixa.gov.br/Downloads/sinapi-cadernos-tecnicos/SINAPI-CT-LIMPEZA-DE-OBRA.pdf" TargetMode="External"/><Relationship Id="rId883" Type="http://schemas.openxmlformats.org/officeDocument/2006/relationships/hyperlink" Target="https://www.caixa.gov.br/Downloads/sinapi-cadernos-tecnicos/SINAPI-CT-ATERROS-BASES-SUB-BASES-E-IMPRIMACOES.pdf" TargetMode="External"/><Relationship Id="rId2564" Type="http://schemas.openxmlformats.org/officeDocument/2006/relationships/hyperlink" Target="https://www.caixa.gov.br/Downloads/sinapi-cadernos-tecnicos/SINAPI-CT-DEPRECIACAO-JUROS-IMPOSTOS-E-SEGUROS-MANUTENCAO-E-MATERIAIS-NA-OPERACAO-DOS-EQUIPAMENTOS.pdf" TargetMode="External"/><Relationship Id="rId3615" Type="http://schemas.openxmlformats.org/officeDocument/2006/relationships/hyperlink" Target="https://www.caixa.gov.br/Downloads/sinapi-cadernos-tecnicos/SINAPI-CT-ESQUADRIAS-JANELAS.pdf" TargetMode="External"/><Relationship Id="rId3962" Type="http://schemas.openxmlformats.org/officeDocument/2006/relationships/hyperlink" Target="https://www.caixa.gov.br/Downloads/sinapi-cadernos-tecnicos/SINAPI-CT-ESTRUTURAS-DE-CONTENCAO-PERFIS-PRANCHADOS-CORTINAS-E-MUROS-DE-ARRIMO.pdf" TargetMode="External"/><Relationship Id="rId9177" Type="http://schemas.openxmlformats.org/officeDocument/2006/relationships/hyperlink" Target="https://www.caixa.gov.br/Downloads/sinapi-cadernos-tecnicos/SINAPI-CT-REDES-DE-AGUA-E-ESGOTO-EM-PEAD-LISO-(TUBOS-E-CONEXOES).pdf" TargetMode="External"/><Relationship Id="rId536" Type="http://schemas.openxmlformats.org/officeDocument/2006/relationships/hyperlink" Target="https://www.caixa.gov.br/Downloads/sinapi-cadernos-tecnicos/SINAPI-CT-ASSENTAMENTO-DE-TUBOS-DE-PVC-E-METALICOS-EM-REDES-DE-AGUA.pdf" TargetMode="External"/><Relationship Id="rId1166" Type="http://schemas.openxmlformats.org/officeDocument/2006/relationships/hyperlink" Target="https://www.caixa.gov.br/Downloads/sinapi-cadernos-tecnicos/SINAPI-CT-CAIXAS-DE-AGUA-PARA-EDIFICACOES.pdf" TargetMode="External"/><Relationship Id="rId2217" Type="http://schemas.openxmlformats.org/officeDocument/2006/relationships/hyperlink" Target="https://www.caixa.gov.br/Downloads/sinapi-cadernos-tecnicos/SINAPI-CT-DEPRECIACAO-JUROS-IMPOSTOS-E-SEGUROS-MANUTENCAO-E-MATERIAIS-NA-OPERACAO-DOS-EQUIPAMENTOS.pdf" TargetMode="External"/><Relationship Id="rId4389" Type="http://schemas.openxmlformats.org/officeDocument/2006/relationships/hyperlink" Target="https://www.caixa.gov.br/Downloads/sinapi-cadernos-tecnicos/SINAPI-CT-GESSO.pdf" TargetMode="External"/><Relationship Id="rId5787" Type="http://schemas.openxmlformats.org/officeDocument/2006/relationships/hyperlink" Target="https://www.caixa.gov.br/Downloads/sinapi-cadernos-tecnicos/SINAPI-CT-INSTALACOES-PREDIAIS-DE-AGUA-FRIA-EM-PVC.pdf" TargetMode="External"/><Relationship Id="rId6838" Type="http://schemas.openxmlformats.org/officeDocument/2006/relationships/hyperlink" Target="https://www.caixa.gov.br/Downloads/sinapi-cadernos-tecnicos/SINAPI-CT-INSTALACOES-EM-COBRE.pdf" TargetMode="External"/><Relationship Id="rId8260" Type="http://schemas.openxmlformats.org/officeDocument/2006/relationships/hyperlink" Target="https://www.caixa.gov.br/Downloads/sinapi-cadernos-tecnicos/SINAPI-CT-PINTURA-EM-MADEIRA.pdf" TargetMode="External"/><Relationship Id="rId9311" Type="http://schemas.openxmlformats.org/officeDocument/2006/relationships/hyperlink" Target="https://www.caixa.gov.br/Downloads/sinapi-cadernos-tecnicos/SINAPI-CT-SINALIZACAO-HORIZONTAL-VIARIA.pdf" TargetMode="External"/><Relationship Id="rId10190" Type="http://schemas.openxmlformats.org/officeDocument/2006/relationships/hyperlink" Target="https://www.caixa.gov.br/Downloads/sinapi-cadernos-tecnicos/SINAPI-CT-VIDROS-E-ESPELHOS.pdf" TargetMode="External"/><Relationship Id="rId1300" Type="http://schemas.openxmlformats.org/officeDocument/2006/relationships/hyperlink" Target="https://www.caixa.gov.br/Downloads/sinapi-cadernos-tecnicos/SINAPI-CT-CHAPISCO.pdf" TargetMode="External"/><Relationship Id="rId4870" Type="http://schemas.openxmlformats.org/officeDocument/2006/relationships/hyperlink" Target="https://www.caixa.gov.br/Downloads/sinapi-cadernos-tecnicos/SINAPI-CT-INSTALACOES-ELETRICAS-QUADROS-CABOS-DISJUNTORES-CONTATORES-E-BARRAMENTOS-BLINDADOS.pdf" TargetMode="External"/><Relationship Id="rId5921" Type="http://schemas.openxmlformats.org/officeDocument/2006/relationships/hyperlink" Target="https://www.caixa.gov.br/Downloads/sinapi-cadernos-tecnicos/SINAPI-CT-INSTALACOES-PREDIAIS-DE-AGUA-FRIA-EM-PVC.pdf" TargetMode="External"/><Relationship Id="rId3472" Type="http://schemas.openxmlformats.org/officeDocument/2006/relationships/hyperlink" Target="https://www.caixa.gov.br/Downloads/sinapi-cadernos-tecnicos/SINAPI-CT-ESCAVACAO-DE-VALAS.pdf" TargetMode="External"/><Relationship Id="rId4523" Type="http://schemas.openxmlformats.org/officeDocument/2006/relationships/hyperlink" Target="https://www.caixa.gov.br/Downloads/sinapi-cadernos-tecnicos/SINAPI-CT-ILUMINACAO-PREDIAL-E-MONITORAMENTO.pdf" TargetMode="External"/><Relationship Id="rId393" Type="http://schemas.openxmlformats.org/officeDocument/2006/relationships/hyperlink" Target="https://www.caixa.gov.br/Downloads/sinapi-cadernos-tecnicos/SINAPI-CT-ASSENTAMENTO-DE-TUBOS-DE-ESGOTO-EM-PVC-E-PEAD.pdf" TargetMode="External"/><Relationship Id="rId2074" Type="http://schemas.openxmlformats.org/officeDocument/2006/relationships/hyperlink" Target="https://www.caixa.gov.br/Downloads/sinapi-cadernos-tecnicos/SINAPI-CT-DEPRECIACAO-JUROS-IMPOSTOS-E-SEGUROS-MANUTENCAO-E-MATERIAIS-NA-OPERACAO-DOS-EQUIPAMENTOS.pdf" TargetMode="External"/><Relationship Id="rId3125" Type="http://schemas.openxmlformats.org/officeDocument/2006/relationships/hyperlink" Target="https://www.caixa.gov.br/Downloads/sinapi-cadernos-tecnicos/SINAPI-CT-ENERGIA-SOLAR-PARA-EDIFICACOES.pdf" TargetMode="External"/><Relationship Id="rId6695" Type="http://schemas.openxmlformats.org/officeDocument/2006/relationships/hyperlink" Target="https://www.caixa.gov.br/Downloads/sinapi-cadernos-tecnicos/SINAPI-CT-INSTALACOES-EM-COBRE.pdf" TargetMode="External"/><Relationship Id="rId7746" Type="http://schemas.openxmlformats.org/officeDocument/2006/relationships/hyperlink" Target="https://www.caixa.gov.br/Downloads/sinapi-cadernos-tecnicos/SINAPI-CT-MOBILIZACAO-E-DESMOBILIZACAO-DE-EQUIPAMENTOS-PESADOS.pdf" TargetMode="External"/><Relationship Id="rId5297" Type="http://schemas.openxmlformats.org/officeDocument/2006/relationships/hyperlink" Target="https://www.caixa.gov.br/Downloads/sinapi-cadernos-tecnicos/SINAPI-CT-INSTALACOES-HIDRAULICAS-RESERVACAO-E-BOMBAS-DE-RECALQUE.pdf" TargetMode="External"/><Relationship Id="rId6348" Type="http://schemas.openxmlformats.org/officeDocument/2006/relationships/hyperlink" Target="https://www.caixa.gov.br/Downloads/sinapi-cadernos-tecnicos/SINAPI-CT-INSTALACOES-DE-GAS-E-INCENDIO-EM-ACO-E-FERRO-GALVANIZADO.pdf" TargetMode="External"/><Relationship Id="rId2958" Type="http://schemas.openxmlformats.org/officeDocument/2006/relationships/hyperlink" Target="https://www.caixa.gov.br/Downloads/sinapi-cadernos-tecnicos/SINAPI-CT-DRENOS.pdf" TargetMode="External"/><Relationship Id="rId4380" Type="http://schemas.openxmlformats.org/officeDocument/2006/relationships/hyperlink" Target="https://www.caixa.gov.br/Downloads/sinapi-cadernos-tecnicos/SINAPI-CT-GESSO.pdf" TargetMode="External"/><Relationship Id="rId5431" Type="http://schemas.openxmlformats.org/officeDocument/2006/relationships/hyperlink" Target="https://www.caixa.gov.br/Downloads/sinapi-cadernos-tecnicos/SINAPI-CT-INSTALACOES-HIDRAULICAS-EM-PEX.pdf" TargetMode="External"/><Relationship Id="rId4033" Type="http://schemas.openxmlformats.org/officeDocument/2006/relationships/hyperlink" Target="https://www.caixa.gov.br/Downloads/sinapi-cadernos-tecnicos/SINAPI-CT-ESTRUTURAS-DE-MADEIRA.pdf" TargetMode="External"/><Relationship Id="rId8654" Type="http://schemas.openxmlformats.org/officeDocument/2006/relationships/hyperlink" Target="https://www.caixa.gov.br/Downloads/sinapi-cadernos-tecnicos/SINAPI-CT-POCOS-DE-VISITA-E-CAIXAS-PARA-BOCAS-DE-LOBO.pdf" TargetMode="External"/><Relationship Id="rId9705" Type="http://schemas.openxmlformats.org/officeDocument/2006/relationships/hyperlink" Target="https://www.caixa.gov.br/Downloads/sinapi-cadernos-tecnicos/SINAPI-CT-TRANSPORTE-DE-MATERIAIS-DENTRO-DO-CANTEIRO-DE-OBRAS.pdf" TargetMode="External"/><Relationship Id="rId7256" Type="http://schemas.openxmlformats.org/officeDocument/2006/relationships/hyperlink" Target="https://www.caixa.gov.br/Downloads/sinapi-metodologia/Livro_SINAPI_Calculos_Parametros.pdf" TargetMode="External"/><Relationship Id="rId8307" Type="http://schemas.openxmlformats.org/officeDocument/2006/relationships/hyperlink" Target="https://www.caixa.gov.br/Downloads/sinapi-cadernos-tecnicos/SINAPI-CT-PINTURA-EM-SUPERFICIES-METALICAS.pdf" TargetMode="External"/><Relationship Id="rId10237" Type="http://schemas.openxmlformats.org/officeDocument/2006/relationships/hyperlink" Target="https://www.caixa.gov.br/Downloads/sinapi-cadernos-tecnicos/SINAPI-CT-VALVULAS-E-REGISTROS-PARA-SISTEMAS-PREDIAIS.pdf" TargetMode="External"/><Relationship Id="rId3866" Type="http://schemas.openxmlformats.org/officeDocument/2006/relationships/hyperlink" Target="https://www.caixa.gov.br/Downloads/sinapi-cadernos-tecnicos/SINAPI-CT-ESTRUTURA-E-TRAMA-PARA-COBERTURA.pdf" TargetMode="External"/><Relationship Id="rId4917" Type="http://schemas.openxmlformats.org/officeDocument/2006/relationships/hyperlink" Target="https://www.caixa.gov.br/Downloads/sinapi-cadernos-tecnicos/SINAPI-CT-INSTALACOES-ELETRICAS-QUADROS-CABOS-DISJUNTORES-CONTATORES-E-BARRAMENTOS-BLINDADOS.pdf" TargetMode="External"/><Relationship Id="rId787" Type="http://schemas.openxmlformats.org/officeDocument/2006/relationships/hyperlink" Target="https://www.caixa.gov.br/Downloads/sinapi-cadernos-tecnicos/SINAPI-CT-ATERROS-BASES-SUB-BASES-E-IMPRIMACOES.pdf" TargetMode="External"/><Relationship Id="rId2468" Type="http://schemas.openxmlformats.org/officeDocument/2006/relationships/hyperlink" Target="https://www.caixa.gov.br/Downloads/sinapi-cadernos-tecnicos/SINAPI-CT-DEPRECIACAO-JUROS-IMPOSTOS-E-SEGUROS-MANUTENCAO-E-MATERIAIS-NA-OPERACAO-DOS-EQUIPAMENTOS.pdf" TargetMode="External"/><Relationship Id="rId3519" Type="http://schemas.openxmlformats.org/officeDocument/2006/relationships/hyperlink" Target="https://www.caixa.gov.br/Downloads/sinapi-cadernos-tecnicos/SINAPI-CT-ESCAVACAO-DE-VALAS.pdf" TargetMode="External"/><Relationship Id="rId9562" Type="http://schemas.openxmlformats.org/officeDocument/2006/relationships/hyperlink" Target="https://www.caixa.gov.br/Downloads/sinapi-cadernos-tecnicos/SINAPI-CT-TRANSPORTE-FLUVIAL-CARGA-E-DESCARGA.pdf" TargetMode="External"/><Relationship Id="rId921" Type="http://schemas.openxmlformats.org/officeDocument/2006/relationships/hyperlink" Target="https://www.caixa.gov.br/Downloads/sinapi-cadernos-tecnicos/SINAPI-CT-ATERROS-BASES-SUB-BASES-E-IMPRIMACOES.pdf" TargetMode="External"/><Relationship Id="rId1551" Type="http://schemas.openxmlformats.org/officeDocument/2006/relationships/hyperlink" Target="https://www.caixa.gov.br/Downloads/sinapi-cadernos-tecnicos/SINAPI-CT-CUSTOS-HORARIOS-PRODUTIVO-E-IMPRODUTIVO-DOS-EQUIPAMENTOS.pdf" TargetMode="External"/><Relationship Id="rId2602" Type="http://schemas.openxmlformats.org/officeDocument/2006/relationships/hyperlink" Target="https://www.caixa.gov.br/Downloads/sinapi-cadernos-tecnicos/SINAPI-CT-DEPRECIACAO-JUROS-IMPOSTOS-E-SEGUROS-MANUTENCAO-E-MATERIAIS-NA-OPERACAO-DOS-EQUIPAMENTOS.pdf" TargetMode="External"/><Relationship Id="rId8164" Type="http://schemas.openxmlformats.org/officeDocument/2006/relationships/hyperlink" Target="https://www.caixa.gov.br/Downloads/sinapi-cadernos-tecnicos/SINAPI-CT-PERFURACAO-HORIZONTAL-DIRECIONAL-HDD.pdf" TargetMode="External"/><Relationship Id="rId9215" Type="http://schemas.openxmlformats.org/officeDocument/2006/relationships/hyperlink" Target="https://www.caixa.gov.br/Downloads/sinapi-cadernos-tecnicos/SINAPI-CT-RESERVATORIOS-DE-CONCRETO-E-METALICOS.pdf" TargetMode="External"/><Relationship Id="rId10094" Type="http://schemas.openxmlformats.org/officeDocument/2006/relationships/hyperlink" Target="https://www.caixa.gov.br/Downloads/sinapi-cadernos-tecnicos/SINAPI-CT-USINAGENS.pdf" TargetMode="External"/><Relationship Id="rId1204" Type="http://schemas.openxmlformats.org/officeDocument/2006/relationships/hyperlink" Target="https://www.caixa.gov.br/Downloads/sinapi-cadernos-tecnicos/SINAPI-CT-CANALETAS-GRELHAS-E-CAIXAS-COM-GRELHA-PARA-DRENAGEM.pdf" TargetMode="External"/><Relationship Id="rId4774" Type="http://schemas.openxmlformats.org/officeDocument/2006/relationships/hyperlink" Target="https://www.caixa.gov.br/Downloads/sinapi-cadernos-tecnicos/SINAPI-CT-INSTALACOES-ELETRICAS-ELETRODUTOS-CONEXOES-E-CONDULETES-APARENTES.pdf" TargetMode="External"/><Relationship Id="rId5825" Type="http://schemas.openxmlformats.org/officeDocument/2006/relationships/hyperlink" Target="https://www.caixa.gov.br/Downloads/sinapi-cadernos-tecnicos/SINAPI-CT-INSTALACOES-PREDIAIS-DE-AGUA-FRIA-EM-PVC.pdf" TargetMode="External"/><Relationship Id="rId3376" Type="http://schemas.openxmlformats.org/officeDocument/2006/relationships/hyperlink" Target="https://www.caixa.gov.br/Downloads/sinapi-cadernos-tecnicos/SINAPI-CT-ESCAVACAO-VERTICAL-A-CEU-ABERTO.pdf" TargetMode="External"/><Relationship Id="rId4427" Type="http://schemas.openxmlformats.org/officeDocument/2006/relationships/hyperlink" Target="https://www.caixa.gov.br/Downloads/sinapi-cadernos-tecnicos/SINAPI-CT-GUARDA-CORPO-CORRIMAO-E-GRADE-PARA-ESQUADRIAS.pdf" TargetMode="External"/><Relationship Id="rId297" Type="http://schemas.openxmlformats.org/officeDocument/2006/relationships/hyperlink" Target="https://www.caixa.gov.br/Downloads/sinapi-cadernos-tecnicos/SINAPI-CT-ARMACAO-PARA-ESTRUTURAS-DE-CONCRETO-ARMADO.pdf" TargetMode="External"/><Relationship Id="rId3029" Type="http://schemas.openxmlformats.org/officeDocument/2006/relationships/hyperlink" Target="https://www.caixa.gov.br/Downloads/sinapi-cadernos-tecnicos/SINAPI-CT-DUTOS-PARA-AR-CONDICIONADO.pdf" TargetMode="External"/><Relationship Id="rId6599" Type="http://schemas.openxmlformats.org/officeDocument/2006/relationships/hyperlink" Target="https://www.caixa.gov.br/Downloads/sinapi-cadernos-tecnicos/SINAPI-CT-INSTALACOES-DE-AR-CONDICIONADO-EM-COBRE.pdf" TargetMode="External"/><Relationship Id="rId7997" Type="http://schemas.openxmlformats.org/officeDocument/2006/relationships/hyperlink" Target="https://www.caixa.gov.br/Downloads/sinapi-cadernos-tecnicos/SINAPI-CT-PARQUINHOS-E-EQUIPAMENTOS-DE-GINASTICA-AO-AR-LIVRE.pdf" TargetMode="External"/><Relationship Id="rId9072" Type="http://schemas.openxmlformats.org/officeDocument/2006/relationships/hyperlink" Target="https://www.caixa.gov.br/Downloads/sinapi-cadernos-tecnicos/SINAPI-CT-REDES-DE-LOGICA-TELEFONIA-E-IMAGEM.pdf" TargetMode="External"/><Relationship Id="rId3510" Type="http://schemas.openxmlformats.org/officeDocument/2006/relationships/hyperlink" Target="https://www.caixa.gov.br/Downloads/sinapi-cadernos-tecnicos/SINAPI-CT-ESCAVACAO-DE-VALAS.pdf" TargetMode="External"/><Relationship Id="rId431" Type="http://schemas.openxmlformats.org/officeDocument/2006/relationships/hyperlink" Target="https://www.caixa.gov.br/Downloads/sinapi-cadernos-tecnicos/SINAPI-CT-ASSENTAMENTO-DE-TUBOS-DE-PVC-E-METALICOS-EM-REDES-DE-AGUA.pdf" TargetMode="External"/><Relationship Id="rId1061" Type="http://schemas.openxmlformats.org/officeDocument/2006/relationships/hyperlink" Target="https://www.caixa.gov.br/Downloads/sinapi-cadernos-tecnicos/SINAPI-CT-BOCAS-PARA-BUEIROS.pdf" TargetMode="External"/><Relationship Id="rId2112" Type="http://schemas.openxmlformats.org/officeDocument/2006/relationships/hyperlink" Target="https://www.caixa.gov.br/Downloads/sinapi-cadernos-tecnicos/SINAPI-CT-DEPRECIACAO-JUROS-IMPOSTOS-E-SEGUROS-MANUTENCAO-E-MATERIAIS-NA-OPERACAO-DOS-EQUIPAMENTOS.pdf" TargetMode="External"/><Relationship Id="rId5682" Type="http://schemas.openxmlformats.org/officeDocument/2006/relationships/hyperlink" Target="https://www.caixa.gov.br/Downloads/sinapi-cadernos-tecnicos/SINAPI-CT-INSTALACOES-PREDIAIS-DE-ESGOTO-TUBOS-E-CONEXOES.pdf" TargetMode="External"/><Relationship Id="rId6733" Type="http://schemas.openxmlformats.org/officeDocument/2006/relationships/hyperlink" Target="https://www.caixa.gov.br/Downloads/sinapi-cadernos-tecnicos/SINAPI-CT-INSTALACOES-EM-COBRE.pdf" TargetMode="External"/><Relationship Id="rId4284" Type="http://schemas.openxmlformats.org/officeDocument/2006/relationships/hyperlink" Target="https://www.caixa.gov.br/Downloads/sinapi-cadernos-tecnicos/SINAPI-CT-FORMAS-PARA-ESTRUTURAS-DE-CONCRETO-ARMADO.pdf" TargetMode="External"/><Relationship Id="rId5335" Type="http://schemas.openxmlformats.org/officeDocument/2006/relationships/hyperlink" Target="https://www.caixa.gov.br/Downloads/sinapi-cadernos-tecnicos/SINAPI-CT-INSTALACOES-HIDRAULICAS-RESERVACAO-E-BOMBAS-DE-RECALQUE.pdf" TargetMode="External"/><Relationship Id="rId9956" Type="http://schemas.openxmlformats.org/officeDocument/2006/relationships/hyperlink" Target="https://www.caixa.gov.br/Downloads/sinapi-cadernos-tecnicos/SINAPI-CT-TRATAMENTOS-SUPERFICIAIS.pdf" TargetMode="External"/><Relationship Id="rId8558" Type="http://schemas.openxmlformats.org/officeDocument/2006/relationships/hyperlink" Target="https://www.caixa.gov.br/Downloads/sinapi-cadernos-tecnicos/SINAPI-CT-POCOS-DE-VISITA-E-CAIXAS-PARA-BOCAS-DE-LOBO.pdf" TargetMode="External"/><Relationship Id="rId9609" Type="http://schemas.openxmlformats.org/officeDocument/2006/relationships/hyperlink" Target="https://www.caixa.gov.br/Downloads/sinapi-cadernos-tecnicos/SINAPI-CT-TRANSPORTE-FLUVIAL-CARGA-E-DESCARGA.pdf" TargetMode="External"/><Relationship Id="rId1945" Type="http://schemas.openxmlformats.org/officeDocument/2006/relationships/hyperlink" Target="https://www.caixa.gov.br/Downloads/sinapi-cadernos-tecnicos/SINAPI-CT-DEMOLICOES-E-REMOCOES.pdf" TargetMode="External"/><Relationship Id="rId3020" Type="http://schemas.openxmlformats.org/officeDocument/2006/relationships/hyperlink" Target="https://www.caixa.gov.br/Downloads/sinapi-cadernos-tecnicos/SINAPI-CT-DUTOS-PARA-AR-CONDICIONADO.pdf" TargetMode="External"/><Relationship Id="rId6590" Type="http://schemas.openxmlformats.org/officeDocument/2006/relationships/hyperlink" Target="https://www.caixa.gov.br/Downloads/sinapi-cadernos-tecnicos/SINAPI-CT-INSTALACOES-DE-AR-CONDICIONADO.pdf" TargetMode="External"/><Relationship Id="rId7641" Type="http://schemas.openxmlformats.org/officeDocument/2006/relationships/hyperlink" Target="https://www.caixa.gov.br/Downloads/sinapi-cadernos-tecnicos/SINAPI-CT-MASSA-UNICA-EXTERNA.pdf" TargetMode="External"/><Relationship Id="rId5192" Type="http://schemas.openxmlformats.org/officeDocument/2006/relationships/hyperlink" Target="https://www.caixa.gov.br/Downloads/sinapi-cadernos-tecnicos/SINAPI-CT-INSTALACOES-HIDRAULICAS-RESERVACAO-E-BOMBAS-DE-RECALQUE.pdf" TargetMode="External"/><Relationship Id="rId6243" Type="http://schemas.openxmlformats.org/officeDocument/2006/relationships/hyperlink" Target="https://www.caixa.gov.br/Downloads/sinapi-cadernos-tecnicos/SINAPI-CT-INSTALACOES-DE-GAS-E-INCENDIO-EM-ACO-E-FERRO-GALVANIZADO.pdf" TargetMode="External"/><Relationship Id="rId2853" Type="http://schemas.openxmlformats.org/officeDocument/2006/relationships/hyperlink" Target="https://www.caixa.gov.br/Downloads/sinapi-cadernos-tecnicos/SINAPI-CT-DEPRECIACAO-JUROS-IMPOSTOS-E-SEGUROS-MANUTENCAO-E-MATERIAIS-NA-OPERACAO-DOS-EQUIPAMENTOS.pdf" TargetMode="External"/><Relationship Id="rId3904" Type="http://schemas.openxmlformats.org/officeDocument/2006/relationships/hyperlink" Target="https://www.caixa.gov.br/Downloads/sinapi-cadernos-tecnicos/SINAPI-CT-ESTRUTURA-E-TRAMA-PARA-COBERTURA.pdf" TargetMode="External"/><Relationship Id="rId9466" Type="http://schemas.openxmlformats.org/officeDocument/2006/relationships/hyperlink" Target="https://www.caixa.gov.br/Downloads/sinapi-cadernos-tecnicos/SINAPI-CT-SUPRESSAO-VEGETAL.pdf" TargetMode="External"/><Relationship Id="rId825" Type="http://schemas.openxmlformats.org/officeDocument/2006/relationships/hyperlink" Target="https://www.caixa.gov.br/Downloads/sinapi-cadernos-tecnicos/SINAPI-CT-ATERROS-BASES-SUB-BASES-E-IMPRIMACOES.pdf" TargetMode="External"/><Relationship Id="rId1455" Type="http://schemas.openxmlformats.org/officeDocument/2006/relationships/hyperlink" Target="https://www.caixa.gov.br/Downloads/sinapi-cadernos-tecnicos/SINAPI-CT-CONTRAPISO.pdf" TargetMode="External"/><Relationship Id="rId2506" Type="http://schemas.openxmlformats.org/officeDocument/2006/relationships/hyperlink" Target="https://www.caixa.gov.br/Downloads/sinapi-cadernos-tecnicos/SINAPI-CT-DEPRECIACAO-JUROS-IMPOSTOS-E-SEGUROS-MANUTENCAO-E-MATERIAIS-NA-OPERACAO-DOS-EQUIPAMENTOS.pdf" TargetMode="External"/><Relationship Id="rId8068" Type="http://schemas.openxmlformats.org/officeDocument/2006/relationships/hyperlink" Target="https://www.caixa.gov.br/Downloads/sinapi-cadernos-tecnicos/SINAPI-CT-PAVIMENTO-RIGIDO-DE-CONCRETO.pdf" TargetMode="External"/><Relationship Id="rId9119" Type="http://schemas.openxmlformats.org/officeDocument/2006/relationships/hyperlink" Target="https://www.caixa.gov.br/Downloads/sinapi-cadernos-tecnicos/SINAPI-CT-REDES-DE-AGUA-E-ESGOTO-EM-PEAD-LISO-(TUBOS-E-CONEXOES).pdf" TargetMode="External"/><Relationship Id="rId1108" Type="http://schemas.openxmlformats.org/officeDocument/2006/relationships/hyperlink" Target="https://www.caixa.gov.br/Downloads/sinapi-cadernos-tecnicos/SINAPI-CT-CAIXAS-ENTERRADAS.pdf" TargetMode="External"/><Relationship Id="rId4678" Type="http://schemas.openxmlformats.org/officeDocument/2006/relationships/hyperlink" Target="https://www.caixa.gov.br/Downloads/sinapi-cadernos-tecnicos/SINAPI-CT-INSTALACOES-ELETRICAS-ELETRODUTOS-EMBUTIDOS-CABOS-CAIXAS-TOMADAS-E-INTERRUPTORES.pdf" TargetMode="External"/><Relationship Id="rId5729" Type="http://schemas.openxmlformats.org/officeDocument/2006/relationships/hyperlink" Target="https://www.caixa.gov.br/Downloads/sinapi-cadernos-tecnicos/SINAPI-CT-INSTALACOES-PREDIAIS-DE-AGUA-FRIA-EM-PVC.pdf" TargetMode="External"/><Relationship Id="rId7151" Type="http://schemas.openxmlformats.org/officeDocument/2006/relationships/hyperlink" Target="https://www.caixa.gov.br/Downloads/sinapi-metodologia/Livro_SINAPI_Calculos_Parametros.pdf" TargetMode="External"/><Relationship Id="rId8202" Type="http://schemas.openxmlformats.org/officeDocument/2006/relationships/hyperlink" Target="https://www.caixa.gov.br/Downloads/sinapi-cadernos-tecnicos/SINAPI-CT-PINTURA-EXTERNA.pdf" TargetMode="External"/><Relationship Id="rId9600" Type="http://schemas.openxmlformats.org/officeDocument/2006/relationships/hyperlink" Target="https://www.caixa.gov.br/Downloads/sinapi-cadernos-tecnicos/SINAPI-CT-TRANSPORTE-FLUVIAL-CARGA-E-DESCARGA.pdf" TargetMode="External"/><Relationship Id="rId10132" Type="http://schemas.openxmlformats.org/officeDocument/2006/relationships/hyperlink" Target="https://www.caixa.gov.br/Downloads/sinapi-cadernos-tecnicos/SINAPI-CT-VERGAS-CONTRAVERGAS-E-FIXACAO-DE-ALVENARIA.pdf" TargetMode="External"/><Relationship Id="rId3761" Type="http://schemas.openxmlformats.org/officeDocument/2006/relationships/hyperlink" Target="https://www.caixa.gov.br/Downloads/sinapi-cadernos-tecnicos/SINAPI-CT-ESQUADRIAS-PORTAS.pdf" TargetMode="External"/><Relationship Id="rId4812" Type="http://schemas.openxmlformats.org/officeDocument/2006/relationships/hyperlink" Target="https://www.caixa.gov.br/Downloads/sinapi-cadernos-tecnicos/SINAPI-CT-INSTALACOES-ELETRICAS-ELETRODUTOS-CONEXOES-E-CONDULETES-APARENTES.pdf" TargetMode="External"/><Relationship Id="rId682" Type="http://schemas.openxmlformats.org/officeDocument/2006/relationships/hyperlink" Target="https://www.caixa.gov.br/Downloads/sinapi-cadernos-tecnicos/SINAPI-CT-ASSENTAMENTO-DE-TUBOS-DE-ESGOTO-OU-DRENAGEM-PLUVIAL-EM-CONCRETO.pdf" TargetMode="External"/><Relationship Id="rId2363" Type="http://schemas.openxmlformats.org/officeDocument/2006/relationships/hyperlink" Target="https://www.caixa.gov.br/Downloads/sinapi-cadernos-tecnicos/SINAPI-CT-DEPRECIACAO-JUROS-IMPOSTOS-E-SEGUROS-MANUTENCAO-E-MATERIAIS-NA-OPERACAO-DOS-EQUIPAMENTOS.pdf" TargetMode="External"/><Relationship Id="rId3414" Type="http://schemas.openxmlformats.org/officeDocument/2006/relationships/hyperlink" Target="https://www.caixa.gov.br/Downloads/sinapi-cadernos-tecnicos/SINAPI-CT-ESCAVACAO-VERTICAL-A-CEU-ABERTO.pdf" TargetMode="External"/><Relationship Id="rId6984" Type="http://schemas.openxmlformats.org/officeDocument/2006/relationships/hyperlink" Target="https://www.caixa.gov.br/Downloads/sinapi-cadernos-tecnicos/SINAPI-CT-LIGACOES-PREDIAIS-DE-AGUA-E-ESGOTO.pdf" TargetMode="External"/><Relationship Id="rId335" Type="http://schemas.openxmlformats.org/officeDocument/2006/relationships/hyperlink" Target="https://www.caixa.gov.br/Downloads/sinapi-cadernos-tecnicos/SINAPI-CT-ARRASAMENTO-DE-ESTACAS.pdf" TargetMode="External"/><Relationship Id="rId2016" Type="http://schemas.openxmlformats.org/officeDocument/2006/relationships/hyperlink" Target="https://www.caixa.gov.br/Downloads/sinapi-cadernos-tecnicos/SINAPI-CT-DEPRECIACAO-JUROS-IMPOSTOS-E-SEGUROS-MANUTENCAO-E-MATERIAIS-NA-OPERACAO-DOS-EQUIPAMENTOS.pdf" TargetMode="External"/><Relationship Id="rId5586" Type="http://schemas.openxmlformats.org/officeDocument/2006/relationships/hyperlink" Target="https://www.caixa.gov.br/Downloads/sinapi-cadernos-tecnicos/SINAPI-CT-INSTALACOES-HIDRAULICAS-EM-PPR.pdf" TargetMode="External"/><Relationship Id="rId6637" Type="http://schemas.openxmlformats.org/officeDocument/2006/relationships/hyperlink" Target="https://www.caixa.gov.br/Downloads/sinapi-cadernos-tecnicos/SINAPI-CT-INSTALACOES-EM-COBRE.pdf" TargetMode="External"/><Relationship Id="rId4188" Type="http://schemas.openxmlformats.org/officeDocument/2006/relationships/hyperlink" Target="https://www.caixa.gov.br/Downloads/sinapi-cadernos-tecnicos/SINAPI-CT-FUNDACOES-RASAS-(BLOCOS-SAPATAS-VIGAS-BALDRAME).pdf" TargetMode="External"/><Relationship Id="rId5239" Type="http://schemas.openxmlformats.org/officeDocument/2006/relationships/hyperlink" Target="https://www.caixa.gov.br/Downloads/sinapi-cadernos-tecnicos/SINAPI-CT-INSTALACOES-HIDRAULICAS-RESERVACAO-E-BOMBAS-DE-RECALQUE.pdf" TargetMode="External"/><Relationship Id="rId9110" Type="http://schemas.openxmlformats.org/officeDocument/2006/relationships/hyperlink" Target="https://www.caixa.gov.br/Downloads/sinapi-cadernos-tecnicos/SINAPI-CT-REDES-DE-AGUA-E-ESGOTO-EM-PEAD-LISO-(TUBOS-E-CONEXOES).pdf" TargetMode="External"/><Relationship Id="rId1849" Type="http://schemas.openxmlformats.org/officeDocument/2006/relationships/hyperlink" Target="https://www.caixa.gov.br/Downloads/sinapi-cadernos-tecnicos/SINAPI-CT-CUSTOS-HORARIOS-PRODUTIVO-E-IMPRODUTIVO-DOS-EQUIPAMENTOS.pdf" TargetMode="External"/><Relationship Id="rId5720" Type="http://schemas.openxmlformats.org/officeDocument/2006/relationships/hyperlink" Target="https://www.caixa.gov.br/Downloads/sinapi-cadernos-tecnicos/SINAPI-CT-INSTALACOES-PREDIAIS-DE-AGUA-FRIA-EM-PVC.pdf" TargetMode="External"/><Relationship Id="rId192" Type="http://schemas.openxmlformats.org/officeDocument/2006/relationships/hyperlink" Target="https://www.caixa.gov.br/Downloads/sinapi-cadernos-tecnicos/SINAPI-CT-ARGAMASSAS.pdf" TargetMode="External"/><Relationship Id="rId3271" Type="http://schemas.openxmlformats.org/officeDocument/2006/relationships/hyperlink" Target="https://www.caixa.gov.br/Downloads/sinapi-cadernos-tecnicos/SINAPI-CT-ESCADAS.pdf" TargetMode="External"/><Relationship Id="rId4322" Type="http://schemas.openxmlformats.org/officeDocument/2006/relationships/hyperlink" Target="https://www.caixa.gov.br/Downloads/sinapi-cadernos-tecnicos/SINAPI-CT-FORMAS-PARA-ESTRUTURAS-DE-CONCRETO-ARMADO.pdf" TargetMode="External"/><Relationship Id="rId7892" Type="http://schemas.openxmlformats.org/officeDocument/2006/relationships/hyperlink" Target="https://www.caixa.gov.br/Downloads/sinapi-cadernos-tecnicos/SINAPI-CT-PAREDES-DE-CONCRETO-CONCRETAGEM.pdf" TargetMode="External"/><Relationship Id="rId8943" Type="http://schemas.openxmlformats.org/officeDocument/2006/relationships/hyperlink" Target="https://www.caixa.gov.br/Downloads/sinapi-cadernos-tecnicos/SINAPI-CT-RECOMPOSICAO-DE-PAVIMENTOS.pdf" TargetMode="External"/><Relationship Id="rId6494" Type="http://schemas.openxmlformats.org/officeDocument/2006/relationships/hyperlink" Target="https://www.caixa.gov.br/Downloads/sinapi-cadernos-tecnicos/SINAPI-CT-INSTALACOES-DE-GAS-EM-PEX-MULTICAMADAS.pdf" TargetMode="External"/><Relationship Id="rId7545" Type="http://schemas.openxmlformats.org/officeDocument/2006/relationships/hyperlink" Target="https://www.caixa.gov.br/Downloads/sinapi-cadernos-tecnicos/SINAPI-CT-LUMINARIAS-EXTERNAS.pdf" TargetMode="External"/><Relationship Id="rId5096" Type="http://schemas.openxmlformats.org/officeDocument/2006/relationships/hyperlink" Target="https://www.caixa.gov.br/Downloads/sinapi-cadernos-tecnicos/SINAPI-CT-INSTALACOES-HIDRAULICAS-RESERVACAO-E-BOMBAS-DE-RECALQUE.pdf" TargetMode="External"/><Relationship Id="rId6147" Type="http://schemas.openxmlformats.org/officeDocument/2006/relationships/hyperlink" Target="https://www.caixa.gov.br/Downloads/sinapi-cadernos-tecnicos/SINAPI-CT-INSTALACOES-DE-DIVISORIAS-DIVERSAS.pdf" TargetMode="External"/><Relationship Id="rId729" Type="http://schemas.openxmlformats.org/officeDocument/2006/relationships/hyperlink" Target="https://www.caixa.gov.br/Downloads/sinapi-cadernos-tecnicos/SINAPI-CT-ATERRO-E-REATERRO-DE-VALAS.pdf" TargetMode="External"/><Relationship Id="rId1359" Type="http://schemas.openxmlformats.org/officeDocument/2006/relationships/hyperlink" Target="https://www.caixa.gov.br/Downloads/sinapi-cadernos-tecnicos/SINAPI-CT-CONCRETO-PROJETADO.pdf" TargetMode="External"/><Relationship Id="rId2757" Type="http://schemas.openxmlformats.org/officeDocument/2006/relationships/hyperlink" Target="https://www.caixa.gov.br/Downloads/sinapi-cadernos-tecnicos/SINAPI-CT-DEPRECIACAO-JUROS-IMPOSTOS-E-SEGUROS-MANUTENCAO-E-MATERIAIS-NA-OPERACAO-DOS-EQUIPAMENTOS.pdf" TargetMode="External"/><Relationship Id="rId3808" Type="http://schemas.openxmlformats.org/officeDocument/2006/relationships/hyperlink" Target="https://www.caixa.gov.br/Downloads/sinapi-cadernos-tecnicos/SINAPI-CT-ESTRUTURA-E-TRAMA-PARA-COBERTURA.pdf" TargetMode="External"/><Relationship Id="rId5230" Type="http://schemas.openxmlformats.org/officeDocument/2006/relationships/hyperlink" Target="https://www.caixa.gov.br/Downloads/sinapi-cadernos-tecnicos/SINAPI-CT-INSTALACOES-HIDRAULICAS-RESERVACAO-E-BOMBAS-DE-RECALQUE.pdf" TargetMode="External"/><Relationship Id="rId9851" Type="http://schemas.openxmlformats.org/officeDocument/2006/relationships/hyperlink" Target="https://www.caixa.gov.br/Downloads/sinapi-cadernos-tecnicos/SINAPI-CT-TRANSPORTE-CARGA-E-DESCARGA-DE-MATERIAIS.pdf" TargetMode="External"/><Relationship Id="rId65" Type="http://schemas.openxmlformats.org/officeDocument/2006/relationships/hyperlink" Target="https://www.caixa.gov.br/Downloads/sinapi-cadernos-tecnicos/SINAPI-CT-ALVENARIA-DE-VEDACAO.pdf" TargetMode="External"/><Relationship Id="rId1840" Type="http://schemas.openxmlformats.org/officeDocument/2006/relationships/hyperlink" Target="https://www.caixa.gov.br/Downloads/sinapi-cadernos-tecnicos/SINAPI-CT-CUSTOS-HORARIOS-PRODUTIVO-E-IMPRODUTIVO-DOS-EQUIPAMENTOS.pdf" TargetMode="External"/><Relationship Id="rId8453" Type="http://schemas.openxmlformats.org/officeDocument/2006/relationships/hyperlink" Target="https://www.caixa.gov.br/Downloads/sinapi-cadernos-tecnicos/SINAPI-CT-POSTES-DE-CONCRETO-E-METALICOS.pdf" TargetMode="External"/><Relationship Id="rId9504" Type="http://schemas.openxmlformats.org/officeDocument/2006/relationships/hyperlink" Target="https://www.caixa.gov.br/Downloads/sinapi-cadernos-tecnicos/SINAPI-CT-TELHAMENTO-PARA-COBERTURA.pdf" TargetMode="External"/><Relationship Id="rId7055" Type="http://schemas.openxmlformats.org/officeDocument/2006/relationships/hyperlink" Target="https://www.caixa.gov.br/Downloads/sinapi-metodologia/Livro_SINAPI_Calculos_Parametros.pdf" TargetMode="External"/><Relationship Id="rId8106" Type="http://schemas.openxmlformats.org/officeDocument/2006/relationships/hyperlink" Target="https://www.caixa.gov.br/Downloads/sinapi-cadernos-tecnicos/SINAPI-CT-PELE-DE-VIDRO-EM-FACHADAS.pdf" TargetMode="External"/><Relationship Id="rId10036" Type="http://schemas.openxmlformats.org/officeDocument/2006/relationships/hyperlink" Target="https://www.caixa.gov.br/Downloads/sinapi-cadernos-tecnicos/SINAPI-CT-TUBULOES.pdf" TargetMode="External"/><Relationship Id="rId3665" Type="http://schemas.openxmlformats.org/officeDocument/2006/relationships/hyperlink" Target="https://www.caixa.gov.br/Downloads/sinapi-cadernos-tecnicos/SINAPI-CT-ESQUADRIAS-PORTAS.pdf" TargetMode="External"/><Relationship Id="rId4716" Type="http://schemas.openxmlformats.org/officeDocument/2006/relationships/hyperlink" Target="https://www.caixa.gov.br/Downloads/sinapi-cadernos-tecnicos/SINAPI-CT-INSTALACOES-ELETRICAS-ELETRODUTOS-EMBUTIDOS-CABOS-CAIXAS-TOMADAS-E-INTERRUPTORES.pdf" TargetMode="External"/><Relationship Id="rId586" Type="http://schemas.openxmlformats.org/officeDocument/2006/relationships/hyperlink" Target="https://www.caixa.gov.br/Downloads/sinapi-cadernos-tecnicos/SINAPI-CT-ASSENTAMENTO-DE-TUBOS-DE-PVC-E-METALICOS-EM-REDES-DE-AGUA.pdf" TargetMode="External"/><Relationship Id="rId2267" Type="http://schemas.openxmlformats.org/officeDocument/2006/relationships/hyperlink" Target="https://www.caixa.gov.br/Downloads/sinapi-cadernos-tecnicos/SINAPI-CT-DEPRECIACAO-JUROS-IMPOSTOS-E-SEGUROS-MANUTENCAO-E-MATERIAIS-NA-OPERACAO-DOS-EQUIPAMENTOS.pdf" TargetMode="External"/><Relationship Id="rId3318" Type="http://schemas.openxmlformats.org/officeDocument/2006/relationships/hyperlink" Target="https://www.caixa.gov.br/Downloads/sinapi-cadernos-tecnicos/SINAPI-CT-ESCADAS.pdf" TargetMode="External"/><Relationship Id="rId6888" Type="http://schemas.openxmlformats.org/officeDocument/2006/relationships/hyperlink" Target="https://www.caixa.gov.br/Downloads/sinapi-cadernos-tecnicos/SINAPI-CT-INSTALACOES-PARA-CANTEIROS-DE-OBRAS.pdf" TargetMode="External"/><Relationship Id="rId239" Type="http://schemas.openxmlformats.org/officeDocument/2006/relationships/hyperlink" Target="https://www.caixa.gov.br/Downloads/sinapi-cadernos-tecnicos/SINAPI-CT-ARGAMASSAS.pdf" TargetMode="External"/><Relationship Id="rId7939" Type="http://schemas.openxmlformats.org/officeDocument/2006/relationships/hyperlink" Target="https://www.caixa.gov.br/Downloads/sinapi-cadernos-tecnicos/SINAPI-CT-PAREDES-DE-CONCRETO-FORMAS.pdf" TargetMode="External"/><Relationship Id="rId9361" Type="http://schemas.openxmlformats.org/officeDocument/2006/relationships/hyperlink" Target="https://www.caixa.gov.br/Downloads/sinapi-cadernos-tecnicos/SINAPI-CT-SINALIZACAO-VERTICAL-VIARIA.pdf" TargetMode="External"/><Relationship Id="rId9014" Type="http://schemas.openxmlformats.org/officeDocument/2006/relationships/hyperlink" Target="https://www.caixa.gov.br/Downloads/sinapi-cadernos-tecnicos/SINAPI-CT-REDES-DE-LOGICA-TELEFONIA-E-IMAGEM.pdf" TargetMode="External"/><Relationship Id="rId720" Type="http://schemas.openxmlformats.org/officeDocument/2006/relationships/hyperlink" Target="https://www.caixa.gov.br/Downloads/sinapi-cadernos-tecnicos/SINAPI-CT-ASSENTAMENTO-DE-TUBOS-DE-ESGOTO-OU-DRENAGEM-PLUVIAL-EM-CONCRETO.pdf" TargetMode="External"/><Relationship Id="rId1350" Type="http://schemas.openxmlformats.org/officeDocument/2006/relationships/hyperlink" Target="https://www.caixa.gov.br/Downloads/sinapi-cadernos-tecnicos/SINAPI-CT-CONCRETO-PROJETADO.pdf" TargetMode="External"/><Relationship Id="rId2401" Type="http://schemas.openxmlformats.org/officeDocument/2006/relationships/hyperlink" Target="https://www.caixa.gov.br/Downloads/sinapi-cadernos-tecnicos/SINAPI-CT-DEPRECIACAO-JUROS-IMPOSTOS-E-SEGUROS-MANUTENCAO-E-MATERIAIS-NA-OPERACAO-DOS-EQUIPAMENTOS.pdf" TargetMode="External"/><Relationship Id="rId5971" Type="http://schemas.openxmlformats.org/officeDocument/2006/relationships/hyperlink" Target="https://www.caixa.gov.br/Downloads/sinapi-cadernos-tecnicos/SINAPI-CT-INSTALACOES-PREDIAIS-DE-AGUA-QUENTE-EM-CPVC.pdf" TargetMode="External"/><Relationship Id="rId1003" Type="http://schemas.openxmlformats.org/officeDocument/2006/relationships/hyperlink" Target="https://www.caixa.gov.br/Downloads/sinapi-cadernos-tecnicos/SINAPI-CT-BOCAS-PARA-BUEIROS.pdf" TargetMode="External"/><Relationship Id="rId4573" Type="http://schemas.openxmlformats.org/officeDocument/2006/relationships/hyperlink" Target="https://www.caixa.gov.br/Downloads/sinapi-cadernos-tecnicos/SINAPI-CT-INSTALACOES-ELETRICAS-ELETRODUTOS-EMBUTIDOS-CABOS-CAIXAS-TOMADAS-E-INTERRUPTORES.pdf" TargetMode="External"/><Relationship Id="rId5624" Type="http://schemas.openxmlformats.org/officeDocument/2006/relationships/hyperlink" Target="https://www.caixa.gov.br/Downloads/sinapi-cadernos-tecnicos/SINAPI-CT-INSTALACOES-PREDIAIS-DE-ESGOTO-TUBOS-E-CONEXOES.pdf" TargetMode="External"/><Relationship Id="rId3175" Type="http://schemas.openxmlformats.org/officeDocument/2006/relationships/hyperlink" Target="https://www.caixa.gov.br/Downloads/sinapi-cadernos-tecnicos/SINAPI-CT-EQUIPAMENTOS-DE-PROTECAO-COLETIVA.pdf" TargetMode="External"/><Relationship Id="rId4226" Type="http://schemas.openxmlformats.org/officeDocument/2006/relationships/hyperlink" Target="https://www.caixa.gov.br/Downloads/sinapi-cadernos-tecnicos/SINAPI-CT-FORMAS-PARA-ESTRUTURAS-DE-CONCRETO-ARMADO.pdf" TargetMode="External"/><Relationship Id="rId7796" Type="http://schemas.openxmlformats.org/officeDocument/2006/relationships/hyperlink" Target="https://www.caixa.gov.br/Downloads/sinapi-cadernos-tecnicos/SINAPI-CT-MOBILIZACAO-E-DESMOBILIZACAO-DE-EQUIPAMENTOS-PESADOS.pdf" TargetMode="External"/><Relationship Id="rId8847" Type="http://schemas.openxmlformats.org/officeDocument/2006/relationships/hyperlink" Target="https://www.caixa.gov.br/Downloads/sinapi-cadernos-tecnicos/SINAPI-CT-RASGOS-E-FIXACOES.pdf" TargetMode="External"/><Relationship Id="rId6398" Type="http://schemas.openxmlformats.org/officeDocument/2006/relationships/hyperlink" Target="https://www.caixa.gov.br/Downloads/sinapi-cadernos-tecnicos/SINAPI-CT-INSTALACOES-DE-GAS-E-INCENDIO-EM-ACO-E-FERRO-GALVANIZADO.pdf" TargetMode="External"/><Relationship Id="rId7449" Type="http://schemas.openxmlformats.org/officeDocument/2006/relationships/hyperlink" Target="https://www.caixa.gov.br/Downloads/sinapi-cadernos-tecnicos/SINAPI-CT-LOUCAS-E-METAIS.pdf" TargetMode="External"/><Relationship Id="rId230" Type="http://schemas.openxmlformats.org/officeDocument/2006/relationships/hyperlink" Target="https://www.caixa.gov.br/Downloads/sinapi-cadernos-tecnicos/SINAPI-CT-ARGAMASSAS.pdf" TargetMode="External"/><Relationship Id="rId7930" Type="http://schemas.openxmlformats.org/officeDocument/2006/relationships/hyperlink" Target="https://www.caixa.gov.br/Downloads/sinapi-cadernos-tecnicos/SINAPI-CT-PAREDES-DE-CONCRETO-ESTUCAMENTO.pdf" TargetMode="External"/><Relationship Id="rId4083" Type="http://schemas.openxmlformats.org/officeDocument/2006/relationships/hyperlink" Target="https://www.caixa.gov.br/Downloads/sinapi-cadernos-tecnicos/SINAPI-CT-EXECUCAO-DE-TIRANTES.pdf" TargetMode="External"/><Relationship Id="rId5481" Type="http://schemas.openxmlformats.org/officeDocument/2006/relationships/hyperlink" Target="https://www.caixa.gov.br/Downloads/sinapi-cadernos-tecnicos/SINAPI-CT-INSTALACOES-HIDRAULICAS-EM-PEX.pdf" TargetMode="External"/><Relationship Id="rId6532" Type="http://schemas.openxmlformats.org/officeDocument/2006/relationships/hyperlink" Target="https://www.caixa.gov.br/Downloads/sinapi-cadernos-tecnicos/SINAPI-CT-INSTALACOES-DE-GAS-EM-PEX-MULTICAMADAS.pdf" TargetMode="External"/><Relationship Id="rId5134" Type="http://schemas.openxmlformats.org/officeDocument/2006/relationships/hyperlink" Target="https://www.caixa.gov.br/Downloads/sinapi-cadernos-tecnicos/SINAPI-CT-INSTALACOES-HIDRAULICAS-RESERVACAO-E-BOMBAS-DE-RECALQUE.pdf" TargetMode="External"/><Relationship Id="rId9755" Type="http://schemas.openxmlformats.org/officeDocument/2006/relationships/hyperlink" Target="https://www.caixa.gov.br/Downloads/sinapi-cadernos-tecnicos/SINAPI-CT-TRANSPORTE-CARGA-E-DESCARGA-DE-MATERIAIS.pdf" TargetMode="External"/><Relationship Id="rId1744" Type="http://schemas.openxmlformats.org/officeDocument/2006/relationships/hyperlink" Target="https://www.caixa.gov.br/Downloads/sinapi-cadernos-tecnicos/SINAPI-CT-CUSTOS-HORARIOS-PRODUTIVO-E-IMPRODUTIVO-DOS-EQUIPAMENTOS.pdf" TargetMode="External"/><Relationship Id="rId8357" Type="http://schemas.openxmlformats.org/officeDocument/2006/relationships/hyperlink" Target="https://www.caixa.gov.br/Downloads/sinapi-cadernos-tecnicos/SINAPI-CT-PISOS.pdf" TargetMode="External"/><Relationship Id="rId9408" Type="http://schemas.openxmlformats.org/officeDocument/2006/relationships/hyperlink" Target="https://www.caixa.gov.br/Downloads/sinapi-cadernos-tecnicos/SINAPI-CT-SISTEMAS-DE-MEDICAO.pdf" TargetMode="External"/><Relationship Id="rId10287" Type="http://schemas.openxmlformats.org/officeDocument/2006/relationships/hyperlink" Target="https://www.caixa.gov.br/Downloads/sinapi-cadernos-tecnicos/SINAPI-CT-VALVULAS-E-REGISTROS-PARA-SISTEMAS-PREDIAIS.pdf" TargetMode="External"/><Relationship Id="rId4967" Type="http://schemas.openxmlformats.org/officeDocument/2006/relationships/hyperlink" Target="https://www.caixa.gov.br/Downloads/sinapi-cadernos-tecnicos/SINAPI-CT-INSTALACOES-ELETRICAS-REDE-DE-DISTRIBUICAO.pdf" TargetMode="External"/><Relationship Id="rId3569" Type="http://schemas.openxmlformats.org/officeDocument/2006/relationships/hyperlink" Target="https://www.caixa.gov.br/Downloads/sinapi-cadernos-tecnicos/SINAPI-CT-ESCORAMENTO-E-PREPARO-DE-FUNDO-DE-VALAS.pdf" TargetMode="External"/><Relationship Id="rId7440" Type="http://schemas.openxmlformats.org/officeDocument/2006/relationships/hyperlink" Target="https://www.caixa.gov.br/Downloads/sinapi-cadernos-tecnicos/SINAPI-CT-LOUCAS-E-METAIS.pdf" TargetMode="External"/><Relationship Id="rId3983" Type="http://schemas.openxmlformats.org/officeDocument/2006/relationships/hyperlink" Target="https://www.caixa.gov.br/Downloads/sinapi-cadernos-tecnicos/SINAPI-CT-ESTRUTURAS-DE-MADEIRA.pdf" TargetMode="External"/><Relationship Id="rId6042" Type="http://schemas.openxmlformats.org/officeDocument/2006/relationships/hyperlink" Target="https://www.caixa.gov.br/Downloads/sinapi-cadernos-tecnicos/SINAPI-CT-INSTALACOES-PREDIAIS-DE-AGUA-QUENTE-EM-CPVC.pdf" TargetMode="External"/><Relationship Id="rId9198" Type="http://schemas.openxmlformats.org/officeDocument/2006/relationships/hyperlink" Target="https://www.caixa.gov.br/Downloads/sinapi-cadernos-tecnicos/SINAPI-CT-REMOCAO-DE-ENTULHO-E-DESCARTE.pdf" TargetMode="External"/><Relationship Id="rId1187" Type="http://schemas.openxmlformats.org/officeDocument/2006/relationships/hyperlink" Target="https://www.caixa.gov.br/Downloads/sinapi-cadernos-tecnicos/SINAPI-CT-CAIXAS-DE-AGUA-PARA-EDIFICACOES.pdf" TargetMode="External"/><Relationship Id="rId2585" Type="http://schemas.openxmlformats.org/officeDocument/2006/relationships/hyperlink" Target="https://www.caixa.gov.br/Downloads/sinapi-cadernos-tecnicos/SINAPI-CT-DEPRECIACAO-JUROS-IMPOSTOS-E-SEGUROS-MANUTENCAO-E-MATERIAIS-NA-OPERACAO-DOS-EQUIPAMENTOS.pdf" TargetMode="External"/><Relationship Id="rId3636" Type="http://schemas.openxmlformats.org/officeDocument/2006/relationships/hyperlink" Target="https://www.caixa.gov.br/Downloads/sinapi-cadernos-tecnicos/SINAPI-CT-ESQUADRIAS-PORTAS.pdf" TargetMode="External"/><Relationship Id="rId557" Type="http://schemas.openxmlformats.org/officeDocument/2006/relationships/hyperlink" Target="https://www.caixa.gov.br/Downloads/sinapi-cadernos-tecnicos/SINAPI-CT-ASSENTAMENTO-DE-TUBOS-DE-PVC-E-METALICOS-EM-REDES-DE-AGUA.pdf" TargetMode="External"/><Relationship Id="rId971" Type="http://schemas.openxmlformats.org/officeDocument/2006/relationships/hyperlink" Target="https://www.caixa.gov.br/Downloads/sinapi-cadernos-tecnicos/SINAPI-CT-ATERROS-BASES-SUB-BASES-E-IMPRIMACOES.pdf" TargetMode="External"/><Relationship Id="rId2238" Type="http://schemas.openxmlformats.org/officeDocument/2006/relationships/hyperlink" Target="https://www.caixa.gov.br/Downloads/sinapi-cadernos-tecnicos/SINAPI-CT-DEPRECIACAO-JUROS-IMPOSTOS-E-SEGUROS-MANUTENCAO-E-MATERIAIS-NA-OPERACAO-DOS-EQUIPAMENTOS.pdf" TargetMode="External"/><Relationship Id="rId2652" Type="http://schemas.openxmlformats.org/officeDocument/2006/relationships/hyperlink" Target="https://www.caixa.gov.br/Downloads/sinapi-cadernos-tecnicos/SINAPI-CT-DEPRECIACAO-JUROS-IMPOSTOS-E-SEGUROS-MANUTENCAO-E-MATERIAIS-NA-OPERACAO-DOS-EQUIPAMENTOS.pdf" TargetMode="External"/><Relationship Id="rId3703" Type="http://schemas.openxmlformats.org/officeDocument/2006/relationships/hyperlink" Target="https://www.caixa.gov.br/Downloads/sinapi-cadernos-tecnicos/SINAPI-CT-ESQUADRIAS-PORTAS.pdf" TargetMode="External"/><Relationship Id="rId6859" Type="http://schemas.openxmlformats.org/officeDocument/2006/relationships/hyperlink" Target="https://www.caixa.gov.br/Downloads/sinapi-cadernos-tecnicos/SINAPI-CT-INSTALACOES-PARA-CANTEIROS-DE-OBRAS.pdf" TargetMode="External"/><Relationship Id="rId9265" Type="http://schemas.openxmlformats.org/officeDocument/2006/relationships/hyperlink" Target="https://www.caixa.gov.br/Downloads/sinapi-cadernos-tecnicos/SINAPI-CT-REVESTIMENTOS-CERAMICOS-INTERNOS.pdf" TargetMode="External"/><Relationship Id="rId624" Type="http://schemas.openxmlformats.org/officeDocument/2006/relationships/hyperlink" Target="https://www.caixa.gov.br/Downloads/sinapi-cadernos-tecnicos/SINAPI-CT-ASSENTAMENTO-DE-TUBOS-DE-PVC-E-METALICOS-EM-REDES-DE-AGUA.pdf" TargetMode="External"/><Relationship Id="rId1254" Type="http://schemas.openxmlformats.org/officeDocument/2006/relationships/hyperlink" Target="https://www.caixa.gov.br/Downloads/sinapi-cadernos-tecnicos/SINAPI-CT-CERCAS-PROTETORES-E-ALAMBRADOS.pdf" TargetMode="External"/><Relationship Id="rId2305" Type="http://schemas.openxmlformats.org/officeDocument/2006/relationships/hyperlink" Target="https://www.caixa.gov.br/Downloads/sinapi-cadernos-tecnicos/SINAPI-CT-DEPRECIACAO-JUROS-IMPOSTOS-E-SEGUROS-MANUTENCAO-E-MATERIAIS-NA-OPERACAO-DOS-EQUIPAMENTOS.pdf" TargetMode="External"/><Relationship Id="rId5875" Type="http://schemas.openxmlformats.org/officeDocument/2006/relationships/hyperlink" Target="https://www.caixa.gov.br/Downloads/sinapi-cadernos-tecnicos/SINAPI-CT-INSTALACOES-PREDIAIS-DE-AGUA-FRIA-EM-PVC.pdf" TargetMode="External"/><Relationship Id="rId6926" Type="http://schemas.openxmlformats.org/officeDocument/2006/relationships/hyperlink" Target="https://www.caixa.gov.br/Downloads/sinapi-cadernos-tecnicos/SINAPI-CT-LAJES-PRE-MOLDADAS.pdf" TargetMode="External"/><Relationship Id="rId8281" Type="http://schemas.openxmlformats.org/officeDocument/2006/relationships/hyperlink" Target="https://www.caixa.gov.br/Downloads/sinapi-cadernos-tecnicos/SINAPI-CT-PINTURA-EM-SUPERFICIES-METALICAS.pdf" TargetMode="External"/><Relationship Id="rId9332" Type="http://schemas.openxmlformats.org/officeDocument/2006/relationships/hyperlink" Target="https://www.caixa.gov.br/Downloads/sinapi-cadernos-tecnicos/SINAPI-CT-SINALIZACAO-VERTICAL-VIARIA.pdf" TargetMode="External"/><Relationship Id="rId1321" Type="http://schemas.openxmlformats.org/officeDocument/2006/relationships/hyperlink" Target="https://www.caixa.gov.br/Downloads/sinapi-cadernos-tecnicos/SINAPI-CT-CONCRETAGEM-PARA-ESTRUTURAS-DE-CONCRETO-ARMADO.pdf" TargetMode="External"/><Relationship Id="rId4477" Type="http://schemas.openxmlformats.org/officeDocument/2006/relationships/hyperlink" Target="https://www.caixa.gov.br/Downloads/sinapi-cadernos-tecnicos/SINAPI-CT-GUIAS-E-SARJETAS.pdf" TargetMode="External"/><Relationship Id="rId4891" Type="http://schemas.openxmlformats.org/officeDocument/2006/relationships/hyperlink" Target="https://www.caixa.gov.br/Downloads/sinapi-cadernos-tecnicos/SINAPI-CT-INSTALACOES-ELETRICAS-QUADROS-CABOS-DISJUNTORES-CONTATORES-E-BARRAMENTOS-BLINDADOS.pdf" TargetMode="External"/><Relationship Id="rId5528" Type="http://schemas.openxmlformats.org/officeDocument/2006/relationships/hyperlink" Target="https://www.caixa.gov.br/Downloads/sinapi-cadernos-tecnicos/SINAPI-CT-INSTALACOES-HIDRAULICAS-EM-PPR.pdf" TargetMode="External"/><Relationship Id="rId3079" Type="http://schemas.openxmlformats.org/officeDocument/2006/relationships/hyperlink" Target="https://www.caixa.gov.br/Downloads/sinapi-cadernos-tecnicos/SINAPI-CT-ELETROCALHAS.pdf" TargetMode="External"/><Relationship Id="rId3493" Type="http://schemas.openxmlformats.org/officeDocument/2006/relationships/hyperlink" Target="https://www.caixa.gov.br/Downloads/sinapi-cadernos-tecnicos/SINAPI-CT-ESCAVACAO-DE-VALAS.pdf" TargetMode="External"/><Relationship Id="rId4544" Type="http://schemas.openxmlformats.org/officeDocument/2006/relationships/hyperlink" Target="https://www.caixa.gov.br/Downloads/sinapi-cadernos-tecnicos/SINAPI-CT-IMPERMEABILIZACAO-PROTECAO-MECANICA-E-TRATAMENTO-DE-JUNTA.pdf" TargetMode="External"/><Relationship Id="rId5942" Type="http://schemas.openxmlformats.org/officeDocument/2006/relationships/hyperlink" Target="https://www.caixa.gov.br/Downloads/sinapi-cadernos-tecnicos/SINAPI-CT-INSTALACOES-PREDIAIS-DE-AGUA-QUENTE-EM-CPVC.pdf" TargetMode="External"/><Relationship Id="rId8001" Type="http://schemas.openxmlformats.org/officeDocument/2006/relationships/hyperlink" Target="https://www.caixa.gov.br/Downloads/sinapi-cadernos-tecnicos/SINAPI-CT-PARQUINHOS-E-EQUIPAMENTOS-DE-GINASTICA-AO-AR-LIVRE.pdf" TargetMode="External"/><Relationship Id="rId2095" Type="http://schemas.openxmlformats.org/officeDocument/2006/relationships/hyperlink" Target="https://www.caixa.gov.br/Downloads/sinapi-cadernos-tecnicos/SINAPI-CT-DEPRECIACAO-JUROS-IMPOSTOS-E-SEGUROS-MANUTENCAO-E-MATERIAIS-NA-OPERACAO-DOS-EQUIPAMENTOS.pdf" TargetMode="External"/><Relationship Id="rId3146" Type="http://schemas.openxmlformats.org/officeDocument/2006/relationships/hyperlink" Target="https://www.caixa.gov.br/Downloads/sinapi-cadernos-tecnicos/SINAPI-CT-ENERGIA-SOLAR-PARA-EDIFICACOES.pdf" TargetMode="External"/><Relationship Id="rId481" Type="http://schemas.openxmlformats.org/officeDocument/2006/relationships/hyperlink" Target="https://www.caixa.gov.br/Downloads/sinapi-cadernos-tecnicos/SINAPI-CT-ASSENTAMENTO-DE-TUBOS-DE-PVC-E-METALICOS-EM-REDES-DE-AGUA.pdf" TargetMode="External"/><Relationship Id="rId2162" Type="http://schemas.openxmlformats.org/officeDocument/2006/relationships/hyperlink" Target="https://www.caixa.gov.br/Downloads/sinapi-cadernos-tecnicos/SINAPI-CT-DEPRECIACAO-JUROS-IMPOSTOS-E-SEGUROS-MANUTENCAO-E-MATERIAIS-NA-OPERACAO-DOS-EQUIPAMENTOS.pdf" TargetMode="External"/><Relationship Id="rId3560" Type="http://schemas.openxmlformats.org/officeDocument/2006/relationships/hyperlink" Target="https://www.caixa.gov.br/Downloads/sinapi-cadernos-tecnicos/SINAPI-CT-ESCORAMENTO-E-PREPARO-DE-FUNDO-DE-VALAS.pdf" TargetMode="External"/><Relationship Id="rId4611" Type="http://schemas.openxmlformats.org/officeDocument/2006/relationships/hyperlink" Target="https://www.caixa.gov.br/Downloads/sinapi-cadernos-tecnicos/SINAPI-CT-INSTALACOES-ELETRICAS-ELETRODUTOS-EMBUTIDOS-CABOS-CAIXAS-TOMADAS-E-INTERRUPTORES.pdf" TargetMode="External"/><Relationship Id="rId6369" Type="http://schemas.openxmlformats.org/officeDocument/2006/relationships/hyperlink" Target="https://www.caixa.gov.br/Downloads/sinapi-cadernos-tecnicos/SINAPI-CT-INSTALACOES-DE-GAS-E-INCENDIO-EM-ACO-E-FERRO-GALVANIZADO.pdf" TargetMode="External"/><Relationship Id="rId7767" Type="http://schemas.openxmlformats.org/officeDocument/2006/relationships/hyperlink" Target="https://www.caixa.gov.br/Downloads/sinapi-cadernos-tecnicos/SINAPI-CT-MOBILIZACAO-E-DESMOBILIZACAO-DE-EQUIPAMENTOS-PESADOS.pdf" TargetMode="External"/><Relationship Id="rId8818" Type="http://schemas.openxmlformats.org/officeDocument/2006/relationships/hyperlink" Target="https://www.caixa.gov.br/Downloads/sinapi-cadernos-tecnicos/SINAPI-CT-RASGOS-E-FIXACOES.pdf" TargetMode="External"/><Relationship Id="rId134" Type="http://schemas.openxmlformats.org/officeDocument/2006/relationships/hyperlink" Target="https://www.caixa.gov.br/Downloads/sinapi-cadernos-tecnicos/SINAPI-CT-ARGAMASSAS.pdf" TargetMode="External"/><Relationship Id="rId3213" Type="http://schemas.openxmlformats.org/officeDocument/2006/relationships/hyperlink" Target="https://www.caixa.gov.br/Downloads/sinapi-cadernos-tecnicos/SINAPI-CT-EQUIPAMENTOS-DE-PROTECAO-COLETIVA.pdf" TargetMode="External"/><Relationship Id="rId6783" Type="http://schemas.openxmlformats.org/officeDocument/2006/relationships/hyperlink" Target="https://www.caixa.gov.br/Downloads/sinapi-cadernos-tecnicos/SINAPI-CT-INSTALACOES-EM-COBRE.pdf" TargetMode="External"/><Relationship Id="rId7834" Type="http://schemas.openxmlformats.org/officeDocument/2006/relationships/hyperlink" Target="https://www.caixa.gov.br/Downloads/sinapi-cadernos-tecnicos/SINAPI-CT-MONOCAPA.pdf" TargetMode="External"/><Relationship Id="rId2979" Type="http://schemas.openxmlformats.org/officeDocument/2006/relationships/hyperlink" Target="https://www.caixa.gov.br/Downloads/sinapi-cadernos-tecnicos/SINAPI-CT-DRENOS.pdf" TargetMode="External"/><Relationship Id="rId5385" Type="http://schemas.openxmlformats.org/officeDocument/2006/relationships/hyperlink" Target="https://www.caixa.gov.br/Downloads/sinapi-cadernos-tecnicos/SINAPI-CT-INSTALACOES-HIDRAULICAS-EM-PEX.pdf" TargetMode="External"/><Relationship Id="rId6436" Type="http://schemas.openxmlformats.org/officeDocument/2006/relationships/hyperlink" Target="https://www.caixa.gov.br/Downloads/sinapi-cadernos-tecnicos/SINAPI-CT-INSTALACOES-DE-GAS-E-INCENDIO-EM-ACO-E-FERRO-GALVANIZADO.pdf" TargetMode="External"/><Relationship Id="rId6850" Type="http://schemas.openxmlformats.org/officeDocument/2006/relationships/hyperlink" Target="https://www.caixa.gov.br/Downloads/sinapi-cadernos-tecnicos/SINAPI-CT-INSTALACOES-EM-COBRE.pdf" TargetMode="External"/><Relationship Id="rId7901" Type="http://schemas.openxmlformats.org/officeDocument/2006/relationships/hyperlink" Target="https://www.caixa.gov.br/Downloads/sinapi-cadernos-tecnicos/SINAPI-CT-PAREDES-DE-CONCRETO-CONCRETAGEM.pdf" TargetMode="External"/><Relationship Id="rId201" Type="http://schemas.openxmlformats.org/officeDocument/2006/relationships/hyperlink" Target="https://www.caixa.gov.br/Downloads/sinapi-cadernos-tecnicos/SINAPI-CT-ARGAMASSAS.pdf" TargetMode="External"/><Relationship Id="rId1995" Type="http://schemas.openxmlformats.org/officeDocument/2006/relationships/hyperlink" Target="https://www.caixa.gov.br/Downloads/sinapi-cadernos-tecnicos/SINAPI-CT-DEPRECIACAO-JUROS-IMPOSTOS-E-SEGUROS-MANUTENCAO-E-MATERIAIS-NA-OPERACAO-DOS-EQUIPAMENTOS.pdf" TargetMode="External"/><Relationship Id="rId5038" Type="http://schemas.openxmlformats.org/officeDocument/2006/relationships/hyperlink" Target="https://www.caixa.gov.br/Downloads/sinapi-cadernos-tecnicos/SINAPI-CT-INSTALACOES-ELETRICAS-REDE-DE-DISTRIBUICAO.pdf" TargetMode="External"/><Relationship Id="rId5452" Type="http://schemas.openxmlformats.org/officeDocument/2006/relationships/hyperlink" Target="https://www.caixa.gov.br/Downloads/sinapi-cadernos-tecnicos/SINAPI-CT-INSTALACOES-HIDRAULICAS-EM-PEX.pdf" TargetMode="External"/><Relationship Id="rId6503" Type="http://schemas.openxmlformats.org/officeDocument/2006/relationships/hyperlink" Target="https://www.caixa.gov.br/Downloads/sinapi-cadernos-tecnicos/SINAPI-CT-INSTALACOES-DE-GAS-EM-PEX-MULTICAMADAS.pdf" TargetMode="External"/><Relationship Id="rId9659" Type="http://schemas.openxmlformats.org/officeDocument/2006/relationships/hyperlink" Target="https://www.caixa.gov.br/Downloads/sinapi-cadernos-tecnicos/SINAPI-CT-TRANSPORTE-DE-MATERIAIS-DENTRO-DO-CANTEIRO-DE-OBRAS.pdf" TargetMode="External"/><Relationship Id="rId1648" Type="http://schemas.openxmlformats.org/officeDocument/2006/relationships/hyperlink" Target="https://www.caixa.gov.br/Downloads/sinapi-cadernos-tecnicos/SINAPI-CT-CUSTOS-HORARIOS-PRODUTIVO-E-IMPRODUTIVO-DOS-EQUIPAMENTOS.pdf" TargetMode="External"/><Relationship Id="rId4054" Type="http://schemas.openxmlformats.org/officeDocument/2006/relationships/hyperlink" Target="https://www.caixa.gov.br/Downloads/sinapi-cadernos-tecnicos/SINAPI-CT-EXECUCAO-DE-TIRANTES.pdf" TargetMode="External"/><Relationship Id="rId5105" Type="http://schemas.openxmlformats.org/officeDocument/2006/relationships/hyperlink" Target="https://www.caixa.gov.br/Downloads/sinapi-cadernos-tecnicos/SINAPI-CT-INSTALACOES-HIDRAULICAS-RESERVACAO-E-BOMBAS-DE-RECALQUE.pdf" TargetMode="External"/><Relationship Id="rId8675" Type="http://schemas.openxmlformats.org/officeDocument/2006/relationships/hyperlink" Target="https://www.caixa.gov.br/Downloads/sinapi-cadernos-tecnicos/SINAPI-CT-PRODUCAO-DE-CONCRETO.pdf" TargetMode="External"/><Relationship Id="rId9726" Type="http://schemas.openxmlformats.org/officeDocument/2006/relationships/hyperlink" Target="https://www.caixa.gov.br/Downloads/sinapi-cadernos-tecnicos/SINAPI-CT-TRANSPORTE-DE-MATERIAIS-DENTRO-DO-CANTEIRO-DE-OBRAS.pdf" TargetMode="External"/><Relationship Id="rId3070" Type="http://schemas.openxmlformats.org/officeDocument/2006/relationships/hyperlink" Target="https://www.caixa.gov.br/Downloads/sinapi-cadernos-tecnicos/SINAPI-CT-ELETROCALHAS.pdf" TargetMode="External"/><Relationship Id="rId4121" Type="http://schemas.openxmlformats.org/officeDocument/2006/relationships/hyperlink" Target="https://www.caixa.gov.br/Downloads/sinapi-cadernos-tecnicos/SINAPI-CT-FORROS.pdf" TargetMode="External"/><Relationship Id="rId7277" Type="http://schemas.openxmlformats.org/officeDocument/2006/relationships/hyperlink" Target="https://www.caixa.gov.br/Downloads/sinapi-metodologia/Livro_SINAPI_Calculos_Parametros.pdf" TargetMode="External"/><Relationship Id="rId8328" Type="http://schemas.openxmlformats.org/officeDocument/2006/relationships/hyperlink" Target="https://www.caixa.gov.br/Downloads/sinapi-cadernos-tecnicos/SINAPI-CT-PINTURA-PARA-PISOS-E-PARA-SINALIZACAO-HORIZONTAL-E-VERTICAL.pdf" TargetMode="External"/><Relationship Id="rId1715" Type="http://schemas.openxmlformats.org/officeDocument/2006/relationships/hyperlink" Target="https://www.caixa.gov.br/Downloads/sinapi-cadernos-tecnicos/SINAPI-CT-CUSTOS-HORARIOS-PRODUTIVO-E-IMPRODUTIVO-DOS-EQUIPAMENTOS.pdf" TargetMode="External"/><Relationship Id="rId6293" Type="http://schemas.openxmlformats.org/officeDocument/2006/relationships/hyperlink" Target="https://www.caixa.gov.br/Downloads/sinapi-cadernos-tecnicos/SINAPI-CT-INSTALACOES-DE-GAS-E-INCENDIO-EM-ACO-E-FERRO-GALVANIZADO.pdf" TargetMode="External"/><Relationship Id="rId7691" Type="http://schemas.openxmlformats.org/officeDocument/2006/relationships/hyperlink" Target="https://www.caixa.gov.br/Downloads/sinapi-cadernos-tecnicos/SINAPI-CT-MASSA-UNICA-INTERNA.pdf" TargetMode="External"/><Relationship Id="rId8742" Type="http://schemas.openxmlformats.org/officeDocument/2006/relationships/hyperlink" Target="https://www.caixa.gov.br/Downloads/sinapi-cadernos-tecnicos/SINAPI-CT-QUADROS-DE-AUTOMACAO-DE-BOMBAS.pdf" TargetMode="External"/><Relationship Id="rId10258" Type="http://schemas.openxmlformats.org/officeDocument/2006/relationships/hyperlink" Target="https://www.caixa.gov.br/Downloads/sinapi-cadernos-tecnicos/SINAPI-CT-VALVULAS-E-REGISTROS-PARA-SISTEMAS-PREDIAIS.pdf" TargetMode="External"/><Relationship Id="rId3887" Type="http://schemas.openxmlformats.org/officeDocument/2006/relationships/hyperlink" Target="https://www.caixa.gov.br/Downloads/sinapi-cadernos-tecnicos/SINAPI-CT-ESTRUTURA-E-TRAMA-PARA-COBERTURA.pdf" TargetMode="External"/><Relationship Id="rId4938" Type="http://schemas.openxmlformats.org/officeDocument/2006/relationships/hyperlink" Target="https://www.caixa.gov.br/Downloads/sinapi-cadernos-tecnicos/SINAPI-CT-INSTALACOES-ELETRICAS-QUADROS-CABOS-DISJUNTORES-CONTATORES-E-BARRAMENTOS-BLINDADOS.pdf" TargetMode="External"/><Relationship Id="rId7344" Type="http://schemas.openxmlformats.org/officeDocument/2006/relationships/hyperlink" Target="https://www.caixa.gov.br/Downloads/sinapi-metodologia/Livro_SINAPI_Calculos_Parametros.pdf" TargetMode="External"/><Relationship Id="rId10325" Type="http://schemas.openxmlformats.org/officeDocument/2006/relationships/hyperlink" Target="https://www.caixa.gov.br/Downloads/sinapi-cadernos-tecnicos/SINAPI-CT-VALVULAS-PARA-REDES-DE-SANEAMENTO.pdf" TargetMode="External"/><Relationship Id="rId2489" Type="http://schemas.openxmlformats.org/officeDocument/2006/relationships/hyperlink" Target="https://www.caixa.gov.br/Downloads/sinapi-cadernos-tecnicos/SINAPI-CT-DEPRECIACAO-JUROS-IMPOSTOS-E-SEGUROS-MANUTENCAO-E-MATERIAIS-NA-OPERACAO-DOS-EQUIPAMENTOS.pdf" TargetMode="External"/><Relationship Id="rId3954" Type="http://schemas.openxmlformats.org/officeDocument/2006/relationships/hyperlink" Target="https://www.caixa.gov.br/Downloads/sinapi-cadernos-tecnicos/SINAPI-CT-ESTRUTURAS-DE-CONTENCAO-ESTACAS-PAREDES-DIAFRAGMA-E-MURETA-GUIA.pdf" TargetMode="External"/><Relationship Id="rId6360" Type="http://schemas.openxmlformats.org/officeDocument/2006/relationships/hyperlink" Target="https://www.caixa.gov.br/Downloads/sinapi-cadernos-tecnicos/SINAPI-CT-INSTALACOES-DE-GAS-E-INCENDIO-EM-ACO-E-FERRO-GALVANIZADO.pdf" TargetMode="External"/><Relationship Id="rId7411" Type="http://schemas.openxmlformats.org/officeDocument/2006/relationships/hyperlink" Target="https://www.caixa.gov.br/Downloads/sinapi-cadernos-tecnicos/SINAPI-CT-LOCACAO-DE-OBRAS.pdf" TargetMode="External"/><Relationship Id="rId875" Type="http://schemas.openxmlformats.org/officeDocument/2006/relationships/hyperlink" Target="https://www.caixa.gov.br/Downloads/sinapi-cadernos-tecnicos/SINAPI-CT-ATERROS-BASES-SUB-BASES-E-IMPRIMACOES.pdf" TargetMode="External"/><Relationship Id="rId2556" Type="http://schemas.openxmlformats.org/officeDocument/2006/relationships/hyperlink" Target="https://www.caixa.gov.br/Downloads/sinapi-cadernos-tecnicos/SINAPI-CT-DEPRECIACAO-JUROS-IMPOSTOS-E-SEGUROS-MANUTENCAO-E-MATERIAIS-NA-OPERACAO-DOS-EQUIPAMENTOS.pdf" TargetMode="External"/><Relationship Id="rId2970" Type="http://schemas.openxmlformats.org/officeDocument/2006/relationships/hyperlink" Target="https://www.caixa.gov.br/Downloads/sinapi-cadernos-tecnicos/SINAPI-CT-DRENOS.pdf" TargetMode="External"/><Relationship Id="rId3607" Type="http://schemas.openxmlformats.org/officeDocument/2006/relationships/hyperlink" Target="https://www.caixa.gov.br/Downloads/sinapi-cadernos-tecnicos/SINAPI-CT-ESQUADRIAS-JANELAS.pdf" TargetMode="External"/><Relationship Id="rId6013" Type="http://schemas.openxmlformats.org/officeDocument/2006/relationships/hyperlink" Target="https://www.caixa.gov.br/Downloads/sinapi-cadernos-tecnicos/SINAPI-CT-INSTALACOES-PREDIAIS-DE-AGUA-QUENTE-EM-CPVC.pdf" TargetMode="External"/><Relationship Id="rId9169" Type="http://schemas.openxmlformats.org/officeDocument/2006/relationships/hyperlink" Target="https://www.caixa.gov.br/Downloads/sinapi-cadernos-tecnicos/SINAPI-CT-REDES-DE-AGUA-E-ESGOTO-EM-PEAD-LISO-(TUBOS-E-CONEXOES).pdf" TargetMode="External"/><Relationship Id="rId9583" Type="http://schemas.openxmlformats.org/officeDocument/2006/relationships/hyperlink" Target="https://www.caixa.gov.br/Downloads/sinapi-cadernos-tecnicos/SINAPI-CT-TRANSPORTE-FLUVIAL-CARGA-E-DESCARGA.pdf" TargetMode="External"/><Relationship Id="rId528" Type="http://schemas.openxmlformats.org/officeDocument/2006/relationships/hyperlink" Target="https://www.caixa.gov.br/Downloads/sinapi-cadernos-tecnicos/SINAPI-CT-ASSENTAMENTO-DE-TUBOS-DE-PVC-E-METALICOS-EM-REDES-DE-AGUA.pdf" TargetMode="External"/><Relationship Id="rId942" Type="http://schemas.openxmlformats.org/officeDocument/2006/relationships/hyperlink" Target="https://www.caixa.gov.br/Downloads/sinapi-cadernos-tecnicos/SINAPI-CT-ATERROS-BASES-SUB-BASES-E-IMPRIMACOES.pdf" TargetMode="External"/><Relationship Id="rId1158" Type="http://schemas.openxmlformats.org/officeDocument/2006/relationships/hyperlink" Target="https://www.caixa.gov.br/Downloads/sinapi-cadernos-tecnicos/SINAPI-CT-CAIXAS-DE-AGUA-PARA-EDIFICACOES.pdf" TargetMode="External"/><Relationship Id="rId1572" Type="http://schemas.openxmlformats.org/officeDocument/2006/relationships/hyperlink" Target="https://www.caixa.gov.br/Downloads/sinapi-cadernos-tecnicos/SINAPI-CT-CUSTOS-HORARIOS-PRODUTIVO-E-IMPRODUTIVO-DOS-EQUIPAMENTOS.pdf" TargetMode="External"/><Relationship Id="rId2209" Type="http://schemas.openxmlformats.org/officeDocument/2006/relationships/hyperlink" Target="https://www.caixa.gov.br/Downloads/sinapi-cadernos-tecnicos/SINAPI-CT-DEPRECIACAO-JUROS-IMPOSTOS-E-SEGUROS-MANUTENCAO-E-MATERIAIS-NA-OPERACAO-DOS-EQUIPAMENTOS.pdf" TargetMode="External"/><Relationship Id="rId2623" Type="http://schemas.openxmlformats.org/officeDocument/2006/relationships/hyperlink" Target="https://www.caixa.gov.br/Downloads/sinapi-cadernos-tecnicos/SINAPI-CT-DEPRECIACAO-JUROS-IMPOSTOS-E-SEGUROS-MANUTENCAO-E-MATERIAIS-NA-OPERACAO-DOS-EQUIPAMENTOS.pdf" TargetMode="External"/><Relationship Id="rId5779" Type="http://schemas.openxmlformats.org/officeDocument/2006/relationships/hyperlink" Target="https://www.caixa.gov.br/Downloads/sinapi-cadernos-tecnicos/SINAPI-CT-INSTALACOES-PREDIAIS-DE-AGUA-FRIA-EM-PVC.pdf" TargetMode="External"/><Relationship Id="rId8185" Type="http://schemas.openxmlformats.org/officeDocument/2006/relationships/hyperlink" Target="https://www.caixa.gov.br/Downloads/sinapi-cadernos-tecnicos/SINAPI-CT-PINTURA-EXTERNA.pdf" TargetMode="External"/><Relationship Id="rId9236" Type="http://schemas.openxmlformats.org/officeDocument/2006/relationships/hyperlink" Target="https://www.caixa.gov.br/Downloads/sinapi-cadernos-tecnicos/SINAPI-CT-RESERVATORIOS-DE-CONCRETO-E-METALICOS.pdf" TargetMode="External"/><Relationship Id="rId9650" Type="http://schemas.openxmlformats.org/officeDocument/2006/relationships/hyperlink" Target="https://www.caixa.gov.br/Downloads/sinapi-cadernos-tecnicos/SINAPI-CT-TRANSPORTE-DE-MATERIAIS-DENTRO-DO-CANTEIRO-DE-OBRAS.pdf" TargetMode="External"/><Relationship Id="rId1225" Type="http://schemas.openxmlformats.org/officeDocument/2006/relationships/hyperlink" Target="https://www.caixa.gov.br/Downloads/sinapi-cadernos-tecnicos/SINAPI-CT-CANALETAS-GRELHAS-E-CAIXAS-COM-GRELHA-PARA-DRENAGEM.pdf" TargetMode="External"/><Relationship Id="rId8252" Type="http://schemas.openxmlformats.org/officeDocument/2006/relationships/hyperlink" Target="https://www.caixa.gov.br/Downloads/sinapi-cadernos-tecnicos/SINAPI-CT-PINTURA-EM-MADEIRA.pdf" TargetMode="External"/><Relationship Id="rId9303" Type="http://schemas.openxmlformats.org/officeDocument/2006/relationships/hyperlink" Target="https://www.caixa.gov.br/Downloads/sinapi-cadernos-tecnicos/SINAPI-CT-SINALIZACAO-HORIZONTAL-VIARIA.pdf" TargetMode="External"/><Relationship Id="rId3397" Type="http://schemas.openxmlformats.org/officeDocument/2006/relationships/hyperlink" Target="https://www.caixa.gov.br/Downloads/sinapi-cadernos-tecnicos/SINAPI-CT-ESCAVACAO-VERTICAL-A-CEU-ABERTO.pdf" TargetMode="External"/><Relationship Id="rId4795" Type="http://schemas.openxmlformats.org/officeDocument/2006/relationships/hyperlink" Target="https://www.caixa.gov.br/Downloads/sinapi-cadernos-tecnicos/SINAPI-CT-INSTALACOES-ELETRICAS-ELETRODUTOS-CONEXOES-E-CONDULETES-APARENTES.pdf" TargetMode="External"/><Relationship Id="rId5846" Type="http://schemas.openxmlformats.org/officeDocument/2006/relationships/hyperlink" Target="https://www.caixa.gov.br/Downloads/sinapi-cadernos-tecnicos/SINAPI-CT-INSTALACOES-PREDIAIS-DE-AGUA-FRIA-EM-PVC.pdf" TargetMode="External"/><Relationship Id="rId10182" Type="http://schemas.openxmlformats.org/officeDocument/2006/relationships/hyperlink" Target="https://www.caixa.gov.br/Downloads/sinapi-cadernos-tecnicos/SINAPI-CT-VIDROS-E-ESPELHOS.pdf" TargetMode="External"/><Relationship Id="rId4448" Type="http://schemas.openxmlformats.org/officeDocument/2006/relationships/hyperlink" Target="https://www.caixa.gov.br/Downloads/sinapi-cadernos-tecnicos/SINAPI-CT-GUARDA-CORPO-CORRIMAO-E-GRADE-PARA-ESQUADRIAS.pdf" TargetMode="External"/><Relationship Id="rId4862" Type="http://schemas.openxmlformats.org/officeDocument/2006/relationships/hyperlink" Target="https://www.caixa.gov.br/Downloads/sinapi-cadernos-tecnicos/SINAPI-CT-INSTALACOES-ELETRICAS-QUADROS-CABOS-DISJUNTORES-CONTATORES-E-BARRAMENTOS-BLINDADOS.pdf" TargetMode="External"/><Relationship Id="rId5913" Type="http://schemas.openxmlformats.org/officeDocument/2006/relationships/hyperlink" Target="https://www.caixa.gov.br/Downloads/sinapi-cadernos-tecnicos/SINAPI-CT-INSTALACOES-PREDIAIS-DE-AGUA-FRIA-EM-PVC.pdf" TargetMode="External"/><Relationship Id="rId3464" Type="http://schemas.openxmlformats.org/officeDocument/2006/relationships/hyperlink" Target="https://www.caixa.gov.br/Downloads/sinapi-cadernos-tecnicos/SINAPI-CT-ESCAVACAO-DE-VALAS.pdf" TargetMode="External"/><Relationship Id="rId4515" Type="http://schemas.openxmlformats.org/officeDocument/2006/relationships/hyperlink" Target="https://www.caixa.gov.br/Downloads/sinapi-cadernos-tecnicos/SINAPI-CT-ILUMINACAO-PREDIAL-E-MONITORAMENTO.pdf" TargetMode="External"/><Relationship Id="rId385" Type="http://schemas.openxmlformats.org/officeDocument/2006/relationships/hyperlink" Target="https://www.caixa.gov.br/Downloads/sinapi-cadernos-tecnicos/SINAPI-CT-ASSENTAMENTO-DE-TUBOS-DE-ESGOTO-EM-PVC-E-PEAD.pdf" TargetMode="External"/><Relationship Id="rId2066" Type="http://schemas.openxmlformats.org/officeDocument/2006/relationships/hyperlink" Target="https://www.caixa.gov.br/Downloads/sinapi-cadernos-tecnicos/SINAPI-CT-DEPRECIACAO-JUROS-IMPOSTOS-E-SEGUROS-MANUTENCAO-E-MATERIAIS-NA-OPERACAO-DOS-EQUIPAMENTOS.pdf" TargetMode="External"/><Relationship Id="rId2480" Type="http://schemas.openxmlformats.org/officeDocument/2006/relationships/hyperlink" Target="https://www.caixa.gov.br/Downloads/sinapi-cadernos-tecnicos/SINAPI-CT-DEPRECIACAO-JUROS-IMPOSTOS-E-SEGUROS-MANUTENCAO-E-MATERIAIS-NA-OPERACAO-DOS-EQUIPAMENTOS.pdf" TargetMode="External"/><Relationship Id="rId3117" Type="http://schemas.openxmlformats.org/officeDocument/2006/relationships/hyperlink" Target="https://www.caixa.gov.br/Downloads/sinapi-cadernos-tecnicos/SINAPI-CT-ELETROCALHAS.pdf" TargetMode="External"/><Relationship Id="rId3531" Type="http://schemas.openxmlformats.org/officeDocument/2006/relationships/hyperlink" Target="https://www.caixa.gov.br/Downloads/sinapi-cadernos-tecnicos/SINAPI-CT-ESCAVACAO-EM-MATERIAL-DE-3&#170;-CATEGORIA.pdf" TargetMode="External"/><Relationship Id="rId6687" Type="http://schemas.openxmlformats.org/officeDocument/2006/relationships/hyperlink" Target="https://www.caixa.gov.br/Downloads/sinapi-cadernos-tecnicos/SINAPI-CT-INSTALACOES-EM-COBRE.pdf" TargetMode="External"/><Relationship Id="rId7738" Type="http://schemas.openxmlformats.org/officeDocument/2006/relationships/hyperlink" Target="https://www.caixa.gov.br/Downloads/sinapi-cadernos-tecnicos/SINAPI-CT-MOBILIZACAO-E-DESMOBILIZACAO-DE-EQUIPAMENTOS-PESADOS.pdf" TargetMode="External"/><Relationship Id="rId9093" Type="http://schemas.openxmlformats.org/officeDocument/2006/relationships/hyperlink" Target="https://www.caixa.gov.br/Downloads/sinapi-cadernos-tecnicos/SINAPI-CT-REDES-DE-AGUA-E-ESGOTO-EM-PEAD-LISO-(TUBOS-E-CONEXOES).pdf" TargetMode="External"/><Relationship Id="rId452" Type="http://schemas.openxmlformats.org/officeDocument/2006/relationships/hyperlink" Target="https://www.caixa.gov.br/Downloads/sinapi-cadernos-tecnicos/SINAPI-CT-ASSENTAMENTO-DE-TUBOS-DE-PVC-E-METALICOS-EM-REDES-DE-AGUA.pdf" TargetMode="External"/><Relationship Id="rId1082" Type="http://schemas.openxmlformats.org/officeDocument/2006/relationships/hyperlink" Target="https://www.caixa.gov.br/Downloads/sinapi-cadernos-tecnicos/SINAPI-CT-BOMBAS-HIDRAULICAS-CENTRIFUGAS-HORIZONTAIS-E-SUBMERSIVEIS.pdf" TargetMode="External"/><Relationship Id="rId2133" Type="http://schemas.openxmlformats.org/officeDocument/2006/relationships/hyperlink" Target="https://www.caixa.gov.br/Downloads/sinapi-cadernos-tecnicos/SINAPI-CT-DEPRECIACAO-JUROS-IMPOSTOS-E-SEGUROS-MANUTENCAO-E-MATERIAIS-NA-OPERACAO-DOS-EQUIPAMENTOS.pdf" TargetMode="External"/><Relationship Id="rId5289" Type="http://schemas.openxmlformats.org/officeDocument/2006/relationships/hyperlink" Target="https://www.caixa.gov.br/Downloads/sinapi-cadernos-tecnicos/SINAPI-CT-INSTALACOES-HIDRAULICAS-RESERVACAO-E-BOMBAS-DE-RECALQUE.pdf" TargetMode="External"/><Relationship Id="rId6754" Type="http://schemas.openxmlformats.org/officeDocument/2006/relationships/hyperlink" Target="https://www.caixa.gov.br/Downloads/sinapi-cadernos-tecnicos/SINAPI-CT-INSTALACOES-EM-COBRE.pdf" TargetMode="External"/><Relationship Id="rId7805" Type="http://schemas.openxmlformats.org/officeDocument/2006/relationships/hyperlink" Target="https://www.caixa.gov.br/Downloads/sinapi-cadernos-tecnicos/SINAPI-CT-MOBILIARIO-URBANO.pdf" TargetMode="External"/><Relationship Id="rId9160" Type="http://schemas.openxmlformats.org/officeDocument/2006/relationships/hyperlink" Target="https://www.caixa.gov.br/Downloads/sinapi-cadernos-tecnicos/SINAPI-CT-REDES-DE-AGUA-E-ESGOTO-EM-PEAD-LISO-(TUBOS-E-CONEXOES).pdf" TargetMode="External"/><Relationship Id="rId105" Type="http://schemas.openxmlformats.org/officeDocument/2006/relationships/hyperlink" Target="https://www.caixa.gov.br/Downloads/sinapi-cadernos-tecnicos/SINAPI-CT-ARGAMASSAS.pdf" TargetMode="External"/><Relationship Id="rId2200" Type="http://schemas.openxmlformats.org/officeDocument/2006/relationships/hyperlink" Target="https://www.caixa.gov.br/Downloads/sinapi-cadernos-tecnicos/SINAPI-CT-DEPRECIACAO-JUROS-IMPOSTOS-E-SEGUROS-MANUTENCAO-E-MATERIAIS-NA-OPERACAO-DOS-EQUIPAMENTOS.pdf" TargetMode="External"/><Relationship Id="rId5356" Type="http://schemas.openxmlformats.org/officeDocument/2006/relationships/hyperlink" Target="https://www.caixa.gov.br/Downloads/sinapi-cadernos-tecnicos/SINAPI-CT-INSTALACOES-HIDRAULICAS-RESERVACAO-E-BOMBAS-DE-RECALQUE.pdf" TargetMode="External"/><Relationship Id="rId6407" Type="http://schemas.openxmlformats.org/officeDocument/2006/relationships/hyperlink" Target="https://www.caixa.gov.br/Downloads/sinapi-cadernos-tecnicos/SINAPI-CT-INSTALACOES-DE-GAS-E-INCENDIO-EM-ACO-E-FERRO-GALVANIZADO.pdf" TargetMode="External"/><Relationship Id="rId1899" Type="http://schemas.openxmlformats.org/officeDocument/2006/relationships/hyperlink" Target="https://www.caixa.gov.br/Downloads/sinapi-cadernos-tecnicos/SINAPI-CT-CUSTOS-HORARIOS-PRODUTIVO-E-IMPRODUTIVO-DOS-EQUIPAMENTOS.pdf" TargetMode="External"/><Relationship Id="rId4372" Type="http://schemas.openxmlformats.org/officeDocument/2006/relationships/hyperlink" Target="https://www.caixa.gov.br/Downloads/sinapi-cadernos-tecnicos/SINAPI-CT-GALERIAS-COM-ADUELAS-DE-CONCRETO.pdf" TargetMode="External"/><Relationship Id="rId5009" Type="http://schemas.openxmlformats.org/officeDocument/2006/relationships/hyperlink" Target="https://www.caixa.gov.br/Downloads/sinapi-cadernos-tecnicos/SINAPI-CT-INSTALACOES-ELETRICAS-REDE-DE-DISTRIBUICAO.pdf" TargetMode="External"/><Relationship Id="rId5770" Type="http://schemas.openxmlformats.org/officeDocument/2006/relationships/hyperlink" Target="https://www.caixa.gov.br/Downloads/sinapi-cadernos-tecnicos/SINAPI-CT-INSTALACOES-PREDIAIS-DE-AGUA-FRIA-EM-PVC.pdf" TargetMode="External"/><Relationship Id="rId6821" Type="http://schemas.openxmlformats.org/officeDocument/2006/relationships/hyperlink" Target="https://www.caixa.gov.br/Downloads/sinapi-cadernos-tecnicos/SINAPI-CT-INSTALACOES-EM-COBRE.pdf" TargetMode="External"/><Relationship Id="rId8579" Type="http://schemas.openxmlformats.org/officeDocument/2006/relationships/hyperlink" Target="https://www.caixa.gov.br/Downloads/sinapi-cadernos-tecnicos/SINAPI-CT-POCOS-DE-VISITA-E-CAIXAS-PARA-BOCAS-DE-LOBO.pdf" TargetMode="External"/><Relationship Id="rId9977" Type="http://schemas.openxmlformats.org/officeDocument/2006/relationships/hyperlink" Target="https://www.caixa.gov.br/Downloads/sinapi-cadernos-tecnicos/SINAPI-CT-TUBULACAO-FLANGEADA-PARA-REDES-DE-AGUA.pdf" TargetMode="External"/><Relationship Id="rId1966" Type="http://schemas.openxmlformats.org/officeDocument/2006/relationships/hyperlink" Target="https://www.caixa.gov.br/Downloads/sinapi-cadernos-tecnicos/SINAPI-CT-DEMOLICOES-E-REMOCOES.pdf" TargetMode="External"/><Relationship Id="rId4025" Type="http://schemas.openxmlformats.org/officeDocument/2006/relationships/hyperlink" Target="https://www.caixa.gov.br/Downloads/sinapi-cadernos-tecnicos/SINAPI-CT-ESTRUTURAS-DE-MADEIRA.pdf" TargetMode="External"/><Relationship Id="rId5423" Type="http://schemas.openxmlformats.org/officeDocument/2006/relationships/hyperlink" Target="https://www.caixa.gov.br/Downloads/sinapi-cadernos-tecnicos/SINAPI-CT-INSTALACOES-HIDRAULICAS-EM-PEX.pdf" TargetMode="External"/><Relationship Id="rId8993" Type="http://schemas.openxmlformats.org/officeDocument/2006/relationships/hyperlink" Target="https://www.caixa.gov.br/Downloads/sinapi-cadernos-tecnicos/SINAPI-CT-REDES-ENTERRADAS-DE-DISTRIBUICAO-ELETRICA.pdf" TargetMode="External"/><Relationship Id="rId1619" Type="http://schemas.openxmlformats.org/officeDocument/2006/relationships/hyperlink" Target="https://www.caixa.gov.br/Downloads/sinapi-cadernos-tecnicos/SINAPI-CT-CUSTOS-HORARIOS-PRODUTIVO-E-IMPRODUTIVO-DOS-EQUIPAMENTOS.pdf" TargetMode="External"/><Relationship Id="rId7595" Type="http://schemas.openxmlformats.org/officeDocument/2006/relationships/hyperlink" Target="https://www.caixa.gov.br/Downloads/sinapi-cadernos-tecnicos/SINAPI-CT-MASSA-UNICA-EXTERNA.pdf" TargetMode="External"/><Relationship Id="rId8646" Type="http://schemas.openxmlformats.org/officeDocument/2006/relationships/hyperlink" Target="https://www.caixa.gov.br/Downloads/sinapi-cadernos-tecnicos/SINAPI-CT-POCOS-DE-VISITA-E-CAIXAS-PARA-BOCAS-DE-LOBO.pdf" TargetMode="External"/><Relationship Id="rId3041" Type="http://schemas.openxmlformats.org/officeDocument/2006/relationships/hyperlink" Target="https://www.caixa.gov.br/Downloads/sinapi-cadernos-tecnicos/SINAPI-CT-ELETROCALHAS.pdf" TargetMode="External"/><Relationship Id="rId6197" Type="http://schemas.openxmlformats.org/officeDocument/2006/relationships/hyperlink" Target="https://www.caixa.gov.br/Downloads/sinapi-cadernos-tecnicos/SINAPI-CT-INSTALACOES-DE-GAS-E-INCENDIO-EM-ACO-E-FERRO-GALVANIZADO.pdf" TargetMode="External"/><Relationship Id="rId7248" Type="http://schemas.openxmlformats.org/officeDocument/2006/relationships/hyperlink" Target="https://www.caixa.gov.br/Downloads/sinapi-metodologia/Livro_SINAPI_Calculos_Parametros.pdf" TargetMode="External"/><Relationship Id="rId7662" Type="http://schemas.openxmlformats.org/officeDocument/2006/relationships/hyperlink" Target="https://www.caixa.gov.br/Downloads/sinapi-cadernos-tecnicos/SINAPI-CT-MASSA-UNICA-EXTERNA.pdf" TargetMode="External"/><Relationship Id="rId8713" Type="http://schemas.openxmlformats.org/officeDocument/2006/relationships/hyperlink" Target="https://www.caixa.gov.br/Downloads/sinapi-cadernos-tecnicos/SINAPI-CT-QUADRAS-E-SEUS-EQUIPAMENTOS.pdf" TargetMode="External"/><Relationship Id="rId10229" Type="http://schemas.openxmlformats.org/officeDocument/2006/relationships/hyperlink" Target="https://www.caixa.gov.br/Downloads/sinapi-cadernos-tecnicos/SINAPI-CT-VALVULAS-E-REGISTROS-PARA-SISTEMAS-PREDIAIS.pdf" TargetMode="External"/><Relationship Id="rId3858" Type="http://schemas.openxmlformats.org/officeDocument/2006/relationships/hyperlink" Target="https://www.caixa.gov.br/Downloads/sinapi-cadernos-tecnicos/SINAPI-CT-ESTRUTURA-E-TRAMA-PARA-COBERTURA.pdf" TargetMode="External"/><Relationship Id="rId4909" Type="http://schemas.openxmlformats.org/officeDocument/2006/relationships/hyperlink" Target="https://www.caixa.gov.br/Downloads/sinapi-cadernos-tecnicos/SINAPI-CT-INSTALACOES-ELETRICAS-QUADROS-CABOS-DISJUNTORES-CONTATORES-E-BARRAMENTOS-BLINDADOS.pdf" TargetMode="External"/><Relationship Id="rId6264" Type="http://schemas.openxmlformats.org/officeDocument/2006/relationships/hyperlink" Target="https://www.caixa.gov.br/Downloads/sinapi-cadernos-tecnicos/SINAPI-CT-INSTALACOES-DE-GAS-E-INCENDIO-EM-ACO-E-FERRO-GALVANIZADO.pdf" TargetMode="External"/><Relationship Id="rId7315" Type="http://schemas.openxmlformats.org/officeDocument/2006/relationships/hyperlink" Target="https://www.caixa.gov.br/Downloads/sinapi-metodologia/Livro_SINAPI_Calculos_Parametros.pdf" TargetMode="External"/><Relationship Id="rId779" Type="http://schemas.openxmlformats.org/officeDocument/2006/relationships/hyperlink" Target="https://www.caixa.gov.br/Downloads/sinapi-cadernos-tecnicos/SINAPI-CT-ATERROS-BASES-SUB-BASES-E-IMPRIMACOES.pdf" TargetMode="External"/><Relationship Id="rId5280" Type="http://schemas.openxmlformats.org/officeDocument/2006/relationships/hyperlink" Target="https://www.caixa.gov.br/Downloads/sinapi-cadernos-tecnicos/SINAPI-CT-INSTALACOES-HIDRAULICAS-RESERVACAO-E-BOMBAS-DE-RECALQUE.pdf" TargetMode="External"/><Relationship Id="rId6331" Type="http://schemas.openxmlformats.org/officeDocument/2006/relationships/hyperlink" Target="https://www.caixa.gov.br/Downloads/sinapi-cadernos-tecnicos/SINAPI-CT-INSTALACOES-DE-GAS-E-INCENDIO-EM-ACO-E-FERRO-GALVANIZADO.pdf" TargetMode="External"/><Relationship Id="rId9487" Type="http://schemas.openxmlformats.org/officeDocument/2006/relationships/hyperlink" Target="https://www.caixa.gov.br/Downloads/sinapi-cadernos-tecnicos/SINAPI-CT-TELHAMENTO-PARA-COBERTURA.pdf" TargetMode="External"/><Relationship Id="rId1476" Type="http://schemas.openxmlformats.org/officeDocument/2006/relationships/hyperlink" Target="https://www.caixa.gov.br/Downloads/sinapi-cadernos-tecnicos/SINAPI-CT-CUSTOS-HORARIOS-PRODUTIVO-E-IMPRODUTIVO-DOS-EQUIPAMENTOS.pdf" TargetMode="External"/><Relationship Id="rId2874" Type="http://schemas.openxmlformats.org/officeDocument/2006/relationships/hyperlink" Target="https://www.caixa.gov.br/Downloads/sinapi-cadernos-tecnicos/SINAPI-CT-DETECCAO-DE-INCENDIO-E-ALARME.pdf" TargetMode="External"/><Relationship Id="rId3925" Type="http://schemas.openxmlformats.org/officeDocument/2006/relationships/hyperlink" Target="https://www.caixa.gov.br/Downloads/sinapi-cadernos-tecnicos/SINAPI-CT-ESTRUTURA-E-TRAMA-PARA-COBERTURA.pdf" TargetMode="External"/><Relationship Id="rId8089" Type="http://schemas.openxmlformats.org/officeDocument/2006/relationships/hyperlink" Target="https://www.caixa.gov.br/Downloads/sinapi-cadernos-tecnicos/SINAPI-CT-PAVIMENTO-RIGIDO-DE-CONCRETO.pdf" TargetMode="External"/><Relationship Id="rId846" Type="http://schemas.openxmlformats.org/officeDocument/2006/relationships/hyperlink" Target="https://www.caixa.gov.br/Downloads/sinapi-cadernos-tecnicos/SINAPI-CT-ATERROS-BASES-SUB-BASES-E-IMPRIMACOES.pdf" TargetMode="External"/><Relationship Id="rId1129" Type="http://schemas.openxmlformats.org/officeDocument/2006/relationships/hyperlink" Target="https://www.caixa.gov.br/Downloads/sinapi-cadernos-tecnicos/SINAPI-CT-CAIXAS-ENTERRADAS.pdf" TargetMode="External"/><Relationship Id="rId1890" Type="http://schemas.openxmlformats.org/officeDocument/2006/relationships/hyperlink" Target="https://www.caixa.gov.br/Downloads/sinapi-cadernos-tecnicos/SINAPI-CT-CUSTOS-HORARIOS-PRODUTIVO-E-IMPRODUTIVO-DOS-EQUIPAMENTOS.pdf" TargetMode="External"/><Relationship Id="rId2527" Type="http://schemas.openxmlformats.org/officeDocument/2006/relationships/hyperlink" Target="https://www.caixa.gov.br/Downloads/sinapi-cadernos-tecnicos/SINAPI-CT-DEPRECIACAO-JUROS-IMPOSTOS-E-SEGUROS-MANUTENCAO-E-MATERIAIS-NA-OPERACAO-DOS-EQUIPAMENTOS.pdf" TargetMode="External"/><Relationship Id="rId2941" Type="http://schemas.openxmlformats.org/officeDocument/2006/relationships/hyperlink" Target="https://www.caixa.gov.br/Downloads/sinapi-cadernos-tecnicos/SINAPI-CT-DRENOS.pdf" TargetMode="External"/><Relationship Id="rId5000" Type="http://schemas.openxmlformats.org/officeDocument/2006/relationships/hyperlink" Target="https://www.caixa.gov.br/Downloads/sinapi-cadernos-tecnicos/SINAPI-CT-INSTALACOES-ELETRICAS-REDE-DE-DISTRIBUICAO.pdf" TargetMode="External"/><Relationship Id="rId8156" Type="http://schemas.openxmlformats.org/officeDocument/2006/relationships/hyperlink" Target="https://www.caixa.gov.br/Downloads/sinapi-cadernos-tecnicos/SINAPI-CT-PERFURACAO-HORIZONTAL-DIRECIONAL-HDD.pdf" TargetMode="External"/><Relationship Id="rId9207" Type="http://schemas.openxmlformats.org/officeDocument/2006/relationships/hyperlink" Target="https://www.caixa.gov.br/Downloads/sinapi-cadernos-tecnicos/SINAPI-CT-RESERVATORIOS-DE-CONCRETO-E-METALICOS.pdf" TargetMode="External"/><Relationship Id="rId9554" Type="http://schemas.openxmlformats.org/officeDocument/2006/relationships/hyperlink" Target="https://www.caixa.gov.br/Downloads/sinapi-cadernos-tecnicos/SINAPI-CT-TRANSPORTE-FLUVIAL-CARGA-E-DESCARGA.pdf" TargetMode="External"/><Relationship Id="rId913" Type="http://schemas.openxmlformats.org/officeDocument/2006/relationships/hyperlink" Target="https://www.caixa.gov.br/Downloads/sinapi-cadernos-tecnicos/SINAPI-CT-ATERROS-BASES-SUB-BASES-E-IMPRIMACOES.pdf" TargetMode="External"/><Relationship Id="rId1543" Type="http://schemas.openxmlformats.org/officeDocument/2006/relationships/hyperlink" Target="https://www.caixa.gov.br/Downloads/sinapi-cadernos-tecnicos/SINAPI-CT-CUSTOS-HORARIOS-PRODUTIVO-E-IMPRODUTIVO-DOS-EQUIPAMENTOS.pdf" TargetMode="External"/><Relationship Id="rId4699" Type="http://schemas.openxmlformats.org/officeDocument/2006/relationships/hyperlink" Target="https://www.caixa.gov.br/Downloads/sinapi-cadernos-tecnicos/SINAPI-CT-INSTALACOES-ELETRICAS-ELETRODUTOS-EMBUTIDOS-CABOS-CAIXAS-TOMADAS-E-INTERRUPTORES.pdf" TargetMode="External"/><Relationship Id="rId8570" Type="http://schemas.openxmlformats.org/officeDocument/2006/relationships/hyperlink" Target="https://www.caixa.gov.br/Downloads/sinapi-cadernos-tecnicos/SINAPI-CT-POCOS-DE-VISITA-E-CAIXAS-PARA-BOCAS-DE-LOBO.pdf" TargetMode="External"/><Relationship Id="rId9621" Type="http://schemas.openxmlformats.org/officeDocument/2006/relationships/hyperlink" Target="https://www.caixa.gov.br/Downloads/sinapi-cadernos-tecnicos/SINAPI-CT-TRANSPORTE-FLUVIAL-CARGA-E-DESCARGA.pdf" TargetMode="External"/><Relationship Id="rId10086" Type="http://schemas.openxmlformats.org/officeDocument/2006/relationships/hyperlink" Target="https://www.caixa.gov.br/Downloads/sinapi-cadernos-tecnicos/SINAPI-CT-TUNNEL-LINER.pdf" TargetMode="External"/><Relationship Id="rId1610" Type="http://schemas.openxmlformats.org/officeDocument/2006/relationships/hyperlink" Target="https://www.caixa.gov.br/Downloads/sinapi-cadernos-tecnicos/SINAPI-CT-CUSTOS-HORARIOS-PRODUTIVO-E-IMPRODUTIVO-DOS-EQUIPAMENTOS.pdf" TargetMode="External"/><Relationship Id="rId4766" Type="http://schemas.openxmlformats.org/officeDocument/2006/relationships/hyperlink" Target="https://www.caixa.gov.br/Downloads/sinapi-cadernos-tecnicos/SINAPI-CT-INSTALACOES-ELETRICAS-ELETRODUTOS-CONEXOES-E-CONDULETES-APARENTES.pdf" TargetMode="External"/><Relationship Id="rId5817" Type="http://schemas.openxmlformats.org/officeDocument/2006/relationships/hyperlink" Target="https://www.caixa.gov.br/Downloads/sinapi-cadernos-tecnicos/SINAPI-CT-INSTALACOES-PREDIAIS-DE-AGUA-FRIA-EM-PVC.pdf" TargetMode="External"/><Relationship Id="rId7172" Type="http://schemas.openxmlformats.org/officeDocument/2006/relationships/hyperlink" Target="https://www.caixa.gov.br/Downloads/sinapi-metodologia/Livro_SINAPI_Calculos_Parametros.pdf" TargetMode="External"/><Relationship Id="rId8223" Type="http://schemas.openxmlformats.org/officeDocument/2006/relationships/hyperlink" Target="https://www.caixa.gov.br/Downloads/sinapi-cadernos-tecnicos/SINAPI-CT-PINTURA-INTERNA.pdf" TargetMode="External"/><Relationship Id="rId10153" Type="http://schemas.openxmlformats.org/officeDocument/2006/relationships/hyperlink" Target="https://www.caixa.gov.br/Downloads/sinapi-cadernos-tecnicos/SINAPI-CT-VIDROS-E-ESPELHOS.pdf" TargetMode="External"/><Relationship Id="rId3368" Type="http://schemas.openxmlformats.org/officeDocument/2006/relationships/hyperlink" Target="https://www.caixa.gov.br/Downloads/sinapi-cadernos-tecnicos/SINAPI-CT-ESCAVACAO-HORIZONTAL.pdf" TargetMode="External"/><Relationship Id="rId3782" Type="http://schemas.openxmlformats.org/officeDocument/2006/relationships/hyperlink" Target="https://www.caixa.gov.br/Downloads/sinapi-cadernos-tecnicos/SINAPI-CT-ESTACAS-ESCAVADAS-SEM-FLUIDO-ESTABILIZANTE.pdf" TargetMode="External"/><Relationship Id="rId4419" Type="http://schemas.openxmlformats.org/officeDocument/2006/relationships/hyperlink" Target="https://www.caixa.gov.br/Downloads/sinapi-cadernos-tecnicos/SINAPI-CT-GRAUTE-E-ARMACAO.pdf" TargetMode="External"/><Relationship Id="rId4833" Type="http://schemas.openxmlformats.org/officeDocument/2006/relationships/hyperlink" Target="https://www.caixa.gov.br/Downloads/sinapi-cadernos-tecnicos/SINAPI-CT-INSTALACOES-ELETRICAS-ELETRODUTOS-CONEXOES-E-CONDULETES-APARENTES.pdf" TargetMode="External"/><Relationship Id="rId7989" Type="http://schemas.openxmlformats.org/officeDocument/2006/relationships/hyperlink" Target="https://www.caixa.gov.br/Downloads/sinapi-cadernos-tecnicos/SINAPI-CT-PARQUINHOS-E-EQUIPAMENTOS-DE-GINASTICA-AO-AR-LIVRE.pdf" TargetMode="External"/><Relationship Id="rId10220" Type="http://schemas.openxmlformats.org/officeDocument/2006/relationships/hyperlink" Target="https://www.caixa.gov.br/Downloads/sinapi-cadernos-tecnicos/SINAPI-CT-VALVULAS-E-REGISTROS-PARA-SISTEMAS-PREDIAIS.pdf" TargetMode="External"/><Relationship Id="rId289" Type="http://schemas.openxmlformats.org/officeDocument/2006/relationships/hyperlink" Target="https://www.caixa.gov.br/Downloads/sinapi-cadernos-tecnicos/SINAPI-CT-ARMACAO-PARA-ESTRUTURAS-DE-CONCRETO-ARMADO.pdf" TargetMode="External"/><Relationship Id="rId2384" Type="http://schemas.openxmlformats.org/officeDocument/2006/relationships/hyperlink" Target="https://www.caixa.gov.br/Downloads/sinapi-cadernos-tecnicos/SINAPI-CT-DEPRECIACAO-JUROS-IMPOSTOS-E-SEGUROS-MANUTENCAO-E-MATERIAIS-NA-OPERACAO-DOS-EQUIPAMENTOS.pdf" TargetMode="External"/><Relationship Id="rId3435" Type="http://schemas.openxmlformats.org/officeDocument/2006/relationships/hyperlink" Target="https://www.caixa.gov.br/Downloads/sinapi-cadernos-tecnicos/SINAPI-CT-ESCAVACAO-VERTICAL-A-CEU-ABERTO.pdf" TargetMode="External"/><Relationship Id="rId356" Type="http://schemas.openxmlformats.org/officeDocument/2006/relationships/hyperlink" Target="https://www.caixa.gov.br/Downloads/sinapi-cadernos-tecnicos/SINAPI-CT-ASSENTAMENTO-DE-TUBOS-DE-ESGOTO-EM-PVC-E-PEAD.pdf" TargetMode="External"/><Relationship Id="rId770" Type="http://schemas.openxmlformats.org/officeDocument/2006/relationships/hyperlink" Target="https://www.caixa.gov.br/Downloads/sinapi-cadernos-tecnicos/SINAPI-CT-ATERROS-BASES-SUB-BASES-E-IMPRIMACOES.pdf" TargetMode="External"/><Relationship Id="rId2037" Type="http://schemas.openxmlformats.org/officeDocument/2006/relationships/hyperlink" Target="https://www.caixa.gov.br/Downloads/sinapi-cadernos-tecnicos/SINAPI-CT-DEPRECIACAO-JUROS-IMPOSTOS-E-SEGUROS-MANUTENCAO-E-MATERIAIS-NA-OPERACAO-DOS-EQUIPAMENTOS.pdf" TargetMode="External"/><Relationship Id="rId2451" Type="http://schemas.openxmlformats.org/officeDocument/2006/relationships/hyperlink" Target="https://www.caixa.gov.br/Downloads/sinapi-cadernos-tecnicos/SINAPI-CT-DEPRECIACAO-JUROS-IMPOSTOS-E-SEGUROS-MANUTENCAO-E-MATERIAIS-NA-OPERACAO-DOS-EQUIPAMENTOS.pdf" TargetMode="External"/><Relationship Id="rId4900" Type="http://schemas.openxmlformats.org/officeDocument/2006/relationships/hyperlink" Target="https://www.caixa.gov.br/Downloads/sinapi-cadernos-tecnicos/SINAPI-CT-INSTALACOES-ELETRICAS-QUADROS-CABOS-DISJUNTORES-CONTATORES-E-BARRAMENTOS-BLINDADOS.pdf" TargetMode="External"/><Relationship Id="rId6658" Type="http://schemas.openxmlformats.org/officeDocument/2006/relationships/hyperlink" Target="https://www.caixa.gov.br/Downloads/sinapi-cadernos-tecnicos/SINAPI-CT-INSTALACOES-EM-COBRE.pdf" TargetMode="External"/><Relationship Id="rId9064" Type="http://schemas.openxmlformats.org/officeDocument/2006/relationships/hyperlink" Target="https://www.caixa.gov.br/Downloads/sinapi-cadernos-tecnicos/SINAPI-CT-REDES-DE-LOGICA-TELEFONIA-E-IMAGEM.pdf" TargetMode="External"/><Relationship Id="rId423" Type="http://schemas.openxmlformats.org/officeDocument/2006/relationships/hyperlink" Target="https://www.caixa.gov.br/Downloads/sinapi-cadernos-tecnicos/SINAPI-CT-ASSENTAMENTO-DE-TUBOS-DE-PVC-E-METALICOS-EM-REDES-DE-AGUA.pdf" TargetMode="External"/><Relationship Id="rId1053" Type="http://schemas.openxmlformats.org/officeDocument/2006/relationships/hyperlink" Target="https://www.caixa.gov.br/Downloads/sinapi-cadernos-tecnicos/SINAPI-CT-BOCAS-PARA-BUEIROS.pdf" TargetMode="External"/><Relationship Id="rId2104" Type="http://schemas.openxmlformats.org/officeDocument/2006/relationships/hyperlink" Target="https://www.caixa.gov.br/Downloads/sinapi-cadernos-tecnicos/SINAPI-CT-DEPRECIACAO-JUROS-IMPOSTOS-E-SEGUROS-MANUTENCAO-E-MATERIAIS-NA-OPERACAO-DOS-EQUIPAMENTOS.pdf" TargetMode="External"/><Relationship Id="rId3502" Type="http://schemas.openxmlformats.org/officeDocument/2006/relationships/hyperlink" Target="https://www.caixa.gov.br/Downloads/sinapi-cadernos-tecnicos/SINAPI-CT-ESCAVACAO-DE-VALAS.pdf" TargetMode="External"/><Relationship Id="rId7709" Type="http://schemas.openxmlformats.org/officeDocument/2006/relationships/hyperlink" Target="https://www.caixa.gov.br/Downloads/sinapi-cadernos-tecnicos/SINAPI-CT-MASSA-UNICA-INTERNA.pdf" TargetMode="External"/><Relationship Id="rId8080" Type="http://schemas.openxmlformats.org/officeDocument/2006/relationships/hyperlink" Target="https://www.caixa.gov.br/Downloads/sinapi-cadernos-tecnicos/SINAPI-CT-PAVIMENTO-RIGIDO-DE-CONCRETO.pdf" TargetMode="External"/><Relationship Id="rId9131" Type="http://schemas.openxmlformats.org/officeDocument/2006/relationships/hyperlink" Target="https://www.caixa.gov.br/Downloads/sinapi-cadernos-tecnicos/SINAPI-CT-REDES-DE-AGUA-E-ESGOTO-EM-PEAD-LISO-(TUBOS-E-CONEXOES).pdf" TargetMode="External"/><Relationship Id="rId5674" Type="http://schemas.openxmlformats.org/officeDocument/2006/relationships/hyperlink" Target="https://www.caixa.gov.br/Downloads/sinapi-cadernos-tecnicos/SINAPI-CT-INSTALACOES-PREDIAIS-DE-ESGOTO-TUBOS-E-CONEXOES.pdf" TargetMode="External"/><Relationship Id="rId6725" Type="http://schemas.openxmlformats.org/officeDocument/2006/relationships/hyperlink" Target="https://www.caixa.gov.br/Downloads/sinapi-cadernos-tecnicos/SINAPI-CT-INSTALACOES-EM-COBRE.pdf" TargetMode="External"/><Relationship Id="rId1120" Type="http://schemas.openxmlformats.org/officeDocument/2006/relationships/hyperlink" Target="https://www.caixa.gov.br/Downloads/sinapi-cadernos-tecnicos/SINAPI-CT-CAIXAS-ENTERRADAS.pdf" TargetMode="External"/><Relationship Id="rId4276" Type="http://schemas.openxmlformats.org/officeDocument/2006/relationships/hyperlink" Target="https://www.caixa.gov.br/Downloads/sinapi-cadernos-tecnicos/SINAPI-CT-FORMAS-PARA-ESTRUTURAS-DE-CONCRETO-ARMADO.pdf" TargetMode="External"/><Relationship Id="rId4690" Type="http://schemas.openxmlformats.org/officeDocument/2006/relationships/hyperlink" Target="https://www.caixa.gov.br/Downloads/sinapi-cadernos-tecnicos/SINAPI-CT-INSTALACOES-ELETRICAS-ELETRODUTOS-EMBUTIDOS-CABOS-CAIXAS-TOMADAS-E-INTERRUPTORES.pdf" TargetMode="External"/><Relationship Id="rId5327" Type="http://schemas.openxmlformats.org/officeDocument/2006/relationships/hyperlink" Target="https://www.caixa.gov.br/Downloads/sinapi-cadernos-tecnicos/SINAPI-CT-INSTALACOES-HIDRAULICAS-RESERVACAO-E-BOMBAS-DE-RECALQUE.pdf" TargetMode="External"/><Relationship Id="rId5741" Type="http://schemas.openxmlformats.org/officeDocument/2006/relationships/hyperlink" Target="https://www.caixa.gov.br/Downloads/sinapi-cadernos-tecnicos/SINAPI-CT-INSTALACOES-PREDIAIS-DE-AGUA-FRIA-EM-PVC.pdf" TargetMode="External"/><Relationship Id="rId8897" Type="http://schemas.openxmlformats.org/officeDocument/2006/relationships/hyperlink" Target="https://www.caixa.gov.br/Downloads/sinapi-cadernos-tecnicos/SINAPI-CT-RASGOS-E-FIXACOES.pdf" TargetMode="External"/><Relationship Id="rId9948" Type="http://schemas.openxmlformats.org/officeDocument/2006/relationships/hyperlink" Target="https://www.caixa.gov.br/Downloads/sinapi-cadernos-tecnicos/SINAPI-CT-TRANSPORTE-CARGA-E-DESCARGA-DE-MATERIAIS.pdf" TargetMode="External"/><Relationship Id="rId1937" Type="http://schemas.openxmlformats.org/officeDocument/2006/relationships/hyperlink" Target="https://www.caixa.gov.br/Downloads/sinapi-cadernos-tecnicos/SINAPI-CT-DEMOLICOES-E-REMOCOES.pdf" TargetMode="External"/><Relationship Id="rId3292" Type="http://schemas.openxmlformats.org/officeDocument/2006/relationships/hyperlink" Target="https://www.caixa.gov.br/Downloads/sinapi-cadernos-tecnicos/SINAPI-CT-ESCADAS.pdf" TargetMode="External"/><Relationship Id="rId4343" Type="http://schemas.openxmlformats.org/officeDocument/2006/relationships/hyperlink" Target="https://www.caixa.gov.br/Downloads/sinapi-cadernos-tecnicos/SINAPI-CT-GABIOES-EXECUCAO-DE-MURO-E-PROTECAO-SUPERFICIAL.pdf" TargetMode="External"/><Relationship Id="rId7499" Type="http://schemas.openxmlformats.org/officeDocument/2006/relationships/hyperlink" Target="https://www.caixa.gov.br/Downloads/sinapi-cadernos-tecnicos/SINAPI-CT-LOUCAS-E-METAIS.pdf" TargetMode="External"/><Relationship Id="rId8964" Type="http://schemas.openxmlformats.org/officeDocument/2006/relationships/hyperlink" Target="https://www.caixa.gov.br/Downloads/sinapi-cadernos-tecnicos/SINAPI-CT-RECOMPOSICAO-DE-PAVIMENTOS.pdf" TargetMode="External"/><Relationship Id="rId4410" Type="http://schemas.openxmlformats.org/officeDocument/2006/relationships/hyperlink" Target="https://www.caixa.gov.br/Downloads/sinapi-cadernos-tecnicos/SINAPI-CT-GRAUTE-E-ARMACAO.pdf" TargetMode="External"/><Relationship Id="rId7566" Type="http://schemas.openxmlformats.org/officeDocument/2006/relationships/hyperlink" Target="https://www.caixa.gov.br/Downloads/sinapi-cadernos-tecnicos/SINAPI-CT-MASSA-UNICA-EXTERNA.pdf" TargetMode="External"/><Relationship Id="rId8617" Type="http://schemas.openxmlformats.org/officeDocument/2006/relationships/hyperlink" Target="https://www.caixa.gov.br/Downloads/sinapi-cadernos-tecnicos/SINAPI-CT-POCOS-DE-VISITA-E-CAIXAS-PARA-BOCAS-DE-LOBO.pdf" TargetMode="External"/><Relationship Id="rId280" Type="http://schemas.openxmlformats.org/officeDocument/2006/relationships/hyperlink" Target="https://www.caixa.gov.br/Downloads/sinapi-cadernos-tecnicos/SINAPI-CT-ARMACAO-PARA-ESTRUTURAS-DE-CONCRETO-ARMADO.pdf" TargetMode="External"/><Relationship Id="rId3012" Type="http://schemas.openxmlformats.org/officeDocument/2006/relationships/hyperlink" Target="https://www.caixa.gov.br/Downloads/sinapi-cadernos-tecnicos/SINAPI-CT-DUTOS-PARA-AR-CONDICIONADO.pdf" TargetMode="External"/><Relationship Id="rId6168" Type="http://schemas.openxmlformats.org/officeDocument/2006/relationships/hyperlink" Target="https://www.caixa.gov.br/Downloads/sinapi-cadernos-tecnicos/SINAPI-CT-INSTALACOES-DE-DIVISORIAS-DIVERSAS.pdf" TargetMode="External"/><Relationship Id="rId6582" Type="http://schemas.openxmlformats.org/officeDocument/2006/relationships/hyperlink" Target="https://www.caixa.gov.br/Downloads/sinapi-cadernos-tecnicos/SINAPI-CT-INSTALACOES-DE-AR-CONDICIONADO.pdf" TargetMode="External"/><Relationship Id="rId7219" Type="http://schemas.openxmlformats.org/officeDocument/2006/relationships/hyperlink" Target="https://www.caixa.gov.br/Downloads/sinapi-metodologia/Livro_SINAPI_Calculos_Parametros.pdf" TargetMode="External"/><Relationship Id="rId7980" Type="http://schemas.openxmlformats.org/officeDocument/2006/relationships/hyperlink" Target="https://www.caixa.gov.br/Downloads/sinapi-cadernos-tecnicos/SINAPI-CT-PARQUINHOS-E-EQUIPAMENTOS-DE-GINASTICA-AO-AR-LIVRE.pdf" TargetMode="External"/><Relationship Id="rId5184" Type="http://schemas.openxmlformats.org/officeDocument/2006/relationships/hyperlink" Target="https://www.caixa.gov.br/Downloads/sinapi-cadernos-tecnicos/SINAPI-CT-INSTALACOES-HIDRAULICAS-RESERVACAO-E-BOMBAS-DE-RECALQUE.pdf" TargetMode="External"/><Relationship Id="rId6235" Type="http://schemas.openxmlformats.org/officeDocument/2006/relationships/hyperlink" Target="https://www.caixa.gov.br/Downloads/sinapi-cadernos-tecnicos/SINAPI-CT-INSTALACOES-DE-GAS-E-INCENDIO-EM-ACO-E-FERRO-GALVANIZADO.pdf" TargetMode="External"/><Relationship Id="rId7633" Type="http://schemas.openxmlformats.org/officeDocument/2006/relationships/hyperlink" Target="https://www.caixa.gov.br/Downloads/sinapi-cadernos-tecnicos/SINAPI-CT-MASSA-UNICA-EXTERNA.pdf" TargetMode="External"/><Relationship Id="rId2778" Type="http://schemas.openxmlformats.org/officeDocument/2006/relationships/hyperlink" Target="https://www.caixa.gov.br/Downloads/sinapi-cadernos-tecnicos/SINAPI-CT-DEPRECIACAO-JUROS-IMPOSTOS-E-SEGUROS-MANUTENCAO-E-MATERIAIS-NA-OPERACAO-DOS-EQUIPAMENTOS.pdf" TargetMode="External"/><Relationship Id="rId3829" Type="http://schemas.openxmlformats.org/officeDocument/2006/relationships/hyperlink" Target="https://www.caixa.gov.br/Downloads/sinapi-cadernos-tecnicos/SINAPI-CT-ESTRUTURA-E-TRAMA-PARA-COBERTURA.pdf" TargetMode="External"/><Relationship Id="rId7700" Type="http://schemas.openxmlformats.org/officeDocument/2006/relationships/hyperlink" Target="https://www.caixa.gov.br/Downloads/sinapi-cadernos-tecnicos/SINAPI-CT-MASSA-UNICA-INTERNA.pdf" TargetMode="External"/><Relationship Id="rId1794" Type="http://schemas.openxmlformats.org/officeDocument/2006/relationships/hyperlink" Target="https://www.caixa.gov.br/Downloads/sinapi-cadernos-tecnicos/SINAPI-CT-CUSTOS-HORARIOS-PRODUTIVO-E-IMPRODUTIVO-DOS-EQUIPAMENTOS.pdf" TargetMode="External"/><Relationship Id="rId2845" Type="http://schemas.openxmlformats.org/officeDocument/2006/relationships/hyperlink" Target="https://www.caixa.gov.br/Downloads/sinapi-cadernos-tecnicos/SINAPI-CT-DEPRECIACAO-JUROS-IMPOSTOS-E-SEGUROS-MANUTENCAO-E-MATERIAIS-NA-OPERACAO-DOS-EQUIPAMENTOS.pdf" TargetMode="External"/><Relationship Id="rId5251" Type="http://schemas.openxmlformats.org/officeDocument/2006/relationships/hyperlink" Target="https://www.caixa.gov.br/Downloads/sinapi-cadernos-tecnicos/SINAPI-CT-INSTALACOES-HIDRAULICAS-RESERVACAO-E-BOMBAS-DE-RECALQUE.pdf" TargetMode="External"/><Relationship Id="rId6302" Type="http://schemas.openxmlformats.org/officeDocument/2006/relationships/hyperlink" Target="https://www.caixa.gov.br/Downloads/sinapi-cadernos-tecnicos/SINAPI-CT-INSTALACOES-DE-GAS-E-INCENDIO-EM-ACO-E-FERRO-GALVANIZADO.pdf" TargetMode="External"/><Relationship Id="rId9458" Type="http://schemas.openxmlformats.org/officeDocument/2006/relationships/hyperlink" Target="https://www.caixa.gov.br/Downloads/sinapi-cadernos-tecnicos/SINAPI-CT-SOLDA-DE-TOPO-EM-ELEMENTOS-DE-ACO.pdf" TargetMode="External"/><Relationship Id="rId9872" Type="http://schemas.openxmlformats.org/officeDocument/2006/relationships/hyperlink" Target="https://www.caixa.gov.br/Downloads/sinapi-cadernos-tecnicos/SINAPI-CT-TRANSPORTE-CARGA-E-DESCARGA-DE-MATERIAIS.pdf" TargetMode="External"/><Relationship Id="rId86" Type="http://schemas.openxmlformats.org/officeDocument/2006/relationships/hyperlink" Target="https://www.caixa.gov.br/Downloads/sinapi-cadernos-tecnicos/SINAPI-CT-ALVENARIAS-DIVERSAS.pdf" TargetMode="External"/><Relationship Id="rId817" Type="http://schemas.openxmlformats.org/officeDocument/2006/relationships/hyperlink" Target="https://www.caixa.gov.br/Downloads/sinapi-cadernos-tecnicos/SINAPI-CT-ATERROS-BASES-SUB-BASES-E-IMPRIMACOES.pdf" TargetMode="External"/><Relationship Id="rId1447" Type="http://schemas.openxmlformats.org/officeDocument/2006/relationships/hyperlink" Target="https://www.caixa.gov.br/Downloads/sinapi-cadernos-tecnicos/SINAPI-CT-CONTRAPISO.pdf" TargetMode="External"/><Relationship Id="rId1861" Type="http://schemas.openxmlformats.org/officeDocument/2006/relationships/hyperlink" Target="https://www.caixa.gov.br/Downloads/sinapi-cadernos-tecnicos/SINAPI-CT-CUSTOS-HORARIOS-PRODUTIVO-E-IMPRODUTIVO-DOS-EQUIPAMENTOS.pdf" TargetMode="External"/><Relationship Id="rId2912" Type="http://schemas.openxmlformats.org/officeDocument/2006/relationships/hyperlink" Target="https://www.caixa.gov.br/Downloads/sinapi-cadernos-tecnicos/SINAPI-CT-DRENAGEM-COM-GEOCOMPOSTOS.pdf" TargetMode="External"/><Relationship Id="rId8474" Type="http://schemas.openxmlformats.org/officeDocument/2006/relationships/hyperlink" Target="https://www.caixa.gov.br/Downloads/sinapi-cadernos-tecnicos/SINAPI-CT-POSTES-DE-CONCRETO-E-METALICOS.pdf" TargetMode="External"/><Relationship Id="rId9525" Type="http://schemas.openxmlformats.org/officeDocument/2006/relationships/hyperlink" Target="https://www.caixa.gov.br/Downloads/sinapi-cadernos-tecnicos/SINAPI-CT-TRANSFORMADORES.pdf" TargetMode="External"/><Relationship Id="rId1514" Type="http://schemas.openxmlformats.org/officeDocument/2006/relationships/hyperlink" Target="https://www.caixa.gov.br/Downloads/sinapi-cadernos-tecnicos/SINAPI-CT-CUSTOS-HORARIOS-PRODUTIVO-E-IMPRODUTIVO-DOS-EQUIPAMENTOS.pdf" TargetMode="External"/><Relationship Id="rId7076" Type="http://schemas.openxmlformats.org/officeDocument/2006/relationships/hyperlink" Target="https://www.caixa.gov.br/Downloads/sinapi-metodologia/Livro_SINAPI_Calculos_Parametros.pdf" TargetMode="External"/><Relationship Id="rId7490" Type="http://schemas.openxmlformats.org/officeDocument/2006/relationships/hyperlink" Target="https://www.caixa.gov.br/Downloads/sinapi-cadernos-tecnicos/SINAPI-CT-LOUCAS-E-METAIS.pdf" TargetMode="External"/><Relationship Id="rId8127" Type="http://schemas.openxmlformats.org/officeDocument/2006/relationships/hyperlink" Target="https://www.caixa.gov.br/Downloads/sinapi-cadernos-tecnicos/SINAPI-CT-PERFURACAO-HORIZONTAL-DIRECIONAL-HDD.pdf" TargetMode="External"/><Relationship Id="rId8541" Type="http://schemas.openxmlformats.org/officeDocument/2006/relationships/hyperlink" Target="https://www.caixa.gov.br/Downloads/sinapi-cadernos-tecnicos/SINAPI-CT-POCOS-DE-VISITA-E-CAIXAS-PARA-BOCAS-DE-LOBO.pdf" TargetMode="External"/><Relationship Id="rId10057" Type="http://schemas.openxmlformats.org/officeDocument/2006/relationships/hyperlink" Target="https://www.caixa.gov.br/Downloads/sinapi-cadernos-tecnicos/SINAPI-CT-TUNNEL-LINER.pdf" TargetMode="External"/><Relationship Id="rId3686" Type="http://schemas.openxmlformats.org/officeDocument/2006/relationships/hyperlink" Target="https://www.caixa.gov.br/Downloads/sinapi-cadernos-tecnicos/SINAPI-CT-ESQUADRIAS-PORTAS.pdf" TargetMode="External"/><Relationship Id="rId6092" Type="http://schemas.openxmlformats.org/officeDocument/2006/relationships/hyperlink" Target="https://www.caixa.gov.br/Downloads/sinapi-cadernos-tecnicos/SINAPI-CT-INSTALACOES-PREDIAIS-DE-AGUAS-PLUVIAIS-TUBOS-CONEXOES-CAIXAS-E-RALOS.pdf" TargetMode="External"/><Relationship Id="rId7143" Type="http://schemas.openxmlformats.org/officeDocument/2006/relationships/hyperlink" Target="https://www.caixa.gov.br/Downloads/sinapi-metodologia/Livro_SINAPI_Calculos_Parametros.pdf" TargetMode="External"/><Relationship Id="rId10124" Type="http://schemas.openxmlformats.org/officeDocument/2006/relationships/hyperlink" Target="https://www.caixa.gov.br/Downloads/sinapi-cadernos-tecnicos/SINAPI-CT-VERGAS-CONTRAVERGAS-E-FIXACAO-DE-ALVENARIA.pdf" TargetMode="External"/><Relationship Id="rId2288" Type="http://schemas.openxmlformats.org/officeDocument/2006/relationships/hyperlink" Target="https://www.caixa.gov.br/Downloads/sinapi-cadernos-tecnicos/SINAPI-CT-DEPRECIACAO-JUROS-IMPOSTOS-E-SEGUROS-MANUTENCAO-E-MATERIAIS-NA-OPERACAO-DOS-EQUIPAMENTOS.pdf" TargetMode="External"/><Relationship Id="rId3339" Type="http://schemas.openxmlformats.org/officeDocument/2006/relationships/hyperlink" Target="https://www.caixa.gov.br/Downloads/sinapi-cadernos-tecnicos/SINAPI-CT-ESCAVACAO-HORIZONTAL.pdf" TargetMode="External"/><Relationship Id="rId4737" Type="http://schemas.openxmlformats.org/officeDocument/2006/relationships/hyperlink" Target="https://www.caixa.gov.br/Downloads/sinapi-cadernos-tecnicos/SINAPI-CT-INSTALACOES-ELETRICAS-ELETRODUTOS-EMBUTIDOS-CABOS-CAIXAS-TOMADAS-E-INTERRUPTORES.pdf" TargetMode="External"/><Relationship Id="rId7210" Type="http://schemas.openxmlformats.org/officeDocument/2006/relationships/hyperlink" Target="https://www.caixa.gov.br/Downloads/sinapi-metodologia/Livro_SINAPI_Calculos_Parametros.pdf" TargetMode="External"/><Relationship Id="rId3753" Type="http://schemas.openxmlformats.org/officeDocument/2006/relationships/hyperlink" Target="https://www.caixa.gov.br/Downloads/sinapi-cadernos-tecnicos/SINAPI-CT-ESQUADRIAS-PORTAS.pdf" TargetMode="External"/><Relationship Id="rId4804" Type="http://schemas.openxmlformats.org/officeDocument/2006/relationships/hyperlink" Target="https://www.caixa.gov.br/Downloads/sinapi-cadernos-tecnicos/SINAPI-CT-INSTALACOES-ELETRICAS-ELETRODUTOS-CONEXOES-E-CONDULETES-APARENTES.pdf" TargetMode="External"/><Relationship Id="rId674" Type="http://schemas.openxmlformats.org/officeDocument/2006/relationships/hyperlink" Target="https://www.caixa.gov.br/Downloads/sinapi-cadernos-tecnicos/SINAPI-CT-ASSENTAMENTO-DE-TUBOS-DE-ESGOTO-OU-DRENAGEM-PLUVIAL-EM-CONCRETO.pdf" TargetMode="External"/><Relationship Id="rId2355" Type="http://schemas.openxmlformats.org/officeDocument/2006/relationships/hyperlink" Target="https://www.caixa.gov.br/Downloads/sinapi-cadernos-tecnicos/SINAPI-CT-DEPRECIACAO-JUROS-IMPOSTOS-E-SEGUROS-MANUTENCAO-E-MATERIAIS-NA-OPERACAO-DOS-EQUIPAMENTOS.pdf" TargetMode="External"/><Relationship Id="rId3406" Type="http://schemas.openxmlformats.org/officeDocument/2006/relationships/hyperlink" Target="https://www.caixa.gov.br/Downloads/sinapi-cadernos-tecnicos/SINAPI-CT-ESCAVACAO-VERTICAL-A-CEU-ABERTO.pdf" TargetMode="External"/><Relationship Id="rId3820" Type="http://schemas.openxmlformats.org/officeDocument/2006/relationships/hyperlink" Target="https://www.caixa.gov.br/Downloads/sinapi-cadernos-tecnicos/SINAPI-CT-ESTRUTURA-E-TRAMA-PARA-COBERTURA.pdf" TargetMode="External"/><Relationship Id="rId6976" Type="http://schemas.openxmlformats.org/officeDocument/2006/relationships/hyperlink" Target="https://www.caixa.gov.br/Downloads/sinapi-cadernos-tecnicos/SINAPI-CT-LIGACOES-PREDIAIS-DE-AGUA-E-ESGOTO.pdf" TargetMode="External"/><Relationship Id="rId9382" Type="http://schemas.openxmlformats.org/officeDocument/2006/relationships/hyperlink" Target="https://www.caixa.gov.br/Downloads/sinapi-cadernos-tecnicos/SINAPI-CT-SISTEMA-DE-PROTECAO-CONTRA-DESCARGAS-ATMOSFERICAS-SPDA.pdf" TargetMode="External"/><Relationship Id="rId327" Type="http://schemas.openxmlformats.org/officeDocument/2006/relationships/hyperlink" Target="https://www.caixa.gov.br/Downloads/sinapi-cadernos-tecnicos/SINAPI-CT-ARMACAO-PARA-ESTRUTURAS-DE-CONCRETO-ARMADO.pdf" TargetMode="External"/><Relationship Id="rId741" Type="http://schemas.openxmlformats.org/officeDocument/2006/relationships/hyperlink" Target="https://www.caixa.gov.br/Downloads/sinapi-cadernos-tecnicos/SINAPI-CT-ATERRO-E-REATERRO-DE-VALAS.pdf" TargetMode="External"/><Relationship Id="rId1371" Type="http://schemas.openxmlformats.org/officeDocument/2006/relationships/hyperlink" Target="https://www.caixa.gov.br/Downloads/sinapi-cadernos-tecnicos/SINAPI-CT-CONCRETO-PROTENDIDO.pdf" TargetMode="External"/><Relationship Id="rId2008" Type="http://schemas.openxmlformats.org/officeDocument/2006/relationships/hyperlink" Target="https://www.caixa.gov.br/Downloads/sinapi-cadernos-tecnicos/SINAPI-CT-DEPRECIACAO-JUROS-IMPOSTOS-E-SEGUROS-MANUTENCAO-E-MATERIAIS-NA-OPERACAO-DOS-EQUIPAMENTOS.pdf" TargetMode="External"/><Relationship Id="rId2422" Type="http://schemas.openxmlformats.org/officeDocument/2006/relationships/hyperlink" Target="https://www.caixa.gov.br/Downloads/sinapi-cadernos-tecnicos/SINAPI-CT-DEPRECIACAO-JUROS-IMPOSTOS-E-SEGUROS-MANUTENCAO-E-MATERIAIS-NA-OPERACAO-DOS-EQUIPAMENTOS.pdf" TargetMode="External"/><Relationship Id="rId5578" Type="http://schemas.openxmlformats.org/officeDocument/2006/relationships/hyperlink" Target="https://www.caixa.gov.br/Downloads/sinapi-cadernos-tecnicos/SINAPI-CT-INSTALACOES-HIDRAULICAS-EM-PPR.pdf" TargetMode="External"/><Relationship Id="rId5992" Type="http://schemas.openxmlformats.org/officeDocument/2006/relationships/hyperlink" Target="https://www.caixa.gov.br/Downloads/sinapi-cadernos-tecnicos/SINAPI-CT-INSTALACOES-PREDIAIS-DE-AGUA-QUENTE-EM-CPVC.pdf" TargetMode="External"/><Relationship Id="rId6629" Type="http://schemas.openxmlformats.org/officeDocument/2006/relationships/hyperlink" Target="https://www.caixa.gov.br/Downloads/sinapi-cadernos-tecnicos/SINAPI-CT-INSTALACOES-EM-COBRE.pdf" TargetMode="External"/><Relationship Id="rId9035" Type="http://schemas.openxmlformats.org/officeDocument/2006/relationships/hyperlink" Target="https://www.caixa.gov.br/Downloads/sinapi-cadernos-tecnicos/SINAPI-CT-REDES-DE-LOGICA-TELEFONIA-E-IMAGEM.pdf" TargetMode="External"/><Relationship Id="rId1024" Type="http://schemas.openxmlformats.org/officeDocument/2006/relationships/hyperlink" Target="https://www.caixa.gov.br/Downloads/sinapi-cadernos-tecnicos/SINAPI-CT-BOCAS-PARA-BUEIROS.pdf" TargetMode="External"/><Relationship Id="rId4594" Type="http://schemas.openxmlformats.org/officeDocument/2006/relationships/hyperlink" Target="https://www.caixa.gov.br/Downloads/sinapi-cadernos-tecnicos/SINAPI-CT-INSTALACOES-ELETRICAS-ELETRODUTOS-EMBUTIDOS-CABOS-CAIXAS-TOMADAS-E-INTERRUPTORES.pdf" TargetMode="External"/><Relationship Id="rId5645" Type="http://schemas.openxmlformats.org/officeDocument/2006/relationships/hyperlink" Target="https://www.caixa.gov.br/Downloads/sinapi-cadernos-tecnicos/SINAPI-CT-INSTALACOES-PREDIAIS-DE-ESGOTO-TUBOS-E-CONEXOES.pdf" TargetMode="External"/><Relationship Id="rId8051" Type="http://schemas.openxmlformats.org/officeDocument/2006/relationships/hyperlink" Target="https://www.caixa.gov.br/Downloads/sinapi-cadernos-tecnicos/SINAPI-CT-PAVIMENTO-INTERTRAVADO.pdf" TargetMode="External"/><Relationship Id="rId9102" Type="http://schemas.openxmlformats.org/officeDocument/2006/relationships/hyperlink" Target="https://www.caixa.gov.br/Downloads/sinapi-cadernos-tecnicos/SINAPI-CT-REDES-DE-AGUA-E-ESGOTO-EM-PEAD-LISO-(TUBOS-E-CONEXOES).pdf" TargetMode="External"/><Relationship Id="rId3196" Type="http://schemas.openxmlformats.org/officeDocument/2006/relationships/hyperlink" Target="https://www.caixa.gov.br/Downloads/sinapi-cadernos-tecnicos/SINAPI-CT-EQUIPAMENTOS-DE-PROTECAO-COLETIVA.pdf" TargetMode="External"/><Relationship Id="rId4247" Type="http://schemas.openxmlformats.org/officeDocument/2006/relationships/hyperlink" Target="https://www.caixa.gov.br/Downloads/sinapi-cadernos-tecnicos/SINAPI-CT-FORMAS-PARA-ESTRUTURAS-DE-CONCRETO-ARMADO.pdf" TargetMode="External"/><Relationship Id="rId4661" Type="http://schemas.openxmlformats.org/officeDocument/2006/relationships/hyperlink" Target="https://www.caixa.gov.br/Downloads/sinapi-cadernos-tecnicos/SINAPI-CT-INSTALACOES-ELETRICAS-ELETRODUTOS-EMBUTIDOS-CABOS-CAIXAS-TOMADAS-E-INTERRUPTORES.pdf" TargetMode="External"/><Relationship Id="rId8868" Type="http://schemas.openxmlformats.org/officeDocument/2006/relationships/hyperlink" Target="https://www.caixa.gov.br/Downloads/sinapi-cadernos-tecnicos/SINAPI-CT-RASGOS-E-FIXACOES.pdf" TargetMode="External"/><Relationship Id="rId3263" Type="http://schemas.openxmlformats.org/officeDocument/2006/relationships/hyperlink" Target="https://www.caixa.gov.br/Downloads/sinapi-cadernos-tecnicos/SINAPI-CT-ESCADAS.pdf" TargetMode="External"/><Relationship Id="rId4314" Type="http://schemas.openxmlformats.org/officeDocument/2006/relationships/hyperlink" Target="https://www.caixa.gov.br/Downloads/sinapi-cadernos-tecnicos/SINAPI-CT-FORMAS-PARA-ESTRUTURAS-DE-CONCRETO-ARMADO.pdf" TargetMode="External"/><Relationship Id="rId5712" Type="http://schemas.openxmlformats.org/officeDocument/2006/relationships/hyperlink" Target="https://www.caixa.gov.br/Downloads/sinapi-cadernos-tecnicos/SINAPI-CT-INSTALACOES-PREDIAIS-DE-AGUA-FRIA-EM-PVC.pdf" TargetMode="External"/><Relationship Id="rId9919" Type="http://schemas.openxmlformats.org/officeDocument/2006/relationships/hyperlink" Target="https://www.caixa.gov.br/Downloads/sinapi-cadernos-tecnicos/SINAPI-CT-TRANSPORTE-CARGA-E-DESCARGA-DE-MATERIAIS.pdf" TargetMode="External"/><Relationship Id="rId184" Type="http://schemas.openxmlformats.org/officeDocument/2006/relationships/hyperlink" Target="https://www.caixa.gov.br/Downloads/sinapi-cadernos-tecnicos/SINAPI-CT-ARGAMASSAS.pdf" TargetMode="External"/><Relationship Id="rId1908" Type="http://schemas.openxmlformats.org/officeDocument/2006/relationships/hyperlink" Target="https://www.caixa.gov.br/Downloads/sinapi-cadernos-tecnicos/SINAPI-CT-DEMOLICOES-E-REMOCOES.pdf" TargetMode="External"/><Relationship Id="rId7884" Type="http://schemas.openxmlformats.org/officeDocument/2006/relationships/hyperlink" Target="https://www.caixa.gov.br/Downloads/sinapi-cadernos-tecnicos/SINAPI-CT-PAREDES-DE-CONCRETO-ARMACAO.pdf" TargetMode="External"/><Relationship Id="rId8935" Type="http://schemas.openxmlformats.org/officeDocument/2006/relationships/hyperlink" Target="https://www.caixa.gov.br/Downloads/sinapi-cadernos-tecnicos/SINAPI-CT-RECOMPOSICAO-DE-PAVIMENTOS.pdf" TargetMode="External"/><Relationship Id="rId251" Type="http://schemas.openxmlformats.org/officeDocument/2006/relationships/hyperlink" Target="https://www.caixa.gov.br/Downloads/sinapi-cadernos-tecnicos/SINAPI-CT-ARGAMASSAS.pdf" TargetMode="External"/><Relationship Id="rId3330" Type="http://schemas.openxmlformats.org/officeDocument/2006/relationships/hyperlink" Target="https://www.caixa.gov.br/Downloads/sinapi-cadernos-tecnicos/SINAPI-CT-ESCADAS.pdf" TargetMode="External"/><Relationship Id="rId5088" Type="http://schemas.openxmlformats.org/officeDocument/2006/relationships/hyperlink" Target="https://www.caixa.gov.br/Downloads/sinapi-cadernos-tecnicos/SINAPI-CT-INSTALACOES-HIDRAULICAS-RESERVACAO-E-BOMBAS-DE-RECALQUE.pdf" TargetMode="External"/><Relationship Id="rId6139" Type="http://schemas.openxmlformats.org/officeDocument/2006/relationships/hyperlink" Target="https://www.caixa.gov.br/Downloads/sinapi-cadernos-tecnicos/SINAPI-CT-INSTALACOES-PREDIAIS-DE-AGUAS-PLUVIAIS-TUBOS-CONEXOES-CAIXAS-E-RALOS.pdf" TargetMode="External"/><Relationship Id="rId6486" Type="http://schemas.openxmlformats.org/officeDocument/2006/relationships/hyperlink" Target="https://www.caixa.gov.br/Downloads/sinapi-cadernos-tecnicos/SINAPI-CT-INSTALACOES-DE-GAS-E-INCENDIO-EM-ACO-E-FERRO-GALVANIZADO.pdf" TargetMode="External"/><Relationship Id="rId7537" Type="http://schemas.openxmlformats.org/officeDocument/2006/relationships/hyperlink" Target="https://www.caixa.gov.br/Downloads/sinapi-cadernos-tecnicos/SINAPI-CT-LUMINARIAS-EXTERNAS.pdf" TargetMode="External"/><Relationship Id="rId7951" Type="http://schemas.openxmlformats.org/officeDocument/2006/relationships/hyperlink" Target="https://www.caixa.gov.br/Downloads/sinapi-cadernos-tecnicos/SINAPI-CT-PAREDES-EM-DRYWALL.pdf" TargetMode="External"/><Relationship Id="rId6553" Type="http://schemas.openxmlformats.org/officeDocument/2006/relationships/hyperlink" Target="https://www.caixa.gov.br/Downloads/sinapi-cadernos-tecnicos/SINAPI-CT-INSTALACOES-DE-AR-CONDICIONADO.pdf" TargetMode="External"/><Relationship Id="rId7604" Type="http://schemas.openxmlformats.org/officeDocument/2006/relationships/hyperlink" Target="https://www.caixa.gov.br/Downloads/sinapi-cadernos-tecnicos/SINAPI-CT-MASSA-UNICA-EXTERNA.pdf" TargetMode="External"/><Relationship Id="rId1698" Type="http://schemas.openxmlformats.org/officeDocument/2006/relationships/hyperlink" Target="https://www.caixa.gov.br/Downloads/sinapi-cadernos-tecnicos/SINAPI-CT-CUSTOS-HORARIOS-PRODUTIVO-E-IMPRODUTIVO-DOS-EQUIPAMENTOS.pdf" TargetMode="External"/><Relationship Id="rId2749" Type="http://schemas.openxmlformats.org/officeDocument/2006/relationships/hyperlink" Target="https://www.caixa.gov.br/Downloads/sinapi-cadernos-tecnicos/SINAPI-CT-DEPRECIACAO-JUROS-IMPOSTOS-E-SEGUROS-MANUTENCAO-E-MATERIAIS-NA-OPERACAO-DOS-EQUIPAMENTOS.pdf" TargetMode="External"/><Relationship Id="rId5155" Type="http://schemas.openxmlformats.org/officeDocument/2006/relationships/hyperlink" Target="https://www.caixa.gov.br/Downloads/sinapi-cadernos-tecnicos/SINAPI-CT-INSTALACOES-HIDRAULICAS-RESERVACAO-E-BOMBAS-DE-RECALQUE.pdf" TargetMode="External"/><Relationship Id="rId6206" Type="http://schemas.openxmlformats.org/officeDocument/2006/relationships/hyperlink" Target="https://www.caixa.gov.br/Downloads/sinapi-cadernos-tecnicos/SINAPI-CT-INSTALACOES-DE-GAS-E-INCENDIO-EM-ACO-E-FERRO-GALVANIZADO.pdf" TargetMode="External"/><Relationship Id="rId6620" Type="http://schemas.openxmlformats.org/officeDocument/2006/relationships/hyperlink" Target="https://www.caixa.gov.br/Downloads/sinapi-cadernos-tecnicos/SINAPI-CT-INSTALACOES-EM-COBRE.pdf" TargetMode="External"/><Relationship Id="rId9776" Type="http://schemas.openxmlformats.org/officeDocument/2006/relationships/hyperlink" Target="https://www.caixa.gov.br/Downloads/sinapi-cadernos-tecnicos/SINAPI-CT-TRANSPORTE-CARGA-E-DESCARGA-DE-MATERIAIS.pdf" TargetMode="External"/><Relationship Id="rId1765" Type="http://schemas.openxmlformats.org/officeDocument/2006/relationships/hyperlink" Target="https://www.caixa.gov.br/Downloads/sinapi-cadernos-tecnicos/SINAPI-CT-CUSTOS-HORARIOS-PRODUTIVO-E-IMPRODUTIVO-DOS-EQUIPAMENTOS.pdf" TargetMode="External"/><Relationship Id="rId4171" Type="http://schemas.openxmlformats.org/officeDocument/2006/relationships/hyperlink" Target="https://www.caixa.gov.br/Downloads/sinapi-cadernos-tecnicos/SINAPI-CT-FOSSAS-E-SUMIDOUROS.pdf" TargetMode="External"/><Relationship Id="rId5222" Type="http://schemas.openxmlformats.org/officeDocument/2006/relationships/hyperlink" Target="https://www.caixa.gov.br/Downloads/sinapi-cadernos-tecnicos/SINAPI-CT-INSTALACOES-HIDRAULICAS-RESERVACAO-E-BOMBAS-DE-RECALQUE.pdf" TargetMode="External"/><Relationship Id="rId8378" Type="http://schemas.openxmlformats.org/officeDocument/2006/relationships/hyperlink" Target="https://www.caixa.gov.br/Downloads/sinapi-cadernos-tecnicos/SINAPI-CT-PISOS.pdf" TargetMode="External"/><Relationship Id="rId8792" Type="http://schemas.openxmlformats.org/officeDocument/2006/relationships/hyperlink" Target="https://www.caixa.gov.br/Downloads/sinapi-cadernos-tecnicos/SINAPI-CT-RADIER-PISO-DE-CONCRETO-E-LAJE-SOBRE-SOLO.pdf" TargetMode="External"/><Relationship Id="rId9429" Type="http://schemas.openxmlformats.org/officeDocument/2006/relationships/hyperlink" Target="https://www.caixa.gov.br/Downloads/sinapi-cadernos-tecnicos/SINAPI-CT-SISTEMAS-DE-MEDICAO.pdf" TargetMode="External"/><Relationship Id="rId57" Type="http://schemas.openxmlformats.org/officeDocument/2006/relationships/hyperlink" Target="https://www.caixa.gov.br/Downloads/sinapi-cadernos-tecnicos/SINAPI-CT-ALVENARIA-DE-VEDACAO.pdf" TargetMode="External"/><Relationship Id="rId1418" Type="http://schemas.openxmlformats.org/officeDocument/2006/relationships/hyperlink" Target="https://www.caixa.gov.br/Downloads/sinapi-cadernos-tecnicos/SINAPI-CT-CONTRAPISO.pdf" TargetMode="External"/><Relationship Id="rId2816" Type="http://schemas.openxmlformats.org/officeDocument/2006/relationships/hyperlink" Target="https://www.caixa.gov.br/Downloads/sinapi-cadernos-tecnicos/SINAPI-CT-DEPRECIACAO-JUROS-IMPOSTOS-E-SEGUROS-MANUTENCAO-E-MATERIAIS-NA-OPERACAO-DOS-EQUIPAMENTOS.pdf" TargetMode="External"/><Relationship Id="rId7394" Type="http://schemas.openxmlformats.org/officeDocument/2006/relationships/hyperlink" Target="https://www.caixa.gov.br/Downloads/sinapi-metodologia/Livro_SINAPI_Calculos_Parametros.pdf" TargetMode="External"/><Relationship Id="rId8445" Type="http://schemas.openxmlformats.org/officeDocument/2006/relationships/hyperlink" Target="https://www.caixa.gov.br/Downloads/sinapi-cadernos-tecnicos/SINAPI-CT-POSTES-DE-CONCRETO-E-METALICOS.pdf" TargetMode="External"/><Relationship Id="rId9843" Type="http://schemas.openxmlformats.org/officeDocument/2006/relationships/hyperlink" Target="https://www.caixa.gov.br/Downloads/sinapi-cadernos-tecnicos/SINAPI-CT-TRANSPORTE-CARGA-E-DESCARGA-DE-MATERIAIS.pdf" TargetMode="External"/><Relationship Id="rId1832" Type="http://schemas.openxmlformats.org/officeDocument/2006/relationships/hyperlink" Target="https://www.caixa.gov.br/Downloads/sinapi-cadernos-tecnicos/SINAPI-CT-CUSTOS-HORARIOS-PRODUTIVO-E-IMPRODUTIVO-DOS-EQUIPAMENTOS.pdf" TargetMode="External"/><Relationship Id="rId4988" Type="http://schemas.openxmlformats.org/officeDocument/2006/relationships/hyperlink" Target="https://www.caixa.gov.br/Downloads/sinapi-cadernos-tecnicos/SINAPI-CT-INSTALACOES-ELETRICAS-REDE-DE-DISTRIBUICAO.pdf" TargetMode="External"/><Relationship Id="rId7047" Type="http://schemas.openxmlformats.org/officeDocument/2006/relationships/hyperlink" Target="https://www.caixa.gov.br/Downloads/sinapi-metodologia/Livro_SINAPI_Calculos_Parametros.pdf" TargetMode="External"/><Relationship Id="rId9910" Type="http://schemas.openxmlformats.org/officeDocument/2006/relationships/hyperlink" Target="https://www.caixa.gov.br/Downloads/sinapi-cadernos-tecnicos/SINAPI-CT-TRANSPORTE-CARGA-E-DESCARGA-DE-MATERIAIS.pdf" TargetMode="External"/><Relationship Id="rId6063" Type="http://schemas.openxmlformats.org/officeDocument/2006/relationships/hyperlink" Target="https://www.caixa.gov.br/Downloads/sinapi-cadernos-tecnicos/SINAPI-CT-INSTALACOES-PREDIAIS-DE-AGUAS-PLUVIAIS-TUBOS-CONEXOES-CAIXAS-E-RALOS.pdf" TargetMode="External"/><Relationship Id="rId7461" Type="http://schemas.openxmlformats.org/officeDocument/2006/relationships/hyperlink" Target="https://www.caixa.gov.br/Downloads/sinapi-cadernos-tecnicos/SINAPI-CT-LOUCAS-E-METAIS.pdf" TargetMode="External"/><Relationship Id="rId8512" Type="http://schemas.openxmlformats.org/officeDocument/2006/relationships/hyperlink" Target="https://www.caixa.gov.br/Downloads/sinapi-cadernos-tecnicos/SINAPI-CT-POCOS-DE-VISITA-E-CAIXAS-PARA-BOCAS-DE-LOBO.pdf" TargetMode="External"/><Relationship Id="rId10028" Type="http://schemas.openxmlformats.org/officeDocument/2006/relationships/hyperlink" Target="https://www.caixa.gov.br/Downloads/sinapi-cadernos-tecnicos/SINAPI-CT-TUBULACAO-FLANGEADA-PARA-REDES-DE-AGUA.pdf" TargetMode="External"/><Relationship Id="rId3657" Type="http://schemas.openxmlformats.org/officeDocument/2006/relationships/hyperlink" Target="https://www.caixa.gov.br/Downloads/sinapi-cadernos-tecnicos/SINAPI-CT-ESQUADRIAS-PORTAS.pdf" TargetMode="External"/><Relationship Id="rId4708" Type="http://schemas.openxmlformats.org/officeDocument/2006/relationships/hyperlink" Target="https://www.caixa.gov.br/Downloads/sinapi-cadernos-tecnicos/SINAPI-CT-INSTALACOES-ELETRICAS-ELETRODUTOS-EMBUTIDOS-CABOS-CAIXAS-TOMADAS-E-INTERRUPTORES.pdf" TargetMode="External"/><Relationship Id="rId7114" Type="http://schemas.openxmlformats.org/officeDocument/2006/relationships/hyperlink" Target="https://www.caixa.gov.br/Downloads/sinapi-metodologia/Livro_SINAPI_Calculos_Parametros.pdf" TargetMode="External"/><Relationship Id="rId578" Type="http://schemas.openxmlformats.org/officeDocument/2006/relationships/hyperlink" Target="https://www.caixa.gov.br/Downloads/sinapi-cadernos-tecnicos/SINAPI-CT-ASSENTAMENTO-DE-TUBOS-DE-PVC-E-METALICOS-EM-REDES-DE-AGUA.pdf" TargetMode="External"/><Relationship Id="rId992" Type="http://schemas.openxmlformats.org/officeDocument/2006/relationships/hyperlink" Target="https://www.caixa.gov.br/Downloads/sinapi-cadernos-tecnicos/SINAPI-CT-BOCAS-PARA-BUEIROS.pdf" TargetMode="External"/><Relationship Id="rId2259" Type="http://schemas.openxmlformats.org/officeDocument/2006/relationships/hyperlink" Target="https://www.caixa.gov.br/Downloads/sinapi-cadernos-tecnicos/SINAPI-CT-DEPRECIACAO-JUROS-IMPOSTOS-E-SEGUROS-MANUTENCAO-E-MATERIAIS-NA-OPERACAO-DOS-EQUIPAMENTOS.pdf" TargetMode="External"/><Relationship Id="rId2673" Type="http://schemas.openxmlformats.org/officeDocument/2006/relationships/hyperlink" Target="https://www.caixa.gov.br/Downloads/sinapi-cadernos-tecnicos/SINAPI-CT-DEPRECIACAO-JUROS-IMPOSTOS-E-SEGUROS-MANUTENCAO-E-MATERIAIS-NA-OPERACAO-DOS-EQUIPAMENTOS.pdf" TargetMode="External"/><Relationship Id="rId3724" Type="http://schemas.openxmlformats.org/officeDocument/2006/relationships/hyperlink" Target="https://www.caixa.gov.br/Downloads/sinapi-cadernos-tecnicos/SINAPI-CT-ESQUADRIAS-PORTAS.pdf" TargetMode="External"/><Relationship Id="rId6130" Type="http://schemas.openxmlformats.org/officeDocument/2006/relationships/hyperlink" Target="https://www.caixa.gov.br/Downloads/sinapi-cadernos-tecnicos/SINAPI-CT-INSTALACOES-PREDIAIS-DE-AGUAS-PLUVIAIS-TUBOS-CONEXOES-CAIXAS-E-RALOS.pdf" TargetMode="External"/><Relationship Id="rId9286" Type="http://schemas.openxmlformats.org/officeDocument/2006/relationships/hyperlink" Target="https://www.caixa.gov.br/Downloads/sinapi-cadernos-tecnicos/SINAPI-CT-REVESTIMENTOS-CERAMICOS-INTERNOS.pdf" TargetMode="External"/><Relationship Id="rId645" Type="http://schemas.openxmlformats.org/officeDocument/2006/relationships/hyperlink" Target="https://www.caixa.gov.br/Downloads/sinapi-cadernos-tecnicos/SINAPI-CT-ASSENTAMENTO-DE-TUBOS-DE-ESGOTO-OU-DRENAGEM-PLUVIAL-EM-CONCRETO.pdf" TargetMode="External"/><Relationship Id="rId1275" Type="http://schemas.openxmlformats.org/officeDocument/2006/relationships/hyperlink" Target="https://www.caixa.gov.br/Downloads/sinapi-cadernos-tecnicos/SINAPI-CT-CERCAS-PROTETORES-E-ALAMBRADOS.pdf" TargetMode="External"/><Relationship Id="rId2326" Type="http://schemas.openxmlformats.org/officeDocument/2006/relationships/hyperlink" Target="https://www.caixa.gov.br/Downloads/sinapi-cadernos-tecnicos/SINAPI-CT-DEPRECIACAO-JUROS-IMPOSTOS-E-SEGUROS-MANUTENCAO-E-MATERIAIS-NA-OPERACAO-DOS-EQUIPAMENTOS.pdf" TargetMode="External"/><Relationship Id="rId2740" Type="http://schemas.openxmlformats.org/officeDocument/2006/relationships/hyperlink" Target="https://www.caixa.gov.br/Downloads/sinapi-cadernos-tecnicos/SINAPI-CT-DEPRECIACAO-JUROS-IMPOSTOS-E-SEGUROS-MANUTENCAO-E-MATERIAIS-NA-OPERACAO-DOS-EQUIPAMENTOS.pdf" TargetMode="External"/><Relationship Id="rId5896" Type="http://schemas.openxmlformats.org/officeDocument/2006/relationships/hyperlink" Target="https://www.caixa.gov.br/Downloads/sinapi-cadernos-tecnicos/SINAPI-CT-INSTALACOES-PREDIAIS-DE-AGUA-FRIA-EM-PVC.pdf" TargetMode="External"/><Relationship Id="rId6947" Type="http://schemas.openxmlformats.org/officeDocument/2006/relationships/hyperlink" Target="https://www.caixa.gov.br/Downloads/sinapi-cadernos-tecnicos/SINAPI-CT-LASTRO.pdf" TargetMode="External"/><Relationship Id="rId9353" Type="http://schemas.openxmlformats.org/officeDocument/2006/relationships/hyperlink" Target="https://www.caixa.gov.br/Downloads/sinapi-cadernos-tecnicos/SINAPI-CT-SINALIZACAO-VERTICAL-VIARIA.pdf" TargetMode="External"/><Relationship Id="rId712" Type="http://schemas.openxmlformats.org/officeDocument/2006/relationships/hyperlink" Target="https://www.caixa.gov.br/Downloads/sinapi-cadernos-tecnicos/SINAPI-CT-ASSENTAMENTO-DE-TUBOS-DE-ESGOTO-OU-DRENAGEM-PLUVIAL-EM-CONCRETO.pdf" TargetMode="External"/><Relationship Id="rId1342" Type="http://schemas.openxmlformats.org/officeDocument/2006/relationships/hyperlink" Target="https://www.caixa.gov.br/Downloads/sinapi-cadernos-tecnicos/SINAPI-CT-CONCRETO-PROJETADO.pdf" TargetMode="External"/><Relationship Id="rId4498" Type="http://schemas.openxmlformats.org/officeDocument/2006/relationships/hyperlink" Target="https://www.caixa.gov.br/Downloads/sinapi-cadernos-tecnicos/SINAPI-CT-ILUMINACAO-PREDIAL-E-MONITORAMENTO.pdf" TargetMode="External"/><Relationship Id="rId5549" Type="http://schemas.openxmlformats.org/officeDocument/2006/relationships/hyperlink" Target="https://www.caixa.gov.br/Downloads/sinapi-cadernos-tecnicos/SINAPI-CT-INSTALACOES-HIDRAULICAS-EM-PPR.pdf" TargetMode="External"/><Relationship Id="rId9006" Type="http://schemas.openxmlformats.org/officeDocument/2006/relationships/hyperlink" Target="https://www.caixa.gov.br/Downloads/sinapi-cadernos-tecnicos/SINAPI-CT-REDES-ENTERRADAS-DE-DISTRIBUICAO-ELETRICA.pdf" TargetMode="External"/><Relationship Id="rId9420" Type="http://schemas.openxmlformats.org/officeDocument/2006/relationships/hyperlink" Target="https://www.caixa.gov.br/Downloads/sinapi-cadernos-tecnicos/SINAPI-CT-SISTEMAS-DE-MEDICAO.pdf" TargetMode="External"/><Relationship Id="rId5963" Type="http://schemas.openxmlformats.org/officeDocument/2006/relationships/hyperlink" Target="https://www.caixa.gov.br/Downloads/sinapi-cadernos-tecnicos/SINAPI-CT-INSTALACOES-PREDIAIS-DE-AGUA-QUENTE-EM-CPVC.pdf" TargetMode="External"/><Relationship Id="rId8022" Type="http://schemas.openxmlformats.org/officeDocument/2006/relationships/hyperlink" Target="https://www.caixa.gov.br/Downloads/sinapi-cadernos-tecnicos/SINAPI-CT-PAVIMENTACOES-DIVERSAS-PARALELEPIPEDOS-E-PEDRAS-POLIEDRICAS.pdf" TargetMode="External"/><Relationship Id="rId3167" Type="http://schemas.openxmlformats.org/officeDocument/2006/relationships/hyperlink" Target="https://www.caixa.gov.br/Downloads/sinapi-cadernos-tecnicos/SINAPI-CT-EQUIPAMENTOS-DE-PROTECAO-COLETIVA.pdf" TargetMode="External"/><Relationship Id="rId4565" Type="http://schemas.openxmlformats.org/officeDocument/2006/relationships/hyperlink" Target="https://www.caixa.gov.br/Downloads/sinapi-cadernos-tecnicos/SINAPI-CT-INSTALACOES-ELETRICAS-ELETRODUTOS-EMBUTIDOS-CABOS-CAIXAS-TOMADAS-E-INTERRUPTORES.pdf" TargetMode="External"/><Relationship Id="rId5616" Type="http://schemas.openxmlformats.org/officeDocument/2006/relationships/hyperlink" Target="https://www.caixa.gov.br/Downloads/sinapi-cadernos-tecnicos/SINAPI-CT-INSTALACOES-PREDIAIS-DE-ESGOTO-TUBOS-E-CONEXOES.pdf" TargetMode="External"/><Relationship Id="rId3581" Type="http://schemas.openxmlformats.org/officeDocument/2006/relationships/hyperlink" Target="https://www.caixa.gov.br/Downloads/sinapi-cadernos-tecnicos/SINAPI-CT-ESCORAMENTO-E-PREPARO-DE-FUNDO-DE-VALAS.pdf" TargetMode="External"/><Relationship Id="rId4218" Type="http://schemas.openxmlformats.org/officeDocument/2006/relationships/hyperlink" Target="https://www.caixa.gov.br/Downloads/sinapi-cadernos-tecnicos/SINAPI-CT-FORMAS-CURVAS-PARA-PAREDES-DE-RESERVATORIOS-DE-CONCRETO.pdf" TargetMode="External"/><Relationship Id="rId4632" Type="http://schemas.openxmlformats.org/officeDocument/2006/relationships/hyperlink" Target="https://www.caixa.gov.br/Downloads/sinapi-cadernos-tecnicos/SINAPI-CT-INSTALACOES-ELETRICAS-ELETRODUTOS-EMBUTIDOS-CABOS-CAIXAS-TOMADAS-E-INTERRUPTORES.pdf" TargetMode="External"/><Relationship Id="rId7788" Type="http://schemas.openxmlformats.org/officeDocument/2006/relationships/hyperlink" Target="https://www.caixa.gov.br/Downloads/sinapi-cadernos-tecnicos/SINAPI-CT-MOBILIZACAO-E-DESMOBILIZACAO-DE-EQUIPAMENTOS-PESADOS.pdf" TargetMode="External"/><Relationship Id="rId8839" Type="http://schemas.openxmlformats.org/officeDocument/2006/relationships/hyperlink" Target="https://www.caixa.gov.br/Downloads/sinapi-cadernos-tecnicos/SINAPI-CT-RASGOS-E-FIXACOES.pdf" TargetMode="External"/><Relationship Id="rId2183" Type="http://schemas.openxmlformats.org/officeDocument/2006/relationships/hyperlink" Target="https://www.caixa.gov.br/Downloads/sinapi-cadernos-tecnicos/SINAPI-CT-DEPRECIACAO-JUROS-IMPOSTOS-E-SEGUROS-MANUTENCAO-E-MATERIAIS-NA-OPERACAO-DOS-EQUIPAMENTOS.pdf" TargetMode="External"/><Relationship Id="rId3234" Type="http://schemas.openxmlformats.org/officeDocument/2006/relationships/hyperlink" Target="https://www.caixa.gov.br/Downloads/sinapi-cadernos-tecnicos/SINAPI-CT-EQUIPAMENTOS-DE-PROTECAO-COLETIVA.pdf" TargetMode="External"/><Relationship Id="rId7855" Type="http://schemas.openxmlformats.org/officeDocument/2006/relationships/hyperlink" Target="https://www.caixa.gov.br/Downloads/sinapi-cadernos-tecnicos/SINAPI-CT-PAISAGISMO-PLANTIO.pdf" TargetMode="External"/><Relationship Id="rId8906" Type="http://schemas.openxmlformats.org/officeDocument/2006/relationships/hyperlink" Target="https://www.caixa.gov.br/Downloads/sinapi-cadernos-tecnicos/SINAPI-CT-RECOMPOSICAO-DE-PAVIMENTOS.pdf" TargetMode="External"/><Relationship Id="rId155" Type="http://schemas.openxmlformats.org/officeDocument/2006/relationships/hyperlink" Target="https://www.caixa.gov.br/Downloads/sinapi-cadernos-tecnicos/SINAPI-CT-ARGAMASSAS.pdf" TargetMode="External"/><Relationship Id="rId2250" Type="http://schemas.openxmlformats.org/officeDocument/2006/relationships/hyperlink" Target="https://www.caixa.gov.br/Downloads/sinapi-cadernos-tecnicos/SINAPI-CT-DEPRECIACAO-JUROS-IMPOSTOS-E-SEGUROS-MANUTENCAO-E-MATERIAIS-NA-OPERACAO-DOS-EQUIPAMENTOS.pdf" TargetMode="External"/><Relationship Id="rId3301" Type="http://schemas.openxmlformats.org/officeDocument/2006/relationships/hyperlink" Target="https://www.caixa.gov.br/Downloads/sinapi-cadernos-tecnicos/SINAPI-CT-ESCADAS.pdf" TargetMode="External"/><Relationship Id="rId6457" Type="http://schemas.openxmlformats.org/officeDocument/2006/relationships/hyperlink" Target="https://www.caixa.gov.br/Downloads/sinapi-cadernos-tecnicos/SINAPI-CT-INSTALACOES-DE-GAS-E-INCENDIO-EM-ACO-E-FERRO-GALVANIZADO.pdf" TargetMode="External"/><Relationship Id="rId6871" Type="http://schemas.openxmlformats.org/officeDocument/2006/relationships/hyperlink" Target="https://www.caixa.gov.br/Downloads/sinapi-cadernos-tecnicos/SINAPI-CT-INSTALACOES-PARA-CANTEIROS-DE-OBRAS.pdf" TargetMode="External"/><Relationship Id="rId7508" Type="http://schemas.openxmlformats.org/officeDocument/2006/relationships/hyperlink" Target="https://www.caixa.gov.br/Downloads/sinapi-cadernos-tecnicos/SINAPI-CT-LOUCAS-E-METAIS.pdf" TargetMode="External"/><Relationship Id="rId222" Type="http://schemas.openxmlformats.org/officeDocument/2006/relationships/hyperlink" Target="https://www.caixa.gov.br/Downloads/sinapi-cadernos-tecnicos/SINAPI-CT-ARGAMASSAS.pdf" TargetMode="External"/><Relationship Id="rId5059" Type="http://schemas.openxmlformats.org/officeDocument/2006/relationships/hyperlink" Target="https://www.caixa.gov.br/Downloads/sinapi-cadernos-tecnicos/SINAPI-CT-INSTALACOES-HIDRAULICAS-RESERVACAO-E-BOMBAS-DE-RECALQUE.pdf" TargetMode="External"/><Relationship Id="rId5473" Type="http://schemas.openxmlformats.org/officeDocument/2006/relationships/hyperlink" Target="https://www.caixa.gov.br/Downloads/sinapi-cadernos-tecnicos/SINAPI-CT-INSTALACOES-HIDRAULICAS-EM-PEX.pdf" TargetMode="External"/><Relationship Id="rId6524" Type="http://schemas.openxmlformats.org/officeDocument/2006/relationships/hyperlink" Target="https://www.caixa.gov.br/Downloads/sinapi-cadernos-tecnicos/SINAPI-CT-INSTALACOES-DE-GAS-EM-PEX-MULTICAMADAS.pdf" TargetMode="External"/><Relationship Id="rId7922" Type="http://schemas.openxmlformats.org/officeDocument/2006/relationships/hyperlink" Target="https://www.caixa.gov.br/Downloads/sinapi-cadernos-tecnicos/SINAPI-CT-PAREDES-DE-CONCRETO-ESTUCAMENTO.pdf" TargetMode="External"/><Relationship Id="rId4075" Type="http://schemas.openxmlformats.org/officeDocument/2006/relationships/hyperlink" Target="https://www.caixa.gov.br/Downloads/sinapi-cadernos-tecnicos/SINAPI-CT-EXECUCAO-DE-TIRANTES.pdf" TargetMode="External"/><Relationship Id="rId5126" Type="http://schemas.openxmlformats.org/officeDocument/2006/relationships/hyperlink" Target="https://www.caixa.gov.br/Downloads/sinapi-cadernos-tecnicos/SINAPI-CT-INSTALACOES-HIDRAULICAS-RESERVACAO-E-BOMBAS-DE-RECALQUE.pdf" TargetMode="External"/><Relationship Id="rId1669" Type="http://schemas.openxmlformats.org/officeDocument/2006/relationships/hyperlink" Target="https://www.caixa.gov.br/Downloads/sinapi-cadernos-tecnicos/SINAPI-CT-CUSTOS-HORARIOS-PRODUTIVO-E-IMPRODUTIVO-DOS-EQUIPAMENTOS.pdf" TargetMode="External"/><Relationship Id="rId3091" Type="http://schemas.openxmlformats.org/officeDocument/2006/relationships/hyperlink" Target="https://www.caixa.gov.br/Downloads/sinapi-cadernos-tecnicos/SINAPI-CT-ELETROCALHAS.pdf" TargetMode="External"/><Relationship Id="rId4142" Type="http://schemas.openxmlformats.org/officeDocument/2006/relationships/hyperlink" Target="https://www.caixa.gov.br/Downloads/sinapi-cadernos-tecnicos/SINAPI-CT-FOSSAS-E-SUMIDOUROS.pdf" TargetMode="External"/><Relationship Id="rId5540" Type="http://schemas.openxmlformats.org/officeDocument/2006/relationships/hyperlink" Target="https://www.caixa.gov.br/Downloads/sinapi-cadernos-tecnicos/SINAPI-CT-INSTALACOES-HIDRAULICAS-EM-PPR.pdf" TargetMode="External"/><Relationship Id="rId7298" Type="http://schemas.openxmlformats.org/officeDocument/2006/relationships/hyperlink" Target="https://www.caixa.gov.br/Downloads/sinapi-metodologia/Livro_SINAPI_Calculos_Parametros.pdf" TargetMode="External"/><Relationship Id="rId8349" Type="http://schemas.openxmlformats.org/officeDocument/2006/relationships/hyperlink" Target="https://www.caixa.gov.br/Downloads/sinapi-cadernos-tecnicos/SINAPI-CT-PINTURA-PARA-PISOS-E-PARA-SINALIZACAO-HORIZONTAL-E-VERTICAL.pdf" TargetMode="External"/><Relationship Id="rId8696" Type="http://schemas.openxmlformats.org/officeDocument/2006/relationships/hyperlink" Target="https://www.caixa.gov.br/Downloads/sinapi-cadernos-tecnicos/SINAPI-CT-PRODUCAO-DE-CONCRETOS-E-ARGAMASSAS-UTILIZANDO-AGREGADO-RECICLADO.pdf" TargetMode="External"/><Relationship Id="rId9747" Type="http://schemas.openxmlformats.org/officeDocument/2006/relationships/hyperlink" Target="https://www.caixa.gov.br/Downloads/sinapi-cadernos-tecnicos/SINAPI-CT-TRANSPORTE-CARGA-E-DESCARGA-DE-MATERIAIS.pdf" TargetMode="External"/><Relationship Id="rId1736" Type="http://schemas.openxmlformats.org/officeDocument/2006/relationships/hyperlink" Target="https://www.caixa.gov.br/Downloads/sinapi-cadernos-tecnicos/SINAPI-CT-CUSTOS-HORARIOS-PRODUTIVO-E-IMPRODUTIVO-DOS-EQUIPAMENTOS.pdf" TargetMode="External"/><Relationship Id="rId8763" Type="http://schemas.openxmlformats.org/officeDocument/2006/relationships/hyperlink" Target="https://www.caixa.gov.br/Downloads/sinapi-cadernos-tecnicos/SINAPI-CT-QUADROS-DE-AUTOMACAO-DE-BOMBAS.pdf" TargetMode="External"/><Relationship Id="rId9814" Type="http://schemas.openxmlformats.org/officeDocument/2006/relationships/hyperlink" Target="https://www.caixa.gov.br/Downloads/sinapi-cadernos-tecnicos/SINAPI-CT-TRANSPORTE-CARGA-E-DESCARGA-DE-MATERIAIS.pdf" TargetMode="External"/><Relationship Id="rId10279" Type="http://schemas.openxmlformats.org/officeDocument/2006/relationships/hyperlink" Target="https://www.caixa.gov.br/Downloads/sinapi-cadernos-tecnicos/SINAPI-CT-VALVULAS-E-REGISTROS-PARA-SISTEMAS-PREDIAIS.pdf" TargetMode="External"/><Relationship Id="rId28" Type="http://schemas.openxmlformats.org/officeDocument/2006/relationships/hyperlink" Target="https://www.caixa.gov.br/Downloads/sinapi-cadernos-tecnicos/SINAPI-CT-ALVENARIA-ESTRUTURAL-BLOCOS-DE-CONCRETO.pdf" TargetMode="External"/><Relationship Id="rId1803" Type="http://schemas.openxmlformats.org/officeDocument/2006/relationships/hyperlink" Target="https://www.caixa.gov.br/Downloads/sinapi-cadernos-tecnicos/SINAPI-CT-CUSTOS-HORARIOS-PRODUTIVO-E-IMPRODUTIVO-DOS-EQUIPAMENTOS.pdf" TargetMode="External"/><Relationship Id="rId4959" Type="http://schemas.openxmlformats.org/officeDocument/2006/relationships/hyperlink" Target="https://www.caixa.gov.br/Downloads/sinapi-cadernos-tecnicos/SINAPI-CT-INSTALACOES-ELETRICAS-REDE-DE-DISTRIBUICAO.pdf" TargetMode="External"/><Relationship Id="rId7365" Type="http://schemas.openxmlformats.org/officeDocument/2006/relationships/hyperlink" Target="https://www.caixa.gov.br/Downloads/sinapi-metodologia/Livro_SINAPI_Calculos_Parametros.pdf" TargetMode="External"/><Relationship Id="rId8416" Type="http://schemas.openxmlformats.org/officeDocument/2006/relationships/hyperlink" Target="https://www.caixa.gov.br/Downloads/sinapi-cadernos-tecnicos/SINAPI-CT-POSTES-DE-CONCRETO-E-METALICOS.pdf" TargetMode="External"/><Relationship Id="rId8830" Type="http://schemas.openxmlformats.org/officeDocument/2006/relationships/hyperlink" Target="https://www.caixa.gov.br/Downloads/sinapi-cadernos-tecnicos/SINAPI-CT-RASGOS-E-FIXACOES.pdf" TargetMode="External"/><Relationship Id="rId10346" Type="http://schemas.openxmlformats.org/officeDocument/2006/relationships/hyperlink" Target="https://www.caixa.gov.br/Downloads/sinapi-cadernos-tecnicos/SINAPI-CT-VALVULAS-PARA-REDES-DE-SANEAMENTO.pdf" TargetMode="External"/><Relationship Id="rId3975" Type="http://schemas.openxmlformats.org/officeDocument/2006/relationships/hyperlink" Target="https://www.caixa.gov.br/Downloads/sinapi-cadernos-tecnicos/SINAPI-CT-ESTRUTURAS-DE-CONTENCAO-PERFIS-PRANCHADOS-CORTINAS-E-MUROS-DE-ARRIMO.pdf" TargetMode="External"/><Relationship Id="rId6381" Type="http://schemas.openxmlformats.org/officeDocument/2006/relationships/hyperlink" Target="https://www.caixa.gov.br/Downloads/sinapi-cadernos-tecnicos/SINAPI-CT-INSTALACOES-DE-GAS-E-INCENDIO-EM-ACO-E-FERRO-GALVANIZADO.pdf" TargetMode="External"/><Relationship Id="rId7018" Type="http://schemas.openxmlformats.org/officeDocument/2006/relationships/hyperlink" Target="https://www.caixa.gov.br/Downloads/sinapi-cadernos-tecnicos/SINAPI-CT-LIMPEZA-DE-OBRA.pdf" TargetMode="External"/><Relationship Id="rId7432" Type="http://schemas.openxmlformats.org/officeDocument/2006/relationships/hyperlink" Target="https://www.caixa.gov.br/Downloads/sinapi-cadernos-tecnicos/SINAPI-CT-LOUCAS-E-METAIS.pdf" TargetMode="External"/><Relationship Id="rId896" Type="http://schemas.openxmlformats.org/officeDocument/2006/relationships/hyperlink" Target="https://www.caixa.gov.br/Downloads/sinapi-cadernos-tecnicos/SINAPI-CT-ATERROS-BASES-SUB-BASES-E-IMPRIMACOES.pdf" TargetMode="External"/><Relationship Id="rId2577" Type="http://schemas.openxmlformats.org/officeDocument/2006/relationships/hyperlink" Target="https://www.caixa.gov.br/Downloads/sinapi-cadernos-tecnicos/SINAPI-CT-DEPRECIACAO-JUROS-IMPOSTOS-E-SEGUROS-MANUTENCAO-E-MATERIAIS-NA-OPERACAO-DOS-EQUIPAMENTOS.pdf" TargetMode="External"/><Relationship Id="rId3628" Type="http://schemas.openxmlformats.org/officeDocument/2006/relationships/hyperlink" Target="https://www.caixa.gov.br/Downloads/sinapi-cadernos-tecnicos/SINAPI-CT-ESQUADRIAS-JANELAS.pdf" TargetMode="External"/><Relationship Id="rId6034" Type="http://schemas.openxmlformats.org/officeDocument/2006/relationships/hyperlink" Target="https://www.caixa.gov.br/Downloads/sinapi-cadernos-tecnicos/SINAPI-CT-INSTALACOES-PREDIAIS-DE-AGUA-QUENTE-EM-CPVC.pdf" TargetMode="External"/><Relationship Id="rId549" Type="http://schemas.openxmlformats.org/officeDocument/2006/relationships/hyperlink" Target="https://www.caixa.gov.br/Downloads/sinapi-cadernos-tecnicos/SINAPI-CT-ASSENTAMENTO-DE-TUBOS-DE-PVC-E-METALICOS-EM-REDES-DE-AGUA.pdf" TargetMode="External"/><Relationship Id="rId1179" Type="http://schemas.openxmlformats.org/officeDocument/2006/relationships/hyperlink" Target="https://www.caixa.gov.br/Downloads/sinapi-cadernos-tecnicos/SINAPI-CT-CAIXAS-DE-AGUA-PARA-EDIFICACOES.pdf" TargetMode="External"/><Relationship Id="rId1593" Type="http://schemas.openxmlformats.org/officeDocument/2006/relationships/hyperlink" Target="https://www.caixa.gov.br/Downloads/sinapi-cadernos-tecnicos/SINAPI-CT-CUSTOS-HORARIOS-PRODUTIVO-E-IMPRODUTIVO-DOS-EQUIPAMENTOS.pdf" TargetMode="External"/><Relationship Id="rId2991" Type="http://schemas.openxmlformats.org/officeDocument/2006/relationships/hyperlink" Target="https://www.caixa.gov.br/Downloads/sinapi-cadernos-tecnicos/SINAPI-CT-DUTOS-PARA-AR-CONDICIONADO.pdf" TargetMode="External"/><Relationship Id="rId5050" Type="http://schemas.openxmlformats.org/officeDocument/2006/relationships/hyperlink" Target="https://www.caixa.gov.br/Downloads/sinapi-cadernos-tecnicos/SINAPI-CT-INSTALACOES-ELETRICAS-REDE-DE-DISTRIBUICAO.pdf" TargetMode="External"/><Relationship Id="rId6101" Type="http://schemas.openxmlformats.org/officeDocument/2006/relationships/hyperlink" Target="https://www.caixa.gov.br/Downloads/sinapi-cadernos-tecnicos/SINAPI-CT-INSTALACOES-PREDIAIS-DE-AGUAS-PLUVIAIS-TUBOS-CONEXOES-CAIXAS-E-RALOS.pdf" TargetMode="External"/><Relationship Id="rId9257" Type="http://schemas.openxmlformats.org/officeDocument/2006/relationships/hyperlink" Target="https://www.caixa.gov.br/Downloads/sinapi-cadernos-tecnicos/SINAPI-CT-REVESTIMENTOS-CERAMICOS-INTERNOS.pdf" TargetMode="External"/><Relationship Id="rId963" Type="http://schemas.openxmlformats.org/officeDocument/2006/relationships/hyperlink" Target="https://www.caixa.gov.br/Downloads/sinapi-cadernos-tecnicos/SINAPI-CT-ATERROS-BASES-SUB-BASES-E-IMPRIMACOES.pdf" TargetMode="External"/><Relationship Id="rId1246" Type="http://schemas.openxmlformats.org/officeDocument/2006/relationships/hyperlink" Target="https://www.caixa.gov.br/Downloads/sinapi-cadernos-tecnicos/SINAPI-CT-CERCAS-PROTETORES-E-ALAMBRADOS.pdf" TargetMode="External"/><Relationship Id="rId2644" Type="http://schemas.openxmlformats.org/officeDocument/2006/relationships/hyperlink" Target="https://www.caixa.gov.br/Downloads/sinapi-cadernos-tecnicos/SINAPI-CT-DEPRECIACAO-JUROS-IMPOSTOS-E-SEGUROS-MANUTENCAO-E-MATERIAIS-NA-OPERACAO-DOS-EQUIPAMENTOS.pdf" TargetMode="External"/><Relationship Id="rId8273" Type="http://schemas.openxmlformats.org/officeDocument/2006/relationships/hyperlink" Target="https://www.caixa.gov.br/Downloads/sinapi-cadernos-tecnicos/SINAPI-CT-PINTURA-EM-SUPERFICIES-METALICAS.pdf" TargetMode="External"/><Relationship Id="rId9671" Type="http://schemas.openxmlformats.org/officeDocument/2006/relationships/hyperlink" Target="https://www.caixa.gov.br/Downloads/sinapi-cadernos-tecnicos/SINAPI-CT-TRANSPORTE-DE-MATERIAIS-DENTRO-DO-CANTEIRO-DE-OBRAS.pdf" TargetMode="External"/><Relationship Id="rId616" Type="http://schemas.openxmlformats.org/officeDocument/2006/relationships/hyperlink" Target="https://www.caixa.gov.br/Downloads/sinapi-cadernos-tecnicos/SINAPI-CT-ASSENTAMENTO-DE-TUBOS-DE-PVC-E-METALICOS-EM-REDES-DE-AGUA.pdf" TargetMode="External"/><Relationship Id="rId1660" Type="http://schemas.openxmlformats.org/officeDocument/2006/relationships/hyperlink" Target="https://www.caixa.gov.br/Downloads/sinapi-cadernos-tecnicos/SINAPI-CT-CUSTOS-HORARIOS-PRODUTIVO-E-IMPRODUTIVO-DOS-EQUIPAMENTOS.pdf" TargetMode="External"/><Relationship Id="rId2711" Type="http://schemas.openxmlformats.org/officeDocument/2006/relationships/hyperlink" Target="https://www.caixa.gov.br/Downloads/sinapi-cadernos-tecnicos/SINAPI-CT-DEPRECIACAO-JUROS-IMPOSTOS-E-SEGUROS-MANUTENCAO-E-MATERIAIS-NA-OPERACAO-DOS-EQUIPAMENTOS.pdf" TargetMode="External"/><Relationship Id="rId5867" Type="http://schemas.openxmlformats.org/officeDocument/2006/relationships/hyperlink" Target="https://www.caixa.gov.br/Downloads/sinapi-cadernos-tecnicos/SINAPI-CT-INSTALACOES-PREDIAIS-DE-AGUA-FRIA-EM-PVC.pdf" TargetMode="External"/><Relationship Id="rId6918" Type="http://schemas.openxmlformats.org/officeDocument/2006/relationships/hyperlink" Target="https://www.caixa.gov.br/Downloads/sinapi-cadernos-tecnicos/SINAPI-CT-LAJES-PRE-MOLDADAS.pdf" TargetMode="External"/><Relationship Id="rId9324" Type="http://schemas.openxmlformats.org/officeDocument/2006/relationships/hyperlink" Target="https://www.caixa.gov.br/Downloads/sinapi-cadernos-tecnicos/SINAPI-CT-SINALIZACAO-VERTICAL-VIARIA.pdf" TargetMode="External"/><Relationship Id="rId1313" Type="http://schemas.openxmlformats.org/officeDocument/2006/relationships/hyperlink" Target="https://www.caixa.gov.br/Downloads/sinapi-cadernos-tecnicos/SINAPI-CT-CHAPISCO.pdf" TargetMode="External"/><Relationship Id="rId4469" Type="http://schemas.openxmlformats.org/officeDocument/2006/relationships/hyperlink" Target="https://www.caixa.gov.br/Downloads/sinapi-cadernos-tecnicos/SINAPI-CT-GUIAS-E-SARJETAS.pdf" TargetMode="External"/><Relationship Id="rId4883" Type="http://schemas.openxmlformats.org/officeDocument/2006/relationships/hyperlink" Target="https://www.caixa.gov.br/Downloads/sinapi-cadernos-tecnicos/SINAPI-CT-INSTALACOES-ELETRICAS-QUADROS-CABOS-DISJUNTORES-CONTATORES-E-BARRAMENTOS-BLINDADOS.pdf" TargetMode="External"/><Relationship Id="rId5934" Type="http://schemas.openxmlformats.org/officeDocument/2006/relationships/hyperlink" Target="https://www.caixa.gov.br/Downloads/sinapi-cadernos-tecnicos/SINAPI-CT-INSTALACOES-PREDIAIS-DE-AGUA-QUENTE-EM-CPVC.pdf" TargetMode="External"/><Relationship Id="rId8340" Type="http://schemas.openxmlformats.org/officeDocument/2006/relationships/hyperlink" Target="https://www.caixa.gov.br/Downloads/sinapi-cadernos-tecnicos/SINAPI-CT-PINTURA-PARA-PISOS-E-PARA-SINALIZACAO-HORIZONTAL-E-VERTICAL.pdf" TargetMode="External"/><Relationship Id="rId10270" Type="http://schemas.openxmlformats.org/officeDocument/2006/relationships/hyperlink" Target="https://www.caixa.gov.br/Downloads/sinapi-cadernos-tecnicos/SINAPI-CT-VALVULAS-E-REGISTROS-PARA-SISTEMAS-PREDIAIS.pdf" TargetMode="External"/><Relationship Id="rId3485" Type="http://schemas.openxmlformats.org/officeDocument/2006/relationships/hyperlink" Target="https://www.caixa.gov.br/Downloads/sinapi-cadernos-tecnicos/SINAPI-CT-ESCAVACAO-DE-VALAS.pdf" TargetMode="External"/><Relationship Id="rId4536" Type="http://schemas.openxmlformats.org/officeDocument/2006/relationships/hyperlink" Target="https://www.caixa.gov.br/Downloads/sinapi-cadernos-tecnicos/SINAPI-CT-IMPERMEABILIZACAO-PROTECAO-MECANICA-E-TRATAMENTO-DE-JUNTA.pdf" TargetMode="External"/><Relationship Id="rId4950" Type="http://schemas.openxmlformats.org/officeDocument/2006/relationships/hyperlink" Target="https://www.caixa.gov.br/Downloads/sinapi-cadernos-tecnicos/SINAPI-CT-INSTALACOES-ELETRICAS-REDE-DE-DISTRIBUICAO.pdf" TargetMode="External"/><Relationship Id="rId2087" Type="http://schemas.openxmlformats.org/officeDocument/2006/relationships/hyperlink" Target="https://www.caixa.gov.br/Downloads/sinapi-cadernos-tecnicos/SINAPI-CT-DEPRECIACAO-JUROS-IMPOSTOS-E-SEGUROS-MANUTENCAO-E-MATERIAIS-NA-OPERACAO-DOS-EQUIPAMENTOS.pdf" TargetMode="External"/><Relationship Id="rId3138" Type="http://schemas.openxmlformats.org/officeDocument/2006/relationships/hyperlink" Target="https://www.caixa.gov.br/Downloads/sinapi-cadernos-tecnicos/SINAPI-CT-ENERGIA-SOLAR-PARA-EDIFICACOES.pdf" TargetMode="External"/><Relationship Id="rId3552" Type="http://schemas.openxmlformats.org/officeDocument/2006/relationships/hyperlink" Target="https://www.caixa.gov.br/Downloads/sinapi-cadernos-tecnicos/SINAPI-CT-ESCORAMENTO-E-PREPARO-DE-FUNDO-DE-VALAS.pdf" TargetMode="External"/><Relationship Id="rId4603" Type="http://schemas.openxmlformats.org/officeDocument/2006/relationships/hyperlink" Target="https://www.caixa.gov.br/Downloads/sinapi-cadernos-tecnicos/SINAPI-CT-INSTALACOES-ELETRICAS-ELETRODUTOS-EMBUTIDOS-CABOS-CAIXAS-TOMADAS-E-INTERRUPTORES.pdf" TargetMode="External"/><Relationship Id="rId7759" Type="http://schemas.openxmlformats.org/officeDocument/2006/relationships/hyperlink" Target="https://www.caixa.gov.br/Downloads/sinapi-cadernos-tecnicos/SINAPI-CT-MOBILIZACAO-E-DESMOBILIZACAO-DE-EQUIPAMENTOS-PESADOS.pdf" TargetMode="External"/><Relationship Id="rId473" Type="http://schemas.openxmlformats.org/officeDocument/2006/relationships/hyperlink" Target="https://www.caixa.gov.br/Downloads/sinapi-cadernos-tecnicos/SINAPI-CT-ASSENTAMENTO-DE-TUBOS-DE-PVC-E-METALICOS-EM-REDES-DE-AGUA.pdf" TargetMode="External"/><Relationship Id="rId2154" Type="http://schemas.openxmlformats.org/officeDocument/2006/relationships/hyperlink" Target="https://www.caixa.gov.br/Downloads/sinapi-cadernos-tecnicos/SINAPI-CT-DEPRECIACAO-JUROS-IMPOSTOS-E-SEGUROS-MANUTENCAO-E-MATERIAIS-NA-OPERACAO-DOS-EQUIPAMENTOS.pdf" TargetMode="External"/><Relationship Id="rId3205" Type="http://schemas.openxmlformats.org/officeDocument/2006/relationships/hyperlink" Target="https://www.caixa.gov.br/Downloads/sinapi-cadernos-tecnicos/SINAPI-CT-EQUIPAMENTOS-DE-PROTECAO-COLETIVA.pdf" TargetMode="External"/><Relationship Id="rId9181" Type="http://schemas.openxmlformats.org/officeDocument/2006/relationships/hyperlink" Target="https://www.caixa.gov.br/Downloads/sinapi-cadernos-tecnicos/SINAPI-CT-REDES-DE-AGUA-E-ESGOTO-EM-PEAD-LISO-(TUBOS-E-CONEXOES).pdf" TargetMode="External"/><Relationship Id="rId126" Type="http://schemas.openxmlformats.org/officeDocument/2006/relationships/hyperlink" Target="https://www.caixa.gov.br/Downloads/sinapi-cadernos-tecnicos/SINAPI-CT-ARGAMASSAS.pdf" TargetMode="External"/><Relationship Id="rId540" Type="http://schemas.openxmlformats.org/officeDocument/2006/relationships/hyperlink" Target="https://www.caixa.gov.br/Downloads/sinapi-cadernos-tecnicos/SINAPI-CT-ASSENTAMENTO-DE-TUBOS-DE-PVC-E-METALICOS-EM-REDES-DE-AGUA.pdf" TargetMode="External"/><Relationship Id="rId1170" Type="http://schemas.openxmlformats.org/officeDocument/2006/relationships/hyperlink" Target="https://www.caixa.gov.br/Downloads/sinapi-cadernos-tecnicos/SINAPI-CT-CAIXAS-DE-AGUA-PARA-EDIFICACOES.pdf" TargetMode="External"/><Relationship Id="rId2221" Type="http://schemas.openxmlformats.org/officeDocument/2006/relationships/hyperlink" Target="https://www.caixa.gov.br/Downloads/sinapi-cadernos-tecnicos/SINAPI-CT-DEPRECIACAO-JUROS-IMPOSTOS-E-SEGUROS-MANUTENCAO-E-MATERIAIS-NA-OPERACAO-DOS-EQUIPAMENTOS.pdf" TargetMode="External"/><Relationship Id="rId5377" Type="http://schemas.openxmlformats.org/officeDocument/2006/relationships/hyperlink" Target="https://www.caixa.gov.br/Downloads/sinapi-cadernos-tecnicos/SINAPI-CT-INSTALACOES-HIDRAULICAS-EM-PEX.pdf" TargetMode="External"/><Relationship Id="rId6428" Type="http://schemas.openxmlformats.org/officeDocument/2006/relationships/hyperlink" Target="https://www.caixa.gov.br/Downloads/sinapi-cadernos-tecnicos/SINAPI-CT-INSTALACOES-DE-GAS-E-INCENDIO-EM-ACO-E-FERRO-GALVANIZADO.pdf" TargetMode="External"/><Relationship Id="rId6775" Type="http://schemas.openxmlformats.org/officeDocument/2006/relationships/hyperlink" Target="https://www.caixa.gov.br/Downloads/sinapi-cadernos-tecnicos/SINAPI-CT-INSTALACOES-EM-COBRE.pdf" TargetMode="External"/><Relationship Id="rId7826" Type="http://schemas.openxmlformats.org/officeDocument/2006/relationships/hyperlink" Target="https://www.caixa.gov.br/Downloads/sinapi-cadernos-tecnicos/SINAPI-CT-MONOCAPA.pdf" TargetMode="External"/><Relationship Id="rId5791" Type="http://schemas.openxmlformats.org/officeDocument/2006/relationships/hyperlink" Target="https://www.caixa.gov.br/Downloads/sinapi-cadernos-tecnicos/SINAPI-CT-INSTALACOES-PREDIAIS-DE-AGUA-FRIA-EM-PVC.pdf" TargetMode="External"/><Relationship Id="rId6842" Type="http://schemas.openxmlformats.org/officeDocument/2006/relationships/hyperlink" Target="https://www.caixa.gov.br/Downloads/sinapi-cadernos-tecnicos/SINAPI-CT-INSTALACOES-EM-COBRE.pdf" TargetMode="External"/><Relationship Id="rId9998" Type="http://schemas.openxmlformats.org/officeDocument/2006/relationships/hyperlink" Target="https://www.caixa.gov.br/Downloads/sinapi-cadernos-tecnicos/SINAPI-CT-TUBULACAO-FLANGEADA-PARA-REDES-DE-AGUA.pdf" TargetMode="External"/><Relationship Id="rId1987" Type="http://schemas.openxmlformats.org/officeDocument/2006/relationships/hyperlink" Target="https://www.caixa.gov.br/Downloads/sinapi-cadernos-tecnicos/SINAPI-CT-DEPRECIACAO-JUROS-IMPOSTOS-E-SEGUROS-MANUTENCAO-E-MATERIAIS-NA-OPERACAO-DOS-EQUIPAMENTOS.pdf" TargetMode="External"/><Relationship Id="rId4393" Type="http://schemas.openxmlformats.org/officeDocument/2006/relationships/hyperlink" Target="https://www.caixa.gov.br/Downloads/sinapi-cadernos-tecnicos/SINAPI-CT-GESSO.pdf" TargetMode="External"/><Relationship Id="rId5444" Type="http://schemas.openxmlformats.org/officeDocument/2006/relationships/hyperlink" Target="https://www.caixa.gov.br/Downloads/sinapi-cadernos-tecnicos/SINAPI-CT-INSTALACOES-HIDRAULICAS-EM-PEX.pdf" TargetMode="External"/><Relationship Id="rId4046" Type="http://schemas.openxmlformats.org/officeDocument/2006/relationships/hyperlink" Target="https://www.caixa.gov.br/Downloads/sinapi-cadernos-tecnicos/SINAPI-CT-EXECUCAO-DE-GRAMPO-PARA-SOLO-GRAMPEADO.pdf" TargetMode="External"/><Relationship Id="rId4460" Type="http://schemas.openxmlformats.org/officeDocument/2006/relationships/hyperlink" Target="https://www.caixa.gov.br/Downloads/sinapi-cadernos-tecnicos/SINAPI-CT-GUIAS-E-SARJETAS.pdf" TargetMode="External"/><Relationship Id="rId5511" Type="http://schemas.openxmlformats.org/officeDocument/2006/relationships/hyperlink" Target="https://www.caixa.gov.br/Downloads/sinapi-cadernos-tecnicos/SINAPI-CT-INSTALACOES-HIDRAULICAS-EM-PPR.pdf" TargetMode="External"/><Relationship Id="rId8667" Type="http://schemas.openxmlformats.org/officeDocument/2006/relationships/hyperlink" Target="https://www.caixa.gov.br/Downloads/sinapi-cadernos-tecnicos/SINAPI-CT-PRODUCAO-DE-CONCRETO.pdf" TargetMode="External"/><Relationship Id="rId9718" Type="http://schemas.openxmlformats.org/officeDocument/2006/relationships/hyperlink" Target="https://www.caixa.gov.br/Downloads/sinapi-cadernos-tecnicos/SINAPI-CT-TRANSPORTE-DE-MATERIAIS-DENTRO-DO-CANTEIRO-DE-OBRAS.pdf" TargetMode="External"/><Relationship Id="rId1707" Type="http://schemas.openxmlformats.org/officeDocument/2006/relationships/hyperlink" Target="https://www.caixa.gov.br/Downloads/sinapi-cadernos-tecnicos/SINAPI-CT-CUSTOS-HORARIOS-PRODUTIVO-E-IMPRODUTIVO-DOS-EQUIPAMENTOS.pdf" TargetMode="External"/><Relationship Id="rId3062" Type="http://schemas.openxmlformats.org/officeDocument/2006/relationships/hyperlink" Target="https://www.caixa.gov.br/Downloads/sinapi-cadernos-tecnicos/SINAPI-CT-ELETROCALHAS.pdf" TargetMode="External"/><Relationship Id="rId4113" Type="http://schemas.openxmlformats.org/officeDocument/2006/relationships/hyperlink" Target="https://www.caixa.gov.br/Downloads/sinapi-cadernos-tecnicos/SINAPI-CT-FORROS.pdf" TargetMode="External"/><Relationship Id="rId7269" Type="http://schemas.openxmlformats.org/officeDocument/2006/relationships/hyperlink" Target="https://www.caixa.gov.br/Downloads/sinapi-metodologia/Livro_SINAPI_Calculos_Parametros.pdf" TargetMode="External"/><Relationship Id="rId7683" Type="http://schemas.openxmlformats.org/officeDocument/2006/relationships/hyperlink" Target="https://www.caixa.gov.br/Downloads/sinapi-cadernos-tecnicos/SINAPI-CT-MASSA-UNICA-INTERNA.pdf" TargetMode="External"/><Relationship Id="rId8734" Type="http://schemas.openxmlformats.org/officeDocument/2006/relationships/hyperlink" Target="https://www.caixa.gov.br/Downloads/sinapi-cadernos-tecnicos/SINAPI-CT-QUADROS-DE-AUTOMACAO-DE-BOMBAS.pdf" TargetMode="External"/><Relationship Id="rId6285" Type="http://schemas.openxmlformats.org/officeDocument/2006/relationships/hyperlink" Target="https://www.caixa.gov.br/Downloads/sinapi-cadernos-tecnicos/SINAPI-CT-INSTALACOES-DE-GAS-E-INCENDIO-EM-ACO-E-FERRO-GALVANIZADO.pdf" TargetMode="External"/><Relationship Id="rId7336" Type="http://schemas.openxmlformats.org/officeDocument/2006/relationships/hyperlink" Target="https://www.caixa.gov.br/Downloads/sinapi-metodologia/Livro_SINAPI_Calculos_Parametros.pdf" TargetMode="External"/><Relationship Id="rId3879" Type="http://schemas.openxmlformats.org/officeDocument/2006/relationships/hyperlink" Target="https://www.caixa.gov.br/Downloads/sinapi-cadernos-tecnicos/SINAPI-CT-ESTRUTURA-E-TRAMA-PARA-COBERTURA.pdf" TargetMode="External"/><Relationship Id="rId6352" Type="http://schemas.openxmlformats.org/officeDocument/2006/relationships/hyperlink" Target="https://www.caixa.gov.br/Downloads/sinapi-cadernos-tecnicos/SINAPI-CT-INSTALACOES-DE-GAS-E-INCENDIO-EM-ACO-E-FERRO-GALVANIZADO.pdf" TargetMode="External"/><Relationship Id="rId7750" Type="http://schemas.openxmlformats.org/officeDocument/2006/relationships/hyperlink" Target="https://www.caixa.gov.br/Downloads/sinapi-cadernos-tecnicos/SINAPI-CT-MOBILIZACAO-E-DESMOBILIZACAO-DE-EQUIPAMENTOS-PESADOS.pdf" TargetMode="External"/><Relationship Id="rId8801" Type="http://schemas.openxmlformats.org/officeDocument/2006/relationships/hyperlink" Target="https://www.caixa.gov.br/Downloads/sinapi-cadernos-tecnicos/SINAPI-CT-RADIER-PISO-DE-CONCRETO-E-LAJE-SOBRE-SOLO.pdf" TargetMode="External"/><Relationship Id="rId10317" Type="http://schemas.openxmlformats.org/officeDocument/2006/relationships/hyperlink" Target="https://www.caixa.gov.br/Downloads/sinapi-cadernos-tecnicos/SINAPI-CT-VALVULAS-PARA-REDES-DE-SANEAMENTO.pdf" TargetMode="External"/><Relationship Id="rId2895" Type="http://schemas.openxmlformats.org/officeDocument/2006/relationships/hyperlink" Target="https://www.caixa.gov.br/Downloads/sinapi-cadernos-tecnicos/SINAPI-CT-DRAGAGEM.pdf" TargetMode="External"/><Relationship Id="rId3946" Type="http://schemas.openxmlformats.org/officeDocument/2006/relationships/hyperlink" Target="https://www.caixa.gov.br/Downloads/sinapi-cadernos-tecnicos/SINAPI-CT-ESTRUTURAS-PRE-FABRICADAS-E-PRE-MOLDADAS.pdf" TargetMode="External"/><Relationship Id="rId6005" Type="http://schemas.openxmlformats.org/officeDocument/2006/relationships/hyperlink" Target="https://www.caixa.gov.br/Downloads/sinapi-cadernos-tecnicos/SINAPI-CT-INSTALACOES-PREDIAIS-DE-AGUA-QUENTE-EM-CPVC.pdf" TargetMode="External"/><Relationship Id="rId7403" Type="http://schemas.openxmlformats.org/officeDocument/2006/relationships/hyperlink" Target="https://www.caixa.gov.br/Downloads/sinapi-cadernos-tecnicos/SINAPI-CT-LOCACAO-DE-OBRAS.pdf" TargetMode="External"/><Relationship Id="rId867" Type="http://schemas.openxmlformats.org/officeDocument/2006/relationships/hyperlink" Target="https://www.caixa.gov.br/Downloads/sinapi-cadernos-tecnicos/SINAPI-CT-ATERROS-BASES-SUB-BASES-E-IMPRIMACOES.pdf" TargetMode="External"/><Relationship Id="rId1497" Type="http://schemas.openxmlformats.org/officeDocument/2006/relationships/hyperlink" Target="https://www.caixa.gov.br/Downloads/sinapi-cadernos-tecnicos/SINAPI-CT-CUSTOS-HORARIOS-PRODUTIVO-E-IMPRODUTIVO-DOS-EQUIPAMENTOS.pdf" TargetMode="External"/><Relationship Id="rId2548" Type="http://schemas.openxmlformats.org/officeDocument/2006/relationships/hyperlink" Target="https://www.caixa.gov.br/Downloads/sinapi-cadernos-tecnicos/SINAPI-CT-DEPRECIACAO-JUROS-IMPOSTOS-E-SEGUROS-MANUTENCAO-E-MATERIAIS-NA-OPERACAO-DOS-EQUIPAMENTOS.pdf" TargetMode="External"/><Relationship Id="rId2962" Type="http://schemas.openxmlformats.org/officeDocument/2006/relationships/hyperlink" Target="https://www.caixa.gov.br/Downloads/sinapi-cadernos-tecnicos/SINAPI-CT-DRENOS.pdf" TargetMode="External"/><Relationship Id="rId9575" Type="http://schemas.openxmlformats.org/officeDocument/2006/relationships/hyperlink" Target="https://www.caixa.gov.br/Downloads/sinapi-cadernos-tecnicos/SINAPI-CT-TRANSPORTE-FLUVIAL-CARGA-E-DESCARGA.pdf" TargetMode="External"/><Relationship Id="rId934" Type="http://schemas.openxmlformats.org/officeDocument/2006/relationships/hyperlink" Target="https://www.caixa.gov.br/Downloads/sinapi-cadernos-tecnicos/SINAPI-CT-ATERROS-BASES-SUB-BASES-E-IMPRIMACOES.pdf" TargetMode="External"/><Relationship Id="rId1564" Type="http://schemas.openxmlformats.org/officeDocument/2006/relationships/hyperlink" Target="https://www.caixa.gov.br/Downloads/sinapi-cadernos-tecnicos/SINAPI-CT-CUSTOS-HORARIOS-PRODUTIVO-E-IMPRODUTIVO-DOS-EQUIPAMENTOS.pdf" TargetMode="External"/><Relationship Id="rId2615" Type="http://schemas.openxmlformats.org/officeDocument/2006/relationships/hyperlink" Target="https://www.caixa.gov.br/Downloads/sinapi-cadernos-tecnicos/SINAPI-CT-DEPRECIACAO-JUROS-IMPOSTOS-E-SEGUROS-MANUTENCAO-E-MATERIAIS-NA-OPERACAO-DOS-EQUIPAMENTOS.pdf" TargetMode="External"/><Relationship Id="rId5021" Type="http://schemas.openxmlformats.org/officeDocument/2006/relationships/hyperlink" Target="https://www.caixa.gov.br/Downloads/sinapi-cadernos-tecnicos/SINAPI-CT-INSTALACOES-ELETRICAS-REDE-DE-DISTRIBUICAO.pdf" TargetMode="External"/><Relationship Id="rId8177" Type="http://schemas.openxmlformats.org/officeDocument/2006/relationships/hyperlink" Target="https://www.caixa.gov.br/Downloads/sinapi-cadernos-tecnicos/SINAPI-CT-PINTURA-EXTERNA.pdf" TargetMode="External"/><Relationship Id="rId8591" Type="http://schemas.openxmlformats.org/officeDocument/2006/relationships/hyperlink" Target="https://www.caixa.gov.br/Downloads/sinapi-cadernos-tecnicos/SINAPI-CT-POCOS-DE-VISITA-E-CAIXAS-PARA-BOCAS-DE-LOBO.pdf" TargetMode="External"/><Relationship Id="rId9228" Type="http://schemas.openxmlformats.org/officeDocument/2006/relationships/hyperlink" Target="https://www.caixa.gov.br/Downloads/sinapi-cadernos-tecnicos/SINAPI-CT-RESERVATORIOS-DE-CONCRETO-E-METALICOS.pdf" TargetMode="External"/><Relationship Id="rId9642" Type="http://schemas.openxmlformats.org/officeDocument/2006/relationships/hyperlink" Target="https://www.caixa.gov.br/Downloads/sinapi-cadernos-tecnicos/SINAPI-CT-TRANSPORTE-DE-MATERIAIS-DENTRO-DO-CANTEIRO-DE-OBRAS.pdf" TargetMode="External"/><Relationship Id="rId1217" Type="http://schemas.openxmlformats.org/officeDocument/2006/relationships/hyperlink" Target="https://www.caixa.gov.br/Downloads/sinapi-cadernos-tecnicos/SINAPI-CT-CANALETAS-GRELHAS-E-CAIXAS-COM-GRELHA-PARA-DRENAGEM.pdf" TargetMode="External"/><Relationship Id="rId1631" Type="http://schemas.openxmlformats.org/officeDocument/2006/relationships/hyperlink" Target="https://www.caixa.gov.br/Downloads/sinapi-cadernos-tecnicos/SINAPI-CT-CUSTOS-HORARIOS-PRODUTIVO-E-IMPRODUTIVO-DOS-EQUIPAMENTOS.pdf" TargetMode="External"/><Relationship Id="rId4787" Type="http://schemas.openxmlformats.org/officeDocument/2006/relationships/hyperlink" Target="https://www.caixa.gov.br/Downloads/sinapi-cadernos-tecnicos/SINAPI-CT-INSTALACOES-ELETRICAS-ELETRODUTOS-CONEXOES-E-CONDULETES-APARENTES.pdf" TargetMode="External"/><Relationship Id="rId5838" Type="http://schemas.openxmlformats.org/officeDocument/2006/relationships/hyperlink" Target="https://www.caixa.gov.br/Downloads/sinapi-cadernos-tecnicos/SINAPI-CT-INSTALACOES-PREDIAIS-DE-AGUA-FRIA-EM-PVC.pdf" TargetMode="External"/><Relationship Id="rId7193" Type="http://schemas.openxmlformats.org/officeDocument/2006/relationships/hyperlink" Target="https://www.caixa.gov.br/Downloads/sinapi-metodologia/Livro_SINAPI_Calculos_Parametros.pdf" TargetMode="External"/><Relationship Id="rId8244" Type="http://schemas.openxmlformats.org/officeDocument/2006/relationships/hyperlink" Target="https://www.caixa.gov.br/Downloads/sinapi-cadernos-tecnicos/SINAPI-CT-PINTURA-EM-MADEIRA.pdf" TargetMode="External"/><Relationship Id="rId10174" Type="http://schemas.openxmlformats.org/officeDocument/2006/relationships/hyperlink" Target="https://www.caixa.gov.br/Downloads/sinapi-cadernos-tecnicos/SINAPI-CT-VIDROS-E-ESPELHOS.pdf" TargetMode="External"/><Relationship Id="rId3389" Type="http://schemas.openxmlformats.org/officeDocument/2006/relationships/hyperlink" Target="https://www.caixa.gov.br/Downloads/sinapi-cadernos-tecnicos/SINAPI-CT-ESCAVACAO-VERTICAL-A-CEU-ABERTO.pdf" TargetMode="External"/><Relationship Id="rId7260" Type="http://schemas.openxmlformats.org/officeDocument/2006/relationships/hyperlink" Target="https://www.caixa.gov.br/Downloads/sinapi-metodologia/Livro_SINAPI_Calculos_Parametros.pdf" TargetMode="External"/><Relationship Id="rId8311" Type="http://schemas.openxmlformats.org/officeDocument/2006/relationships/hyperlink" Target="https://www.caixa.gov.br/Downloads/sinapi-cadernos-tecnicos/SINAPI-CT-PINTURA-EM-SUPERFICIES-METALICAS.pdf" TargetMode="External"/><Relationship Id="rId3456" Type="http://schemas.openxmlformats.org/officeDocument/2006/relationships/hyperlink" Target="https://www.caixa.gov.br/Downloads/sinapi-cadernos-tecnicos/SINAPI-CT-ESCAVACAO-DE-VALAS.pdf" TargetMode="External"/><Relationship Id="rId4854" Type="http://schemas.openxmlformats.org/officeDocument/2006/relationships/hyperlink" Target="https://www.caixa.gov.br/Downloads/sinapi-cadernos-tecnicos/SINAPI-CT-INSTALACOES-ELETRICAS-QUADROS-CABOS-DISJUNTORES-CONTATORES-E-BARRAMENTOS-BLINDADOS.pdf" TargetMode="External"/><Relationship Id="rId5905" Type="http://schemas.openxmlformats.org/officeDocument/2006/relationships/hyperlink" Target="https://www.caixa.gov.br/Downloads/sinapi-cadernos-tecnicos/SINAPI-CT-INSTALACOES-PREDIAIS-DE-AGUA-FRIA-EM-PVC.pdf" TargetMode="External"/><Relationship Id="rId10241" Type="http://schemas.openxmlformats.org/officeDocument/2006/relationships/hyperlink" Target="https://www.caixa.gov.br/Downloads/sinapi-cadernos-tecnicos/SINAPI-CT-VALVULAS-E-REGISTROS-PARA-SISTEMAS-PREDIAIS.pdf" TargetMode="External"/><Relationship Id="rId377" Type="http://schemas.openxmlformats.org/officeDocument/2006/relationships/hyperlink" Target="https://www.caixa.gov.br/Downloads/sinapi-cadernos-tecnicos/SINAPI-CT-ASSENTAMENTO-DE-TUBOS-DE-ESGOTO-EM-PVC-E-PEAD.pdf" TargetMode="External"/><Relationship Id="rId2058" Type="http://schemas.openxmlformats.org/officeDocument/2006/relationships/hyperlink" Target="https://www.caixa.gov.br/Downloads/sinapi-cadernos-tecnicos/SINAPI-CT-DEPRECIACAO-JUROS-IMPOSTOS-E-SEGUROS-MANUTENCAO-E-MATERIAIS-NA-OPERACAO-DOS-EQUIPAMENTOS.pdf" TargetMode="External"/><Relationship Id="rId3109" Type="http://schemas.openxmlformats.org/officeDocument/2006/relationships/hyperlink" Target="https://www.caixa.gov.br/Downloads/sinapi-cadernos-tecnicos/SINAPI-CT-ELETROCALHAS.pdf" TargetMode="External"/><Relationship Id="rId3870" Type="http://schemas.openxmlformats.org/officeDocument/2006/relationships/hyperlink" Target="https://www.caixa.gov.br/Downloads/sinapi-cadernos-tecnicos/SINAPI-CT-ESTRUTURA-E-TRAMA-PARA-COBERTURA.pdf" TargetMode="External"/><Relationship Id="rId4507" Type="http://schemas.openxmlformats.org/officeDocument/2006/relationships/hyperlink" Target="https://www.caixa.gov.br/Downloads/sinapi-cadernos-tecnicos/SINAPI-CT-ILUMINACAO-PREDIAL-E-MONITORAMENTO.pdf" TargetMode="External"/><Relationship Id="rId4921" Type="http://schemas.openxmlformats.org/officeDocument/2006/relationships/hyperlink" Target="https://www.caixa.gov.br/Downloads/sinapi-cadernos-tecnicos/SINAPI-CT-INSTALACOES-ELETRICAS-QUADROS-CABOS-DISJUNTORES-CONTATORES-E-BARRAMENTOS-BLINDADOS.pdf" TargetMode="External"/><Relationship Id="rId9085" Type="http://schemas.openxmlformats.org/officeDocument/2006/relationships/hyperlink" Target="https://www.caixa.gov.br/Downloads/sinapi-cadernos-tecnicos/SINAPI-CT-REDES-DE-AGUA-E-ESGOTO-EM-PEAD-LISO-(TUBOS-E-CONEXOES).pdf" TargetMode="External"/><Relationship Id="rId791" Type="http://schemas.openxmlformats.org/officeDocument/2006/relationships/hyperlink" Target="https://www.caixa.gov.br/Downloads/sinapi-cadernos-tecnicos/SINAPI-CT-ATERROS-BASES-SUB-BASES-E-IMPRIMACOES.pdf" TargetMode="External"/><Relationship Id="rId1074" Type="http://schemas.openxmlformats.org/officeDocument/2006/relationships/hyperlink" Target="https://www.caixa.gov.br/Downloads/sinapi-cadernos-tecnicos/SINAPI-CT-BOMBAS-HIDRAULICAS-CENTRIFUGAS-HORIZONTAIS-E-SUBMERSIVEIS.pdf" TargetMode="External"/><Relationship Id="rId2472" Type="http://schemas.openxmlformats.org/officeDocument/2006/relationships/hyperlink" Target="https://www.caixa.gov.br/Downloads/sinapi-cadernos-tecnicos/SINAPI-CT-DEPRECIACAO-JUROS-IMPOSTOS-E-SEGUROS-MANUTENCAO-E-MATERIAIS-NA-OPERACAO-DOS-EQUIPAMENTOS.pdf" TargetMode="External"/><Relationship Id="rId3523" Type="http://schemas.openxmlformats.org/officeDocument/2006/relationships/hyperlink" Target="https://www.caixa.gov.br/Downloads/sinapi-cadernos-tecnicos/SINAPI-CT-ESCAVACAO-EM-MATERIAL-DE-3&#170;-CATEGORIA.pdf" TargetMode="External"/><Relationship Id="rId6679" Type="http://schemas.openxmlformats.org/officeDocument/2006/relationships/hyperlink" Target="https://www.caixa.gov.br/Downloads/sinapi-cadernos-tecnicos/SINAPI-CT-INSTALACOES-EM-COBRE.pdf" TargetMode="External"/><Relationship Id="rId444" Type="http://schemas.openxmlformats.org/officeDocument/2006/relationships/hyperlink" Target="https://www.caixa.gov.br/Downloads/sinapi-cadernos-tecnicos/SINAPI-CT-ASSENTAMENTO-DE-TUBOS-DE-PVC-E-METALICOS-EM-REDES-DE-AGUA.pdf" TargetMode="External"/><Relationship Id="rId2125" Type="http://schemas.openxmlformats.org/officeDocument/2006/relationships/hyperlink" Target="https://www.caixa.gov.br/Downloads/sinapi-cadernos-tecnicos/SINAPI-CT-DEPRECIACAO-JUROS-IMPOSTOS-E-SEGUROS-MANUTENCAO-E-MATERIAIS-NA-OPERACAO-DOS-EQUIPAMENTOS.pdf" TargetMode="External"/><Relationship Id="rId5695" Type="http://schemas.openxmlformats.org/officeDocument/2006/relationships/hyperlink" Target="https://www.caixa.gov.br/Downloads/sinapi-cadernos-tecnicos/SINAPI-CT-INSTALACOES-PREDIAIS-DE-AGUA-FRIA-EM-PVC.pdf" TargetMode="External"/><Relationship Id="rId6746" Type="http://schemas.openxmlformats.org/officeDocument/2006/relationships/hyperlink" Target="https://www.caixa.gov.br/Downloads/sinapi-cadernos-tecnicos/SINAPI-CT-INSTALACOES-EM-COBRE.pdf" TargetMode="External"/><Relationship Id="rId9152" Type="http://schemas.openxmlformats.org/officeDocument/2006/relationships/hyperlink" Target="https://www.caixa.gov.br/Downloads/sinapi-cadernos-tecnicos/SINAPI-CT-REDES-DE-AGUA-E-ESGOTO-EM-PEAD-LISO-(TUBOS-E-CONEXOES).pdf" TargetMode="External"/><Relationship Id="rId511" Type="http://schemas.openxmlformats.org/officeDocument/2006/relationships/hyperlink" Target="https://www.caixa.gov.br/Downloads/sinapi-cadernos-tecnicos/SINAPI-CT-ASSENTAMENTO-DE-TUBOS-DE-PVC-E-METALICOS-EM-REDES-DE-AGUA.pdf" TargetMode="External"/><Relationship Id="rId1141" Type="http://schemas.openxmlformats.org/officeDocument/2006/relationships/hyperlink" Target="https://www.caixa.gov.br/Downloads/sinapi-cadernos-tecnicos/SINAPI-CT-CAIXAS-ENTERRADAS.pdf" TargetMode="External"/><Relationship Id="rId4297" Type="http://schemas.openxmlformats.org/officeDocument/2006/relationships/hyperlink" Target="https://www.caixa.gov.br/Downloads/sinapi-cadernos-tecnicos/SINAPI-CT-FORMAS-PARA-ESTRUTURAS-DE-CONCRETO-ARMADO.pdf" TargetMode="External"/><Relationship Id="rId5348" Type="http://schemas.openxmlformats.org/officeDocument/2006/relationships/hyperlink" Target="https://www.caixa.gov.br/Downloads/sinapi-cadernos-tecnicos/SINAPI-CT-INSTALACOES-HIDRAULICAS-RESERVACAO-E-BOMBAS-DE-RECALQUE.pdf" TargetMode="External"/><Relationship Id="rId5762" Type="http://schemas.openxmlformats.org/officeDocument/2006/relationships/hyperlink" Target="https://www.caixa.gov.br/Downloads/sinapi-cadernos-tecnicos/SINAPI-CT-INSTALACOES-PREDIAIS-DE-AGUA-FRIA-EM-PVC.pdf" TargetMode="External"/><Relationship Id="rId6813" Type="http://schemas.openxmlformats.org/officeDocument/2006/relationships/hyperlink" Target="https://www.caixa.gov.br/Downloads/sinapi-cadernos-tecnicos/SINAPI-CT-INSTALACOES-EM-COBRE.pdf" TargetMode="External"/><Relationship Id="rId9969" Type="http://schemas.openxmlformats.org/officeDocument/2006/relationships/hyperlink" Target="https://www.caixa.gov.br/Downloads/sinapi-cadernos-tecnicos/SINAPI-CT-TRATAMENTOS-SUPERFICIAIS.pdf" TargetMode="External"/><Relationship Id="rId4364" Type="http://schemas.openxmlformats.org/officeDocument/2006/relationships/hyperlink" Target="https://www.caixa.gov.br/Downloads/sinapi-cadernos-tecnicos/SINAPI-CT-GALERIAS-COM-ADUELAS-DE-CONCRETO.pdf" TargetMode="External"/><Relationship Id="rId5415" Type="http://schemas.openxmlformats.org/officeDocument/2006/relationships/hyperlink" Target="https://www.caixa.gov.br/Downloads/sinapi-cadernos-tecnicos/SINAPI-CT-INSTALACOES-HIDRAULICAS-EM-PEX.pdf" TargetMode="External"/><Relationship Id="rId1958" Type="http://schemas.openxmlformats.org/officeDocument/2006/relationships/hyperlink" Target="https://www.caixa.gov.br/Downloads/sinapi-cadernos-tecnicos/SINAPI-CT-DEMOLICOES-E-REMOCOES.pdf" TargetMode="External"/><Relationship Id="rId3380" Type="http://schemas.openxmlformats.org/officeDocument/2006/relationships/hyperlink" Target="https://www.caixa.gov.br/Downloads/sinapi-cadernos-tecnicos/SINAPI-CT-ESCAVACAO-VERTICAL-A-CEU-ABERTO.pdf" TargetMode="External"/><Relationship Id="rId4017" Type="http://schemas.openxmlformats.org/officeDocument/2006/relationships/hyperlink" Target="https://www.caixa.gov.br/Downloads/sinapi-cadernos-tecnicos/SINAPI-CT-ESTRUTURAS-DE-MADEIRA.pdf" TargetMode="External"/><Relationship Id="rId4431" Type="http://schemas.openxmlformats.org/officeDocument/2006/relationships/hyperlink" Target="https://www.caixa.gov.br/Downloads/sinapi-cadernos-tecnicos/SINAPI-CT-GUARDA-CORPO-CORRIMAO-E-GRADE-PARA-ESQUADRIAS.pdf" TargetMode="External"/><Relationship Id="rId7587" Type="http://schemas.openxmlformats.org/officeDocument/2006/relationships/hyperlink" Target="https://www.caixa.gov.br/Downloads/sinapi-cadernos-tecnicos/SINAPI-CT-MASSA-UNICA-EXTERNA.pdf" TargetMode="External"/><Relationship Id="rId8638" Type="http://schemas.openxmlformats.org/officeDocument/2006/relationships/hyperlink" Target="https://www.caixa.gov.br/Downloads/sinapi-cadernos-tecnicos/SINAPI-CT-POCOS-DE-VISITA-E-CAIXAS-PARA-BOCAS-DE-LOBO.pdf" TargetMode="External"/><Relationship Id="rId8985" Type="http://schemas.openxmlformats.org/officeDocument/2006/relationships/hyperlink" Target="https://www.caixa.gov.br/Downloads/sinapi-cadernos-tecnicos/SINAPI-CT-REDES-ENTERRADAS-DE-DISTRIBUICAO-ELETRICA.pdf" TargetMode="External"/><Relationship Id="rId3033" Type="http://schemas.openxmlformats.org/officeDocument/2006/relationships/hyperlink" Target="https://www.caixa.gov.br/Downloads/sinapi-cadernos-tecnicos/SINAPI-CT-DUTOS-PARA-AR-CONDICIONADO.pdf" TargetMode="External"/><Relationship Id="rId6189" Type="http://schemas.openxmlformats.org/officeDocument/2006/relationships/hyperlink" Target="https://www.caixa.gov.br/Downloads/sinapi-cadernos-tecnicos/SINAPI-CT-INSTALACOES-DE-GAS-E-INCENDIO-EM-ACO-E-FERRO-GALVANIZADO.pdf" TargetMode="External"/><Relationship Id="rId7654" Type="http://schemas.openxmlformats.org/officeDocument/2006/relationships/hyperlink" Target="https://www.caixa.gov.br/Downloads/sinapi-cadernos-tecnicos/SINAPI-CT-MASSA-UNICA-EXTERNA.pdf" TargetMode="External"/><Relationship Id="rId8705" Type="http://schemas.openxmlformats.org/officeDocument/2006/relationships/hyperlink" Target="https://www.caixa.gov.br/Downloads/sinapi-cadernos-tecnicos/SINAPI-CT-QUADRAS-E-SEUS-EQUIPAMENTOS.pdf" TargetMode="External"/><Relationship Id="rId2799" Type="http://schemas.openxmlformats.org/officeDocument/2006/relationships/hyperlink" Target="https://www.caixa.gov.br/Downloads/sinapi-cadernos-tecnicos/SINAPI-CT-DEPRECIACAO-JUROS-IMPOSTOS-E-SEGUROS-MANUTENCAO-E-MATERIAIS-NA-OPERACAO-DOS-EQUIPAMENTOS.pdf" TargetMode="External"/><Relationship Id="rId3100" Type="http://schemas.openxmlformats.org/officeDocument/2006/relationships/hyperlink" Target="https://www.caixa.gov.br/Downloads/sinapi-cadernos-tecnicos/SINAPI-CT-ELETROCALHAS.pdf" TargetMode="External"/><Relationship Id="rId6256" Type="http://schemas.openxmlformats.org/officeDocument/2006/relationships/hyperlink" Target="https://www.caixa.gov.br/Downloads/sinapi-cadernos-tecnicos/SINAPI-CT-INSTALACOES-DE-GAS-E-INCENDIO-EM-ACO-E-FERRO-GALVANIZADO.pdf" TargetMode="External"/><Relationship Id="rId6670" Type="http://schemas.openxmlformats.org/officeDocument/2006/relationships/hyperlink" Target="https://www.caixa.gov.br/Downloads/sinapi-cadernos-tecnicos/SINAPI-CT-INSTALACOES-EM-COBRE.pdf" TargetMode="External"/><Relationship Id="rId7307" Type="http://schemas.openxmlformats.org/officeDocument/2006/relationships/hyperlink" Target="https://www.caixa.gov.br/Downloads/sinapi-metodologia/Livro_SINAPI_Calculos_Parametros.pdf" TargetMode="External"/><Relationship Id="rId7721" Type="http://schemas.openxmlformats.org/officeDocument/2006/relationships/hyperlink" Target="https://www.caixa.gov.br/Downloads/sinapi-cadernos-tecnicos/SINAPI-CT-MOBILIZACAO-E-DESMOBILIZACAO-DE-EQUIPAMENTOS-PESADOS.pdf" TargetMode="External"/><Relationship Id="rId2866" Type="http://schemas.openxmlformats.org/officeDocument/2006/relationships/hyperlink" Target="https://www.caixa.gov.br/Downloads/sinapi-cadernos-tecnicos/SINAPI-CT-DETECCAO-DE-INCENDIO-E-ALARME.pdf" TargetMode="External"/><Relationship Id="rId3917" Type="http://schemas.openxmlformats.org/officeDocument/2006/relationships/hyperlink" Target="https://www.caixa.gov.br/Downloads/sinapi-cadernos-tecnicos/SINAPI-CT-ESTRUTURA-E-TRAMA-PARA-COBERTURA.pdf" TargetMode="External"/><Relationship Id="rId5272" Type="http://schemas.openxmlformats.org/officeDocument/2006/relationships/hyperlink" Target="https://www.caixa.gov.br/Downloads/sinapi-cadernos-tecnicos/SINAPI-CT-INSTALACOES-HIDRAULICAS-RESERVACAO-E-BOMBAS-DE-RECALQUE.pdf" TargetMode="External"/><Relationship Id="rId6323" Type="http://schemas.openxmlformats.org/officeDocument/2006/relationships/hyperlink" Target="https://www.caixa.gov.br/Downloads/sinapi-cadernos-tecnicos/SINAPI-CT-INSTALACOES-DE-GAS-E-INCENDIO-EM-ACO-E-FERRO-GALVANIZADO.pdf" TargetMode="External"/><Relationship Id="rId9479" Type="http://schemas.openxmlformats.org/officeDocument/2006/relationships/hyperlink" Target="https://www.caixa.gov.br/Downloads/sinapi-cadernos-tecnicos/SINAPI-CT-TELHAMENTO-PARA-COBERTURA.pdf" TargetMode="External"/><Relationship Id="rId9893" Type="http://schemas.openxmlformats.org/officeDocument/2006/relationships/hyperlink" Target="https://www.caixa.gov.br/Downloads/sinapi-cadernos-tecnicos/SINAPI-CT-TRANSPORTE-CARGA-E-DESCARGA-DE-MATERIAIS.pdf" TargetMode="External"/><Relationship Id="rId838" Type="http://schemas.openxmlformats.org/officeDocument/2006/relationships/hyperlink" Target="https://www.caixa.gov.br/Downloads/sinapi-cadernos-tecnicos/SINAPI-CT-ATERROS-BASES-SUB-BASES-E-IMPRIMACOES.pdf" TargetMode="External"/><Relationship Id="rId1468" Type="http://schemas.openxmlformats.org/officeDocument/2006/relationships/hyperlink" Target="https://www.caixa.gov.br/Downloads/sinapi-cadernos-tecnicos/SINAPI-CT-CONTRAPISO.pdf" TargetMode="External"/><Relationship Id="rId1882" Type="http://schemas.openxmlformats.org/officeDocument/2006/relationships/hyperlink" Target="https://www.caixa.gov.br/Downloads/sinapi-cadernos-tecnicos/SINAPI-CT-CUSTOS-HORARIOS-PRODUTIVO-E-IMPRODUTIVO-DOS-EQUIPAMENTOS.pdf" TargetMode="External"/><Relationship Id="rId2519" Type="http://schemas.openxmlformats.org/officeDocument/2006/relationships/hyperlink" Target="https://www.caixa.gov.br/Downloads/sinapi-cadernos-tecnicos/SINAPI-CT-DEPRECIACAO-JUROS-IMPOSTOS-E-SEGUROS-MANUTENCAO-E-MATERIAIS-NA-OPERACAO-DOS-EQUIPAMENTOS.pdf" TargetMode="External"/><Relationship Id="rId8495" Type="http://schemas.openxmlformats.org/officeDocument/2006/relationships/hyperlink" Target="https://www.caixa.gov.br/Downloads/sinapi-cadernos-tecnicos/SINAPI-CT-POCOS-DE-VISITA-E-CAIXAS-PARA-BOCAS-DE-LOBO.pdf" TargetMode="External"/><Relationship Id="rId9546" Type="http://schemas.openxmlformats.org/officeDocument/2006/relationships/hyperlink" Target="https://www.caixa.gov.br/Downloads/sinapi-cadernos-tecnicos/SINAPI-CT-TRANSPORTE-FLUVIAL-CARGA-E-DESCARGA.pdf" TargetMode="External"/><Relationship Id="rId1535" Type="http://schemas.openxmlformats.org/officeDocument/2006/relationships/hyperlink" Target="https://www.caixa.gov.br/Downloads/sinapi-cadernos-tecnicos/SINAPI-CT-CUSTOS-HORARIOS-PRODUTIVO-E-IMPRODUTIVO-DOS-EQUIPAMENTOS.pdf" TargetMode="External"/><Relationship Id="rId2933" Type="http://schemas.openxmlformats.org/officeDocument/2006/relationships/hyperlink" Target="https://www.caixa.gov.br/Downloads/sinapi-cadernos-tecnicos/SINAPI-CT-DRENOS.pdf" TargetMode="External"/><Relationship Id="rId7097" Type="http://schemas.openxmlformats.org/officeDocument/2006/relationships/hyperlink" Target="https://www.caixa.gov.br/Downloads/sinapi-metodologia/Livro_SINAPI_Calculos_Parametros.pdf" TargetMode="External"/><Relationship Id="rId8148" Type="http://schemas.openxmlformats.org/officeDocument/2006/relationships/hyperlink" Target="https://www.caixa.gov.br/Downloads/sinapi-cadernos-tecnicos/SINAPI-CT-PERFURACAO-HORIZONTAL-DIRECIONAL-HDD.pdf" TargetMode="External"/><Relationship Id="rId8562" Type="http://schemas.openxmlformats.org/officeDocument/2006/relationships/hyperlink" Target="https://www.caixa.gov.br/Downloads/sinapi-cadernos-tecnicos/SINAPI-CT-POCOS-DE-VISITA-E-CAIXAS-PARA-BOCAS-DE-LOBO.pdf" TargetMode="External"/><Relationship Id="rId9960" Type="http://schemas.openxmlformats.org/officeDocument/2006/relationships/hyperlink" Target="https://www.caixa.gov.br/Downloads/sinapi-cadernos-tecnicos/SINAPI-CT-TRATAMENTOS-SUPERFICIAIS.pdf" TargetMode="External"/><Relationship Id="rId10078" Type="http://schemas.openxmlformats.org/officeDocument/2006/relationships/hyperlink" Target="https://www.caixa.gov.br/Downloads/sinapi-cadernos-tecnicos/SINAPI-CT-TUNNEL-LINER.pdf" TargetMode="External"/><Relationship Id="rId905" Type="http://schemas.openxmlformats.org/officeDocument/2006/relationships/hyperlink" Target="https://www.caixa.gov.br/Downloads/sinapi-cadernos-tecnicos/SINAPI-CT-ATERROS-BASES-SUB-BASES-E-IMPRIMACOES.pdf" TargetMode="External"/><Relationship Id="rId7164" Type="http://schemas.openxmlformats.org/officeDocument/2006/relationships/hyperlink" Target="https://www.caixa.gov.br/Downloads/sinapi-metodologia/Livro_SINAPI_Calculos_Parametros.pdf" TargetMode="External"/><Relationship Id="rId8215" Type="http://schemas.openxmlformats.org/officeDocument/2006/relationships/hyperlink" Target="https://www.caixa.gov.br/Downloads/sinapi-cadernos-tecnicos/SINAPI-CT-PINTURA-INTERNA.pdf" TargetMode="External"/><Relationship Id="rId9613" Type="http://schemas.openxmlformats.org/officeDocument/2006/relationships/hyperlink" Target="https://www.caixa.gov.br/Downloads/sinapi-cadernos-tecnicos/SINAPI-CT-TRANSPORTE-FLUVIAL-CARGA-E-DESCARGA.pdf" TargetMode="External"/><Relationship Id="rId1602" Type="http://schemas.openxmlformats.org/officeDocument/2006/relationships/hyperlink" Target="https://www.caixa.gov.br/Downloads/sinapi-cadernos-tecnicos/SINAPI-CT-CUSTOS-HORARIOS-PRODUTIVO-E-IMPRODUTIVO-DOS-EQUIPAMENTOS.pdf" TargetMode="External"/><Relationship Id="rId4758" Type="http://schemas.openxmlformats.org/officeDocument/2006/relationships/hyperlink" Target="https://www.caixa.gov.br/Downloads/sinapi-cadernos-tecnicos/SINAPI-CT-INSTALACOES-ELETRICAS-ELETRODUTOS-EMBUTIDOS-CABOS-CAIXAS-TOMADAS-E-INTERRUPTORES.pdf" TargetMode="External"/><Relationship Id="rId5809" Type="http://schemas.openxmlformats.org/officeDocument/2006/relationships/hyperlink" Target="https://www.caixa.gov.br/Downloads/sinapi-cadernos-tecnicos/SINAPI-CT-INSTALACOES-PREDIAIS-DE-AGUA-FRIA-EM-PVC.pdf" TargetMode="External"/><Relationship Id="rId6180" Type="http://schemas.openxmlformats.org/officeDocument/2006/relationships/hyperlink" Target="https://www.caixa.gov.br/Downloads/sinapi-cadernos-tecnicos/SINAPI-CT-INSTALACOES-DE-GAS-E-INCENDIO-EM-ACO-E-FERRO-GALVANIZADO.pdf" TargetMode="External"/><Relationship Id="rId10145" Type="http://schemas.openxmlformats.org/officeDocument/2006/relationships/hyperlink" Target="https://www.caixa.gov.br/Downloads/sinapi-cadernos-tecnicos/SINAPI-CT-VERGAS-CONTRAVERGAS-E-FIXACAO-DE-ALVENARIA.pdf" TargetMode="External"/><Relationship Id="rId3774" Type="http://schemas.openxmlformats.org/officeDocument/2006/relationships/hyperlink" Target="https://www.caixa.gov.br/Downloads/sinapi-cadernos-tecnicos/SINAPI-CT-ESTACAS-BROCA-STRAUSS-E-ESCAVADA-COM-FLUIDO-ESTABILIZANTE.pdf" TargetMode="External"/><Relationship Id="rId4825" Type="http://schemas.openxmlformats.org/officeDocument/2006/relationships/hyperlink" Target="https://www.caixa.gov.br/Downloads/sinapi-cadernos-tecnicos/SINAPI-CT-INSTALACOES-ELETRICAS-ELETRODUTOS-CONEXOES-E-CONDULETES-APARENTES.pdf" TargetMode="External"/><Relationship Id="rId7231" Type="http://schemas.openxmlformats.org/officeDocument/2006/relationships/hyperlink" Target="https://www.caixa.gov.br/Downloads/sinapi-metodologia/Livro_SINAPI_Calculos_Parametros.pdf" TargetMode="External"/><Relationship Id="rId10212" Type="http://schemas.openxmlformats.org/officeDocument/2006/relationships/hyperlink" Target="https://www.caixa.gov.br/Downloads/sinapi-cadernos-tecnicos/SINAPI-CT-VALVULAS-E-REGISTROS-PARA-SISTEMAS-PREDIAIS.pdf" TargetMode="External"/><Relationship Id="rId695" Type="http://schemas.openxmlformats.org/officeDocument/2006/relationships/hyperlink" Target="https://www.caixa.gov.br/Downloads/sinapi-cadernos-tecnicos/SINAPI-CT-ASSENTAMENTO-DE-TUBOS-DE-ESGOTO-OU-DRENAGEM-PLUVIAL-EM-CONCRETO.pdf" TargetMode="External"/><Relationship Id="rId2376" Type="http://schemas.openxmlformats.org/officeDocument/2006/relationships/hyperlink" Target="https://www.caixa.gov.br/Downloads/sinapi-cadernos-tecnicos/SINAPI-CT-DEPRECIACAO-JUROS-IMPOSTOS-E-SEGUROS-MANUTENCAO-E-MATERIAIS-NA-OPERACAO-DOS-EQUIPAMENTOS.pdf" TargetMode="External"/><Relationship Id="rId2790" Type="http://schemas.openxmlformats.org/officeDocument/2006/relationships/hyperlink" Target="https://www.caixa.gov.br/Downloads/sinapi-cadernos-tecnicos/SINAPI-CT-DEPRECIACAO-JUROS-IMPOSTOS-E-SEGUROS-MANUTENCAO-E-MATERIAIS-NA-OPERACAO-DOS-EQUIPAMENTOS.pdf" TargetMode="External"/><Relationship Id="rId3427" Type="http://schemas.openxmlformats.org/officeDocument/2006/relationships/hyperlink" Target="https://www.caixa.gov.br/Downloads/sinapi-cadernos-tecnicos/SINAPI-CT-ESCAVACAO-VERTICAL-A-CEU-ABERTO.pdf" TargetMode="External"/><Relationship Id="rId3841" Type="http://schemas.openxmlformats.org/officeDocument/2006/relationships/hyperlink" Target="https://www.caixa.gov.br/Downloads/sinapi-cadernos-tecnicos/SINAPI-CT-ESTRUTURA-E-TRAMA-PARA-COBERTURA.pdf" TargetMode="External"/><Relationship Id="rId6997" Type="http://schemas.openxmlformats.org/officeDocument/2006/relationships/hyperlink" Target="https://www.caixa.gov.br/Downloads/sinapi-cadernos-tecnicos/SINAPI-CT-LIGACOES-PREDIAIS-DE-AGUA-E-ESGOTO.pdf" TargetMode="External"/><Relationship Id="rId348" Type="http://schemas.openxmlformats.org/officeDocument/2006/relationships/hyperlink" Target="https://www.caixa.gov.br/Downloads/sinapi-cadernos-tecnicos/SINAPI-CT-ASFALTO.pdf" TargetMode="External"/><Relationship Id="rId762" Type="http://schemas.openxmlformats.org/officeDocument/2006/relationships/hyperlink" Target="https://www.caixa.gov.br/Downloads/sinapi-cadernos-tecnicos/SINAPI-CT-ATERROS-BASES-SUB-BASES-E-IMPRIMACOES.pdf" TargetMode="External"/><Relationship Id="rId1392" Type="http://schemas.openxmlformats.org/officeDocument/2006/relationships/hyperlink" Target="https://www.caixa.gov.br/Downloads/sinapi-cadernos-tecnicos/SINAPI-CT-CONCRETO-PROTENDIDO.pdf" TargetMode="External"/><Relationship Id="rId2029" Type="http://schemas.openxmlformats.org/officeDocument/2006/relationships/hyperlink" Target="https://www.caixa.gov.br/Downloads/sinapi-cadernos-tecnicos/SINAPI-CT-DEPRECIACAO-JUROS-IMPOSTOS-E-SEGUROS-MANUTENCAO-E-MATERIAIS-NA-OPERACAO-DOS-EQUIPAMENTOS.pdf" TargetMode="External"/><Relationship Id="rId2443" Type="http://schemas.openxmlformats.org/officeDocument/2006/relationships/hyperlink" Target="https://www.caixa.gov.br/Downloads/sinapi-cadernos-tecnicos/SINAPI-CT-DEPRECIACAO-JUROS-IMPOSTOS-E-SEGUROS-MANUTENCAO-E-MATERIAIS-NA-OPERACAO-DOS-EQUIPAMENTOS.pdf" TargetMode="External"/><Relationship Id="rId5599" Type="http://schemas.openxmlformats.org/officeDocument/2006/relationships/hyperlink" Target="https://www.caixa.gov.br/Downloads/sinapi-cadernos-tecnicos/SINAPI-CT-INSTALACOES-PREDIAIS-DE-ESGOTO-TUBOS-E-CONEXOES.pdf" TargetMode="External"/><Relationship Id="rId9056" Type="http://schemas.openxmlformats.org/officeDocument/2006/relationships/hyperlink" Target="https://www.caixa.gov.br/Downloads/sinapi-cadernos-tecnicos/SINAPI-CT-REDES-DE-LOGICA-TELEFONIA-E-IMAGEM.pdf" TargetMode="External"/><Relationship Id="rId9470" Type="http://schemas.openxmlformats.org/officeDocument/2006/relationships/hyperlink" Target="https://www.caixa.gov.br/Downloads/sinapi-cadernos-tecnicos/SINAPI-CT-SUPRESSAO-VEGETAL.pdf" TargetMode="External"/><Relationship Id="rId415" Type="http://schemas.openxmlformats.org/officeDocument/2006/relationships/hyperlink" Target="https://www.caixa.gov.br/Downloads/sinapi-cadernos-tecnicos/SINAPI-CT-ASSENTAMENTO-DE-TUBOS-DE-PVC-E-METALICOS-EM-REDES-DE-AGUA.pdf" TargetMode="External"/><Relationship Id="rId1045" Type="http://schemas.openxmlformats.org/officeDocument/2006/relationships/hyperlink" Target="https://www.caixa.gov.br/Downloads/sinapi-cadernos-tecnicos/SINAPI-CT-BOCAS-PARA-BUEIROS.pdf" TargetMode="External"/><Relationship Id="rId2510" Type="http://schemas.openxmlformats.org/officeDocument/2006/relationships/hyperlink" Target="https://www.caixa.gov.br/Downloads/sinapi-cadernos-tecnicos/SINAPI-CT-DEPRECIACAO-JUROS-IMPOSTOS-E-SEGUROS-MANUTENCAO-E-MATERIAIS-NA-OPERACAO-DOS-EQUIPAMENTOS.pdf" TargetMode="External"/><Relationship Id="rId5666" Type="http://schemas.openxmlformats.org/officeDocument/2006/relationships/hyperlink" Target="https://www.caixa.gov.br/Downloads/sinapi-cadernos-tecnicos/SINAPI-CT-INSTALACOES-PREDIAIS-DE-ESGOTO-TUBOS-E-CONEXOES.pdf" TargetMode="External"/><Relationship Id="rId8072" Type="http://schemas.openxmlformats.org/officeDocument/2006/relationships/hyperlink" Target="https://www.caixa.gov.br/Downloads/sinapi-cadernos-tecnicos/SINAPI-CT-PAVIMENTO-RIGIDO-DE-CONCRETO.pdf" TargetMode="External"/><Relationship Id="rId9123" Type="http://schemas.openxmlformats.org/officeDocument/2006/relationships/hyperlink" Target="https://www.caixa.gov.br/Downloads/sinapi-cadernos-tecnicos/SINAPI-CT-REDES-DE-AGUA-E-ESGOTO-EM-PEAD-LISO-(TUBOS-E-CONEXOES).pdf" TargetMode="External"/><Relationship Id="rId1112" Type="http://schemas.openxmlformats.org/officeDocument/2006/relationships/hyperlink" Target="https://www.caixa.gov.br/Downloads/sinapi-cadernos-tecnicos/SINAPI-CT-CAIXAS-ENTERRADAS.pdf" TargetMode="External"/><Relationship Id="rId4268" Type="http://schemas.openxmlformats.org/officeDocument/2006/relationships/hyperlink" Target="https://www.caixa.gov.br/Downloads/sinapi-cadernos-tecnicos/SINAPI-CT-FORMAS-PARA-ESTRUTURAS-DE-CONCRETO-ARMADO.pdf" TargetMode="External"/><Relationship Id="rId5319" Type="http://schemas.openxmlformats.org/officeDocument/2006/relationships/hyperlink" Target="https://www.caixa.gov.br/Downloads/sinapi-cadernos-tecnicos/SINAPI-CT-INSTALACOES-HIDRAULICAS-RESERVACAO-E-BOMBAS-DE-RECALQUE.pdf" TargetMode="External"/><Relationship Id="rId6717" Type="http://schemas.openxmlformats.org/officeDocument/2006/relationships/hyperlink" Target="https://www.caixa.gov.br/Downloads/sinapi-cadernos-tecnicos/SINAPI-CT-INSTALACOES-EM-COBRE.pdf" TargetMode="External"/><Relationship Id="rId3284" Type="http://schemas.openxmlformats.org/officeDocument/2006/relationships/hyperlink" Target="https://www.caixa.gov.br/Downloads/sinapi-cadernos-tecnicos/SINAPI-CT-ESCADAS.pdf" TargetMode="External"/><Relationship Id="rId4682" Type="http://schemas.openxmlformats.org/officeDocument/2006/relationships/hyperlink" Target="https://www.caixa.gov.br/Downloads/sinapi-cadernos-tecnicos/SINAPI-CT-INSTALACOES-ELETRICAS-ELETRODUTOS-EMBUTIDOS-CABOS-CAIXAS-TOMADAS-E-INTERRUPTORES.pdf" TargetMode="External"/><Relationship Id="rId5733" Type="http://schemas.openxmlformats.org/officeDocument/2006/relationships/hyperlink" Target="https://www.caixa.gov.br/Downloads/sinapi-cadernos-tecnicos/SINAPI-CT-INSTALACOES-PREDIAIS-DE-AGUA-FRIA-EM-PVC.pdf" TargetMode="External"/><Relationship Id="rId8889" Type="http://schemas.openxmlformats.org/officeDocument/2006/relationships/hyperlink" Target="https://www.caixa.gov.br/Downloads/sinapi-cadernos-tecnicos/SINAPI-CT-RASGOS-E-FIXACOES.pdf" TargetMode="External"/><Relationship Id="rId1929" Type="http://schemas.openxmlformats.org/officeDocument/2006/relationships/hyperlink" Target="https://www.caixa.gov.br/Downloads/sinapi-cadernos-tecnicos/SINAPI-CT-DEMOLICOES-E-REMOCOES.pdf" TargetMode="External"/><Relationship Id="rId4335" Type="http://schemas.openxmlformats.org/officeDocument/2006/relationships/hyperlink" Target="https://www.caixa.gov.br/Downloads/sinapi-cadernos-tecnicos/SINAPI-CT-GABIOES-EXECUCAO-DE-MURO-E-PROTECAO-SUPERFICIAL.pdf" TargetMode="External"/><Relationship Id="rId5800" Type="http://schemas.openxmlformats.org/officeDocument/2006/relationships/hyperlink" Target="https://www.caixa.gov.br/Downloads/sinapi-cadernos-tecnicos/SINAPI-CT-INSTALACOES-PREDIAIS-DE-AGUA-FRIA-EM-PVC.pdf" TargetMode="External"/><Relationship Id="rId8956" Type="http://schemas.openxmlformats.org/officeDocument/2006/relationships/hyperlink" Target="https://www.caixa.gov.br/Downloads/sinapi-cadernos-tecnicos/SINAPI-CT-RECOMPOSICAO-DE-PAVIMENTOS.pdf" TargetMode="External"/><Relationship Id="rId3351" Type="http://schemas.openxmlformats.org/officeDocument/2006/relationships/hyperlink" Target="https://www.caixa.gov.br/Downloads/sinapi-cadernos-tecnicos/SINAPI-CT-ESCAVACAO-HORIZONTAL.pdf" TargetMode="External"/><Relationship Id="rId4402" Type="http://schemas.openxmlformats.org/officeDocument/2006/relationships/hyperlink" Target="https://www.caixa.gov.br/Downloads/sinapi-cadernos-tecnicos/SINAPI-CT-GRAUTE-E-ARMACAO.pdf" TargetMode="External"/><Relationship Id="rId7558" Type="http://schemas.openxmlformats.org/officeDocument/2006/relationships/hyperlink" Target="https://www.caixa.gov.br/Downloads/sinapi-cadernos-tecnicos/SINAPI-CT-LUMINARIAS-EXTERNAS.pdf" TargetMode="External"/><Relationship Id="rId7972" Type="http://schemas.openxmlformats.org/officeDocument/2006/relationships/hyperlink" Target="https://www.caixa.gov.br/Downloads/sinapi-cadernos-tecnicos/SINAPI-CT-PARQUINHOS-E-EQUIPAMENTOS-DE-GINASTICA-AO-AR-LIVRE.pdf" TargetMode="External"/><Relationship Id="rId8609" Type="http://schemas.openxmlformats.org/officeDocument/2006/relationships/hyperlink" Target="https://www.caixa.gov.br/Downloads/sinapi-cadernos-tecnicos/SINAPI-CT-POCOS-DE-VISITA-E-CAIXAS-PARA-BOCAS-DE-LOBO.pdf" TargetMode="External"/><Relationship Id="rId272" Type="http://schemas.openxmlformats.org/officeDocument/2006/relationships/hyperlink" Target="https://www.caixa.gov.br/Downloads/sinapi-cadernos-tecnicos/SINAPI-CT-ARMACAO-DE-ESTACAS.pdf" TargetMode="External"/><Relationship Id="rId3004" Type="http://schemas.openxmlformats.org/officeDocument/2006/relationships/hyperlink" Target="https://www.caixa.gov.br/Downloads/sinapi-cadernos-tecnicos/SINAPI-CT-DUTOS-PARA-AR-CONDICIONADO.pdf" TargetMode="External"/><Relationship Id="rId6574" Type="http://schemas.openxmlformats.org/officeDocument/2006/relationships/hyperlink" Target="https://www.caixa.gov.br/Downloads/sinapi-cadernos-tecnicos/SINAPI-CT-INSTALACOES-DE-AR-CONDICIONADO.pdf" TargetMode="External"/><Relationship Id="rId7625" Type="http://schemas.openxmlformats.org/officeDocument/2006/relationships/hyperlink" Target="https://www.caixa.gov.br/Downloads/sinapi-cadernos-tecnicos/SINAPI-CT-MASSA-UNICA-EXTERNA.pdf" TargetMode="External"/><Relationship Id="rId2020" Type="http://schemas.openxmlformats.org/officeDocument/2006/relationships/hyperlink" Target="https://www.caixa.gov.br/Downloads/sinapi-cadernos-tecnicos/SINAPI-CT-DEPRECIACAO-JUROS-IMPOSTOS-E-SEGUROS-MANUTENCAO-E-MATERIAIS-NA-OPERACAO-DOS-EQUIPAMENTOS.pdf" TargetMode="External"/><Relationship Id="rId5176" Type="http://schemas.openxmlformats.org/officeDocument/2006/relationships/hyperlink" Target="https://www.caixa.gov.br/Downloads/sinapi-cadernos-tecnicos/SINAPI-CT-INSTALACOES-HIDRAULICAS-RESERVACAO-E-BOMBAS-DE-RECALQUE.pdf" TargetMode="External"/><Relationship Id="rId5590" Type="http://schemas.openxmlformats.org/officeDocument/2006/relationships/hyperlink" Target="https://www.caixa.gov.br/Downloads/sinapi-cadernos-tecnicos/SINAPI-CT-INSTALACOES-PREDIAIS-DE-ESGOTO-CAIXAS-E-RALOS.pdf" TargetMode="External"/><Relationship Id="rId6227" Type="http://schemas.openxmlformats.org/officeDocument/2006/relationships/hyperlink" Target="https://www.caixa.gov.br/Downloads/sinapi-cadernos-tecnicos/SINAPI-CT-INSTALACOES-DE-GAS-E-INCENDIO-EM-ACO-E-FERRO-GALVANIZADO.pdf" TargetMode="External"/><Relationship Id="rId6641" Type="http://schemas.openxmlformats.org/officeDocument/2006/relationships/hyperlink" Target="https://www.caixa.gov.br/Downloads/sinapi-cadernos-tecnicos/SINAPI-CT-INSTALACOES-EM-COBRE.pdf" TargetMode="External"/><Relationship Id="rId9797" Type="http://schemas.openxmlformats.org/officeDocument/2006/relationships/hyperlink" Target="https://www.caixa.gov.br/Downloads/sinapi-cadernos-tecnicos/SINAPI-CT-TRANSPORTE-CARGA-E-DESCARGA-DE-MATERIAIS.pdf" TargetMode="External"/><Relationship Id="rId4192" Type="http://schemas.openxmlformats.org/officeDocument/2006/relationships/hyperlink" Target="https://www.caixa.gov.br/Downloads/sinapi-cadernos-tecnicos/SINAPI-CT-FUNDACOES-RASAS-(BLOCOS-SAPATAS-VIGAS-BALDRAME).pdf" TargetMode="External"/><Relationship Id="rId5243" Type="http://schemas.openxmlformats.org/officeDocument/2006/relationships/hyperlink" Target="https://www.caixa.gov.br/Downloads/sinapi-cadernos-tecnicos/SINAPI-CT-INSTALACOES-HIDRAULICAS-RESERVACAO-E-BOMBAS-DE-RECALQUE.pdf" TargetMode="External"/><Relationship Id="rId8399" Type="http://schemas.openxmlformats.org/officeDocument/2006/relationships/hyperlink" Target="https://www.caixa.gov.br/Downloads/sinapi-cadernos-tecnicos/SINAPI-CT-PISOS.pdf" TargetMode="External"/><Relationship Id="rId1786" Type="http://schemas.openxmlformats.org/officeDocument/2006/relationships/hyperlink" Target="https://www.caixa.gov.br/Downloads/sinapi-cadernos-tecnicos/SINAPI-CT-CUSTOS-HORARIOS-PRODUTIVO-E-IMPRODUTIVO-DOS-EQUIPAMENTOS.pdf" TargetMode="External"/><Relationship Id="rId2837" Type="http://schemas.openxmlformats.org/officeDocument/2006/relationships/hyperlink" Target="https://www.caixa.gov.br/Downloads/sinapi-cadernos-tecnicos/SINAPI-CT-DEPRECIACAO-JUROS-IMPOSTOS-E-SEGUROS-MANUTENCAO-E-MATERIAIS-NA-OPERACAO-DOS-EQUIPAMENTOS.pdf" TargetMode="External"/><Relationship Id="rId9864" Type="http://schemas.openxmlformats.org/officeDocument/2006/relationships/hyperlink" Target="https://www.caixa.gov.br/Downloads/sinapi-cadernos-tecnicos/SINAPI-CT-TRANSPORTE-CARGA-E-DESCARGA-DE-MATERIAIS.pdf" TargetMode="External"/><Relationship Id="rId78" Type="http://schemas.openxmlformats.org/officeDocument/2006/relationships/hyperlink" Target="https://www.caixa.gov.br/Downloads/sinapi-cadernos-tecnicos/SINAPI-CT-ALVENARIA-DE-VEDACAO.pdf" TargetMode="External"/><Relationship Id="rId809" Type="http://schemas.openxmlformats.org/officeDocument/2006/relationships/hyperlink" Target="https://www.caixa.gov.br/Downloads/sinapi-cadernos-tecnicos/SINAPI-CT-ATERROS-BASES-SUB-BASES-E-IMPRIMACOES.pdf" TargetMode="External"/><Relationship Id="rId1439" Type="http://schemas.openxmlformats.org/officeDocument/2006/relationships/hyperlink" Target="https://www.caixa.gov.br/Downloads/sinapi-cadernos-tecnicos/SINAPI-CT-CONTRAPISO.pdf" TargetMode="External"/><Relationship Id="rId1853" Type="http://schemas.openxmlformats.org/officeDocument/2006/relationships/hyperlink" Target="https://www.caixa.gov.br/Downloads/sinapi-cadernos-tecnicos/SINAPI-CT-CUSTOS-HORARIOS-PRODUTIVO-E-IMPRODUTIVO-DOS-EQUIPAMENTOS.pdf" TargetMode="External"/><Relationship Id="rId2904" Type="http://schemas.openxmlformats.org/officeDocument/2006/relationships/hyperlink" Target="https://www.caixa.gov.br/Downloads/sinapi-cadernos-tecnicos/SINAPI-CT-DRENAGEM-COM-GEOCOMPOSTOS.pdf" TargetMode="External"/><Relationship Id="rId5310" Type="http://schemas.openxmlformats.org/officeDocument/2006/relationships/hyperlink" Target="https://www.caixa.gov.br/Downloads/sinapi-cadernos-tecnicos/SINAPI-CT-INSTALACOES-HIDRAULICAS-RESERVACAO-E-BOMBAS-DE-RECALQUE.pdf" TargetMode="External"/><Relationship Id="rId7068" Type="http://schemas.openxmlformats.org/officeDocument/2006/relationships/hyperlink" Target="https://www.caixa.gov.br/Downloads/sinapi-metodologia/Livro_SINAPI_Calculos_Parametros.pdf" TargetMode="External"/><Relationship Id="rId8119" Type="http://schemas.openxmlformats.org/officeDocument/2006/relationships/hyperlink" Target="https://www.caixa.gov.br/Downloads/sinapi-cadernos-tecnicos/SINAPI-CT-PERFURACAO-HORIZONTAL-DIRECIONAL-HDD.pdf" TargetMode="External"/><Relationship Id="rId8466" Type="http://schemas.openxmlformats.org/officeDocument/2006/relationships/hyperlink" Target="https://www.caixa.gov.br/Downloads/sinapi-cadernos-tecnicos/SINAPI-CT-POSTES-DE-CONCRETO-E-METALICOS.pdf" TargetMode="External"/><Relationship Id="rId8880" Type="http://schemas.openxmlformats.org/officeDocument/2006/relationships/hyperlink" Target="https://www.caixa.gov.br/Downloads/sinapi-cadernos-tecnicos/SINAPI-CT-RASGOS-E-FIXACOES.pdf" TargetMode="External"/><Relationship Id="rId9517" Type="http://schemas.openxmlformats.org/officeDocument/2006/relationships/hyperlink" Target="https://www.caixa.gov.br/Downloads/sinapi-cadernos-tecnicos/SINAPI-CT-TRANSFORMADORES.pdf" TargetMode="External"/><Relationship Id="rId9931" Type="http://schemas.openxmlformats.org/officeDocument/2006/relationships/hyperlink" Target="https://www.caixa.gov.br/Downloads/sinapi-cadernos-tecnicos/SINAPI-CT-TRANSPORTE-CARGA-E-DESCARGA-DE-MATERIAIS.pdf" TargetMode="External"/><Relationship Id="rId1506" Type="http://schemas.openxmlformats.org/officeDocument/2006/relationships/hyperlink" Target="https://www.caixa.gov.br/Downloads/sinapi-cadernos-tecnicos/SINAPI-CT-CUSTOS-HORARIOS-PRODUTIVO-E-IMPRODUTIVO-DOS-EQUIPAMENTOS.pdf" TargetMode="External"/><Relationship Id="rId1920" Type="http://schemas.openxmlformats.org/officeDocument/2006/relationships/hyperlink" Target="https://www.caixa.gov.br/Downloads/sinapi-cadernos-tecnicos/SINAPI-CT-DEMOLICOES-E-REMOCOES.pdf" TargetMode="External"/><Relationship Id="rId7482" Type="http://schemas.openxmlformats.org/officeDocument/2006/relationships/hyperlink" Target="https://www.caixa.gov.br/Downloads/sinapi-cadernos-tecnicos/SINAPI-CT-LOUCAS-E-METAIS.pdf" TargetMode="External"/><Relationship Id="rId8533" Type="http://schemas.openxmlformats.org/officeDocument/2006/relationships/hyperlink" Target="https://www.caixa.gov.br/Downloads/sinapi-cadernos-tecnicos/SINAPI-CT-POCOS-DE-VISITA-E-CAIXAS-PARA-BOCAS-DE-LOBO.pdf" TargetMode="External"/><Relationship Id="rId10049" Type="http://schemas.openxmlformats.org/officeDocument/2006/relationships/hyperlink" Target="https://www.caixa.gov.br/Downloads/sinapi-cadernos-tecnicos/SINAPI-CT-TUBULOES.pdf" TargetMode="External"/><Relationship Id="rId3678" Type="http://schemas.openxmlformats.org/officeDocument/2006/relationships/hyperlink" Target="https://www.caixa.gov.br/Downloads/sinapi-cadernos-tecnicos/SINAPI-CT-ESQUADRIAS-PORTAS.pdf" TargetMode="External"/><Relationship Id="rId4729" Type="http://schemas.openxmlformats.org/officeDocument/2006/relationships/hyperlink" Target="https://www.caixa.gov.br/Downloads/sinapi-cadernos-tecnicos/SINAPI-CT-INSTALACOES-ELETRICAS-ELETRODUTOS-EMBUTIDOS-CABOS-CAIXAS-TOMADAS-E-INTERRUPTORES.pdf" TargetMode="External"/><Relationship Id="rId6084" Type="http://schemas.openxmlformats.org/officeDocument/2006/relationships/hyperlink" Target="https://www.caixa.gov.br/Downloads/sinapi-cadernos-tecnicos/SINAPI-CT-INSTALACOES-PREDIAIS-DE-AGUAS-PLUVIAIS-TUBOS-CONEXOES-CAIXAS-E-RALOS.pdf" TargetMode="External"/><Relationship Id="rId7135" Type="http://schemas.openxmlformats.org/officeDocument/2006/relationships/hyperlink" Target="https://www.caixa.gov.br/Downloads/sinapi-metodologia/Livro_SINAPI_Calculos_Parametros.pdf" TargetMode="External"/><Relationship Id="rId8600" Type="http://schemas.openxmlformats.org/officeDocument/2006/relationships/hyperlink" Target="https://www.caixa.gov.br/Downloads/sinapi-cadernos-tecnicos/SINAPI-CT-POCOS-DE-VISITA-E-CAIXAS-PARA-BOCAS-DE-LOBO.pdf" TargetMode="External"/><Relationship Id="rId10116" Type="http://schemas.openxmlformats.org/officeDocument/2006/relationships/hyperlink" Target="https://www.caixa.gov.br/Downloads/sinapi-cadernos-tecnicos/SINAPI-CT-USINAGENS.pdf" TargetMode="External"/><Relationship Id="rId599" Type="http://schemas.openxmlformats.org/officeDocument/2006/relationships/hyperlink" Target="https://www.caixa.gov.br/Downloads/sinapi-cadernos-tecnicos/SINAPI-CT-ASSENTAMENTO-DE-TUBOS-DE-PVC-E-METALICOS-EM-REDES-DE-AGUA.pdf" TargetMode="External"/><Relationship Id="rId2694" Type="http://schemas.openxmlformats.org/officeDocument/2006/relationships/hyperlink" Target="https://www.caixa.gov.br/Downloads/sinapi-cadernos-tecnicos/SINAPI-CT-DEPRECIACAO-JUROS-IMPOSTOS-E-SEGUROS-MANUTENCAO-E-MATERIAIS-NA-OPERACAO-DOS-EQUIPAMENTOS.pdf" TargetMode="External"/><Relationship Id="rId3745" Type="http://schemas.openxmlformats.org/officeDocument/2006/relationships/hyperlink" Target="https://www.caixa.gov.br/Downloads/sinapi-cadernos-tecnicos/SINAPI-CT-ESQUADRIAS-PORTAS.pdf" TargetMode="External"/><Relationship Id="rId6151" Type="http://schemas.openxmlformats.org/officeDocument/2006/relationships/hyperlink" Target="https://www.caixa.gov.br/Downloads/sinapi-cadernos-tecnicos/SINAPI-CT-INSTALACOES-DE-DIVISORIAS-DIVERSAS.pdf" TargetMode="External"/><Relationship Id="rId7202" Type="http://schemas.openxmlformats.org/officeDocument/2006/relationships/hyperlink" Target="https://www.caixa.gov.br/Downloads/sinapi-metodologia/Livro_SINAPI_Calculos_Parametros.pdf" TargetMode="External"/><Relationship Id="rId666" Type="http://schemas.openxmlformats.org/officeDocument/2006/relationships/hyperlink" Target="https://www.caixa.gov.br/Downloads/sinapi-cadernos-tecnicos/SINAPI-CT-ASSENTAMENTO-DE-TUBOS-DE-ESGOTO-OU-DRENAGEM-PLUVIAL-EM-CONCRETO.pdf" TargetMode="External"/><Relationship Id="rId1296" Type="http://schemas.openxmlformats.org/officeDocument/2006/relationships/hyperlink" Target="https://www.caixa.gov.br/Downloads/sinapi-cadernos-tecnicos/SINAPI-CT-CHAPISCO.pdf" TargetMode="External"/><Relationship Id="rId2347" Type="http://schemas.openxmlformats.org/officeDocument/2006/relationships/hyperlink" Target="https://www.caixa.gov.br/Downloads/sinapi-cadernos-tecnicos/SINAPI-CT-DEPRECIACAO-JUROS-IMPOSTOS-E-SEGUROS-MANUTENCAO-E-MATERIAIS-NA-OPERACAO-DOS-EQUIPAMENTOS.pdf" TargetMode="External"/><Relationship Id="rId9374" Type="http://schemas.openxmlformats.org/officeDocument/2006/relationships/hyperlink" Target="https://www.caixa.gov.br/Downloads/sinapi-cadernos-tecnicos/SINAPI-CT-SISTEMA-DE-PROTECAO-CONTRA-DESCARGAS-ATMOSFERICAS-SPDA.pdf" TargetMode="External"/><Relationship Id="rId319" Type="http://schemas.openxmlformats.org/officeDocument/2006/relationships/hyperlink" Target="https://www.caixa.gov.br/Downloads/sinapi-cadernos-tecnicos/SINAPI-CT-ARMACAO-PARA-ESTRUTURAS-DE-CONCRETO-ARMADO.pdf" TargetMode="External"/><Relationship Id="rId1363" Type="http://schemas.openxmlformats.org/officeDocument/2006/relationships/hyperlink" Target="https://www.caixa.gov.br/Downloads/sinapi-cadernos-tecnicos/SINAPI-CT-CONCRETO-PROJETADO.pdf" TargetMode="External"/><Relationship Id="rId2761" Type="http://schemas.openxmlformats.org/officeDocument/2006/relationships/hyperlink" Target="https://www.caixa.gov.br/Downloads/sinapi-cadernos-tecnicos/SINAPI-CT-DEPRECIACAO-JUROS-IMPOSTOS-E-SEGUROS-MANUTENCAO-E-MATERIAIS-NA-OPERACAO-DOS-EQUIPAMENTOS.pdf" TargetMode="External"/><Relationship Id="rId3812" Type="http://schemas.openxmlformats.org/officeDocument/2006/relationships/hyperlink" Target="https://www.caixa.gov.br/Downloads/sinapi-cadernos-tecnicos/SINAPI-CT-ESTRUTURA-E-TRAMA-PARA-COBERTURA.pdf" TargetMode="External"/><Relationship Id="rId6968" Type="http://schemas.openxmlformats.org/officeDocument/2006/relationships/hyperlink" Target="https://www.caixa.gov.br/Downloads/sinapi-cadernos-tecnicos/SINAPI-CT-LIGACOES-PREDIAIS-DE-AGUA-E-ESGOTO.pdf" TargetMode="External"/><Relationship Id="rId8390" Type="http://schemas.openxmlformats.org/officeDocument/2006/relationships/hyperlink" Target="https://www.caixa.gov.br/Downloads/sinapi-cadernos-tecnicos/SINAPI-CT-PISOS.pdf" TargetMode="External"/><Relationship Id="rId9027" Type="http://schemas.openxmlformats.org/officeDocument/2006/relationships/hyperlink" Target="https://www.caixa.gov.br/Downloads/sinapi-cadernos-tecnicos/SINAPI-CT-REDES-DE-LOGICA-TELEFONIA-E-IMAGEM.pdf" TargetMode="External"/><Relationship Id="rId733" Type="http://schemas.openxmlformats.org/officeDocument/2006/relationships/hyperlink" Target="https://www.caixa.gov.br/Downloads/sinapi-cadernos-tecnicos/SINAPI-CT-ATERRO-E-REATERRO-DE-VALAS.pdf" TargetMode="External"/><Relationship Id="rId1016" Type="http://schemas.openxmlformats.org/officeDocument/2006/relationships/hyperlink" Target="https://www.caixa.gov.br/Downloads/sinapi-cadernos-tecnicos/SINAPI-CT-BOCAS-PARA-BUEIROS.pdf" TargetMode="External"/><Relationship Id="rId2414" Type="http://schemas.openxmlformats.org/officeDocument/2006/relationships/hyperlink" Target="https://www.caixa.gov.br/Downloads/sinapi-cadernos-tecnicos/SINAPI-CT-DEPRECIACAO-JUROS-IMPOSTOS-E-SEGUROS-MANUTENCAO-E-MATERIAIS-NA-OPERACAO-DOS-EQUIPAMENTOS.pdf" TargetMode="External"/><Relationship Id="rId5984" Type="http://schemas.openxmlformats.org/officeDocument/2006/relationships/hyperlink" Target="https://www.caixa.gov.br/Downloads/sinapi-cadernos-tecnicos/SINAPI-CT-INSTALACOES-PREDIAIS-DE-AGUA-QUENTE-EM-CPVC.pdf" TargetMode="External"/><Relationship Id="rId8043" Type="http://schemas.openxmlformats.org/officeDocument/2006/relationships/hyperlink" Target="https://www.caixa.gov.br/Downloads/sinapi-cadernos-tecnicos/SINAPI-CT-PAVIMENTO-INTERTRAVADO.pdf" TargetMode="External"/><Relationship Id="rId9441" Type="http://schemas.openxmlformats.org/officeDocument/2006/relationships/hyperlink" Target="https://www.caixa.gov.br/Downloads/sinapi-cadernos-tecnicos/SINAPI-CT-SISTEMAS-DE-MEDICAO.pdf" TargetMode="External"/><Relationship Id="rId800" Type="http://schemas.openxmlformats.org/officeDocument/2006/relationships/hyperlink" Target="https://www.caixa.gov.br/Downloads/sinapi-cadernos-tecnicos/SINAPI-CT-ATERROS-BASES-SUB-BASES-E-IMPRIMACOES.pdf" TargetMode="External"/><Relationship Id="rId1430" Type="http://schemas.openxmlformats.org/officeDocument/2006/relationships/hyperlink" Target="https://www.caixa.gov.br/Downloads/sinapi-cadernos-tecnicos/SINAPI-CT-CONTRAPISO.pdf" TargetMode="External"/><Relationship Id="rId4586" Type="http://schemas.openxmlformats.org/officeDocument/2006/relationships/hyperlink" Target="https://www.caixa.gov.br/Downloads/sinapi-cadernos-tecnicos/SINAPI-CT-INSTALACOES-ELETRICAS-ELETRODUTOS-EMBUTIDOS-CABOS-CAIXAS-TOMADAS-E-INTERRUPTORES.pdf" TargetMode="External"/><Relationship Id="rId5637" Type="http://schemas.openxmlformats.org/officeDocument/2006/relationships/hyperlink" Target="https://www.caixa.gov.br/Downloads/sinapi-cadernos-tecnicos/SINAPI-CT-INSTALACOES-PREDIAIS-DE-ESGOTO-TUBOS-E-CONEXOES.pdf" TargetMode="External"/><Relationship Id="rId3188" Type="http://schemas.openxmlformats.org/officeDocument/2006/relationships/hyperlink" Target="https://www.caixa.gov.br/Downloads/sinapi-cadernos-tecnicos/SINAPI-CT-EQUIPAMENTOS-DE-PROTECAO-COLETIVA.pdf" TargetMode="External"/><Relationship Id="rId4239" Type="http://schemas.openxmlformats.org/officeDocument/2006/relationships/hyperlink" Target="https://www.caixa.gov.br/Downloads/sinapi-cadernos-tecnicos/SINAPI-CT-FORMAS-PARA-ESTRUTURAS-DE-CONCRETO-ARMADO.pdf" TargetMode="External"/><Relationship Id="rId4653" Type="http://schemas.openxmlformats.org/officeDocument/2006/relationships/hyperlink" Target="https://www.caixa.gov.br/Downloads/sinapi-cadernos-tecnicos/SINAPI-CT-INSTALACOES-ELETRICAS-ELETRODUTOS-EMBUTIDOS-CABOS-CAIXAS-TOMADAS-E-INTERRUPTORES.pdf" TargetMode="External"/><Relationship Id="rId5704" Type="http://schemas.openxmlformats.org/officeDocument/2006/relationships/hyperlink" Target="https://www.caixa.gov.br/Downloads/sinapi-cadernos-tecnicos/SINAPI-CT-INSTALACOES-PREDIAIS-DE-AGUA-FRIA-EM-PVC.pdf" TargetMode="External"/><Relationship Id="rId8110" Type="http://schemas.openxmlformats.org/officeDocument/2006/relationships/hyperlink" Target="https://www.caixa.gov.br/Downloads/sinapi-cadernos-tecnicos/SINAPI-CT-PENEIRAMENTO-E-ENSACAMENTO-DE-AREIA-EM-OBRA.pdf" TargetMode="External"/><Relationship Id="rId10040" Type="http://schemas.openxmlformats.org/officeDocument/2006/relationships/hyperlink" Target="https://www.caixa.gov.br/Downloads/sinapi-cadernos-tecnicos/SINAPI-CT-TUBULOES.pdf" TargetMode="External"/><Relationship Id="rId3255" Type="http://schemas.openxmlformats.org/officeDocument/2006/relationships/hyperlink" Target="https://www.caixa.gov.br/Downloads/sinapi-cadernos-tecnicos/SINAPI-CT-ESCADAS.pdf" TargetMode="External"/><Relationship Id="rId4306" Type="http://schemas.openxmlformats.org/officeDocument/2006/relationships/hyperlink" Target="https://www.caixa.gov.br/Downloads/sinapi-cadernos-tecnicos/SINAPI-CT-FORMAS-PARA-ESTRUTURAS-DE-CONCRETO-ARMADO.pdf" TargetMode="External"/><Relationship Id="rId4720" Type="http://schemas.openxmlformats.org/officeDocument/2006/relationships/hyperlink" Target="https://www.caixa.gov.br/Downloads/sinapi-cadernos-tecnicos/SINAPI-CT-INSTALACOES-ELETRICAS-ELETRODUTOS-EMBUTIDOS-CABOS-CAIXAS-TOMADAS-E-INTERRUPTORES.pdf" TargetMode="External"/><Relationship Id="rId7876" Type="http://schemas.openxmlformats.org/officeDocument/2006/relationships/hyperlink" Target="https://www.caixa.gov.br/Downloads/sinapi-cadernos-tecnicos/SINAPI-CT-PAREDES-DE-CONCRETO-ARMACAO.pdf" TargetMode="External"/><Relationship Id="rId8927" Type="http://schemas.openxmlformats.org/officeDocument/2006/relationships/hyperlink" Target="https://www.caixa.gov.br/Downloads/sinapi-cadernos-tecnicos/SINAPI-CT-RECOMPOSICAO-DE-PAVIMENTOS.pdf" TargetMode="External"/><Relationship Id="rId176" Type="http://schemas.openxmlformats.org/officeDocument/2006/relationships/hyperlink" Target="https://www.caixa.gov.br/Downloads/sinapi-cadernos-tecnicos/SINAPI-CT-ARGAMASSAS.pdf" TargetMode="External"/><Relationship Id="rId590" Type="http://schemas.openxmlformats.org/officeDocument/2006/relationships/hyperlink" Target="https://www.caixa.gov.br/Downloads/sinapi-cadernos-tecnicos/SINAPI-CT-ASSENTAMENTO-DE-TUBOS-DE-PVC-E-METALICOS-EM-REDES-DE-AGUA.pdf" TargetMode="External"/><Relationship Id="rId2271" Type="http://schemas.openxmlformats.org/officeDocument/2006/relationships/hyperlink" Target="https://www.caixa.gov.br/Downloads/sinapi-cadernos-tecnicos/SINAPI-CT-DEPRECIACAO-JUROS-IMPOSTOS-E-SEGUROS-MANUTENCAO-E-MATERIAIS-NA-OPERACAO-DOS-EQUIPAMENTOS.pdf" TargetMode="External"/><Relationship Id="rId3322" Type="http://schemas.openxmlformats.org/officeDocument/2006/relationships/hyperlink" Target="https://www.caixa.gov.br/Downloads/sinapi-cadernos-tecnicos/SINAPI-CT-ESCADAS.pdf" TargetMode="External"/><Relationship Id="rId6478" Type="http://schemas.openxmlformats.org/officeDocument/2006/relationships/hyperlink" Target="https://www.caixa.gov.br/Downloads/sinapi-cadernos-tecnicos/SINAPI-CT-INSTALACOES-DE-GAS-E-INCENDIO-EM-ACO-E-FERRO-GALVANIZADO.pdf" TargetMode="External"/><Relationship Id="rId7529" Type="http://schemas.openxmlformats.org/officeDocument/2006/relationships/hyperlink" Target="https://www.caixa.gov.br/Downloads/sinapi-cadernos-tecnicos/SINAPI-CT-LOUCAS-E-METAIS.pdf" TargetMode="External"/><Relationship Id="rId243" Type="http://schemas.openxmlformats.org/officeDocument/2006/relationships/hyperlink" Target="https://www.caixa.gov.br/Downloads/sinapi-cadernos-tecnicos/SINAPI-CT-ARGAMASSAS.pdf" TargetMode="External"/><Relationship Id="rId5494" Type="http://schemas.openxmlformats.org/officeDocument/2006/relationships/hyperlink" Target="https://www.caixa.gov.br/Downloads/sinapi-cadernos-tecnicos/SINAPI-CT-INSTALACOES-HIDRAULICAS-EM-PEX.pdf" TargetMode="External"/><Relationship Id="rId6892" Type="http://schemas.openxmlformats.org/officeDocument/2006/relationships/hyperlink" Target="https://www.caixa.gov.br/Downloads/sinapi-cadernos-tecnicos/SINAPI-CT-INSTALACOES-PARA-CANTEIROS-DE-OBRAS.pdf" TargetMode="External"/><Relationship Id="rId7943" Type="http://schemas.openxmlformats.org/officeDocument/2006/relationships/hyperlink" Target="https://www.caixa.gov.br/Downloads/sinapi-cadernos-tecnicos/SINAPI-CT-PAREDES-DE-CONCRETO-FORMAS.pdf" TargetMode="External"/><Relationship Id="rId310" Type="http://schemas.openxmlformats.org/officeDocument/2006/relationships/hyperlink" Target="https://www.caixa.gov.br/Downloads/sinapi-cadernos-tecnicos/SINAPI-CT-ARMACAO-PARA-ESTRUTURAS-DE-CONCRETO-ARMADO.pdf" TargetMode="External"/><Relationship Id="rId4096" Type="http://schemas.openxmlformats.org/officeDocument/2006/relationships/hyperlink" Target="https://www.caixa.gov.br/Downloads/sinapi-cadernos-tecnicos/SINAPI-CT-EXECUCAO-DE-TIRANTES.pdf" TargetMode="External"/><Relationship Id="rId5147" Type="http://schemas.openxmlformats.org/officeDocument/2006/relationships/hyperlink" Target="https://www.caixa.gov.br/Downloads/sinapi-cadernos-tecnicos/SINAPI-CT-INSTALACOES-HIDRAULICAS-RESERVACAO-E-BOMBAS-DE-RECALQUE.pdf" TargetMode="External"/><Relationship Id="rId6545" Type="http://schemas.openxmlformats.org/officeDocument/2006/relationships/hyperlink" Target="https://www.caixa.gov.br/Downloads/sinapi-cadernos-tecnicos/SINAPI-CT-INSTALACOES-DE-GAS-EM-PEX-MULTICAMADAS.pdf" TargetMode="External"/><Relationship Id="rId5561" Type="http://schemas.openxmlformats.org/officeDocument/2006/relationships/hyperlink" Target="https://www.caixa.gov.br/Downloads/sinapi-cadernos-tecnicos/SINAPI-CT-INSTALACOES-HIDRAULICAS-EM-PPR.pdf" TargetMode="External"/><Relationship Id="rId6612" Type="http://schemas.openxmlformats.org/officeDocument/2006/relationships/hyperlink" Target="https://www.caixa.gov.br/Downloads/sinapi-cadernos-tecnicos/SINAPI-CT-INSTALACOES-DE-AR-CONDICIONADO-EM-COBRE.pdf" TargetMode="External"/><Relationship Id="rId9768" Type="http://schemas.openxmlformats.org/officeDocument/2006/relationships/hyperlink" Target="https://www.caixa.gov.br/Downloads/sinapi-cadernos-tecnicos/SINAPI-CT-TRANSPORTE-CARGA-E-DESCARGA-DE-MATERIAIS.pdf" TargetMode="External"/><Relationship Id="rId1757" Type="http://schemas.openxmlformats.org/officeDocument/2006/relationships/hyperlink" Target="https://www.caixa.gov.br/Downloads/sinapi-cadernos-tecnicos/SINAPI-CT-CUSTOS-HORARIOS-PRODUTIVO-E-IMPRODUTIVO-DOS-EQUIPAMENTOS.pdf" TargetMode="External"/><Relationship Id="rId2808" Type="http://schemas.openxmlformats.org/officeDocument/2006/relationships/hyperlink" Target="https://www.caixa.gov.br/Downloads/sinapi-cadernos-tecnicos/SINAPI-CT-DEPRECIACAO-JUROS-IMPOSTOS-E-SEGUROS-MANUTENCAO-E-MATERIAIS-NA-OPERACAO-DOS-EQUIPAMENTOS.pdf" TargetMode="External"/><Relationship Id="rId4163" Type="http://schemas.openxmlformats.org/officeDocument/2006/relationships/hyperlink" Target="https://www.caixa.gov.br/Downloads/sinapi-cadernos-tecnicos/SINAPI-CT-FOSSAS-E-SUMIDOUROS.pdf" TargetMode="External"/><Relationship Id="rId5214" Type="http://schemas.openxmlformats.org/officeDocument/2006/relationships/hyperlink" Target="https://www.caixa.gov.br/Downloads/sinapi-cadernos-tecnicos/SINAPI-CT-INSTALACOES-HIDRAULICAS-RESERVACAO-E-BOMBAS-DE-RECALQUE.pdf" TargetMode="External"/><Relationship Id="rId8784" Type="http://schemas.openxmlformats.org/officeDocument/2006/relationships/hyperlink" Target="https://www.caixa.gov.br/Downloads/sinapi-cadernos-tecnicos/SINAPI-CT-RADIER-PISO-DE-CONCRETO-E-LAJE-SOBRE-SOLO.pdf" TargetMode="External"/><Relationship Id="rId9835" Type="http://schemas.openxmlformats.org/officeDocument/2006/relationships/hyperlink" Target="https://www.caixa.gov.br/Downloads/sinapi-cadernos-tecnicos/SINAPI-CT-TRANSPORTE-CARGA-E-DESCARGA-DE-MATERIAIS.pdf" TargetMode="External"/><Relationship Id="rId49" Type="http://schemas.openxmlformats.org/officeDocument/2006/relationships/hyperlink" Target="https://www.caixa.gov.br/Downloads/sinapi-cadernos-tecnicos/SINAPI-CT-ALVENARIA-DE-VEDACAO.pdf" TargetMode="External"/><Relationship Id="rId1824" Type="http://schemas.openxmlformats.org/officeDocument/2006/relationships/hyperlink" Target="https://www.caixa.gov.br/Downloads/sinapi-cadernos-tecnicos/SINAPI-CT-CUSTOS-HORARIOS-PRODUTIVO-E-IMPRODUTIVO-DOS-EQUIPAMENTOS.pdf" TargetMode="External"/><Relationship Id="rId4230" Type="http://schemas.openxmlformats.org/officeDocument/2006/relationships/hyperlink" Target="https://www.caixa.gov.br/Downloads/sinapi-cadernos-tecnicos/SINAPI-CT-FORMAS-PARA-ESTRUTURAS-DE-CONCRETO-ARMADO.pdf" TargetMode="External"/><Relationship Id="rId7386" Type="http://schemas.openxmlformats.org/officeDocument/2006/relationships/hyperlink" Target="https://www.caixa.gov.br/Downloads/sinapi-metodologia/Livro_SINAPI_Calculos_Parametros.pdf" TargetMode="External"/><Relationship Id="rId8437" Type="http://schemas.openxmlformats.org/officeDocument/2006/relationships/hyperlink" Target="https://www.caixa.gov.br/Downloads/sinapi-cadernos-tecnicos/SINAPI-CT-POSTES-DE-CONCRETO-E-METALICOS.pdf" TargetMode="External"/><Relationship Id="rId8851" Type="http://schemas.openxmlformats.org/officeDocument/2006/relationships/hyperlink" Target="https://www.caixa.gov.br/Downloads/sinapi-cadernos-tecnicos/SINAPI-CT-RASGOS-E-FIXACOES.pdf" TargetMode="External"/><Relationship Id="rId7039" Type="http://schemas.openxmlformats.org/officeDocument/2006/relationships/hyperlink" Target="https://www.caixa.gov.br/Downloads/sinapi-metodologia/Livro_SINAPI_Calculos_Parametros.pdf" TargetMode="External"/><Relationship Id="rId7453" Type="http://schemas.openxmlformats.org/officeDocument/2006/relationships/hyperlink" Target="https://www.caixa.gov.br/Downloads/sinapi-cadernos-tecnicos/SINAPI-CT-LOUCAS-E-METAIS.pdf" TargetMode="External"/><Relationship Id="rId8504" Type="http://schemas.openxmlformats.org/officeDocument/2006/relationships/hyperlink" Target="https://www.caixa.gov.br/Downloads/sinapi-cadernos-tecnicos/SINAPI-CT-POCOS-DE-VISITA-E-CAIXAS-PARA-BOCAS-DE-LOBO.pdf" TargetMode="External"/><Relationship Id="rId9902" Type="http://schemas.openxmlformats.org/officeDocument/2006/relationships/hyperlink" Target="https://www.caixa.gov.br/Downloads/sinapi-cadernos-tecnicos/SINAPI-CT-TRANSPORTE-CARGA-E-DESCARGA-DE-MATERIAIS.pdf" TargetMode="External"/><Relationship Id="rId2598" Type="http://schemas.openxmlformats.org/officeDocument/2006/relationships/hyperlink" Target="https://www.caixa.gov.br/Downloads/sinapi-cadernos-tecnicos/SINAPI-CT-DEPRECIACAO-JUROS-IMPOSTOS-E-SEGUROS-MANUTENCAO-E-MATERIAIS-NA-OPERACAO-DOS-EQUIPAMENTOS.pdf" TargetMode="External"/><Relationship Id="rId3996" Type="http://schemas.openxmlformats.org/officeDocument/2006/relationships/hyperlink" Target="https://www.caixa.gov.br/Downloads/sinapi-cadernos-tecnicos/SINAPI-CT-ESTRUTURAS-DE-MADEIRA.pdf" TargetMode="External"/><Relationship Id="rId6055" Type="http://schemas.openxmlformats.org/officeDocument/2006/relationships/hyperlink" Target="https://www.caixa.gov.br/Downloads/sinapi-cadernos-tecnicos/SINAPI-CT-INSTALACOES-PREDIAIS-DE-AGUA-QUENTE-EM-CPVC.pdf" TargetMode="External"/><Relationship Id="rId7106" Type="http://schemas.openxmlformats.org/officeDocument/2006/relationships/hyperlink" Target="https://www.caixa.gov.br/Downloads/sinapi-metodologia/Livro_SINAPI_Calculos_Parametros.pdf" TargetMode="External"/><Relationship Id="rId3649" Type="http://schemas.openxmlformats.org/officeDocument/2006/relationships/hyperlink" Target="https://www.caixa.gov.br/Downloads/sinapi-cadernos-tecnicos/SINAPI-CT-ESQUADRIAS-PORTAS.pdf" TargetMode="External"/><Relationship Id="rId5071" Type="http://schemas.openxmlformats.org/officeDocument/2006/relationships/hyperlink" Target="https://www.caixa.gov.br/Downloads/sinapi-cadernos-tecnicos/SINAPI-CT-INSTALACOES-HIDRAULICAS-RESERVACAO-E-BOMBAS-DE-RECALQUE.pdf" TargetMode="External"/><Relationship Id="rId6122" Type="http://schemas.openxmlformats.org/officeDocument/2006/relationships/hyperlink" Target="https://www.caixa.gov.br/Downloads/sinapi-cadernos-tecnicos/SINAPI-CT-INSTALACOES-PREDIAIS-DE-AGUAS-PLUVIAIS-TUBOS-CONEXOES-CAIXAS-E-RALOS.pdf" TargetMode="External"/><Relationship Id="rId7520" Type="http://schemas.openxmlformats.org/officeDocument/2006/relationships/hyperlink" Target="https://www.caixa.gov.br/Downloads/sinapi-cadernos-tecnicos/SINAPI-CT-LOUCAS-E-METAIS.pdf" TargetMode="External"/><Relationship Id="rId9278" Type="http://schemas.openxmlformats.org/officeDocument/2006/relationships/hyperlink" Target="https://www.caixa.gov.br/Downloads/sinapi-cadernos-tecnicos/SINAPI-CT-REVESTIMENTOS-CERAMICOS-INTERNOS.pdf" TargetMode="External"/><Relationship Id="rId984" Type="http://schemas.openxmlformats.org/officeDocument/2006/relationships/hyperlink" Target="https://www.caixa.gov.br/Downloads/sinapi-cadernos-tecnicos/SINAPI-CT-ATERROS-BASES-SUB-BASES-E-IMPRIMACOES.pdf" TargetMode="External"/><Relationship Id="rId2665" Type="http://schemas.openxmlformats.org/officeDocument/2006/relationships/hyperlink" Target="https://www.caixa.gov.br/Downloads/sinapi-cadernos-tecnicos/SINAPI-CT-DEPRECIACAO-JUROS-IMPOSTOS-E-SEGUROS-MANUTENCAO-E-MATERIAIS-NA-OPERACAO-DOS-EQUIPAMENTOS.pdf" TargetMode="External"/><Relationship Id="rId3716" Type="http://schemas.openxmlformats.org/officeDocument/2006/relationships/hyperlink" Target="https://www.caixa.gov.br/Downloads/sinapi-cadernos-tecnicos/SINAPI-CT-ESQUADRIAS-PORTAS.pdf" TargetMode="External"/><Relationship Id="rId9692" Type="http://schemas.openxmlformats.org/officeDocument/2006/relationships/hyperlink" Target="https://www.caixa.gov.br/Downloads/sinapi-cadernos-tecnicos/SINAPI-CT-TRANSPORTE-DE-MATERIAIS-DENTRO-DO-CANTEIRO-DE-OBRAS.pdf" TargetMode="External"/><Relationship Id="rId637" Type="http://schemas.openxmlformats.org/officeDocument/2006/relationships/hyperlink" Target="https://www.caixa.gov.br/Downloads/sinapi-cadernos-tecnicos/SINAPI-CT-ASSENTAMENTO-DE-TUBOS-DE-ESGOTO-OU-DRENAGEM-PLUVIAL-EM-CONCRETO.pdf" TargetMode="External"/><Relationship Id="rId1267" Type="http://schemas.openxmlformats.org/officeDocument/2006/relationships/hyperlink" Target="https://www.caixa.gov.br/Downloads/sinapi-cadernos-tecnicos/SINAPI-CT-CERCAS-PROTETORES-E-ALAMBRADOS.pdf" TargetMode="External"/><Relationship Id="rId1681" Type="http://schemas.openxmlformats.org/officeDocument/2006/relationships/hyperlink" Target="https://www.caixa.gov.br/Downloads/sinapi-cadernos-tecnicos/SINAPI-CT-CUSTOS-HORARIOS-PRODUTIVO-E-IMPRODUTIVO-DOS-EQUIPAMENTOS.pdf" TargetMode="External"/><Relationship Id="rId2318" Type="http://schemas.openxmlformats.org/officeDocument/2006/relationships/hyperlink" Target="https://www.caixa.gov.br/Downloads/sinapi-cadernos-tecnicos/SINAPI-CT-DEPRECIACAO-JUROS-IMPOSTOS-E-SEGUROS-MANUTENCAO-E-MATERIAIS-NA-OPERACAO-DOS-EQUIPAMENTOS.pdf" TargetMode="External"/><Relationship Id="rId2732" Type="http://schemas.openxmlformats.org/officeDocument/2006/relationships/hyperlink" Target="https://www.caixa.gov.br/Downloads/sinapi-cadernos-tecnicos/SINAPI-CT-DEPRECIACAO-JUROS-IMPOSTOS-E-SEGUROS-MANUTENCAO-E-MATERIAIS-NA-OPERACAO-DOS-EQUIPAMENTOS.pdf" TargetMode="External"/><Relationship Id="rId5888" Type="http://schemas.openxmlformats.org/officeDocument/2006/relationships/hyperlink" Target="https://www.caixa.gov.br/Downloads/sinapi-cadernos-tecnicos/SINAPI-CT-INSTALACOES-PREDIAIS-DE-AGUA-FRIA-EM-PVC.pdf" TargetMode="External"/><Relationship Id="rId6939" Type="http://schemas.openxmlformats.org/officeDocument/2006/relationships/hyperlink" Target="https://www.caixa.gov.br/Downloads/sinapi-cadernos-tecnicos/SINAPI-CT-LAJES-PRE-MOLDADAS.pdf" TargetMode="External"/><Relationship Id="rId8294" Type="http://schemas.openxmlformats.org/officeDocument/2006/relationships/hyperlink" Target="https://www.caixa.gov.br/Downloads/sinapi-cadernos-tecnicos/SINAPI-CT-PINTURA-EM-SUPERFICIES-METALICAS.pdf" TargetMode="External"/><Relationship Id="rId9345" Type="http://schemas.openxmlformats.org/officeDocument/2006/relationships/hyperlink" Target="https://www.caixa.gov.br/Downloads/sinapi-cadernos-tecnicos/SINAPI-CT-SINALIZACAO-VERTICAL-VIARIA.pdf" TargetMode="External"/><Relationship Id="rId704" Type="http://schemas.openxmlformats.org/officeDocument/2006/relationships/hyperlink" Target="https://www.caixa.gov.br/Downloads/sinapi-cadernos-tecnicos/SINAPI-CT-ASSENTAMENTO-DE-TUBOS-DE-ESGOTO-OU-DRENAGEM-PLUVIAL-EM-CONCRETO.pdf" TargetMode="External"/><Relationship Id="rId1334" Type="http://schemas.openxmlformats.org/officeDocument/2006/relationships/hyperlink" Target="https://www.caixa.gov.br/Downloads/sinapi-cadernos-tecnicos/SINAPI-CT-CONCRETO-PROJETADO.pdf" TargetMode="External"/><Relationship Id="rId5955" Type="http://schemas.openxmlformats.org/officeDocument/2006/relationships/hyperlink" Target="https://www.caixa.gov.br/Downloads/sinapi-cadernos-tecnicos/SINAPI-CT-INSTALACOES-PREDIAIS-DE-AGUA-QUENTE-EM-CPVC.pdf" TargetMode="External"/><Relationship Id="rId8361" Type="http://schemas.openxmlformats.org/officeDocument/2006/relationships/hyperlink" Target="https://www.caixa.gov.br/Downloads/sinapi-cadernos-tecnicos/SINAPI-CT-PISOS.pdf" TargetMode="External"/><Relationship Id="rId9412" Type="http://schemas.openxmlformats.org/officeDocument/2006/relationships/hyperlink" Target="https://www.caixa.gov.br/Downloads/sinapi-cadernos-tecnicos/SINAPI-CT-SISTEMAS-DE-MEDICAO.pdf" TargetMode="External"/><Relationship Id="rId10291" Type="http://schemas.openxmlformats.org/officeDocument/2006/relationships/hyperlink" Target="https://www.caixa.gov.br/Downloads/sinapi-cadernos-tecnicos/SINAPI-CT-VALVULAS-E-REGISTROS-PARA-SISTEMAS-PREDIAIS.pdf" TargetMode="External"/><Relationship Id="rId40" Type="http://schemas.openxmlformats.org/officeDocument/2006/relationships/hyperlink" Target="https://www.caixa.gov.br/Downloads/sinapi-cadernos-tecnicos/SINAPI-CT-ALVENARIA-DE-VEDACAO.pdf" TargetMode="External"/><Relationship Id="rId1401" Type="http://schemas.openxmlformats.org/officeDocument/2006/relationships/hyperlink" Target="https://www.caixa.gov.br/Downloads/sinapi-cadernos-tecnicos/SINAPI-CT-CONCRETO-PROTENDIDO.pdf" TargetMode="External"/><Relationship Id="rId4557" Type="http://schemas.openxmlformats.org/officeDocument/2006/relationships/hyperlink" Target="https://www.caixa.gov.br/Downloads/sinapi-cadernos-tecnicos/SINAPI-CT-IMPERMEABILIZACAO-PROTECAO-MECANICA-E-TRATAMENTO-DE-JUNTA.pdf" TargetMode="External"/><Relationship Id="rId5608" Type="http://schemas.openxmlformats.org/officeDocument/2006/relationships/hyperlink" Target="https://www.caixa.gov.br/Downloads/sinapi-cadernos-tecnicos/SINAPI-CT-INSTALACOES-PREDIAIS-DE-ESGOTO-TUBOS-E-CONEXOES.pdf" TargetMode="External"/><Relationship Id="rId8014" Type="http://schemas.openxmlformats.org/officeDocument/2006/relationships/hyperlink" Target="https://www.caixa.gov.br/Downloads/sinapi-cadernos-tecnicos/SINAPI-CT-PASSEIOS-DE-CONCRETO.pdf" TargetMode="External"/><Relationship Id="rId3159" Type="http://schemas.openxmlformats.org/officeDocument/2006/relationships/hyperlink" Target="https://www.caixa.gov.br/Downloads/sinapi-cadernos-tecnicos/SINAPI-CT-ENERGIA-SOLAR-PARA-EDIFICACOES.pdf" TargetMode="External"/><Relationship Id="rId3573" Type="http://schemas.openxmlformats.org/officeDocument/2006/relationships/hyperlink" Target="https://www.caixa.gov.br/Downloads/sinapi-cadernos-tecnicos/SINAPI-CT-ESCORAMENTO-E-PREPARO-DE-FUNDO-DE-VALAS.pdf" TargetMode="External"/><Relationship Id="rId4971" Type="http://schemas.openxmlformats.org/officeDocument/2006/relationships/hyperlink" Target="https://www.caixa.gov.br/Downloads/sinapi-cadernos-tecnicos/SINAPI-CT-INSTALACOES-ELETRICAS-REDE-DE-DISTRIBUICAO.pdf" TargetMode="External"/><Relationship Id="rId7030" Type="http://schemas.openxmlformats.org/officeDocument/2006/relationships/hyperlink" Target="https://www.caixa.gov.br/Downloads/sinapi-metodologia/Livro_SINAPI_Calculos_Parametros.pdf" TargetMode="External"/><Relationship Id="rId494" Type="http://schemas.openxmlformats.org/officeDocument/2006/relationships/hyperlink" Target="https://www.caixa.gov.br/Downloads/sinapi-cadernos-tecnicos/SINAPI-CT-ASSENTAMENTO-DE-TUBOS-DE-PVC-E-METALICOS-EM-REDES-DE-AGUA.pdf" TargetMode="External"/><Relationship Id="rId2175" Type="http://schemas.openxmlformats.org/officeDocument/2006/relationships/hyperlink" Target="https://www.caixa.gov.br/Downloads/sinapi-cadernos-tecnicos/SINAPI-CT-DEPRECIACAO-JUROS-IMPOSTOS-E-SEGUROS-MANUTENCAO-E-MATERIAIS-NA-OPERACAO-DOS-EQUIPAMENTOS.pdf" TargetMode="External"/><Relationship Id="rId3226" Type="http://schemas.openxmlformats.org/officeDocument/2006/relationships/hyperlink" Target="https://www.caixa.gov.br/Downloads/sinapi-cadernos-tecnicos/SINAPI-CT-EQUIPAMENTOS-DE-PROTECAO-COLETIVA.pdf" TargetMode="External"/><Relationship Id="rId4624" Type="http://schemas.openxmlformats.org/officeDocument/2006/relationships/hyperlink" Target="https://www.caixa.gov.br/Downloads/sinapi-cadernos-tecnicos/SINAPI-CT-INSTALACOES-ELETRICAS-ELETRODUTOS-EMBUTIDOS-CABOS-CAIXAS-TOMADAS-E-INTERRUPTORES.pdf" TargetMode="External"/><Relationship Id="rId10011" Type="http://schemas.openxmlformats.org/officeDocument/2006/relationships/hyperlink" Target="https://www.caixa.gov.br/Downloads/sinapi-cadernos-tecnicos/SINAPI-CT-TUBULACAO-FLANGEADA-PARA-REDES-DE-AGUA.pdf" TargetMode="External"/><Relationship Id="rId147" Type="http://schemas.openxmlformats.org/officeDocument/2006/relationships/hyperlink" Target="https://www.caixa.gov.br/Downloads/sinapi-cadernos-tecnicos/SINAPI-CT-ARGAMASSAS.pdf" TargetMode="External"/><Relationship Id="rId1191" Type="http://schemas.openxmlformats.org/officeDocument/2006/relationships/hyperlink" Target="https://www.caixa.gov.br/Downloads/sinapi-cadernos-tecnicos/SINAPI-CT-CAIXAS-DE-AGUA-PARA-EDIFICACOES.pdf" TargetMode="External"/><Relationship Id="rId3640" Type="http://schemas.openxmlformats.org/officeDocument/2006/relationships/hyperlink" Target="https://www.caixa.gov.br/Downloads/sinapi-cadernos-tecnicos/SINAPI-CT-ESQUADRIAS-PORTAS.pdf" TargetMode="External"/><Relationship Id="rId6796" Type="http://schemas.openxmlformats.org/officeDocument/2006/relationships/hyperlink" Target="https://www.caixa.gov.br/Downloads/sinapi-cadernos-tecnicos/SINAPI-CT-INSTALACOES-EM-COBRE.pdf" TargetMode="External"/><Relationship Id="rId7847" Type="http://schemas.openxmlformats.org/officeDocument/2006/relationships/hyperlink" Target="https://www.caixa.gov.br/Downloads/sinapi-cadernos-tecnicos/SINAPI-CT-PAISAGISMO-PLANTIO.pdf" TargetMode="External"/><Relationship Id="rId561" Type="http://schemas.openxmlformats.org/officeDocument/2006/relationships/hyperlink" Target="https://www.caixa.gov.br/Downloads/sinapi-cadernos-tecnicos/SINAPI-CT-ASSENTAMENTO-DE-TUBOS-DE-PVC-E-METALICOS-EM-REDES-DE-AGUA.pdf" TargetMode="External"/><Relationship Id="rId2242" Type="http://schemas.openxmlformats.org/officeDocument/2006/relationships/hyperlink" Target="https://www.caixa.gov.br/Downloads/sinapi-cadernos-tecnicos/SINAPI-CT-DEPRECIACAO-JUROS-IMPOSTOS-E-SEGUROS-MANUTENCAO-E-MATERIAIS-NA-OPERACAO-DOS-EQUIPAMENTOS.pdf" TargetMode="External"/><Relationship Id="rId5398" Type="http://schemas.openxmlformats.org/officeDocument/2006/relationships/hyperlink" Target="https://www.caixa.gov.br/Downloads/sinapi-cadernos-tecnicos/SINAPI-CT-INSTALACOES-HIDRAULICAS-EM-PEX.pdf" TargetMode="External"/><Relationship Id="rId6449" Type="http://schemas.openxmlformats.org/officeDocument/2006/relationships/hyperlink" Target="https://www.caixa.gov.br/Downloads/sinapi-cadernos-tecnicos/SINAPI-CT-INSTALACOES-DE-GAS-E-INCENDIO-EM-ACO-E-FERRO-GALVANIZADO.pdf" TargetMode="External"/><Relationship Id="rId6863" Type="http://schemas.openxmlformats.org/officeDocument/2006/relationships/hyperlink" Target="https://www.caixa.gov.br/Downloads/sinapi-cadernos-tecnicos/SINAPI-CT-INSTALACOES-PARA-CANTEIROS-DE-OBRAS.pdf" TargetMode="External"/><Relationship Id="rId7914" Type="http://schemas.openxmlformats.org/officeDocument/2006/relationships/hyperlink" Target="https://www.caixa.gov.br/Downloads/sinapi-cadernos-tecnicos/SINAPI-CT-PAREDES-DE-CONCRETO-ESTUCAMENTO.pdf" TargetMode="External"/><Relationship Id="rId214" Type="http://schemas.openxmlformats.org/officeDocument/2006/relationships/hyperlink" Target="https://www.caixa.gov.br/Downloads/sinapi-cadernos-tecnicos/SINAPI-CT-ARGAMASSAS.pdf" TargetMode="External"/><Relationship Id="rId5465" Type="http://schemas.openxmlformats.org/officeDocument/2006/relationships/hyperlink" Target="https://www.caixa.gov.br/Downloads/sinapi-cadernos-tecnicos/SINAPI-CT-INSTALACOES-HIDRAULICAS-EM-PEX.pdf" TargetMode="External"/><Relationship Id="rId6516" Type="http://schemas.openxmlformats.org/officeDocument/2006/relationships/hyperlink" Target="https://www.caixa.gov.br/Downloads/sinapi-cadernos-tecnicos/SINAPI-CT-INSTALACOES-DE-GAS-EM-PEX-MULTICAMADAS.pdf" TargetMode="External"/><Relationship Id="rId6930" Type="http://schemas.openxmlformats.org/officeDocument/2006/relationships/hyperlink" Target="https://www.caixa.gov.br/Downloads/sinapi-cadernos-tecnicos/SINAPI-CT-LAJES-PRE-MOLDADAS.pdf" TargetMode="External"/><Relationship Id="rId4067" Type="http://schemas.openxmlformats.org/officeDocument/2006/relationships/hyperlink" Target="https://www.caixa.gov.br/Downloads/sinapi-cadernos-tecnicos/SINAPI-CT-EXECUCAO-DE-TIRANTES.pdf" TargetMode="External"/><Relationship Id="rId4481" Type="http://schemas.openxmlformats.org/officeDocument/2006/relationships/hyperlink" Target="https://www.caixa.gov.br/Downloads/sinapi-cadernos-tecnicos/SINAPI-CT-GUIAS-E-SARJETAS.pdf" TargetMode="External"/><Relationship Id="rId5118" Type="http://schemas.openxmlformats.org/officeDocument/2006/relationships/hyperlink" Target="https://www.caixa.gov.br/Downloads/sinapi-cadernos-tecnicos/SINAPI-CT-INSTALACOES-HIDRAULICAS-RESERVACAO-E-BOMBAS-DE-RECALQUE.pdf" TargetMode="External"/><Relationship Id="rId5532" Type="http://schemas.openxmlformats.org/officeDocument/2006/relationships/hyperlink" Target="https://www.caixa.gov.br/Downloads/sinapi-cadernos-tecnicos/SINAPI-CT-INSTALACOES-HIDRAULICAS-EM-PPR.pdf" TargetMode="External"/><Relationship Id="rId8688" Type="http://schemas.openxmlformats.org/officeDocument/2006/relationships/hyperlink" Target="https://www.caixa.gov.br/Downloads/sinapi-cadernos-tecnicos/SINAPI-CT-PRODUCAO-DE-CONCRETO.pdf" TargetMode="External"/><Relationship Id="rId9739" Type="http://schemas.openxmlformats.org/officeDocument/2006/relationships/hyperlink" Target="https://www.caixa.gov.br/Downloads/sinapi-cadernos-tecnicos/SINAPI-CT-TRANSPORTE-CARGA-E-DESCARGA-DE-MATERIAIS.pdf" TargetMode="External"/><Relationship Id="rId3083" Type="http://schemas.openxmlformats.org/officeDocument/2006/relationships/hyperlink" Target="https://www.caixa.gov.br/Downloads/sinapi-cadernos-tecnicos/SINAPI-CT-ELETROCALHAS.pdf" TargetMode="External"/><Relationship Id="rId4134" Type="http://schemas.openxmlformats.org/officeDocument/2006/relationships/hyperlink" Target="https://www.caixa.gov.br/Downloads/sinapi-cadernos-tecnicos/SINAPI-CT-FOSSAS-E-SUMIDOUROS.pdf" TargetMode="External"/><Relationship Id="rId1728" Type="http://schemas.openxmlformats.org/officeDocument/2006/relationships/hyperlink" Target="https://www.caixa.gov.br/Downloads/sinapi-cadernos-tecnicos/SINAPI-CT-CUSTOS-HORARIOS-PRODUTIVO-E-IMPRODUTIVO-DOS-EQUIPAMENTOS.pdf" TargetMode="External"/><Relationship Id="rId3150" Type="http://schemas.openxmlformats.org/officeDocument/2006/relationships/hyperlink" Target="https://www.caixa.gov.br/Downloads/sinapi-cadernos-tecnicos/SINAPI-CT-ENERGIA-SOLAR-PARA-EDIFICACOES.pdf" TargetMode="External"/><Relationship Id="rId4201" Type="http://schemas.openxmlformats.org/officeDocument/2006/relationships/hyperlink" Target="https://www.caixa.gov.br/Downloads/sinapi-cadernos-tecnicos/SINAPI-CT-FUNDACOES-RASAS-(BLOCOS-SAPATAS-VIGAS-BALDRAME).pdf" TargetMode="External"/><Relationship Id="rId7357" Type="http://schemas.openxmlformats.org/officeDocument/2006/relationships/hyperlink" Target="https://www.caixa.gov.br/Downloads/sinapi-metodologia/Livro_SINAPI_Calculos_Parametros.pdf" TargetMode="External"/><Relationship Id="rId8408" Type="http://schemas.openxmlformats.org/officeDocument/2006/relationships/hyperlink" Target="https://www.caixa.gov.br/Downloads/sinapi-cadernos-tecnicos/SINAPI-CT-POSTES-DE-CONCRETO-E-METALICOS.pdf" TargetMode="External"/><Relationship Id="rId8755" Type="http://schemas.openxmlformats.org/officeDocument/2006/relationships/hyperlink" Target="https://www.caixa.gov.br/Downloads/sinapi-cadernos-tecnicos/SINAPI-CT-QUADROS-DE-AUTOMACAO-DE-BOMBAS.pdf" TargetMode="External"/><Relationship Id="rId9806" Type="http://schemas.openxmlformats.org/officeDocument/2006/relationships/hyperlink" Target="https://www.caixa.gov.br/Downloads/sinapi-cadernos-tecnicos/SINAPI-CT-TRANSPORTE-CARGA-E-DESCARGA-DE-MATERIAIS.pdf" TargetMode="External"/><Relationship Id="rId7771" Type="http://schemas.openxmlformats.org/officeDocument/2006/relationships/hyperlink" Target="https://www.caixa.gov.br/Downloads/sinapi-cadernos-tecnicos/SINAPI-CT-MOBILIZACAO-E-DESMOBILIZACAO-DE-EQUIPAMENTOS-PESADOS.pdf" TargetMode="External"/><Relationship Id="rId8822" Type="http://schemas.openxmlformats.org/officeDocument/2006/relationships/hyperlink" Target="https://www.caixa.gov.br/Downloads/sinapi-cadernos-tecnicos/SINAPI-CT-RASGOS-E-FIXACOES.pdf" TargetMode="External"/><Relationship Id="rId10338" Type="http://schemas.openxmlformats.org/officeDocument/2006/relationships/hyperlink" Target="https://www.caixa.gov.br/Downloads/sinapi-cadernos-tecnicos/SINAPI-CT-VALVULAS-PARA-REDES-DE-SANEAMENTO.pdf" TargetMode="External"/><Relationship Id="rId3967" Type="http://schemas.openxmlformats.org/officeDocument/2006/relationships/hyperlink" Target="https://www.caixa.gov.br/Downloads/sinapi-cadernos-tecnicos/SINAPI-CT-ESTRUTURAS-DE-CONTENCAO-PERFIS-PRANCHADOS-CORTINAS-E-MUROS-DE-ARRIMO.pdf" TargetMode="External"/><Relationship Id="rId6373" Type="http://schemas.openxmlformats.org/officeDocument/2006/relationships/hyperlink" Target="https://www.caixa.gov.br/Downloads/sinapi-cadernos-tecnicos/SINAPI-CT-INSTALACOES-DE-GAS-E-INCENDIO-EM-ACO-E-FERRO-GALVANIZADO.pdf" TargetMode="External"/><Relationship Id="rId7424" Type="http://schemas.openxmlformats.org/officeDocument/2006/relationships/hyperlink" Target="https://www.caixa.gov.br/Downloads/sinapi-cadernos-tecnicos/SINAPI-CT-LOUCAS-E-METAIS.pdf" TargetMode="External"/><Relationship Id="rId4" Type="http://schemas.openxmlformats.org/officeDocument/2006/relationships/hyperlink" Target="https://www.caixa.gov.br/Downloads/sinapi-cadernos-tecnicos/SINAPI-CT-ACESSIBILIDADE.pdf" TargetMode="External"/><Relationship Id="rId888" Type="http://schemas.openxmlformats.org/officeDocument/2006/relationships/hyperlink" Target="https://www.caixa.gov.br/Downloads/sinapi-cadernos-tecnicos/SINAPI-CT-ATERROS-BASES-SUB-BASES-E-IMPRIMACOES.pdf" TargetMode="External"/><Relationship Id="rId2569" Type="http://schemas.openxmlformats.org/officeDocument/2006/relationships/hyperlink" Target="https://www.caixa.gov.br/Downloads/sinapi-cadernos-tecnicos/SINAPI-CT-DEPRECIACAO-JUROS-IMPOSTOS-E-SEGUROS-MANUTENCAO-E-MATERIAIS-NA-OPERACAO-DOS-EQUIPAMENTOS.pdf" TargetMode="External"/><Relationship Id="rId2983" Type="http://schemas.openxmlformats.org/officeDocument/2006/relationships/hyperlink" Target="https://www.caixa.gov.br/Downloads/sinapi-cadernos-tecnicos/SINAPI-CT-DRENOS.pdf" TargetMode="External"/><Relationship Id="rId6026" Type="http://schemas.openxmlformats.org/officeDocument/2006/relationships/hyperlink" Target="https://www.caixa.gov.br/Downloads/sinapi-cadernos-tecnicos/SINAPI-CT-INSTALACOES-PREDIAIS-DE-AGUA-QUENTE-EM-CPVC.pdf" TargetMode="External"/><Relationship Id="rId6440" Type="http://schemas.openxmlformats.org/officeDocument/2006/relationships/hyperlink" Target="https://www.caixa.gov.br/Downloads/sinapi-cadernos-tecnicos/SINAPI-CT-INSTALACOES-DE-GAS-E-INCENDIO-EM-ACO-E-FERRO-GALVANIZADO.pdf" TargetMode="External"/><Relationship Id="rId9596" Type="http://schemas.openxmlformats.org/officeDocument/2006/relationships/hyperlink" Target="https://www.caixa.gov.br/Downloads/sinapi-cadernos-tecnicos/SINAPI-CT-TRANSPORTE-FLUVIAL-CARGA-E-DESCARGA.pdf" TargetMode="External"/><Relationship Id="rId955" Type="http://schemas.openxmlformats.org/officeDocument/2006/relationships/hyperlink" Target="https://www.caixa.gov.br/Downloads/sinapi-cadernos-tecnicos/SINAPI-CT-ATERROS-BASES-SUB-BASES-E-IMPRIMACOES.pdf" TargetMode="External"/><Relationship Id="rId1585" Type="http://schemas.openxmlformats.org/officeDocument/2006/relationships/hyperlink" Target="https://www.caixa.gov.br/Downloads/sinapi-cadernos-tecnicos/SINAPI-CT-CUSTOS-HORARIOS-PRODUTIVO-E-IMPRODUTIVO-DOS-EQUIPAMENTOS.pdf" TargetMode="External"/><Relationship Id="rId2636" Type="http://schemas.openxmlformats.org/officeDocument/2006/relationships/hyperlink" Target="https://www.caixa.gov.br/Downloads/sinapi-cadernos-tecnicos/SINAPI-CT-DEPRECIACAO-JUROS-IMPOSTOS-E-SEGUROS-MANUTENCAO-E-MATERIAIS-NA-OPERACAO-DOS-EQUIPAMENTOS.pdf" TargetMode="External"/><Relationship Id="rId5042" Type="http://schemas.openxmlformats.org/officeDocument/2006/relationships/hyperlink" Target="https://www.caixa.gov.br/Downloads/sinapi-cadernos-tecnicos/SINAPI-CT-INSTALACOES-ELETRICAS-REDE-DE-DISTRIBUICAO.pdf" TargetMode="External"/><Relationship Id="rId8198" Type="http://schemas.openxmlformats.org/officeDocument/2006/relationships/hyperlink" Target="https://www.caixa.gov.br/Downloads/sinapi-cadernos-tecnicos/SINAPI-CT-PINTURA-EXTERNA.pdf" TargetMode="External"/><Relationship Id="rId9249" Type="http://schemas.openxmlformats.org/officeDocument/2006/relationships/hyperlink" Target="https://www.caixa.gov.br/Downloads/sinapi-cadernos-tecnicos/SINAPI-CT-REVESTIMENTOS-CERAMICOS-EXTERNOS.pdf" TargetMode="External"/><Relationship Id="rId9663" Type="http://schemas.openxmlformats.org/officeDocument/2006/relationships/hyperlink" Target="https://www.caixa.gov.br/Downloads/sinapi-cadernos-tecnicos/SINAPI-CT-TRANSPORTE-DE-MATERIAIS-DENTRO-DO-CANTEIRO-DE-OBRAS.pdf" TargetMode="External"/><Relationship Id="rId608" Type="http://schemas.openxmlformats.org/officeDocument/2006/relationships/hyperlink" Target="https://www.caixa.gov.br/Downloads/sinapi-cadernos-tecnicos/SINAPI-CT-ASSENTAMENTO-DE-TUBOS-DE-PVC-E-METALICOS-EM-REDES-DE-AGUA.pdf" TargetMode="External"/><Relationship Id="rId1238" Type="http://schemas.openxmlformats.org/officeDocument/2006/relationships/hyperlink" Target="https://www.caixa.gov.br/Downloads/sinapi-cadernos-tecnicos/SINAPI-CT-CANALETAS-GRELHAS-E-CAIXAS-COM-GRELHA-PARA-DRENAGEM.pdf" TargetMode="External"/><Relationship Id="rId1652" Type="http://schemas.openxmlformats.org/officeDocument/2006/relationships/hyperlink" Target="https://www.caixa.gov.br/Downloads/sinapi-cadernos-tecnicos/SINAPI-CT-CUSTOS-HORARIOS-PRODUTIVO-E-IMPRODUTIVO-DOS-EQUIPAMENTOS.pdf" TargetMode="External"/><Relationship Id="rId8265" Type="http://schemas.openxmlformats.org/officeDocument/2006/relationships/hyperlink" Target="https://www.caixa.gov.br/Downloads/sinapi-cadernos-tecnicos/SINAPI-CT-PINTURA-EM-MADEIRA.pdf" TargetMode="External"/><Relationship Id="rId9316" Type="http://schemas.openxmlformats.org/officeDocument/2006/relationships/hyperlink" Target="https://www.caixa.gov.br/Downloads/sinapi-cadernos-tecnicos/SINAPI-CT-SINALIZACAO-HORIZONTAL-VIARIA.pdf" TargetMode="External"/><Relationship Id="rId10195" Type="http://schemas.openxmlformats.org/officeDocument/2006/relationships/hyperlink" Target="https://www.caixa.gov.br/Downloads/sinapi-cadernos-tecnicos/SINAPI-CT-VIDROS-E-ESPELHOS.pdf" TargetMode="External"/><Relationship Id="rId1305" Type="http://schemas.openxmlformats.org/officeDocument/2006/relationships/hyperlink" Target="https://www.caixa.gov.br/Downloads/sinapi-cadernos-tecnicos/SINAPI-CT-CHAPISCO.pdf" TargetMode="External"/><Relationship Id="rId2703" Type="http://schemas.openxmlformats.org/officeDocument/2006/relationships/hyperlink" Target="https://www.caixa.gov.br/Downloads/sinapi-cadernos-tecnicos/SINAPI-CT-DEPRECIACAO-JUROS-IMPOSTOS-E-SEGUROS-MANUTENCAO-E-MATERIAIS-NA-OPERACAO-DOS-EQUIPAMENTOS.pdf" TargetMode="External"/><Relationship Id="rId5859" Type="http://schemas.openxmlformats.org/officeDocument/2006/relationships/hyperlink" Target="https://www.caixa.gov.br/Downloads/sinapi-cadernos-tecnicos/SINAPI-CT-INSTALACOES-PREDIAIS-DE-AGUA-FRIA-EM-PVC.pdf" TargetMode="External"/><Relationship Id="rId7281" Type="http://schemas.openxmlformats.org/officeDocument/2006/relationships/hyperlink" Target="https://www.caixa.gov.br/Downloads/sinapi-metodologia/Livro_SINAPI_Calculos_Parametros.pdf" TargetMode="External"/><Relationship Id="rId8332" Type="http://schemas.openxmlformats.org/officeDocument/2006/relationships/hyperlink" Target="https://www.caixa.gov.br/Downloads/sinapi-cadernos-tecnicos/SINAPI-CT-PINTURA-PARA-PISOS-E-PARA-SINALIZACAO-HORIZONTAL-E-VERTICAL.pdf" TargetMode="External"/><Relationship Id="rId9730" Type="http://schemas.openxmlformats.org/officeDocument/2006/relationships/hyperlink" Target="https://www.caixa.gov.br/Downloads/sinapi-cadernos-tecnicos/SINAPI-CT-TRANSPORTE-CARGA-E-DESCARGA-DE-MATERIAIS.pdf" TargetMode="External"/><Relationship Id="rId4875" Type="http://schemas.openxmlformats.org/officeDocument/2006/relationships/hyperlink" Target="https://www.caixa.gov.br/Downloads/sinapi-cadernos-tecnicos/SINAPI-CT-INSTALACOES-ELETRICAS-QUADROS-CABOS-DISJUNTORES-CONTATORES-E-BARRAMENTOS-BLINDADOS.pdf" TargetMode="External"/><Relationship Id="rId5926" Type="http://schemas.openxmlformats.org/officeDocument/2006/relationships/hyperlink" Target="https://www.caixa.gov.br/Downloads/sinapi-cadernos-tecnicos/SINAPI-CT-INSTALACOES-PREDIAIS-DE-AGUA-QUENTE-EM-CPVC.pdf" TargetMode="External"/><Relationship Id="rId10262" Type="http://schemas.openxmlformats.org/officeDocument/2006/relationships/hyperlink" Target="https://www.caixa.gov.br/Downloads/sinapi-cadernos-tecnicos/SINAPI-CT-VALVULAS-E-REGISTROS-PARA-SISTEMAS-PREDIAIS.pdf" TargetMode="External"/><Relationship Id="rId11" Type="http://schemas.openxmlformats.org/officeDocument/2006/relationships/hyperlink" Target="https://www.caixa.gov.br/Downloads/sinapi-cadernos-tecnicos/SINAPI-CT-ALVENARIA-ESTRUTURAL-BLOCOS-CERAMICOS.pdf" TargetMode="External"/><Relationship Id="rId398" Type="http://schemas.openxmlformats.org/officeDocument/2006/relationships/hyperlink" Target="https://www.caixa.gov.br/Downloads/sinapi-cadernos-tecnicos/SINAPI-CT-ASSENTAMENTO-DE-TUBOS-DE-ESGOTO-EM-PVC-E-PEAD.pdf" TargetMode="External"/><Relationship Id="rId2079" Type="http://schemas.openxmlformats.org/officeDocument/2006/relationships/hyperlink" Target="https://www.caixa.gov.br/Downloads/sinapi-cadernos-tecnicos/SINAPI-CT-DEPRECIACAO-JUROS-IMPOSTOS-E-SEGUROS-MANUTENCAO-E-MATERIAIS-NA-OPERACAO-DOS-EQUIPAMENTOS.pdf" TargetMode="External"/><Relationship Id="rId3477" Type="http://schemas.openxmlformats.org/officeDocument/2006/relationships/hyperlink" Target="https://www.caixa.gov.br/Downloads/sinapi-cadernos-tecnicos/SINAPI-CT-ESCAVACAO-DE-VALAS.pdf" TargetMode="External"/><Relationship Id="rId3891" Type="http://schemas.openxmlformats.org/officeDocument/2006/relationships/hyperlink" Target="https://www.caixa.gov.br/Downloads/sinapi-cadernos-tecnicos/SINAPI-CT-ESTRUTURA-E-TRAMA-PARA-COBERTURA.pdf" TargetMode="External"/><Relationship Id="rId4528" Type="http://schemas.openxmlformats.org/officeDocument/2006/relationships/hyperlink" Target="https://www.caixa.gov.br/Downloads/sinapi-cadernos-tecnicos/SINAPI-CT-ILUMINACAO-PREDIAL-E-MONITORAMENTO.pdf" TargetMode="External"/><Relationship Id="rId4942" Type="http://schemas.openxmlformats.org/officeDocument/2006/relationships/hyperlink" Target="https://www.caixa.gov.br/Downloads/sinapi-cadernos-tecnicos/SINAPI-CT-INSTALACOES-ELETRICAS-QUADROS-CABOS-DISJUNTORES-CONTATORES-E-BARRAMENTOS-BLINDADOS.pdf" TargetMode="External"/><Relationship Id="rId2493" Type="http://schemas.openxmlformats.org/officeDocument/2006/relationships/hyperlink" Target="https://www.caixa.gov.br/Downloads/sinapi-cadernos-tecnicos/SINAPI-CT-DEPRECIACAO-JUROS-IMPOSTOS-E-SEGUROS-MANUTENCAO-E-MATERIAIS-NA-OPERACAO-DOS-EQUIPAMENTOS.pdf" TargetMode="External"/><Relationship Id="rId3544" Type="http://schemas.openxmlformats.org/officeDocument/2006/relationships/hyperlink" Target="https://www.caixa.gov.br/Downloads/sinapi-cadernos-tecnicos/SINAPI-CT-ESCORAMENTO-E-PREPARO-DE-FUNDO-DE-VALAS.pdf" TargetMode="External"/><Relationship Id="rId7001" Type="http://schemas.openxmlformats.org/officeDocument/2006/relationships/hyperlink" Target="https://www.caixa.gov.br/Downloads/sinapi-cadernos-tecnicos/SINAPI-CT-LIMPEZA-DE-OBRA.pdf" TargetMode="External"/><Relationship Id="rId465" Type="http://schemas.openxmlformats.org/officeDocument/2006/relationships/hyperlink" Target="https://www.caixa.gov.br/Downloads/sinapi-cadernos-tecnicos/SINAPI-CT-ASSENTAMENTO-DE-TUBOS-DE-PVC-E-METALICOS-EM-REDES-DE-AGUA.pdf" TargetMode="External"/><Relationship Id="rId1095" Type="http://schemas.openxmlformats.org/officeDocument/2006/relationships/hyperlink" Target="https://www.caixa.gov.br/Downloads/sinapi-cadernos-tecnicos/SINAPI-CT-BRISES.pdf" TargetMode="External"/><Relationship Id="rId2146" Type="http://schemas.openxmlformats.org/officeDocument/2006/relationships/hyperlink" Target="https://www.caixa.gov.br/Downloads/sinapi-cadernos-tecnicos/SINAPI-CT-DEPRECIACAO-JUROS-IMPOSTOS-E-SEGUROS-MANUTENCAO-E-MATERIAIS-NA-OPERACAO-DOS-EQUIPAMENTOS.pdf" TargetMode="External"/><Relationship Id="rId2560" Type="http://schemas.openxmlformats.org/officeDocument/2006/relationships/hyperlink" Target="https://www.caixa.gov.br/Downloads/sinapi-cadernos-tecnicos/SINAPI-CT-DEPRECIACAO-JUROS-IMPOSTOS-E-SEGUROS-MANUTENCAO-E-MATERIAIS-NA-OPERACAO-DOS-EQUIPAMENTOS.pdf" TargetMode="External"/><Relationship Id="rId3611" Type="http://schemas.openxmlformats.org/officeDocument/2006/relationships/hyperlink" Target="https://www.caixa.gov.br/Downloads/sinapi-cadernos-tecnicos/SINAPI-CT-ESQUADRIAS-JANELAS.pdf" TargetMode="External"/><Relationship Id="rId6767" Type="http://schemas.openxmlformats.org/officeDocument/2006/relationships/hyperlink" Target="https://www.caixa.gov.br/Downloads/sinapi-cadernos-tecnicos/SINAPI-CT-INSTALACOES-EM-COBRE.pdf" TargetMode="External"/><Relationship Id="rId7818" Type="http://schemas.openxmlformats.org/officeDocument/2006/relationships/hyperlink" Target="https://www.caixa.gov.br/Downloads/sinapi-cadernos-tecnicos/SINAPI-CT-MOBILIARIO-URBANO.pdf" TargetMode="External"/><Relationship Id="rId9173" Type="http://schemas.openxmlformats.org/officeDocument/2006/relationships/hyperlink" Target="https://www.caixa.gov.br/Downloads/sinapi-cadernos-tecnicos/SINAPI-CT-REDES-DE-AGUA-E-ESGOTO-EM-PEAD-LISO-(TUBOS-E-CONEXOES).pdf" TargetMode="External"/><Relationship Id="rId118" Type="http://schemas.openxmlformats.org/officeDocument/2006/relationships/hyperlink" Target="https://www.caixa.gov.br/Downloads/sinapi-cadernos-tecnicos/SINAPI-CT-ARGAMASSAS.pdf" TargetMode="External"/><Relationship Id="rId532" Type="http://schemas.openxmlformats.org/officeDocument/2006/relationships/hyperlink" Target="https://www.caixa.gov.br/Downloads/sinapi-cadernos-tecnicos/SINAPI-CT-ASSENTAMENTO-DE-TUBOS-DE-PVC-E-METALICOS-EM-REDES-DE-AGUA.pdf" TargetMode="External"/><Relationship Id="rId1162" Type="http://schemas.openxmlformats.org/officeDocument/2006/relationships/hyperlink" Target="https://www.caixa.gov.br/Downloads/sinapi-cadernos-tecnicos/SINAPI-CT-CAIXAS-DE-AGUA-PARA-EDIFICACOES.pdf" TargetMode="External"/><Relationship Id="rId2213" Type="http://schemas.openxmlformats.org/officeDocument/2006/relationships/hyperlink" Target="https://www.caixa.gov.br/Downloads/sinapi-cadernos-tecnicos/SINAPI-CT-DEPRECIACAO-JUROS-IMPOSTOS-E-SEGUROS-MANUTENCAO-E-MATERIAIS-NA-OPERACAO-DOS-EQUIPAMENTOS.pdf" TargetMode="External"/><Relationship Id="rId5369" Type="http://schemas.openxmlformats.org/officeDocument/2006/relationships/hyperlink" Target="https://www.caixa.gov.br/Downloads/sinapi-cadernos-tecnicos/SINAPI-CT-INSTALACOES-HIDRAULICAS-EM-PEX.pdf" TargetMode="External"/><Relationship Id="rId5783" Type="http://schemas.openxmlformats.org/officeDocument/2006/relationships/hyperlink" Target="https://www.caixa.gov.br/Downloads/sinapi-cadernos-tecnicos/SINAPI-CT-INSTALACOES-PREDIAIS-DE-AGUA-FRIA-EM-PVC.pdf" TargetMode="External"/><Relationship Id="rId9240" Type="http://schemas.openxmlformats.org/officeDocument/2006/relationships/hyperlink" Target="https://www.caixa.gov.br/Downloads/sinapi-cadernos-tecnicos/SINAPI-CT-RESERVATORIOS-DE-CONCRETO-E-METALICOS.pdf" TargetMode="External"/><Relationship Id="rId4385" Type="http://schemas.openxmlformats.org/officeDocument/2006/relationships/hyperlink" Target="https://www.caixa.gov.br/Downloads/sinapi-cadernos-tecnicos/SINAPI-CT-GESSO.pdf" TargetMode="External"/><Relationship Id="rId5436" Type="http://schemas.openxmlformats.org/officeDocument/2006/relationships/hyperlink" Target="https://www.caixa.gov.br/Downloads/sinapi-cadernos-tecnicos/SINAPI-CT-INSTALACOES-HIDRAULICAS-EM-PEX.pdf" TargetMode="External"/><Relationship Id="rId6834" Type="http://schemas.openxmlformats.org/officeDocument/2006/relationships/hyperlink" Target="https://www.caixa.gov.br/Downloads/sinapi-cadernos-tecnicos/SINAPI-CT-INSTALACOES-EM-COBRE.pdf" TargetMode="External"/><Relationship Id="rId1979" Type="http://schemas.openxmlformats.org/officeDocument/2006/relationships/hyperlink" Target="https://www.caixa.gov.br/Downloads/sinapi-cadernos-tecnicos/SINAPI-CT-DEPRECIACAO-JUROS-IMPOSTOS-E-SEGUROS-MANUTENCAO-E-MATERIAIS-NA-OPERACAO-DOS-EQUIPAMENTOS.pdf" TargetMode="External"/><Relationship Id="rId4038" Type="http://schemas.openxmlformats.org/officeDocument/2006/relationships/hyperlink" Target="https://www.caixa.gov.br/Downloads/sinapi-cadernos-tecnicos/SINAPI-CT-ESTRUTURAS-DE-MADEIRA.pdf" TargetMode="External"/><Relationship Id="rId5850" Type="http://schemas.openxmlformats.org/officeDocument/2006/relationships/hyperlink" Target="https://www.caixa.gov.br/Downloads/sinapi-cadernos-tecnicos/SINAPI-CT-INSTALACOES-PREDIAIS-DE-AGUA-FRIA-EM-PVC.pdf" TargetMode="External"/><Relationship Id="rId6901" Type="http://schemas.openxmlformats.org/officeDocument/2006/relationships/hyperlink" Target="https://www.caixa.gov.br/Downloads/sinapi-cadernos-tecnicos/SINAPI-CT-LAJES-PRE-MOLDADAS.pdf" TargetMode="External"/><Relationship Id="rId3054" Type="http://schemas.openxmlformats.org/officeDocument/2006/relationships/hyperlink" Target="https://www.caixa.gov.br/Downloads/sinapi-cadernos-tecnicos/SINAPI-CT-ELETROCALHAS.pdf" TargetMode="External"/><Relationship Id="rId4452" Type="http://schemas.openxmlformats.org/officeDocument/2006/relationships/hyperlink" Target="https://www.caixa.gov.br/Downloads/sinapi-cadernos-tecnicos/SINAPI-CT-GUIAS-E-SARJETAS.pdf" TargetMode="External"/><Relationship Id="rId5503" Type="http://schemas.openxmlformats.org/officeDocument/2006/relationships/hyperlink" Target="https://www.caixa.gov.br/Downloads/sinapi-cadernos-tecnicos/SINAPI-CT-INSTALACOES-HIDRAULICAS-EM-PPR.pdf" TargetMode="External"/><Relationship Id="rId8659" Type="http://schemas.openxmlformats.org/officeDocument/2006/relationships/hyperlink" Target="https://www.caixa.gov.br/Downloads/sinapi-cadernos-tecnicos/SINAPI-CT-POCOS-DE-VISITA-E-CAIXAS-PARA-BOCAS-DE-LOBO.pdf" TargetMode="External"/><Relationship Id="rId4105" Type="http://schemas.openxmlformats.org/officeDocument/2006/relationships/hyperlink" Target="https://www.caixa.gov.br/Downloads/sinapi-cadernos-tecnicos/SINAPI-CT-FACHADAS-COM-PLACAS-CERAMICAS-E-GRANITO-INSERTADAS.pdf" TargetMode="External"/><Relationship Id="rId7675" Type="http://schemas.openxmlformats.org/officeDocument/2006/relationships/hyperlink" Target="https://www.caixa.gov.br/Downloads/sinapi-cadernos-tecnicos/SINAPI-CT-MASSA-UNICA-INTERNA.pdf" TargetMode="External"/><Relationship Id="rId8726" Type="http://schemas.openxmlformats.org/officeDocument/2006/relationships/hyperlink" Target="https://www.caixa.gov.br/Downloads/sinapi-cadernos-tecnicos/SINAPI-CT-QUADROS-DE-AUTOMACAO-DE-BOMBAS.pdf" TargetMode="External"/><Relationship Id="rId2070" Type="http://schemas.openxmlformats.org/officeDocument/2006/relationships/hyperlink" Target="https://www.caixa.gov.br/Downloads/sinapi-cadernos-tecnicos/SINAPI-CT-DEPRECIACAO-JUROS-IMPOSTOS-E-SEGUROS-MANUTENCAO-E-MATERIAIS-NA-OPERACAO-DOS-EQUIPAMENTOS.pdf" TargetMode="External"/><Relationship Id="rId3121" Type="http://schemas.openxmlformats.org/officeDocument/2006/relationships/hyperlink" Target="https://www.caixa.gov.br/Downloads/sinapi-cadernos-tecnicos/SINAPI-CT-ELETROCALHAS.pdf" TargetMode="External"/><Relationship Id="rId6277" Type="http://schemas.openxmlformats.org/officeDocument/2006/relationships/hyperlink" Target="https://www.caixa.gov.br/Downloads/sinapi-cadernos-tecnicos/SINAPI-CT-INSTALACOES-DE-GAS-E-INCENDIO-EM-ACO-E-FERRO-GALVANIZADO.pdf" TargetMode="External"/><Relationship Id="rId6691" Type="http://schemas.openxmlformats.org/officeDocument/2006/relationships/hyperlink" Target="https://www.caixa.gov.br/Downloads/sinapi-cadernos-tecnicos/SINAPI-CT-INSTALACOES-EM-COBRE.pdf" TargetMode="External"/><Relationship Id="rId7328" Type="http://schemas.openxmlformats.org/officeDocument/2006/relationships/hyperlink" Target="https://www.caixa.gov.br/Downloads/sinapi-metodologia/Livro_SINAPI_Calculos_Parametros.pdf" TargetMode="External"/><Relationship Id="rId7742" Type="http://schemas.openxmlformats.org/officeDocument/2006/relationships/hyperlink" Target="https://www.caixa.gov.br/Downloads/sinapi-cadernos-tecnicos/SINAPI-CT-MOBILIZACAO-E-DESMOBILIZACAO-DE-EQUIPAMENTOS-PESADOS.pdf" TargetMode="External"/><Relationship Id="rId10309" Type="http://schemas.openxmlformats.org/officeDocument/2006/relationships/hyperlink" Target="https://www.caixa.gov.br/Downloads/sinapi-cadernos-tecnicos/SINAPI-CT-VALVULAS-PARA-REDES-DE-SANEAMENTO.pdf" TargetMode="External"/><Relationship Id="rId2887" Type="http://schemas.openxmlformats.org/officeDocument/2006/relationships/hyperlink" Target="https://www.caixa.gov.br/Downloads/sinapi-cadernos-tecnicos/SINAPI-CT-DISSIPADORES-DE-ENERGIA.pdf" TargetMode="External"/><Relationship Id="rId5293" Type="http://schemas.openxmlformats.org/officeDocument/2006/relationships/hyperlink" Target="https://www.caixa.gov.br/Downloads/sinapi-cadernos-tecnicos/SINAPI-CT-INSTALACOES-HIDRAULICAS-RESERVACAO-E-BOMBAS-DE-RECALQUE.pdf" TargetMode="External"/><Relationship Id="rId6344" Type="http://schemas.openxmlformats.org/officeDocument/2006/relationships/hyperlink" Target="https://www.caixa.gov.br/Downloads/sinapi-cadernos-tecnicos/SINAPI-CT-INSTALACOES-DE-GAS-E-INCENDIO-EM-ACO-E-FERRO-GALVANIZADO.pdf" TargetMode="External"/><Relationship Id="rId859" Type="http://schemas.openxmlformats.org/officeDocument/2006/relationships/hyperlink" Target="https://www.caixa.gov.br/Downloads/sinapi-cadernos-tecnicos/SINAPI-CT-ATERROS-BASES-SUB-BASES-E-IMPRIMACOES.pdf" TargetMode="External"/><Relationship Id="rId1489" Type="http://schemas.openxmlformats.org/officeDocument/2006/relationships/hyperlink" Target="https://www.caixa.gov.br/Downloads/sinapi-cadernos-tecnicos/SINAPI-CT-CUSTOS-HORARIOS-PRODUTIVO-E-IMPRODUTIVO-DOS-EQUIPAMENTOS.pdf" TargetMode="External"/><Relationship Id="rId3938" Type="http://schemas.openxmlformats.org/officeDocument/2006/relationships/hyperlink" Target="https://www.caixa.gov.br/Downloads/sinapi-cadernos-tecnicos/SINAPI-CT-ESTRUTURAS-PRE-FABRICADAS-E-PRE-MOLDADAS.pdf" TargetMode="External"/><Relationship Id="rId5360" Type="http://schemas.openxmlformats.org/officeDocument/2006/relationships/hyperlink" Target="https://www.caixa.gov.br/Downloads/sinapi-cadernos-tecnicos/SINAPI-CT-INSTALACOES-HIDRAULICAS-EM-PEX.pdf" TargetMode="External"/><Relationship Id="rId6411" Type="http://schemas.openxmlformats.org/officeDocument/2006/relationships/hyperlink" Target="https://www.caixa.gov.br/Downloads/sinapi-cadernos-tecnicos/SINAPI-CT-INSTALACOES-DE-GAS-E-INCENDIO-EM-ACO-E-FERRO-GALVANIZADO.pdf" TargetMode="External"/><Relationship Id="rId9567" Type="http://schemas.openxmlformats.org/officeDocument/2006/relationships/hyperlink" Target="https://www.caixa.gov.br/Downloads/sinapi-cadernos-tecnicos/SINAPI-CT-TRANSPORTE-FLUVIAL-CARGA-E-DESCARGA.pdf" TargetMode="External"/><Relationship Id="rId2954" Type="http://schemas.openxmlformats.org/officeDocument/2006/relationships/hyperlink" Target="https://www.caixa.gov.br/Downloads/sinapi-cadernos-tecnicos/SINAPI-CT-DRENOS.pdf" TargetMode="External"/><Relationship Id="rId5013" Type="http://schemas.openxmlformats.org/officeDocument/2006/relationships/hyperlink" Target="https://www.caixa.gov.br/Downloads/sinapi-cadernos-tecnicos/SINAPI-CT-INSTALACOES-ELETRICAS-REDE-DE-DISTRIBUICAO.pdf" TargetMode="External"/><Relationship Id="rId8169" Type="http://schemas.openxmlformats.org/officeDocument/2006/relationships/hyperlink" Target="https://www.caixa.gov.br/Downloads/sinapi-cadernos-tecnicos/SINAPI-CT-PERFURACAO-HORIZONTAL-DIRECIONAL-HDD.pdf" TargetMode="External"/><Relationship Id="rId9981" Type="http://schemas.openxmlformats.org/officeDocument/2006/relationships/hyperlink" Target="https://www.caixa.gov.br/Downloads/sinapi-cadernos-tecnicos/SINAPI-CT-TUBULACAO-FLANGEADA-PARA-REDES-DE-AGUA.pdf" TargetMode="External"/><Relationship Id="rId926" Type="http://schemas.openxmlformats.org/officeDocument/2006/relationships/hyperlink" Target="https://www.caixa.gov.br/Downloads/sinapi-cadernos-tecnicos/SINAPI-CT-ATERROS-BASES-SUB-BASES-E-IMPRIMACOES.pdf" TargetMode="External"/><Relationship Id="rId1556" Type="http://schemas.openxmlformats.org/officeDocument/2006/relationships/hyperlink" Target="https://www.caixa.gov.br/Downloads/sinapi-cadernos-tecnicos/SINAPI-CT-CUSTOS-HORARIOS-PRODUTIVO-E-IMPRODUTIVO-DOS-EQUIPAMENTOS.pdf" TargetMode="External"/><Relationship Id="rId1970" Type="http://schemas.openxmlformats.org/officeDocument/2006/relationships/hyperlink" Target="https://www.caixa.gov.br/Downloads/sinapi-cadernos-tecnicos/SINAPI-CT-DEPRECIACAO-JUROS-IMPOSTOS-E-SEGUROS-MANUTENCAO-E-MATERIAIS-NA-OPERACAO-DOS-EQUIPAMENTOS.pdf" TargetMode="External"/><Relationship Id="rId2607" Type="http://schemas.openxmlformats.org/officeDocument/2006/relationships/hyperlink" Target="https://www.caixa.gov.br/Downloads/sinapi-cadernos-tecnicos/SINAPI-CT-DEPRECIACAO-JUROS-IMPOSTOS-E-SEGUROS-MANUTENCAO-E-MATERIAIS-NA-OPERACAO-DOS-EQUIPAMENTOS.pdf" TargetMode="External"/><Relationship Id="rId7185" Type="http://schemas.openxmlformats.org/officeDocument/2006/relationships/hyperlink" Target="https://www.caixa.gov.br/Downloads/sinapi-metodologia/Livro_SINAPI_Calculos_Parametros.pdf" TargetMode="External"/><Relationship Id="rId8583" Type="http://schemas.openxmlformats.org/officeDocument/2006/relationships/hyperlink" Target="https://www.caixa.gov.br/Downloads/sinapi-cadernos-tecnicos/SINAPI-CT-POCOS-DE-VISITA-E-CAIXAS-PARA-BOCAS-DE-LOBO.pdf" TargetMode="External"/><Relationship Id="rId9634" Type="http://schemas.openxmlformats.org/officeDocument/2006/relationships/hyperlink" Target="https://www.caixa.gov.br/Downloads/sinapi-cadernos-tecnicos/SINAPI-CT-TRANSPORTE-FLUVIAL-MOMENTO-DE-TRANSPORTE.pdf" TargetMode="External"/><Relationship Id="rId10099" Type="http://schemas.openxmlformats.org/officeDocument/2006/relationships/hyperlink" Target="https://www.caixa.gov.br/Downloads/sinapi-cadernos-tecnicos/SINAPI-CT-USINAGENS.pdf" TargetMode="External"/><Relationship Id="rId1209" Type="http://schemas.openxmlformats.org/officeDocument/2006/relationships/hyperlink" Target="https://www.caixa.gov.br/Downloads/sinapi-cadernos-tecnicos/SINAPI-CT-CANALETAS-GRELHAS-E-CAIXAS-COM-GRELHA-PARA-DRENAGEM.pdf" TargetMode="External"/><Relationship Id="rId1623" Type="http://schemas.openxmlformats.org/officeDocument/2006/relationships/hyperlink" Target="https://www.caixa.gov.br/Downloads/sinapi-cadernos-tecnicos/SINAPI-CT-CUSTOS-HORARIOS-PRODUTIVO-E-IMPRODUTIVO-DOS-EQUIPAMENTOS.pdf" TargetMode="External"/><Relationship Id="rId4779" Type="http://schemas.openxmlformats.org/officeDocument/2006/relationships/hyperlink" Target="https://www.caixa.gov.br/Downloads/sinapi-cadernos-tecnicos/SINAPI-CT-INSTALACOES-ELETRICAS-ELETRODUTOS-CONEXOES-E-CONDULETES-APARENTES.pdf" TargetMode="External"/><Relationship Id="rId8236" Type="http://schemas.openxmlformats.org/officeDocument/2006/relationships/hyperlink" Target="https://www.caixa.gov.br/Downloads/sinapi-cadernos-tecnicos/SINAPI-CT-PINTURA-EM-MADEIRA.pdf" TargetMode="External"/><Relationship Id="rId8650" Type="http://schemas.openxmlformats.org/officeDocument/2006/relationships/hyperlink" Target="https://www.caixa.gov.br/Downloads/sinapi-cadernos-tecnicos/SINAPI-CT-POCOS-DE-VISITA-E-CAIXAS-PARA-BOCAS-DE-LOBO.pdf" TargetMode="External"/><Relationship Id="rId9701" Type="http://schemas.openxmlformats.org/officeDocument/2006/relationships/hyperlink" Target="https://www.caixa.gov.br/Downloads/sinapi-cadernos-tecnicos/SINAPI-CT-TRANSPORTE-DE-MATERIAIS-DENTRO-DO-CANTEIRO-DE-OBRAS.pdf" TargetMode="External"/><Relationship Id="rId10166" Type="http://schemas.openxmlformats.org/officeDocument/2006/relationships/hyperlink" Target="https://www.caixa.gov.br/Downloads/sinapi-cadernos-tecnicos/SINAPI-CT-VIDROS-E-ESPELHOS.pdf" TargetMode="External"/><Relationship Id="rId3795" Type="http://schemas.openxmlformats.org/officeDocument/2006/relationships/hyperlink" Target="https://www.caixa.gov.br/Downloads/sinapi-cadernos-tecnicos/SINAPI-CT-ESTACAS-RAIZ.pdf" TargetMode="External"/><Relationship Id="rId4846" Type="http://schemas.openxmlformats.org/officeDocument/2006/relationships/hyperlink" Target="https://www.caixa.gov.br/Downloads/sinapi-cadernos-tecnicos/SINAPI-CT-INSTALACOES-ELETRICAS-ELETRODUTOS-CONEXOES-E-CONDULETES-APARENTES.pdf" TargetMode="External"/><Relationship Id="rId7252" Type="http://schemas.openxmlformats.org/officeDocument/2006/relationships/hyperlink" Target="https://www.caixa.gov.br/Downloads/sinapi-metodologia/Livro_SINAPI_Calculos_Parametros.pdf" TargetMode="External"/><Relationship Id="rId8303" Type="http://schemas.openxmlformats.org/officeDocument/2006/relationships/hyperlink" Target="https://www.caixa.gov.br/Downloads/sinapi-cadernos-tecnicos/SINAPI-CT-PINTURA-EM-SUPERFICIES-METALICAS.pdf" TargetMode="External"/><Relationship Id="rId10233" Type="http://schemas.openxmlformats.org/officeDocument/2006/relationships/hyperlink" Target="https://www.caixa.gov.br/Downloads/sinapi-cadernos-tecnicos/SINAPI-CT-VALVULAS-E-REGISTROS-PARA-SISTEMAS-PREDIAIS.pdf" TargetMode="External"/><Relationship Id="rId2397" Type="http://schemas.openxmlformats.org/officeDocument/2006/relationships/hyperlink" Target="https://www.caixa.gov.br/Downloads/sinapi-cadernos-tecnicos/SINAPI-CT-DEPRECIACAO-JUROS-IMPOSTOS-E-SEGUROS-MANUTENCAO-E-MATERIAIS-NA-OPERACAO-DOS-EQUIPAMENTOS.pdf" TargetMode="External"/><Relationship Id="rId3448" Type="http://schemas.openxmlformats.org/officeDocument/2006/relationships/hyperlink" Target="https://www.caixa.gov.br/Downloads/sinapi-cadernos-tecnicos/SINAPI-CT-ESCAVACAO-DE-VALAS.pdf" TargetMode="External"/><Relationship Id="rId3862" Type="http://schemas.openxmlformats.org/officeDocument/2006/relationships/hyperlink" Target="https://www.caixa.gov.br/Downloads/sinapi-cadernos-tecnicos/SINAPI-CT-ESTRUTURA-E-TRAMA-PARA-COBERTURA.pdf" TargetMode="External"/><Relationship Id="rId369" Type="http://schemas.openxmlformats.org/officeDocument/2006/relationships/hyperlink" Target="https://www.caixa.gov.br/Downloads/sinapi-cadernos-tecnicos/SINAPI-CT-ASSENTAMENTO-DE-TUBOS-DE-ESGOTO-EM-PVC-E-PEAD.pdf" TargetMode="External"/><Relationship Id="rId783" Type="http://schemas.openxmlformats.org/officeDocument/2006/relationships/hyperlink" Target="https://www.caixa.gov.br/Downloads/sinapi-cadernos-tecnicos/SINAPI-CT-ATERROS-BASES-SUB-BASES-E-IMPRIMACOES.pdf" TargetMode="External"/><Relationship Id="rId2464" Type="http://schemas.openxmlformats.org/officeDocument/2006/relationships/hyperlink" Target="https://www.caixa.gov.br/Downloads/sinapi-cadernos-tecnicos/SINAPI-CT-DEPRECIACAO-JUROS-IMPOSTOS-E-SEGUROS-MANUTENCAO-E-MATERIAIS-NA-OPERACAO-DOS-EQUIPAMENTOS.pdf" TargetMode="External"/><Relationship Id="rId3515" Type="http://schemas.openxmlformats.org/officeDocument/2006/relationships/hyperlink" Target="https://www.caixa.gov.br/Downloads/sinapi-cadernos-tecnicos/SINAPI-CT-ESCAVACAO-DE-VALAS.pdf" TargetMode="External"/><Relationship Id="rId4913" Type="http://schemas.openxmlformats.org/officeDocument/2006/relationships/hyperlink" Target="https://www.caixa.gov.br/Downloads/sinapi-cadernos-tecnicos/SINAPI-CT-INSTALACOES-ELETRICAS-QUADROS-CABOS-DISJUNTORES-CONTATORES-E-BARRAMENTOS-BLINDADOS.pdf" TargetMode="External"/><Relationship Id="rId9077" Type="http://schemas.openxmlformats.org/officeDocument/2006/relationships/hyperlink" Target="https://www.caixa.gov.br/Downloads/sinapi-cadernos-tecnicos/SINAPI-CT-REDES-DE-LOGICA-TELEFONIA-E-IMAGEM.pdf" TargetMode="External"/><Relationship Id="rId9491" Type="http://schemas.openxmlformats.org/officeDocument/2006/relationships/hyperlink" Target="https://www.caixa.gov.br/Downloads/sinapi-cadernos-tecnicos/SINAPI-CT-TELHAMENTO-PARA-COBERTURA.pdf" TargetMode="External"/><Relationship Id="rId10300" Type="http://schemas.openxmlformats.org/officeDocument/2006/relationships/hyperlink" Target="https://www.caixa.gov.br/Downloads/sinapi-cadernos-tecnicos/SINAPI-CT-VALVULAS-E-REGISTROS-PARA-SISTEMAS-PREDIAIS.pdf" TargetMode="External"/><Relationship Id="rId436" Type="http://schemas.openxmlformats.org/officeDocument/2006/relationships/hyperlink" Target="https://www.caixa.gov.br/Downloads/sinapi-cadernos-tecnicos/SINAPI-CT-ASSENTAMENTO-DE-TUBOS-DE-PVC-E-METALICOS-EM-REDES-DE-AGUA.pdf" TargetMode="External"/><Relationship Id="rId1066" Type="http://schemas.openxmlformats.org/officeDocument/2006/relationships/hyperlink" Target="https://www.caixa.gov.br/Downloads/sinapi-cadernos-tecnicos/SINAPI-CT-BOCAS-PARA-BUEIROS.pdf" TargetMode="External"/><Relationship Id="rId1480" Type="http://schemas.openxmlformats.org/officeDocument/2006/relationships/hyperlink" Target="https://www.caixa.gov.br/Downloads/sinapi-cadernos-tecnicos/SINAPI-CT-CUSTOS-HORARIOS-PRODUTIVO-E-IMPRODUTIVO-DOS-EQUIPAMENTOS.pdf" TargetMode="External"/><Relationship Id="rId2117" Type="http://schemas.openxmlformats.org/officeDocument/2006/relationships/hyperlink" Target="https://www.caixa.gov.br/Downloads/sinapi-cadernos-tecnicos/SINAPI-CT-DEPRECIACAO-JUROS-IMPOSTOS-E-SEGUROS-MANUTENCAO-E-MATERIAIS-NA-OPERACAO-DOS-EQUIPAMENTOS.pdf" TargetMode="External"/><Relationship Id="rId8093" Type="http://schemas.openxmlformats.org/officeDocument/2006/relationships/hyperlink" Target="https://www.caixa.gov.br/Downloads/sinapi-cadernos-tecnicos/SINAPI-CT-PAVIMENTO-RIGIDO-DE-CONCRETO.pdf" TargetMode="External"/><Relationship Id="rId9144" Type="http://schemas.openxmlformats.org/officeDocument/2006/relationships/hyperlink" Target="https://www.caixa.gov.br/Downloads/sinapi-cadernos-tecnicos/SINAPI-CT-REDES-DE-AGUA-E-ESGOTO-EM-PEAD-LISO-(TUBOS-E-CONEXOES).pdf" TargetMode="External"/><Relationship Id="rId850" Type="http://schemas.openxmlformats.org/officeDocument/2006/relationships/hyperlink" Target="https://www.caixa.gov.br/Downloads/sinapi-cadernos-tecnicos/SINAPI-CT-ATERROS-BASES-SUB-BASES-E-IMPRIMACOES.pdf" TargetMode="External"/><Relationship Id="rId1133" Type="http://schemas.openxmlformats.org/officeDocument/2006/relationships/hyperlink" Target="https://www.caixa.gov.br/Downloads/sinapi-cadernos-tecnicos/SINAPI-CT-CAIXAS-ENTERRADAS.pdf" TargetMode="External"/><Relationship Id="rId2531" Type="http://schemas.openxmlformats.org/officeDocument/2006/relationships/hyperlink" Target="https://www.caixa.gov.br/Downloads/sinapi-cadernos-tecnicos/SINAPI-CT-DEPRECIACAO-JUROS-IMPOSTOS-E-SEGUROS-MANUTENCAO-E-MATERIAIS-NA-OPERACAO-DOS-EQUIPAMENTOS.pdf" TargetMode="External"/><Relationship Id="rId4289" Type="http://schemas.openxmlformats.org/officeDocument/2006/relationships/hyperlink" Target="https://www.caixa.gov.br/Downloads/sinapi-cadernos-tecnicos/SINAPI-CT-FORMAS-PARA-ESTRUTURAS-DE-CONCRETO-ARMADO.pdf" TargetMode="External"/><Relationship Id="rId5687" Type="http://schemas.openxmlformats.org/officeDocument/2006/relationships/hyperlink" Target="https://www.caixa.gov.br/Downloads/sinapi-cadernos-tecnicos/SINAPI-CT-INSTALACOES-PREDIAIS-DE-ESGOTO-TUBOS-E-CONEXOES.pdf" TargetMode="External"/><Relationship Id="rId6738" Type="http://schemas.openxmlformats.org/officeDocument/2006/relationships/hyperlink" Target="https://www.caixa.gov.br/Downloads/sinapi-cadernos-tecnicos/SINAPI-CT-INSTALACOES-EM-COBRE.pdf" TargetMode="External"/><Relationship Id="rId8160" Type="http://schemas.openxmlformats.org/officeDocument/2006/relationships/hyperlink" Target="https://www.caixa.gov.br/Downloads/sinapi-cadernos-tecnicos/SINAPI-CT-PERFURACAO-HORIZONTAL-DIRECIONAL-HDD.pdf" TargetMode="External"/><Relationship Id="rId503" Type="http://schemas.openxmlformats.org/officeDocument/2006/relationships/hyperlink" Target="https://www.caixa.gov.br/Downloads/sinapi-cadernos-tecnicos/SINAPI-CT-ASSENTAMENTO-DE-TUBOS-DE-PVC-E-METALICOS-EM-REDES-DE-AGUA.pdf" TargetMode="External"/><Relationship Id="rId5754" Type="http://schemas.openxmlformats.org/officeDocument/2006/relationships/hyperlink" Target="https://www.caixa.gov.br/Downloads/sinapi-cadernos-tecnicos/SINAPI-CT-INSTALACOES-PREDIAIS-DE-AGUA-FRIA-EM-PVC.pdf" TargetMode="External"/><Relationship Id="rId6805" Type="http://schemas.openxmlformats.org/officeDocument/2006/relationships/hyperlink" Target="https://www.caixa.gov.br/Downloads/sinapi-cadernos-tecnicos/SINAPI-CT-INSTALACOES-EM-COBRE.pdf" TargetMode="External"/><Relationship Id="rId9211" Type="http://schemas.openxmlformats.org/officeDocument/2006/relationships/hyperlink" Target="https://www.caixa.gov.br/Downloads/sinapi-cadernos-tecnicos/SINAPI-CT-RESERVATORIOS-DE-CONCRETO-E-METALICOS.pdf" TargetMode="External"/><Relationship Id="rId10090" Type="http://schemas.openxmlformats.org/officeDocument/2006/relationships/hyperlink" Target="https://www.caixa.gov.br/Downloads/sinapi-cadernos-tecnicos/SINAPI-CT-TUNNEL-LINER.pdf" TargetMode="External"/><Relationship Id="rId1200" Type="http://schemas.openxmlformats.org/officeDocument/2006/relationships/hyperlink" Target="https://www.caixa.gov.br/Downloads/sinapi-cadernos-tecnicos/SINAPI-CT-CANALETAS-GRELHAS-E-CAIXAS-COM-GRELHA-PARA-DRENAGEM.pdf" TargetMode="External"/><Relationship Id="rId4356" Type="http://schemas.openxmlformats.org/officeDocument/2006/relationships/hyperlink" Target="https://www.caixa.gov.br/Downloads/sinapi-cadernos-tecnicos/SINAPI-CT-GALERIAS-COM-ADUELAS-DE-CONCRETO.pdf" TargetMode="External"/><Relationship Id="rId4770" Type="http://schemas.openxmlformats.org/officeDocument/2006/relationships/hyperlink" Target="https://www.caixa.gov.br/Downloads/sinapi-cadernos-tecnicos/SINAPI-CT-INSTALACOES-ELETRICAS-ELETRODUTOS-CONEXOES-E-CONDULETES-APARENTES.pdf" TargetMode="External"/><Relationship Id="rId5407" Type="http://schemas.openxmlformats.org/officeDocument/2006/relationships/hyperlink" Target="https://www.caixa.gov.br/Downloads/sinapi-cadernos-tecnicos/SINAPI-CT-INSTALACOES-HIDRAULICAS-EM-PEX.pdf" TargetMode="External"/><Relationship Id="rId5821" Type="http://schemas.openxmlformats.org/officeDocument/2006/relationships/hyperlink" Target="https://www.caixa.gov.br/Downloads/sinapi-cadernos-tecnicos/SINAPI-CT-INSTALACOES-PREDIAIS-DE-AGUA-FRIA-EM-PVC.pdf" TargetMode="External"/><Relationship Id="rId8977" Type="http://schemas.openxmlformats.org/officeDocument/2006/relationships/hyperlink" Target="https://www.caixa.gov.br/Downloads/sinapi-cadernos-tecnicos/SINAPI-CT-REDES-ENTERRADAS-DE-DISTRIBUICAO-ELETRICA.pdf" TargetMode="External"/><Relationship Id="rId3372" Type="http://schemas.openxmlformats.org/officeDocument/2006/relationships/hyperlink" Target="https://www.caixa.gov.br/Downloads/sinapi-cadernos-tecnicos/SINAPI-CT-ESCAVACAO-HORIZONTAL.pdf" TargetMode="External"/><Relationship Id="rId4009" Type="http://schemas.openxmlformats.org/officeDocument/2006/relationships/hyperlink" Target="https://www.caixa.gov.br/Downloads/sinapi-cadernos-tecnicos/SINAPI-CT-ESTRUTURAS-DE-MADEIRA.pdf" TargetMode="External"/><Relationship Id="rId4423" Type="http://schemas.openxmlformats.org/officeDocument/2006/relationships/hyperlink" Target="https://www.caixa.gov.br/Downloads/sinapi-cadernos-tecnicos/SINAPI-CT-GUARDA-CORPO-CORRIMAO-E-GRADE-PARA-ESQUADRIAS.pdf" TargetMode="External"/><Relationship Id="rId7579" Type="http://schemas.openxmlformats.org/officeDocument/2006/relationships/hyperlink" Target="https://www.caixa.gov.br/Downloads/sinapi-cadernos-tecnicos/SINAPI-CT-MASSA-UNICA-EXTERNA.pdf" TargetMode="External"/><Relationship Id="rId7993" Type="http://schemas.openxmlformats.org/officeDocument/2006/relationships/hyperlink" Target="https://www.caixa.gov.br/Downloads/sinapi-cadernos-tecnicos/SINAPI-CT-PARQUINHOS-E-EQUIPAMENTOS-DE-GINASTICA-AO-AR-LIVRE.pdf" TargetMode="External"/><Relationship Id="rId293" Type="http://schemas.openxmlformats.org/officeDocument/2006/relationships/hyperlink" Target="https://www.caixa.gov.br/Downloads/sinapi-cadernos-tecnicos/SINAPI-CT-ARMACAO-PARA-ESTRUTURAS-DE-CONCRETO-ARMADO.pdf" TargetMode="External"/><Relationship Id="rId3025" Type="http://schemas.openxmlformats.org/officeDocument/2006/relationships/hyperlink" Target="https://www.caixa.gov.br/Downloads/sinapi-cadernos-tecnicos/SINAPI-CT-DUTOS-PARA-AR-CONDICIONADO.pdf" TargetMode="External"/><Relationship Id="rId6595" Type="http://schemas.openxmlformats.org/officeDocument/2006/relationships/hyperlink" Target="https://www.caixa.gov.br/Downloads/sinapi-cadernos-tecnicos/SINAPI-CT-INSTALACOES-DE-AR-CONDICIONADO.pdf" TargetMode="External"/><Relationship Id="rId7646" Type="http://schemas.openxmlformats.org/officeDocument/2006/relationships/hyperlink" Target="https://www.caixa.gov.br/Downloads/sinapi-cadernos-tecnicos/SINAPI-CT-MASSA-UNICA-EXTERNA.pdf" TargetMode="External"/><Relationship Id="rId360" Type="http://schemas.openxmlformats.org/officeDocument/2006/relationships/hyperlink" Target="https://www.caixa.gov.br/Downloads/sinapi-cadernos-tecnicos/SINAPI-CT-ASSENTAMENTO-DE-TUBOS-DE-ESGOTO-EM-PVC-E-PEAD.pdf" TargetMode="External"/><Relationship Id="rId2041" Type="http://schemas.openxmlformats.org/officeDocument/2006/relationships/hyperlink" Target="https://www.caixa.gov.br/Downloads/sinapi-cadernos-tecnicos/SINAPI-CT-DEPRECIACAO-JUROS-IMPOSTOS-E-SEGUROS-MANUTENCAO-E-MATERIAIS-NA-OPERACAO-DOS-EQUIPAMENTOS.pdf" TargetMode="External"/><Relationship Id="rId5197" Type="http://schemas.openxmlformats.org/officeDocument/2006/relationships/hyperlink" Target="https://www.caixa.gov.br/Downloads/sinapi-cadernos-tecnicos/SINAPI-CT-INSTALACOES-HIDRAULICAS-RESERVACAO-E-BOMBAS-DE-RECALQUE.pdf" TargetMode="External"/><Relationship Id="rId6248" Type="http://schemas.openxmlformats.org/officeDocument/2006/relationships/hyperlink" Target="https://www.caixa.gov.br/Downloads/sinapi-cadernos-tecnicos/SINAPI-CT-INSTALACOES-DE-GAS-E-INCENDIO-EM-ACO-E-FERRO-GALVANIZADO.pdf" TargetMode="External"/><Relationship Id="rId5264" Type="http://schemas.openxmlformats.org/officeDocument/2006/relationships/hyperlink" Target="https://www.caixa.gov.br/Downloads/sinapi-cadernos-tecnicos/SINAPI-CT-INSTALACOES-HIDRAULICAS-RESERVACAO-E-BOMBAS-DE-RECALQUE.pdf" TargetMode="External"/><Relationship Id="rId6662" Type="http://schemas.openxmlformats.org/officeDocument/2006/relationships/hyperlink" Target="https://www.caixa.gov.br/Downloads/sinapi-cadernos-tecnicos/SINAPI-CT-INSTALACOES-EM-COBRE.pdf" TargetMode="External"/><Relationship Id="rId7713" Type="http://schemas.openxmlformats.org/officeDocument/2006/relationships/hyperlink" Target="https://www.caixa.gov.br/Downloads/sinapi-cadernos-tecnicos/SINAPI-CT-MASSA-UNICA-INTERNA.pdf" TargetMode="External"/><Relationship Id="rId2858" Type="http://schemas.openxmlformats.org/officeDocument/2006/relationships/hyperlink" Target="https://www.caixa.gov.br/Downloads/sinapi-cadernos-tecnicos/SINAPI-CT-DEPRECIACAO-JUROS-IMPOSTOS-E-SEGUROS-MANUTENCAO-E-MATERIAIS-NA-OPERACAO-DOS-EQUIPAMENTOS.pdf" TargetMode="External"/><Relationship Id="rId3909" Type="http://schemas.openxmlformats.org/officeDocument/2006/relationships/hyperlink" Target="https://www.caixa.gov.br/Downloads/sinapi-cadernos-tecnicos/SINAPI-CT-ESTRUTURA-E-TRAMA-PARA-COBERTURA.pdf" TargetMode="External"/><Relationship Id="rId6315" Type="http://schemas.openxmlformats.org/officeDocument/2006/relationships/hyperlink" Target="https://www.caixa.gov.br/Downloads/sinapi-cadernos-tecnicos/SINAPI-CT-INSTALACOES-DE-GAS-E-INCENDIO-EM-ACO-E-FERRO-GALVANIZADO.pdf" TargetMode="External"/><Relationship Id="rId9885" Type="http://schemas.openxmlformats.org/officeDocument/2006/relationships/hyperlink" Target="https://www.caixa.gov.br/Downloads/sinapi-cadernos-tecnicos/SINAPI-CT-TRANSPORTE-CARGA-E-DESCARGA-DE-MATERIAIS.pdf" TargetMode="External"/><Relationship Id="rId99" Type="http://schemas.openxmlformats.org/officeDocument/2006/relationships/hyperlink" Target="https://www.caixa.gov.br/Downloads/sinapi-cadernos-tecnicos/SINAPI-CT-ARGAMASSAS.pdf" TargetMode="External"/><Relationship Id="rId1874" Type="http://schemas.openxmlformats.org/officeDocument/2006/relationships/hyperlink" Target="https://www.caixa.gov.br/Downloads/sinapi-cadernos-tecnicos/SINAPI-CT-CUSTOS-HORARIOS-PRODUTIVO-E-IMPRODUTIVO-DOS-EQUIPAMENTOS.pdf" TargetMode="External"/><Relationship Id="rId2925" Type="http://schemas.openxmlformats.org/officeDocument/2006/relationships/hyperlink" Target="https://www.caixa.gov.br/Downloads/sinapi-cadernos-tecnicos/SINAPI-CT-DRENAGEM-DE-AR-CONDICIONADO.pdf" TargetMode="External"/><Relationship Id="rId4280" Type="http://schemas.openxmlformats.org/officeDocument/2006/relationships/hyperlink" Target="https://www.caixa.gov.br/Downloads/sinapi-cadernos-tecnicos/SINAPI-CT-FORMAS-PARA-ESTRUTURAS-DE-CONCRETO-ARMADO.pdf" TargetMode="External"/><Relationship Id="rId5331" Type="http://schemas.openxmlformats.org/officeDocument/2006/relationships/hyperlink" Target="https://www.caixa.gov.br/Downloads/sinapi-cadernos-tecnicos/SINAPI-CT-INSTALACOES-HIDRAULICAS-RESERVACAO-E-BOMBAS-DE-RECALQUE.pdf" TargetMode="External"/><Relationship Id="rId8487" Type="http://schemas.openxmlformats.org/officeDocument/2006/relationships/hyperlink" Target="https://www.caixa.gov.br/Downloads/sinapi-cadernos-tecnicos/SINAPI-CT-POCOS-DE-VISITA-E-CAIXAS-PARA-BOCAS-DE-LOBO.pdf" TargetMode="External"/><Relationship Id="rId9538" Type="http://schemas.openxmlformats.org/officeDocument/2006/relationships/hyperlink" Target="https://www.caixa.gov.br/Downloads/sinapi-cadernos-tecnicos/SINAPI-CT-TRANSPORTE-FLUVIAL-CARGA-E-DESCARGA.pdf" TargetMode="External"/><Relationship Id="rId9952" Type="http://schemas.openxmlformats.org/officeDocument/2006/relationships/hyperlink" Target="https://www.caixa.gov.br/Downloads/sinapi-cadernos-tecnicos/SINAPI-CT-TRATAMENTOS-SUPERFICIAIS.pdf" TargetMode="External"/><Relationship Id="rId1527" Type="http://schemas.openxmlformats.org/officeDocument/2006/relationships/hyperlink" Target="https://www.caixa.gov.br/Downloads/sinapi-cadernos-tecnicos/SINAPI-CT-CUSTOS-HORARIOS-PRODUTIVO-E-IMPRODUTIVO-DOS-EQUIPAMENTOS.pdf" TargetMode="External"/><Relationship Id="rId1941" Type="http://schemas.openxmlformats.org/officeDocument/2006/relationships/hyperlink" Target="https://www.caixa.gov.br/Downloads/sinapi-cadernos-tecnicos/SINAPI-CT-DEMOLICOES-E-REMOCOES.pdf" TargetMode="External"/><Relationship Id="rId7089" Type="http://schemas.openxmlformats.org/officeDocument/2006/relationships/hyperlink" Target="https://www.caixa.gov.br/Downloads/sinapi-metodologia/Livro_SINAPI_Calculos_Parametros.pdf" TargetMode="External"/><Relationship Id="rId8554" Type="http://schemas.openxmlformats.org/officeDocument/2006/relationships/hyperlink" Target="https://www.caixa.gov.br/Downloads/sinapi-cadernos-tecnicos/SINAPI-CT-POCOS-DE-VISITA-E-CAIXAS-PARA-BOCAS-DE-LOBO.pdf" TargetMode="External"/><Relationship Id="rId9605" Type="http://schemas.openxmlformats.org/officeDocument/2006/relationships/hyperlink" Target="https://www.caixa.gov.br/Downloads/sinapi-cadernos-tecnicos/SINAPI-CT-TRANSPORTE-FLUVIAL-CARGA-E-DESCARGA.pdf" TargetMode="External"/><Relationship Id="rId3699" Type="http://schemas.openxmlformats.org/officeDocument/2006/relationships/hyperlink" Target="https://www.caixa.gov.br/Downloads/sinapi-cadernos-tecnicos/SINAPI-CT-ESQUADRIAS-PORTAS.pdf" TargetMode="External"/><Relationship Id="rId4000" Type="http://schemas.openxmlformats.org/officeDocument/2006/relationships/hyperlink" Target="https://www.caixa.gov.br/Downloads/sinapi-cadernos-tecnicos/SINAPI-CT-ESTRUTURAS-DE-MADEIRA.pdf" TargetMode="External"/><Relationship Id="rId7156" Type="http://schemas.openxmlformats.org/officeDocument/2006/relationships/hyperlink" Target="https://www.caixa.gov.br/Downloads/sinapi-metodologia/Livro_SINAPI_Calculos_Parametros.pdf" TargetMode="External"/><Relationship Id="rId7570" Type="http://schemas.openxmlformats.org/officeDocument/2006/relationships/hyperlink" Target="https://www.caixa.gov.br/Downloads/sinapi-cadernos-tecnicos/SINAPI-CT-MASSA-UNICA-EXTERNA.pdf" TargetMode="External"/><Relationship Id="rId8207" Type="http://schemas.openxmlformats.org/officeDocument/2006/relationships/hyperlink" Target="https://www.caixa.gov.br/Downloads/sinapi-cadernos-tecnicos/SINAPI-CT-PINTURA-EXTERNA.pdf" TargetMode="External"/><Relationship Id="rId8621" Type="http://schemas.openxmlformats.org/officeDocument/2006/relationships/hyperlink" Target="https://www.caixa.gov.br/Downloads/sinapi-cadernos-tecnicos/SINAPI-CT-POCOS-DE-VISITA-E-CAIXAS-PARA-BOCAS-DE-LOBO.pdf" TargetMode="External"/><Relationship Id="rId10137" Type="http://schemas.openxmlformats.org/officeDocument/2006/relationships/hyperlink" Target="https://www.caixa.gov.br/Downloads/sinapi-cadernos-tecnicos/SINAPI-CT-VERGAS-CONTRAVERGAS-E-FIXACAO-DE-ALVENARIA.pdf" TargetMode="External"/><Relationship Id="rId6172" Type="http://schemas.openxmlformats.org/officeDocument/2006/relationships/hyperlink" Target="https://www.caixa.gov.br/Downloads/sinapi-cadernos-tecnicos/SINAPI-CT-INSTALACOES-DE-GAS-E-INCENDIO-EM-ACO-E-FERRO-GALVANIZADO.pdf" TargetMode="External"/><Relationship Id="rId7223" Type="http://schemas.openxmlformats.org/officeDocument/2006/relationships/hyperlink" Target="https://www.caixa.gov.br/Downloads/sinapi-metodologia/Livro_SINAPI_Calculos_Parametros.pdf" TargetMode="External"/><Relationship Id="rId687" Type="http://schemas.openxmlformats.org/officeDocument/2006/relationships/hyperlink" Target="https://www.caixa.gov.br/Downloads/sinapi-cadernos-tecnicos/SINAPI-CT-ASSENTAMENTO-DE-TUBOS-DE-ESGOTO-OU-DRENAGEM-PLUVIAL-EM-CONCRETO.pdf" TargetMode="External"/><Relationship Id="rId2368" Type="http://schemas.openxmlformats.org/officeDocument/2006/relationships/hyperlink" Target="https://www.caixa.gov.br/Downloads/sinapi-cadernos-tecnicos/SINAPI-CT-DEPRECIACAO-JUROS-IMPOSTOS-E-SEGUROS-MANUTENCAO-E-MATERIAIS-NA-OPERACAO-DOS-EQUIPAMENTOS.pdf" TargetMode="External"/><Relationship Id="rId3766" Type="http://schemas.openxmlformats.org/officeDocument/2006/relationships/hyperlink" Target="https://www.caixa.gov.br/Downloads/sinapi-cadernos-tecnicos/SINAPI-CT-ESTACAS-BROCA-STRAUSS-E-ESCAVADA-COM-FLUIDO-ESTABILIZANTE.pdf" TargetMode="External"/><Relationship Id="rId4817" Type="http://schemas.openxmlformats.org/officeDocument/2006/relationships/hyperlink" Target="https://www.caixa.gov.br/Downloads/sinapi-cadernos-tecnicos/SINAPI-CT-INSTALACOES-ELETRICAS-ELETRODUTOS-CONEXOES-E-CONDULETES-APARENTES.pdf" TargetMode="External"/><Relationship Id="rId9395" Type="http://schemas.openxmlformats.org/officeDocument/2006/relationships/hyperlink" Target="https://www.caixa.gov.br/Downloads/sinapi-cadernos-tecnicos/SINAPI-CT-SISTEMA-DE-PROTECAO-CONTRA-DESCARGAS-ATMOSFERICAS-SPDA.pdf" TargetMode="External"/><Relationship Id="rId10204" Type="http://schemas.openxmlformats.org/officeDocument/2006/relationships/hyperlink" Target="https://www.caixa.gov.br/Downloads/sinapi-cadernos-tecnicos/SINAPI-CT-VALVULAS-E-REGISTROS-PARA-SISTEMAS-PREDIAIS.pdf" TargetMode="External"/><Relationship Id="rId2782" Type="http://schemas.openxmlformats.org/officeDocument/2006/relationships/hyperlink" Target="https://www.caixa.gov.br/Downloads/sinapi-cadernos-tecnicos/SINAPI-CT-DEPRECIACAO-JUROS-IMPOSTOS-E-SEGUROS-MANUTENCAO-E-MATERIAIS-NA-OPERACAO-DOS-EQUIPAMENTOS.pdf" TargetMode="External"/><Relationship Id="rId3419" Type="http://schemas.openxmlformats.org/officeDocument/2006/relationships/hyperlink" Target="https://www.caixa.gov.br/Downloads/sinapi-cadernos-tecnicos/SINAPI-CT-ESCAVACAO-VERTICAL-A-CEU-ABERTO.pdf" TargetMode="External"/><Relationship Id="rId3833" Type="http://schemas.openxmlformats.org/officeDocument/2006/relationships/hyperlink" Target="https://www.caixa.gov.br/Downloads/sinapi-cadernos-tecnicos/SINAPI-CT-ESTRUTURA-E-TRAMA-PARA-COBERTURA.pdf" TargetMode="External"/><Relationship Id="rId6989" Type="http://schemas.openxmlformats.org/officeDocument/2006/relationships/hyperlink" Target="https://www.caixa.gov.br/Downloads/sinapi-cadernos-tecnicos/SINAPI-CT-LIGACOES-PREDIAIS-DE-AGUA-E-ESGOTO.pdf" TargetMode="External"/><Relationship Id="rId9048" Type="http://schemas.openxmlformats.org/officeDocument/2006/relationships/hyperlink" Target="https://www.caixa.gov.br/Downloads/sinapi-cadernos-tecnicos/SINAPI-CT-REDES-DE-LOGICA-TELEFONIA-E-IMAGEM.pdf" TargetMode="External"/><Relationship Id="rId754" Type="http://schemas.openxmlformats.org/officeDocument/2006/relationships/hyperlink" Target="https://www.caixa.gov.br/Downloads/sinapi-cadernos-tecnicos/SINAPI-CT-ATERRO-E-REATERRO-DE-VALAS.pdf" TargetMode="External"/><Relationship Id="rId1384" Type="http://schemas.openxmlformats.org/officeDocument/2006/relationships/hyperlink" Target="https://www.caixa.gov.br/Downloads/sinapi-cadernos-tecnicos/SINAPI-CT-CONCRETO-PROTENDIDO.pdf" TargetMode="External"/><Relationship Id="rId2435" Type="http://schemas.openxmlformats.org/officeDocument/2006/relationships/hyperlink" Target="https://www.caixa.gov.br/Downloads/sinapi-cadernos-tecnicos/SINAPI-CT-DEPRECIACAO-JUROS-IMPOSTOS-E-SEGUROS-MANUTENCAO-E-MATERIAIS-NA-OPERACAO-DOS-EQUIPAMENTOS.pdf" TargetMode="External"/><Relationship Id="rId3900" Type="http://schemas.openxmlformats.org/officeDocument/2006/relationships/hyperlink" Target="https://www.caixa.gov.br/Downloads/sinapi-cadernos-tecnicos/SINAPI-CT-ESTRUTURA-E-TRAMA-PARA-COBERTURA.pdf" TargetMode="External"/><Relationship Id="rId9462" Type="http://schemas.openxmlformats.org/officeDocument/2006/relationships/hyperlink" Target="https://www.caixa.gov.br/Downloads/sinapi-cadernos-tecnicos/SINAPI-CT-SUPRESSAO-VEGETAL.pdf" TargetMode="External"/><Relationship Id="rId90" Type="http://schemas.openxmlformats.org/officeDocument/2006/relationships/hyperlink" Target="https://www.caixa.gov.br/Downloads/sinapi-cadernos-tecnicos/SINAPI-CT-ALVENARIAS-DIVERSAS.pdf" TargetMode="External"/><Relationship Id="rId407" Type="http://schemas.openxmlformats.org/officeDocument/2006/relationships/hyperlink" Target="https://www.caixa.gov.br/Downloads/sinapi-cadernos-tecnicos/SINAPI-CT-ASSENTAMENTO-DE-TUBOS-DE-ESGOTO-EM-PVC-E-PEAD.pdf" TargetMode="External"/><Relationship Id="rId821" Type="http://schemas.openxmlformats.org/officeDocument/2006/relationships/hyperlink" Target="https://www.caixa.gov.br/Downloads/sinapi-cadernos-tecnicos/SINAPI-CT-ATERROS-BASES-SUB-BASES-E-IMPRIMACOES.pdf" TargetMode="External"/><Relationship Id="rId1037" Type="http://schemas.openxmlformats.org/officeDocument/2006/relationships/hyperlink" Target="https://www.caixa.gov.br/Downloads/sinapi-cadernos-tecnicos/SINAPI-CT-BOCAS-PARA-BUEIROS.pdf" TargetMode="External"/><Relationship Id="rId1451" Type="http://schemas.openxmlformats.org/officeDocument/2006/relationships/hyperlink" Target="https://www.caixa.gov.br/Downloads/sinapi-cadernos-tecnicos/SINAPI-CT-CONTRAPISO.pdf" TargetMode="External"/><Relationship Id="rId2502" Type="http://schemas.openxmlformats.org/officeDocument/2006/relationships/hyperlink" Target="https://www.caixa.gov.br/Downloads/sinapi-cadernos-tecnicos/SINAPI-CT-DEPRECIACAO-JUROS-IMPOSTOS-E-SEGUROS-MANUTENCAO-E-MATERIAIS-NA-OPERACAO-DOS-EQUIPAMENTOS.pdf" TargetMode="External"/><Relationship Id="rId5658" Type="http://schemas.openxmlformats.org/officeDocument/2006/relationships/hyperlink" Target="https://www.caixa.gov.br/Downloads/sinapi-cadernos-tecnicos/SINAPI-CT-INSTALACOES-PREDIAIS-DE-ESGOTO-TUBOS-E-CONEXOES.pdf" TargetMode="External"/><Relationship Id="rId6709" Type="http://schemas.openxmlformats.org/officeDocument/2006/relationships/hyperlink" Target="https://www.caixa.gov.br/Downloads/sinapi-cadernos-tecnicos/SINAPI-CT-INSTALACOES-EM-COBRE.pdf" TargetMode="External"/><Relationship Id="rId8064" Type="http://schemas.openxmlformats.org/officeDocument/2006/relationships/hyperlink" Target="https://www.caixa.gov.br/Downloads/sinapi-cadernos-tecnicos/SINAPI-CT-PAVIMENTO-RIGIDO-DE-CONCRETO.pdf" TargetMode="External"/><Relationship Id="rId9115" Type="http://schemas.openxmlformats.org/officeDocument/2006/relationships/hyperlink" Target="https://www.caixa.gov.br/Downloads/sinapi-cadernos-tecnicos/SINAPI-CT-REDES-DE-AGUA-E-ESGOTO-EM-PEAD-LISO-(TUBOS-E-CONEXOES).pdf" TargetMode="External"/><Relationship Id="rId1104" Type="http://schemas.openxmlformats.org/officeDocument/2006/relationships/hyperlink" Target="https://www.caixa.gov.br/Downloads/sinapi-cadernos-tecnicos/SINAPI-CT-CAIXAS-ENTERRADAS.pdf" TargetMode="External"/><Relationship Id="rId4674" Type="http://schemas.openxmlformats.org/officeDocument/2006/relationships/hyperlink" Target="https://www.caixa.gov.br/Downloads/sinapi-cadernos-tecnicos/SINAPI-CT-INSTALACOES-ELETRICAS-ELETRODUTOS-EMBUTIDOS-CABOS-CAIXAS-TOMADAS-E-INTERRUPTORES.pdf" TargetMode="External"/><Relationship Id="rId5725" Type="http://schemas.openxmlformats.org/officeDocument/2006/relationships/hyperlink" Target="https://www.caixa.gov.br/Downloads/sinapi-cadernos-tecnicos/SINAPI-CT-INSTALACOES-PREDIAIS-DE-AGUA-FRIA-EM-PVC.pdf" TargetMode="External"/><Relationship Id="rId7080" Type="http://schemas.openxmlformats.org/officeDocument/2006/relationships/hyperlink" Target="https://www.caixa.gov.br/Downloads/sinapi-metodologia/Livro_SINAPI_Calculos_Parametros.pdf" TargetMode="External"/><Relationship Id="rId8131" Type="http://schemas.openxmlformats.org/officeDocument/2006/relationships/hyperlink" Target="https://www.caixa.gov.br/Downloads/sinapi-cadernos-tecnicos/SINAPI-CT-PERFURACAO-HORIZONTAL-DIRECIONAL-HDD.pdf" TargetMode="External"/><Relationship Id="rId10061" Type="http://schemas.openxmlformats.org/officeDocument/2006/relationships/hyperlink" Target="https://www.caixa.gov.br/Downloads/sinapi-cadernos-tecnicos/SINAPI-CT-TUNNEL-LINER.pdf" TargetMode="External"/><Relationship Id="rId3276" Type="http://schemas.openxmlformats.org/officeDocument/2006/relationships/hyperlink" Target="https://www.caixa.gov.br/Downloads/sinapi-cadernos-tecnicos/SINAPI-CT-ESCADAS.pdf" TargetMode="External"/><Relationship Id="rId3690" Type="http://schemas.openxmlformats.org/officeDocument/2006/relationships/hyperlink" Target="https://www.caixa.gov.br/Downloads/sinapi-cadernos-tecnicos/SINAPI-CT-ESQUADRIAS-PORTAS.pdf" TargetMode="External"/><Relationship Id="rId4327" Type="http://schemas.openxmlformats.org/officeDocument/2006/relationships/hyperlink" Target="https://www.caixa.gov.br/Downloads/sinapi-cadernos-tecnicos/SINAPI-CT-FORMAS-PARA-PILARES-CIRCULARES.pdf" TargetMode="External"/><Relationship Id="rId197" Type="http://schemas.openxmlformats.org/officeDocument/2006/relationships/hyperlink" Target="https://www.caixa.gov.br/Downloads/sinapi-cadernos-tecnicos/SINAPI-CT-ARGAMASSAS.pdf" TargetMode="External"/><Relationship Id="rId2292" Type="http://schemas.openxmlformats.org/officeDocument/2006/relationships/hyperlink" Target="https://www.caixa.gov.br/Downloads/sinapi-cadernos-tecnicos/SINAPI-CT-DEPRECIACAO-JUROS-IMPOSTOS-E-SEGUROS-MANUTENCAO-E-MATERIAIS-NA-OPERACAO-DOS-EQUIPAMENTOS.pdf" TargetMode="External"/><Relationship Id="rId3343" Type="http://schemas.openxmlformats.org/officeDocument/2006/relationships/hyperlink" Target="https://www.caixa.gov.br/Downloads/sinapi-cadernos-tecnicos/SINAPI-CT-ESCAVACAO-HORIZONTAL.pdf" TargetMode="External"/><Relationship Id="rId4741" Type="http://schemas.openxmlformats.org/officeDocument/2006/relationships/hyperlink" Target="https://www.caixa.gov.br/Downloads/sinapi-cadernos-tecnicos/SINAPI-CT-INSTALACOES-ELETRICAS-ELETRODUTOS-EMBUTIDOS-CABOS-CAIXAS-TOMADAS-E-INTERRUPTORES.pdf" TargetMode="External"/><Relationship Id="rId6499" Type="http://schemas.openxmlformats.org/officeDocument/2006/relationships/hyperlink" Target="https://www.caixa.gov.br/Downloads/sinapi-cadernos-tecnicos/SINAPI-CT-INSTALACOES-DE-GAS-EM-PEX-MULTICAMADAS.pdf" TargetMode="External"/><Relationship Id="rId7897" Type="http://schemas.openxmlformats.org/officeDocument/2006/relationships/hyperlink" Target="https://www.caixa.gov.br/Downloads/sinapi-cadernos-tecnicos/SINAPI-CT-PAREDES-DE-CONCRETO-CONCRETAGEM.pdf" TargetMode="External"/><Relationship Id="rId8948" Type="http://schemas.openxmlformats.org/officeDocument/2006/relationships/hyperlink" Target="https://www.caixa.gov.br/Downloads/sinapi-cadernos-tecnicos/SINAPI-CT-RECOMPOSICAO-DE-PAVIMENTOS.pdf" TargetMode="External"/><Relationship Id="rId264" Type="http://schemas.openxmlformats.org/officeDocument/2006/relationships/hyperlink" Target="https://www.caixa.gov.br/Downloads/sinapi-cadernos-tecnicos/SINAPI-CT-ARMACAO-DE-ESTACAS.pdf" TargetMode="External"/><Relationship Id="rId7964" Type="http://schemas.openxmlformats.org/officeDocument/2006/relationships/hyperlink" Target="https://www.caixa.gov.br/Downloads/sinapi-cadernos-tecnicos/SINAPI-CT-PAREDES-EM-DRYWALL.pdf" TargetMode="External"/><Relationship Id="rId3410" Type="http://schemas.openxmlformats.org/officeDocument/2006/relationships/hyperlink" Target="https://www.caixa.gov.br/Downloads/sinapi-cadernos-tecnicos/SINAPI-CT-ESCAVACAO-VERTICAL-A-CEU-ABERTO.pdf" TargetMode="External"/><Relationship Id="rId6566" Type="http://schemas.openxmlformats.org/officeDocument/2006/relationships/hyperlink" Target="https://www.caixa.gov.br/Downloads/sinapi-cadernos-tecnicos/SINAPI-CT-INSTALACOES-DE-AR-CONDICIONADO.pdf" TargetMode="External"/><Relationship Id="rId6980" Type="http://schemas.openxmlformats.org/officeDocument/2006/relationships/hyperlink" Target="https://www.caixa.gov.br/Downloads/sinapi-cadernos-tecnicos/SINAPI-CT-LIGACOES-PREDIAIS-DE-AGUA-E-ESGOTO.pdf" TargetMode="External"/><Relationship Id="rId7617" Type="http://schemas.openxmlformats.org/officeDocument/2006/relationships/hyperlink" Target="https://www.caixa.gov.br/Downloads/sinapi-cadernos-tecnicos/SINAPI-CT-MASSA-UNICA-EXTERNA.pdf" TargetMode="External"/><Relationship Id="rId331" Type="http://schemas.openxmlformats.org/officeDocument/2006/relationships/hyperlink" Target="https://www.caixa.gov.br/Downloads/sinapi-cadernos-tecnicos/SINAPI-CT-ARRASAMENTO-DE-ESTACAS.pdf" TargetMode="External"/><Relationship Id="rId2012" Type="http://schemas.openxmlformats.org/officeDocument/2006/relationships/hyperlink" Target="https://www.caixa.gov.br/Downloads/sinapi-cadernos-tecnicos/SINAPI-CT-DEPRECIACAO-JUROS-IMPOSTOS-E-SEGUROS-MANUTENCAO-E-MATERIAIS-NA-OPERACAO-DOS-EQUIPAMENTOS.pdf" TargetMode="External"/><Relationship Id="rId5168" Type="http://schemas.openxmlformats.org/officeDocument/2006/relationships/hyperlink" Target="https://www.caixa.gov.br/Downloads/sinapi-cadernos-tecnicos/SINAPI-CT-INSTALACOES-HIDRAULICAS-RESERVACAO-E-BOMBAS-DE-RECALQUE.pdf" TargetMode="External"/><Relationship Id="rId5582" Type="http://schemas.openxmlformats.org/officeDocument/2006/relationships/hyperlink" Target="https://www.caixa.gov.br/Downloads/sinapi-cadernos-tecnicos/SINAPI-CT-INSTALACOES-HIDRAULICAS-EM-PPR.pdf" TargetMode="External"/><Relationship Id="rId6219" Type="http://schemas.openxmlformats.org/officeDocument/2006/relationships/hyperlink" Target="https://www.caixa.gov.br/Downloads/sinapi-cadernos-tecnicos/SINAPI-CT-INSTALACOES-DE-GAS-E-INCENDIO-EM-ACO-E-FERRO-GALVANIZADO.pdf" TargetMode="External"/><Relationship Id="rId6633" Type="http://schemas.openxmlformats.org/officeDocument/2006/relationships/hyperlink" Target="https://www.caixa.gov.br/Downloads/sinapi-cadernos-tecnicos/SINAPI-CT-INSTALACOES-EM-COBRE.pdf" TargetMode="External"/><Relationship Id="rId9789" Type="http://schemas.openxmlformats.org/officeDocument/2006/relationships/hyperlink" Target="https://www.caixa.gov.br/Downloads/sinapi-cadernos-tecnicos/SINAPI-CT-TRANSPORTE-CARGA-E-DESCARGA-DE-MATERIAIS.pdf" TargetMode="External"/><Relationship Id="rId1778" Type="http://schemas.openxmlformats.org/officeDocument/2006/relationships/hyperlink" Target="https://www.caixa.gov.br/Downloads/sinapi-cadernos-tecnicos/SINAPI-CT-CUSTOS-HORARIOS-PRODUTIVO-E-IMPRODUTIVO-DOS-EQUIPAMENTOS.pdf" TargetMode="External"/><Relationship Id="rId2829" Type="http://schemas.openxmlformats.org/officeDocument/2006/relationships/hyperlink" Target="https://www.caixa.gov.br/Downloads/sinapi-cadernos-tecnicos/SINAPI-CT-DEPRECIACAO-JUROS-IMPOSTOS-E-SEGUROS-MANUTENCAO-E-MATERIAIS-NA-OPERACAO-DOS-EQUIPAMENTOS.pdf" TargetMode="External"/><Relationship Id="rId4184" Type="http://schemas.openxmlformats.org/officeDocument/2006/relationships/hyperlink" Target="https://www.caixa.gov.br/Downloads/sinapi-cadernos-tecnicos/SINAPI-CT-FUNDACOES-RASAS-(BLOCOS-SAPATAS-VIGAS-BALDRAME).pdf" TargetMode="External"/><Relationship Id="rId5235" Type="http://schemas.openxmlformats.org/officeDocument/2006/relationships/hyperlink" Target="https://www.caixa.gov.br/Downloads/sinapi-cadernos-tecnicos/SINAPI-CT-INSTALACOES-HIDRAULICAS-RESERVACAO-E-BOMBAS-DE-RECALQUE.pdf" TargetMode="External"/><Relationship Id="rId6700" Type="http://schemas.openxmlformats.org/officeDocument/2006/relationships/hyperlink" Target="https://www.caixa.gov.br/Downloads/sinapi-cadernos-tecnicos/SINAPI-CT-INSTALACOES-EM-COBRE.pdf" TargetMode="External"/><Relationship Id="rId9856" Type="http://schemas.openxmlformats.org/officeDocument/2006/relationships/hyperlink" Target="https://www.caixa.gov.br/Downloads/sinapi-cadernos-tecnicos/SINAPI-CT-TRANSPORTE-CARGA-E-DESCARGA-DE-MATERIAIS.pdf" TargetMode="External"/><Relationship Id="rId4251" Type="http://schemas.openxmlformats.org/officeDocument/2006/relationships/hyperlink" Target="https://www.caixa.gov.br/Downloads/sinapi-cadernos-tecnicos/SINAPI-CT-FORMAS-PARA-ESTRUTURAS-DE-CONCRETO-ARMADO.pdf" TargetMode="External"/><Relationship Id="rId5302" Type="http://schemas.openxmlformats.org/officeDocument/2006/relationships/hyperlink" Target="https://www.caixa.gov.br/Downloads/sinapi-cadernos-tecnicos/SINAPI-CT-INSTALACOES-HIDRAULICAS-RESERVACAO-E-BOMBAS-DE-RECALQUE.pdf" TargetMode="External"/><Relationship Id="rId8458" Type="http://schemas.openxmlformats.org/officeDocument/2006/relationships/hyperlink" Target="https://www.caixa.gov.br/Downloads/sinapi-cadernos-tecnicos/SINAPI-CT-POSTES-DE-CONCRETO-E-METALICOS.pdf" TargetMode="External"/><Relationship Id="rId9509" Type="http://schemas.openxmlformats.org/officeDocument/2006/relationships/hyperlink" Target="https://www.caixa.gov.br/Downloads/sinapi-cadernos-tecnicos/SINAPI-CT-TELHAMENTO-PARA-COBERTURA.pdf" TargetMode="External"/><Relationship Id="rId1845" Type="http://schemas.openxmlformats.org/officeDocument/2006/relationships/hyperlink" Target="https://www.caixa.gov.br/Downloads/sinapi-cadernos-tecnicos/SINAPI-CT-CUSTOS-HORARIOS-PRODUTIVO-E-IMPRODUTIVO-DOS-EQUIPAMENTOS.pdf" TargetMode="External"/><Relationship Id="rId7474" Type="http://schemas.openxmlformats.org/officeDocument/2006/relationships/hyperlink" Target="https://www.caixa.gov.br/Downloads/sinapi-cadernos-tecnicos/SINAPI-CT-LOUCAS-E-METAIS.pdf" TargetMode="External"/><Relationship Id="rId8872" Type="http://schemas.openxmlformats.org/officeDocument/2006/relationships/hyperlink" Target="https://www.caixa.gov.br/Downloads/sinapi-cadernos-tecnicos/SINAPI-CT-RASGOS-E-FIXACOES.pdf" TargetMode="External"/><Relationship Id="rId9923" Type="http://schemas.openxmlformats.org/officeDocument/2006/relationships/hyperlink" Target="https://www.caixa.gov.br/Downloads/sinapi-cadernos-tecnicos/SINAPI-CT-TRANSPORTE-CARGA-E-DESCARGA-DE-MATERIAIS.pdf" TargetMode="External"/><Relationship Id="rId1912" Type="http://schemas.openxmlformats.org/officeDocument/2006/relationships/hyperlink" Target="https://www.caixa.gov.br/Downloads/sinapi-cadernos-tecnicos/SINAPI-CT-DEMOLICOES-E-REMOCOES.pdf" TargetMode="External"/><Relationship Id="rId6076" Type="http://schemas.openxmlformats.org/officeDocument/2006/relationships/hyperlink" Target="https://www.caixa.gov.br/Downloads/sinapi-cadernos-tecnicos/SINAPI-CT-INSTALACOES-PREDIAIS-DE-AGUAS-PLUVIAIS-TUBOS-CONEXOES-CAIXAS-E-RALOS.pdf" TargetMode="External"/><Relationship Id="rId7127" Type="http://schemas.openxmlformats.org/officeDocument/2006/relationships/hyperlink" Target="https://www.caixa.gov.br/Downloads/sinapi-metodologia/Livro_SINAPI_Calculos_Parametros.pdf" TargetMode="External"/><Relationship Id="rId8525" Type="http://schemas.openxmlformats.org/officeDocument/2006/relationships/hyperlink" Target="https://www.caixa.gov.br/Downloads/sinapi-cadernos-tecnicos/SINAPI-CT-POCOS-DE-VISITA-E-CAIXAS-PARA-BOCAS-DE-LOBO.pdf" TargetMode="External"/><Relationship Id="rId5092" Type="http://schemas.openxmlformats.org/officeDocument/2006/relationships/hyperlink" Target="https://www.caixa.gov.br/Downloads/sinapi-cadernos-tecnicos/SINAPI-CT-INSTALACOES-HIDRAULICAS-RESERVACAO-E-BOMBAS-DE-RECALQUE.pdf" TargetMode="External"/><Relationship Id="rId6490" Type="http://schemas.openxmlformats.org/officeDocument/2006/relationships/hyperlink" Target="https://www.caixa.gov.br/Downloads/sinapi-cadernos-tecnicos/SINAPI-CT-INSTALACOES-DE-GAS-EM-PEX-MULTICAMADAS.pdf" TargetMode="External"/><Relationship Id="rId7541" Type="http://schemas.openxmlformats.org/officeDocument/2006/relationships/hyperlink" Target="https://www.caixa.gov.br/Downloads/sinapi-cadernos-tecnicos/SINAPI-CT-LUMINARIAS-EXTERNAS.pdf" TargetMode="External"/><Relationship Id="rId10108" Type="http://schemas.openxmlformats.org/officeDocument/2006/relationships/hyperlink" Target="https://www.caixa.gov.br/Downloads/sinapi-cadernos-tecnicos/SINAPI-CT-USINAGENS.pdf" TargetMode="External"/><Relationship Id="rId2686" Type="http://schemas.openxmlformats.org/officeDocument/2006/relationships/hyperlink" Target="https://www.caixa.gov.br/Downloads/sinapi-cadernos-tecnicos/SINAPI-CT-DEPRECIACAO-JUROS-IMPOSTOS-E-SEGUROS-MANUTENCAO-E-MATERIAIS-NA-OPERACAO-DOS-EQUIPAMENTOS.pdf" TargetMode="External"/><Relationship Id="rId3737" Type="http://schemas.openxmlformats.org/officeDocument/2006/relationships/hyperlink" Target="https://www.caixa.gov.br/Downloads/sinapi-cadernos-tecnicos/SINAPI-CT-ESQUADRIAS-PORTAS.pdf" TargetMode="External"/><Relationship Id="rId6143" Type="http://schemas.openxmlformats.org/officeDocument/2006/relationships/hyperlink" Target="https://www.caixa.gov.br/Downloads/sinapi-cadernos-tecnicos/SINAPI-CT-INSTALACOES-PREDIAIS-DE-AGUAS-PLUVIAIS-TUBOS-CONEXOES-CAIXAS-E-RALOS.pdf" TargetMode="External"/><Relationship Id="rId9299" Type="http://schemas.openxmlformats.org/officeDocument/2006/relationships/hyperlink" Target="https://www.caixa.gov.br/Downloads/sinapi-cadernos-tecnicos/SINAPI-CT-SINALIZACAO-HORIZONTAL-VIARIA.pdf" TargetMode="External"/><Relationship Id="rId658" Type="http://schemas.openxmlformats.org/officeDocument/2006/relationships/hyperlink" Target="https://www.caixa.gov.br/Downloads/sinapi-cadernos-tecnicos/SINAPI-CT-ASSENTAMENTO-DE-TUBOS-DE-ESGOTO-OU-DRENAGEM-PLUVIAL-EM-CONCRETO.pdf" TargetMode="External"/><Relationship Id="rId1288" Type="http://schemas.openxmlformats.org/officeDocument/2006/relationships/hyperlink" Target="https://www.caixa.gov.br/Downloads/sinapi-cadernos-tecnicos/SINAPI-CT-CHAPISCO.pdf" TargetMode="External"/><Relationship Id="rId2339" Type="http://schemas.openxmlformats.org/officeDocument/2006/relationships/hyperlink" Target="https://www.caixa.gov.br/Downloads/sinapi-cadernos-tecnicos/SINAPI-CT-DEPRECIACAO-JUROS-IMPOSTOS-E-SEGUROS-MANUTENCAO-E-MATERIAIS-NA-OPERACAO-DOS-EQUIPAMENTOS.pdf" TargetMode="External"/><Relationship Id="rId2753" Type="http://schemas.openxmlformats.org/officeDocument/2006/relationships/hyperlink" Target="https://www.caixa.gov.br/Downloads/sinapi-cadernos-tecnicos/SINAPI-CT-DEPRECIACAO-JUROS-IMPOSTOS-E-SEGUROS-MANUTENCAO-E-MATERIAIS-NA-OPERACAO-DOS-EQUIPAMENTOS.pdf" TargetMode="External"/><Relationship Id="rId3804" Type="http://schemas.openxmlformats.org/officeDocument/2006/relationships/hyperlink" Target="https://www.caixa.gov.br/Downloads/sinapi-cadernos-tecnicos/SINAPI-CT-ESTACAS-EM-HELICE-CONTINUA.pdf" TargetMode="External"/><Relationship Id="rId6210" Type="http://schemas.openxmlformats.org/officeDocument/2006/relationships/hyperlink" Target="https://www.caixa.gov.br/Downloads/sinapi-cadernos-tecnicos/SINAPI-CT-INSTALACOES-DE-GAS-E-INCENDIO-EM-ACO-E-FERRO-GALVANIZADO.pdf" TargetMode="External"/><Relationship Id="rId9366" Type="http://schemas.openxmlformats.org/officeDocument/2006/relationships/hyperlink" Target="https://www.caixa.gov.br/Downloads/sinapi-cadernos-tecnicos/SINAPI-CT-SISTEMA-DE-PROTECAO-CONTRA-DESCARGAS-ATMOSFERICAS-SPDA.pdf" TargetMode="External"/><Relationship Id="rId9780" Type="http://schemas.openxmlformats.org/officeDocument/2006/relationships/hyperlink" Target="https://www.caixa.gov.br/Downloads/sinapi-cadernos-tecnicos/SINAPI-CT-TRANSPORTE-CARGA-E-DESCARGA-DE-MATERIAIS.pdf" TargetMode="External"/><Relationship Id="rId725" Type="http://schemas.openxmlformats.org/officeDocument/2006/relationships/hyperlink" Target="https://www.caixa.gov.br/Downloads/sinapi-cadernos-tecnicos/SINAPI-CT-ATERRO-E-REATERRO-DE-VALAS.pdf" TargetMode="External"/><Relationship Id="rId1355" Type="http://schemas.openxmlformats.org/officeDocument/2006/relationships/hyperlink" Target="https://www.caixa.gov.br/Downloads/sinapi-cadernos-tecnicos/SINAPI-CT-CONCRETO-PROJETADO.pdf" TargetMode="External"/><Relationship Id="rId2406" Type="http://schemas.openxmlformats.org/officeDocument/2006/relationships/hyperlink" Target="https://www.caixa.gov.br/Downloads/sinapi-cadernos-tecnicos/SINAPI-CT-DEPRECIACAO-JUROS-IMPOSTOS-E-SEGUROS-MANUTENCAO-E-MATERIAIS-NA-OPERACAO-DOS-EQUIPAMENTOS.pdf" TargetMode="External"/><Relationship Id="rId8382" Type="http://schemas.openxmlformats.org/officeDocument/2006/relationships/hyperlink" Target="https://www.caixa.gov.br/Downloads/sinapi-cadernos-tecnicos/SINAPI-CT-PISOS.pdf" TargetMode="External"/><Relationship Id="rId9019" Type="http://schemas.openxmlformats.org/officeDocument/2006/relationships/hyperlink" Target="https://www.caixa.gov.br/Downloads/sinapi-cadernos-tecnicos/SINAPI-CT-REDES-DE-LOGICA-TELEFONIA-E-IMAGEM.pdf" TargetMode="External"/><Relationship Id="rId9433" Type="http://schemas.openxmlformats.org/officeDocument/2006/relationships/hyperlink" Target="https://www.caixa.gov.br/Downloads/sinapi-cadernos-tecnicos/SINAPI-CT-SISTEMAS-DE-MEDICAO.pdf" TargetMode="External"/><Relationship Id="rId1008" Type="http://schemas.openxmlformats.org/officeDocument/2006/relationships/hyperlink" Target="https://www.caixa.gov.br/Downloads/sinapi-cadernos-tecnicos/SINAPI-CT-BOCAS-PARA-BUEIROS.pdf" TargetMode="External"/><Relationship Id="rId1422" Type="http://schemas.openxmlformats.org/officeDocument/2006/relationships/hyperlink" Target="https://www.caixa.gov.br/Downloads/sinapi-cadernos-tecnicos/SINAPI-CT-CONTRAPISO.pdf" TargetMode="External"/><Relationship Id="rId2820" Type="http://schemas.openxmlformats.org/officeDocument/2006/relationships/hyperlink" Target="https://www.caixa.gov.br/Downloads/sinapi-cadernos-tecnicos/SINAPI-CT-DEPRECIACAO-JUROS-IMPOSTOS-E-SEGUROS-MANUTENCAO-E-MATERIAIS-NA-OPERACAO-DOS-EQUIPAMENTOS.pdf" TargetMode="External"/><Relationship Id="rId4578" Type="http://schemas.openxmlformats.org/officeDocument/2006/relationships/hyperlink" Target="https://www.caixa.gov.br/Downloads/sinapi-cadernos-tecnicos/SINAPI-CT-INSTALACOES-ELETRICAS-ELETRODUTOS-EMBUTIDOS-CABOS-CAIXAS-TOMADAS-E-INTERRUPTORES.pdf" TargetMode="External"/><Relationship Id="rId5976" Type="http://schemas.openxmlformats.org/officeDocument/2006/relationships/hyperlink" Target="https://www.caixa.gov.br/Downloads/sinapi-cadernos-tecnicos/SINAPI-CT-INSTALACOES-PREDIAIS-DE-AGUA-QUENTE-EM-CPVC.pdf" TargetMode="External"/><Relationship Id="rId8035" Type="http://schemas.openxmlformats.org/officeDocument/2006/relationships/hyperlink" Target="https://www.caixa.gov.br/Downloads/sinapi-cadernos-tecnicos/SINAPI-CT-PAVIMENTO-INTERTRAVADO.pdf" TargetMode="External"/><Relationship Id="rId61" Type="http://schemas.openxmlformats.org/officeDocument/2006/relationships/hyperlink" Target="https://www.caixa.gov.br/Downloads/sinapi-cadernos-tecnicos/SINAPI-CT-ALVENARIA-DE-VEDACAO.pdf" TargetMode="External"/><Relationship Id="rId4992" Type="http://schemas.openxmlformats.org/officeDocument/2006/relationships/hyperlink" Target="https://www.caixa.gov.br/Downloads/sinapi-cadernos-tecnicos/SINAPI-CT-INSTALACOES-ELETRICAS-REDE-DE-DISTRIBUICAO.pdf" TargetMode="External"/><Relationship Id="rId5629" Type="http://schemas.openxmlformats.org/officeDocument/2006/relationships/hyperlink" Target="https://www.caixa.gov.br/Downloads/sinapi-cadernos-tecnicos/SINAPI-CT-INSTALACOES-PREDIAIS-DE-ESGOTO-TUBOS-E-CONEXOES.pdf" TargetMode="External"/><Relationship Id="rId7051" Type="http://schemas.openxmlformats.org/officeDocument/2006/relationships/hyperlink" Target="https://www.caixa.gov.br/Downloads/sinapi-metodologia/Livro_SINAPI_Calculos_Parametros.pdf" TargetMode="External"/><Relationship Id="rId8102" Type="http://schemas.openxmlformats.org/officeDocument/2006/relationships/hyperlink" Target="https://www.caixa.gov.br/Downloads/sinapi-cadernos-tecnicos/SINAPI-CT-PEITORIS-E-CHAPINS.pdf" TargetMode="External"/><Relationship Id="rId9500" Type="http://schemas.openxmlformats.org/officeDocument/2006/relationships/hyperlink" Target="https://www.caixa.gov.br/Downloads/sinapi-cadernos-tecnicos/SINAPI-CT-TELHAMENTO-PARA-COBERTURA.pdf" TargetMode="External"/><Relationship Id="rId2196" Type="http://schemas.openxmlformats.org/officeDocument/2006/relationships/hyperlink" Target="https://www.caixa.gov.br/Downloads/sinapi-cadernos-tecnicos/SINAPI-CT-DEPRECIACAO-JUROS-IMPOSTOS-E-SEGUROS-MANUTENCAO-E-MATERIAIS-NA-OPERACAO-DOS-EQUIPAMENTOS.pdf" TargetMode="External"/><Relationship Id="rId3594" Type="http://schemas.openxmlformats.org/officeDocument/2006/relationships/hyperlink" Target="https://www.caixa.gov.br/Downloads/sinapi-cadernos-tecnicos/SINAPI-CT-ESGOTAMENTO-DE-VALA-E-REBAIXAMENTO-DO-LENCOL-FREATICO.pdf" TargetMode="External"/><Relationship Id="rId4645" Type="http://schemas.openxmlformats.org/officeDocument/2006/relationships/hyperlink" Target="https://www.caixa.gov.br/Downloads/sinapi-cadernos-tecnicos/SINAPI-CT-INSTALACOES-ELETRICAS-ELETRODUTOS-EMBUTIDOS-CABOS-CAIXAS-TOMADAS-E-INTERRUPTORES.pdf" TargetMode="External"/><Relationship Id="rId10032" Type="http://schemas.openxmlformats.org/officeDocument/2006/relationships/hyperlink" Target="https://www.caixa.gov.br/Downloads/sinapi-cadernos-tecnicos/SINAPI-CT-TUBULACAO-FLANGEADA-PARA-REDES-DE-AGUA.pdf" TargetMode="External"/><Relationship Id="rId168" Type="http://schemas.openxmlformats.org/officeDocument/2006/relationships/hyperlink" Target="https://www.caixa.gov.br/Downloads/sinapi-cadernos-tecnicos/SINAPI-CT-ARGAMASSAS.pdf" TargetMode="External"/><Relationship Id="rId3247" Type="http://schemas.openxmlformats.org/officeDocument/2006/relationships/hyperlink" Target="https://www.caixa.gov.br/Downloads/sinapi-cadernos-tecnicos/SINAPI-CT-ESCADAS.pdf" TargetMode="External"/><Relationship Id="rId3661" Type="http://schemas.openxmlformats.org/officeDocument/2006/relationships/hyperlink" Target="https://www.caixa.gov.br/Downloads/sinapi-cadernos-tecnicos/SINAPI-CT-ESQUADRIAS-PORTAS.pdf" TargetMode="External"/><Relationship Id="rId4712" Type="http://schemas.openxmlformats.org/officeDocument/2006/relationships/hyperlink" Target="https://www.caixa.gov.br/Downloads/sinapi-cadernos-tecnicos/SINAPI-CT-INSTALACOES-ELETRICAS-ELETRODUTOS-EMBUTIDOS-CABOS-CAIXAS-TOMADAS-E-INTERRUPTORES.pdf" TargetMode="External"/><Relationship Id="rId7868" Type="http://schemas.openxmlformats.org/officeDocument/2006/relationships/hyperlink" Target="https://www.caixa.gov.br/Downloads/sinapi-cadernos-tecnicos/SINAPI-CT-PAREDES-DE-CONCRETO-ARMACAO.pdf" TargetMode="External"/><Relationship Id="rId8919" Type="http://schemas.openxmlformats.org/officeDocument/2006/relationships/hyperlink" Target="https://www.caixa.gov.br/Downloads/sinapi-cadernos-tecnicos/SINAPI-CT-RECOMPOSICAO-DE-PAVIMENTOS.pdf" TargetMode="External"/><Relationship Id="rId582" Type="http://schemas.openxmlformats.org/officeDocument/2006/relationships/hyperlink" Target="https://www.caixa.gov.br/Downloads/sinapi-cadernos-tecnicos/SINAPI-CT-ASSENTAMENTO-DE-TUBOS-DE-PVC-E-METALICOS-EM-REDES-DE-AGUA.pdf" TargetMode="External"/><Relationship Id="rId2263" Type="http://schemas.openxmlformats.org/officeDocument/2006/relationships/hyperlink" Target="https://www.caixa.gov.br/Downloads/sinapi-cadernos-tecnicos/SINAPI-CT-DEPRECIACAO-JUROS-IMPOSTOS-E-SEGUROS-MANUTENCAO-E-MATERIAIS-NA-OPERACAO-DOS-EQUIPAMENTOS.pdf" TargetMode="External"/><Relationship Id="rId3314" Type="http://schemas.openxmlformats.org/officeDocument/2006/relationships/hyperlink" Target="https://www.caixa.gov.br/Downloads/sinapi-cadernos-tecnicos/SINAPI-CT-ESCADAS.pdf" TargetMode="External"/><Relationship Id="rId6884" Type="http://schemas.openxmlformats.org/officeDocument/2006/relationships/hyperlink" Target="https://www.caixa.gov.br/Downloads/sinapi-cadernos-tecnicos/SINAPI-CT-INSTALACOES-PARA-CANTEIROS-DE-OBRAS.pdf" TargetMode="External"/><Relationship Id="rId7935" Type="http://schemas.openxmlformats.org/officeDocument/2006/relationships/hyperlink" Target="https://www.caixa.gov.br/Downloads/sinapi-cadernos-tecnicos/SINAPI-CT-PAREDES-DE-CONCRETO-FORMAS.pdf" TargetMode="External"/><Relationship Id="rId9290" Type="http://schemas.openxmlformats.org/officeDocument/2006/relationships/hyperlink" Target="https://www.caixa.gov.br/Downloads/sinapi-cadernos-tecnicos/SINAPI-CT-REVESTIMENTOS-CERAMICOS-INTERNOS.pdf" TargetMode="External"/><Relationship Id="rId235" Type="http://schemas.openxmlformats.org/officeDocument/2006/relationships/hyperlink" Target="https://www.caixa.gov.br/Downloads/sinapi-cadernos-tecnicos/SINAPI-CT-ARGAMASSAS.pdf" TargetMode="External"/><Relationship Id="rId2330" Type="http://schemas.openxmlformats.org/officeDocument/2006/relationships/hyperlink" Target="https://www.caixa.gov.br/Downloads/sinapi-cadernos-tecnicos/SINAPI-CT-DEPRECIACAO-JUROS-IMPOSTOS-E-SEGUROS-MANUTENCAO-E-MATERIAIS-NA-OPERACAO-DOS-EQUIPAMENTOS.pdf" TargetMode="External"/><Relationship Id="rId5486" Type="http://schemas.openxmlformats.org/officeDocument/2006/relationships/hyperlink" Target="https://www.caixa.gov.br/Downloads/sinapi-cadernos-tecnicos/SINAPI-CT-INSTALACOES-HIDRAULICAS-EM-PEX.pdf" TargetMode="External"/><Relationship Id="rId6537" Type="http://schemas.openxmlformats.org/officeDocument/2006/relationships/hyperlink" Target="https://www.caixa.gov.br/Downloads/sinapi-cadernos-tecnicos/SINAPI-CT-INSTALACOES-DE-GAS-EM-PEX-MULTICAMADAS.pdf" TargetMode="External"/><Relationship Id="rId302" Type="http://schemas.openxmlformats.org/officeDocument/2006/relationships/hyperlink" Target="https://www.caixa.gov.br/Downloads/sinapi-cadernos-tecnicos/SINAPI-CT-ARMACAO-PARA-ESTRUTURAS-DE-CONCRETO-ARMADO.pdf" TargetMode="External"/><Relationship Id="rId4088" Type="http://schemas.openxmlformats.org/officeDocument/2006/relationships/hyperlink" Target="https://www.caixa.gov.br/Downloads/sinapi-cadernos-tecnicos/SINAPI-CT-EXECUCAO-DE-TIRANTES.pdf" TargetMode="External"/><Relationship Id="rId5139" Type="http://schemas.openxmlformats.org/officeDocument/2006/relationships/hyperlink" Target="https://www.caixa.gov.br/Downloads/sinapi-cadernos-tecnicos/SINAPI-CT-INSTALACOES-HIDRAULICAS-RESERVACAO-E-BOMBAS-DE-RECALQUE.pdf" TargetMode="External"/><Relationship Id="rId5553" Type="http://schemas.openxmlformats.org/officeDocument/2006/relationships/hyperlink" Target="https://www.caixa.gov.br/Downloads/sinapi-cadernos-tecnicos/SINAPI-CT-INSTALACOES-HIDRAULICAS-EM-PPR.pdf" TargetMode="External"/><Relationship Id="rId6951" Type="http://schemas.openxmlformats.org/officeDocument/2006/relationships/hyperlink" Target="https://www.caixa.gov.br/Downloads/sinapi-cadernos-tecnicos/SINAPI-CT-LASTRO.pdf" TargetMode="External"/><Relationship Id="rId9010" Type="http://schemas.openxmlformats.org/officeDocument/2006/relationships/hyperlink" Target="https://www.caixa.gov.br/Downloads/sinapi-cadernos-tecnicos/SINAPI-CT-REDES-DE-LOGICA-TELEFONIA-E-IMAGEM.pdf" TargetMode="External"/><Relationship Id="rId4155" Type="http://schemas.openxmlformats.org/officeDocument/2006/relationships/hyperlink" Target="https://www.caixa.gov.br/Downloads/sinapi-cadernos-tecnicos/SINAPI-CT-FOSSAS-E-SUMIDOUROS.pdf" TargetMode="External"/><Relationship Id="rId5206" Type="http://schemas.openxmlformats.org/officeDocument/2006/relationships/hyperlink" Target="https://www.caixa.gov.br/Downloads/sinapi-cadernos-tecnicos/SINAPI-CT-INSTALACOES-HIDRAULICAS-RESERVACAO-E-BOMBAS-DE-RECALQUE.pdf" TargetMode="External"/><Relationship Id="rId6604" Type="http://schemas.openxmlformats.org/officeDocument/2006/relationships/hyperlink" Target="https://www.caixa.gov.br/Downloads/sinapi-cadernos-tecnicos/SINAPI-CT-INSTALACOES-DE-AR-CONDICIONADO-EM-COBRE.pdf" TargetMode="External"/><Relationship Id="rId1749" Type="http://schemas.openxmlformats.org/officeDocument/2006/relationships/hyperlink" Target="https://www.caixa.gov.br/Downloads/sinapi-cadernos-tecnicos/SINAPI-CT-CUSTOS-HORARIOS-PRODUTIVO-E-IMPRODUTIVO-DOS-EQUIPAMENTOS.pdf" TargetMode="External"/><Relationship Id="rId3171" Type="http://schemas.openxmlformats.org/officeDocument/2006/relationships/hyperlink" Target="https://www.caixa.gov.br/Downloads/sinapi-cadernos-tecnicos/SINAPI-CT-EQUIPAMENTOS-DE-PROTECAO-COLETIVA.pdf" TargetMode="External"/><Relationship Id="rId5620" Type="http://schemas.openxmlformats.org/officeDocument/2006/relationships/hyperlink" Target="https://www.caixa.gov.br/Downloads/sinapi-cadernos-tecnicos/SINAPI-CT-INSTALACOES-PREDIAIS-DE-ESGOTO-TUBOS-E-CONEXOES.pdf" TargetMode="External"/><Relationship Id="rId8776" Type="http://schemas.openxmlformats.org/officeDocument/2006/relationships/hyperlink" Target="https://www.caixa.gov.br/Downloads/sinapi-cadernos-tecnicos/SINAPI-CT-RADIER-PISO-DE-CONCRETO-E-LAJE-SOBRE-SOLO.pdf" TargetMode="External"/><Relationship Id="rId9827" Type="http://schemas.openxmlformats.org/officeDocument/2006/relationships/hyperlink" Target="https://www.caixa.gov.br/Downloads/sinapi-cadernos-tecnicos/SINAPI-CT-TRANSPORTE-CARGA-E-DESCARGA-DE-MATERIAIS.pdf" TargetMode="External"/><Relationship Id="rId1816" Type="http://schemas.openxmlformats.org/officeDocument/2006/relationships/hyperlink" Target="https://www.caixa.gov.br/Downloads/sinapi-cadernos-tecnicos/SINAPI-CT-CUSTOS-HORARIOS-PRODUTIVO-E-IMPRODUTIVO-DOS-EQUIPAMENTOS.pdf" TargetMode="External"/><Relationship Id="rId4222" Type="http://schemas.openxmlformats.org/officeDocument/2006/relationships/hyperlink" Target="https://www.caixa.gov.br/Downloads/sinapi-cadernos-tecnicos/SINAPI-CT-FORMAS-PARA-ESTRUTURAS-DE-CONCRETO-ARMADO.pdf" TargetMode="External"/><Relationship Id="rId7378" Type="http://schemas.openxmlformats.org/officeDocument/2006/relationships/hyperlink" Target="https://www.caixa.gov.br/Downloads/sinapi-metodologia/Livro_SINAPI_Calculos_Parametros.pdf" TargetMode="External"/><Relationship Id="rId7792" Type="http://schemas.openxmlformats.org/officeDocument/2006/relationships/hyperlink" Target="https://www.caixa.gov.br/Downloads/sinapi-cadernos-tecnicos/SINAPI-CT-MOBILIZACAO-E-DESMOBILIZACAO-DE-EQUIPAMENTOS-PESADOS.pdf" TargetMode="External"/><Relationship Id="rId8429" Type="http://schemas.openxmlformats.org/officeDocument/2006/relationships/hyperlink" Target="https://www.caixa.gov.br/Downloads/sinapi-cadernos-tecnicos/SINAPI-CT-POSTES-DE-CONCRETO-E-METALICOS.pdf" TargetMode="External"/><Relationship Id="rId8843" Type="http://schemas.openxmlformats.org/officeDocument/2006/relationships/hyperlink" Target="https://www.caixa.gov.br/Downloads/sinapi-cadernos-tecnicos/SINAPI-CT-RASGOS-E-FIXACOES.pdf" TargetMode="External"/><Relationship Id="rId10359" Type="http://schemas.openxmlformats.org/officeDocument/2006/relationships/hyperlink" Target="https://www.caixa.gov.br/Downloads/sinapi-cadernos-tecnicos/SINAPI-CT-VALVULAS-PARA-REDES-DE-SANEAMENTO.pdf" TargetMode="External"/><Relationship Id="rId3988" Type="http://schemas.openxmlformats.org/officeDocument/2006/relationships/hyperlink" Target="https://www.caixa.gov.br/Downloads/sinapi-cadernos-tecnicos/SINAPI-CT-ESTRUTURAS-DE-MADEIRA.pdf" TargetMode="External"/><Relationship Id="rId6394" Type="http://schemas.openxmlformats.org/officeDocument/2006/relationships/hyperlink" Target="https://www.caixa.gov.br/Downloads/sinapi-cadernos-tecnicos/SINAPI-CT-INSTALACOES-DE-GAS-E-INCENDIO-EM-ACO-E-FERRO-GALVANIZADO.pdf" TargetMode="External"/><Relationship Id="rId7445" Type="http://schemas.openxmlformats.org/officeDocument/2006/relationships/hyperlink" Target="https://www.caixa.gov.br/Downloads/sinapi-cadernos-tecnicos/SINAPI-CT-LOUCAS-E-METAIS.pdf" TargetMode="External"/><Relationship Id="rId8910" Type="http://schemas.openxmlformats.org/officeDocument/2006/relationships/hyperlink" Target="https://www.caixa.gov.br/Downloads/sinapi-cadernos-tecnicos/SINAPI-CT-RECOMPOSICAO-DE-PAVIMENTOS.pdf" TargetMode="External"/><Relationship Id="rId6047" Type="http://schemas.openxmlformats.org/officeDocument/2006/relationships/hyperlink" Target="https://www.caixa.gov.br/Downloads/sinapi-cadernos-tecnicos/SINAPI-CT-INSTALACOES-PREDIAIS-DE-AGUA-QUENTE-EM-CPVC.pdf" TargetMode="External"/><Relationship Id="rId6461" Type="http://schemas.openxmlformats.org/officeDocument/2006/relationships/hyperlink" Target="https://www.caixa.gov.br/Downloads/sinapi-cadernos-tecnicos/SINAPI-CT-INSTALACOES-DE-GAS-E-INCENDIO-EM-ACO-E-FERRO-GALVANIZADO.pdf" TargetMode="External"/><Relationship Id="rId7512" Type="http://schemas.openxmlformats.org/officeDocument/2006/relationships/hyperlink" Target="https://www.caixa.gov.br/Downloads/sinapi-cadernos-tecnicos/SINAPI-CT-LOUCAS-E-METAIS.pdf" TargetMode="External"/><Relationship Id="rId976" Type="http://schemas.openxmlformats.org/officeDocument/2006/relationships/hyperlink" Target="https://www.caixa.gov.br/Downloads/sinapi-cadernos-tecnicos/SINAPI-CT-ATERROS-BASES-SUB-BASES-E-IMPRIMACOES.pdf" TargetMode="External"/><Relationship Id="rId2657" Type="http://schemas.openxmlformats.org/officeDocument/2006/relationships/hyperlink" Target="https://www.caixa.gov.br/Downloads/sinapi-cadernos-tecnicos/SINAPI-CT-DEPRECIACAO-JUROS-IMPOSTOS-E-SEGUROS-MANUTENCAO-E-MATERIAIS-NA-OPERACAO-DOS-EQUIPAMENTOS.pdf" TargetMode="External"/><Relationship Id="rId5063" Type="http://schemas.openxmlformats.org/officeDocument/2006/relationships/hyperlink" Target="https://www.caixa.gov.br/Downloads/sinapi-cadernos-tecnicos/SINAPI-CT-INSTALACOES-HIDRAULICAS-RESERVACAO-E-BOMBAS-DE-RECALQUE.pdf" TargetMode="External"/><Relationship Id="rId6114" Type="http://schemas.openxmlformats.org/officeDocument/2006/relationships/hyperlink" Target="https://www.caixa.gov.br/Downloads/sinapi-cadernos-tecnicos/SINAPI-CT-INSTALACOES-PREDIAIS-DE-AGUAS-PLUVIAIS-TUBOS-CONEXOES-CAIXAS-E-RALOS.pdf" TargetMode="External"/><Relationship Id="rId9684" Type="http://schemas.openxmlformats.org/officeDocument/2006/relationships/hyperlink" Target="https://www.caixa.gov.br/Downloads/sinapi-cadernos-tecnicos/SINAPI-CT-TRANSPORTE-DE-MATERIAIS-DENTRO-DO-CANTEIRO-DE-OBRAS.pdf" TargetMode="External"/><Relationship Id="rId629" Type="http://schemas.openxmlformats.org/officeDocument/2006/relationships/hyperlink" Target="https://www.caixa.gov.br/Downloads/sinapi-cadernos-tecnicos/SINAPI-CT-ASSENTAMENTO-DE-TUBOS-DE-PVC-E-METALICOS-EM-REDES-DE-AGUA.pdf" TargetMode="External"/><Relationship Id="rId1259" Type="http://schemas.openxmlformats.org/officeDocument/2006/relationships/hyperlink" Target="https://www.caixa.gov.br/Downloads/sinapi-cadernos-tecnicos/SINAPI-CT-CERCAS-PROTETORES-E-ALAMBRADOS.pdf" TargetMode="External"/><Relationship Id="rId3708" Type="http://schemas.openxmlformats.org/officeDocument/2006/relationships/hyperlink" Target="https://www.caixa.gov.br/Downloads/sinapi-cadernos-tecnicos/SINAPI-CT-ESQUADRIAS-PORTAS.pdf" TargetMode="External"/><Relationship Id="rId5130" Type="http://schemas.openxmlformats.org/officeDocument/2006/relationships/hyperlink" Target="https://www.caixa.gov.br/Downloads/sinapi-cadernos-tecnicos/SINAPI-CT-INSTALACOES-HIDRAULICAS-RESERVACAO-E-BOMBAS-DE-RECALQUE.pdf" TargetMode="External"/><Relationship Id="rId8286" Type="http://schemas.openxmlformats.org/officeDocument/2006/relationships/hyperlink" Target="https://www.caixa.gov.br/Downloads/sinapi-cadernos-tecnicos/SINAPI-CT-PINTURA-EM-SUPERFICIES-METALICAS.pdf" TargetMode="External"/><Relationship Id="rId9337" Type="http://schemas.openxmlformats.org/officeDocument/2006/relationships/hyperlink" Target="https://www.caixa.gov.br/Downloads/sinapi-cadernos-tecnicos/SINAPI-CT-SINALIZACAO-VERTICAL-VIARIA.pdf" TargetMode="External"/><Relationship Id="rId1673" Type="http://schemas.openxmlformats.org/officeDocument/2006/relationships/hyperlink" Target="https://www.caixa.gov.br/Downloads/sinapi-cadernos-tecnicos/SINAPI-CT-CUSTOS-HORARIOS-PRODUTIVO-E-IMPRODUTIVO-DOS-EQUIPAMENTOS.pdf" TargetMode="External"/><Relationship Id="rId2724" Type="http://schemas.openxmlformats.org/officeDocument/2006/relationships/hyperlink" Target="https://www.caixa.gov.br/Downloads/sinapi-cadernos-tecnicos/SINAPI-CT-DEPRECIACAO-JUROS-IMPOSTOS-E-SEGUROS-MANUTENCAO-E-MATERIAIS-NA-OPERACAO-DOS-EQUIPAMENTOS.pdf" TargetMode="External"/><Relationship Id="rId9751" Type="http://schemas.openxmlformats.org/officeDocument/2006/relationships/hyperlink" Target="https://www.caixa.gov.br/Downloads/sinapi-cadernos-tecnicos/SINAPI-CT-TRANSPORTE-CARGA-E-DESCARGA-DE-MATERIAIS.pdf" TargetMode="External"/><Relationship Id="rId1326" Type="http://schemas.openxmlformats.org/officeDocument/2006/relationships/hyperlink" Target="https://www.caixa.gov.br/Downloads/sinapi-cadernos-tecnicos/SINAPI-CT-CONCRETAGEM-PARA-ESTRUTURAS-DE-CONCRETO-ARMADO.pdf" TargetMode="External"/><Relationship Id="rId1740" Type="http://schemas.openxmlformats.org/officeDocument/2006/relationships/hyperlink" Target="https://www.caixa.gov.br/Downloads/sinapi-cadernos-tecnicos/SINAPI-CT-CUSTOS-HORARIOS-PRODUTIVO-E-IMPRODUTIVO-DOS-EQUIPAMENTOS.pdf" TargetMode="External"/><Relationship Id="rId4896" Type="http://schemas.openxmlformats.org/officeDocument/2006/relationships/hyperlink" Target="https://www.caixa.gov.br/Downloads/sinapi-cadernos-tecnicos/SINAPI-CT-INSTALACOES-ELETRICAS-QUADROS-CABOS-DISJUNTORES-CONTATORES-E-BARRAMENTOS-BLINDADOS.pdf" TargetMode="External"/><Relationship Id="rId5947" Type="http://schemas.openxmlformats.org/officeDocument/2006/relationships/hyperlink" Target="https://www.caixa.gov.br/Downloads/sinapi-cadernos-tecnicos/SINAPI-CT-INSTALACOES-PREDIAIS-DE-AGUA-QUENTE-EM-CPVC.pdf" TargetMode="External"/><Relationship Id="rId8353" Type="http://schemas.openxmlformats.org/officeDocument/2006/relationships/hyperlink" Target="https://www.caixa.gov.br/Downloads/sinapi-cadernos-tecnicos/SINAPI-CT-PISOS.pdf" TargetMode="External"/><Relationship Id="rId9404" Type="http://schemas.openxmlformats.org/officeDocument/2006/relationships/hyperlink" Target="https://www.caixa.gov.br/Downloads/sinapi-cadernos-tecnicos/SINAPI-CT-SISTEMAS-DE-MEDICAO.pdf" TargetMode="External"/><Relationship Id="rId10283" Type="http://schemas.openxmlformats.org/officeDocument/2006/relationships/hyperlink" Target="https://www.caixa.gov.br/Downloads/sinapi-cadernos-tecnicos/SINAPI-CT-VALVULAS-E-REGISTROS-PARA-SISTEMAS-PREDIAIS.pdf" TargetMode="External"/><Relationship Id="rId32" Type="http://schemas.openxmlformats.org/officeDocument/2006/relationships/hyperlink" Target="https://www.caixa.gov.br/Downloads/sinapi-cadernos-tecnicos/SINAPI-CT-ALVENARIA-DE-VEDACAO.pdf" TargetMode="External"/><Relationship Id="rId3498" Type="http://schemas.openxmlformats.org/officeDocument/2006/relationships/hyperlink" Target="https://www.caixa.gov.br/Downloads/sinapi-cadernos-tecnicos/SINAPI-CT-ESCAVACAO-DE-VALAS.pdf" TargetMode="External"/><Relationship Id="rId4549" Type="http://schemas.openxmlformats.org/officeDocument/2006/relationships/hyperlink" Target="https://www.caixa.gov.br/Downloads/sinapi-cadernos-tecnicos/SINAPI-CT-IMPERMEABILIZACAO-PROTECAO-MECANICA-E-TRATAMENTO-DE-JUNTA.pdf" TargetMode="External"/><Relationship Id="rId4963" Type="http://schemas.openxmlformats.org/officeDocument/2006/relationships/hyperlink" Target="https://www.caixa.gov.br/Downloads/sinapi-cadernos-tecnicos/SINAPI-CT-INSTALACOES-ELETRICAS-REDE-DE-DISTRIBUICAO.pdf" TargetMode="External"/><Relationship Id="rId8006" Type="http://schemas.openxmlformats.org/officeDocument/2006/relationships/hyperlink" Target="https://www.caixa.gov.br/Downloads/sinapi-cadernos-tecnicos/SINAPI-CT-PASSEIOS-DE-CONCRETO.pdf" TargetMode="External"/><Relationship Id="rId8420" Type="http://schemas.openxmlformats.org/officeDocument/2006/relationships/hyperlink" Target="https://www.caixa.gov.br/Downloads/sinapi-cadernos-tecnicos/SINAPI-CT-POSTES-DE-CONCRETO-E-METALICOS.pdf" TargetMode="External"/><Relationship Id="rId10350" Type="http://schemas.openxmlformats.org/officeDocument/2006/relationships/hyperlink" Target="https://www.caixa.gov.br/Downloads/sinapi-cadernos-tecnicos/SINAPI-CT-VALVULAS-PARA-REDES-DE-SANEAMENTO.pdf" TargetMode="External"/><Relationship Id="rId3565" Type="http://schemas.openxmlformats.org/officeDocument/2006/relationships/hyperlink" Target="https://www.caixa.gov.br/Downloads/sinapi-cadernos-tecnicos/SINAPI-CT-ESCORAMENTO-E-PREPARO-DE-FUNDO-DE-VALAS.pdf" TargetMode="External"/><Relationship Id="rId4616" Type="http://schemas.openxmlformats.org/officeDocument/2006/relationships/hyperlink" Target="https://www.caixa.gov.br/Downloads/sinapi-cadernos-tecnicos/SINAPI-CT-INSTALACOES-ELETRICAS-ELETRODUTOS-EMBUTIDOS-CABOS-CAIXAS-TOMADAS-E-INTERRUPTORES.pdf" TargetMode="External"/><Relationship Id="rId7022" Type="http://schemas.openxmlformats.org/officeDocument/2006/relationships/hyperlink" Target="https://www.caixa.gov.br/Downloads/sinapi-cadernos-tecnicos/SINAPI-CT-LIMPEZA-DE-OBRA.pdf" TargetMode="External"/><Relationship Id="rId10003" Type="http://schemas.openxmlformats.org/officeDocument/2006/relationships/hyperlink" Target="https://www.caixa.gov.br/Downloads/sinapi-cadernos-tecnicos/SINAPI-CT-TUBULACAO-FLANGEADA-PARA-REDES-DE-AGUA.pdf" TargetMode="External"/><Relationship Id="rId486" Type="http://schemas.openxmlformats.org/officeDocument/2006/relationships/hyperlink" Target="https://www.caixa.gov.br/Downloads/sinapi-cadernos-tecnicos/SINAPI-CT-ASSENTAMENTO-DE-TUBOS-DE-PVC-E-METALICOS-EM-REDES-DE-AGUA.pdf" TargetMode="External"/><Relationship Id="rId2167" Type="http://schemas.openxmlformats.org/officeDocument/2006/relationships/hyperlink" Target="https://www.caixa.gov.br/Downloads/sinapi-cadernos-tecnicos/SINAPI-CT-DEPRECIACAO-JUROS-IMPOSTOS-E-SEGUROS-MANUTENCAO-E-MATERIAIS-NA-OPERACAO-DOS-EQUIPAMENTOS.pdf" TargetMode="External"/><Relationship Id="rId2581" Type="http://schemas.openxmlformats.org/officeDocument/2006/relationships/hyperlink" Target="https://www.caixa.gov.br/Downloads/sinapi-cadernos-tecnicos/SINAPI-CT-DEPRECIACAO-JUROS-IMPOSTOS-E-SEGUROS-MANUTENCAO-E-MATERIAIS-NA-OPERACAO-DOS-EQUIPAMENTOS.pdf" TargetMode="External"/><Relationship Id="rId3218" Type="http://schemas.openxmlformats.org/officeDocument/2006/relationships/hyperlink" Target="https://www.caixa.gov.br/Downloads/sinapi-cadernos-tecnicos/SINAPI-CT-EQUIPAMENTOS-DE-PROTECAO-COLETIVA.pdf" TargetMode="External"/><Relationship Id="rId3632" Type="http://schemas.openxmlformats.org/officeDocument/2006/relationships/hyperlink" Target="https://www.caixa.gov.br/Downloads/sinapi-cadernos-tecnicos/SINAPI-CT-ESQUADRIAS-JANELAS.pdf" TargetMode="External"/><Relationship Id="rId6788" Type="http://schemas.openxmlformats.org/officeDocument/2006/relationships/hyperlink" Target="https://www.caixa.gov.br/Downloads/sinapi-cadernos-tecnicos/SINAPI-CT-INSTALACOES-EM-COBRE.pdf" TargetMode="External"/><Relationship Id="rId9194" Type="http://schemas.openxmlformats.org/officeDocument/2006/relationships/hyperlink" Target="https://www.caixa.gov.br/Downloads/sinapi-cadernos-tecnicos/SINAPI-CT-REMOCAO-DE-ENTULHO-E-DESCARTE.pdf" TargetMode="External"/><Relationship Id="rId139" Type="http://schemas.openxmlformats.org/officeDocument/2006/relationships/hyperlink" Target="https://www.caixa.gov.br/Downloads/sinapi-cadernos-tecnicos/SINAPI-CT-ARGAMASSAS.pdf" TargetMode="External"/><Relationship Id="rId553" Type="http://schemas.openxmlformats.org/officeDocument/2006/relationships/hyperlink" Target="https://www.caixa.gov.br/Downloads/sinapi-cadernos-tecnicos/SINAPI-CT-ASSENTAMENTO-DE-TUBOS-DE-PVC-E-METALICOS-EM-REDES-DE-AGUA.pdf" TargetMode="External"/><Relationship Id="rId1183" Type="http://schemas.openxmlformats.org/officeDocument/2006/relationships/hyperlink" Target="https://www.caixa.gov.br/Downloads/sinapi-cadernos-tecnicos/SINAPI-CT-CAIXAS-DE-AGUA-PARA-EDIFICACOES.pdf" TargetMode="External"/><Relationship Id="rId2234" Type="http://schemas.openxmlformats.org/officeDocument/2006/relationships/hyperlink" Target="https://www.caixa.gov.br/Downloads/sinapi-cadernos-tecnicos/SINAPI-CT-DEPRECIACAO-JUROS-IMPOSTOS-E-SEGUROS-MANUTENCAO-E-MATERIAIS-NA-OPERACAO-DOS-EQUIPAMENTOS.pdf" TargetMode="External"/><Relationship Id="rId7839" Type="http://schemas.openxmlformats.org/officeDocument/2006/relationships/hyperlink" Target="https://www.caixa.gov.br/Downloads/sinapi-cadernos-tecnicos/SINAPI-CT-MONTAGEM-DE-GRUAS-E-CREMALHEIRAS.pdf" TargetMode="External"/><Relationship Id="rId9261" Type="http://schemas.openxmlformats.org/officeDocument/2006/relationships/hyperlink" Target="https://www.caixa.gov.br/Downloads/sinapi-cadernos-tecnicos/SINAPI-CT-REVESTIMENTOS-CERAMICOS-INTERNOS.pdf" TargetMode="External"/><Relationship Id="rId206" Type="http://schemas.openxmlformats.org/officeDocument/2006/relationships/hyperlink" Target="https://www.caixa.gov.br/Downloads/sinapi-cadernos-tecnicos/SINAPI-CT-ARGAMASSAS.pdf" TargetMode="External"/><Relationship Id="rId6855" Type="http://schemas.openxmlformats.org/officeDocument/2006/relationships/hyperlink" Target="https://www.caixa.gov.br/Downloads/sinapi-cadernos-tecnicos/SINAPI-CT-INSTALACOES-EM-COBRE.pdf" TargetMode="External"/><Relationship Id="rId7906" Type="http://schemas.openxmlformats.org/officeDocument/2006/relationships/hyperlink" Target="https://www.caixa.gov.br/Downloads/sinapi-cadernos-tecnicos/SINAPI-CT-PAREDES-DE-CONCRETO-ESTUCAMENTO.pdf" TargetMode="External"/><Relationship Id="rId620" Type="http://schemas.openxmlformats.org/officeDocument/2006/relationships/hyperlink" Target="https://www.caixa.gov.br/Downloads/sinapi-cadernos-tecnicos/SINAPI-CT-ASSENTAMENTO-DE-TUBOS-DE-PVC-E-METALICOS-EM-REDES-DE-AGUA.pdf" TargetMode="External"/><Relationship Id="rId1250" Type="http://schemas.openxmlformats.org/officeDocument/2006/relationships/hyperlink" Target="https://www.caixa.gov.br/Downloads/sinapi-cadernos-tecnicos/SINAPI-CT-CERCAS-PROTETORES-E-ALAMBRADOS.pdf" TargetMode="External"/><Relationship Id="rId2301" Type="http://schemas.openxmlformats.org/officeDocument/2006/relationships/hyperlink" Target="https://www.caixa.gov.br/Downloads/sinapi-cadernos-tecnicos/SINAPI-CT-DEPRECIACAO-JUROS-IMPOSTOS-E-SEGUROS-MANUTENCAO-E-MATERIAIS-NA-OPERACAO-DOS-EQUIPAMENTOS.pdf" TargetMode="External"/><Relationship Id="rId4059" Type="http://schemas.openxmlformats.org/officeDocument/2006/relationships/hyperlink" Target="https://www.caixa.gov.br/Downloads/sinapi-cadernos-tecnicos/SINAPI-CT-EXECUCAO-DE-TIRANTES.pdf" TargetMode="External"/><Relationship Id="rId5457" Type="http://schemas.openxmlformats.org/officeDocument/2006/relationships/hyperlink" Target="https://www.caixa.gov.br/Downloads/sinapi-cadernos-tecnicos/SINAPI-CT-INSTALACOES-HIDRAULICAS-EM-PEX.pdf" TargetMode="External"/><Relationship Id="rId5871" Type="http://schemas.openxmlformats.org/officeDocument/2006/relationships/hyperlink" Target="https://www.caixa.gov.br/Downloads/sinapi-cadernos-tecnicos/SINAPI-CT-INSTALACOES-PREDIAIS-DE-AGUA-FRIA-EM-PVC.pdf" TargetMode="External"/><Relationship Id="rId6508" Type="http://schemas.openxmlformats.org/officeDocument/2006/relationships/hyperlink" Target="https://www.caixa.gov.br/Downloads/sinapi-cadernos-tecnicos/SINAPI-CT-INSTALACOES-DE-GAS-EM-PEX-MULTICAMADAS.pdf" TargetMode="External"/><Relationship Id="rId6922" Type="http://schemas.openxmlformats.org/officeDocument/2006/relationships/hyperlink" Target="https://www.caixa.gov.br/Downloads/sinapi-cadernos-tecnicos/SINAPI-CT-LAJES-PRE-MOLDADAS.pdf" TargetMode="External"/><Relationship Id="rId4473" Type="http://schemas.openxmlformats.org/officeDocument/2006/relationships/hyperlink" Target="https://www.caixa.gov.br/Downloads/sinapi-cadernos-tecnicos/SINAPI-CT-GUIAS-E-SARJETAS.pdf" TargetMode="External"/><Relationship Id="rId5524" Type="http://schemas.openxmlformats.org/officeDocument/2006/relationships/hyperlink" Target="https://www.caixa.gov.br/Downloads/sinapi-cadernos-tecnicos/SINAPI-CT-INSTALACOES-HIDRAULICAS-EM-PPR.pdf" TargetMode="External"/><Relationship Id="rId3075" Type="http://schemas.openxmlformats.org/officeDocument/2006/relationships/hyperlink" Target="https://www.caixa.gov.br/Downloads/sinapi-cadernos-tecnicos/SINAPI-CT-ELETROCALHAS.pdf" TargetMode="External"/><Relationship Id="rId4126" Type="http://schemas.openxmlformats.org/officeDocument/2006/relationships/hyperlink" Target="https://www.caixa.gov.br/Downloads/sinapi-cadernos-tecnicos/SINAPI-CT-FOSSAS-E-SUMIDOUROS.pdf" TargetMode="External"/><Relationship Id="rId4540" Type="http://schemas.openxmlformats.org/officeDocument/2006/relationships/hyperlink" Target="https://www.caixa.gov.br/Downloads/sinapi-cadernos-tecnicos/SINAPI-CT-IMPERMEABILIZACAO-PROTECAO-MECANICA-E-TRATAMENTO-DE-JUNTA.pdf" TargetMode="External"/><Relationship Id="rId7696" Type="http://schemas.openxmlformats.org/officeDocument/2006/relationships/hyperlink" Target="https://www.caixa.gov.br/Downloads/sinapi-cadernos-tecnicos/SINAPI-CT-MASSA-UNICA-INTERNA.pdf" TargetMode="External"/><Relationship Id="rId8747" Type="http://schemas.openxmlformats.org/officeDocument/2006/relationships/hyperlink" Target="https://www.caixa.gov.br/Downloads/sinapi-cadernos-tecnicos/SINAPI-CT-QUADROS-DE-AUTOMACAO-DE-BOMBAS.pdf" TargetMode="External"/><Relationship Id="rId2091" Type="http://schemas.openxmlformats.org/officeDocument/2006/relationships/hyperlink" Target="https://www.caixa.gov.br/Downloads/sinapi-cadernos-tecnicos/SINAPI-CT-DEPRECIACAO-JUROS-IMPOSTOS-E-SEGUROS-MANUTENCAO-E-MATERIAIS-NA-OPERACAO-DOS-EQUIPAMENTOS.pdf" TargetMode="External"/><Relationship Id="rId3142" Type="http://schemas.openxmlformats.org/officeDocument/2006/relationships/hyperlink" Target="https://www.caixa.gov.br/Downloads/sinapi-cadernos-tecnicos/SINAPI-CT-ENERGIA-SOLAR-PARA-EDIFICACOES.pdf" TargetMode="External"/><Relationship Id="rId6298" Type="http://schemas.openxmlformats.org/officeDocument/2006/relationships/hyperlink" Target="https://www.caixa.gov.br/Downloads/sinapi-cadernos-tecnicos/SINAPI-CT-INSTALACOES-DE-GAS-E-INCENDIO-EM-ACO-E-FERRO-GALVANIZADO.pdf" TargetMode="External"/><Relationship Id="rId7349" Type="http://schemas.openxmlformats.org/officeDocument/2006/relationships/hyperlink" Target="https://www.caixa.gov.br/Downloads/sinapi-metodologia/Livro_SINAPI_Calculos_Parametros.pdf" TargetMode="External"/><Relationship Id="rId7763" Type="http://schemas.openxmlformats.org/officeDocument/2006/relationships/hyperlink" Target="https://www.caixa.gov.br/Downloads/sinapi-cadernos-tecnicos/SINAPI-CT-MOBILIZACAO-E-DESMOBILIZACAO-DE-EQUIPAMENTOS-PESADOS.pdf" TargetMode="External"/><Relationship Id="rId6365" Type="http://schemas.openxmlformats.org/officeDocument/2006/relationships/hyperlink" Target="https://www.caixa.gov.br/Downloads/sinapi-cadernos-tecnicos/SINAPI-CT-INSTALACOES-DE-GAS-E-INCENDIO-EM-ACO-E-FERRO-GALVANIZADO.pdf" TargetMode="External"/><Relationship Id="rId7416" Type="http://schemas.openxmlformats.org/officeDocument/2006/relationships/hyperlink" Target="https://www.caixa.gov.br/Downloads/sinapi-cadernos-tecnicos/SINAPI-CT-LOUCAS-E-METAIS.pdf" TargetMode="External"/><Relationship Id="rId8814" Type="http://schemas.openxmlformats.org/officeDocument/2006/relationships/hyperlink" Target="https://www.caixa.gov.br/Downloads/sinapi-cadernos-tecnicos/SINAPI-CT-RADIER-PISO-DE-CONCRETO-E-LAJE-SOBRE-SOLO.pdf" TargetMode="External"/><Relationship Id="rId130" Type="http://schemas.openxmlformats.org/officeDocument/2006/relationships/hyperlink" Target="https://www.caixa.gov.br/Downloads/sinapi-cadernos-tecnicos/SINAPI-CT-ARGAMASSAS.pdf" TargetMode="External"/><Relationship Id="rId3959" Type="http://schemas.openxmlformats.org/officeDocument/2006/relationships/hyperlink" Target="https://www.caixa.gov.br/Downloads/sinapi-cadernos-tecnicos/SINAPI-CT-ESTRUTURAS-DE-CONTENCAO-PERFIS-PRANCHADOS-CORTINAS-E-MUROS-DE-ARRIMO.pdf" TargetMode="External"/><Relationship Id="rId5381" Type="http://schemas.openxmlformats.org/officeDocument/2006/relationships/hyperlink" Target="https://www.caixa.gov.br/Downloads/sinapi-cadernos-tecnicos/SINAPI-CT-INSTALACOES-HIDRAULICAS-EM-PEX.pdf" TargetMode="External"/><Relationship Id="rId6018" Type="http://schemas.openxmlformats.org/officeDocument/2006/relationships/hyperlink" Target="https://www.caixa.gov.br/Downloads/sinapi-cadernos-tecnicos/SINAPI-CT-INSTALACOES-PREDIAIS-DE-AGUA-QUENTE-EM-CPVC.pdf" TargetMode="External"/><Relationship Id="rId7830" Type="http://schemas.openxmlformats.org/officeDocument/2006/relationships/hyperlink" Target="https://www.caixa.gov.br/Downloads/sinapi-cadernos-tecnicos/SINAPI-CT-MONOCAPA.pdf" TargetMode="External"/><Relationship Id="rId2975" Type="http://schemas.openxmlformats.org/officeDocument/2006/relationships/hyperlink" Target="https://www.caixa.gov.br/Downloads/sinapi-cadernos-tecnicos/SINAPI-CT-DRENOS.pdf" TargetMode="External"/><Relationship Id="rId5034" Type="http://schemas.openxmlformats.org/officeDocument/2006/relationships/hyperlink" Target="https://www.caixa.gov.br/Downloads/sinapi-cadernos-tecnicos/SINAPI-CT-INSTALACOES-ELETRICAS-REDE-DE-DISTRIBUICAO.pdf" TargetMode="External"/><Relationship Id="rId6432" Type="http://schemas.openxmlformats.org/officeDocument/2006/relationships/hyperlink" Target="https://www.caixa.gov.br/Downloads/sinapi-cadernos-tecnicos/SINAPI-CT-INSTALACOES-DE-GAS-E-INCENDIO-EM-ACO-E-FERRO-GALVANIZADO.pdf" TargetMode="External"/><Relationship Id="rId9588" Type="http://schemas.openxmlformats.org/officeDocument/2006/relationships/hyperlink" Target="https://www.caixa.gov.br/Downloads/sinapi-cadernos-tecnicos/SINAPI-CT-TRANSPORTE-FLUVIAL-CARGA-E-DESCARGA.pdf" TargetMode="External"/><Relationship Id="rId947" Type="http://schemas.openxmlformats.org/officeDocument/2006/relationships/hyperlink" Target="https://www.caixa.gov.br/Downloads/sinapi-cadernos-tecnicos/SINAPI-CT-ATERROS-BASES-SUB-BASES-E-IMPRIMACOES.pdf" TargetMode="External"/><Relationship Id="rId1577" Type="http://schemas.openxmlformats.org/officeDocument/2006/relationships/hyperlink" Target="https://www.caixa.gov.br/Downloads/sinapi-cadernos-tecnicos/SINAPI-CT-CUSTOS-HORARIOS-PRODUTIVO-E-IMPRODUTIVO-DOS-EQUIPAMENTOS.pdf" TargetMode="External"/><Relationship Id="rId1991" Type="http://schemas.openxmlformats.org/officeDocument/2006/relationships/hyperlink" Target="https://www.caixa.gov.br/Downloads/sinapi-cadernos-tecnicos/SINAPI-CT-DEPRECIACAO-JUROS-IMPOSTOS-E-SEGUROS-MANUTENCAO-E-MATERIAIS-NA-OPERACAO-DOS-EQUIPAMENTOS.pdf" TargetMode="External"/><Relationship Id="rId2628" Type="http://schemas.openxmlformats.org/officeDocument/2006/relationships/hyperlink" Target="https://www.caixa.gov.br/Downloads/sinapi-cadernos-tecnicos/SINAPI-CT-DEPRECIACAO-JUROS-IMPOSTOS-E-SEGUROS-MANUTENCAO-E-MATERIAIS-NA-OPERACAO-DOS-EQUIPAMENTOS.pdf" TargetMode="External"/><Relationship Id="rId9655" Type="http://schemas.openxmlformats.org/officeDocument/2006/relationships/hyperlink" Target="https://www.caixa.gov.br/Downloads/sinapi-cadernos-tecnicos/SINAPI-CT-TRANSPORTE-DE-MATERIAIS-DENTRO-DO-CANTEIRO-DE-OBRAS.pdf" TargetMode="External"/><Relationship Id="rId1644" Type="http://schemas.openxmlformats.org/officeDocument/2006/relationships/hyperlink" Target="https://www.caixa.gov.br/Downloads/sinapi-cadernos-tecnicos/SINAPI-CT-CUSTOS-HORARIOS-PRODUTIVO-E-IMPRODUTIVO-DOS-EQUIPAMENTOS.pdf" TargetMode="External"/><Relationship Id="rId4050" Type="http://schemas.openxmlformats.org/officeDocument/2006/relationships/hyperlink" Target="https://www.caixa.gov.br/Downloads/sinapi-cadernos-tecnicos/SINAPI-CT-EXECUCAO-DE-TIRANTES.pdf" TargetMode="External"/><Relationship Id="rId5101" Type="http://schemas.openxmlformats.org/officeDocument/2006/relationships/hyperlink" Target="https://www.caixa.gov.br/Downloads/sinapi-cadernos-tecnicos/SINAPI-CT-INSTALACOES-HIDRAULICAS-RESERVACAO-E-BOMBAS-DE-RECALQUE.pdf" TargetMode="External"/><Relationship Id="rId8257" Type="http://schemas.openxmlformats.org/officeDocument/2006/relationships/hyperlink" Target="https://www.caixa.gov.br/Downloads/sinapi-cadernos-tecnicos/SINAPI-CT-PINTURA-EM-MADEIRA.pdf" TargetMode="External"/><Relationship Id="rId8671" Type="http://schemas.openxmlformats.org/officeDocument/2006/relationships/hyperlink" Target="https://www.caixa.gov.br/Downloads/sinapi-cadernos-tecnicos/SINAPI-CT-PRODUCAO-DE-CONCRETO.pdf" TargetMode="External"/><Relationship Id="rId9308" Type="http://schemas.openxmlformats.org/officeDocument/2006/relationships/hyperlink" Target="https://www.caixa.gov.br/Downloads/sinapi-cadernos-tecnicos/SINAPI-CT-SINALIZACAO-HORIZONTAL-VIARIA.pdf" TargetMode="External"/><Relationship Id="rId9722" Type="http://schemas.openxmlformats.org/officeDocument/2006/relationships/hyperlink" Target="https://www.caixa.gov.br/Downloads/sinapi-cadernos-tecnicos/SINAPI-CT-TRANSPORTE-DE-MATERIAIS-DENTRO-DO-CANTEIRO-DE-OBRAS.pdf" TargetMode="External"/><Relationship Id="rId10187" Type="http://schemas.openxmlformats.org/officeDocument/2006/relationships/hyperlink" Target="https://www.caixa.gov.br/Downloads/sinapi-cadernos-tecnicos/SINAPI-CT-VIDROS-E-ESPELHOS.pdf" TargetMode="External"/><Relationship Id="rId1711" Type="http://schemas.openxmlformats.org/officeDocument/2006/relationships/hyperlink" Target="https://www.caixa.gov.br/Downloads/sinapi-cadernos-tecnicos/SINAPI-CT-CUSTOS-HORARIOS-PRODUTIVO-E-IMPRODUTIVO-DOS-EQUIPAMENTOS.pdf" TargetMode="External"/><Relationship Id="rId4867" Type="http://schemas.openxmlformats.org/officeDocument/2006/relationships/hyperlink" Target="https://www.caixa.gov.br/Downloads/sinapi-cadernos-tecnicos/SINAPI-CT-INSTALACOES-ELETRICAS-QUADROS-CABOS-DISJUNTORES-CONTATORES-E-BARRAMENTOS-BLINDADOS.pdf" TargetMode="External"/><Relationship Id="rId7273" Type="http://schemas.openxmlformats.org/officeDocument/2006/relationships/hyperlink" Target="https://www.caixa.gov.br/Downloads/sinapi-metodologia/Livro_SINAPI_Calculos_Parametros.pdf" TargetMode="External"/><Relationship Id="rId8324" Type="http://schemas.openxmlformats.org/officeDocument/2006/relationships/hyperlink" Target="https://www.caixa.gov.br/Downloads/sinapi-cadernos-tecnicos/SINAPI-CT-PINTURA-PARA-PISOS-E-PARA-SINALIZACAO-HORIZONTAL-E-VERTICAL.pdf" TargetMode="External"/><Relationship Id="rId10254" Type="http://schemas.openxmlformats.org/officeDocument/2006/relationships/hyperlink" Target="https://www.caixa.gov.br/Downloads/sinapi-cadernos-tecnicos/SINAPI-CT-VALVULAS-E-REGISTROS-PARA-SISTEMAS-PREDIAIS.pdf" TargetMode="External"/><Relationship Id="rId3469" Type="http://schemas.openxmlformats.org/officeDocument/2006/relationships/hyperlink" Target="https://www.caixa.gov.br/Downloads/sinapi-cadernos-tecnicos/SINAPI-CT-ESCAVACAO-DE-VALAS.pdf" TargetMode="External"/><Relationship Id="rId5918" Type="http://schemas.openxmlformats.org/officeDocument/2006/relationships/hyperlink" Target="https://www.caixa.gov.br/Downloads/sinapi-cadernos-tecnicos/SINAPI-CT-INSTALACOES-PREDIAIS-DE-AGUA-FRIA-EM-PVC.pdf" TargetMode="External"/><Relationship Id="rId7340" Type="http://schemas.openxmlformats.org/officeDocument/2006/relationships/hyperlink" Target="https://www.caixa.gov.br/Downloads/sinapi-metodologia/Livro_SINAPI_Calculos_Parametros.pdf" TargetMode="External"/><Relationship Id="rId2485" Type="http://schemas.openxmlformats.org/officeDocument/2006/relationships/hyperlink" Target="https://www.caixa.gov.br/Downloads/sinapi-cadernos-tecnicos/SINAPI-CT-DEPRECIACAO-JUROS-IMPOSTOS-E-SEGUROS-MANUTENCAO-E-MATERIAIS-NA-OPERACAO-DOS-EQUIPAMENTOS.pdf" TargetMode="External"/><Relationship Id="rId3883" Type="http://schemas.openxmlformats.org/officeDocument/2006/relationships/hyperlink" Target="https://www.caixa.gov.br/Downloads/sinapi-cadernos-tecnicos/SINAPI-CT-ESTRUTURA-E-TRAMA-PARA-COBERTURA.pdf" TargetMode="External"/><Relationship Id="rId4934" Type="http://schemas.openxmlformats.org/officeDocument/2006/relationships/hyperlink" Target="https://www.caixa.gov.br/Downloads/sinapi-cadernos-tecnicos/SINAPI-CT-INSTALACOES-ELETRICAS-QUADROS-CABOS-DISJUNTORES-CONTATORES-E-BARRAMENTOS-BLINDADOS.pdf" TargetMode="External"/><Relationship Id="rId9098" Type="http://schemas.openxmlformats.org/officeDocument/2006/relationships/hyperlink" Target="https://www.caixa.gov.br/Downloads/sinapi-cadernos-tecnicos/SINAPI-CT-REDES-DE-AGUA-E-ESGOTO-EM-PEAD-LISO-(TUBOS-E-CONEXOES).pdf" TargetMode="External"/><Relationship Id="rId10321" Type="http://schemas.openxmlformats.org/officeDocument/2006/relationships/hyperlink" Target="https://www.caixa.gov.br/Downloads/sinapi-cadernos-tecnicos/SINAPI-CT-VALVULAS-PARA-REDES-DE-SANEAMENTO.pdf" TargetMode="External"/><Relationship Id="rId457" Type="http://schemas.openxmlformats.org/officeDocument/2006/relationships/hyperlink" Target="https://www.caixa.gov.br/Downloads/sinapi-cadernos-tecnicos/SINAPI-CT-ASSENTAMENTO-DE-TUBOS-DE-PVC-E-METALICOS-EM-REDES-DE-AGUA.pdf" TargetMode="External"/><Relationship Id="rId1087" Type="http://schemas.openxmlformats.org/officeDocument/2006/relationships/hyperlink" Target="https://www.caixa.gov.br/Downloads/sinapi-cadernos-tecnicos/SINAPI-CT-BOMBAS-HIDRAULICAS-CENTRIFUGAS-HORIZONTAIS-E-SUBMERSIVEIS.pdf" TargetMode="External"/><Relationship Id="rId2138" Type="http://schemas.openxmlformats.org/officeDocument/2006/relationships/hyperlink" Target="https://www.caixa.gov.br/Downloads/sinapi-cadernos-tecnicos/SINAPI-CT-DEPRECIACAO-JUROS-IMPOSTOS-E-SEGUROS-MANUTENCAO-E-MATERIAIS-NA-OPERACAO-DOS-EQUIPAMENTOS.pdf" TargetMode="External"/><Relationship Id="rId3536" Type="http://schemas.openxmlformats.org/officeDocument/2006/relationships/hyperlink" Target="https://www.caixa.gov.br/Downloads/sinapi-cadernos-tecnicos/SINAPI-CT-ESCAVACAO-EM-MATERIAL-DE-3&#170;-CATEGORIA.pdf" TargetMode="External"/><Relationship Id="rId3950" Type="http://schemas.openxmlformats.org/officeDocument/2006/relationships/hyperlink" Target="https://www.caixa.gov.br/Downloads/sinapi-cadernos-tecnicos/SINAPI-CT-ESTRUTURAS-DE-CONTENCAO-ESTACAS-PAREDES-DIAFRAGMA-E-MURETA-GUIA.pdf" TargetMode="External"/><Relationship Id="rId9165" Type="http://schemas.openxmlformats.org/officeDocument/2006/relationships/hyperlink" Target="https://www.caixa.gov.br/Downloads/sinapi-cadernos-tecnicos/SINAPI-CT-REDES-DE-AGUA-E-ESGOTO-EM-PEAD-LISO-(TUBOS-E-CONEXOES).pdf" TargetMode="External"/><Relationship Id="rId871" Type="http://schemas.openxmlformats.org/officeDocument/2006/relationships/hyperlink" Target="https://www.caixa.gov.br/Downloads/sinapi-cadernos-tecnicos/SINAPI-CT-ATERROS-BASES-SUB-BASES-E-IMPRIMACOES.pdf" TargetMode="External"/><Relationship Id="rId2552" Type="http://schemas.openxmlformats.org/officeDocument/2006/relationships/hyperlink" Target="https://www.caixa.gov.br/Downloads/sinapi-cadernos-tecnicos/SINAPI-CT-DEPRECIACAO-JUROS-IMPOSTOS-E-SEGUROS-MANUTENCAO-E-MATERIAIS-NA-OPERACAO-DOS-EQUIPAMENTOS.pdf" TargetMode="External"/><Relationship Id="rId3603" Type="http://schemas.openxmlformats.org/officeDocument/2006/relationships/hyperlink" Target="https://www.caixa.gov.br/Downloads/sinapi-cadernos-tecnicos/SINAPI-CT-ESQUADRIAS-JANELAS.pdf" TargetMode="External"/><Relationship Id="rId6759" Type="http://schemas.openxmlformats.org/officeDocument/2006/relationships/hyperlink" Target="https://www.caixa.gov.br/Downloads/sinapi-cadernos-tecnicos/SINAPI-CT-INSTALACOES-EM-COBRE.pdf" TargetMode="External"/><Relationship Id="rId524" Type="http://schemas.openxmlformats.org/officeDocument/2006/relationships/hyperlink" Target="https://www.caixa.gov.br/Downloads/sinapi-cadernos-tecnicos/SINAPI-CT-ASSENTAMENTO-DE-TUBOS-DE-PVC-E-METALICOS-EM-REDES-DE-AGUA.pdf" TargetMode="External"/><Relationship Id="rId1154" Type="http://schemas.openxmlformats.org/officeDocument/2006/relationships/hyperlink" Target="https://www.caixa.gov.br/Downloads/sinapi-cadernos-tecnicos/SINAPI-CT-CAIXAS-ENTERRADAS.pdf" TargetMode="External"/><Relationship Id="rId2205" Type="http://schemas.openxmlformats.org/officeDocument/2006/relationships/hyperlink" Target="https://www.caixa.gov.br/Downloads/sinapi-cadernos-tecnicos/SINAPI-CT-DEPRECIACAO-JUROS-IMPOSTOS-E-SEGUROS-MANUTENCAO-E-MATERIAIS-NA-OPERACAO-DOS-EQUIPAMENTOS.pdf" TargetMode="External"/><Relationship Id="rId5775" Type="http://schemas.openxmlformats.org/officeDocument/2006/relationships/hyperlink" Target="https://www.caixa.gov.br/Downloads/sinapi-cadernos-tecnicos/SINAPI-CT-INSTALACOES-PREDIAIS-DE-AGUA-FRIA-EM-PVC.pdf" TargetMode="External"/><Relationship Id="rId6826" Type="http://schemas.openxmlformats.org/officeDocument/2006/relationships/hyperlink" Target="https://www.caixa.gov.br/Downloads/sinapi-cadernos-tecnicos/SINAPI-CT-INSTALACOES-EM-COBRE.pdf" TargetMode="External"/><Relationship Id="rId8181" Type="http://schemas.openxmlformats.org/officeDocument/2006/relationships/hyperlink" Target="https://www.caixa.gov.br/Downloads/sinapi-cadernos-tecnicos/SINAPI-CT-PINTURA-EXTERNA.pdf" TargetMode="External"/><Relationship Id="rId9232" Type="http://schemas.openxmlformats.org/officeDocument/2006/relationships/hyperlink" Target="https://www.caixa.gov.br/Downloads/sinapi-cadernos-tecnicos/SINAPI-CT-RESERVATORIOS-DE-CONCRETO-E-METALICOS.pdf" TargetMode="External"/><Relationship Id="rId1221" Type="http://schemas.openxmlformats.org/officeDocument/2006/relationships/hyperlink" Target="https://www.caixa.gov.br/Downloads/sinapi-cadernos-tecnicos/SINAPI-CT-CANALETAS-GRELHAS-E-CAIXAS-COM-GRELHA-PARA-DRENAGEM.pdf" TargetMode="External"/><Relationship Id="rId4377" Type="http://schemas.openxmlformats.org/officeDocument/2006/relationships/hyperlink" Target="https://www.caixa.gov.br/Downloads/sinapi-cadernos-tecnicos/SINAPI-CT-GESSO.pdf" TargetMode="External"/><Relationship Id="rId4791" Type="http://schemas.openxmlformats.org/officeDocument/2006/relationships/hyperlink" Target="https://www.caixa.gov.br/Downloads/sinapi-cadernos-tecnicos/SINAPI-CT-INSTALACOES-ELETRICAS-ELETRODUTOS-CONEXOES-E-CONDULETES-APARENTES.pdf" TargetMode="External"/><Relationship Id="rId5428" Type="http://schemas.openxmlformats.org/officeDocument/2006/relationships/hyperlink" Target="https://www.caixa.gov.br/Downloads/sinapi-cadernos-tecnicos/SINAPI-CT-INSTALACOES-HIDRAULICAS-EM-PEX.pdf" TargetMode="External"/><Relationship Id="rId5842" Type="http://schemas.openxmlformats.org/officeDocument/2006/relationships/hyperlink" Target="https://www.caixa.gov.br/Downloads/sinapi-cadernos-tecnicos/SINAPI-CT-INSTALACOES-PREDIAIS-DE-AGUA-FRIA-EM-PVC.pdf" TargetMode="External"/><Relationship Id="rId8998" Type="http://schemas.openxmlformats.org/officeDocument/2006/relationships/hyperlink" Target="https://www.caixa.gov.br/Downloads/sinapi-cadernos-tecnicos/SINAPI-CT-REDES-ENTERRADAS-DE-DISTRIBUICAO-ELETRICA.pdf" TargetMode="External"/><Relationship Id="rId3393" Type="http://schemas.openxmlformats.org/officeDocument/2006/relationships/hyperlink" Target="https://www.caixa.gov.br/Downloads/sinapi-cadernos-tecnicos/SINAPI-CT-ESCAVACAO-VERTICAL-A-CEU-ABERTO.pdf" TargetMode="External"/><Relationship Id="rId4444" Type="http://schemas.openxmlformats.org/officeDocument/2006/relationships/hyperlink" Target="https://www.caixa.gov.br/Downloads/sinapi-cadernos-tecnicos/SINAPI-CT-GUARDA-CORPO-CORRIMAO-E-GRADE-PARA-ESQUADRIAS.pdf" TargetMode="External"/><Relationship Id="rId3046" Type="http://schemas.openxmlformats.org/officeDocument/2006/relationships/hyperlink" Target="https://www.caixa.gov.br/Downloads/sinapi-cadernos-tecnicos/SINAPI-CT-ELETROCALHAS.pdf" TargetMode="External"/><Relationship Id="rId3460" Type="http://schemas.openxmlformats.org/officeDocument/2006/relationships/hyperlink" Target="https://www.caixa.gov.br/Downloads/sinapi-cadernos-tecnicos/SINAPI-CT-ESCAVACAO-DE-VALAS.pdf" TargetMode="External"/><Relationship Id="rId381" Type="http://schemas.openxmlformats.org/officeDocument/2006/relationships/hyperlink" Target="https://www.caixa.gov.br/Downloads/sinapi-cadernos-tecnicos/SINAPI-CT-ASSENTAMENTO-DE-TUBOS-DE-ESGOTO-EM-PVC-E-PEAD.pdf" TargetMode="External"/><Relationship Id="rId2062" Type="http://schemas.openxmlformats.org/officeDocument/2006/relationships/hyperlink" Target="https://www.caixa.gov.br/Downloads/sinapi-cadernos-tecnicos/SINAPI-CT-DEPRECIACAO-JUROS-IMPOSTOS-E-SEGUROS-MANUTENCAO-E-MATERIAIS-NA-OPERACAO-DOS-EQUIPAMENTOS.pdf" TargetMode="External"/><Relationship Id="rId3113" Type="http://schemas.openxmlformats.org/officeDocument/2006/relationships/hyperlink" Target="https://www.caixa.gov.br/Downloads/sinapi-cadernos-tecnicos/SINAPI-CT-ELETROCALHAS.pdf" TargetMode="External"/><Relationship Id="rId4511" Type="http://schemas.openxmlformats.org/officeDocument/2006/relationships/hyperlink" Target="https://www.caixa.gov.br/Downloads/sinapi-cadernos-tecnicos/SINAPI-CT-ILUMINACAO-PREDIAL-E-MONITORAMENTO.pdf" TargetMode="External"/><Relationship Id="rId6269" Type="http://schemas.openxmlformats.org/officeDocument/2006/relationships/hyperlink" Target="https://www.caixa.gov.br/Downloads/sinapi-cadernos-tecnicos/SINAPI-CT-INSTALACOES-DE-GAS-E-INCENDIO-EM-ACO-E-FERRO-GALVANIZADO.pdf" TargetMode="External"/><Relationship Id="rId7667" Type="http://schemas.openxmlformats.org/officeDocument/2006/relationships/hyperlink" Target="https://www.caixa.gov.br/Downloads/sinapi-cadernos-tecnicos/SINAPI-CT-MASSA-UNICA-INTERNA.pdf" TargetMode="External"/><Relationship Id="rId8718" Type="http://schemas.openxmlformats.org/officeDocument/2006/relationships/hyperlink" Target="https://www.caixa.gov.br/Downloads/sinapi-cadernos-tecnicos/SINAPI-CT-QUADRAS-E-SEUS-EQUIPAMENTOS.pdf" TargetMode="External"/><Relationship Id="rId6683" Type="http://schemas.openxmlformats.org/officeDocument/2006/relationships/hyperlink" Target="https://www.caixa.gov.br/Downloads/sinapi-cadernos-tecnicos/SINAPI-CT-INSTALACOES-EM-COBRE.pdf" TargetMode="External"/><Relationship Id="rId7734" Type="http://schemas.openxmlformats.org/officeDocument/2006/relationships/hyperlink" Target="https://www.caixa.gov.br/Downloads/sinapi-cadernos-tecnicos/SINAPI-CT-MOBILIZACAO-E-DESMOBILIZACAO-DE-EQUIPAMENTOS-PESADOS.pdf" TargetMode="External"/><Relationship Id="rId2879" Type="http://schemas.openxmlformats.org/officeDocument/2006/relationships/hyperlink" Target="https://www.caixa.gov.br/Downloads/sinapi-cadernos-tecnicos/SINAPI-CT-DETECCAO-DE-INCENDIO-E-ALARME.pdf" TargetMode="External"/><Relationship Id="rId5285" Type="http://schemas.openxmlformats.org/officeDocument/2006/relationships/hyperlink" Target="https://www.caixa.gov.br/Downloads/sinapi-cadernos-tecnicos/SINAPI-CT-INSTALACOES-HIDRAULICAS-RESERVACAO-E-BOMBAS-DE-RECALQUE.pdf" TargetMode="External"/><Relationship Id="rId6336" Type="http://schemas.openxmlformats.org/officeDocument/2006/relationships/hyperlink" Target="https://www.caixa.gov.br/Downloads/sinapi-cadernos-tecnicos/SINAPI-CT-INSTALACOES-DE-GAS-E-INCENDIO-EM-ACO-E-FERRO-GALVANIZADO.pdf" TargetMode="External"/><Relationship Id="rId6750" Type="http://schemas.openxmlformats.org/officeDocument/2006/relationships/hyperlink" Target="https://www.caixa.gov.br/Downloads/sinapi-cadernos-tecnicos/SINAPI-CT-INSTALACOES-EM-COBRE.pdf" TargetMode="External"/><Relationship Id="rId7801" Type="http://schemas.openxmlformats.org/officeDocument/2006/relationships/hyperlink" Target="https://www.caixa.gov.br/Downloads/sinapi-cadernos-tecnicos/SINAPI-CT-MOBILIZACAO-E-DESMOBILIZACAO-DE-EQUIPAMENTOS-PESADOS.pdf" TargetMode="External"/><Relationship Id="rId101" Type="http://schemas.openxmlformats.org/officeDocument/2006/relationships/hyperlink" Target="https://www.caixa.gov.br/Downloads/sinapi-cadernos-tecnicos/SINAPI-CT-ARGAMASSAS.pdf" TargetMode="External"/><Relationship Id="rId1895" Type="http://schemas.openxmlformats.org/officeDocument/2006/relationships/hyperlink" Target="https://www.caixa.gov.br/Downloads/sinapi-cadernos-tecnicos/SINAPI-CT-CUSTOS-HORARIOS-PRODUTIVO-E-IMPRODUTIVO-DOS-EQUIPAMENTOS.pdf" TargetMode="External"/><Relationship Id="rId2946" Type="http://schemas.openxmlformats.org/officeDocument/2006/relationships/hyperlink" Target="https://www.caixa.gov.br/Downloads/sinapi-cadernos-tecnicos/SINAPI-CT-DRENOS.pdf" TargetMode="External"/><Relationship Id="rId5352" Type="http://schemas.openxmlformats.org/officeDocument/2006/relationships/hyperlink" Target="https://www.caixa.gov.br/Downloads/sinapi-cadernos-tecnicos/SINAPI-CT-INSTALACOES-HIDRAULICAS-RESERVACAO-E-BOMBAS-DE-RECALQUE.pdf" TargetMode="External"/><Relationship Id="rId6403" Type="http://schemas.openxmlformats.org/officeDocument/2006/relationships/hyperlink" Target="https://www.caixa.gov.br/Downloads/sinapi-cadernos-tecnicos/SINAPI-CT-INSTALACOES-DE-GAS-E-INCENDIO-EM-ACO-E-FERRO-GALVANIZADO.pdf" TargetMode="External"/><Relationship Id="rId9559" Type="http://schemas.openxmlformats.org/officeDocument/2006/relationships/hyperlink" Target="https://www.caixa.gov.br/Downloads/sinapi-cadernos-tecnicos/SINAPI-CT-TRANSPORTE-FLUVIAL-CARGA-E-DESCARGA.pdf" TargetMode="External"/><Relationship Id="rId9973" Type="http://schemas.openxmlformats.org/officeDocument/2006/relationships/hyperlink" Target="https://www.caixa.gov.br/Downloads/sinapi-cadernos-tecnicos/SINAPI-CT-TUBULACAO-FLANGEADA-PARA-REDES-DE-AGUA.pdf" TargetMode="External"/><Relationship Id="rId918" Type="http://schemas.openxmlformats.org/officeDocument/2006/relationships/hyperlink" Target="https://www.caixa.gov.br/Downloads/sinapi-cadernos-tecnicos/SINAPI-CT-ATERROS-BASES-SUB-BASES-E-IMPRIMACOES.pdf" TargetMode="External"/><Relationship Id="rId1548" Type="http://schemas.openxmlformats.org/officeDocument/2006/relationships/hyperlink" Target="https://www.caixa.gov.br/Downloads/sinapi-cadernos-tecnicos/SINAPI-CT-CUSTOS-HORARIOS-PRODUTIVO-E-IMPRODUTIVO-DOS-EQUIPAMENTOS.pdf" TargetMode="External"/><Relationship Id="rId5005" Type="http://schemas.openxmlformats.org/officeDocument/2006/relationships/hyperlink" Target="https://www.caixa.gov.br/Downloads/sinapi-cadernos-tecnicos/SINAPI-CT-INSTALACOES-ELETRICAS-REDE-DE-DISTRIBUICAO.pdf" TargetMode="External"/><Relationship Id="rId8575" Type="http://schemas.openxmlformats.org/officeDocument/2006/relationships/hyperlink" Target="https://www.caixa.gov.br/Downloads/sinapi-cadernos-tecnicos/SINAPI-CT-POCOS-DE-VISITA-E-CAIXAS-PARA-BOCAS-DE-LOBO.pdf" TargetMode="External"/><Relationship Id="rId9626" Type="http://schemas.openxmlformats.org/officeDocument/2006/relationships/hyperlink" Target="https://www.caixa.gov.br/Downloads/sinapi-cadernos-tecnicos/SINAPI-CT-TRANSPORTE-FLUVIAL-CARGA-E-DESCARGA.pdf" TargetMode="External"/><Relationship Id="rId1962" Type="http://schemas.openxmlformats.org/officeDocument/2006/relationships/hyperlink" Target="https://www.caixa.gov.br/Downloads/sinapi-cadernos-tecnicos/SINAPI-CT-DEMOLICOES-E-REMOCOES.pdf" TargetMode="External"/><Relationship Id="rId4021" Type="http://schemas.openxmlformats.org/officeDocument/2006/relationships/hyperlink" Target="https://www.caixa.gov.br/Downloads/sinapi-cadernos-tecnicos/SINAPI-CT-ESTRUTURAS-DE-MADEIRA.pdf" TargetMode="External"/><Relationship Id="rId7177" Type="http://schemas.openxmlformats.org/officeDocument/2006/relationships/hyperlink" Target="https://www.caixa.gov.br/Downloads/sinapi-metodologia/Livro_SINAPI_Calculos_Parametros.pdf" TargetMode="External"/><Relationship Id="rId7591" Type="http://schemas.openxmlformats.org/officeDocument/2006/relationships/hyperlink" Target="https://www.caixa.gov.br/Downloads/sinapi-cadernos-tecnicos/SINAPI-CT-MASSA-UNICA-EXTERNA.pdf" TargetMode="External"/><Relationship Id="rId8228" Type="http://schemas.openxmlformats.org/officeDocument/2006/relationships/hyperlink" Target="https://www.caixa.gov.br/Downloads/sinapi-cadernos-tecnicos/SINAPI-CT-PINTURA-INTERNA.pdf" TargetMode="External"/><Relationship Id="rId1615" Type="http://schemas.openxmlformats.org/officeDocument/2006/relationships/hyperlink" Target="https://www.caixa.gov.br/Downloads/sinapi-cadernos-tecnicos/SINAPI-CT-CUSTOS-HORARIOS-PRODUTIVO-E-IMPRODUTIVO-DOS-EQUIPAMENTOS.pdf" TargetMode="External"/><Relationship Id="rId6193" Type="http://schemas.openxmlformats.org/officeDocument/2006/relationships/hyperlink" Target="https://www.caixa.gov.br/Downloads/sinapi-cadernos-tecnicos/SINAPI-CT-INSTALACOES-DE-GAS-E-INCENDIO-EM-ACO-E-FERRO-GALVANIZADO.pdf" TargetMode="External"/><Relationship Id="rId7244" Type="http://schemas.openxmlformats.org/officeDocument/2006/relationships/hyperlink" Target="https://www.caixa.gov.br/Downloads/sinapi-metodologia/Livro_SINAPI_Calculos_Parametros.pdf" TargetMode="External"/><Relationship Id="rId8642" Type="http://schemas.openxmlformats.org/officeDocument/2006/relationships/hyperlink" Target="https://www.caixa.gov.br/Downloads/sinapi-cadernos-tecnicos/SINAPI-CT-POCOS-DE-VISITA-E-CAIXAS-PARA-BOCAS-DE-LOBO.pdf" TargetMode="External"/><Relationship Id="rId10158" Type="http://schemas.openxmlformats.org/officeDocument/2006/relationships/hyperlink" Target="https://www.caixa.gov.br/Downloads/sinapi-cadernos-tecnicos/SINAPI-CT-VIDROS-E-ESPELHOS.pdf" TargetMode="External"/><Relationship Id="rId3787" Type="http://schemas.openxmlformats.org/officeDocument/2006/relationships/hyperlink" Target="https://www.caixa.gov.br/Downloads/sinapi-cadernos-tecnicos/SINAPI-CT-ESTACAS-METALICAS.pdf" TargetMode="External"/><Relationship Id="rId4838" Type="http://schemas.openxmlformats.org/officeDocument/2006/relationships/hyperlink" Target="https://www.caixa.gov.br/Downloads/sinapi-cadernos-tecnicos/SINAPI-CT-INSTALACOES-ELETRICAS-ELETRODUTOS-CONEXOES-E-CONDULETES-APARENTES.pdf" TargetMode="External"/><Relationship Id="rId10225" Type="http://schemas.openxmlformats.org/officeDocument/2006/relationships/hyperlink" Target="https://www.caixa.gov.br/Downloads/sinapi-cadernos-tecnicos/SINAPI-CT-VALVULAS-E-REGISTROS-PARA-SISTEMAS-PREDIAIS.pdf" TargetMode="External"/><Relationship Id="rId2389" Type="http://schemas.openxmlformats.org/officeDocument/2006/relationships/hyperlink" Target="https://www.caixa.gov.br/Downloads/sinapi-cadernos-tecnicos/SINAPI-CT-DEPRECIACAO-JUROS-IMPOSTOS-E-SEGUROS-MANUTENCAO-E-MATERIAIS-NA-OPERACAO-DOS-EQUIPAMENTOS.pdf" TargetMode="External"/><Relationship Id="rId3854" Type="http://schemas.openxmlformats.org/officeDocument/2006/relationships/hyperlink" Target="https://www.caixa.gov.br/Downloads/sinapi-cadernos-tecnicos/SINAPI-CT-ESTRUTURA-E-TRAMA-PARA-COBERTURA.pdf" TargetMode="External"/><Relationship Id="rId4905" Type="http://schemas.openxmlformats.org/officeDocument/2006/relationships/hyperlink" Target="https://www.caixa.gov.br/Downloads/sinapi-cadernos-tecnicos/SINAPI-CT-INSTALACOES-ELETRICAS-QUADROS-CABOS-DISJUNTORES-CONTATORES-E-BARRAMENTOS-BLINDADOS.pdf" TargetMode="External"/><Relationship Id="rId6260" Type="http://schemas.openxmlformats.org/officeDocument/2006/relationships/hyperlink" Target="https://www.caixa.gov.br/Downloads/sinapi-cadernos-tecnicos/SINAPI-CT-INSTALACOES-DE-GAS-E-INCENDIO-EM-ACO-E-FERRO-GALVANIZADO.pdf" TargetMode="External"/><Relationship Id="rId7311" Type="http://schemas.openxmlformats.org/officeDocument/2006/relationships/hyperlink" Target="https://www.caixa.gov.br/Downloads/sinapi-metodologia/Livro_SINAPI_Calculos_Parametros.pdf" TargetMode="External"/><Relationship Id="rId775" Type="http://schemas.openxmlformats.org/officeDocument/2006/relationships/hyperlink" Target="https://www.caixa.gov.br/Downloads/sinapi-cadernos-tecnicos/SINAPI-CT-ATERROS-BASES-SUB-BASES-E-IMPRIMACOES.pdf" TargetMode="External"/><Relationship Id="rId2456" Type="http://schemas.openxmlformats.org/officeDocument/2006/relationships/hyperlink" Target="https://www.caixa.gov.br/Downloads/sinapi-cadernos-tecnicos/SINAPI-CT-DEPRECIACAO-JUROS-IMPOSTOS-E-SEGUROS-MANUTENCAO-E-MATERIAIS-NA-OPERACAO-DOS-EQUIPAMENTOS.pdf" TargetMode="External"/><Relationship Id="rId2870" Type="http://schemas.openxmlformats.org/officeDocument/2006/relationships/hyperlink" Target="https://www.caixa.gov.br/Downloads/sinapi-cadernos-tecnicos/SINAPI-CT-DETECCAO-DE-INCENDIO-E-ALARME.pdf" TargetMode="External"/><Relationship Id="rId3507" Type="http://schemas.openxmlformats.org/officeDocument/2006/relationships/hyperlink" Target="https://www.caixa.gov.br/Downloads/sinapi-cadernos-tecnicos/SINAPI-CT-ESCAVACAO-DE-VALAS.pdf" TargetMode="External"/><Relationship Id="rId3921" Type="http://schemas.openxmlformats.org/officeDocument/2006/relationships/hyperlink" Target="https://www.caixa.gov.br/Downloads/sinapi-cadernos-tecnicos/SINAPI-CT-ESTRUTURA-E-TRAMA-PARA-COBERTURA.pdf" TargetMode="External"/><Relationship Id="rId9069" Type="http://schemas.openxmlformats.org/officeDocument/2006/relationships/hyperlink" Target="https://www.caixa.gov.br/Downloads/sinapi-cadernos-tecnicos/SINAPI-CT-REDES-DE-LOGICA-TELEFONIA-E-IMAGEM.pdf" TargetMode="External"/><Relationship Id="rId9483" Type="http://schemas.openxmlformats.org/officeDocument/2006/relationships/hyperlink" Target="https://www.caixa.gov.br/Downloads/sinapi-cadernos-tecnicos/SINAPI-CT-TELHAMENTO-PARA-COBERTURA.pdf" TargetMode="External"/><Relationship Id="rId428" Type="http://schemas.openxmlformats.org/officeDocument/2006/relationships/hyperlink" Target="https://www.caixa.gov.br/Downloads/sinapi-cadernos-tecnicos/SINAPI-CT-ASSENTAMENTO-DE-TUBOS-DE-PVC-E-METALICOS-EM-REDES-DE-AGUA.pdf" TargetMode="External"/><Relationship Id="rId842" Type="http://schemas.openxmlformats.org/officeDocument/2006/relationships/hyperlink" Target="https://www.caixa.gov.br/Downloads/sinapi-cadernos-tecnicos/SINAPI-CT-ATERROS-BASES-SUB-BASES-E-IMPRIMACOES.pdf" TargetMode="External"/><Relationship Id="rId1058" Type="http://schemas.openxmlformats.org/officeDocument/2006/relationships/hyperlink" Target="https://www.caixa.gov.br/Downloads/sinapi-cadernos-tecnicos/SINAPI-CT-BOCAS-PARA-BUEIROS.pdf" TargetMode="External"/><Relationship Id="rId1472" Type="http://schemas.openxmlformats.org/officeDocument/2006/relationships/hyperlink" Target="https://www.caixa.gov.br/Downloads/sinapi-cadernos-tecnicos/SINAPI-CT-CONTRAPISO.pdf" TargetMode="External"/><Relationship Id="rId2109" Type="http://schemas.openxmlformats.org/officeDocument/2006/relationships/hyperlink" Target="https://www.caixa.gov.br/Downloads/sinapi-cadernos-tecnicos/SINAPI-CT-DEPRECIACAO-JUROS-IMPOSTOS-E-SEGUROS-MANUTENCAO-E-MATERIAIS-NA-OPERACAO-DOS-EQUIPAMENTOS.pdf" TargetMode="External"/><Relationship Id="rId2523" Type="http://schemas.openxmlformats.org/officeDocument/2006/relationships/hyperlink" Target="https://www.caixa.gov.br/Downloads/sinapi-cadernos-tecnicos/SINAPI-CT-DEPRECIACAO-JUROS-IMPOSTOS-E-SEGUROS-MANUTENCAO-E-MATERIAIS-NA-OPERACAO-DOS-EQUIPAMENTOS.pdf" TargetMode="External"/><Relationship Id="rId5679" Type="http://schemas.openxmlformats.org/officeDocument/2006/relationships/hyperlink" Target="https://www.caixa.gov.br/Downloads/sinapi-cadernos-tecnicos/SINAPI-CT-INSTALACOES-PREDIAIS-DE-ESGOTO-TUBOS-E-CONEXOES.pdf" TargetMode="External"/><Relationship Id="rId8085" Type="http://schemas.openxmlformats.org/officeDocument/2006/relationships/hyperlink" Target="https://www.caixa.gov.br/Downloads/sinapi-cadernos-tecnicos/SINAPI-CT-PAVIMENTO-RIGIDO-DE-CONCRETO.pdf" TargetMode="External"/><Relationship Id="rId9136" Type="http://schemas.openxmlformats.org/officeDocument/2006/relationships/hyperlink" Target="https://www.caixa.gov.br/Downloads/sinapi-cadernos-tecnicos/SINAPI-CT-REDES-DE-AGUA-E-ESGOTO-EM-PEAD-LISO-(TUBOS-E-CONEXOES).pdf" TargetMode="External"/><Relationship Id="rId9550" Type="http://schemas.openxmlformats.org/officeDocument/2006/relationships/hyperlink" Target="https://www.caixa.gov.br/Downloads/sinapi-cadernos-tecnicos/SINAPI-CT-TRANSPORTE-FLUVIAL-CARGA-E-DESCARGA.pdf" TargetMode="External"/><Relationship Id="rId1125" Type="http://schemas.openxmlformats.org/officeDocument/2006/relationships/hyperlink" Target="https://www.caixa.gov.br/Downloads/sinapi-cadernos-tecnicos/SINAPI-CT-CAIXAS-ENTERRADAS.pdf" TargetMode="External"/><Relationship Id="rId4695" Type="http://schemas.openxmlformats.org/officeDocument/2006/relationships/hyperlink" Target="https://www.caixa.gov.br/Downloads/sinapi-cadernos-tecnicos/SINAPI-CT-INSTALACOES-ELETRICAS-ELETRODUTOS-EMBUTIDOS-CABOS-CAIXAS-TOMADAS-E-INTERRUPTORES.pdf" TargetMode="External"/><Relationship Id="rId8152" Type="http://schemas.openxmlformats.org/officeDocument/2006/relationships/hyperlink" Target="https://www.caixa.gov.br/Downloads/sinapi-cadernos-tecnicos/SINAPI-CT-PERFURACAO-HORIZONTAL-DIRECIONAL-HDD.pdf" TargetMode="External"/><Relationship Id="rId9203" Type="http://schemas.openxmlformats.org/officeDocument/2006/relationships/hyperlink" Target="https://www.caixa.gov.br/Downloads/sinapi-cadernos-tecnicos/SINAPI-CT-RESERVATORIOS-DE-CONCRETO-E-METALICOS.pdf" TargetMode="External"/><Relationship Id="rId10082" Type="http://schemas.openxmlformats.org/officeDocument/2006/relationships/hyperlink" Target="https://www.caixa.gov.br/Downloads/sinapi-cadernos-tecnicos/SINAPI-CT-TUNNEL-LINER.pdf" TargetMode="External"/><Relationship Id="rId3297" Type="http://schemas.openxmlformats.org/officeDocument/2006/relationships/hyperlink" Target="https://www.caixa.gov.br/Downloads/sinapi-cadernos-tecnicos/SINAPI-CT-ESCADAS.pdf" TargetMode="External"/><Relationship Id="rId4348" Type="http://schemas.openxmlformats.org/officeDocument/2006/relationships/hyperlink" Target="https://www.caixa.gov.br/Downloads/sinapi-cadernos-tecnicos/SINAPI-CT-GABIOES-EXECUCAO-DE-MURO-E-PROTECAO-SUPERFICIAL.pdf" TargetMode="External"/><Relationship Id="rId5746" Type="http://schemas.openxmlformats.org/officeDocument/2006/relationships/hyperlink" Target="https://www.caixa.gov.br/Downloads/sinapi-cadernos-tecnicos/SINAPI-CT-INSTALACOES-PREDIAIS-DE-AGUA-FRIA-EM-PVC.pdf" TargetMode="External"/><Relationship Id="rId4762" Type="http://schemas.openxmlformats.org/officeDocument/2006/relationships/hyperlink" Target="https://www.caixa.gov.br/Downloads/sinapi-cadernos-tecnicos/SINAPI-CT-INSTALACOES-ELETRICAS-ELETRODUTOS-CONEXOES-E-CONDULETES-APARENTES.pdf" TargetMode="External"/><Relationship Id="rId5813" Type="http://schemas.openxmlformats.org/officeDocument/2006/relationships/hyperlink" Target="https://www.caixa.gov.br/Downloads/sinapi-cadernos-tecnicos/SINAPI-CT-INSTALACOES-PREDIAIS-DE-AGUA-FRIA-EM-PVC.pdf" TargetMode="External"/><Relationship Id="rId8969" Type="http://schemas.openxmlformats.org/officeDocument/2006/relationships/hyperlink" Target="https://www.caixa.gov.br/Downloads/sinapi-cadernos-tecnicos/SINAPI-CT-RECOMPOSICAO-DE-PAVIMENTOS.pdf" TargetMode="External"/><Relationship Id="rId285" Type="http://schemas.openxmlformats.org/officeDocument/2006/relationships/hyperlink" Target="https://www.caixa.gov.br/Downloads/sinapi-cadernos-tecnicos/SINAPI-CT-ARMACAO-PARA-ESTRUTURAS-DE-CONCRETO-ARMADO.pdf" TargetMode="External"/><Relationship Id="rId3364" Type="http://schemas.openxmlformats.org/officeDocument/2006/relationships/hyperlink" Target="https://www.caixa.gov.br/Downloads/sinapi-cadernos-tecnicos/SINAPI-CT-ESCAVACAO-HORIZONTAL.pdf" TargetMode="External"/><Relationship Id="rId4415" Type="http://schemas.openxmlformats.org/officeDocument/2006/relationships/hyperlink" Target="https://www.caixa.gov.br/Downloads/sinapi-cadernos-tecnicos/SINAPI-CT-GRAUTE-E-ARMACAO.pdf" TargetMode="External"/><Relationship Id="rId7985" Type="http://schemas.openxmlformats.org/officeDocument/2006/relationships/hyperlink" Target="https://www.caixa.gov.br/Downloads/sinapi-cadernos-tecnicos/SINAPI-CT-PARQUINHOS-E-EQUIPAMENTOS-DE-GINASTICA-AO-AR-LIVRE.pdf" TargetMode="External"/><Relationship Id="rId2380" Type="http://schemas.openxmlformats.org/officeDocument/2006/relationships/hyperlink" Target="https://www.caixa.gov.br/Downloads/sinapi-cadernos-tecnicos/SINAPI-CT-DEPRECIACAO-JUROS-IMPOSTOS-E-SEGUROS-MANUTENCAO-E-MATERIAIS-NA-OPERACAO-DOS-EQUIPAMENTOS.pdf" TargetMode="External"/><Relationship Id="rId3017" Type="http://schemas.openxmlformats.org/officeDocument/2006/relationships/hyperlink" Target="https://www.caixa.gov.br/Downloads/sinapi-cadernos-tecnicos/SINAPI-CT-DUTOS-PARA-AR-CONDICIONADO.pdf" TargetMode="External"/><Relationship Id="rId3431" Type="http://schemas.openxmlformats.org/officeDocument/2006/relationships/hyperlink" Target="https://www.caixa.gov.br/Downloads/sinapi-cadernos-tecnicos/SINAPI-CT-ESCAVACAO-VERTICAL-A-CEU-ABERTO.pdf" TargetMode="External"/><Relationship Id="rId6587" Type="http://schemas.openxmlformats.org/officeDocument/2006/relationships/hyperlink" Target="https://www.caixa.gov.br/Downloads/sinapi-cadernos-tecnicos/SINAPI-CT-INSTALACOES-DE-AR-CONDICIONADO.pdf" TargetMode="External"/><Relationship Id="rId7638" Type="http://schemas.openxmlformats.org/officeDocument/2006/relationships/hyperlink" Target="https://www.caixa.gov.br/Downloads/sinapi-cadernos-tecnicos/SINAPI-CT-MASSA-UNICA-EXTERNA.pdf" TargetMode="External"/><Relationship Id="rId352" Type="http://schemas.openxmlformats.org/officeDocument/2006/relationships/hyperlink" Target="https://www.caixa.gov.br/Downloads/sinapi-cadernos-tecnicos/SINAPI-CT-ASFALTO.pdf" TargetMode="External"/><Relationship Id="rId2033" Type="http://schemas.openxmlformats.org/officeDocument/2006/relationships/hyperlink" Target="https://www.caixa.gov.br/Downloads/sinapi-cadernos-tecnicos/SINAPI-CT-DEPRECIACAO-JUROS-IMPOSTOS-E-SEGUROS-MANUTENCAO-E-MATERIAIS-NA-OPERACAO-DOS-EQUIPAMENTOS.pdf" TargetMode="External"/><Relationship Id="rId5189" Type="http://schemas.openxmlformats.org/officeDocument/2006/relationships/hyperlink" Target="https://www.caixa.gov.br/Downloads/sinapi-cadernos-tecnicos/SINAPI-CT-INSTALACOES-HIDRAULICAS-RESERVACAO-E-BOMBAS-DE-RECALQUE.pdf" TargetMode="External"/><Relationship Id="rId6654" Type="http://schemas.openxmlformats.org/officeDocument/2006/relationships/hyperlink" Target="https://www.caixa.gov.br/Downloads/sinapi-cadernos-tecnicos/SINAPI-CT-INSTALACOES-EM-COBRE.pdf" TargetMode="External"/><Relationship Id="rId7705" Type="http://schemas.openxmlformats.org/officeDocument/2006/relationships/hyperlink" Target="https://www.caixa.gov.br/Downloads/sinapi-cadernos-tecnicos/SINAPI-CT-MASSA-UNICA-INTERNA.pdf" TargetMode="External"/><Relationship Id="rId9060" Type="http://schemas.openxmlformats.org/officeDocument/2006/relationships/hyperlink" Target="https://www.caixa.gov.br/Downloads/sinapi-cadernos-tecnicos/SINAPI-CT-REDES-DE-LOGICA-TELEFONIA-E-IMAGEM.pdf" TargetMode="External"/><Relationship Id="rId1799" Type="http://schemas.openxmlformats.org/officeDocument/2006/relationships/hyperlink" Target="https://www.caixa.gov.br/Downloads/sinapi-cadernos-tecnicos/SINAPI-CT-CUSTOS-HORARIOS-PRODUTIVO-E-IMPRODUTIVO-DOS-EQUIPAMENTOS.pdf" TargetMode="External"/><Relationship Id="rId2100" Type="http://schemas.openxmlformats.org/officeDocument/2006/relationships/hyperlink" Target="https://www.caixa.gov.br/Downloads/sinapi-cadernos-tecnicos/SINAPI-CT-DEPRECIACAO-JUROS-IMPOSTOS-E-SEGUROS-MANUTENCAO-E-MATERIAIS-NA-OPERACAO-DOS-EQUIPAMENTOS.pdf" TargetMode="External"/><Relationship Id="rId5256" Type="http://schemas.openxmlformats.org/officeDocument/2006/relationships/hyperlink" Target="https://www.caixa.gov.br/Downloads/sinapi-cadernos-tecnicos/SINAPI-CT-INSTALACOES-HIDRAULICAS-RESERVACAO-E-BOMBAS-DE-RECALQUE.pdf" TargetMode="External"/><Relationship Id="rId5670" Type="http://schemas.openxmlformats.org/officeDocument/2006/relationships/hyperlink" Target="https://www.caixa.gov.br/Downloads/sinapi-cadernos-tecnicos/SINAPI-CT-INSTALACOES-PREDIAIS-DE-ESGOTO-TUBOS-E-CONEXOES.pdf" TargetMode="External"/><Relationship Id="rId6307" Type="http://schemas.openxmlformats.org/officeDocument/2006/relationships/hyperlink" Target="https://www.caixa.gov.br/Downloads/sinapi-cadernos-tecnicos/SINAPI-CT-INSTALACOES-DE-GAS-E-INCENDIO-EM-ACO-E-FERRO-GALVANIZADO.pdf" TargetMode="External"/><Relationship Id="rId4272" Type="http://schemas.openxmlformats.org/officeDocument/2006/relationships/hyperlink" Target="https://www.caixa.gov.br/Downloads/sinapi-cadernos-tecnicos/SINAPI-CT-FORMAS-PARA-ESTRUTURAS-DE-CONCRETO-ARMADO.pdf" TargetMode="External"/><Relationship Id="rId5323" Type="http://schemas.openxmlformats.org/officeDocument/2006/relationships/hyperlink" Target="https://www.caixa.gov.br/Downloads/sinapi-cadernos-tecnicos/SINAPI-CT-INSTALACOES-HIDRAULICAS-RESERVACAO-E-BOMBAS-DE-RECALQUE.pdf" TargetMode="External"/><Relationship Id="rId6721" Type="http://schemas.openxmlformats.org/officeDocument/2006/relationships/hyperlink" Target="https://www.caixa.gov.br/Downloads/sinapi-cadernos-tecnicos/SINAPI-CT-INSTALACOES-EM-COBRE.pdf" TargetMode="External"/><Relationship Id="rId8479" Type="http://schemas.openxmlformats.org/officeDocument/2006/relationships/hyperlink" Target="https://www.caixa.gov.br/Downloads/sinapi-cadernos-tecnicos/SINAPI-CT-POSTES-DE-CONCRETO-E-METALICOS.pdf" TargetMode="External"/><Relationship Id="rId9877" Type="http://schemas.openxmlformats.org/officeDocument/2006/relationships/hyperlink" Target="https://www.caixa.gov.br/Downloads/sinapi-cadernos-tecnicos/SINAPI-CT-TRANSPORTE-CARGA-E-DESCARGA-DE-MATERIAIS.pdf" TargetMode="External"/><Relationship Id="rId1866" Type="http://schemas.openxmlformats.org/officeDocument/2006/relationships/hyperlink" Target="https://www.caixa.gov.br/Downloads/sinapi-cadernos-tecnicos/SINAPI-CT-CUSTOS-HORARIOS-PRODUTIVO-E-IMPRODUTIVO-DOS-EQUIPAMENTOS.pdf" TargetMode="External"/><Relationship Id="rId2917" Type="http://schemas.openxmlformats.org/officeDocument/2006/relationships/hyperlink" Target="https://www.caixa.gov.br/Downloads/sinapi-cadernos-tecnicos/SINAPI-CT-DRENAGEM-DE-AR-CONDICIONADO.pdf" TargetMode="External"/><Relationship Id="rId8893" Type="http://schemas.openxmlformats.org/officeDocument/2006/relationships/hyperlink" Target="https://www.caixa.gov.br/Downloads/sinapi-cadernos-tecnicos/SINAPI-CT-RASGOS-E-FIXACOES.pdf" TargetMode="External"/><Relationship Id="rId9944" Type="http://schemas.openxmlformats.org/officeDocument/2006/relationships/hyperlink" Target="https://www.caixa.gov.br/Downloads/sinapi-cadernos-tecnicos/SINAPI-CT-TRANSPORTE-CARGA-E-DESCARGA-DE-MATERIAIS.pdf" TargetMode="External"/><Relationship Id="rId1519" Type="http://schemas.openxmlformats.org/officeDocument/2006/relationships/hyperlink" Target="https://www.caixa.gov.br/Downloads/sinapi-cadernos-tecnicos/SINAPI-CT-CUSTOS-HORARIOS-PRODUTIVO-E-IMPRODUTIVO-DOS-EQUIPAMENTOS.pdf" TargetMode="External"/><Relationship Id="rId1933" Type="http://schemas.openxmlformats.org/officeDocument/2006/relationships/hyperlink" Target="https://www.caixa.gov.br/Downloads/sinapi-cadernos-tecnicos/SINAPI-CT-DEMOLICOES-E-REMOCOES.pdf" TargetMode="External"/><Relationship Id="rId6097" Type="http://schemas.openxmlformats.org/officeDocument/2006/relationships/hyperlink" Target="https://www.caixa.gov.br/Downloads/sinapi-cadernos-tecnicos/SINAPI-CT-INSTALACOES-PREDIAIS-DE-AGUAS-PLUVIAIS-TUBOS-CONEXOES-CAIXAS-E-RALOS.pdf" TargetMode="External"/><Relationship Id="rId7495" Type="http://schemas.openxmlformats.org/officeDocument/2006/relationships/hyperlink" Target="https://www.caixa.gov.br/Downloads/sinapi-cadernos-tecnicos/SINAPI-CT-LOUCAS-E-METAIS.pdf" TargetMode="External"/><Relationship Id="rId8546" Type="http://schemas.openxmlformats.org/officeDocument/2006/relationships/hyperlink" Target="https://www.caixa.gov.br/Downloads/sinapi-cadernos-tecnicos/SINAPI-CT-POCOS-DE-VISITA-E-CAIXAS-PARA-BOCAS-DE-LOBO.pdf" TargetMode="External"/><Relationship Id="rId8960" Type="http://schemas.openxmlformats.org/officeDocument/2006/relationships/hyperlink" Target="https://www.caixa.gov.br/Downloads/sinapi-cadernos-tecnicos/SINAPI-CT-RECOMPOSICAO-DE-PAVIMENTOS.pdf" TargetMode="External"/><Relationship Id="rId7148" Type="http://schemas.openxmlformats.org/officeDocument/2006/relationships/hyperlink" Target="https://www.caixa.gov.br/Downloads/sinapi-metodologia/Livro_SINAPI_Calculos_Parametros.pdf" TargetMode="External"/><Relationship Id="rId7562" Type="http://schemas.openxmlformats.org/officeDocument/2006/relationships/hyperlink" Target="https://www.caixa.gov.br/Downloads/sinapi-cadernos-tecnicos/SINAPI-CT-MASSA-UNICA-EXTERNA.pdf" TargetMode="External"/><Relationship Id="rId8613" Type="http://schemas.openxmlformats.org/officeDocument/2006/relationships/hyperlink" Target="https://www.caixa.gov.br/Downloads/sinapi-cadernos-tecnicos/SINAPI-CT-POCOS-DE-VISITA-E-CAIXAS-PARA-BOCAS-DE-LOBO.pdf" TargetMode="External"/><Relationship Id="rId10129" Type="http://schemas.openxmlformats.org/officeDocument/2006/relationships/hyperlink" Target="https://www.caixa.gov.br/Downloads/sinapi-cadernos-tecnicos/SINAPI-CT-VERGAS-CONTRAVERGAS-E-FIXACAO-DE-ALVENARIA.pdf" TargetMode="External"/><Relationship Id="rId3758" Type="http://schemas.openxmlformats.org/officeDocument/2006/relationships/hyperlink" Target="https://www.caixa.gov.br/Downloads/sinapi-cadernos-tecnicos/SINAPI-CT-ESQUADRIAS-PORTAS.pdf" TargetMode="External"/><Relationship Id="rId4809" Type="http://schemas.openxmlformats.org/officeDocument/2006/relationships/hyperlink" Target="https://www.caixa.gov.br/Downloads/sinapi-cadernos-tecnicos/SINAPI-CT-INSTALACOES-ELETRICAS-ELETRODUTOS-CONEXOES-E-CONDULETES-APARENTES.pdf" TargetMode="External"/><Relationship Id="rId6164" Type="http://schemas.openxmlformats.org/officeDocument/2006/relationships/hyperlink" Target="https://www.caixa.gov.br/Downloads/sinapi-cadernos-tecnicos/SINAPI-CT-INSTALACOES-DE-DIVISORIAS-DIVERSAS.pdf" TargetMode="External"/><Relationship Id="rId7215" Type="http://schemas.openxmlformats.org/officeDocument/2006/relationships/hyperlink" Target="https://www.caixa.gov.br/Downloads/sinapi-metodologia/Livro_SINAPI_Calculos_Parametros.pdf" TargetMode="External"/><Relationship Id="rId679" Type="http://schemas.openxmlformats.org/officeDocument/2006/relationships/hyperlink" Target="https://www.caixa.gov.br/Downloads/sinapi-cadernos-tecnicos/SINAPI-CT-ASSENTAMENTO-DE-TUBOS-DE-ESGOTO-OU-DRENAGEM-PLUVIAL-EM-CONCRETO.pdf" TargetMode="External"/><Relationship Id="rId2774" Type="http://schemas.openxmlformats.org/officeDocument/2006/relationships/hyperlink" Target="https://www.caixa.gov.br/Downloads/sinapi-cadernos-tecnicos/SINAPI-CT-DEPRECIACAO-JUROS-IMPOSTOS-E-SEGUROS-MANUTENCAO-E-MATERIAIS-NA-OPERACAO-DOS-EQUIPAMENTOS.pdf" TargetMode="External"/><Relationship Id="rId5180" Type="http://schemas.openxmlformats.org/officeDocument/2006/relationships/hyperlink" Target="https://www.caixa.gov.br/Downloads/sinapi-cadernos-tecnicos/SINAPI-CT-INSTALACOES-HIDRAULICAS-RESERVACAO-E-BOMBAS-DE-RECALQUE.pdf" TargetMode="External"/><Relationship Id="rId6231" Type="http://schemas.openxmlformats.org/officeDocument/2006/relationships/hyperlink" Target="https://www.caixa.gov.br/Downloads/sinapi-cadernos-tecnicos/SINAPI-CT-INSTALACOES-DE-GAS-E-INCENDIO-EM-ACO-E-FERRO-GALVANIZADO.pdf" TargetMode="External"/><Relationship Id="rId9387" Type="http://schemas.openxmlformats.org/officeDocument/2006/relationships/hyperlink" Target="https://www.caixa.gov.br/Downloads/sinapi-cadernos-tecnicos/SINAPI-CT-SISTEMA-DE-PROTECAO-CONTRA-DESCARGAS-ATMOSFERICAS-SPDA.pdf" TargetMode="External"/><Relationship Id="rId746" Type="http://schemas.openxmlformats.org/officeDocument/2006/relationships/hyperlink" Target="https://www.caixa.gov.br/Downloads/sinapi-cadernos-tecnicos/SINAPI-CT-ATERRO-E-REATERRO-DE-VALAS.pdf" TargetMode="External"/><Relationship Id="rId1376" Type="http://schemas.openxmlformats.org/officeDocument/2006/relationships/hyperlink" Target="https://www.caixa.gov.br/Downloads/sinapi-cadernos-tecnicos/SINAPI-CT-CONCRETO-PROTENDIDO.pdf" TargetMode="External"/><Relationship Id="rId2427" Type="http://schemas.openxmlformats.org/officeDocument/2006/relationships/hyperlink" Target="https://www.caixa.gov.br/Downloads/sinapi-cadernos-tecnicos/SINAPI-CT-DEPRECIACAO-JUROS-IMPOSTOS-E-SEGUROS-MANUTENCAO-E-MATERIAIS-NA-OPERACAO-DOS-EQUIPAMENTOS.pdf" TargetMode="External"/><Relationship Id="rId3825" Type="http://schemas.openxmlformats.org/officeDocument/2006/relationships/hyperlink" Target="https://www.caixa.gov.br/Downloads/sinapi-cadernos-tecnicos/SINAPI-CT-ESTRUTURA-E-TRAMA-PARA-COBERTURA.pdf" TargetMode="External"/><Relationship Id="rId9454" Type="http://schemas.openxmlformats.org/officeDocument/2006/relationships/hyperlink" Target="https://www.caixa.gov.br/Downloads/sinapi-cadernos-tecnicos/SINAPI-CT-SOLDA-DE-TOPO-EM-ELEMENTOS-DE-ACO.pdf" TargetMode="External"/><Relationship Id="rId1029" Type="http://schemas.openxmlformats.org/officeDocument/2006/relationships/hyperlink" Target="https://www.caixa.gov.br/Downloads/sinapi-cadernos-tecnicos/SINAPI-CT-BOCAS-PARA-BUEIROS.pdf" TargetMode="External"/><Relationship Id="rId1790" Type="http://schemas.openxmlformats.org/officeDocument/2006/relationships/hyperlink" Target="https://www.caixa.gov.br/Downloads/sinapi-cadernos-tecnicos/SINAPI-CT-CUSTOS-HORARIOS-PRODUTIVO-E-IMPRODUTIVO-DOS-EQUIPAMENTOS.pdf" TargetMode="External"/><Relationship Id="rId2841" Type="http://schemas.openxmlformats.org/officeDocument/2006/relationships/hyperlink" Target="https://www.caixa.gov.br/Downloads/sinapi-cadernos-tecnicos/SINAPI-CT-DEPRECIACAO-JUROS-IMPOSTOS-E-SEGUROS-MANUTENCAO-E-MATERIAIS-NA-OPERACAO-DOS-EQUIPAMENTOS.pdf" TargetMode="External"/><Relationship Id="rId5997" Type="http://schemas.openxmlformats.org/officeDocument/2006/relationships/hyperlink" Target="https://www.caixa.gov.br/Downloads/sinapi-cadernos-tecnicos/SINAPI-CT-INSTALACOES-PREDIAIS-DE-AGUA-QUENTE-EM-CPVC.pdf" TargetMode="External"/><Relationship Id="rId8056" Type="http://schemas.openxmlformats.org/officeDocument/2006/relationships/hyperlink" Target="https://www.caixa.gov.br/Downloads/sinapi-cadernos-tecnicos/SINAPI-CT-PAVIMENTO-INTERTRAVADO.pdf" TargetMode="External"/><Relationship Id="rId9107" Type="http://schemas.openxmlformats.org/officeDocument/2006/relationships/hyperlink" Target="https://www.caixa.gov.br/Downloads/sinapi-cadernos-tecnicos/SINAPI-CT-REDES-DE-AGUA-E-ESGOTO-EM-PEAD-LISO-(TUBOS-E-CONEXOES).pdf" TargetMode="External"/><Relationship Id="rId82" Type="http://schemas.openxmlformats.org/officeDocument/2006/relationships/hyperlink" Target="https://www.caixa.gov.br/Downloads/sinapi-cadernos-tecnicos/SINAPI-CT-ALVENARIA-DE-VEDACAO.pdf" TargetMode="External"/><Relationship Id="rId813" Type="http://schemas.openxmlformats.org/officeDocument/2006/relationships/hyperlink" Target="https://www.caixa.gov.br/Downloads/sinapi-cadernos-tecnicos/SINAPI-CT-ATERROS-BASES-SUB-BASES-E-IMPRIMACOES.pdf" TargetMode="External"/><Relationship Id="rId1443" Type="http://schemas.openxmlformats.org/officeDocument/2006/relationships/hyperlink" Target="https://www.caixa.gov.br/Downloads/sinapi-cadernos-tecnicos/SINAPI-CT-CONTRAPISO.pdf" TargetMode="External"/><Relationship Id="rId4599" Type="http://schemas.openxmlformats.org/officeDocument/2006/relationships/hyperlink" Target="https://www.caixa.gov.br/Downloads/sinapi-cadernos-tecnicos/SINAPI-CT-INSTALACOES-ELETRICAS-ELETRODUTOS-EMBUTIDOS-CABOS-CAIXAS-TOMADAS-E-INTERRUPTORES.pdf" TargetMode="External"/><Relationship Id="rId7072" Type="http://schemas.openxmlformats.org/officeDocument/2006/relationships/hyperlink" Target="https://www.caixa.gov.br/Downloads/sinapi-metodologia/Livro_SINAPI_Calculos_Parametros.pdf" TargetMode="External"/><Relationship Id="rId8470" Type="http://schemas.openxmlformats.org/officeDocument/2006/relationships/hyperlink" Target="https://www.caixa.gov.br/Downloads/sinapi-cadernos-tecnicos/SINAPI-CT-POSTES-DE-CONCRETO-E-METALICOS.pdf" TargetMode="External"/><Relationship Id="rId9521" Type="http://schemas.openxmlformats.org/officeDocument/2006/relationships/hyperlink" Target="https://www.caixa.gov.br/Downloads/sinapi-cadernos-tecnicos/SINAPI-CT-TRANSFORMADORES.pdf" TargetMode="External"/><Relationship Id="rId1510" Type="http://schemas.openxmlformats.org/officeDocument/2006/relationships/hyperlink" Target="https://www.caixa.gov.br/Downloads/sinapi-cadernos-tecnicos/SINAPI-CT-CUSTOS-HORARIOS-PRODUTIVO-E-IMPRODUTIVO-DOS-EQUIPAMENTOS.pdf" TargetMode="External"/><Relationship Id="rId4666" Type="http://schemas.openxmlformats.org/officeDocument/2006/relationships/hyperlink" Target="https://www.caixa.gov.br/Downloads/sinapi-cadernos-tecnicos/SINAPI-CT-INSTALACOES-ELETRICAS-ELETRODUTOS-EMBUTIDOS-CABOS-CAIXAS-TOMADAS-E-INTERRUPTORES.pdf" TargetMode="External"/><Relationship Id="rId5717" Type="http://schemas.openxmlformats.org/officeDocument/2006/relationships/hyperlink" Target="https://www.caixa.gov.br/Downloads/sinapi-cadernos-tecnicos/SINAPI-CT-INSTALACOES-PREDIAIS-DE-AGUA-FRIA-EM-PVC.pdf" TargetMode="External"/><Relationship Id="rId8123" Type="http://schemas.openxmlformats.org/officeDocument/2006/relationships/hyperlink" Target="https://www.caixa.gov.br/Downloads/sinapi-cadernos-tecnicos/SINAPI-CT-PERFURACAO-HORIZONTAL-DIRECIONAL-HDD.pdf" TargetMode="External"/><Relationship Id="rId10053" Type="http://schemas.openxmlformats.org/officeDocument/2006/relationships/hyperlink" Target="https://www.caixa.gov.br/Downloads/sinapi-cadernos-tecnicos/SINAPI-CT-TUBULOES.pdf" TargetMode="External"/><Relationship Id="rId3268" Type="http://schemas.openxmlformats.org/officeDocument/2006/relationships/hyperlink" Target="https://www.caixa.gov.br/Downloads/sinapi-cadernos-tecnicos/SINAPI-CT-ESCADAS.pdf" TargetMode="External"/><Relationship Id="rId3682" Type="http://schemas.openxmlformats.org/officeDocument/2006/relationships/hyperlink" Target="https://www.caixa.gov.br/Downloads/sinapi-cadernos-tecnicos/SINAPI-CT-ESQUADRIAS-PORTAS.pdf" TargetMode="External"/><Relationship Id="rId4319" Type="http://schemas.openxmlformats.org/officeDocument/2006/relationships/hyperlink" Target="https://www.caixa.gov.br/Downloads/sinapi-cadernos-tecnicos/SINAPI-CT-FORMAS-PARA-ESTRUTURAS-DE-CONCRETO-ARMADO.pdf" TargetMode="External"/><Relationship Id="rId4733" Type="http://schemas.openxmlformats.org/officeDocument/2006/relationships/hyperlink" Target="https://www.caixa.gov.br/Downloads/sinapi-cadernos-tecnicos/SINAPI-CT-INSTALACOES-ELETRICAS-ELETRODUTOS-EMBUTIDOS-CABOS-CAIXAS-TOMADAS-E-INTERRUPTORES.pdf" TargetMode="External"/><Relationship Id="rId7889" Type="http://schemas.openxmlformats.org/officeDocument/2006/relationships/hyperlink" Target="https://www.caixa.gov.br/Downloads/sinapi-cadernos-tecnicos/SINAPI-CT-PAREDES-DE-CONCRETO-CONCRETAGEM.pdf" TargetMode="External"/><Relationship Id="rId10120" Type="http://schemas.openxmlformats.org/officeDocument/2006/relationships/hyperlink" Target="https://www.caixa.gov.br/Downloads/sinapi-cadernos-tecnicos/SINAPI-CT-VERGAS-CONTRAVERGAS-E-FIXACAO-DE-ALVENARIA.pdf" TargetMode="External"/><Relationship Id="rId189" Type="http://schemas.openxmlformats.org/officeDocument/2006/relationships/hyperlink" Target="https://www.caixa.gov.br/Downloads/sinapi-cadernos-tecnicos/SINAPI-CT-ARGAMASSAS.pdf" TargetMode="External"/><Relationship Id="rId2284" Type="http://schemas.openxmlformats.org/officeDocument/2006/relationships/hyperlink" Target="https://www.caixa.gov.br/Downloads/sinapi-cadernos-tecnicos/SINAPI-CT-DEPRECIACAO-JUROS-IMPOSTOS-E-SEGUROS-MANUTENCAO-E-MATERIAIS-NA-OPERACAO-DOS-EQUIPAMENTOS.pdf" TargetMode="External"/><Relationship Id="rId3335" Type="http://schemas.openxmlformats.org/officeDocument/2006/relationships/hyperlink" Target="https://www.caixa.gov.br/Downloads/sinapi-cadernos-tecnicos/SINAPI-CT-ESCADAS.pdf" TargetMode="External"/><Relationship Id="rId256" Type="http://schemas.openxmlformats.org/officeDocument/2006/relationships/hyperlink" Target="https://www.caixa.gov.br/Downloads/sinapi-cadernos-tecnicos/SINAPI-CT-ARGAMASSAS.pdf" TargetMode="External"/><Relationship Id="rId670" Type="http://schemas.openxmlformats.org/officeDocument/2006/relationships/hyperlink" Target="https://www.caixa.gov.br/Downloads/sinapi-cadernos-tecnicos/SINAPI-CT-ASSENTAMENTO-DE-TUBOS-DE-ESGOTO-OU-DRENAGEM-PLUVIAL-EM-CONCRETO.pdf" TargetMode="External"/><Relationship Id="rId2351" Type="http://schemas.openxmlformats.org/officeDocument/2006/relationships/hyperlink" Target="https://www.caixa.gov.br/Downloads/sinapi-cadernos-tecnicos/SINAPI-CT-DEPRECIACAO-JUROS-IMPOSTOS-E-SEGUROS-MANUTENCAO-E-MATERIAIS-NA-OPERACAO-DOS-EQUIPAMENTOS.pdf" TargetMode="External"/><Relationship Id="rId3402" Type="http://schemas.openxmlformats.org/officeDocument/2006/relationships/hyperlink" Target="https://www.caixa.gov.br/Downloads/sinapi-cadernos-tecnicos/SINAPI-CT-ESCAVACAO-VERTICAL-A-CEU-ABERTO.pdf" TargetMode="External"/><Relationship Id="rId4800" Type="http://schemas.openxmlformats.org/officeDocument/2006/relationships/hyperlink" Target="https://www.caixa.gov.br/Downloads/sinapi-cadernos-tecnicos/SINAPI-CT-INSTALACOES-ELETRICAS-ELETRODUTOS-CONEXOES-E-CONDULETES-APARENTES.pdf" TargetMode="External"/><Relationship Id="rId6558" Type="http://schemas.openxmlformats.org/officeDocument/2006/relationships/hyperlink" Target="https://www.caixa.gov.br/Downloads/sinapi-cadernos-tecnicos/SINAPI-CT-INSTALACOES-DE-AR-CONDICIONADO.pdf" TargetMode="External"/><Relationship Id="rId7956" Type="http://schemas.openxmlformats.org/officeDocument/2006/relationships/hyperlink" Target="https://www.caixa.gov.br/Downloads/sinapi-cadernos-tecnicos/SINAPI-CT-PAREDES-EM-DRYWALL.pdf" TargetMode="External"/><Relationship Id="rId323" Type="http://schemas.openxmlformats.org/officeDocument/2006/relationships/hyperlink" Target="https://www.caixa.gov.br/Downloads/sinapi-cadernos-tecnicos/SINAPI-CT-ARMACAO-PARA-ESTRUTURAS-DE-CONCRETO-ARMADO.pdf" TargetMode="External"/><Relationship Id="rId2004" Type="http://schemas.openxmlformats.org/officeDocument/2006/relationships/hyperlink" Target="https://www.caixa.gov.br/Downloads/sinapi-cadernos-tecnicos/SINAPI-CT-DEPRECIACAO-JUROS-IMPOSTOS-E-SEGUROS-MANUTENCAO-E-MATERIAIS-NA-OPERACAO-DOS-EQUIPAMENTOS.pdf" TargetMode="External"/><Relationship Id="rId6972" Type="http://schemas.openxmlformats.org/officeDocument/2006/relationships/hyperlink" Target="https://www.caixa.gov.br/Downloads/sinapi-cadernos-tecnicos/SINAPI-CT-LIGACOES-PREDIAIS-DE-AGUA-E-ESGOTO.pdf" TargetMode="External"/><Relationship Id="rId7609" Type="http://schemas.openxmlformats.org/officeDocument/2006/relationships/hyperlink" Target="https://www.caixa.gov.br/Downloads/sinapi-cadernos-tecnicos/SINAPI-CT-MASSA-UNICA-EXTERNA.pdf" TargetMode="External"/><Relationship Id="rId9031" Type="http://schemas.openxmlformats.org/officeDocument/2006/relationships/hyperlink" Target="https://www.caixa.gov.br/Downloads/sinapi-cadernos-tecnicos/SINAPI-CT-REDES-DE-LOGICA-TELEFONIA-E-IMAGEM.pdf" TargetMode="External"/><Relationship Id="rId4176" Type="http://schemas.openxmlformats.org/officeDocument/2006/relationships/hyperlink" Target="https://www.caixa.gov.br/Downloads/sinapi-cadernos-tecnicos/SINAPI-CT-FUNDACOES-RASAS-(BLOCOS-SAPATAS-VIGAS-BALDRAME).pdf" TargetMode="External"/><Relationship Id="rId5574" Type="http://schemas.openxmlformats.org/officeDocument/2006/relationships/hyperlink" Target="https://www.caixa.gov.br/Downloads/sinapi-cadernos-tecnicos/SINAPI-CT-INSTALACOES-HIDRAULICAS-EM-PPR.pdf" TargetMode="External"/><Relationship Id="rId6625" Type="http://schemas.openxmlformats.org/officeDocument/2006/relationships/hyperlink" Target="https://www.caixa.gov.br/Downloads/sinapi-cadernos-tecnicos/SINAPI-CT-INSTALACOES-EM-COBRE.pdf" TargetMode="External"/><Relationship Id="rId1020" Type="http://schemas.openxmlformats.org/officeDocument/2006/relationships/hyperlink" Target="https://www.caixa.gov.br/Downloads/sinapi-cadernos-tecnicos/SINAPI-CT-BOCAS-PARA-BUEIROS.pdf" TargetMode="External"/><Relationship Id="rId4590" Type="http://schemas.openxmlformats.org/officeDocument/2006/relationships/hyperlink" Target="https://www.caixa.gov.br/Downloads/sinapi-cadernos-tecnicos/SINAPI-CT-INSTALACOES-ELETRICAS-ELETRODUTOS-EMBUTIDOS-CABOS-CAIXAS-TOMADAS-E-INTERRUPTORES.pdf" TargetMode="External"/><Relationship Id="rId5227" Type="http://schemas.openxmlformats.org/officeDocument/2006/relationships/hyperlink" Target="https://www.caixa.gov.br/Downloads/sinapi-cadernos-tecnicos/SINAPI-CT-INSTALACOES-HIDRAULICAS-RESERVACAO-E-BOMBAS-DE-RECALQUE.pdf" TargetMode="External"/><Relationship Id="rId5641" Type="http://schemas.openxmlformats.org/officeDocument/2006/relationships/hyperlink" Target="https://www.caixa.gov.br/Downloads/sinapi-cadernos-tecnicos/SINAPI-CT-INSTALACOES-PREDIAIS-DE-ESGOTO-TUBOS-E-CONEXOES.pdf" TargetMode="External"/><Relationship Id="rId8797" Type="http://schemas.openxmlformats.org/officeDocument/2006/relationships/hyperlink" Target="https://www.caixa.gov.br/Downloads/sinapi-cadernos-tecnicos/SINAPI-CT-RADIER-PISO-DE-CONCRETO-E-LAJE-SOBRE-SOLO.pdf" TargetMode="External"/><Relationship Id="rId9848" Type="http://schemas.openxmlformats.org/officeDocument/2006/relationships/hyperlink" Target="https://www.caixa.gov.br/Downloads/sinapi-cadernos-tecnicos/SINAPI-CT-TRANSPORTE-CARGA-E-DESCARGA-DE-MATERIAIS.pdf" TargetMode="External"/><Relationship Id="rId1837" Type="http://schemas.openxmlformats.org/officeDocument/2006/relationships/hyperlink" Target="https://www.caixa.gov.br/Downloads/sinapi-cadernos-tecnicos/SINAPI-CT-CUSTOS-HORARIOS-PRODUTIVO-E-IMPRODUTIVO-DOS-EQUIPAMENTOS.pdf" TargetMode="External"/><Relationship Id="rId3192" Type="http://schemas.openxmlformats.org/officeDocument/2006/relationships/hyperlink" Target="https://www.caixa.gov.br/Downloads/sinapi-cadernos-tecnicos/SINAPI-CT-EQUIPAMENTOS-DE-PROTECAO-COLETIVA.pdf" TargetMode="External"/><Relationship Id="rId4243" Type="http://schemas.openxmlformats.org/officeDocument/2006/relationships/hyperlink" Target="https://www.caixa.gov.br/Downloads/sinapi-cadernos-tecnicos/SINAPI-CT-FORMAS-PARA-ESTRUTURAS-DE-CONCRETO-ARMADO.pdf" TargetMode="External"/><Relationship Id="rId7399" Type="http://schemas.openxmlformats.org/officeDocument/2006/relationships/hyperlink" Target="https://www.caixa.gov.br/Downloads/sinapi-metodologia/Livro_SINAPI_Calculos_Parametros.pdf" TargetMode="External"/><Relationship Id="rId8864" Type="http://schemas.openxmlformats.org/officeDocument/2006/relationships/hyperlink" Target="https://www.caixa.gov.br/Downloads/sinapi-cadernos-tecnicos/SINAPI-CT-RASGOS-E-FIXACOES.pdf" TargetMode="External"/><Relationship Id="rId9915" Type="http://schemas.openxmlformats.org/officeDocument/2006/relationships/hyperlink" Target="https://www.caixa.gov.br/Downloads/sinapi-cadernos-tecnicos/SINAPI-CT-TRANSPORTE-CARGA-E-DESCARGA-DE-MATERIAIS.pdf" TargetMode="External"/><Relationship Id="rId4310" Type="http://schemas.openxmlformats.org/officeDocument/2006/relationships/hyperlink" Target="https://www.caixa.gov.br/Downloads/sinapi-cadernos-tecnicos/SINAPI-CT-FORMAS-PARA-ESTRUTURAS-DE-CONCRETO-ARMADO.pdf" TargetMode="External"/><Relationship Id="rId7466" Type="http://schemas.openxmlformats.org/officeDocument/2006/relationships/hyperlink" Target="https://www.caixa.gov.br/Downloads/sinapi-cadernos-tecnicos/SINAPI-CT-LOUCAS-E-METAIS.pdf" TargetMode="External"/><Relationship Id="rId7880" Type="http://schemas.openxmlformats.org/officeDocument/2006/relationships/hyperlink" Target="https://www.caixa.gov.br/Downloads/sinapi-cadernos-tecnicos/SINAPI-CT-PAREDES-DE-CONCRETO-ARMACAO.pdf" TargetMode="External"/><Relationship Id="rId8517" Type="http://schemas.openxmlformats.org/officeDocument/2006/relationships/hyperlink" Target="https://www.caixa.gov.br/Downloads/sinapi-cadernos-tecnicos/SINAPI-CT-POCOS-DE-VISITA-E-CAIXAS-PARA-BOCAS-DE-LOBO.pdf" TargetMode="External"/><Relationship Id="rId180" Type="http://schemas.openxmlformats.org/officeDocument/2006/relationships/hyperlink" Target="https://www.caixa.gov.br/Downloads/sinapi-cadernos-tecnicos/SINAPI-CT-ARGAMASSAS.pdf" TargetMode="External"/><Relationship Id="rId1904" Type="http://schemas.openxmlformats.org/officeDocument/2006/relationships/hyperlink" Target="https://www.caixa.gov.br/Downloads/sinapi-cadernos-tecnicos/SINAPI-CT-CUSTOS-HORARIOS-PRODUTIVO-E-IMPRODUTIVO-DOS-EQUIPAMENTOS.pdf" TargetMode="External"/><Relationship Id="rId6068" Type="http://schemas.openxmlformats.org/officeDocument/2006/relationships/hyperlink" Target="https://www.caixa.gov.br/Downloads/sinapi-cadernos-tecnicos/SINAPI-CT-INSTALACOES-PREDIAIS-DE-AGUAS-PLUVIAIS-TUBOS-CONEXOES-CAIXAS-E-RALOS.pdf" TargetMode="External"/><Relationship Id="rId6482" Type="http://schemas.openxmlformats.org/officeDocument/2006/relationships/hyperlink" Target="https://www.caixa.gov.br/Downloads/sinapi-cadernos-tecnicos/SINAPI-CT-INSTALACOES-DE-GAS-E-INCENDIO-EM-ACO-E-FERRO-GALVANIZADO.pdf" TargetMode="External"/><Relationship Id="rId7119" Type="http://schemas.openxmlformats.org/officeDocument/2006/relationships/hyperlink" Target="https://www.caixa.gov.br/Downloads/sinapi-metodologia/Livro_SINAPI_Calculos_Parametros.pdf" TargetMode="External"/><Relationship Id="rId7533" Type="http://schemas.openxmlformats.org/officeDocument/2006/relationships/hyperlink" Target="https://www.caixa.gov.br/Downloads/sinapi-cadernos-tecnicos/SINAPI-CT-LOUCAS-E-METAIS.pdf" TargetMode="External"/><Relationship Id="rId8931" Type="http://schemas.openxmlformats.org/officeDocument/2006/relationships/hyperlink" Target="https://www.caixa.gov.br/Downloads/sinapi-cadernos-tecnicos/SINAPI-CT-RECOMPOSICAO-DE-PAVIMENTOS.pdf" TargetMode="External"/><Relationship Id="rId5084" Type="http://schemas.openxmlformats.org/officeDocument/2006/relationships/hyperlink" Target="https://www.caixa.gov.br/Downloads/sinapi-cadernos-tecnicos/SINAPI-CT-INSTALACOES-HIDRAULICAS-RESERVACAO-E-BOMBAS-DE-RECALQUE.pdf" TargetMode="External"/><Relationship Id="rId6135" Type="http://schemas.openxmlformats.org/officeDocument/2006/relationships/hyperlink" Target="https://www.caixa.gov.br/Downloads/sinapi-cadernos-tecnicos/SINAPI-CT-INSTALACOES-PREDIAIS-DE-AGUAS-PLUVIAIS-TUBOS-CONEXOES-CAIXAS-E-RALOS.pdf" TargetMode="External"/><Relationship Id="rId997" Type="http://schemas.openxmlformats.org/officeDocument/2006/relationships/hyperlink" Target="https://www.caixa.gov.br/Downloads/sinapi-cadernos-tecnicos/SINAPI-CT-BOCAS-PARA-BUEIROS.pdf" TargetMode="External"/><Relationship Id="rId2678" Type="http://schemas.openxmlformats.org/officeDocument/2006/relationships/hyperlink" Target="https://www.caixa.gov.br/Downloads/sinapi-cadernos-tecnicos/SINAPI-CT-DEPRECIACAO-JUROS-IMPOSTOS-E-SEGUROS-MANUTENCAO-E-MATERIAIS-NA-OPERACAO-DOS-EQUIPAMENTOS.pdf" TargetMode="External"/><Relationship Id="rId3729" Type="http://schemas.openxmlformats.org/officeDocument/2006/relationships/hyperlink" Target="https://www.caixa.gov.br/Downloads/sinapi-cadernos-tecnicos/SINAPI-CT-ESQUADRIAS-PORTAS.pdf" TargetMode="External"/><Relationship Id="rId5151" Type="http://schemas.openxmlformats.org/officeDocument/2006/relationships/hyperlink" Target="https://www.caixa.gov.br/Downloads/sinapi-cadernos-tecnicos/SINAPI-CT-INSTALACOES-HIDRAULICAS-RESERVACAO-E-BOMBAS-DE-RECALQUE.pdf" TargetMode="External"/><Relationship Id="rId7600" Type="http://schemas.openxmlformats.org/officeDocument/2006/relationships/hyperlink" Target="https://www.caixa.gov.br/Downloads/sinapi-cadernos-tecnicos/SINAPI-CT-MASSA-UNICA-EXTERNA.pdf" TargetMode="External"/><Relationship Id="rId1694" Type="http://schemas.openxmlformats.org/officeDocument/2006/relationships/hyperlink" Target="https://www.caixa.gov.br/Downloads/sinapi-cadernos-tecnicos/SINAPI-CT-CUSTOS-HORARIOS-PRODUTIVO-E-IMPRODUTIVO-DOS-EQUIPAMENTOS.pdf" TargetMode="External"/><Relationship Id="rId2745" Type="http://schemas.openxmlformats.org/officeDocument/2006/relationships/hyperlink" Target="https://www.caixa.gov.br/Downloads/sinapi-cadernos-tecnicos/SINAPI-CT-DEPRECIACAO-JUROS-IMPOSTOS-E-SEGUROS-MANUTENCAO-E-MATERIAIS-NA-OPERACAO-DOS-EQUIPAMENTOS.pdf" TargetMode="External"/><Relationship Id="rId6202" Type="http://schemas.openxmlformats.org/officeDocument/2006/relationships/hyperlink" Target="https://www.caixa.gov.br/Downloads/sinapi-cadernos-tecnicos/SINAPI-CT-INSTALACOES-DE-GAS-E-INCENDIO-EM-ACO-E-FERRO-GALVANIZADO.pdf" TargetMode="External"/><Relationship Id="rId9358" Type="http://schemas.openxmlformats.org/officeDocument/2006/relationships/hyperlink" Target="https://www.caixa.gov.br/Downloads/sinapi-cadernos-tecnicos/SINAPI-CT-SINALIZACAO-VERTICAL-VIARIA.pdf" TargetMode="External"/><Relationship Id="rId9772" Type="http://schemas.openxmlformats.org/officeDocument/2006/relationships/hyperlink" Target="https://www.caixa.gov.br/Downloads/sinapi-cadernos-tecnicos/SINAPI-CT-TRANSPORTE-CARGA-E-DESCARGA-DE-MATERIAIS.pdf" TargetMode="External"/><Relationship Id="rId717" Type="http://schemas.openxmlformats.org/officeDocument/2006/relationships/hyperlink" Target="https://www.caixa.gov.br/Downloads/sinapi-cadernos-tecnicos/SINAPI-CT-ASSENTAMENTO-DE-TUBOS-DE-ESGOTO-OU-DRENAGEM-PLUVIAL-EM-CONCRETO.pdf" TargetMode="External"/><Relationship Id="rId1347" Type="http://schemas.openxmlformats.org/officeDocument/2006/relationships/hyperlink" Target="https://www.caixa.gov.br/Downloads/sinapi-cadernos-tecnicos/SINAPI-CT-CONCRETO-PROJETADO.pdf" TargetMode="External"/><Relationship Id="rId1761" Type="http://schemas.openxmlformats.org/officeDocument/2006/relationships/hyperlink" Target="https://www.caixa.gov.br/Downloads/sinapi-cadernos-tecnicos/SINAPI-CT-CUSTOS-HORARIOS-PRODUTIVO-E-IMPRODUTIVO-DOS-EQUIPAMENTOS.pdf" TargetMode="External"/><Relationship Id="rId2812" Type="http://schemas.openxmlformats.org/officeDocument/2006/relationships/hyperlink" Target="https://www.caixa.gov.br/Downloads/sinapi-cadernos-tecnicos/SINAPI-CT-DEPRECIACAO-JUROS-IMPOSTOS-E-SEGUROS-MANUTENCAO-E-MATERIAIS-NA-OPERACAO-DOS-EQUIPAMENTOS.pdf" TargetMode="External"/><Relationship Id="rId5968" Type="http://schemas.openxmlformats.org/officeDocument/2006/relationships/hyperlink" Target="https://www.caixa.gov.br/Downloads/sinapi-cadernos-tecnicos/SINAPI-CT-INSTALACOES-PREDIAIS-DE-AGUA-QUENTE-EM-CPVC.pdf" TargetMode="External"/><Relationship Id="rId8374" Type="http://schemas.openxmlformats.org/officeDocument/2006/relationships/hyperlink" Target="https://www.caixa.gov.br/Downloads/sinapi-cadernos-tecnicos/SINAPI-CT-PISOS.pdf" TargetMode="External"/><Relationship Id="rId9425" Type="http://schemas.openxmlformats.org/officeDocument/2006/relationships/hyperlink" Target="https://www.caixa.gov.br/Downloads/sinapi-cadernos-tecnicos/SINAPI-CT-SISTEMAS-DE-MEDICAO.pdf" TargetMode="External"/><Relationship Id="rId53" Type="http://schemas.openxmlformats.org/officeDocument/2006/relationships/hyperlink" Target="https://www.caixa.gov.br/Downloads/sinapi-cadernos-tecnicos/SINAPI-CT-ALVENARIA-DE-VEDACAO.pdf" TargetMode="External"/><Relationship Id="rId1414" Type="http://schemas.openxmlformats.org/officeDocument/2006/relationships/hyperlink" Target="https://www.caixa.gov.br/Downloads/sinapi-cadernos-tecnicos/SINAPI-CT-CONTRAPISO.pdf" TargetMode="External"/><Relationship Id="rId4984" Type="http://schemas.openxmlformats.org/officeDocument/2006/relationships/hyperlink" Target="https://www.caixa.gov.br/Downloads/sinapi-cadernos-tecnicos/SINAPI-CT-INSTALACOES-ELETRICAS-REDE-DE-DISTRIBUICAO.pdf" TargetMode="External"/><Relationship Id="rId7390" Type="http://schemas.openxmlformats.org/officeDocument/2006/relationships/hyperlink" Target="https://www.caixa.gov.br/Downloads/sinapi-metodologia/Livro_SINAPI_Calculos_Parametros.pdf" TargetMode="External"/><Relationship Id="rId8027" Type="http://schemas.openxmlformats.org/officeDocument/2006/relationships/hyperlink" Target="https://www.caixa.gov.br/Downloads/sinapi-cadernos-tecnicos/SINAPI-CT-PAVIMENTACOES-DIVERSAS-PARALELEPIPEDOS-E-PEDRAS-POLIEDRICAS.pdf" TargetMode="External"/><Relationship Id="rId8441" Type="http://schemas.openxmlformats.org/officeDocument/2006/relationships/hyperlink" Target="https://www.caixa.gov.br/Downloads/sinapi-cadernos-tecnicos/SINAPI-CT-POSTES-DE-CONCRETO-E-METALICOS.pdf" TargetMode="External"/><Relationship Id="rId3586" Type="http://schemas.openxmlformats.org/officeDocument/2006/relationships/hyperlink" Target="https://www.caixa.gov.br/Downloads/sinapi-cadernos-tecnicos/SINAPI-CT-ESCORAMENTO-E-PREPARO-DE-FUNDO-DE-VALAS.pdf" TargetMode="External"/><Relationship Id="rId4637" Type="http://schemas.openxmlformats.org/officeDocument/2006/relationships/hyperlink" Target="https://www.caixa.gov.br/Downloads/sinapi-cadernos-tecnicos/SINAPI-CT-INSTALACOES-ELETRICAS-ELETRODUTOS-EMBUTIDOS-CABOS-CAIXAS-TOMADAS-E-INTERRUPTORES.pdf" TargetMode="External"/><Relationship Id="rId7043" Type="http://schemas.openxmlformats.org/officeDocument/2006/relationships/hyperlink" Target="https://www.caixa.gov.br/Downloads/sinapi-metodologia/Livro_SINAPI_Calculos_Parametros.pdf" TargetMode="External"/><Relationship Id="rId10024" Type="http://schemas.openxmlformats.org/officeDocument/2006/relationships/hyperlink" Target="https://www.caixa.gov.br/Downloads/sinapi-cadernos-tecnicos/SINAPI-CT-TUBULACAO-FLANGEADA-PARA-REDES-DE-AGUA.pdf" TargetMode="External"/><Relationship Id="rId2188" Type="http://schemas.openxmlformats.org/officeDocument/2006/relationships/hyperlink" Target="https://www.caixa.gov.br/Downloads/sinapi-cadernos-tecnicos/SINAPI-CT-DEPRECIACAO-JUROS-IMPOSTOS-E-SEGUROS-MANUTENCAO-E-MATERIAIS-NA-OPERACAO-DOS-EQUIPAMENTOS.pdf" TargetMode="External"/><Relationship Id="rId3239" Type="http://schemas.openxmlformats.org/officeDocument/2006/relationships/hyperlink" Target="https://www.caixa.gov.br/Downloads/sinapi-cadernos-tecnicos/SINAPI-CT-ESCADAS.pdf" TargetMode="External"/><Relationship Id="rId7110" Type="http://schemas.openxmlformats.org/officeDocument/2006/relationships/hyperlink" Target="https://www.caixa.gov.br/Downloads/sinapi-metodologia/Livro_SINAPI_Calculos_Parametros.pdf" TargetMode="External"/><Relationship Id="rId574" Type="http://schemas.openxmlformats.org/officeDocument/2006/relationships/hyperlink" Target="https://www.caixa.gov.br/Downloads/sinapi-cadernos-tecnicos/SINAPI-CT-ASSENTAMENTO-DE-TUBOS-DE-PVC-E-METALICOS-EM-REDES-DE-AGUA.pdf" TargetMode="External"/><Relationship Id="rId2255" Type="http://schemas.openxmlformats.org/officeDocument/2006/relationships/hyperlink" Target="https://www.caixa.gov.br/Downloads/sinapi-cadernos-tecnicos/SINAPI-CT-DEPRECIACAO-JUROS-IMPOSTOS-E-SEGUROS-MANUTENCAO-E-MATERIAIS-NA-OPERACAO-DOS-EQUIPAMENTOS.pdf" TargetMode="External"/><Relationship Id="rId3653" Type="http://schemas.openxmlformats.org/officeDocument/2006/relationships/hyperlink" Target="https://www.caixa.gov.br/Downloads/sinapi-cadernos-tecnicos/SINAPI-CT-ESQUADRIAS-PORTAS.pdf" TargetMode="External"/><Relationship Id="rId4704" Type="http://schemas.openxmlformats.org/officeDocument/2006/relationships/hyperlink" Target="https://www.caixa.gov.br/Downloads/sinapi-cadernos-tecnicos/SINAPI-CT-INSTALACOES-ELETRICAS-ELETRODUTOS-EMBUTIDOS-CABOS-CAIXAS-TOMADAS-E-INTERRUPTORES.pdf" TargetMode="External"/><Relationship Id="rId9282" Type="http://schemas.openxmlformats.org/officeDocument/2006/relationships/hyperlink" Target="https://www.caixa.gov.br/Downloads/sinapi-cadernos-tecnicos/SINAPI-CT-REVESTIMENTOS-CERAMICOS-INTERNOS.pdf" TargetMode="External"/><Relationship Id="rId227" Type="http://schemas.openxmlformats.org/officeDocument/2006/relationships/hyperlink" Target="https://www.caixa.gov.br/Downloads/sinapi-cadernos-tecnicos/SINAPI-CT-ARGAMASSAS.pdf" TargetMode="External"/><Relationship Id="rId3306" Type="http://schemas.openxmlformats.org/officeDocument/2006/relationships/hyperlink" Target="https://www.caixa.gov.br/Downloads/sinapi-cadernos-tecnicos/SINAPI-CT-ESCADAS.pdf" TargetMode="External"/><Relationship Id="rId3720" Type="http://schemas.openxmlformats.org/officeDocument/2006/relationships/hyperlink" Target="https://www.caixa.gov.br/Downloads/sinapi-cadernos-tecnicos/SINAPI-CT-ESQUADRIAS-PORTAS.pdf" TargetMode="External"/><Relationship Id="rId6876" Type="http://schemas.openxmlformats.org/officeDocument/2006/relationships/hyperlink" Target="https://www.caixa.gov.br/Downloads/sinapi-cadernos-tecnicos/SINAPI-CT-INSTALACOES-PARA-CANTEIROS-DE-OBRAS.pdf" TargetMode="External"/><Relationship Id="rId7927" Type="http://schemas.openxmlformats.org/officeDocument/2006/relationships/hyperlink" Target="https://www.caixa.gov.br/Downloads/sinapi-cadernos-tecnicos/SINAPI-CT-PAREDES-DE-CONCRETO-ESTUCAMENTO.pdf" TargetMode="External"/><Relationship Id="rId641" Type="http://schemas.openxmlformats.org/officeDocument/2006/relationships/hyperlink" Target="https://www.caixa.gov.br/Downloads/sinapi-cadernos-tecnicos/SINAPI-CT-ASSENTAMENTO-DE-TUBOS-DE-ESGOTO-OU-DRENAGEM-PLUVIAL-EM-CONCRETO.pdf" TargetMode="External"/><Relationship Id="rId1271" Type="http://schemas.openxmlformats.org/officeDocument/2006/relationships/hyperlink" Target="https://www.caixa.gov.br/Downloads/sinapi-cadernos-tecnicos/SINAPI-CT-CERCAS-PROTETORES-E-ALAMBRADOS.pdf" TargetMode="External"/><Relationship Id="rId2322" Type="http://schemas.openxmlformats.org/officeDocument/2006/relationships/hyperlink" Target="https://www.caixa.gov.br/Downloads/sinapi-cadernos-tecnicos/SINAPI-CT-DEPRECIACAO-JUROS-IMPOSTOS-E-SEGUROS-MANUTENCAO-E-MATERIAIS-NA-OPERACAO-DOS-EQUIPAMENTOS.pdf" TargetMode="External"/><Relationship Id="rId5478" Type="http://schemas.openxmlformats.org/officeDocument/2006/relationships/hyperlink" Target="https://www.caixa.gov.br/Downloads/sinapi-cadernos-tecnicos/SINAPI-CT-INSTALACOES-HIDRAULICAS-EM-PEX.pdf" TargetMode="External"/><Relationship Id="rId5892" Type="http://schemas.openxmlformats.org/officeDocument/2006/relationships/hyperlink" Target="https://www.caixa.gov.br/Downloads/sinapi-cadernos-tecnicos/SINAPI-CT-INSTALACOES-PREDIAIS-DE-AGUA-FRIA-EM-PVC.pdf" TargetMode="External"/><Relationship Id="rId6529" Type="http://schemas.openxmlformats.org/officeDocument/2006/relationships/hyperlink" Target="https://www.caixa.gov.br/Downloads/sinapi-cadernos-tecnicos/SINAPI-CT-INSTALACOES-DE-GAS-EM-PEX-MULTICAMADAS.pdf" TargetMode="External"/><Relationship Id="rId6943" Type="http://schemas.openxmlformats.org/officeDocument/2006/relationships/hyperlink" Target="https://www.caixa.gov.br/Downloads/sinapi-cadernos-tecnicos/SINAPI-CT-LASTRO.pdf" TargetMode="External"/><Relationship Id="rId4494" Type="http://schemas.openxmlformats.org/officeDocument/2006/relationships/hyperlink" Target="https://www.caixa.gov.br/Downloads/sinapi-cadernos-tecnicos/SINAPI-CT-ILUMINACAO-PREDIAL-E-MONITORAMENTO.pdf" TargetMode="External"/><Relationship Id="rId5545" Type="http://schemas.openxmlformats.org/officeDocument/2006/relationships/hyperlink" Target="https://www.caixa.gov.br/Downloads/sinapi-cadernos-tecnicos/SINAPI-CT-INSTALACOES-HIDRAULICAS-EM-PPR.pdf" TargetMode="External"/><Relationship Id="rId9002" Type="http://schemas.openxmlformats.org/officeDocument/2006/relationships/hyperlink" Target="https://www.caixa.gov.br/Downloads/sinapi-cadernos-tecnicos/SINAPI-CT-REDES-ENTERRADAS-DE-DISTRIBUICAO-ELETRICA.pdf" TargetMode="External"/><Relationship Id="rId3096" Type="http://schemas.openxmlformats.org/officeDocument/2006/relationships/hyperlink" Target="https://www.caixa.gov.br/Downloads/sinapi-cadernos-tecnicos/SINAPI-CT-ELETROCALHAS.pdf" TargetMode="External"/><Relationship Id="rId4147" Type="http://schemas.openxmlformats.org/officeDocument/2006/relationships/hyperlink" Target="https://www.caixa.gov.br/Downloads/sinapi-cadernos-tecnicos/SINAPI-CT-FOSSAS-E-SUMIDOUROS.pdf" TargetMode="External"/><Relationship Id="rId4561" Type="http://schemas.openxmlformats.org/officeDocument/2006/relationships/hyperlink" Target="https://www.caixa.gov.br/Downloads/sinapi-cadernos-tecnicos/SINAPI-CT-INSTALACOES-ELETRICAS-ELETRODUTOS-EMBUTIDOS-CABOS-CAIXAS-TOMADAS-E-INTERRUPTORES.pdf" TargetMode="External"/><Relationship Id="rId5612" Type="http://schemas.openxmlformats.org/officeDocument/2006/relationships/hyperlink" Target="https://www.caixa.gov.br/Downloads/sinapi-cadernos-tecnicos/SINAPI-CT-INSTALACOES-PREDIAIS-DE-ESGOTO-TUBOS-E-CONEXOES.pdf" TargetMode="External"/><Relationship Id="rId8768" Type="http://schemas.openxmlformats.org/officeDocument/2006/relationships/hyperlink" Target="https://www.caixa.gov.br/Downloads/sinapi-cadernos-tecnicos/SINAPI-CT-RADIER-PISO-DE-CONCRETO-E-LAJE-SOBRE-SOLO.pdf" TargetMode="External"/><Relationship Id="rId3163" Type="http://schemas.openxmlformats.org/officeDocument/2006/relationships/hyperlink" Target="https://www.caixa.gov.br/Downloads/sinapi-cadernos-tecnicos/SINAPI-CT-EQUIPAMENTOS-DE-PROTECAO-COLETIVA.pdf" TargetMode="External"/><Relationship Id="rId4214" Type="http://schemas.openxmlformats.org/officeDocument/2006/relationships/hyperlink" Target="https://www.caixa.gov.br/Downloads/sinapi-cadernos-tecnicos/SINAPI-CT-FUNDACOES-RASAS-(BLOCOS-SAPATAS-VIGAS-BALDRAME).pdf" TargetMode="External"/><Relationship Id="rId9819" Type="http://schemas.openxmlformats.org/officeDocument/2006/relationships/hyperlink" Target="https://www.caixa.gov.br/Downloads/sinapi-cadernos-tecnicos/SINAPI-CT-TRANSPORTE-CARGA-E-DESCARGA-DE-MATERIAIS.pdf" TargetMode="External"/><Relationship Id="rId1808" Type="http://schemas.openxmlformats.org/officeDocument/2006/relationships/hyperlink" Target="https://www.caixa.gov.br/Downloads/sinapi-cadernos-tecnicos/SINAPI-CT-CUSTOS-HORARIOS-PRODUTIVO-E-IMPRODUTIVO-DOS-EQUIPAMENTOS.pdf" TargetMode="External"/><Relationship Id="rId6386" Type="http://schemas.openxmlformats.org/officeDocument/2006/relationships/hyperlink" Target="https://www.caixa.gov.br/Downloads/sinapi-cadernos-tecnicos/SINAPI-CT-INSTALACOES-DE-GAS-E-INCENDIO-EM-ACO-E-FERRO-GALVANIZADO.pdf" TargetMode="External"/><Relationship Id="rId7784" Type="http://schemas.openxmlformats.org/officeDocument/2006/relationships/hyperlink" Target="https://www.caixa.gov.br/Downloads/sinapi-cadernos-tecnicos/SINAPI-CT-MOBILIZACAO-E-DESMOBILIZACAO-DE-EQUIPAMENTOS-PESADOS.pdf" TargetMode="External"/><Relationship Id="rId8835" Type="http://schemas.openxmlformats.org/officeDocument/2006/relationships/hyperlink" Target="https://www.caixa.gov.br/Downloads/sinapi-cadernos-tecnicos/SINAPI-CT-RASGOS-E-FIXACOES.pdf" TargetMode="External"/><Relationship Id="rId151" Type="http://schemas.openxmlformats.org/officeDocument/2006/relationships/hyperlink" Target="https://www.caixa.gov.br/Downloads/sinapi-cadernos-tecnicos/SINAPI-CT-ARGAMASSAS.pdf" TargetMode="External"/><Relationship Id="rId3230" Type="http://schemas.openxmlformats.org/officeDocument/2006/relationships/hyperlink" Target="https://www.caixa.gov.br/Downloads/sinapi-cadernos-tecnicos/SINAPI-CT-EQUIPAMENTOS-DE-PROTECAO-COLETIVA.pdf" TargetMode="External"/><Relationship Id="rId6039" Type="http://schemas.openxmlformats.org/officeDocument/2006/relationships/hyperlink" Target="https://www.caixa.gov.br/Downloads/sinapi-cadernos-tecnicos/SINAPI-CT-INSTALACOES-PREDIAIS-DE-AGUA-QUENTE-EM-CPVC.pdf" TargetMode="External"/><Relationship Id="rId7437" Type="http://schemas.openxmlformats.org/officeDocument/2006/relationships/hyperlink" Target="https://www.caixa.gov.br/Downloads/sinapi-cadernos-tecnicos/SINAPI-CT-LOUCAS-E-METAIS.pdf" TargetMode="External"/><Relationship Id="rId7851" Type="http://schemas.openxmlformats.org/officeDocument/2006/relationships/hyperlink" Target="https://www.caixa.gov.br/Downloads/sinapi-cadernos-tecnicos/SINAPI-CT-PAISAGISMO-PLANTIO.pdf" TargetMode="External"/><Relationship Id="rId8902" Type="http://schemas.openxmlformats.org/officeDocument/2006/relationships/hyperlink" Target="https://www.caixa.gov.br/Downloads/sinapi-cadernos-tecnicos/SINAPI-CT-RASGOS-E-FIXACOES.pdf" TargetMode="External"/><Relationship Id="rId2996" Type="http://schemas.openxmlformats.org/officeDocument/2006/relationships/hyperlink" Target="https://www.caixa.gov.br/Downloads/sinapi-cadernos-tecnicos/SINAPI-CT-DUTOS-PARA-AR-CONDICIONADO.pdf" TargetMode="External"/><Relationship Id="rId6453" Type="http://schemas.openxmlformats.org/officeDocument/2006/relationships/hyperlink" Target="https://www.caixa.gov.br/Downloads/sinapi-cadernos-tecnicos/SINAPI-CT-INSTALACOES-DE-GAS-E-INCENDIO-EM-ACO-E-FERRO-GALVANIZADO.pdf" TargetMode="External"/><Relationship Id="rId7504" Type="http://schemas.openxmlformats.org/officeDocument/2006/relationships/hyperlink" Target="https://www.caixa.gov.br/Downloads/sinapi-cadernos-tecnicos/SINAPI-CT-LOUCAS-E-METAIS.pdf" TargetMode="External"/><Relationship Id="rId968" Type="http://schemas.openxmlformats.org/officeDocument/2006/relationships/hyperlink" Target="https://www.caixa.gov.br/Downloads/sinapi-cadernos-tecnicos/SINAPI-CT-ATERROS-BASES-SUB-BASES-E-IMPRIMACOES.pdf" TargetMode="External"/><Relationship Id="rId1598" Type="http://schemas.openxmlformats.org/officeDocument/2006/relationships/hyperlink" Target="https://www.caixa.gov.br/Downloads/sinapi-cadernos-tecnicos/SINAPI-CT-CUSTOS-HORARIOS-PRODUTIVO-E-IMPRODUTIVO-DOS-EQUIPAMENTOS.pdf" TargetMode="External"/><Relationship Id="rId2649" Type="http://schemas.openxmlformats.org/officeDocument/2006/relationships/hyperlink" Target="https://www.caixa.gov.br/Downloads/sinapi-cadernos-tecnicos/SINAPI-CT-DEPRECIACAO-JUROS-IMPOSTOS-E-SEGUROS-MANUTENCAO-E-MATERIAIS-NA-OPERACAO-DOS-EQUIPAMENTOS.pdf" TargetMode="External"/><Relationship Id="rId5055" Type="http://schemas.openxmlformats.org/officeDocument/2006/relationships/hyperlink" Target="https://www.caixa.gov.br/Downloads/sinapi-cadernos-tecnicos/SINAPI-CT-INSTALACOES-HIDRAULICAS-RESERVACAO-E-BOMBAS-DE-RECALQUE.pdf" TargetMode="External"/><Relationship Id="rId6106" Type="http://schemas.openxmlformats.org/officeDocument/2006/relationships/hyperlink" Target="https://www.caixa.gov.br/Downloads/sinapi-cadernos-tecnicos/SINAPI-CT-INSTALACOES-PREDIAIS-DE-AGUAS-PLUVIAIS-TUBOS-CONEXOES-CAIXAS-E-RALOS.pdf" TargetMode="External"/><Relationship Id="rId6520" Type="http://schemas.openxmlformats.org/officeDocument/2006/relationships/hyperlink" Target="https://www.caixa.gov.br/Downloads/sinapi-cadernos-tecnicos/SINAPI-CT-INSTALACOES-DE-GAS-EM-PEX-MULTICAMADAS.pdf" TargetMode="External"/><Relationship Id="rId9676" Type="http://schemas.openxmlformats.org/officeDocument/2006/relationships/hyperlink" Target="https://www.caixa.gov.br/Downloads/sinapi-cadernos-tecnicos/SINAPI-CT-TRANSPORTE-DE-MATERIAIS-DENTRO-DO-CANTEIRO-DE-OBRAS.pdf" TargetMode="External"/><Relationship Id="rId1665" Type="http://schemas.openxmlformats.org/officeDocument/2006/relationships/hyperlink" Target="https://www.caixa.gov.br/Downloads/sinapi-cadernos-tecnicos/SINAPI-CT-CUSTOS-HORARIOS-PRODUTIVO-E-IMPRODUTIVO-DOS-EQUIPAMENTOS.pdf" TargetMode="External"/><Relationship Id="rId2716" Type="http://schemas.openxmlformats.org/officeDocument/2006/relationships/hyperlink" Target="https://www.caixa.gov.br/Downloads/sinapi-cadernos-tecnicos/SINAPI-CT-DEPRECIACAO-JUROS-IMPOSTOS-E-SEGUROS-MANUTENCAO-E-MATERIAIS-NA-OPERACAO-DOS-EQUIPAMENTOS.pdf" TargetMode="External"/><Relationship Id="rId4071" Type="http://schemas.openxmlformats.org/officeDocument/2006/relationships/hyperlink" Target="https://www.caixa.gov.br/Downloads/sinapi-cadernos-tecnicos/SINAPI-CT-EXECUCAO-DE-TIRANTES.pdf" TargetMode="External"/><Relationship Id="rId5122" Type="http://schemas.openxmlformats.org/officeDocument/2006/relationships/hyperlink" Target="https://www.caixa.gov.br/Downloads/sinapi-cadernos-tecnicos/SINAPI-CT-INSTALACOES-HIDRAULICAS-RESERVACAO-E-BOMBAS-DE-RECALQUE.pdf" TargetMode="External"/><Relationship Id="rId8278" Type="http://schemas.openxmlformats.org/officeDocument/2006/relationships/hyperlink" Target="https://www.caixa.gov.br/Downloads/sinapi-cadernos-tecnicos/SINAPI-CT-PINTURA-EM-SUPERFICIES-METALICAS.pdf" TargetMode="External"/><Relationship Id="rId8692" Type="http://schemas.openxmlformats.org/officeDocument/2006/relationships/hyperlink" Target="https://www.caixa.gov.br/Downloads/sinapi-cadernos-tecnicos/SINAPI-CT-PRODUCAO-DE-CONCRETOS-E-ARGAMASSAS-UTILIZANDO-AGREGADO-RECICLADO.pdf" TargetMode="External"/><Relationship Id="rId9329" Type="http://schemas.openxmlformats.org/officeDocument/2006/relationships/hyperlink" Target="https://www.caixa.gov.br/Downloads/sinapi-cadernos-tecnicos/SINAPI-CT-SINALIZACAO-VERTICAL-VIARIA.pdf" TargetMode="External"/><Relationship Id="rId9743" Type="http://schemas.openxmlformats.org/officeDocument/2006/relationships/hyperlink" Target="https://www.caixa.gov.br/Downloads/sinapi-cadernos-tecnicos/SINAPI-CT-TRANSPORTE-CARGA-E-DESCARGA-DE-MATERIAIS.pdf" TargetMode="External"/><Relationship Id="rId1318" Type="http://schemas.openxmlformats.org/officeDocument/2006/relationships/hyperlink" Target="https://www.caixa.gov.br/Downloads/sinapi-cadernos-tecnicos/SINAPI-CT-CONCRETAGEM-PARA-ESTRUTURAS-DE-CONCRETO-ARMADO.pdf" TargetMode="External"/><Relationship Id="rId7294" Type="http://schemas.openxmlformats.org/officeDocument/2006/relationships/hyperlink" Target="https://www.caixa.gov.br/Downloads/sinapi-metodologia/Livro_SINAPI_Calculos_Parametros.pdf" TargetMode="External"/><Relationship Id="rId8345" Type="http://schemas.openxmlformats.org/officeDocument/2006/relationships/hyperlink" Target="https://www.caixa.gov.br/Downloads/sinapi-cadernos-tecnicos/SINAPI-CT-PINTURA-PARA-PISOS-E-PARA-SINALIZACAO-HORIZONTAL-E-VERTICAL.pdf" TargetMode="External"/><Relationship Id="rId1732" Type="http://schemas.openxmlformats.org/officeDocument/2006/relationships/hyperlink" Target="https://www.caixa.gov.br/Downloads/sinapi-cadernos-tecnicos/SINAPI-CT-CUSTOS-HORARIOS-PRODUTIVO-E-IMPRODUTIVO-DOS-EQUIPAMENTOS.pdf" TargetMode="External"/><Relationship Id="rId4888" Type="http://schemas.openxmlformats.org/officeDocument/2006/relationships/hyperlink" Target="https://www.caixa.gov.br/Downloads/sinapi-cadernos-tecnicos/SINAPI-CT-INSTALACOES-ELETRICAS-QUADROS-CABOS-DISJUNTORES-CONTATORES-E-BARRAMENTOS-BLINDADOS.pdf" TargetMode="External"/><Relationship Id="rId5939" Type="http://schemas.openxmlformats.org/officeDocument/2006/relationships/hyperlink" Target="https://www.caixa.gov.br/Downloads/sinapi-cadernos-tecnicos/SINAPI-CT-INSTALACOES-PREDIAIS-DE-AGUA-QUENTE-EM-CPVC.pdf" TargetMode="External"/><Relationship Id="rId7361" Type="http://schemas.openxmlformats.org/officeDocument/2006/relationships/hyperlink" Target="https://www.caixa.gov.br/Downloads/sinapi-metodologia/Livro_SINAPI_Calculos_Parametros.pdf" TargetMode="External"/><Relationship Id="rId9810" Type="http://schemas.openxmlformats.org/officeDocument/2006/relationships/hyperlink" Target="https://www.caixa.gov.br/Downloads/sinapi-cadernos-tecnicos/SINAPI-CT-TRANSPORTE-CARGA-E-DESCARGA-DE-MATERIAIS.pdf" TargetMode="External"/><Relationship Id="rId10275" Type="http://schemas.openxmlformats.org/officeDocument/2006/relationships/hyperlink" Target="https://www.caixa.gov.br/Downloads/sinapi-cadernos-tecnicos/SINAPI-CT-VALVULAS-E-REGISTROS-PARA-SISTEMAS-PREDIAIS.pdf" TargetMode="External"/><Relationship Id="rId24" Type="http://schemas.openxmlformats.org/officeDocument/2006/relationships/hyperlink" Target="https://www.caixa.gov.br/Downloads/sinapi-cadernos-tecnicos/SINAPI-CT-ALVENARIA-ESTRUTURAL-BLOCOS-DE-CONCRETO.pdf" TargetMode="External"/><Relationship Id="rId4955" Type="http://schemas.openxmlformats.org/officeDocument/2006/relationships/hyperlink" Target="https://www.caixa.gov.br/Downloads/sinapi-cadernos-tecnicos/SINAPI-CT-INSTALACOES-ELETRICAS-REDE-DE-DISTRIBUICAO.pdf" TargetMode="External"/><Relationship Id="rId7014" Type="http://schemas.openxmlformats.org/officeDocument/2006/relationships/hyperlink" Target="https://www.caixa.gov.br/Downloads/sinapi-cadernos-tecnicos/SINAPI-CT-LIMPEZA-DE-OBRA.pdf" TargetMode="External"/><Relationship Id="rId8412" Type="http://schemas.openxmlformats.org/officeDocument/2006/relationships/hyperlink" Target="https://www.caixa.gov.br/Downloads/sinapi-cadernos-tecnicos/SINAPI-CT-POSTES-DE-CONCRETO-E-METALICOS.pdf" TargetMode="External"/><Relationship Id="rId10342" Type="http://schemas.openxmlformats.org/officeDocument/2006/relationships/hyperlink" Target="https://www.caixa.gov.br/Downloads/sinapi-cadernos-tecnicos/SINAPI-CT-VALVULAS-PARA-REDES-DE-SANEAMENTO.pdf" TargetMode="External"/><Relationship Id="rId3557" Type="http://schemas.openxmlformats.org/officeDocument/2006/relationships/hyperlink" Target="https://www.caixa.gov.br/Downloads/sinapi-cadernos-tecnicos/SINAPI-CT-ESCORAMENTO-E-PREPARO-DE-FUNDO-DE-VALAS.pdf" TargetMode="External"/><Relationship Id="rId3971" Type="http://schemas.openxmlformats.org/officeDocument/2006/relationships/hyperlink" Target="https://www.caixa.gov.br/Downloads/sinapi-cadernos-tecnicos/SINAPI-CT-ESTRUTURAS-DE-CONTENCAO-PERFIS-PRANCHADOS-CORTINAS-E-MUROS-DE-ARRIMO.pdf" TargetMode="External"/><Relationship Id="rId4608" Type="http://schemas.openxmlformats.org/officeDocument/2006/relationships/hyperlink" Target="https://www.caixa.gov.br/Downloads/sinapi-cadernos-tecnicos/SINAPI-CT-INSTALACOES-ELETRICAS-ELETRODUTOS-EMBUTIDOS-CABOS-CAIXAS-TOMADAS-E-INTERRUPTORES.pdf" TargetMode="External"/><Relationship Id="rId478" Type="http://schemas.openxmlformats.org/officeDocument/2006/relationships/hyperlink" Target="https://www.caixa.gov.br/Downloads/sinapi-cadernos-tecnicos/SINAPI-CT-ASSENTAMENTO-DE-TUBOS-DE-PVC-E-METALICOS-EM-REDES-DE-AGUA.pdf" TargetMode="External"/><Relationship Id="rId892" Type="http://schemas.openxmlformats.org/officeDocument/2006/relationships/hyperlink" Target="https://www.caixa.gov.br/Downloads/sinapi-cadernos-tecnicos/SINAPI-CT-ATERROS-BASES-SUB-BASES-E-IMPRIMACOES.pdf" TargetMode="External"/><Relationship Id="rId2159" Type="http://schemas.openxmlformats.org/officeDocument/2006/relationships/hyperlink" Target="https://www.caixa.gov.br/Downloads/sinapi-cadernos-tecnicos/SINAPI-CT-DEPRECIACAO-JUROS-IMPOSTOS-E-SEGUROS-MANUTENCAO-E-MATERIAIS-NA-OPERACAO-DOS-EQUIPAMENTOS.pdf" TargetMode="External"/><Relationship Id="rId2573" Type="http://schemas.openxmlformats.org/officeDocument/2006/relationships/hyperlink" Target="https://www.caixa.gov.br/Downloads/sinapi-cadernos-tecnicos/SINAPI-CT-DEPRECIACAO-JUROS-IMPOSTOS-E-SEGUROS-MANUTENCAO-E-MATERIAIS-NA-OPERACAO-DOS-EQUIPAMENTOS.pdf" TargetMode="External"/><Relationship Id="rId3624" Type="http://schemas.openxmlformats.org/officeDocument/2006/relationships/hyperlink" Target="https://www.caixa.gov.br/Downloads/sinapi-cadernos-tecnicos/SINAPI-CT-ESQUADRIAS-JANELAS.pdf" TargetMode="External"/><Relationship Id="rId6030" Type="http://schemas.openxmlformats.org/officeDocument/2006/relationships/hyperlink" Target="https://www.caixa.gov.br/Downloads/sinapi-cadernos-tecnicos/SINAPI-CT-INSTALACOES-PREDIAIS-DE-AGUA-QUENTE-EM-CPVC.pdf" TargetMode="External"/><Relationship Id="rId9186" Type="http://schemas.openxmlformats.org/officeDocument/2006/relationships/hyperlink" Target="https://www.caixa.gov.br/Downloads/sinapi-cadernos-tecnicos/SINAPI-CT-REDES-DE-AGUA-E-ESGOTO-EM-PEAD-LISO-(TUBOS-E-CONEXOES).pdf" TargetMode="External"/><Relationship Id="rId545" Type="http://schemas.openxmlformats.org/officeDocument/2006/relationships/hyperlink" Target="https://www.caixa.gov.br/Downloads/sinapi-cadernos-tecnicos/SINAPI-CT-ASSENTAMENTO-DE-TUBOS-DE-PVC-E-METALICOS-EM-REDES-DE-AGUA.pdf" TargetMode="External"/><Relationship Id="rId1175" Type="http://schemas.openxmlformats.org/officeDocument/2006/relationships/hyperlink" Target="https://www.caixa.gov.br/Downloads/sinapi-cadernos-tecnicos/SINAPI-CT-CAIXAS-DE-AGUA-PARA-EDIFICACOES.pdf" TargetMode="External"/><Relationship Id="rId2226" Type="http://schemas.openxmlformats.org/officeDocument/2006/relationships/hyperlink" Target="https://www.caixa.gov.br/Downloads/sinapi-cadernos-tecnicos/SINAPI-CT-DEPRECIACAO-JUROS-IMPOSTOS-E-SEGUROS-MANUTENCAO-E-MATERIAIS-NA-OPERACAO-DOS-EQUIPAMENTOS.pdf" TargetMode="External"/><Relationship Id="rId2640" Type="http://schemas.openxmlformats.org/officeDocument/2006/relationships/hyperlink" Target="https://www.caixa.gov.br/Downloads/sinapi-cadernos-tecnicos/SINAPI-CT-DEPRECIACAO-JUROS-IMPOSTOS-E-SEGUROS-MANUTENCAO-E-MATERIAIS-NA-OPERACAO-DOS-EQUIPAMENTOS.pdf" TargetMode="External"/><Relationship Id="rId5796" Type="http://schemas.openxmlformats.org/officeDocument/2006/relationships/hyperlink" Target="https://www.caixa.gov.br/Downloads/sinapi-cadernos-tecnicos/SINAPI-CT-INSTALACOES-PREDIAIS-DE-AGUA-FRIA-EM-PVC.pdf" TargetMode="External"/><Relationship Id="rId6847" Type="http://schemas.openxmlformats.org/officeDocument/2006/relationships/hyperlink" Target="https://www.caixa.gov.br/Downloads/sinapi-cadernos-tecnicos/SINAPI-CT-INSTALACOES-EM-COBRE.pdf" TargetMode="External"/><Relationship Id="rId9253" Type="http://schemas.openxmlformats.org/officeDocument/2006/relationships/hyperlink" Target="https://www.caixa.gov.br/Downloads/sinapi-cadernos-tecnicos/SINAPI-CT-REVESTIMENTOS-CERAMICOS-INTERNOS.pdf" TargetMode="External"/><Relationship Id="rId612" Type="http://schemas.openxmlformats.org/officeDocument/2006/relationships/hyperlink" Target="https://www.caixa.gov.br/Downloads/sinapi-cadernos-tecnicos/SINAPI-CT-ASSENTAMENTO-DE-TUBOS-DE-PVC-E-METALICOS-EM-REDES-DE-AGUA.pdf" TargetMode="External"/><Relationship Id="rId1242" Type="http://schemas.openxmlformats.org/officeDocument/2006/relationships/hyperlink" Target="https://www.caixa.gov.br/Downloads/sinapi-cadernos-tecnicos/SINAPI-CT-CERCAS-PROTETORES-E-ALAMBRADOS.pdf" TargetMode="External"/><Relationship Id="rId4398" Type="http://schemas.openxmlformats.org/officeDocument/2006/relationships/hyperlink" Target="https://www.caixa.gov.br/Downloads/sinapi-cadernos-tecnicos/SINAPI-CT-GESSO.pdf" TargetMode="External"/><Relationship Id="rId5449" Type="http://schemas.openxmlformats.org/officeDocument/2006/relationships/hyperlink" Target="https://www.caixa.gov.br/Downloads/sinapi-cadernos-tecnicos/SINAPI-CT-INSTALACOES-HIDRAULICAS-EM-PEX.pdf" TargetMode="External"/><Relationship Id="rId9320" Type="http://schemas.openxmlformats.org/officeDocument/2006/relationships/hyperlink" Target="https://www.caixa.gov.br/Downloads/sinapi-cadernos-tecnicos/SINAPI-CT-SINALIZACAO-VERTICAL-VIARIA.pdf" TargetMode="External"/><Relationship Id="rId4465" Type="http://schemas.openxmlformats.org/officeDocument/2006/relationships/hyperlink" Target="https://www.caixa.gov.br/Downloads/sinapi-cadernos-tecnicos/SINAPI-CT-GUIAS-E-SARJETAS.pdf" TargetMode="External"/><Relationship Id="rId5863" Type="http://schemas.openxmlformats.org/officeDocument/2006/relationships/hyperlink" Target="https://www.caixa.gov.br/Downloads/sinapi-cadernos-tecnicos/SINAPI-CT-INSTALACOES-PREDIAIS-DE-AGUA-FRIA-EM-PVC.pdf" TargetMode="External"/><Relationship Id="rId6914" Type="http://schemas.openxmlformats.org/officeDocument/2006/relationships/hyperlink" Target="https://www.caixa.gov.br/Downloads/sinapi-cadernos-tecnicos/SINAPI-CT-LAJES-PRE-MOLDADAS.pdf" TargetMode="External"/><Relationship Id="rId3067" Type="http://schemas.openxmlformats.org/officeDocument/2006/relationships/hyperlink" Target="https://www.caixa.gov.br/Downloads/sinapi-cadernos-tecnicos/SINAPI-CT-ELETROCALHAS.pdf" TargetMode="External"/><Relationship Id="rId4118" Type="http://schemas.openxmlformats.org/officeDocument/2006/relationships/hyperlink" Target="https://www.caixa.gov.br/Downloads/sinapi-cadernos-tecnicos/SINAPI-CT-FORROS.pdf" TargetMode="External"/><Relationship Id="rId5516" Type="http://schemas.openxmlformats.org/officeDocument/2006/relationships/hyperlink" Target="https://www.caixa.gov.br/Downloads/sinapi-cadernos-tecnicos/SINAPI-CT-INSTALACOES-HIDRAULICAS-EM-PPR.pdf" TargetMode="External"/><Relationship Id="rId5930" Type="http://schemas.openxmlformats.org/officeDocument/2006/relationships/hyperlink" Target="https://www.caixa.gov.br/Downloads/sinapi-cadernos-tecnicos/SINAPI-CT-INSTALACOES-PREDIAIS-DE-AGUA-QUENTE-EM-CPVC.pdf" TargetMode="External"/><Relationship Id="rId3481" Type="http://schemas.openxmlformats.org/officeDocument/2006/relationships/hyperlink" Target="https://www.caixa.gov.br/Downloads/sinapi-cadernos-tecnicos/SINAPI-CT-ESCAVACAO-DE-VALAS.pdf" TargetMode="External"/><Relationship Id="rId4532" Type="http://schemas.openxmlformats.org/officeDocument/2006/relationships/hyperlink" Target="https://www.caixa.gov.br/Downloads/sinapi-cadernos-tecnicos/SINAPI-CT-IMPERMEABILIZACAO-PROTECAO-MECANICA-E-TRATAMENTO-DE-JUNTA.pdf" TargetMode="External"/><Relationship Id="rId7688" Type="http://schemas.openxmlformats.org/officeDocument/2006/relationships/hyperlink" Target="https://www.caixa.gov.br/Downloads/sinapi-cadernos-tecnicos/SINAPI-CT-MASSA-UNICA-INTERNA.pdf" TargetMode="External"/><Relationship Id="rId8739" Type="http://schemas.openxmlformats.org/officeDocument/2006/relationships/hyperlink" Target="https://www.caixa.gov.br/Downloads/sinapi-cadernos-tecnicos/SINAPI-CT-QUADROS-DE-AUTOMACAO-DE-BOMBAS.pdf" TargetMode="External"/><Relationship Id="rId2083" Type="http://schemas.openxmlformats.org/officeDocument/2006/relationships/hyperlink" Target="https://www.caixa.gov.br/Downloads/sinapi-cadernos-tecnicos/SINAPI-CT-DEPRECIACAO-JUROS-IMPOSTOS-E-SEGUROS-MANUTENCAO-E-MATERIAIS-NA-OPERACAO-DOS-EQUIPAMENTOS.pdf" TargetMode="External"/><Relationship Id="rId3134" Type="http://schemas.openxmlformats.org/officeDocument/2006/relationships/hyperlink" Target="https://www.caixa.gov.br/Downloads/sinapi-cadernos-tecnicos/SINAPI-CT-ENERGIA-SOLAR-PARA-EDIFICACOES.pdf" TargetMode="External"/><Relationship Id="rId7755" Type="http://schemas.openxmlformats.org/officeDocument/2006/relationships/hyperlink" Target="https://www.caixa.gov.br/Downloads/sinapi-cadernos-tecnicos/SINAPI-CT-MOBILIZACAO-E-DESMOBILIZACAO-DE-EQUIPAMENTOS-PESADOS.pdf" TargetMode="External"/><Relationship Id="rId8806" Type="http://schemas.openxmlformats.org/officeDocument/2006/relationships/hyperlink" Target="https://www.caixa.gov.br/Downloads/sinapi-cadernos-tecnicos/SINAPI-CT-RADIER-PISO-DE-CONCRETO-E-LAJE-SOBRE-SOLO.pdf" TargetMode="External"/><Relationship Id="rId2150" Type="http://schemas.openxmlformats.org/officeDocument/2006/relationships/hyperlink" Target="https://www.caixa.gov.br/Downloads/sinapi-cadernos-tecnicos/SINAPI-CT-DEPRECIACAO-JUROS-IMPOSTOS-E-SEGUROS-MANUTENCAO-E-MATERIAIS-NA-OPERACAO-DOS-EQUIPAMENTOS.pdf" TargetMode="External"/><Relationship Id="rId3201" Type="http://schemas.openxmlformats.org/officeDocument/2006/relationships/hyperlink" Target="https://www.caixa.gov.br/Downloads/sinapi-cadernos-tecnicos/SINAPI-CT-EQUIPAMENTOS-DE-PROTECAO-COLETIVA.pdf" TargetMode="External"/><Relationship Id="rId6357" Type="http://schemas.openxmlformats.org/officeDocument/2006/relationships/hyperlink" Target="https://www.caixa.gov.br/Downloads/sinapi-cadernos-tecnicos/SINAPI-CT-INSTALACOES-DE-GAS-E-INCENDIO-EM-ACO-E-FERRO-GALVANIZADO.pdf" TargetMode="External"/><Relationship Id="rId6771" Type="http://schemas.openxmlformats.org/officeDocument/2006/relationships/hyperlink" Target="https://www.caixa.gov.br/Downloads/sinapi-cadernos-tecnicos/SINAPI-CT-INSTALACOES-EM-COBRE.pdf" TargetMode="External"/><Relationship Id="rId7408" Type="http://schemas.openxmlformats.org/officeDocument/2006/relationships/hyperlink" Target="https://www.caixa.gov.br/Downloads/sinapi-cadernos-tecnicos/SINAPI-CT-LOCACAO-DE-OBRAS.pdf" TargetMode="External"/><Relationship Id="rId7822" Type="http://schemas.openxmlformats.org/officeDocument/2006/relationships/hyperlink" Target="https://www.caixa.gov.br/Downloads/sinapi-cadernos-tecnicos/SINAPI-CT-MOBILIARIO-URBANO.pdf" TargetMode="External"/><Relationship Id="rId122" Type="http://schemas.openxmlformats.org/officeDocument/2006/relationships/hyperlink" Target="https://www.caixa.gov.br/Downloads/sinapi-cadernos-tecnicos/SINAPI-CT-ARGAMASSAS.pdf" TargetMode="External"/><Relationship Id="rId5373" Type="http://schemas.openxmlformats.org/officeDocument/2006/relationships/hyperlink" Target="https://www.caixa.gov.br/Downloads/sinapi-cadernos-tecnicos/SINAPI-CT-INSTALACOES-HIDRAULICAS-EM-PEX.pdf" TargetMode="External"/><Relationship Id="rId6424" Type="http://schemas.openxmlformats.org/officeDocument/2006/relationships/hyperlink" Target="https://www.caixa.gov.br/Downloads/sinapi-cadernos-tecnicos/SINAPI-CT-INSTALACOES-DE-GAS-E-INCENDIO-EM-ACO-E-FERRO-GALVANIZADO.pdf" TargetMode="External"/><Relationship Id="rId1569" Type="http://schemas.openxmlformats.org/officeDocument/2006/relationships/hyperlink" Target="https://www.caixa.gov.br/Downloads/sinapi-cadernos-tecnicos/SINAPI-CT-CUSTOS-HORARIOS-PRODUTIVO-E-IMPRODUTIVO-DOS-EQUIPAMENTOS.pdf" TargetMode="External"/><Relationship Id="rId2967" Type="http://schemas.openxmlformats.org/officeDocument/2006/relationships/hyperlink" Target="https://www.caixa.gov.br/Downloads/sinapi-cadernos-tecnicos/SINAPI-CT-DRENOS.pdf" TargetMode="External"/><Relationship Id="rId5026" Type="http://schemas.openxmlformats.org/officeDocument/2006/relationships/hyperlink" Target="https://www.caixa.gov.br/Downloads/sinapi-cadernos-tecnicos/SINAPI-CT-INSTALACOES-ELETRICAS-REDE-DE-DISTRIBUICAO.pdf" TargetMode="External"/><Relationship Id="rId5440" Type="http://schemas.openxmlformats.org/officeDocument/2006/relationships/hyperlink" Target="https://www.caixa.gov.br/Downloads/sinapi-cadernos-tecnicos/SINAPI-CT-INSTALACOES-HIDRAULICAS-EM-PEX.pdf" TargetMode="External"/><Relationship Id="rId8596" Type="http://schemas.openxmlformats.org/officeDocument/2006/relationships/hyperlink" Target="https://www.caixa.gov.br/Downloads/sinapi-cadernos-tecnicos/SINAPI-CT-POCOS-DE-VISITA-E-CAIXAS-PARA-BOCAS-DE-LOBO.pdf" TargetMode="External"/><Relationship Id="rId9994" Type="http://schemas.openxmlformats.org/officeDocument/2006/relationships/hyperlink" Target="https://www.caixa.gov.br/Downloads/sinapi-cadernos-tecnicos/SINAPI-CT-TUBULACAO-FLANGEADA-PARA-REDES-DE-AGUA.pdf" TargetMode="External"/><Relationship Id="rId939" Type="http://schemas.openxmlformats.org/officeDocument/2006/relationships/hyperlink" Target="https://www.caixa.gov.br/Downloads/sinapi-cadernos-tecnicos/SINAPI-CT-ATERROS-BASES-SUB-BASES-E-IMPRIMACOES.pdf" TargetMode="External"/><Relationship Id="rId1983" Type="http://schemas.openxmlformats.org/officeDocument/2006/relationships/hyperlink" Target="https://www.caixa.gov.br/Downloads/sinapi-cadernos-tecnicos/SINAPI-CT-DEPRECIACAO-JUROS-IMPOSTOS-E-SEGUROS-MANUTENCAO-E-MATERIAIS-NA-OPERACAO-DOS-EQUIPAMENTOS.pdf" TargetMode="External"/><Relationship Id="rId4042" Type="http://schemas.openxmlformats.org/officeDocument/2006/relationships/hyperlink" Target="https://www.caixa.gov.br/Downloads/sinapi-cadernos-tecnicos/SINAPI-CT-EXECUCAO-DE-GRAMPO-PARA-SOLO-GRAMPEADO.pdf" TargetMode="External"/><Relationship Id="rId7198" Type="http://schemas.openxmlformats.org/officeDocument/2006/relationships/hyperlink" Target="https://www.caixa.gov.br/Downloads/sinapi-metodologia/Livro_SINAPI_Calculos_Parametros.pdf" TargetMode="External"/><Relationship Id="rId8249" Type="http://schemas.openxmlformats.org/officeDocument/2006/relationships/hyperlink" Target="https://www.caixa.gov.br/Downloads/sinapi-cadernos-tecnicos/SINAPI-CT-PINTURA-EM-MADEIRA.pdf" TargetMode="External"/><Relationship Id="rId9647" Type="http://schemas.openxmlformats.org/officeDocument/2006/relationships/hyperlink" Target="https://www.caixa.gov.br/Downloads/sinapi-cadernos-tecnicos/SINAPI-CT-TRANSPORTE-DE-MATERIAIS-DENTRO-DO-CANTEIRO-DE-OBRAS.pdf" TargetMode="External"/><Relationship Id="rId1636" Type="http://schemas.openxmlformats.org/officeDocument/2006/relationships/hyperlink" Target="https://www.caixa.gov.br/Downloads/sinapi-cadernos-tecnicos/SINAPI-CT-CUSTOS-HORARIOS-PRODUTIVO-E-IMPRODUTIVO-DOS-EQUIPAMENTOS.pdf" TargetMode="External"/><Relationship Id="rId8663" Type="http://schemas.openxmlformats.org/officeDocument/2006/relationships/hyperlink" Target="https://www.caixa.gov.br/Downloads/sinapi-cadernos-tecnicos/SINAPI-CT-PRODUCAO-DE-CONCRETO.pdf" TargetMode="External"/><Relationship Id="rId9714" Type="http://schemas.openxmlformats.org/officeDocument/2006/relationships/hyperlink" Target="https://www.caixa.gov.br/Downloads/sinapi-cadernos-tecnicos/SINAPI-CT-TRANSPORTE-DE-MATERIAIS-DENTRO-DO-CANTEIRO-DE-OBRAS.pdf" TargetMode="External"/><Relationship Id="rId10179" Type="http://schemas.openxmlformats.org/officeDocument/2006/relationships/hyperlink" Target="https://www.caixa.gov.br/Downloads/sinapi-cadernos-tecnicos/SINAPI-CT-VIDROS-E-ESPELHOS.pdf" TargetMode="External"/><Relationship Id="rId1703" Type="http://schemas.openxmlformats.org/officeDocument/2006/relationships/hyperlink" Target="https://www.caixa.gov.br/Downloads/sinapi-cadernos-tecnicos/SINAPI-CT-CUSTOS-HORARIOS-PRODUTIVO-E-IMPRODUTIVO-DOS-EQUIPAMENTOS.pdf" TargetMode="External"/><Relationship Id="rId4859" Type="http://schemas.openxmlformats.org/officeDocument/2006/relationships/hyperlink" Target="https://www.caixa.gov.br/Downloads/sinapi-cadernos-tecnicos/SINAPI-CT-INSTALACOES-ELETRICAS-QUADROS-CABOS-DISJUNTORES-CONTATORES-E-BARRAMENTOS-BLINDADOS.pdf" TargetMode="External"/><Relationship Id="rId7265" Type="http://schemas.openxmlformats.org/officeDocument/2006/relationships/hyperlink" Target="https://www.caixa.gov.br/Downloads/sinapi-metodologia/Livro_SINAPI_Calculos_Parametros.pdf" TargetMode="External"/><Relationship Id="rId8316" Type="http://schemas.openxmlformats.org/officeDocument/2006/relationships/hyperlink" Target="https://www.caixa.gov.br/Downloads/sinapi-cadernos-tecnicos/SINAPI-CT-PINTURA-EM-SUPERFICIES-METALICAS.pdf" TargetMode="External"/><Relationship Id="rId8730" Type="http://schemas.openxmlformats.org/officeDocument/2006/relationships/hyperlink" Target="https://www.caixa.gov.br/Downloads/sinapi-cadernos-tecnicos/SINAPI-CT-QUADROS-DE-AUTOMACAO-DE-BOMBAS.pdf" TargetMode="External"/><Relationship Id="rId10246" Type="http://schemas.openxmlformats.org/officeDocument/2006/relationships/hyperlink" Target="https://www.caixa.gov.br/Downloads/sinapi-cadernos-tecnicos/SINAPI-CT-VALVULAS-E-REGISTROS-PARA-SISTEMAS-PREDIAIS.pdf" TargetMode="External"/><Relationship Id="rId3875" Type="http://schemas.openxmlformats.org/officeDocument/2006/relationships/hyperlink" Target="https://www.caixa.gov.br/Downloads/sinapi-cadernos-tecnicos/SINAPI-CT-ESTRUTURA-E-TRAMA-PARA-COBERTURA.pdf" TargetMode="External"/><Relationship Id="rId4926" Type="http://schemas.openxmlformats.org/officeDocument/2006/relationships/hyperlink" Target="https://www.caixa.gov.br/Downloads/sinapi-cadernos-tecnicos/SINAPI-CT-INSTALACOES-ELETRICAS-QUADROS-CABOS-DISJUNTORES-CONTATORES-E-BARRAMENTOS-BLINDADOS.pdf" TargetMode="External"/><Relationship Id="rId6281" Type="http://schemas.openxmlformats.org/officeDocument/2006/relationships/hyperlink" Target="https://www.caixa.gov.br/Downloads/sinapi-cadernos-tecnicos/SINAPI-CT-INSTALACOES-DE-GAS-E-INCENDIO-EM-ACO-E-FERRO-GALVANIZADO.pdf" TargetMode="External"/><Relationship Id="rId7332" Type="http://schemas.openxmlformats.org/officeDocument/2006/relationships/hyperlink" Target="https://www.caixa.gov.br/Downloads/sinapi-metodologia/Livro_SINAPI_Calculos_Parametros.pdf" TargetMode="External"/><Relationship Id="rId10313" Type="http://schemas.openxmlformats.org/officeDocument/2006/relationships/hyperlink" Target="https://www.caixa.gov.br/Downloads/sinapi-cadernos-tecnicos/SINAPI-CT-VALVULAS-PARA-REDES-DE-SANEAMENTO.pdf" TargetMode="External"/><Relationship Id="rId796" Type="http://schemas.openxmlformats.org/officeDocument/2006/relationships/hyperlink" Target="https://www.caixa.gov.br/Downloads/sinapi-cadernos-tecnicos/SINAPI-CT-ATERROS-BASES-SUB-BASES-E-IMPRIMACOES.pdf" TargetMode="External"/><Relationship Id="rId2477" Type="http://schemas.openxmlformats.org/officeDocument/2006/relationships/hyperlink" Target="https://www.caixa.gov.br/Downloads/sinapi-cadernos-tecnicos/SINAPI-CT-DEPRECIACAO-JUROS-IMPOSTOS-E-SEGUROS-MANUTENCAO-E-MATERIAIS-NA-OPERACAO-DOS-EQUIPAMENTOS.pdf" TargetMode="External"/><Relationship Id="rId3528" Type="http://schemas.openxmlformats.org/officeDocument/2006/relationships/hyperlink" Target="https://www.caixa.gov.br/Downloads/sinapi-cadernos-tecnicos/SINAPI-CT-ESCAVACAO-EM-MATERIAL-DE-3&#170;-CATEGORIA.pdf" TargetMode="External"/><Relationship Id="rId449" Type="http://schemas.openxmlformats.org/officeDocument/2006/relationships/hyperlink" Target="https://www.caixa.gov.br/Downloads/sinapi-cadernos-tecnicos/SINAPI-CT-ASSENTAMENTO-DE-TUBOS-DE-PVC-E-METALICOS-EM-REDES-DE-AGUA.pdf" TargetMode="External"/><Relationship Id="rId863" Type="http://schemas.openxmlformats.org/officeDocument/2006/relationships/hyperlink" Target="https://www.caixa.gov.br/Downloads/sinapi-cadernos-tecnicos/SINAPI-CT-ATERROS-BASES-SUB-BASES-E-IMPRIMACOES.pdf" TargetMode="External"/><Relationship Id="rId1079" Type="http://schemas.openxmlformats.org/officeDocument/2006/relationships/hyperlink" Target="https://www.caixa.gov.br/Downloads/sinapi-cadernos-tecnicos/SINAPI-CT-BOMBAS-HIDRAULICAS-CENTRIFUGAS-HORIZONTAIS-E-SUBMERSIVEIS.pdf" TargetMode="External"/><Relationship Id="rId1493" Type="http://schemas.openxmlformats.org/officeDocument/2006/relationships/hyperlink" Target="https://www.caixa.gov.br/Downloads/sinapi-cadernos-tecnicos/SINAPI-CT-CUSTOS-HORARIOS-PRODUTIVO-E-IMPRODUTIVO-DOS-EQUIPAMENTOS.pdf" TargetMode="External"/><Relationship Id="rId2544" Type="http://schemas.openxmlformats.org/officeDocument/2006/relationships/hyperlink" Target="https://www.caixa.gov.br/Downloads/sinapi-cadernos-tecnicos/SINAPI-CT-DEPRECIACAO-JUROS-IMPOSTOS-E-SEGUROS-MANUTENCAO-E-MATERIAIS-NA-OPERACAO-DOS-EQUIPAMENTOS.pdf" TargetMode="External"/><Relationship Id="rId2891" Type="http://schemas.openxmlformats.org/officeDocument/2006/relationships/hyperlink" Target="https://www.caixa.gov.br/Downloads/sinapi-cadernos-tecnicos/SINAPI-CT-DISSIPADORES-DE-ENERGIA.pdf" TargetMode="External"/><Relationship Id="rId3942" Type="http://schemas.openxmlformats.org/officeDocument/2006/relationships/hyperlink" Target="https://www.caixa.gov.br/Downloads/sinapi-cadernos-tecnicos/SINAPI-CT-ESTRUTURAS-PRE-FABRICADAS-E-PRE-MOLDADAS.pdf" TargetMode="External"/><Relationship Id="rId6001" Type="http://schemas.openxmlformats.org/officeDocument/2006/relationships/hyperlink" Target="https://www.caixa.gov.br/Downloads/sinapi-cadernos-tecnicos/SINAPI-CT-INSTALACOES-PREDIAIS-DE-AGUA-QUENTE-EM-CPVC.pdf" TargetMode="External"/><Relationship Id="rId9157" Type="http://schemas.openxmlformats.org/officeDocument/2006/relationships/hyperlink" Target="https://www.caixa.gov.br/Downloads/sinapi-cadernos-tecnicos/SINAPI-CT-REDES-DE-AGUA-E-ESGOTO-EM-PEAD-LISO-(TUBOS-E-CONEXOES).pdf" TargetMode="External"/><Relationship Id="rId9571" Type="http://schemas.openxmlformats.org/officeDocument/2006/relationships/hyperlink" Target="https://www.caixa.gov.br/Downloads/sinapi-cadernos-tecnicos/SINAPI-CT-TRANSPORTE-FLUVIAL-CARGA-E-DESCARGA.pdf" TargetMode="External"/><Relationship Id="rId516" Type="http://schemas.openxmlformats.org/officeDocument/2006/relationships/hyperlink" Target="https://www.caixa.gov.br/Downloads/sinapi-cadernos-tecnicos/SINAPI-CT-ASSENTAMENTO-DE-TUBOS-DE-PVC-E-METALICOS-EM-REDES-DE-AGUA.pdf" TargetMode="External"/><Relationship Id="rId1146" Type="http://schemas.openxmlformats.org/officeDocument/2006/relationships/hyperlink" Target="https://www.caixa.gov.br/Downloads/sinapi-cadernos-tecnicos/SINAPI-CT-CAIXAS-ENTERRADAS.pdf" TargetMode="External"/><Relationship Id="rId8173" Type="http://schemas.openxmlformats.org/officeDocument/2006/relationships/hyperlink" Target="https://www.caixa.gov.br/Downloads/sinapi-cadernos-tecnicos/SINAPI-CT-PERFURACAO-HORIZONTAL-DIRECIONAL-HDD.pdf" TargetMode="External"/><Relationship Id="rId9224" Type="http://schemas.openxmlformats.org/officeDocument/2006/relationships/hyperlink" Target="https://www.caixa.gov.br/Downloads/sinapi-cadernos-tecnicos/SINAPI-CT-RESERVATORIOS-DE-CONCRETO-E-METALICOS.pdf" TargetMode="External"/><Relationship Id="rId930" Type="http://schemas.openxmlformats.org/officeDocument/2006/relationships/hyperlink" Target="https://www.caixa.gov.br/Downloads/sinapi-cadernos-tecnicos/SINAPI-CT-ATERROS-BASES-SUB-BASES-E-IMPRIMACOES.pdf" TargetMode="External"/><Relationship Id="rId1560" Type="http://schemas.openxmlformats.org/officeDocument/2006/relationships/hyperlink" Target="https://www.caixa.gov.br/Downloads/sinapi-cadernos-tecnicos/SINAPI-CT-CUSTOS-HORARIOS-PRODUTIVO-E-IMPRODUTIVO-DOS-EQUIPAMENTOS.pdf" TargetMode="External"/><Relationship Id="rId2611" Type="http://schemas.openxmlformats.org/officeDocument/2006/relationships/hyperlink" Target="https://www.caixa.gov.br/Downloads/sinapi-cadernos-tecnicos/SINAPI-CT-DEPRECIACAO-JUROS-IMPOSTOS-E-SEGUROS-MANUTENCAO-E-MATERIAIS-NA-OPERACAO-DOS-EQUIPAMENTOS.pdf" TargetMode="External"/><Relationship Id="rId5767" Type="http://schemas.openxmlformats.org/officeDocument/2006/relationships/hyperlink" Target="https://www.caixa.gov.br/Downloads/sinapi-cadernos-tecnicos/SINAPI-CT-INSTALACOES-PREDIAIS-DE-AGUA-FRIA-EM-PVC.pdf" TargetMode="External"/><Relationship Id="rId6818" Type="http://schemas.openxmlformats.org/officeDocument/2006/relationships/hyperlink" Target="https://www.caixa.gov.br/Downloads/sinapi-cadernos-tecnicos/SINAPI-CT-INSTALACOES-EM-COBRE.pdf" TargetMode="External"/><Relationship Id="rId1213" Type="http://schemas.openxmlformats.org/officeDocument/2006/relationships/hyperlink" Target="https://www.caixa.gov.br/Downloads/sinapi-cadernos-tecnicos/SINAPI-CT-CANALETAS-GRELHAS-E-CAIXAS-COM-GRELHA-PARA-DRENAGEM.pdf" TargetMode="External"/><Relationship Id="rId4369" Type="http://schemas.openxmlformats.org/officeDocument/2006/relationships/hyperlink" Target="https://www.caixa.gov.br/Downloads/sinapi-cadernos-tecnicos/SINAPI-CT-GALERIAS-COM-ADUELAS-DE-CONCRETO.pdf" TargetMode="External"/><Relationship Id="rId4783" Type="http://schemas.openxmlformats.org/officeDocument/2006/relationships/hyperlink" Target="https://www.caixa.gov.br/Downloads/sinapi-cadernos-tecnicos/SINAPI-CT-INSTALACOES-ELETRICAS-ELETRODUTOS-CONEXOES-E-CONDULETES-APARENTES.pdf" TargetMode="External"/><Relationship Id="rId5834" Type="http://schemas.openxmlformats.org/officeDocument/2006/relationships/hyperlink" Target="https://www.caixa.gov.br/Downloads/sinapi-cadernos-tecnicos/SINAPI-CT-INSTALACOES-PREDIAIS-DE-AGUA-FRIA-EM-PVC.pdf" TargetMode="External"/><Relationship Id="rId8240" Type="http://schemas.openxmlformats.org/officeDocument/2006/relationships/hyperlink" Target="https://www.caixa.gov.br/Downloads/sinapi-cadernos-tecnicos/SINAPI-CT-PINTURA-EM-MADEIRA.pdf" TargetMode="External"/><Relationship Id="rId10170" Type="http://schemas.openxmlformats.org/officeDocument/2006/relationships/hyperlink" Target="https://www.caixa.gov.br/Downloads/sinapi-cadernos-tecnicos/SINAPI-CT-VIDROS-E-ESPELHOS.pdf" TargetMode="External"/><Relationship Id="rId3385" Type="http://schemas.openxmlformats.org/officeDocument/2006/relationships/hyperlink" Target="https://www.caixa.gov.br/Downloads/sinapi-cadernos-tecnicos/SINAPI-CT-ESCAVACAO-VERTICAL-A-CEU-ABERTO.pdf" TargetMode="External"/><Relationship Id="rId4436" Type="http://schemas.openxmlformats.org/officeDocument/2006/relationships/hyperlink" Target="https://www.caixa.gov.br/Downloads/sinapi-cadernos-tecnicos/SINAPI-CT-GUARDA-CORPO-CORRIMAO-E-GRADE-PARA-ESQUADRIAS.pdf" TargetMode="External"/><Relationship Id="rId4850" Type="http://schemas.openxmlformats.org/officeDocument/2006/relationships/hyperlink" Target="https://www.caixa.gov.br/Downloads/sinapi-cadernos-tecnicos/SINAPI-CT-INSTALACOES-ELETRICAS-QUADROS-CABOS-DISJUNTORES-CONTATORES-E-BARRAMENTOS-BLINDADOS.pdf" TargetMode="External"/><Relationship Id="rId5901" Type="http://schemas.openxmlformats.org/officeDocument/2006/relationships/hyperlink" Target="https://www.caixa.gov.br/Downloads/sinapi-cadernos-tecnicos/SINAPI-CT-INSTALACOES-PREDIAIS-DE-AGUA-FRIA-EM-PVC.pdf" TargetMode="External"/><Relationship Id="rId3038" Type="http://schemas.openxmlformats.org/officeDocument/2006/relationships/hyperlink" Target="https://www.caixa.gov.br/Downloads/sinapi-cadernos-tecnicos/SINAPI-CT-ELETROCALHAS.pdf" TargetMode="External"/><Relationship Id="rId3452" Type="http://schemas.openxmlformats.org/officeDocument/2006/relationships/hyperlink" Target="https://www.caixa.gov.br/Downloads/sinapi-cadernos-tecnicos/SINAPI-CT-ESCAVACAO-DE-VALAS.pdf" TargetMode="External"/><Relationship Id="rId4503" Type="http://schemas.openxmlformats.org/officeDocument/2006/relationships/hyperlink" Target="https://www.caixa.gov.br/Downloads/sinapi-cadernos-tecnicos/SINAPI-CT-ILUMINACAO-PREDIAL-E-MONITORAMENTO.pdf" TargetMode="External"/><Relationship Id="rId7659" Type="http://schemas.openxmlformats.org/officeDocument/2006/relationships/hyperlink" Target="https://www.caixa.gov.br/Downloads/sinapi-cadernos-tecnicos/SINAPI-CT-MASSA-UNICA-EXTERNA.pdf" TargetMode="External"/><Relationship Id="rId373" Type="http://schemas.openxmlformats.org/officeDocument/2006/relationships/hyperlink" Target="https://www.caixa.gov.br/Downloads/sinapi-cadernos-tecnicos/SINAPI-CT-ASSENTAMENTO-DE-TUBOS-DE-ESGOTO-EM-PVC-E-PEAD.pdf" TargetMode="External"/><Relationship Id="rId2054" Type="http://schemas.openxmlformats.org/officeDocument/2006/relationships/hyperlink" Target="https://www.caixa.gov.br/Downloads/sinapi-cadernos-tecnicos/SINAPI-CT-DEPRECIACAO-JUROS-IMPOSTOS-E-SEGUROS-MANUTENCAO-E-MATERIAIS-NA-OPERACAO-DOS-EQUIPAMENTOS.pdf" TargetMode="External"/><Relationship Id="rId3105" Type="http://schemas.openxmlformats.org/officeDocument/2006/relationships/hyperlink" Target="https://www.caixa.gov.br/Downloads/sinapi-cadernos-tecnicos/SINAPI-CT-ELETROCALHAS.pdf" TargetMode="External"/><Relationship Id="rId6675" Type="http://schemas.openxmlformats.org/officeDocument/2006/relationships/hyperlink" Target="https://www.caixa.gov.br/Downloads/sinapi-cadernos-tecnicos/SINAPI-CT-INSTALACOES-EM-COBRE.pdf" TargetMode="External"/><Relationship Id="rId9081" Type="http://schemas.openxmlformats.org/officeDocument/2006/relationships/hyperlink" Target="https://www.caixa.gov.br/Downloads/sinapi-cadernos-tecnicos/SINAPI-CT-REDES-DE-AGUA-E-ESGOTO-EM-PEAD-LISO-(TUBOS-E-CONEXOES).pdf" TargetMode="External"/><Relationship Id="rId440" Type="http://schemas.openxmlformats.org/officeDocument/2006/relationships/hyperlink" Target="https://www.caixa.gov.br/Downloads/sinapi-cadernos-tecnicos/SINAPI-CT-ASSENTAMENTO-DE-TUBOS-DE-PVC-E-METALICOS-EM-REDES-DE-AGUA.pdf" TargetMode="External"/><Relationship Id="rId1070" Type="http://schemas.openxmlformats.org/officeDocument/2006/relationships/hyperlink" Target="https://www.caixa.gov.br/Downloads/sinapi-cadernos-tecnicos/SINAPI-CT-BOMBAS-HIDRAULICAS-CENTRIFUGAS-HORIZONTAIS-E-SUBMERSIVEIS.pdf" TargetMode="External"/><Relationship Id="rId2121" Type="http://schemas.openxmlformats.org/officeDocument/2006/relationships/hyperlink" Target="https://www.caixa.gov.br/Downloads/sinapi-cadernos-tecnicos/SINAPI-CT-DEPRECIACAO-JUROS-IMPOSTOS-E-SEGUROS-MANUTENCAO-E-MATERIAIS-NA-OPERACAO-DOS-EQUIPAMENTOS.pdf" TargetMode="External"/><Relationship Id="rId5277" Type="http://schemas.openxmlformats.org/officeDocument/2006/relationships/hyperlink" Target="https://www.caixa.gov.br/Downloads/sinapi-cadernos-tecnicos/SINAPI-CT-INSTALACOES-HIDRAULICAS-RESERVACAO-E-BOMBAS-DE-RECALQUE.pdf" TargetMode="External"/><Relationship Id="rId6328" Type="http://schemas.openxmlformats.org/officeDocument/2006/relationships/hyperlink" Target="https://www.caixa.gov.br/Downloads/sinapi-cadernos-tecnicos/SINAPI-CT-INSTALACOES-DE-GAS-E-INCENDIO-EM-ACO-E-FERRO-GALVANIZADO.pdf" TargetMode="External"/><Relationship Id="rId7726" Type="http://schemas.openxmlformats.org/officeDocument/2006/relationships/hyperlink" Target="https://www.caixa.gov.br/Downloads/sinapi-cadernos-tecnicos/SINAPI-CT-MOBILIZACAO-E-DESMOBILIZACAO-DE-EQUIPAMENTOS-PESADOS.pdf" TargetMode="External"/><Relationship Id="rId5691" Type="http://schemas.openxmlformats.org/officeDocument/2006/relationships/hyperlink" Target="https://www.caixa.gov.br/Downloads/sinapi-cadernos-tecnicos/SINAPI-CT-INSTALACOES-PREDIAIS-DE-AGUA-FRIA-EM-PVC.pdf" TargetMode="External"/><Relationship Id="rId6742" Type="http://schemas.openxmlformats.org/officeDocument/2006/relationships/hyperlink" Target="https://www.caixa.gov.br/Downloads/sinapi-cadernos-tecnicos/SINAPI-CT-INSTALACOES-EM-COBRE.pdf" TargetMode="External"/><Relationship Id="rId9898" Type="http://schemas.openxmlformats.org/officeDocument/2006/relationships/hyperlink" Target="https://www.caixa.gov.br/Downloads/sinapi-cadernos-tecnicos/SINAPI-CT-TRANSPORTE-CARGA-E-DESCARGA-DE-MATERIAIS.pdf" TargetMode="External"/><Relationship Id="rId1887" Type="http://schemas.openxmlformats.org/officeDocument/2006/relationships/hyperlink" Target="https://www.caixa.gov.br/Downloads/sinapi-cadernos-tecnicos/SINAPI-CT-CUSTOS-HORARIOS-PRODUTIVO-E-IMPRODUTIVO-DOS-EQUIPAMENTOS.pdf" TargetMode="External"/><Relationship Id="rId2938" Type="http://schemas.openxmlformats.org/officeDocument/2006/relationships/hyperlink" Target="https://www.caixa.gov.br/Downloads/sinapi-cadernos-tecnicos/SINAPI-CT-DRENOS.pdf" TargetMode="External"/><Relationship Id="rId4293" Type="http://schemas.openxmlformats.org/officeDocument/2006/relationships/hyperlink" Target="https://www.caixa.gov.br/Downloads/sinapi-cadernos-tecnicos/SINAPI-CT-FORMAS-PARA-ESTRUTURAS-DE-CONCRETO-ARMADO.pdf" TargetMode="External"/><Relationship Id="rId5344" Type="http://schemas.openxmlformats.org/officeDocument/2006/relationships/hyperlink" Target="https://www.caixa.gov.br/Downloads/sinapi-cadernos-tecnicos/SINAPI-CT-INSTALACOES-HIDRAULICAS-RESERVACAO-E-BOMBAS-DE-RECALQUE.pdf" TargetMode="External"/><Relationship Id="rId9965" Type="http://schemas.openxmlformats.org/officeDocument/2006/relationships/hyperlink" Target="https://www.caixa.gov.br/Downloads/sinapi-cadernos-tecnicos/SINAPI-CT-TRATAMENTOS-SUPERFICIAIS.pdf" TargetMode="External"/><Relationship Id="rId1954" Type="http://schemas.openxmlformats.org/officeDocument/2006/relationships/hyperlink" Target="https://www.caixa.gov.br/Downloads/sinapi-cadernos-tecnicos/SINAPI-CT-DEMOLICOES-E-REMOCOES.pdf" TargetMode="External"/><Relationship Id="rId4360" Type="http://schemas.openxmlformats.org/officeDocument/2006/relationships/hyperlink" Target="https://www.caixa.gov.br/Downloads/sinapi-cadernos-tecnicos/SINAPI-CT-GALERIAS-COM-ADUELAS-DE-CONCRETO.pdf" TargetMode="External"/><Relationship Id="rId5411" Type="http://schemas.openxmlformats.org/officeDocument/2006/relationships/hyperlink" Target="https://www.caixa.gov.br/Downloads/sinapi-cadernos-tecnicos/SINAPI-CT-INSTALACOES-HIDRAULICAS-EM-PEX.pdf" TargetMode="External"/><Relationship Id="rId8567" Type="http://schemas.openxmlformats.org/officeDocument/2006/relationships/hyperlink" Target="https://www.caixa.gov.br/Downloads/sinapi-cadernos-tecnicos/SINAPI-CT-POCOS-DE-VISITA-E-CAIXAS-PARA-BOCAS-DE-LOBO.pdf" TargetMode="External"/><Relationship Id="rId8981" Type="http://schemas.openxmlformats.org/officeDocument/2006/relationships/hyperlink" Target="https://www.caixa.gov.br/Downloads/sinapi-cadernos-tecnicos/SINAPI-CT-REDES-ENTERRADAS-DE-DISTRIBUICAO-ELETRICA.pdf" TargetMode="External"/><Relationship Id="rId9618" Type="http://schemas.openxmlformats.org/officeDocument/2006/relationships/hyperlink" Target="https://www.caixa.gov.br/Downloads/sinapi-cadernos-tecnicos/SINAPI-CT-TRANSPORTE-FLUVIAL-CARGA-E-DESCARGA.pdf" TargetMode="External"/><Relationship Id="rId1607" Type="http://schemas.openxmlformats.org/officeDocument/2006/relationships/hyperlink" Target="https://www.caixa.gov.br/Downloads/sinapi-cadernos-tecnicos/SINAPI-CT-CUSTOS-HORARIOS-PRODUTIVO-E-IMPRODUTIVO-DOS-EQUIPAMENTOS.pdf" TargetMode="External"/><Relationship Id="rId4013" Type="http://schemas.openxmlformats.org/officeDocument/2006/relationships/hyperlink" Target="https://www.caixa.gov.br/Downloads/sinapi-cadernos-tecnicos/SINAPI-CT-ESTRUTURAS-DE-MADEIRA.pdf" TargetMode="External"/><Relationship Id="rId7169" Type="http://schemas.openxmlformats.org/officeDocument/2006/relationships/hyperlink" Target="https://www.caixa.gov.br/Downloads/sinapi-metodologia/Livro_SINAPI_Calculos_Parametros.pdf" TargetMode="External"/><Relationship Id="rId7583" Type="http://schemas.openxmlformats.org/officeDocument/2006/relationships/hyperlink" Target="https://www.caixa.gov.br/Downloads/sinapi-cadernos-tecnicos/SINAPI-CT-MASSA-UNICA-EXTERNA.pdf" TargetMode="External"/><Relationship Id="rId8634" Type="http://schemas.openxmlformats.org/officeDocument/2006/relationships/hyperlink" Target="https://www.caixa.gov.br/Downloads/sinapi-cadernos-tecnicos/SINAPI-CT-POCOS-DE-VISITA-E-CAIXAS-PARA-BOCAS-DE-LOBO.pdf" TargetMode="External"/><Relationship Id="rId3779" Type="http://schemas.openxmlformats.org/officeDocument/2006/relationships/hyperlink" Target="https://www.caixa.gov.br/Downloads/sinapi-cadernos-tecnicos/SINAPI-CT-ESTACAS-BROCA-STRAUSS-E-ESCAVADA-COM-FLUIDO-ESTABILIZANTE.pdf" TargetMode="External"/><Relationship Id="rId6185" Type="http://schemas.openxmlformats.org/officeDocument/2006/relationships/hyperlink" Target="https://www.caixa.gov.br/Downloads/sinapi-cadernos-tecnicos/SINAPI-CT-INSTALACOES-DE-GAS-E-INCENDIO-EM-ACO-E-FERRO-GALVANIZADO.pdf" TargetMode="External"/><Relationship Id="rId7236" Type="http://schemas.openxmlformats.org/officeDocument/2006/relationships/hyperlink" Target="https://www.caixa.gov.br/Downloads/sinapi-metodologia/Livro_SINAPI_Calculos_Parametros.pdf" TargetMode="External"/><Relationship Id="rId7650" Type="http://schemas.openxmlformats.org/officeDocument/2006/relationships/hyperlink" Target="https://www.caixa.gov.br/Downloads/sinapi-cadernos-tecnicos/SINAPI-CT-MASSA-UNICA-EXTERNA.pdf" TargetMode="External"/><Relationship Id="rId6252" Type="http://schemas.openxmlformats.org/officeDocument/2006/relationships/hyperlink" Target="https://www.caixa.gov.br/Downloads/sinapi-cadernos-tecnicos/SINAPI-CT-INSTALACOES-DE-GAS-E-INCENDIO-EM-ACO-E-FERRO-GALVANIZADO.pdf" TargetMode="External"/><Relationship Id="rId7303" Type="http://schemas.openxmlformats.org/officeDocument/2006/relationships/hyperlink" Target="https://www.caixa.gov.br/Downloads/sinapi-metodologia/Livro_SINAPI_Calculos_Parametros.pdf" TargetMode="External"/><Relationship Id="rId8701" Type="http://schemas.openxmlformats.org/officeDocument/2006/relationships/hyperlink" Target="https://www.caixa.gov.br/Downloads/sinapi-cadernos-tecnicos/SINAPI-CT-PRODUCAO-DE-CONCRETOS-E-ARGAMASSAS-UTILIZANDO-AGREGADO-RECICLADO.pdf" TargetMode="External"/><Relationship Id="rId10217" Type="http://schemas.openxmlformats.org/officeDocument/2006/relationships/hyperlink" Target="https://www.caixa.gov.br/Downloads/sinapi-cadernos-tecnicos/SINAPI-CT-VALVULAS-E-REGISTROS-PARA-SISTEMAS-PREDIAIS.pdf" TargetMode="External"/><Relationship Id="rId1397" Type="http://schemas.openxmlformats.org/officeDocument/2006/relationships/hyperlink" Target="https://www.caixa.gov.br/Downloads/sinapi-cadernos-tecnicos/SINAPI-CT-CONCRETO-PROTENDIDO.pdf" TargetMode="External"/><Relationship Id="rId2795" Type="http://schemas.openxmlformats.org/officeDocument/2006/relationships/hyperlink" Target="https://www.caixa.gov.br/Downloads/sinapi-cadernos-tecnicos/SINAPI-CT-DEPRECIACAO-JUROS-IMPOSTOS-E-SEGUROS-MANUTENCAO-E-MATERIAIS-NA-OPERACAO-DOS-EQUIPAMENTOS.pdf" TargetMode="External"/><Relationship Id="rId3846" Type="http://schemas.openxmlformats.org/officeDocument/2006/relationships/hyperlink" Target="https://www.caixa.gov.br/Downloads/sinapi-cadernos-tecnicos/SINAPI-CT-ESTRUTURA-E-TRAMA-PARA-COBERTURA.pdf" TargetMode="External"/><Relationship Id="rId767" Type="http://schemas.openxmlformats.org/officeDocument/2006/relationships/hyperlink" Target="https://www.caixa.gov.br/Downloads/sinapi-cadernos-tecnicos/SINAPI-CT-ATERROS-BASES-SUB-BASES-E-IMPRIMACOES.pdf" TargetMode="External"/><Relationship Id="rId2448" Type="http://schemas.openxmlformats.org/officeDocument/2006/relationships/hyperlink" Target="https://www.caixa.gov.br/Downloads/sinapi-cadernos-tecnicos/SINAPI-CT-DEPRECIACAO-JUROS-IMPOSTOS-E-SEGUROS-MANUTENCAO-E-MATERIAIS-NA-OPERACAO-DOS-EQUIPAMENTOS.pdf" TargetMode="External"/><Relationship Id="rId2862" Type="http://schemas.openxmlformats.org/officeDocument/2006/relationships/hyperlink" Target="https://www.caixa.gov.br/Downloads/sinapi-cadernos-tecnicos/SINAPI-CT-DEPRECIACAO-JUROS-IMPOSTOS-E-SEGUROS-MANUTENCAO-E-MATERIAIS-NA-OPERACAO-DOS-EQUIPAMENTOS.pdf" TargetMode="External"/><Relationship Id="rId3913" Type="http://schemas.openxmlformats.org/officeDocument/2006/relationships/hyperlink" Target="https://www.caixa.gov.br/Downloads/sinapi-cadernos-tecnicos/SINAPI-CT-ESTRUTURA-E-TRAMA-PARA-COBERTURA.pdf" TargetMode="External"/><Relationship Id="rId8077" Type="http://schemas.openxmlformats.org/officeDocument/2006/relationships/hyperlink" Target="https://www.caixa.gov.br/Downloads/sinapi-cadernos-tecnicos/SINAPI-CT-PAVIMENTO-RIGIDO-DE-CONCRETO.pdf" TargetMode="External"/><Relationship Id="rId9475" Type="http://schemas.openxmlformats.org/officeDocument/2006/relationships/hyperlink" Target="https://www.caixa.gov.br/Downloads/sinapi-cadernos-tecnicos/SINAPI-CT-TELHAMENTO-PARA-COBERTURA.pdf" TargetMode="External"/><Relationship Id="rId834" Type="http://schemas.openxmlformats.org/officeDocument/2006/relationships/hyperlink" Target="https://www.caixa.gov.br/Downloads/sinapi-cadernos-tecnicos/SINAPI-CT-ATERROS-BASES-SUB-BASES-E-IMPRIMACOES.pdf" TargetMode="External"/><Relationship Id="rId1464" Type="http://schemas.openxmlformats.org/officeDocument/2006/relationships/hyperlink" Target="https://www.caixa.gov.br/Downloads/sinapi-cadernos-tecnicos/SINAPI-CT-CONTRAPISO.pdf" TargetMode="External"/><Relationship Id="rId2515" Type="http://schemas.openxmlformats.org/officeDocument/2006/relationships/hyperlink" Target="https://www.caixa.gov.br/Downloads/sinapi-cadernos-tecnicos/SINAPI-CT-DEPRECIACAO-JUROS-IMPOSTOS-E-SEGUROS-MANUTENCAO-E-MATERIAIS-NA-OPERACAO-DOS-EQUIPAMENTOS.pdf" TargetMode="External"/><Relationship Id="rId8491" Type="http://schemas.openxmlformats.org/officeDocument/2006/relationships/hyperlink" Target="https://www.caixa.gov.br/Downloads/sinapi-cadernos-tecnicos/SINAPI-CT-POCOS-DE-VISITA-E-CAIXAS-PARA-BOCAS-DE-LOBO.pdf" TargetMode="External"/><Relationship Id="rId9128" Type="http://schemas.openxmlformats.org/officeDocument/2006/relationships/hyperlink" Target="https://www.caixa.gov.br/Downloads/sinapi-cadernos-tecnicos/SINAPI-CT-REDES-DE-AGUA-E-ESGOTO-EM-PEAD-LISO-(TUBOS-E-CONEXOES).pdf" TargetMode="External"/><Relationship Id="rId9542" Type="http://schemas.openxmlformats.org/officeDocument/2006/relationships/hyperlink" Target="https://www.caixa.gov.br/Downloads/sinapi-cadernos-tecnicos/SINAPI-CT-TRANSPORTE-FLUVIAL-CARGA-E-DESCARGA.pdf" TargetMode="External"/><Relationship Id="rId901" Type="http://schemas.openxmlformats.org/officeDocument/2006/relationships/hyperlink" Target="https://www.caixa.gov.br/Downloads/sinapi-cadernos-tecnicos/SINAPI-CT-ATERROS-BASES-SUB-BASES-E-IMPRIMACOES.pdf" TargetMode="External"/><Relationship Id="rId1117" Type="http://schemas.openxmlformats.org/officeDocument/2006/relationships/hyperlink" Target="https://www.caixa.gov.br/Downloads/sinapi-cadernos-tecnicos/SINAPI-CT-CAIXAS-ENTERRADAS.pdf" TargetMode="External"/><Relationship Id="rId1531" Type="http://schemas.openxmlformats.org/officeDocument/2006/relationships/hyperlink" Target="https://www.caixa.gov.br/Downloads/sinapi-cadernos-tecnicos/SINAPI-CT-CUSTOS-HORARIOS-PRODUTIVO-E-IMPRODUTIVO-DOS-EQUIPAMENTOS.pdf" TargetMode="External"/><Relationship Id="rId4687" Type="http://schemas.openxmlformats.org/officeDocument/2006/relationships/hyperlink" Target="https://www.caixa.gov.br/Downloads/sinapi-cadernos-tecnicos/SINAPI-CT-INSTALACOES-ELETRICAS-ELETRODUTOS-EMBUTIDOS-CABOS-CAIXAS-TOMADAS-E-INTERRUPTORES.pdf" TargetMode="External"/><Relationship Id="rId5738" Type="http://schemas.openxmlformats.org/officeDocument/2006/relationships/hyperlink" Target="https://www.caixa.gov.br/Downloads/sinapi-cadernos-tecnicos/SINAPI-CT-INSTALACOES-PREDIAIS-DE-AGUA-FRIA-EM-PVC.pdf" TargetMode="External"/><Relationship Id="rId7093" Type="http://schemas.openxmlformats.org/officeDocument/2006/relationships/hyperlink" Target="https://www.caixa.gov.br/Downloads/sinapi-metodologia/Livro_SINAPI_Calculos_Parametros.pdf" TargetMode="External"/><Relationship Id="rId8144" Type="http://schemas.openxmlformats.org/officeDocument/2006/relationships/hyperlink" Target="https://www.caixa.gov.br/Downloads/sinapi-cadernos-tecnicos/SINAPI-CT-PERFURACAO-HORIZONTAL-DIRECIONAL-HDD.pdf" TargetMode="External"/><Relationship Id="rId10074" Type="http://schemas.openxmlformats.org/officeDocument/2006/relationships/hyperlink" Target="https://www.caixa.gov.br/Downloads/sinapi-cadernos-tecnicos/SINAPI-CT-TUNNEL-LINER.pdf" TargetMode="External"/><Relationship Id="rId3289" Type="http://schemas.openxmlformats.org/officeDocument/2006/relationships/hyperlink" Target="https://www.caixa.gov.br/Downloads/sinapi-cadernos-tecnicos/SINAPI-CT-ESCADAS.pdf" TargetMode="External"/><Relationship Id="rId4754" Type="http://schemas.openxmlformats.org/officeDocument/2006/relationships/hyperlink" Target="https://www.caixa.gov.br/Downloads/sinapi-cadernos-tecnicos/SINAPI-CT-INSTALACOES-ELETRICAS-ELETRODUTOS-EMBUTIDOS-CABOS-CAIXAS-TOMADAS-E-INTERRUPTORES.pdf" TargetMode="External"/><Relationship Id="rId7160" Type="http://schemas.openxmlformats.org/officeDocument/2006/relationships/hyperlink" Target="https://www.caixa.gov.br/Downloads/sinapi-metodologia/Livro_SINAPI_Calculos_Parametros.pdf" TargetMode="External"/><Relationship Id="rId8211" Type="http://schemas.openxmlformats.org/officeDocument/2006/relationships/hyperlink" Target="https://www.caixa.gov.br/Downloads/sinapi-cadernos-tecnicos/SINAPI-CT-PINTURA-INTERNA.pdf" TargetMode="External"/><Relationship Id="rId10141" Type="http://schemas.openxmlformats.org/officeDocument/2006/relationships/hyperlink" Target="https://www.caixa.gov.br/Downloads/sinapi-cadernos-tecnicos/SINAPI-CT-VERGAS-CONTRAVERGAS-E-FIXACAO-DE-ALVENARIA.pdf" TargetMode="External"/><Relationship Id="rId3356" Type="http://schemas.openxmlformats.org/officeDocument/2006/relationships/hyperlink" Target="https://www.caixa.gov.br/Downloads/sinapi-cadernos-tecnicos/SINAPI-CT-ESCAVACAO-HORIZONTAL.pdf" TargetMode="External"/><Relationship Id="rId4407" Type="http://schemas.openxmlformats.org/officeDocument/2006/relationships/hyperlink" Target="https://www.caixa.gov.br/Downloads/sinapi-cadernos-tecnicos/SINAPI-CT-GRAUTE-E-ARMACAO.pdf" TargetMode="External"/><Relationship Id="rId5805" Type="http://schemas.openxmlformats.org/officeDocument/2006/relationships/hyperlink" Target="https://www.caixa.gov.br/Downloads/sinapi-cadernos-tecnicos/SINAPI-CT-INSTALACOES-PREDIAIS-DE-AGUA-FRIA-EM-PVC.pdf" TargetMode="External"/><Relationship Id="rId277" Type="http://schemas.openxmlformats.org/officeDocument/2006/relationships/hyperlink" Target="https://www.caixa.gov.br/Downloads/sinapi-cadernos-tecnicos/SINAPI-CT-ARMACAO-PARA-ESTRUTURAS-DE-CONCRETO-ARMADO.pdf" TargetMode="External"/><Relationship Id="rId3009" Type="http://schemas.openxmlformats.org/officeDocument/2006/relationships/hyperlink" Target="https://www.caixa.gov.br/Downloads/sinapi-cadernos-tecnicos/SINAPI-CT-DUTOS-PARA-AR-CONDICIONADO.pdf" TargetMode="External"/><Relationship Id="rId3770" Type="http://schemas.openxmlformats.org/officeDocument/2006/relationships/hyperlink" Target="https://www.caixa.gov.br/Downloads/sinapi-cadernos-tecnicos/SINAPI-CT-ESTACAS-BROCA-STRAUSS-E-ESCAVADA-COM-FLUIDO-ESTABILIZANTE.pdf" TargetMode="External"/><Relationship Id="rId4821" Type="http://schemas.openxmlformats.org/officeDocument/2006/relationships/hyperlink" Target="https://www.caixa.gov.br/Downloads/sinapi-cadernos-tecnicos/SINAPI-CT-INSTALACOES-ELETRICAS-ELETRODUTOS-CONEXOES-E-CONDULETES-APARENTES.pdf" TargetMode="External"/><Relationship Id="rId7977" Type="http://schemas.openxmlformats.org/officeDocument/2006/relationships/hyperlink" Target="https://www.caixa.gov.br/Downloads/sinapi-cadernos-tecnicos/SINAPI-CT-PARQUINHOS-E-EQUIPAMENTOS-DE-GINASTICA-AO-AR-LIVRE.pdf" TargetMode="External"/><Relationship Id="rId344" Type="http://schemas.openxmlformats.org/officeDocument/2006/relationships/hyperlink" Target="https://www.caixa.gov.br/Downloads/sinapi-cadernos-tecnicos/SINAPI-CT-ASFALTO.pdf" TargetMode="External"/><Relationship Id="rId691" Type="http://schemas.openxmlformats.org/officeDocument/2006/relationships/hyperlink" Target="https://www.caixa.gov.br/Downloads/sinapi-cadernos-tecnicos/SINAPI-CT-ASSENTAMENTO-DE-TUBOS-DE-ESGOTO-OU-DRENAGEM-PLUVIAL-EM-CONCRETO.pdf" TargetMode="External"/><Relationship Id="rId2025" Type="http://schemas.openxmlformats.org/officeDocument/2006/relationships/hyperlink" Target="https://www.caixa.gov.br/Downloads/sinapi-cadernos-tecnicos/SINAPI-CT-DEPRECIACAO-JUROS-IMPOSTOS-E-SEGUROS-MANUTENCAO-E-MATERIAIS-NA-OPERACAO-DOS-EQUIPAMENTOS.pdf" TargetMode="External"/><Relationship Id="rId2372" Type="http://schemas.openxmlformats.org/officeDocument/2006/relationships/hyperlink" Target="https://www.caixa.gov.br/Downloads/sinapi-cadernos-tecnicos/SINAPI-CT-DEPRECIACAO-JUROS-IMPOSTOS-E-SEGUROS-MANUTENCAO-E-MATERIAIS-NA-OPERACAO-DOS-EQUIPAMENTOS.pdf" TargetMode="External"/><Relationship Id="rId3423" Type="http://schemas.openxmlformats.org/officeDocument/2006/relationships/hyperlink" Target="https://www.caixa.gov.br/Downloads/sinapi-cadernos-tecnicos/SINAPI-CT-ESCAVACAO-VERTICAL-A-CEU-ABERTO.pdf" TargetMode="External"/><Relationship Id="rId6579" Type="http://schemas.openxmlformats.org/officeDocument/2006/relationships/hyperlink" Target="https://www.caixa.gov.br/Downloads/sinapi-cadernos-tecnicos/SINAPI-CT-INSTALACOES-DE-AR-CONDICIONADO.pdf" TargetMode="External"/><Relationship Id="rId6993" Type="http://schemas.openxmlformats.org/officeDocument/2006/relationships/hyperlink" Target="https://www.caixa.gov.br/Downloads/sinapi-cadernos-tecnicos/SINAPI-CT-LIGACOES-PREDIAIS-DE-AGUA-E-ESGOTO.pdf" TargetMode="External"/><Relationship Id="rId9052" Type="http://schemas.openxmlformats.org/officeDocument/2006/relationships/hyperlink" Target="https://www.caixa.gov.br/Downloads/sinapi-cadernos-tecnicos/SINAPI-CT-REDES-DE-LOGICA-TELEFONIA-E-IMAGEM.pdf" TargetMode="External"/><Relationship Id="rId5595" Type="http://schemas.openxmlformats.org/officeDocument/2006/relationships/hyperlink" Target="https://www.caixa.gov.br/Downloads/sinapi-cadernos-tecnicos/SINAPI-CT-INSTALACOES-PREDIAIS-DE-ESGOTO-CAIXAS-E-RALOS.pdf" TargetMode="External"/><Relationship Id="rId6646" Type="http://schemas.openxmlformats.org/officeDocument/2006/relationships/hyperlink" Target="https://www.caixa.gov.br/Downloads/sinapi-cadernos-tecnicos/SINAPI-CT-INSTALACOES-EM-COBRE.pdf" TargetMode="External"/><Relationship Id="rId411" Type="http://schemas.openxmlformats.org/officeDocument/2006/relationships/hyperlink" Target="https://www.caixa.gov.br/Downloads/sinapi-cadernos-tecnicos/SINAPI-CT-ASSENTAMENTO-DE-TUBOS-DE-PVC-E-METALICOS-EM-REDES-DE-AGUA.pdf" TargetMode="External"/><Relationship Id="rId1041" Type="http://schemas.openxmlformats.org/officeDocument/2006/relationships/hyperlink" Target="https://www.caixa.gov.br/Downloads/sinapi-cadernos-tecnicos/SINAPI-CT-BOCAS-PARA-BUEIROS.pdf" TargetMode="External"/><Relationship Id="rId4197" Type="http://schemas.openxmlformats.org/officeDocument/2006/relationships/hyperlink" Target="https://www.caixa.gov.br/Downloads/sinapi-cadernos-tecnicos/SINAPI-CT-FUNDACOES-RASAS-(BLOCOS-SAPATAS-VIGAS-BALDRAME).pdf" TargetMode="External"/><Relationship Id="rId5248" Type="http://schemas.openxmlformats.org/officeDocument/2006/relationships/hyperlink" Target="https://www.caixa.gov.br/Downloads/sinapi-cadernos-tecnicos/SINAPI-CT-INSTALACOES-HIDRAULICAS-RESERVACAO-E-BOMBAS-DE-RECALQUE.pdf" TargetMode="External"/><Relationship Id="rId5662" Type="http://schemas.openxmlformats.org/officeDocument/2006/relationships/hyperlink" Target="https://www.caixa.gov.br/Downloads/sinapi-cadernos-tecnicos/SINAPI-CT-INSTALACOES-PREDIAIS-DE-ESGOTO-TUBOS-E-CONEXOES.pdf" TargetMode="External"/><Relationship Id="rId6713" Type="http://schemas.openxmlformats.org/officeDocument/2006/relationships/hyperlink" Target="https://www.caixa.gov.br/Downloads/sinapi-cadernos-tecnicos/SINAPI-CT-INSTALACOES-EM-COBRE.pdf" TargetMode="External"/><Relationship Id="rId9869" Type="http://schemas.openxmlformats.org/officeDocument/2006/relationships/hyperlink" Target="https://www.caixa.gov.br/Downloads/sinapi-cadernos-tecnicos/SINAPI-CT-TRANSPORTE-CARGA-E-DESCARGA-DE-MATERIAIS.pdf" TargetMode="External"/><Relationship Id="rId1858" Type="http://schemas.openxmlformats.org/officeDocument/2006/relationships/hyperlink" Target="https://www.caixa.gov.br/Downloads/sinapi-cadernos-tecnicos/SINAPI-CT-CUSTOS-HORARIOS-PRODUTIVO-E-IMPRODUTIVO-DOS-EQUIPAMENTOS.pdf" TargetMode="External"/><Relationship Id="rId4264" Type="http://schemas.openxmlformats.org/officeDocument/2006/relationships/hyperlink" Target="https://www.caixa.gov.br/Downloads/sinapi-cadernos-tecnicos/SINAPI-CT-FORMAS-PARA-ESTRUTURAS-DE-CONCRETO-ARMADO.pdf" TargetMode="External"/><Relationship Id="rId5315" Type="http://schemas.openxmlformats.org/officeDocument/2006/relationships/hyperlink" Target="https://www.caixa.gov.br/Downloads/sinapi-cadernos-tecnicos/SINAPI-CT-INSTALACOES-HIDRAULICAS-RESERVACAO-E-BOMBAS-DE-RECALQUE.pdf" TargetMode="External"/><Relationship Id="rId8885" Type="http://schemas.openxmlformats.org/officeDocument/2006/relationships/hyperlink" Target="https://www.caixa.gov.br/Downloads/sinapi-cadernos-tecnicos/SINAPI-CT-RASGOS-E-FIXACOES.pdf" TargetMode="External"/><Relationship Id="rId2909" Type="http://schemas.openxmlformats.org/officeDocument/2006/relationships/hyperlink" Target="https://www.caixa.gov.br/Downloads/sinapi-cadernos-tecnicos/SINAPI-CT-DRENAGEM-COM-GEOCOMPOSTOS.pdf" TargetMode="External"/><Relationship Id="rId3280" Type="http://schemas.openxmlformats.org/officeDocument/2006/relationships/hyperlink" Target="https://www.caixa.gov.br/Downloads/sinapi-cadernos-tecnicos/SINAPI-CT-ESCADAS.pdf" TargetMode="External"/><Relationship Id="rId4331" Type="http://schemas.openxmlformats.org/officeDocument/2006/relationships/hyperlink" Target="https://www.caixa.gov.br/Downloads/sinapi-cadernos-tecnicos/SINAPI-CT-FORMAS-PARA-PILARES-CIRCULARES.pdf" TargetMode="External"/><Relationship Id="rId7487" Type="http://schemas.openxmlformats.org/officeDocument/2006/relationships/hyperlink" Target="https://www.caixa.gov.br/Downloads/sinapi-cadernos-tecnicos/SINAPI-CT-LOUCAS-E-METAIS.pdf" TargetMode="External"/><Relationship Id="rId8538" Type="http://schemas.openxmlformats.org/officeDocument/2006/relationships/hyperlink" Target="https://www.caixa.gov.br/Downloads/sinapi-cadernos-tecnicos/SINAPI-CT-POCOS-DE-VISITA-E-CAIXAS-PARA-BOCAS-DE-LOBO.pdf" TargetMode="External"/><Relationship Id="rId9936" Type="http://schemas.openxmlformats.org/officeDocument/2006/relationships/hyperlink" Target="https://www.caixa.gov.br/Downloads/sinapi-cadernos-tecnicos/SINAPI-CT-TRANSPORTE-CARGA-E-DESCARGA-DE-MATERIAIS.pdf" TargetMode="External"/><Relationship Id="rId1925" Type="http://schemas.openxmlformats.org/officeDocument/2006/relationships/hyperlink" Target="https://www.caixa.gov.br/Downloads/sinapi-cadernos-tecnicos/SINAPI-CT-DEMOLICOES-E-REMOCOES.pdf" TargetMode="External"/><Relationship Id="rId6089" Type="http://schemas.openxmlformats.org/officeDocument/2006/relationships/hyperlink" Target="https://www.caixa.gov.br/Downloads/sinapi-cadernos-tecnicos/SINAPI-CT-INSTALACOES-PREDIAIS-DE-AGUAS-PLUVIAIS-TUBOS-CONEXOES-CAIXAS-E-RALOS.pdf" TargetMode="External"/><Relationship Id="rId8952" Type="http://schemas.openxmlformats.org/officeDocument/2006/relationships/hyperlink" Target="https://www.caixa.gov.br/Downloads/sinapi-cadernos-tecnicos/SINAPI-CT-RECOMPOSICAO-DE-PAVIMENTOS.pdf" TargetMode="External"/><Relationship Id="rId6156" Type="http://schemas.openxmlformats.org/officeDocument/2006/relationships/hyperlink" Target="https://www.caixa.gov.br/Downloads/sinapi-cadernos-tecnicos/SINAPI-CT-INSTALACOES-DE-DIVISORIAS-DIVERSAS.pdf" TargetMode="External"/><Relationship Id="rId7554" Type="http://schemas.openxmlformats.org/officeDocument/2006/relationships/hyperlink" Target="https://www.caixa.gov.br/Downloads/sinapi-cadernos-tecnicos/SINAPI-CT-LUMINARIAS-EXTERNAS.pdf" TargetMode="External"/><Relationship Id="rId8605" Type="http://schemas.openxmlformats.org/officeDocument/2006/relationships/hyperlink" Target="https://www.caixa.gov.br/Downloads/sinapi-cadernos-tecnicos/SINAPI-CT-POCOS-DE-VISITA-E-CAIXAS-PARA-BOCAS-DE-LOBO.pdf" TargetMode="External"/><Relationship Id="rId2699" Type="http://schemas.openxmlformats.org/officeDocument/2006/relationships/hyperlink" Target="https://www.caixa.gov.br/Downloads/sinapi-cadernos-tecnicos/SINAPI-CT-DEPRECIACAO-JUROS-IMPOSTOS-E-SEGUROS-MANUTENCAO-E-MATERIAIS-NA-OPERACAO-DOS-EQUIPAMENTOS.pdf" TargetMode="External"/><Relationship Id="rId3000" Type="http://schemas.openxmlformats.org/officeDocument/2006/relationships/hyperlink" Target="https://www.caixa.gov.br/Downloads/sinapi-cadernos-tecnicos/SINAPI-CT-DUTOS-PARA-AR-CONDICIONADO.pdf" TargetMode="External"/><Relationship Id="rId6570" Type="http://schemas.openxmlformats.org/officeDocument/2006/relationships/hyperlink" Target="https://www.caixa.gov.br/Downloads/sinapi-cadernos-tecnicos/SINAPI-CT-INSTALACOES-DE-AR-CONDICIONADO.pdf" TargetMode="External"/><Relationship Id="rId7207" Type="http://schemas.openxmlformats.org/officeDocument/2006/relationships/hyperlink" Target="https://www.caixa.gov.br/Downloads/sinapi-metodologia/Livro_SINAPI_Calculos_Parametros.pdf" TargetMode="External"/><Relationship Id="rId7621" Type="http://schemas.openxmlformats.org/officeDocument/2006/relationships/hyperlink" Target="https://www.caixa.gov.br/Downloads/sinapi-cadernos-tecnicos/SINAPI-CT-MASSA-UNICA-EXTERNA.pdf" TargetMode="External"/><Relationship Id="rId2766" Type="http://schemas.openxmlformats.org/officeDocument/2006/relationships/hyperlink" Target="https://www.caixa.gov.br/Downloads/sinapi-cadernos-tecnicos/SINAPI-CT-DEPRECIACAO-JUROS-IMPOSTOS-E-SEGUROS-MANUTENCAO-E-MATERIAIS-NA-OPERACAO-DOS-EQUIPAMENTOS.pdf" TargetMode="External"/><Relationship Id="rId3817" Type="http://schemas.openxmlformats.org/officeDocument/2006/relationships/hyperlink" Target="https://www.caixa.gov.br/Downloads/sinapi-cadernos-tecnicos/SINAPI-CT-ESTRUTURA-E-TRAMA-PARA-COBERTURA.pdf" TargetMode="External"/><Relationship Id="rId5172" Type="http://schemas.openxmlformats.org/officeDocument/2006/relationships/hyperlink" Target="https://www.caixa.gov.br/Downloads/sinapi-cadernos-tecnicos/SINAPI-CT-INSTALACOES-HIDRAULICAS-RESERVACAO-E-BOMBAS-DE-RECALQUE.pdf" TargetMode="External"/><Relationship Id="rId6223" Type="http://schemas.openxmlformats.org/officeDocument/2006/relationships/hyperlink" Target="https://www.caixa.gov.br/Downloads/sinapi-cadernos-tecnicos/SINAPI-CT-INSTALACOES-DE-GAS-E-INCENDIO-EM-ACO-E-FERRO-GALVANIZADO.pdf" TargetMode="External"/><Relationship Id="rId9379" Type="http://schemas.openxmlformats.org/officeDocument/2006/relationships/hyperlink" Target="https://www.caixa.gov.br/Downloads/sinapi-cadernos-tecnicos/SINAPI-CT-SISTEMA-DE-PROTECAO-CONTRA-DESCARGAS-ATMOSFERICAS-SPDA.pdf" TargetMode="External"/><Relationship Id="rId9793" Type="http://schemas.openxmlformats.org/officeDocument/2006/relationships/hyperlink" Target="https://www.caixa.gov.br/Downloads/sinapi-cadernos-tecnicos/SINAPI-CT-TRANSPORTE-CARGA-E-DESCARGA-DE-MATERIAIS.pdf" TargetMode="External"/><Relationship Id="rId738" Type="http://schemas.openxmlformats.org/officeDocument/2006/relationships/hyperlink" Target="https://www.caixa.gov.br/Downloads/sinapi-cadernos-tecnicos/SINAPI-CT-ATERRO-E-REATERRO-DE-VALAS.pdf" TargetMode="External"/><Relationship Id="rId1368" Type="http://schemas.openxmlformats.org/officeDocument/2006/relationships/hyperlink" Target="https://www.caixa.gov.br/Downloads/sinapi-cadernos-tecnicos/SINAPI-CT-CONCRETO-PROTENDIDO.pdf" TargetMode="External"/><Relationship Id="rId1782" Type="http://schemas.openxmlformats.org/officeDocument/2006/relationships/hyperlink" Target="https://www.caixa.gov.br/Downloads/sinapi-cadernos-tecnicos/SINAPI-CT-CUSTOS-HORARIOS-PRODUTIVO-E-IMPRODUTIVO-DOS-EQUIPAMENTOS.pdf" TargetMode="External"/><Relationship Id="rId2419" Type="http://schemas.openxmlformats.org/officeDocument/2006/relationships/hyperlink" Target="https://www.caixa.gov.br/Downloads/sinapi-cadernos-tecnicos/SINAPI-CT-DEPRECIACAO-JUROS-IMPOSTOS-E-SEGUROS-MANUTENCAO-E-MATERIAIS-NA-OPERACAO-DOS-EQUIPAMENTOS.pdf" TargetMode="External"/><Relationship Id="rId2833" Type="http://schemas.openxmlformats.org/officeDocument/2006/relationships/hyperlink" Target="https://www.caixa.gov.br/Downloads/sinapi-cadernos-tecnicos/SINAPI-CT-DEPRECIACAO-JUROS-IMPOSTOS-E-SEGUROS-MANUTENCAO-E-MATERIAIS-NA-OPERACAO-DOS-EQUIPAMENTOS.pdf" TargetMode="External"/><Relationship Id="rId5989" Type="http://schemas.openxmlformats.org/officeDocument/2006/relationships/hyperlink" Target="https://www.caixa.gov.br/Downloads/sinapi-cadernos-tecnicos/SINAPI-CT-INSTALACOES-PREDIAIS-DE-AGUA-QUENTE-EM-CPVC.pdf" TargetMode="External"/><Relationship Id="rId8395" Type="http://schemas.openxmlformats.org/officeDocument/2006/relationships/hyperlink" Target="https://www.caixa.gov.br/Downloads/sinapi-cadernos-tecnicos/SINAPI-CT-PISOS.pdf" TargetMode="External"/><Relationship Id="rId9446" Type="http://schemas.openxmlformats.org/officeDocument/2006/relationships/hyperlink" Target="https://www.caixa.gov.br/Downloads/sinapi-cadernos-tecnicos/SINAPI-CT-SISTEMAS-DE-MEDICAO.pdf" TargetMode="External"/><Relationship Id="rId9860" Type="http://schemas.openxmlformats.org/officeDocument/2006/relationships/hyperlink" Target="https://www.caixa.gov.br/Downloads/sinapi-cadernos-tecnicos/SINAPI-CT-TRANSPORTE-CARGA-E-DESCARGA-DE-MATERIAIS.pdf" TargetMode="External"/><Relationship Id="rId74" Type="http://schemas.openxmlformats.org/officeDocument/2006/relationships/hyperlink" Target="https://www.caixa.gov.br/Downloads/sinapi-cadernos-tecnicos/SINAPI-CT-ALVENARIA-DE-VEDACAO.pdf" TargetMode="External"/><Relationship Id="rId805" Type="http://schemas.openxmlformats.org/officeDocument/2006/relationships/hyperlink" Target="https://www.caixa.gov.br/Downloads/sinapi-cadernos-tecnicos/SINAPI-CT-ATERROS-BASES-SUB-BASES-E-IMPRIMACOES.pdf" TargetMode="External"/><Relationship Id="rId1435" Type="http://schemas.openxmlformats.org/officeDocument/2006/relationships/hyperlink" Target="https://www.caixa.gov.br/Downloads/sinapi-cadernos-tecnicos/SINAPI-CT-CONTRAPISO.pdf" TargetMode="External"/><Relationship Id="rId8048" Type="http://schemas.openxmlformats.org/officeDocument/2006/relationships/hyperlink" Target="https://www.caixa.gov.br/Downloads/sinapi-cadernos-tecnicos/SINAPI-CT-PAVIMENTO-INTERTRAVADO.pdf" TargetMode="External"/><Relationship Id="rId8462" Type="http://schemas.openxmlformats.org/officeDocument/2006/relationships/hyperlink" Target="https://www.caixa.gov.br/Downloads/sinapi-cadernos-tecnicos/SINAPI-CT-POSTES-DE-CONCRETO-E-METALICOS.pdf" TargetMode="External"/><Relationship Id="rId9513" Type="http://schemas.openxmlformats.org/officeDocument/2006/relationships/hyperlink" Target="https://www.caixa.gov.br/Downloads/sinapi-cadernos-tecnicos/SINAPI-CT-TELHAMENTO-PARA-COBERTURA.pdf" TargetMode="External"/><Relationship Id="rId2900" Type="http://schemas.openxmlformats.org/officeDocument/2006/relationships/hyperlink" Target="https://www.caixa.gov.br/Downloads/sinapi-cadernos-tecnicos/SINAPI-CT-DRENAGEM-COM-GEOCOMPOSTOS.pdf" TargetMode="External"/><Relationship Id="rId7064" Type="http://schemas.openxmlformats.org/officeDocument/2006/relationships/hyperlink" Target="https://www.caixa.gov.br/Downloads/sinapi-metodologia/Livro_SINAPI_Calculos_Parametros.pdf" TargetMode="External"/><Relationship Id="rId8115" Type="http://schemas.openxmlformats.org/officeDocument/2006/relationships/hyperlink" Target="https://www.caixa.gov.br/Downloads/sinapi-cadernos-tecnicos/SINAPI-CT-PERFURACAO-HORIZONTAL-DIRECIONAL-HDD.pdf" TargetMode="External"/><Relationship Id="rId1502" Type="http://schemas.openxmlformats.org/officeDocument/2006/relationships/hyperlink" Target="https://www.caixa.gov.br/Downloads/sinapi-cadernos-tecnicos/SINAPI-CT-CUSTOS-HORARIOS-PRODUTIVO-E-IMPRODUTIVO-DOS-EQUIPAMENTOS.pdf" TargetMode="External"/><Relationship Id="rId4658" Type="http://schemas.openxmlformats.org/officeDocument/2006/relationships/hyperlink" Target="https://www.caixa.gov.br/Downloads/sinapi-cadernos-tecnicos/SINAPI-CT-INSTALACOES-ELETRICAS-ELETRODUTOS-EMBUTIDOS-CABOS-CAIXAS-TOMADAS-E-INTERRUPTORES.pdf" TargetMode="External"/><Relationship Id="rId5709" Type="http://schemas.openxmlformats.org/officeDocument/2006/relationships/hyperlink" Target="https://www.caixa.gov.br/Downloads/sinapi-cadernos-tecnicos/SINAPI-CT-INSTALACOES-PREDIAIS-DE-AGUA-FRIA-EM-PVC.pdf" TargetMode="External"/><Relationship Id="rId6080" Type="http://schemas.openxmlformats.org/officeDocument/2006/relationships/hyperlink" Target="https://www.caixa.gov.br/Downloads/sinapi-cadernos-tecnicos/SINAPI-CT-INSTALACOES-PREDIAIS-DE-AGUAS-PLUVIAIS-TUBOS-CONEXOES-CAIXAS-E-RALOS.pdf" TargetMode="External"/><Relationship Id="rId7131" Type="http://schemas.openxmlformats.org/officeDocument/2006/relationships/hyperlink" Target="https://www.caixa.gov.br/Downloads/sinapi-metodologia/Livro_SINAPI_Calculos_Parametros.pdf" TargetMode="External"/><Relationship Id="rId10045" Type="http://schemas.openxmlformats.org/officeDocument/2006/relationships/hyperlink" Target="https://www.caixa.gov.br/Downloads/sinapi-cadernos-tecnicos/SINAPI-CT-TUBULOES.pdf" TargetMode="External"/><Relationship Id="rId3674" Type="http://schemas.openxmlformats.org/officeDocument/2006/relationships/hyperlink" Target="https://www.caixa.gov.br/Downloads/sinapi-cadernos-tecnicos/SINAPI-CT-ESQUADRIAS-PORTAS.pdf" TargetMode="External"/><Relationship Id="rId4725" Type="http://schemas.openxmlformats.org/officeDocument/2006/relationships/hyperlink" Target="https://www.caixa.gov.br/Downloads/sinapi-cadernos-tecnicos/SINAPI-CT-INSTALACOES-ELETRICAS-ELETRODUTOS-EMBUTIDOS-CABOS-CAIXAS-TOMADAS-E-INTERRUPTORES.pdf" TargetMode="External"/><Relationship Id="rId10112" Type="http://schemas.openxmlformats.org/officeDocument/2006/relationships/hyperlink" Target="https://www.caixa.gov.br/Downloads/sinapi-cadernos-tecnicos/SINAPI-CT-USINAGENS.pdf" TargetMode="External"/><Relationship Id="rId595" Type="http://schemas.openxmlformats.org/officeDocument/2006/relationships/hyperlink" Target="https://www.caixa.gov.br/Downloads/sinapi-cadernos-tecnicos/SINAPI-CT-ASSENTAMENTO-DE-TUBOS-DE-PVC-E-METALICOS-EM-REDES-DE-AGUA.pdf" TargetMode="External"/><Relationship Id="rId2276" Type="http://schemas.openxmlformats.org/officeDocument/2006/relationships/hyperlink" Target="https://www.caixa.gov.br/Downloads/sinapi-cadernos-tecnicos/SINAPI-CT-DEPRECIACAO-JUROS-IMPOSTOS-E-SEGUROS-MANUTENCAO-E-MATERIAIS-NA-OPERACAO-DOS-EQUIPAMENTOS.pdf" TargetMode="External"/><Relationship Id="rId2690" Type="http://schemas.openxmlformats.org/officeDocument/2006/relationships/hyperlink" Target="https://www.caixa.gov.br/Downloads/sinapi-cadernos-tecnicos/SINAPI-CT-DEPRECIACAO-JUROS-IMPOSTOS-E-SEGUROS-MANUTENCAO-E-MATERIAIS-NA-OPERACAO-DOS-EQUIPAMENTOS.pdf" TargetMode="External"/><Relationship Id="rId3327" Type="http://schemas.openxmlformats.org/officeDocument/2006/relationships/hyperlink" Target="https://www.caixa.gov.br/Downloads/sinapi-cadernos-tecnicos/SINAPI-CT-ESCADAS.pdf" TargetMode="External"/><Relationship Id="rId3741" Type="http://schemas.openxmlformats.org/officeDocument/2006/relationships/hyperlink" Target="https://www.caixa.gov.br/Downloads/sinapi-cadernos-tecnicos/SINAPI-CT-ESQUADRIAS-PORTAS.pdf" TargetMode="External"/><Relationship Id="rId6897" Type="http://schemas.openxmlformats.org/officeDocument/2006/relationships/hyperlink" Target="https://www.caixa.gov.br/Downloads/sinapi-cadernos-tecnicos/SINAPI-CT-LAJES-PRE-MOLDADAS.pdf" TargetMode="External"/><Relationship Id="rId7948" Type="http://schemas.openxmlformats.org/officeDocument/2006/relationships/hyperlink" Target="https://www.caixa.gov.br/Downloads/sinapi-cadernos-tecnicos/SINAPI-CT-PAREDES-EM-DRYWALL.pdf" TargetMode="External"/><Relationship Id="rId248" Type="http://schemas.openxmlformats.org/officeDocument/2006/relationships/hyperlink" Target="https://www.caixa.gov.br/Downloads/sinapi-cadernos-tecnicos/SINAPI-CT-ARGAMASSAS.pdf" TargetMode="External"/><Relationship Id="rId662" Type="http://schemas.openxmlformats.org/officeDocument/2006/relationships/hyperlink" Target="https://www.caixa.gov.br/Downloads/sinapi-cadernos-tecnicos/SINAPI-CT-ASSENTAMENTO-DE-TUBOS-DE-ESGOTO-OU-DRENAGEM-PLUVIAL-EM-CONCRETO.pdf" TargetMode="External"/><Relationship Id="rId1292" Type="http://schemas.openxmlformats.org/officeDocument/2006/relationships/hyperlink" Target="https://www.caixa.gov.br/Downloads/sinapi-cadernos-tecnicos/SINAPI-CT-CHAPISCO.pdf" TargetMode="External"/><Relationship Id="rId2343" Type="http://schemas.openxmlformats.org/officeDocument/2006/relationships/hyperlink" Target="https://www.caixa.gov.br/Downloads/sinapi-cadernos-tecnicos/SINAPI-CT-DEPRECIACAO-JUROS-IMPOSTOS-E-SEGUROS-MANUTENCAO-E-MATERIAIS-NA-OPERACAO-DOS-EQUIPAMENTOS.pdf" TargetMode="External"/><Relationship Id="rId5499" Type="http://schemas.openxmlformats.org/officeDocument/2006/relationships/hyperlink" Target="https://www.caixa.gov.br/Downloads/sinapi-cadernos-tecnicos/SINAPI-CT-INSTALACOES-HIDRAULICAS-EM-PPR.pdf" TargetMode="External"/><Relationship Id="rId6964" Type="http://schemas.openxmlformats.org/officeDocument/2006/relationships/hyperlink" Target="https://www.caixa.gov.br/Downloads/sinapi-cadernos-tecnicos/SINAPI-CT-LIGACOES-PREDIAIS-DE-AGUA-E-ESGOTO.pdf" TargetMode="External"/><Relationship Id="rId9370" Type="http://schemas.openxmlformats.org/officeDocument/2006/relationships/hyperlink" Target="https://www.caixa.gov.br/Downloads/sinapi-cadernos-tecnicos/SINAPI-CT-SISTEMA-DE-PROTECAO-CONTRA-DESCARGAS-ATMOSFERICAS-SPDA.pdf" TargetMode="External"/><Relationship Id="rId315" Type="http://schemas.openxmlformats.org/officeDocument/2006/relationships/hyperlink" Target="https://www.caixa.gov.br/Downloads/sinapi-cadernos-tecnicos/SINAPI-CT-ARMACAO-PARA-ESTRUTURAS-DE-CONCRETO-ARMADO.pdf" TargetMode="External"/><Relationship Id="rId2410" Type="http://schemas.openxmlformats.org/officeDocument/2006/relationships/hyperlink" Target="https://www.caixa.gov.br/Downloads/sinapi-cadernos-tecnicos/SINAPI-CT-DEPRECIACAO-JUROS-IMPOSTOS-E-SEGUROS-MANUTENCAO-E-MATERIAIS-NA-OPERACAO-DOS-EQUIPAMENTOS.pdf" TargetMode="External"/><Relationship Id="rId5566" Type="http://schemas.openxmlformats.org/officeDocument/2006/relationships/hyperlink" Target="https://www.caixa.gov.br/Downloads/sinapi-cadernos-tecnicos/SINAPI-CT-INSTALACOES-HIDRAULICAS-EM-PPR.pdf" TargetMode="External"/><Relationship Id="rId6617" Type="http://schemas.openxmlformats.org/officeDocument/2006/relationships/hyperlink" Target="https://www.caixa.gov.br/Downloads/sinapi-cadernos-tecnicos/SINAPI-CT-INSTALACOES-EM-COBRE.pdf" TargetMode="External"/><Relationship Id="rId9023" Type="http://schemas.openxmlformats.org/officeDocument/2006/relationships/hyperlink" Target="https://www.caixa.gov.br/Downloads/sinapi-cadernos-tecnicos/SINAPI-CT-REDES-DE-LOGICA-TELEFONIA-E-IMAGEM.pdf" TargetMode="External"/><Relationship Id="rId1012" Type="http://schemas.openxmlformats.org/officeDocument/2006/relationships/hyperlink" Target="https://www.caixa.gov.br/Downloads/sinapi-cadernos-tecnicos/SINAPI-CT-BOCAS-PARA-BUEIROS.pdf" TargetMode="External"/><Relationship Id="rId4168" Type="http://schemas.openxmlformats.org/officeDocument/2006/relationships/hyperlink" Target="https://www.caixa.gov.br/Downloads/sinapi-cadernos-tecnicos/SINAPI-CT-FOSSAS-E-SUMIDOUROS.pdf" TargetMode="External"/><Relationship Id="rId5219" Type="http://schemas.openxmlformats.org/officeDocument/2006/relationships/hyperlink" Target="https://www.caixa.gov.br/Downloads/sinapi-cadernos-tecnicos/SINAPI-CT-INSTALACOES-HIDRAULICAS-RESERVACAO-E-BOMBAS-DE-RECALQUE.pdf" TargetMode="External"/><Relationship Id="rId5980" Type="http://schemas.openxmlformats.org/officeDocument/2006/relationships/hyperlink" Target="https://www.caixa.gov.br/Downloads/sinapi-cadernos-tecnicos/SINAPI-CT-INSTALACOES-PREDIAIS-DE-AGUA-QUENTE-EM-CPVC.pdf" TargetMode="External"/><Relationship Id="rId3184" Type="http://schemas.openxmlformats.org/officeDocument/2006/relationships/hyperlink" Target="https://www.caixa.gov.br/Downloads/sinapi-cadernos-tecnicos/SINAPI-CT-EQUIPAMENTOS-DE-PROTECAO-COLETIVA.pdf" TargetMode="External"/><Relationship Id="rId4235" Type="http://schemas.openxmlformats.org/officeDocument/2006/relationships/hyperlink" Target="https://www.caixa.gov.br/Downloads/sinapi-cadernos-tecnicos/SINAPI-CT-FORMAS-PARA-ESTRUTURAS-DE-CONCRETO-ARMADO.pdf" TargetMode="External"/><Relationship Id="rId4582" Type="http://schemas.openxmlformats.org/officeDocument/2006/relationships/hyperlink" Target="https://www.caixa.gov.br/Downloads/sinapi-cadernos-tecnicos/SINAPI-CT-INSTALACOES-ELETRICAS-ELETRODUTOS-EMBUTIDOS-CABOS-CAIXAS-TOMADAS-E-INTERRUPTORES.pdf" TargetMode="External"/><Relationship Id="rId5633" Type="http://schemas.openxmlformats.org/officeDocument/2006/relationships/hyperlink" Target="https://www.caixa.gov.br/Downloads/sinapi-cadernos-tecnicos/SINAPI-CT-INSTALACOES-PREDIAIS-DE-ESGOTO-TUBOS-E-CONEXOES.pdf" TargetMode="External"/><Relationship Id="rId8789" Type="http://schemas.openxmlformats.org/officeDocument/2006/relationships/hyperlink" Target="https://www.caixa.gov.br/Downloads/sinapi-cadernos-tecnicos/SINAPI-CT-RADIER-PISO-DE-CONCRETO-E-LAJE-SOBRE-SOLO.pdf" TargetMode="External"/><Relationship Id="rId1829" Type="http://schemas.openxmlformats.org/officeDocument/2006/relationships/hyperlink" Target="https://www.caixa.gov.br/Downloads/sinapi-cadernos-tecnicos/SINAPI-CT-CUSTOS-HORARIOS-PRODUTIVO-E-IMPRODUTIVO-DOS-EQUIPAMENTOS.pdf" TargetMode="External"/><Relationship Id="rId5700" Type="http://schemas.openxmlformats.org/officeDocument/2006/relationships/hyperlink" Target="https://www.caixa.gov.br/Downloads/sinapi-cadernos-tecnicos/SINAPI-CT-INSTALACOES-PREDIAIS-DE-AGUA-FRIA-EM-PVC.pdf" TargetMode="External"/><Relationship Id="rId8856" Type="http://schemas.openxmlformats.org/officeDocument/2006/relationships/hyperlink" Target="https://www.caixa.gov.br/Downloads/sinapi-cadernos-tecnicos/SINAPI-CT-RASGOS-E-FIXACOES.pdf" TargetMode="External"/><Relationship Id="rId9907" Type="http://schemas.openxmlformats.org/officeDocument/2006/relationships/hyperlink" Target="https://www.caixa.gov.br/Downloads/sinapi-cadernos-tecnicos/SINAPI-CT-TRANSPORTE-CARGA-E-DESCARGA-DE-MATERIAIS.pdf" TargetMode="External"/><Relationship Id="rId3251" Type="http://schemas.openxmlformats.org/officeDocument/2006/relationships/hyperlink" Target="https://www.caixa.gov.br/Downloads/sinapi-cadernos-tecnicos/SINAPI-CT-ESCADAS.pdf" TargetMode="External"/><Relationship Id="rId4302" Type="http://schemas.openxmlformats.org/officeDocument/2006/relationships/hyperlink" Target="https://www.caixa.gov.br/Downloads/sinapi-cadernos-tecnicos/SINAPI-CT-FORMAS-PARA-ESTRUTURAS-DE-CONCRETO-ARMADO.pdf" TargetMode="External"/><Relationship Id="rId7458" Type="http://schemas.openxmlformats.org/officeDocument/2006/relationships/hyperlink" Target="https://www.caixa.gov.br/Downloads/sinapi-cadernos-tecnicos/SINAPI-CT-LOUCAS-E-METAIS.pdf" TargetMode="External"/><Relationship Id="rId7872" Type="http://schemas.openxmlformats.org/officeDocument/2006/relationships/hyperlink" Target="https://www.caixa.gov.br/Downloads/sinapi-cadernos-tecnicos/SINAPI-CT-PAREDES-DE-CONCRETO-ARMACAO.pdf" TargetMode="External"/><Relationship Id="rId8509" Type="http://schemas.openxmlformats.org/officeDocument/2006/relationships/hyperlink" Target="https://www.caixa.gov.br/Downloads/sinapi-cadernos-tecnicos/SINAPI-CT-POCOS-DE-VISITA-E-CAIXAS-PARA-BOCAS-DE-LOBO.pdf" TargetMode="External"/><Relationship Id="rId8923" Type="http://schemas.openxmlformats.org/officeDocument/2006/relationships/hyperlink" Target="https://www.caixa.gov.br/Downloads/sinapi-cadernos-tecnicos/SINAPI-CT-RECOMPOSICAO-DE-PAVIMENTOS.pdf" TargetMode="External"/><Relationship Id="rId172" Type="http://schemas.openxmlformats.org/officeDocument/2006/relationships/hyperlink" Target="https://www.caixa.gov.br/Downloads/sinapi-cadernos-tecnicos/SINAPI-CT-ARGAMASSAS.pdf" TargetMode="External"/><Relationship Id="rId6474" Type="http://schemas.openxmlformats.org/officeDocument/2006/relationships/hyperlink" Target="https://www.caixa.gov.br/Downloads/sinapi-cadernos-tecnicos/SINAPI-CT-INSTALACOES-DE-GAS-E-INCENDIO-EM-ACO-E-FERRO-GALVANIZADO.pdf" TargetMode="External"/><Relationship Id="rId7525" Type="http://schemas.openxmlformats.org/officeDocument/2006/relationships/hyperlink" Target="https://www.caixa.gov.br/Downloads/sinapi-cadernos-tecnicos/SINAPI-CT-LOUCAS-E-METAIS.pdf" TargetMode="External"/><Relationship Id="rId989" Type="http://schemas.openxmlformats.org/officeDocument/2006/relationships/hyperlink" Target="https://www.caixa.gov.br/Downloads/sinapi-cadernos-tecnicos/SINAPI-CT-ATERROS-BASES-SUB-BASES-E-IMPRIMACOES.pdf" TargetMode="External"/><Relationship Id="rId5076" Type="http://schemas.openxmlformats.org/officeDocument/2006/relationships/hyperlink" Target="https://www.caixa.gov.br/Downloads/sinapi-cadernos-tecnicos/SINAPI-CT-INSTALACOES-HIDRAULICAS-RESERVACAO-E-BOMBAS-DE-RECALQUE.pdf" TargetMode="External"/><Relationship Id="rId5490" Type="http://schemas.openxmlformats.org/officeDocument/2006/relationships/hyperlink" Target="https://www.caixa.gov.br/Downloads/sinapi-cadernos-tecnicos/SINAPI-CT-INSTALACOES-HIDRAULICAS-EM-PEX.pdf" TargetMode="External"/><Relationship Id="rId6127" Type="http://schemas.openxmlformats.org/officeDocument/2006/relationships/hyperlink" Target="https://www.caixa.gov.br/Downloads/sinapi-cadernos-tecnicos/SINAPI-CT-INSTALACOES-PREDIAIS-DE-AGUAS-PLUVIAIS-TUBOS-CONEXOES-CAIXAS-E-RALOS.pdf" TargetMode="External"/><Relationship Id="rId6541" Type="http://schemas.openxmlformats.org/officeDocument/2006/relationships/hyperlink" Target="https://www.caixa.gov.br/Downloads/sinapi-cadernos-tecnicos/SINAPI-CT-INSTALACOES-DE-GAS-EM-PEX-MULTICAMADAS.pdf" TargetMode="External"/><Relationship Id="rId9697" Type="http://schemas.openxmlformats.org/officeDocument/2006/relationships/hyperlink" Target="https://www.caixa.gov.br/Downloads/sinapi-cadernos-tecnicos/SINAPI-CT-TRANSPORTE-DE-MATERIAIS-DENTRO-DO-CANTEIRO-DE-OBRAS.pdf" TargetMode="External"/><Relationship Id="rId1686" Type="http://schemas.openxmlformats.org/officeDocument/2006/relationships/hyperlink" Target="https://www.caixa.gov.br/Downloads/sinapi-cadernos-tecnicos/SINAPI-CT-CUSTOS-HORARIOS-PRODUTIVO-E-IMPRODUTIVO-DOS-EQUIPAMENTOS.pdf" TargetMode="External"/><Relationship Id="rId4092" Type="http://schemas.openxmlformats.org/officeDocument/2006/relationships/hyperlink" Target="https://www.caixa.gov.br/Downloads/sinapi-cadernos-tecnicos/SINAPI-CT-EXECUCAO-DE-TIRANTES.pdf" TargetMode="External"/><Relationship Id="rId5143" Type="http://schemas.openxmlformats.org/officeDocument/2006/relationships/hyperlink" Target="https://www.caixa.gov.br/Downloads/sinapi-cadernos-tecnicos/SINAPI-CT-INSTALACOES-HIDRAULICAS-RESERVACAO-E-BOMBAS-DE-RECALQUE.pdf" TargetMode="External"/><Relationship Id="rId8299" Type="http://schemas.openxmlformats.org/officeDocument/2006/relationships/hyperlink" Target="https://www.caixa.gov.br/Downloads/sinapi-cadernos-tecnicos/SINAPI-CT-PINTURA-EM-SUPERFICIES-METALICAS.pdf" TargetMode="External"/><Relationship Id="rId1339" Type="http://schemas.openxmlformats.org/officeDocument/2006/relationships/hyperlink" Target="https://www.caixa.gov.br/Downloads/sinapi-cadernos-tecnicos/SINAPI-CT-CONCRETO-PROJETADO.pdf" TargetMode="External"/><Relationship Id="rId2737" Type="http://schemas.openxmlformats.org/officeDocument/2006/relationships/hyperlink" Target="https://www.caixa.gov.br/Downloads/sinapi-cadernos-tecnicos/SINAPI-CT-DEPRECIACAO-JUROS-IMPOSTOS-E-SEGUROS-MANUTENCAO-E-MATERIAIS-NA-OPERACAO-DOS-EQUIPAMENTOS.pdf" TargetMode="External"/><Relationship Id="rId5210" Type="http://schemas.openxmlformats.org/officeDocument/2006/relationships/hyperlink" Target="https://www.caixa.gov.br/Downloads/sinapi-cadernos-tecnicos/SINAPI-CT-INSTALACOES-HIDRAULICAS-RESERVACAO-E-BOMBAS-DE-RECALQUE.pdf" TargetMode="External"/><Relationship Id="rId8366" Type="http://schemas.openxmlformats.org/officeDocument/2006/relationships/hyperlink" Target="https://www.caixa.gov.br/Downloads/sinapi-cadernos-tecnicos/SINAPI-CT-PISOS.pdf" TargetMode="External"/><Relationship Id="rId9764" Type="http://schemas.openxmlformats.org/officeDocument/2006/relationships/hyperlink" Target="https://www.caixa.gov.br/Downloads/sinapi-cadernos-tecnicos/SINAPI-CT-TRANSPORTE-CARGA-E-DESCARGA-DE-MATERIAIS.pdf" TargetMode="External"/><Relationship Id="rId709" Type="http://schemas.openxmlformats.org/officeDocument/2006/relationships/hyperlink" Target="https://www.caixa.gov.br/Downloads/sinapi-cadernos-tecnicos/SINAPI-CT-ASSENTAMENTO-DE-TUBOS-DE-ESGOTO-OU-DRENAGEM-PLUVIAL-EM-CONCRETO.pdf" TargetMode="External"/><Relationship Id="rId1753" Type="http://schemas.openxmlformats.org/officeDocument/2006/relationships/hyperlink" Target="https://www.caixa.gov.br/Downloads/sinapi-cadernos-tecnicos/SINAPI-CT-CUSTOS-HORARIOS-PRODUTIVO-E-IMPRODUTIVO-DOS-EQUIPAMENTOS.pdf" TargetMode="External"/><Relationship Id="rId2804" Type="http://schemas.openxmlformats.org/officeDocument/2006/relationships/hyperlink" Target="https://www.caixa.gov.br/Downloads/sinapi-cadernos-tecnicos/SINAPI-CT-DEPRECIACAO-JUROS-IMPOSTOS-E-SEGUROS-MANUTENCAO-E-MATERIAIS-NA-OPERACAO-DOS-EQUIPAMENTOS.pdf" TargetMode="External"/><Relationship Id="rId8019" Type="http://schemas.openxmlformats.org/officeDocument/2006/relationships/hyperlink" Target="https://www.caixa.gov.br/Downloads/sinapi-cadernos-tecnicos/SINAPI-CT-PASSEIOS-DE-CONCRETO.pdf" TargetMode="External"/><Relationship Id="rId8780" Type="http://schemas.openxmlformats.org/officeDocument/2006/relationships/hyperlink" Target="https://www.caixa.gov.br/Downloads/sinapi-cadernos-tecnicos/SINAPI-CT-RADIER-PISO-DE-CONCRETO-E-LAJE-SOBRE-SOLO.pdf" TargetMode="External"/><Relationship Id="rId9417" Type="http://schemas.openxmlformats.org/officeDocument/2006/relationships/hyperlink" Target="https://www.caixa.gov.br/Downloads/sinapi-cadernos-tecnicos/SINAPI-CT-SISTEMAS-DE-MEDICAO.pdf" TargetMode="External"/><Relationship Id="rId9831" Type="http://schemas.openxmlformats.org/officeDocument/2006/relationships/hyperlink" Target="https://www.caixa.gov.br/Downloads/sinapi-cadernos-tecnicos/SINAPI-CT-TRANSPORTE-CARGA-E-DESCARGA-DE-MATERIAIS.pdf" TargetMode="External"/><Relationship Id="rId10296" Type="http://schemas.openxmlformats.org/officeDocument/2006/relationships/hyperlink" Target="https://www.caixa.gov.br/Downloads/sinapi-cadernos-tecnicos/SINAPI-CT-VALVULAS-E-REGISTROS-PARA-SISTEMAS-PREDIAIS.pdf" TargetMode="External"/><Relationship Id="rId45" Type="http://schemas.openxmlformats.org/officeDocument/2006/relationships/hyperlink" Target="https://www.caixa.gov.br/Downloads/sinapi-cadernos-tecnicos/SINAPI-CT-ALVENARIA-DE-VEDACAO.pdf" TargetMode="External"/><Relationship Id="rId1406" Type="http://schemas.openxmlformats.org/officeDocument/2006/relationships/hyperlink" Target="https://www.caixa.gov.br/Downloads/sinapi-cadernos-tecnicos/SINAPI-CT-CONCRETO-PROTENDIDO.pdf" TargetMode="External"/><Relationship Id="rId1820" Type="http://schemas.openxmlformats.org/officeDocument/2006/relationships/hyperlink" Target="https://www.caixa.gov.br/Downloads/sinapi-cadernos-tecnicos/SINAPI-CT-CUSTOS-HORARIOS-PRODUTIVO-E-IMPRODUTIVO-DOS-EQUIPAMENTOS.pdf" TargetMode="External"/><Relationship Id="rId4976" Type="http://schemas.openxmlformats.org/officeDocument/2006/relationships/hyperlink" Target="https://www.caixa.gov.br/Downloads/sinapi-cadernos-tecnicos/SINAPI-CT-INSTALACOES-ELETRICAS-REDE-DE-DISTRIBUICAO.pdf" TargetMode="External"/><Relationship Id="rId7382" Type="http://schemas.openxmlformats.org/officeDocument/2006/relationships/hyperlink" Target="https://www.caixa.gov.br/Downloads/sinapi-metodologia/Livro_SINAPI_Calculos_Parametros.pdf" TargetMode="External"/><Relationship Id="rId8433" Type="http://schemas.openxmlformats.org/officeDocument/2006/relationships/hyperlink" Target="https://www.caixa.gov.br/Downloads/sinapi-cadernos-tecnicos/SINAPI-CT-POSTES-DE-CONCRETO-E-METALICOS.pdf" TargetMode="External"/><Relationship Id="rId3578" Type="http://schemas.openxmlformats.org/officeDocument/2006/relationships/hyperlink" Target="https://www.caixa.gov.br/Downloads/sinapi-cadernos-tecnicos/SINAPI-CT-ESCORAMENTO-E-PREPARO-DE-FUNDO-DE-VALAS.pdf" TargetMode="External"/><Relationship Id="rId3992" Type="http://schemas.openxmlformats.org/officeDocument/2006/relationships/hyperlink" Target="https://www.caixa.gov.br/Downloads/sinapi-cadernos-tecnicos/SINAPI-CT-ESTRUTURAS-DE-MADEIRA.pdf" TargetMode="External"/><Relationship Id="rId4629" Type="http://schemas.openxmlformats.org/officeDocument/2006/relationships/hyperlink" Target="https://www.caixa.gov.br/Downloads/sinapi-cadernos-tecnicos/SINAPI-CT-INSTALACOES-ELETRICAS-ELETRODUTOS-EMBUTIDOS-CABOS-CAIXAS-TOMADAS-E-INTERRUPTORES.pdf" TargetMode="External"/><Relationship Id="rId7035" Type="http://schemas.openxmlformats.org/officeDocument/2006/relationships/hyperlink" Target="https://www.caixa.gov.br/Downloads/sinapi-metodologia/Livro_SINAPI_Calculos_Parametros.pdf" TargetMode="External"/><Relationship Id="rId8500" Type="http://schemas.openxmlformats.org/officeDocument/2006/relationships/hyperlink" Target="https://www.caixa.gov.br/Downloads/sinapi-cadernos-tecnicos/SINAPI-CT-POCOS-DE-VISITA-E-CAIXAS-PARA-BOCAS-DE-LOBO.pdf" TargetMode="External"/><Relationship Id="rId10016" Type="http://schemas.openxmlformats.org/officeDocument/2006/relationships/hyperlink" Target="https://www.caixa.gov.br/Downloads/sinapi-cadernos-tecnicos/SINAPI-CT-TUBULACAO-FLANGEADA-PARA-REDES-DE-AGUA.pdf" TargetMode="External"/><Relationship Id="rId499" Type="http://schemas.openxmlformats.org/officeDocument/2006/relationships/hyperlink" Target="https://www.caixa.gov.br/Downloads/sinapi-cadernos-tecnicos/SINAPI-CT-ASSENTAMENTO-DE-TUBOS-DE-PVC-E-METALICOS-EM-REDES-DE-AGUA.pdf" TargetMode="External"/><Relationship Id="rId2594" Type="http://schemas.openxmlformats.org/officeDocument/2006/relationships/hyperlink" Target="https://www.caixa.gov.br/Downloads/sinapi-cadernos-tecnicos/SINAPI-CT-DEPRECIACAO-JUROS-IMPOSTOS-E-SEGUROS-MANUTENCAO-E-MATERIAIS-NA-OPERACAO-DOS-EQUIPAMENTOS.pdf" TargetMode="External"/><Relationship Id="rId3645" Type="http://schemas.openxmlformats.org/officeDocument/2006/relationships/hyperlink" Target="https://www.caixa.gov.br/Downloads/sinapi-cadernos-tecnicos/SINAPI-CT-ESQUADRIAS-PORTAS.pdf" TargetMode="External"/><Relationship Id="rId6051" Type="http://schemas.openxmlformats.org/officeDocument/2006/relationships/hyperlink" Target="https://www.caixa.gov.br/Downloads/sinapi-cadernos-tecnicos/SINAPI-CT-INSTALACOES-PREDIAIS-DE-AGUA-QUENTE-EM-CPVC.pdf" TargetMode="External"/><Relationship Id="rId7102" Type="http://schemas.openxmlformats.org/officeDocument/2006/relationships/hyperlink" Target="https://www.caixa.gov.br/Downloads/sinapi-metodologia/Livro_SINAPI_Calculos_Parametros.pdf" TargetMode="External"/><Relationship Id="rId566" Type="http://schemas.openxmlformats.org/officeDocument/2006/relationships/hyperlink" Target="https://www.caixa.gov.br/Downloads/sinapi-cadernos-tecnicos/SINAPI-CT-ASSENTAMENTO-DE-TUBOS-DE-PVC-E-METALICOS-EM-REDES-DE-AGUA.pdf" TargetMode="External"/><Relationship Id="rId1196" Type="http://schemas.openxmlformats.org/officeDocument/2006/relationships/hyperlink" Target="https://www.caixa.gov.br/Downloads/sinapi-cadernos-tecnicos/SINAPI-CT-CANALETAS-GRELHAS-E-CAIXAS-COM-GRELHA-PARA-DRENAGEM.pdf" TargetMode="External"/><Relationship Id="rId2247" Type="http://schemas.openxmlformats.org/officeDocument/2006/relationships/hyperlink" Target="https://www.caixa.gov.br/Downloads/sinapi-cadernos-tecnicos/SINAPI-CT-DEPRECIACAO-JUROS-IMPOSTOS-E-SEGUROS-MANUTENCAO-E-MATERIAIS-NA-OPERACAO-DOS-EQUIPAMENTOS.pdf" TargetMode="External"/><Relationship Id="rId9274" Type="http://schemas.openxmlformats.org/officeDocument/2006/relationships/hyperlink" Target="https://www.caixa.gov.br/Downloads/sinapi-cadernos-tecnicos/SINAPI-CT-REVESTIMENTOS-CERAMICOS-INTERNOS.pdf" TargetMode="External"/><Relationship Id="rId219" Type="http://schemas.openxmlformats.org/officeDocument/2006/relationships/hyperlink" Target="https://www.caixa.gov.br/Downloads/sinapi-cadernos-tecnicos/SINAPI-CT-ARGAMASSAS.pdf" TargetMode="External"/><Relationship Id="rId633" Type="http://schemas.openxmlformats.org/officeDocument/2006/relationships/hyperlink" Target="https://www.caixa.gov.br/Downloads/sinapi-cadernos-tecnicos/SINAPI-CT-ASSENTAMENTO-DE-TUBOS-DE-PVC-E-METALICOS-EM-REDES-DE-AGUA.pdf" TargetMode="External"/><Relationship Id="rId980" Type="http://schemas.openxmlformats.org/officeDocument/2006/relationships/hyperlink" Target="https://www.caixa.gov.br/Downloads/sinapi-cadernos-tecnicos/SINAPI-CT-ATERROS-BASES-SUB-BASES-E-IMPRIMACOES.pdf" TargetMode="External"/><Relationship Id="rId1263" Type="http://schemas.openxmlformats.org/officeDocument/2006/relationships/hyperlink" Target="https://www.caixa.gov.br/Downloads/sinapi-cadernos-tecnicos/SINAPI-CT-CERCAS-PROTETORES-E-ALAMBRADOS.pdf" TargetMode="External"/><Relationship Id="rId2314" Type="http://schemas.openxmlformats.org/officeDocument/2006/relationships/hyperlink" Target="https://www.caixa.gov.br/Downloads/sinapi-cadernos-tecnicos/SINAPI-CT-DEPRECIACAO-JUROS-IMPOSTOS-E-SEGUROS-MANUTENCAO-E-MATERIAIS-NA-OPERACAO-DOS-EQUIPAMENTOS.pdf" TargetMode="External"/><Relationship Id="rId2661" Type="http://schemas.openxmlformats.org/officeDocument/2006/relationships/hyperlink" Target="https://www.caixa.gov.br/Downloads/sinapi-cadernos-tecnicos/SINAPI-CT-DEPRECIACAO-JUROS-IMPOSTOS-E-SEGUROS-MANUTENCAO-E-MATERIAIS-NA-OPERACAO-DOS-EQUIPAMENTOS.pdf" TargetMode="External"/><Relationship Id="rId3712" Type="http://schemas.openxmlformats.org/officeDocument/2006/relationships/hyperlink" Target="https://www.caixa.gov.br/Downloads/sinapi-cadernos-tecnicos/SINAPI-CT-ESQUADRIAS-PORTAS.pdf" TargetMode="External"/><Relationship Id="rId6868" Type="http://schemas.openxmlformats.org/officeDocument/2006/relationships/hyperlink" Target="https://www.caixa.gov.br/Downloads/sinapi-cadernos-tecnicos/SINAPI-CT-INSTALACOES-PARA-CANTEIROS-DE-OBRAS.pdf" TargetMode="External"/><Relationship Id="rId7919" Type="http://schemas.openxmlformats.org/officeDocument/2006/relationships/hyperlink" Target="https://www.caixa.gov.br/Downloads/sinapi-cadernos-tecnicos/SINAPI-CT-PAREDES-DE-CONCRETO-ESTUCAMENTO.pdf" TargetMode="External"/><Relationship Id="rId8290" Type="http://schemas.openxmlformats.org/officeDocument/2006/relationships/hyperlink" Target="https://www.caixa.gov.br/Downloads/sinapi-cadernos-tecnicos/SINAPI-CT-PINTURA-EM-SUPERFICIES-METALICAS.pdf" TargetMode="External"/><Relationship Id="rId9341" Type="http://schemas.openxmlformats.org/officeDocument/2006/relationships/hyperlink" Target="https://www.caixa.gov.br/Downloads/sinapi-cadernos-tecnicos/SINAPI-CT-SINALIZACAO-VERTICAL-VIARIA.pdf" TargetMode="External"/><Relationship Id="rId5884" Type="http://schemas.openxmlformats.org/officeDocument/2006/relationships/hyperlink" Target="https://www.caixa.gov.br/Downloads/sinapi-cadernos-tecnicos/SINAPI-CT-INSTALACOES-PREDIAIS-DE-AGUA-FRIA-EM-PVC.pdf" TargetMode="External"/><Relationship Id="rId6935" Type="http://schemas.openxmlformats.org/officeDocument/2006/relationships/hyperlink" Target="https://www.caixa.gov.br/Downloads/sinapi-cadernos-tecnicos/SINAPI-CT-LAJES-PRE-MOLDADAS.pdf" TargetMode="External"/><Relationship Id="rId700" Type="http://schemas.openxmlformats.org/officeDocument/2006/relationships/hyperlink" Target="https://www.caixa.gov.br/Downloads/sinapi-cadernos-tecnicos/SINAPI-CT-ASSENTAMENTO-DE-TUBOS-DE-ESGOTO-OU-DRENAGEM-PLUVIAL-EM-CONCRETO.pdf" TargetMode="External"/><Relationship Id="rId1330" Type="http://schemas.openxmlformats.org/officeDocument/2006/relationships/hyperlink" Target="https://www.caixa.gov.br/Downloads/sinapi-cadernos-tecnicos/SINAPI-CT-CONCRETAGEM-PARA-ESTRUTURAS-DE-CONCRETO-ARMADO.pdf" TargetMode="External"/><Relationship Id="rId3088" Type="http://schemas.openxmlformats.org/officeDocument/2006/relationships/hyperlink" Target="https://www.caixa.gov.br/Downloads/sinapi-cadernos-tecnicos/SINAPI-CT-ELETROCALHAS.pdf" TargetMode="External"/><Relationship Id="rId4486" Type="http://schemas.openxmlformats.org/officeDocument/2006/relationships/hyperlink" Target="https://www.caixa.gov.br/Downloads/sinapi-cadernos-tecnicos/SINAPI-CT-ILUMINACAO-PREDIAL-E-MONITORAMENTO.pdf" TargetMode="External"/><Relationship Id="rId5537" Type="http://schemas.openxmlformats.org/officeDocument/2006/relationships/hyperlink" Target="https://www.caixa.gov.br/Downloads/sinapi-cadernos-tecnicos/SINAPI-CT-INSTALACOES-HIDRAULICAS-EM-PPR.pdf" TargetMode="External"/><Relationship Id="rId5951" Type="http://schemas.openxmlformats.org/officeDocument/2006/relationships/hyperlink" Target="https://www.caixa.gov.br/Downloads/sinapi-cadernos-tecnicos/SINAPI-CT-INSTALACOES-PREDIAIS-DE-AGUA-QUENTE-EM-CPVC.pdf" TargetMode="External"/><Relationship Id="rId4139" Type="http://schemas.openxmlformats.org/officeDocument/2006/relationships/hyperlink" Target="https://www.caixa.gov.br/Downloads/sinapi-cadernos-tecnicos/SINAPI-CT-FOSSAS-E-SUMIDOUROS.pdf" TargetMode="External"/><Relationship Id="rId4553" Type="http://schemas.openxmlformats.org/officeDocument/2006/relationships/hyperlink" Target="https://www.caixa.gov.br/Downloads/sinapi-cadernos-tecnicos/SINAPI-CT-IMPERMEABILIZACAO-PROTECAO-MECANICA-E-TRATAMENTO-DE-JUNTA.pdf" TargetMode="External"/><Relationship Id="rId5604" Type="http://schemas.openxmlformats.org/officeDocument/2006/relationships/hyperlink" Target="https://www.caixa.gov.br/Downloads/sinapi-cadernos-tecnicos/SINAPI-CT-INSTALACOES-PREDIAIS-DE-ESGOTO-TUBOS-E-CONEXOES.pdf" TargetMode="External"/><Relationship Id="rId8010" Type="http://schemas.openxmlformats.org/officeDocument/2006/relationships/hyperlink" Target="https://www.caixa.gov.br/Downloads/sinapi-cadernos-tecnicos/SINAPI-CT-PASSEIOS-DE-CONCRETO.pdf" TargetMode="External"/><Relationship Id="rId3155" Type="http://schemas.openxmlformats.org/officeDocument/2006/relationships/hyperlink" Target="https://www.caixa.gov.br/Downloads/sinapi-cadernos-tecnicos/SINAPI-CT-ENERGIA-SOLAR-PARA-EDIFICACOES.pdf" TargetMode="External"/><Relationship Id="rId4206" Type="http://schemas.openxmlformats.org/officeDocument/2006/relationships/hyperlink" Target="https://www.caixa.gov.br/Downloads/sinapi-cadernos-tecnicos/SINAPI-CT-FUNDACOES-RASAS-(BLOCOS-SAPATAS-VIGAS-BALDRAME).pdf" TargetMode="External"/><Relationship Id="rId4620" Type="http://schemas.openxmlformats.org/officeDocument/2006/relationships/hyperlink" Target="https://www.caixa.gov.br/Downloads/sinapi-cadernos-tecnicos/SINAPI-CT-INSTALACOES-ELETRICAS-ELETRODUTOS-EMBUTIDOS-CABOS-CAIXAS-TOMADAS-E-INTERRUPTORES.pdf" TargetMode="External"/><Relationship Id="rId7776" Type="http://schemas.openxmlformats.org/officeDocument/2006/relationships/hyperlink" Target="https://www.caixa.gov.br/Downloads/sinapi-cadernos-tecnicos/SINAPI-CT-MOBILIZACAO-E-DESMOBILIZACAO-DE-EQUIPAMENTOS-PESADOS.pdf" TargetMode="External"/><Relationship Id="rId8827" Type="http://schemas.openxmlformats.org/officeDocument/2006/relationships/hyperlink" Target="https://www.caixa.gov.br/Downloads/sinapi-cadernos-tecnicos/SINAPI-CT-RASGOS-E-FIXACOES.pdf" TargetMode="External"/><Relationship Id="rId490" Type="http://schemas.openxmlformats.org/officeDocument/2006/relationships/hyperlink" Target="https://www.caixa.gov.br/Downloads/sinapi-cadernos-tecnicos/SINAPI-CT-ASSENTAMENTO-DE-TUBOS-DE-PVC-E-METALICOS-EM-REDES-DE-AGUA.pdf" TargetMode="External"/><Relationship Id="rId2171" Type="http://schemas.openxmlformats.org/officeDocument/2006/relationships/hyperlink" Target="https://www.caixa.gov.br/Downloads/sinapi-cadernos-tecnicos/SINAPI-CT-DEPRECIACAO-JUROS-IMPOSTOS-E-SEGUROS-MANUTENCAO-E-MATERIAIS-NA-OPERACAO-DOS-EQUIPAMENTOS.pdf" TargetMode="External"/><Relationship Id="rId3222" Type="http://schemas.openxmlformats.org/officeDocument/2006/relationships/hyperlink" Target="https://www.caixa.gov.br/Downloads/sinapi-cadernos-tecnicos/SINAPI-CT-EQUIPAMENTOS-DE-PROTECAO-COLETIVA.pdf" TargetMode="External"/><Relationship Id="rId6378" Type="http://schemas.openxmlformats.org/officeDocument/2006/relationships/hyperlink" Target="https://www.caixa.gov.br/Downloads/sinapi-cadernos-tecnicos/SINAPI-CT-INSTALACOES-DE-GAS-E-INCENDIO-EM-ACO-E-FERRO-GALVANIZADO.pdf" TargetMode="External"/><Relationship Id="rId7429" Type="http://schemas.openxmlformats.org/officeDocument/2006/relationships/hyperlink" Target="https://www.caixa.gov.br/Downloads/sinapi-cadernos-tecnicos/SINAPI-CT-LOUCAS-E-METAIS.pdf" TargetMode="External"/><Relationship Id="rId143" Type="http://schemas.openxmlformats.org/officeDocument/2006/relationships/hyperlink" Target="https://www.caixa.gov.br/Downloads/sinapi-cadernos-tecnicos/SINAPI-CT-ARGAMASSAS.pdf" TargetMode="External"/><Relationship Id="rId5394" Type="http://schemas.openxmlformats.org/officeDocument/2006/relationships/hyperlink" Target="https://www.caixa.gov.br/Downloads/sinapi-cadernos-tecnicos/SINAPI-CT-INSTALACOES-HIDRAULICAS-EM-PEX.pdf" TargetMode="External"/><Relationship Id="rId6445" Type="http://schemas.openxmlformats.org/officeDocument/2006/relationships/hyperlink" Target="https://www.caixa.gov.br/Downloads/sinapi-cadernos-tecnicos/SINAPI-CT-INSTALACOES-DE-GAS-E-INCENDIO-EM-ACO-E-FERRO-GALVANIZADO.pdf" TargetMode="External"/><Relationship Id="rId6792" Type="http://schemas.openxmlformats.org/officeDocument/2006/relationships/hyperlink" Target="https://www.caixa.gov.br/Downloads/sinapi-cadernos-tecnicos/SINAPI-CT-INSTALACOES-EM-COBRE.pdf" TargetMode="External"/><Relationship Id="rId7843" Type="http://schemas.openxmlformats.org/officeDocument/2006/relationships/hyperlink" Target="https://www.caixa.gov.br/Downloads/sinapi-cadernos-tecnicos/SINAPI-CT-MONTAGEM-DE-GRUAS-E-CREMALHEIRAS.pdf" TargetMode="External"/><Relationship Id="rId9" Type="http://schemas.openxmlformats.org/officeDocument/2006/relationships/hyperlink" Target="https://www.caixa.gov.br/Downloads/sinapi-cadernos-tecnicos/SINAPI-CT-ACESSIBILIDADE.pdf" TargetMode="External"/><Relationship Id="rId210" Type="http://schemas.openxmlformats.org/officeDocument/2006/relationships/hyperlink" Target="https://www.caixa.gov.br/Downloads/sinapi-cadernos-tecnicos/SINAPI-CT-ARGAMASSAS.pdf" TargetMode="External"/><Relationship Id="rId2988" Type="http://schemas.openxmlformats.org/officeDocument/2006/relationships/hyperlink" Target="https://www.caixa.gov.br/Downloads/sinapi-cadernos-tecnicos/SINAPI-CT-DUTOS-PARA-AR-CONDICIONADO.pdf" TargetMode="External"/><Relationship Id="rId5047" Type="http://schemas.openxmlformats.org/officeDocument/2006/relationships/hyperlink" Target="https://www.caixa.gov.br/Downloads/sinapi-cadernos-tecnicos/SINAPI-CT-INSTALACOES-ELETRICAS-REDE-DE-DISTRIBUICAO.pdf" TargetMode="External"/><Relationship Id="rId7910" Type="http://schemas.openxmlformats.org/officeDocument/2006/relationships/hyperlink" Target="https://www.caixa.gov.br/Downloads/sinapi-cadernos-tecnicos/SINAPI-CT-PAREDES-DE-CONCRETO-ESTUCAMENTO.pdf" TargetMode="External"/><Relationship Id="rId5461" Type="http://schemas.openxmlformats.org/officeDocument/2006/relationships/hyperlink" Target="https://www.caixa.gov.br/Downloads/sinapi-cadernos-tecnicos/SINAPI-CT-INSTALACOES-HIDRAULICAS-EM-PEX.pdf" TargetMode="External"/><Relationship Id="rId6512" Type="http://schemas.openxmlformats.org/officeDocument/2006/relationships/hyperlink" Target="https://www.caixa.gov.br/Downloads/sinapi-cadernos-tecnicos/SINAPI-CT-INSTALACOES-DE-GAS-EM-PEX-MULTICAMADAS.pdf" TargetMode="External"/><Relationship Id="rId9668" Type="http://schemas.openxmlformats.org/officeDocument/2006/relationships/hyperlink" Target="https://www.caixa.gov.br/Downloads/sinapi-cadernos-tecnicos/SINAPI-CT-TRANSPORTE-DE-MATERIAIS-DENTRO-DO-CANTEIRO-DE-OBRAS.pdf" TargetMode="External"/><Relationship Id="rId1657" Type="http://schemas.openxmlformats.org/officeDocument/2006/relationships/hyperlink" Target="https://www.caixa.gov.br/Downloads/sinapi-cadernos-tecnicos/SINAPI-CT-CUSTOS-HORARIOS-PRODUTIVO-E-IMPRODUTIVO-DOS-EQUIPAMENTOS.pdf" TargetMode="External"/><Relationship Id="rId2708" Type="http://schemas.openxmlformats.org/officeDocument/2006/relationships/hyperlink" Target="https://www.caixa.gov.br/Downloads/sinapi-cadernos-tecnicos/SINAPI-CT-DEPRECIACAO-JUROS-IMPOSTOS-E-SEGUROS-MANUTENCAO-E-MATERIAIS-NA-OPERACAO-DOS-EQUIPAMENTOS.pdf" TargetMode="External"/><Relationship Id="rId4063" Type="http://schemas.openxmlformats.org/officeDocument/2006/relationships/hyperlink" Target="https://www.caixa.gov.br/Downloads/sinapi-cadernos-tecnicos/SINAPI-CT-EXECUCAO-DE-TIRANTES.pdf" TargetMode="External"/><Relationship Id="rId5114" Type="http://schemas.openxmlformats.org/officeDocument/2006/relationships/hyperlink" Target="https://www.caixa.gov.br/Downloads/sinapi-cadernos-tecnicos/SINAPI-CT-INSTALACOES-HIDRAULICAS-RESERVACAO-E-BOMBAS-DE-RECALQUE.pdf" TargetMode="External"/><Relationship Id="rId8684" Type="http://schemas.openxmlformats.org/officeDocument/2006/relationships/hyperlink" Target="https://www.caixa.gov.br/Downloads/sinapi-cadernos-tecnicos/SINAPI-CT-PRODUCAO-DE-CONCRETO.pdf" TargetMode="External"/><Relationship Id="rId9735" Type="http://schemas.openxmlformats.org/officeDocument/2006/relationships/hyperlink" Target="https://www.caixa.gov.br/Downloads/sinapi-cadernos-tecnicos/SINAPI-CT-TRANSPORTE-CARGA-E-DESCARGA-DE-MATERIAIS.pdf" TargetMode="External"/><Relationship Id="rId1724" Type="http://schemas.openxmlformats.org/officeDocument/2006/relationships/hyperlink" Target="https://www.caixa.gov.br/Downloads/sinapi-cadernos-tecnicos/SINAPI-CT-CUSTOS-HORARIOS-PRODUTIVO-E-IMPRODUTIVO-DOS-EQUIPAMENTOS.pdf" TargetMode="External"/><Relationship Id="rId4130" Type="http://schemas.openxmlformats.org/officeDocument/2006/relationships/hyperlink" Target="https://www.caixa.gov.br/Downloads/sinapi-cadernos-tecnicos/SINAPI-CT-FOSSAS-E-SUMIDOUROS.pdf" TargetMode="External"/><Relationship Id="rId7286" Type="http://schemas.openxmlformats.org/officeDocument/2006/relationships/hyperlink" Target="https://www.caixa.gov.br/Downloads/sinapi-metodologia/Livro_SINAPI_Calculos_Parametros.pdf" TargetMode="External"/><Relationship Id="rId8337" Type="http://schemas.openxmlformats.org/officeDocument/2006/relationships/hyperlink" Target="https://www.caixa.gov.br/Downloads/sinapi-cadernos-tecnicos/SINAPI-CT-PINTURA-PARA-PISOS-E-PARA-SINALIZACAO-HORIZONTAL-E-VERTICAL.pdf" TargetMode="External"/><Relationship Id="rId8751" Type="http://schemas.openxmlformats.org/officeDocument/2006/relationships/hyperlink" Target="https://www.caixa.gov.br/Downloads/sinapi-cadernos-tecnicos/SINAPI-CT-QUADROS-DE-AUTOMACAO-DE-BOMBAS.pdf" TargetMode="External"/><Relationship Id="rId9802" Type="http://schemas.openxmlformats.org/officeDocument/2006/relationships/hyperlink" Target="https://www.caixa.gov.br/Downloads/sinapi-cadernos-tecnicos/SINAPI-CT-TRANSPORTE-CARGA-E-DESCARGA-DE-MATERIAIS.pdf" TargetMode="External"/><Relationship Id="rId10267" Type="http://schemas.openxmlformats.org/officeDocument/2006/relationships/hyperlink" Target="https://www.caixa.gov.br/Downloads/sinapi-cadernos-tecnicos/SINAPI-CT-VALVULAS-E-REGISTROS-PARA-SISTEMAS-PREDIAIS.pdf" TargetMode="External"/><Relationship Id="rId16" Type="http://schemas.openxmlformats.org/officeDocument/2006/relationships/hyperlink" Target="https://www.caixa.gov.br/Downloads/sinapi-cadernos-tecnicos/SINAPI-CT-ALVENARIA-ESTRUTURAL-BLOCOS-CERAMICOS.pdf" TargetMode="External"/><Relationship Id="rId3896" Type="http://schemas.openxmlformats.org/officeDocument/2006/relationships/hyperlink" Target="https://www.caixa.gov.br/Downloads/sinapi-cadernos-tecnicos/SINAPI-CT-ESTRUTURA-E-TRAMA-PARA-COBERTURA.pdf" TargetMode="External"/><Relationship Id="rId7353" Type="http://schemas.openxmlformats.org/officeDocument/2006/relationships/hyperlink" Target="https://www.caixa.gov.br/Downloads/sinapi-metodologia/Livro_SINAPI_Calculos_Parametros.pdf" TargetMode="External"/><Relationship Id="rId8404" Type="http://schemas.openxmlformats.org/officeDocument/2006/relationships/hyperlink" Target="https://www.caixa.gov.br/Downloads/sinapi-cadernos-tecnicos/SINAPI-CT-PISOS.pdf" TargetMode="External"/><Relationship Id="rId2498" Type="http://schemas.openxmlformats.org/officeDocument/2006/relationships/hyperlink" Target="https://www.caixa.gov.br/Downloads/sinapi-cadernos-tecnicos/SINAPI-CT-DEPRECIACAO-JUROS-IMPOSTOS-E-SEGUROS-MANUTENCAO-E-MATERIAIS-NA-OPERACAO-DOS-EQUIPAMENTOS.pdf" TargetMode="External"/><Relationship Id="rId3549" Type="http://schemas.openxmlformats.org/officeDocument/2006/relationships/hyperlink" Target="https://www.caixa.gov.br/Downloads/sinapi-cadernos-tecnicos/SINAPI-CT-ESCORAMENTO-E-PREPARO-DE-FUNDO-DE-VALAS.pdf" TargetMode="External"/><Relationship Id="rId4947" Type="http://schemas.openxmlformats.org/officeDocument/2006/relationships/hyperlink" Target="https://www.caixa.gov.br/Downloads/sinapi-cadernos-tecnicos/SINAPI-CT-INSTALACOES-ELETRICAS-REDE-DE-DISTRIBUICAO.pdf" TargetMode="External"/><Relationship Id="rId7006" Type="http://schemas.openxmlformats.org/officeDocument/2006/relationships/hyperlink" Target="https://www.caixa.gov.br/Downloads/sinapi-cadernos-tecnicos/SINAPI-CT-LIMPEZA-DE-OBRA.pdf" TargetMode="External"/><Relationship Id="rId7420" Type="http://schemas.openxmlformats.org/officeDocument/2006/relationships/hyperlink" Target="https://www.caixa.gov.br/Downloads/sinapi-cadernos-tecnicos/SINAPI-CT-LOUCAS-E-METAIS.pdf" TargetMode="External"/><Relationship Id="rId10334" Type="http://schemas.openxmlformats.org/officeDocument/2006/relationships/hyperlink" Target="https://www.caixa.gov.br/Downloads/sinapi-cadernos-tecnicos/SINAPI-CT-VALVULAS-PARA-REDES-DE-SANEAMENTO.pdf" TargetMode="External"/><Relationship Id="rId3963" Type="http://schemas.openxmlformats.org/officeDocument/2006/relationships/hyperlink" Target="https://www.caixa.gov.br/Downloads/sinapi-cadernos-tecnicos/SINAPI-CT-ESTRUTURAS-DE-CONTENCAO-PERFIS-PRANCHADOS-CORTINAS-E-MUROS-DE-ARRIMO.pdf" TargetMode="External"/><Relationship Id="rId6022" Type="http://schemas.openxmlformats.org/officeDocument/2006/relationships/hyperlink" Target="https://www.caixa.gov.br/Downloads/sinapi-cadernos-tecnicos/SINAPI-CT-INSTALACOES-PREDIAIS-DE-AGUA-QUENTE-EM-CPVC.pdf" TargetMode="External"/><Relationship Id="rId9178" Type="http://schemas.openxmlformats.org/officeDocument/2006/relationships/hyperlink" Target="https://www.caixa.gov.br/Downloads/sinapi-cadernos-tecnicos/SINAPI-CT-REDES-DE-AGUA-E-ESGOTO-EM-PEAD-LISO-(TUBOS-E-CONEXOES).pdf" TargetMode="External"/><Relationship Id="rId884" Type="http://schemas.openxmlformats.org/officeDocument/2006/relationships/hyperlink" Target="https://www.caixa.gov.br/Downloads/sinapi-cadernos-tecnicos/SINAPI-CT-ATERROS-BASES-SUB-BASES-E-IMPRIMACOES.pdf" TargetMode="External"/><Relationship Id="rId2565" Type="http://schemas.openxmlformats.org/officeDocument/2006/relationships/hyperlink" Target="https://www.caixa.gov.br/Downloads/sinapi-cadernos-tecnicos/SINAPI-CT-DEPRECIACAO-JUROS-IMPOSTOS-E-SEGUROS-MANUTENCAO-E-MATERIAIS-NA-OPERACAO-DOS-EQUIPAMENTOS.pdf" TargetMode="External"/><Relationship Id="rId3616" Type="http://schemas.openxmlformats.org/officeDocument/2006/relationships/hyperlink" Target="https://www.caixa.gov.br/Downloads/sinapi-cadernos-tecnicos/SINAPI-CT-ESQUADRIAS-JANELAS.pdf" TargetMode="External"/><Relationship Id="rId8194" Type="http://schemas.openxmlformats.org/officeDocument/2006/relationships/hyperlink" Target="https://www.caixa.gov.br/Downloads/sinapi-cadernos-tecnicos/SINAPI-CT-PINTURA-EXTERNA.pdf" TargetMode="External"/><Relationship Id="rId9592" Type="http://schemas.openxmlformats.org/officeDocument/2006/relationships/hyperlink" Target="https://www.caixa.gov.br/Downloads/sinapi-cadernos-tecnicos/SINAPI-CT-TRANSPORTE-FLUVIAL-CARGA-E-DESCARGA.pdf" TargetMode="External"/><Relationship Id="rId537" Type="http://schemas.openxmlformats.org/officeDocument/2006/relationships/hyperlink" Target="https://www.caixa.gov.br/Downloads/sinapi-cadernos-tecnicos/SINAPI-CT-ASSENTAMENTO-DE-TUBOS-DE-PVC-E-METALICOS-EM-REDES-DE-AGUA.pdf" TargetMode="External"/><Relationship Id="rId951" Type="http://schemas.openxmlformats.org/officeDocument/2006/relationships/hyperlink" Target="https://www.caixa.gov.br/Downloads/sinapi-cadernos-tecnicos/SINAPI-CT-ATERROS-BASES-SUB-BASES-E-IMPRIMACOES.pdf" TargetMode="External"/><Relationship Id="rId1167" Type="http://schemas.openxmlformats.org/officeDocument/2006/relationships/hyperlink" Target="https://www.caixa.gov.br/Downloads/sinapi-cadernos-tecnicos/SINAPI-CT-CAIXAS-DE-AGUA-PARA-EDIFICACOES.pdf" TargetMode="External"/><Relationship Id="rId1581" Type="http://schemas.openxmlformats.org/officeDocument/2006/relationships/hyperlink" Target="https://www.caixa.gov.br/Downloads/sinapi-cadernos-tecnicos/SINAPI-CT-CUSTOS-HORARIOS-PRODUTIVO-E-IMPRODUTIVO-DOS-EQUIPAMENTOS.pdf" TargetMode="External"/><Relationship Id="rId2218" Type="http://schemas.openxmlformats.org/officeDocument/2006/relationships/hyperlink" Target="https://www.caixa.gov.br/Downloads/sinapi-cadernos-tecnicos/SINAPI-CT-DEPRECIACAO-JUROS-IMPOSTOS-E-SEGUROS-MANUTENCAO-E-MATERIAIS-NA-OPERACAO-DOS-EQUIPAMENTOS.pdf" TargetMode="External"/><Relationship Id="rId2632" Type="http://schemas.openxmlformats.org/officeDocument/2006/relationships/hyperlink" Target="https://www.caixa.gov.br/Downloads/sinapi-cadernos-tecnicos/SINAPI-CT-DEPRECIACAO-JUROS-IMPOSTOS-E-SEGUROS-MANUTENCAO-E-MATERIAIS-NA-OPERACAO-DOS-EQUIPAMENTOS.pdf" TargetMode="External"/><Relationship Id="rId5788" Type="http://schemas.openxmlformats.org/officeDocument/2006/relationships/hyperlink" Target="https://www.caixa.gov.br/Downloads/sinapi-cadernos-tecnicos/SINAPI-CT-INSTALACOES-PREDIAIS-DE-AGUA-FRIA-EM-PVC.pdf" TargetMode="External"/><Relationship Id="rId6839" Type="http://schemas.openxmlformats.org/officeDocument/2006/relationships/hyperlink" Target="https://www.caixa.gov.br/Downloads/sinapi-cadernos-tecnicos/SINAPI-CT-INSTALACOES-EM-COBRE.pdf" TargetMode="External"/><Relationship Id="rId9245" Type="http://schemas.openxmlformats.org/officeDocument/2006/relationships/hyperlink" Target="https://www.caixa.gov.br/Downloads/sinapi-cadernos-tecnicos/SINAPI-CT-REVESTIMENTOS-CERAMICOS-EXTERNOS.pdf" TargetMode="External"/><Relationship Id="rId604" Type="http://schemas.openxmlformats.org/officeDocument/2006/relationships/hyperlink" Target="https://www.caixa.gov.br/Downloads/sinapi-cadernos-tecnicos/SINAPI-CT-ASSENTAMENTO-DE-TUBOS-DE-PVC-E-METALICOS-EM-REDES-DE-AGUA.pdf" TargetMode="External"/><Relationship Id="rId1234" Type="http://schemas.openxmlformats.org/officeDocument/2006/relationships/hyperlink" Target="https://www.caixa.gov.br/Downloads/sinapi-cadernos-tecnicos/SINAPI-CT-CANALETAS-GRELHAS-E-CAIXAS-COM-GRELHA-PARA-DRENAGEM.pdf" TargetMode="External"/><Relationship Id="rId5855" Type="http://schemas.openxmlformats.org/officeDocument/2006/relationships/hyperlink" Target="https://www.caixa.gov.br/Downloads/sinapi-cadernos-tecnicos/SINAPI-CT-INSTALACOES-PREDIAIS-DE-AGUA-FRIA-EM-PVC.pdf" TargetMode="External"/><Relationship Id="rId6906" Type="http://schemas.openxmlformats.org/officeDocument/2006/relationships/hyperlink" Target="https://www.caixa.gov.br/Downloads/sinapi-cadernos-tecnicos/SINAPI-CT-LAJES-PRE-MOLDADAS.pdf" TargetMode="External"/><Relationship Id="rId8261" Type="http://schemas.openxmlformats.org/officeDocument/2006/relationships/hyperlink" Target="https://www.caixa.gov.br/Downloads/sinapi-cadernos-tecnicos/SINAPI-CT-PINTURA-EM-MADEIRA.pdf" TargetMode="External"/><Relationship Id="rId9312" Type="http://schemas.openxmlformats.org/officeDocument/2006/relationships/hyperlink" Target="https://www.caixa.gov.br/Downloads/sinapi-cadernos-tecnicos/SINAPI-CT-SINALIZACAO-HORIZONTAL-VIARIA.pdf" TargetMode="External"/><Relationship Id="rId10191" Type="http://schemas.openxmlformats.org/officeDocument/2006/relationships/hyperlink" Target="https://www.caixa.gov.br/Downloads/sinapi-cadernos-tecnicos/SINAPI-CT-VIDROS-E-ESPELHOS.pdf" TargetMode="External"/><Relationship Id="rId1301" Type="http://schemas.openxmlformats.org/officeDocument/2006/relationships/hyperlink" Target="https://www.caixa.gov.br/Downloads/sinapi-cadernos-tecnicos/SINAPI-CT-CHAPISCO.pdf" TargetMode="External"/><Relationship Id="rId4457" Type="http://schemas.openxmlformats.org/officeDocument/2006/relationships/hyperlink" Target="https://www.caixa.gov.br/Downloads/sinapi-cadernos-tecnicos/SINAPI-CT-GUIAS-E-SARJETAS.pdf" TargetMode="External"/><Relationship Id="rId5508" Type="http://schemas.openxmlformats.org/officeDocument/2006/relationships/hyperlink" Target="https://www.caixa.gov.br/Downloads/sinapi-cadernos-tecnicos/SINAPI-CT-INSTALACOES-HIDRAULICAS-EM-PPR.pdf" TargetMode="External"/><Relationship Id="rId3059" Type="http://schemas.openxmlformats.org/officeDocument/2006/relationships/hyperlink" Target="https://www.caixa.gov.br/Downloads/sinapi-cadernos-tecnicos/SINAPI-CT-ELETROCALHAS.pdf" TargetMode="External"/><Relationship Id="rId3473" Type="http://schemas.openxmlformats.org/officeDocument/2006/relationships/hyperlink" Target="https://www.caixa.gov.br/Downloads/sinapi-cadernos-tecnicos/SINAPI-CT-ESCAVACAO-DE-VALAS.pdf" TargetMode="External"/><Relationship Id="rId4524" Type="http://schemas.openxmlformats.org/officeDocument/2006/relationships/hyperlink" Target="https://www.caixa.gov.br/Downloads/sinapi-cadernos-tecnicos/SINAPI-CT-ILUMINACAO-PREDIAL-E-MONITORAMENTO.pdf" TargetMode="External"/><Relationship Id="rId4871" Type="http://schemas.openxmlformats.org/officeDocument/2006/relationships/hyperlink" Target="https://www.caixa.gov.br/Downloads/sinapi-cadernos-tecnicos/SINAPI-CT-INSTALACOES-ELETRICAS-QUADROS-CABOS-DISJUNTORES-CONTATORES-E-BARRAMENTOS-BLINDADOS.pdf" TargetMode="External"/><Relationship Id="rId5922" Type="http://schemas.openxmlformats.org/officeDocument/2006/relationships/hyperlink" Target="https://www.caixa.gov.br/Downloads/sinapi-cadernos-tecnicos/SINAPI-CT-INSTALACOES-PREDIAIS-DE-AGUA-FRIA-EM-PVC.pdf" TargetMode="External"/><Relationship Id="rId394" Type="http://schemas.openxmlformats.org/officeDocument/2006/relationships/hyperlink" Target="https://www.caixa.gov.br/Downloads/sinapi-cadernos-tecnicos/SINAPI-CT-ASSENTAMENTO-DE-TUBOS-DE-ESGOTO-EM-PVC-E-PEAD.pdf" TargetMode="External"/><Relationship Id="rId2075" Type="http://schemas.openxmlformats.org/officeDocument/2006/relationships/hyperlink" Target="https://www.caixa.gov.br/Downloads/sinapi-cadernos-tecnicos/SINAPI-CT-DEPRECIACAO-JUROS-IMPOSTOS-E-SEGUROS-MANUTENCAO-E-MATERIAIS-NA-OPERACAO-DOS-EQUIPAMENTOS.pdf" TargetMode="External"/><Relationship Id="rId3126" Type="http://schemas.openxmlformats.org/officeDocument/2006/relationships/hyperlink" Target="https://www.caixa.gov.br/Downloads/sinapi-cadernos-tecnicos/SINAPI-CT-ENERGIA-SOLAR-PARA-EDIFICACOES.pdf" TargetMode="External"/><Relationship Id="rId1091" Type="http://schemas.openxmlformats.org/officeDocument/2006/relationships/hyperlink" Target="https://www.caixa.gov.br/Downloads/sinapi-cadernos-tecnicos/SINAPI-CT-BOMBAS-HIDRAULICAS-CENTRIFUGAS-HORIZONTAIS-E-SUBMERSIVEIS.pdf" TargetMode="External"/><Relationship Id="rId3540" Type="http://schemas.openxmlformats.org/officeDocument/2006/relationships/hyperlink" Target="https://www.caixa.gov.br/Downloads/sinapi-cadernos-tecnicos/SINAPI-CT-ESCORAMENTO-E-PREPARO-DE-FUNDO-DE-VALAS.pdf" TargetMode="External"/><Relationship Id="rId5298" Type="http://schemas.openxmlformats.org/officeDocument/2006/relationships/hyperlink" Target="https://www.caixa.gov.br/Downloads/sinapi-cadernos-tecnicos/SINAPI-CT-INSTALACOES-HIDRAULICAS-RESERVACAO-E-BOMBAS-DE-RECALQUE.pdf" TargetMode="External"/><Relationship Id="rId6696" Type="http://schemas.openxmlformats.org/officeDocument/2006/relationships/hyperlink" Target="https://www.caixa.gov.br/Downloads/sinapi-cadernos-tecnicos/SINAPI-CT-INSTALACOES-EM-COBRE.pdf" TargetMode="External"/><Relationship Id="rId7747" Type="http://schemas.openxmlformats.org/officeDocument/2006/relationships/hyperlink" Target="https://www.caixa.gov.br/Downloads/sinapi-cadernos-tecnicos/SINAPI-CT-MOBILIZACAO-E-DESMOBILIZACAO-DE-EQUIPAMENTOS-PESADOS.pdf" TargetMode="External"/><Relationship Id="rId114" Type="http://schemas.openxmlformats.org/officeDocument/2006/relationships/hyperlink" Target="https://www.caixa.gov.br/Downloads/sinapi-cadernos-tecnicos/SINAPI-CT-ARGAMASSAS.pdf" TargetMode="External"/><Relationship Id="rId461" Type="http://schemas.openxmlformats.org/officeDocument/2006/relationships/hyperlink" Target="https://www.caixa.gov.br/Downloads/sinapi-cadernos-tecnicos/SINAPI-CT-ASSENTAMENTO-DE-TUBOS-DE-PVC-E-METALICOS-EM-REDES-DE-AGUA.pdf" TargetMode="External"/><Relationship Id="rId2142" Type="http://schemas.openxmlformats.org/officeDocument/2006/relationships/hyperlink" Target="https://www.caixa.gov.br/Downloads/sinapi-cadernos-tecnicos/SINAPI-CT-DEPRECIACAO-JUROS-IMPOSTOS-E-SEGUROS-MANUTENCAO-E-MATERIAIS-NA-OPERACAO-DOS-EQUIPAMENTOS.pdf" TargetMode="External"/><Relationship Id="rId6349" Type="http://schemas.openxmlformats.org/officeDocument/2006/relationships/hyperlink" Target="https://www.caixa.gov.br/Downloads/sinapi-cadernos-tecnicos/SINAPI-CT-INSTALACOES-DE-GAS-E-INCENDIO-EM-ACO-E-FERRO-GALVANIZADO.pdf" TargetMode="External"/><Relationship Id="rId6763" Type="http://schemas.openxmlformats.org/officeDocument/2006/relationships/hyperlink" Target="https://www.caixa.gov.br/Downloads/sinapi-cadernos-tecnicos/SINAPI-CT-INSTALACOES-EM-COBRE.pdf" TargetMode="External"/><Relationship Id="rId7814" Type="http://schemas.openxmlformats.org/officeDocument/2006/relationships/hyperlink" Target="https://www.caixa.gov.br/Downloads/sinapi-cadernos-tecnicos/SINAPI-CT-MOBILIARIO-URBANO.pdf" TargetMode="External"/><Relationship Id="rId2959" Type="http://schemas.openxmlformats.org/officeDocument/2006/relationships/hyperlink" Target="https://www.caixa.gov.br/Downloads/sinapi-cadernos-tecnicos/SINAPI-CT-DRENOS.pdf" TargetMode="External"/><Relationship Id="rId5365" Type="http://schemas.openxmlformats.org/officeDocument/2006/relationships/hyperlink" Target="https://www.caixa.gov.br/Downloads/sinapi-cadernos-tecnicos/SINAPI-CT-INSTALACOES-HIDRAULICAS-EM-PEX.pdf" TargetMode="External"/><Relationship Id="rId6416" Type="http://schemas.openxmlformats.org/officeDocument/2006/relationships/hyperlink" Target="https://www.caixa.gov.br/Downloads/sinapi-cadernos-tecnicos/SINAPI-CT-INSTALACOES-DE-GAS-E-INCENDIO-EM-ACO-E-FERRO-GALVANIZADO.pdf" TargetMode="External"/><Relationship Id="rId6830" Type="http://schemas.openxmlformats.org/officeDocument/2006/relationships/hyperlink" Target="https://www.caixa.gov.br/Downloads/sinapi-cadernos-tecnicos/SINAPI-CT-INSTALACOES-EM-COBRE.pdf" TargetMode="External"/><Relationship Id="rId9986" Type="http://schemas.openxmlformats.org/officeDocument/2006/relationships/hyperlink" Target="https://www.caixa.gov.br/Downloads/sinapi-cadernos-tecnicos/SINAPI-CT-TUBULACAO-FLANGEADA-PARA-REDES-DE-AGUA.pdf" TargetMode="External"/><Relationship Id="rId4381" Type="http://schemas.openxmlformats.org/officeDocument/2006/relationships/hyperlink" Target="https://www.caixa.gov.br/Downloads/sinapi-cadernos-tecnicos/SINAPI-CT-GESSO.pdf" TargetMode="External"/><Relationship Id="rId5018" Type="http://schemas.openxmlformats.org/officeDocument/2006/relationships/hyperlink" Target="https://www.caixa.gov.br/Downloads/sinapi-cadernos-tecnicos/SINAPI-CT-INSTALACOES-ELETRICAS-REDE-DE-DISTRIBUICAO.pdf" TargetMode="External"/><Relationship Id="rId5432" Type="http://schemas.openxmlformats.org/officeDocument/2006/relationships/hyperlink" Target="https://www.caixa.gov.br/Downloads/sinapi-cadernos-tecnicos/SINAPI-CT-INSTALACOES-HIDRAULICAS-EM-PEX.pdf" TargetMode="External"/><Relationship Id="rId8588" Type="http://schemas.openxmlformats.org/officeDocument/2006/relationships/hyperlink" Target="https://www.caixa.gov.br/Downloads/sinapi-cadernos-tecnicos/SINAPI-CT-POCOS-DE-VISITA-E-CAIXAS-PARA-BOCAS-DE-LOBO.pdf" TargetMode="External"/><Relationship Id="rId9639" Type="http://schemas.openxmlformats.org/officeDocument/2006/relationships/hyperlink" Target="https://www.caixa.gov.br/Downloads/sinapi-cadernos-tecnicos/SINAPI-CT-TRANSPORTE-DE-MATERIAIS-DENTRO-DO-CANTEIRO-DE-OBRAS.pdf" TargetMode="External"/><Relationship Id="rId1628" Type="http://schemas.openxmlformats.org/officeDocument/2006/relationships/hyperlink" Target="https://www.caixa.gov.br/Downloads/sinapi-cadernos-tecnicos/SINAPI-CT-CUSTOS-HORARIOS-PRODUTIVO-E-IMPRODUTIVO-DOS-EQUIPAMENTOS.pdf" TargetMode="External"/><Relationship Id="rId1975" Type="http://schemas.openxmlformats.org/officeDocument/2006/relationships/hyperlink" Target="https://www.caixa.gov.br/Downloads/sinapi-cadernos-tecnicos/SINAPI-CT-DEPRECIACAO-JUROS-IMPOSTOS-E-SEGUROS-MANUTENCAO-E-MATERIAIS-NA-OPERACAO-DOS-EQUIPAMENTOS.pdf" TargetMode="External"/><Relationship Id="rId4034" Type="http://schemas.openxmlformats.org/officeDocument/2006/relationships/hyperlink" Target="https://www.caixa.gov.br/Downloads/sinapi-cadernos-tecnicos/SINAPI-CT-ESTRUTURAS-DE-MADEIRA.pdf" TargetMode="External"/><Relationship Id="rId8655" Type="http://schemas.openxmlformats.org/officeDocument/2006/relationships/hyperlink" Target="https://www.caixa.gov.br/Downloads/sinapi-cadernos-tecnicos/SINAPI-CT-POCOS-DE-VISITA-E-CAIXAS-PARA-BOCAS-DE-LOBO.pdf" TargetMode="External"/><Relationship Id="rId3050" Type="http://schemas.openxmlformats.org/officeDocument/2006/relationships/hyperlink" Target="https://www.caixa.gov.br/Downloads/sinapi-cadernos-tecnicos/SINAPI-CT-ELETROCALHAS.pdf" TargetMode="External"/><Relationship Id="rId4101" Type="http://schemas.openxmlformats.org/officeDocument/2006/relationships/hyperlink" Target="https://www.caixa.gov.br/Downloads/sinapi-cadernos-tecnicos/SINAPI-CT-FACHADAS-COM-PLACAS-CERAMICAS-E-GRANITO-INSERTADAS.pdf" TargetMode="External"/><Relationship Id="rId7257" Type="http://schemas.openxmlformats.org/officeDocument/2006/relationships/hyperlink" Target="https://www.caixa.gov.br/Downloads/sinapi-metodologia/Livro_SINAPI_Calculos_Parametros.pdf" TargetMode="External"/><Relationship Id="rId8308" Type="http://schemas.openxmlformats.org/officeDocument/2006/relationships/hyperlink" Target="https://www.caixa.gov.br/Downloads/sinapi-cadernos-tecnicos/SINAPI-CT-PINTURA-EM-SUPERFICIES-METALICAS.pdf" TargetMode="External"/><Relationship Id="rId9706" Type="http://schemas.openxmlformats.org/officeDocument/2006/relationships/hyperlink" Target="https://www.caixa.gov.br/Downloads/sinapi-cadernos-tecnicos/SINAPI-CT-TRANSPORTE-DE-MATERIAIS-DENTRO-DO-CANTEIRO-DE-OBRAS.pdf" TargetMode="External"/><Relationship Id="rId7671" Type="http://schemas.openxmlformats.org/officeDocument/2006/relationships/hyperlink" Target="https://www.caixa.gov.br/Downloads/sinapi-cadernos-tecnicos/SINAPI-CT-MASSA-UNICA-INTERNA.pdf" TargetMode="External"/><Relationship Id="rId8722" Type="http://schemas.openxmlformats.org/officeDocument/2006/relationships/hyperlink" Target="https://www.caixa.gov.br/Downloads/sinapi-cadernos-tecnicos/SINAPI-CT-QUADROS-DE-AUTOMACAO-DE-BOMBAS.pdf" TargetMode="External"/><Relationship Id="rId10238" Type="http://schemas.openxmlformats.org/officeDocument/2006/relationships/hyperlink" Target="https://www.caixa.gov.br/Downloads/sinapi-cadernos-tecnicos/SINAPI-CT-VALVULAS-E-REGISTROS-PARA-SISTEMAS-PREDIAIS.pdf" TargetMode="External"/><Relationship Id="rId3867" Type="http://schemas.openxmlformats.org/officeDocument/2006/relationships/hyperlink" Target="https://www.caixa.gov.br/Downloads/sinapi-cadernos-tecnicos/SINAPI-CT-ESTRUTURA-E-TRAMA-PARA-COBERTURA.pdf" TargetMode="External"/><Relationship Id="rId4918" Type="http://schemas.openxmlformats.org/officeDocument/2006/relationships/hyperlink" Target="https://www.caixa.gov.br/Downloads/sinapi-cadernos-tecnicos/SINAPI-CT-INSTALACOES-ELETRICAS-QUADROS-CABOS-DISJUNTORES-CONTATORES-E-BARRAMENTOS-BLINDADOS.pdf" TargetMode="External"/><Relationship Id="rId6273" Type="http://schemas.openxmlformats.org/officeDocument/2006/relationships/hyperlink" Target="https://www.caixa.gov.br/Downloads/sinapi-cadernos-tecnicos/SINAPI-CT-INSTALACOES-DE-GAS-E-INCENDIO-EM-ACO-E-FERRO-GALVANIZADO.pdf" TargetMode="External"/><Relationship Id="rId7324" Type="http://schemas.openxmlformats.org/officeDocument/2006/relationships/hyperlink" Target="https://www.caixa.gov.br/Downloads/sinapi-metodologia/Livro_SINAPI_Calculos_Parametros.pdf" TargetMode="External"/><Relationship Id="rId10305" Type="http://schemas.openxmlformats.org/officeDocument/2006/relationships/hyperlink" Target="https://www.caixa.gov.br/Downloads/sinapi-cadernos-tecnicos/SINAPI-CT-VALVULAS-PARA-REDES-DE-SANEAMENTO.pdf" TargetMode="External"/><Relationship Id="rId788" Type="http://schemas.openxmlformats.org/officeDocument/2006/relationships/hyperlink" Target="https://www.caixa.gov.br/Downloads/sinapi-cadernos-tecnicos/SINAPI-CT-ATERROS-BASES-SUB-BASES-E-IMPRIMACOES.pdf" TargetMode="External"/><Relationship Id="rId2469" Type="http://schemas.openxmlformats.org/officeDocument/2006/relationships/hyperlink" Target="https://www.caixa.gov.br/Downloads/sinapi-cadernos-tecnicos/SINAPI-CT-DEPRECIACAO-JUROS-IMPOSTOS-E-SEGUROS-MANUTENCAO-E-MATERIAIS-NA-OPERACAO-DOS-EQUIPAMENTOS.pdf" TargetMode="External"/><Relationship Id="rId2883" Type="http://schemas.openxmlformats.org/officeDocument/2006/relationships/hyperlink" Target="https://www.caixa.gov.br/Downloads/sinapi-cadernos-tecnicos/SINAPI-CT-DISSIPADORES-DE-ENERGIA.pdf" TargetMode="External"/><Relationship Id="rId3934" Type="http://schemas.openxmlformats.org/officeDocument/2006/relationships/hyperlink" Target="https://www.caixa.gov.br/Downloads/sinapi-cadernos-tecnicos/SINAPI-CT-ESTRUTURAS-PRE-FABRICADAS-E-PRE-MOLDADAS.pdf" TargetMode="External"/><Relationship Id="rId6340" Type="http://schemas.openxmlformats.org/officeDocument/2006/relationships/hyperlink" Target="https://www.caixa.gov.br/Downloads/sinapi-cadernos-tecnicos/SINAPI-CT-INSTALACOES-DE-GAS-E-INCENDIO-EM-ACO-E-FERRO-GALVANIZADO.pdf" TargetMode="External"/><Relationship Id="rId9496" Type="http://schemas.openxmlformats.org/officeDocument/2006/relationships/hyperlink" Target="https://www.caixa.gov.br/Downloads/sinapi-cadernos-tecnicos/SINAPI-CT-TELHAMENTO-PARA-COBERTURA.pdf" TargetMode="External"/><Relationship Id="rId855" Type="http://schemas.openxmlformats.org/officeDocument/2006/relationships/hyperlink" Target="https://www.caixa.gov.br/Downloads/sinapi-cadernos-tecnicos/SINAPI-CT-ATERROS-BASES-SUB-BASES-E-IMPRIMACOES.pdf" TargetMode="External"/><Relationship Id="rId1485" Type="http://schemas.openxmlformats.org/officeDocument/2006/relationships/hyperlink" Target="https://www.caixa.gov.br/Downloads/sinapi-cadernos-tecnicos/SINAPI-CT-CUSTOS-HORARIOS-PRODUTIVO-E-IMPRODUTIVO-DOS-EQUIPAMENTOS.pdf" TargetMode="External"/><Relationship Id="rId2536" Type="http://schemas.openxmlformats.org/officeDocument/2006/relationships/hyperlink" Target="https://www.caixa.gov.br/Downloads/sinapi-cadernos-tecnicos/SINAPI-CT-DEPRECIACAO-JUROS-IMPOSTOS-E-SEGUROS-MANUTENCAO-E-MATERIAIS-NA-OPERACAO-DOS-EQUIPAMENTOS.pdf" TargetMode="External"/><Relationship Id="rId8098" Type="http://schemas.openxmlformats.org/officeDocument/2006/relationships/hyperlink" Target="https://www.caixa.gov.br/Downloads/sinapi-cadernos-tecnicos/SINAPI-CT-PEITORIS-E-CHAPINS.pdf" TargetMode="External"/><Relationship Id="rId9149" Type="http://schemas.openxmlformats.org/officeDocument/2006/relationships/hyperlink" Target="https://www.caixa.gov.br/Downloads/sinapi-cadernos-tecnicos/SINAPI-CT-REDES-DE-AGUA-E-ESGOTO-EM-PEAD-LISO-(TUBOS-E-CONEXOES).pdf" TargetMode="External"/><Relationship Id="rId9563" Type="http://schemas.openxmlformats.org/officeDocument/2006/relationships/hyperlink" Target="https://www.caixa.gov.br/Downloads/sinapi-cadernos-tecnicos/SINAPI-CT-TRANSPORTE-FLUVIAL-CARGA-E-DESCARGA.pdf" TargetMode="External"/><Relationship Id="rId508" Type="http://schemas.openxmlformats.org/officeDocument/2006/relationships/hyperlink" Target="https://www.caixa.gov.br/Downloads/sinapi-cadernos-tecnicos/SINAPI-CT-ASSENTAMENTO-DE-TUBOS-DE-PVC-E-METALICOS-EM-REDES-DE-AGUA.pdf" TargetMode="External"/><Relationship Id="rId922" Type="http://schemas.openxmlformats.org/officeDocument/2006/relationships/hyperlink" Target="https://www.caixa.gov.br/Downloads/sinapi-cadernos-tecnicos/SINAPI-CT-ATERROS-BASES-SUB-BASES-E-IMPRIMACOES.pdf" TargetMode="External"/><Relationship Id="rId1138" Type="http://schemas.openxmlformats.org/officeDocument/2006/relationships/hyperlink" Target="https://www.caixa.gov.br/Downloads/sinapi-cadernos-tecnicos/SINAPI-CT-CAIXAS-ENTERRADAS.pdf" TargetMode="External"/><Relationship Id="rId1552" Type="http://schemas.openxmlformats.org/officeDocument/2006/relationships/hyperlink" Target="https://www.caixa.gov.br/Downloads/sinapi-cadernos-tecnicos/SINAPI-CT-CUSTOS-HORARIOS-PRODUTIVO-E-IMPRODUTIVO-DOS-EQUIPAMENTOS.pdf" TargetMode="External"/><Relationship Id="rId2603" Type="http://schemas.openxmlformats.org/officeDocument/2006/relationships/hyperlink" Target="https://www.caixa.gov.br/Downloads/sinapi-cadernos-tecnicos/SINAPI-CT-DEPRECIACAO-JUROS-IMPOSTOS-E-SEGUROS-MANUTENCAO-E-MATERIAIS-NA-OPERACAO-DOS-EQUIPAMENTOS.pdf" TargetMode="External"/><Relationship Id="rId2950" Type="http://schemas.openxmlformats.org/officeDocument/2006/relationships/hyperlink" Target="https://www.caixa.gov.br/Downloads/sinapi-cadernos-tecnicos/SINAPI-CT-DRENOS.pdf" TargetMode="External"/><Relationship Id="rId5759" Type="http://schemas.openxmlformats.org/officeDocument/2006/relationships/hyperlink" Target="https://www.caixa.gov.br/Downloads/sinapi-cadernos-tecnicos/SINAPI-CT-INSTALACOES-PREDIAIS-DE-AGUA-FRIA-EM-PVC.pdf" TargetMode="External"/><Relationship Id="rId8165" Type="http://schemas.openxmlformats.org/officeDocument/2006/relationships/hyperlink" Target="https://www.caixa.gov.br/Downloads/sinapi-cadernos-tecnicos/SINAPI-CT-PERFURACAO-HORIZONTAL-DIRECIONAL-HDD.pdf" TargetMode="External"/><Relationship Id="rId9216" Type="http://schemas.openxmlformats.org/officeDocument/2006/relationships/hyperlink" Target="https://www.caixa.gov.br/Downloads/sinapi-cadernos-tecnicos/SINAPI-CT-RESERVATORIOS-DE-CONCRETO-E-METALICOS.pdf" TargetMode="External"/><Relationship Id="rId9630" Type="http://schemas.openxmlformats.org/officeDocument/2006/relationships/hyperlink" Target="https://www.caixa.gov.br/Downloads/sinapi-cadernos-tecnicos/SINAPI-CT-TRANSPORTE-FLUVIAL-MOMENTO-DE-TRANSPORTE.pdf" TargetMode="External"/><Relationship Id="rId10095" Type="http://schemas.openxmlformats.org/officeDocument/2006/relationships/hyperlink" Target="https://www.caixa.gov.br/Downloads/sinapi-cadernos-tecnicos/SINAPI-CT-USINAGENS.pdf" TargetMode="External"/><Relationship Id="rId1205" Type="http://schemas.openxmlformats.org/officeDocument/2006/relationships/hyperlink" Target="https://www.caixa.gov.br/Downloads/sinapi-cadernos-tecnicos/SINAPI-CT-CANALETAS-GRELHAS-E-CAIXAS-COM-GRELHA-PARA-DRENAGEM.pdf" TargetMode="External"/><Relationship Id="rId7181" Type="http://schemas.openxmlformats.org/officeDocument/2006/relationships/hyperlink" Target="https://www.caixa.gov.br/Downloads/sinapi-metodologia/Livro_SINAPI_Calculos_Parametros.pdf" TargetMode="External"/><Relationship Id="rId8232" Type="http://schemas.openxmlformats.org/officeDocument/2006/relationships/hyperlink" Target="https://www.caixa.gov.br/Downloads/sinapi-cadernos-tecnicos/SINAPI-CT-PINTURA-EM-MADEIRA.pdf" TargetMode="External"/><Relationship Id="rId3377" Type="http://schemas.openxmlformats.org/officeDocument/2006/relationships/hyperlink" Target="https://www.caixa.gov.br/Downloads/sinapi-cadernos-tecnicos/SINAPI-CT-ESCAVACAO-VERTICAL-A-CEU-ABERTO.pdf" TargetMode="External"/><Relationship Id="rId4775" Type="http://schemas.openxmlformats.org/officeDocument/2006/relationships/hyperlink" Target="https://www.caixa.gov.br/Downloads/sinapi-cadernos-tecnicos/SINAPI-CT-INSTALACOES-ELETRICAS-ELETRODUTOS-CONEXOES-E-CONDULETES-APARENTES.pdf" TargetMode="External"/><Relationship Id="rId5826" Type="http://schemas.openxmlformats.org/officeDocument/2006/relationships/hyperlink" Target="https://www.caixa.gov.br/Downloads/sinapi-cadernos-tecnicos/SINAPI-CT-INSTALACOES-PREDIAIS-DE-AGUA-FRIA-EM-PVC.pdf" TargetMode="External"/><Relationship Id="rId10162" Type="http://schemas.openxmlformats.org/officeDocument/2006/relationships/hyperlink" Target="https://www.caixa.gov.br/Downloads/sinapi-cadernos-tecnicos/SINAPI-CT-VIDROS-E-ESPELHOS.pdf" TargetMode="External"/><Relationship Id="rId298" Type="http://schemas.openxmlformats.org/officeDocument/2006/relationships/hyperlink" Target="https://www.caixa.gov.br/Downloads/sinapi-cadernos-tecnicos/SINAPI-CT-ARMACAO-PARA-ESTRUTURAS-DE-CONCRETO-ARMADO.pdf" TargetMode="External"/><Relationship Id="rId3791" Type="http://schemas.openxmlformats.org/officeDocument/2006/relationships/hyperlink" Target="https://www.caixa.gov.br/Downloads/sinapi-cadernos-tecnicos/SINAPI-CT-ESTACAS-METALICAS.pdf" TargetMode="External"/><Relationship Id="rId4428" Type="http://schemas.openxmlformats.org/officeDocument/2006/relationships/hyperlink" Target="https://www.caixa.gov.br/Downloads/sinapi-cadernos-tecnicos/SINAPI-CT-GUARDA-CORPO-CORRIMAO-E-GRADE-PARA-ESQUADRIAS.pdf" TargetMode="External"/><Relationship Id="rId4842" Type="http://schemas.openxmlformats.org/officeDocument/2006/relationships/hyperlink" Target="https://www.caixa.gov.br/Downloads/sinapi-cadernos-tecnicos/SINAPI-CT-INSTALACOES-ELETRICAS-ELETRODUTOS-CONEXOES-E-CONDULETES-APARENTES.pdf" TargetMode="External"/><Relationship Id="rId7998" Type="http://schemas.openxmlformats.org/officeDocument/2006/relationships/hyperlink" Target="https://www.caixa.gov.br/Downloads/sinapi-cadernos-tecnicos/SINAPI-CT-PARQUINHOS-E-EQUIPAMENTOS-DE-GINASTICA-AO-AR-LIVRE.pdf" TargetMode="External"/><Relationship Id="rId2393" Type="http://schemas.openxmlformats.org/officeDocument/2006/relationships/hyperlink" Target="https://www.caixa.gov.br/Downloads/sinapi-cadernos-tecnicos/SINAPI-CT-DEPRECIACAO-JUROS-IMPOSTOS-E-SEGUROS-MANUTENCAO-E-MATERIAIS-NA-OPERACAO-DOS-EQUIPAMENTOS.pdf" TargetMode="External"/><Relationship Id="rId3444" Type="http://schemas.openxmlformats.org/officeDocument/2006/relationships/hyperlink" Target="https://www.caixa.gov.br/Downloads/sinapi-cadernos-tecnicos/SINAPI-CT-ESCAVACAO-VERTICAL-A-CEU-ABERTO.pdf" TargetMode="External"/><Relationship Id="rId365" Type="http://schemas.openxmlformats.org/officeDocument/2006/relationships/hyperlink" Target="https://www.caixa.gov.br/Downloads/sinapi-cadernos-tecnicos/SINAPI-CT-ASSENTAMENTO-DE-TUBOS-DE-ESGOTO-EM-PVC-E-PEAD.pdf" TargetMode="External"/><Relationship Id="rId2046" Type="http://schemas.openxmlformats.org/officeDocument/2006/relationships/hyperlink" Target="https://www.caixa.gov.br/Downloads/sinapi-cadernos-tecnicos/SINAPI-CT-DEPRECIACAO-JUROS-IMPOSTOS-E-SEGUROS-MANUTENCAO-E-MATERIAIS-NA-OPERACAO-DOS-EQUIPAMENTOS.pdf" TargetMode="External"/><Relationship Id="rId2460" Type="http://schemas.openxmlformats.org/officeDocument/2006/relationships/hyperlink" Target="https://www.caixa.gov.br/Downloads/sinapi-cadernos-tecnicos/SINAPI-CT-DEPRECIACAO-JUROS-IMPOSTOS-E-SEGUROS-MANUTENCAO-E-MATERIAIS-NA-OPERACAO-DOS-EQUIPAMENTOS.pdf" TargetMode="External"/><Relationship Id="rId3511" Type="http://schemas.openxmlformats.org/officeDocument/2006/relationships/hyperlink" Target="https://www.caixa.gov.br/Downloads/sinapi-cadernos-tecnicos/SINAPI-CT-ESCAVACAO-DE-VALAS.pdf" TargetMode="External"/><Relationship Id="rId6667" Type="http://schemas.openxmlformats.org/officeDocument/2006/relationships/hyperlink" Target="https://www.caixa.gov.br/Downloads/sinapi-cadernos-tecnicos/SINAPI-CT-INSTALACOES-EM-COBRE.pdf" TargetMode="External"/><Relationship Id="rId7718" Type="http://schemas.openxmlformats.org/officeDocument/2006/relationships/hyperlink" Target="https://www.caixa.gov.br/Downloads/sinapi-cadernos-tecnicos/SINAPI-CT-MOBILIZACAO-E-DESMOBILIZACAO-DE-EQUIPAMENTOS-PESADOS.pdf" TargetMode="External"/><Relationship Id="rId9073" Type="http://schemas.openxmlformats.org/officeDocument/2006/relationships/hyperlink" Target="https://www.caixa.gov.br/Downloads/sinapi-cadernos-tecnicos/SINAPI-CT-REDES-DE-LOGICA-TELEFONIA-E-IMAGEM.pdf" TargetMode="External"/><Relationship Id="rId432" Type="http://schemas.openxmlformats.org/officeDocument/2006/relationships/hyperlink" Target="https://www.caixa.gov.br/Downloads/sinapi-cadernos-tecnicos/SINAPI-CT-ASSENTAMENTO-DE-TUBOS-DE-PVC-E-METALICOS-EM-REDES-DE-AGUA.pdf" TargetMode="External"/><Relationship Id="rId1062" Type="http://schemas.openxmlformats.org/officeDocument/2006/relationships/hyperlink" Target="https://www.caixa.gov.br/Downloads/sinapi-cadernos-tecnicos/SINAPI-CT-BOCAS-PARA-BUEIROS.pdf" TargetMode="External"/><Relationship Id="rId2113" Type="http://schemas.openxmlformats.org/officeDocument/2006/relationships/hyperlink" Target="https://www.caixa.gov.br/Downloads/sinapi-cadernos-tecnicos/SINAPI-CT-DEPRECIACAO-JUROS-IMPOSTOS-E-SEGUROS-MANUTENCAO-E-MATERIAIS-NA-OPERACAO-DOS-EQUIPAMENTOS.pdf" TargetMode="External"/><Relationship Id="rId5269" Type="http://schemas.openxmlformats.org/officeDocument/2006/relationships/hyperlink" Target="https://www.caixa.gov.br/Downloads/sinapi-cadernos-tecnicos/SINAPI-CT-INSTALACOES-HIDRAULICAS-RESERVACAO-E-BOMBAS-DE-RECALQUE.pdf" TargetMode="External"/><Relationship Id="rId5683" Type="http://schemas.openxmlformats.org/officeDocument/2006/relationships/hyperlink" Target="https://www.caixa.gov.br/Downloads/sinapi-cadernos-tecnicos/SINAPI-CT-INSTALACOES-PREDIAIS-DE-ESGOTO-TUBOS-E-CONEXOES.pdf" TargetMode="External"/><Relationship Id="rId6734" Type="http://schemas.openxmlformats.org/officeDocument/2006/relationships/hyperlink" Target="https://www.caixa.gov.br/Downloads/sinapi-cadernos-tecnicos/SINAPI-CT-INSTALACOES-EM-COBRE.pdf" TargetMode="External"/><Relationship Id="rId9140" Type="http://schemas.openxmlformats.org/officeDocument/2006/relationships/hyperlink" Target="https://www.caixa.gov.br/Downloads/sinapi-cadernos-tecnicos/SINAPI-CT-REDES-DE-AGUA-E-ESGOTO-EM-PEAD-LISO-(TUBOS-E-CONEXOES).pdf" TargetMode="External"/><Relationship Id="rId4285" Type="http://schemas.openxmlformats.org/officeDocument/2006/relationships/hyperlink" Target="https://www.caixa.gov.br/Downloads/sinapi-cadernos-tecnicos/SINAPI-CT-FORMAS-PARA-ESTRUTURAS-DE-CONCRETO-ARMADO.pdf" TargetMode="External"/><Relationship Id="rId5336" Type="http://schemas.openxmlformats.org/officeDocument/2006/relationships/hyperlink" Target="https://www.caixa.gov.br/Downloads/sinapi-cadernos-tecnicos/SINAPI-CT-INSTALACOES-HIDRAULICAS-RESERVACAO-E-BOMBAS-DE-RECALQUE.pdf" TargetMode="External"/><Relationship Id="rId1879" Type="http://schemas.openxmlformats.org/officeDocument/2006/relationships/hyperlink" Target="https://www.caixa.gov.br/Downloads/sinapi-cadernos-tecnicos/SINAPI-CT-CUSTOS-HORARIOS-PRODUTIVO-E-IMPRODUTIVO-DOS-EQUIPAMENTOS.pdf" TargetMode="External"/><Relationship Id="rId5750" Type="http://schemas.openxmlformats.org/officeDocument/2006/relationships/hyperlink" Target="https://www.caixa.gov.br/Downloads/sinapi-cadernos-tecnicos/SINAPI-CT-INSTALACOES-PREDIAIS-DE-AGUA-FRIA-EM-PVC.pdf" TargetMode="External"/><Relationship Id="rId6801" Type="http://schemas.openxmlformats.org/officeDocument/2006/relationships/hyperlink" Target="https://www.caixa.gov.br/Downloads/sinapi-cadernos-tecnicos/SINAPI-CT-INSTALACOES-EM-COBRE.pdf" TargetMode="External"/><Relationship Id="rId9957" Type="http://schemas.openxmlformats.org/officeDocument/2006/relationships/hyperlink" Target="https://www.caixa.gov.br/Downloads/sinapi-cadernos-tecnicos/SINAPI-CT-TRATAMENTOS-SUPERFICIAIS.pdf" TargetMode="External"/><Relationship Id="rId1946" Type="http://schemas.openxmlformats.org/officeDocument/2006/relationships/hyperlink" Target="https://www.caixa.gov.br/Downloads/sinapi-cadernos-tecnicos/SINAPI-CT-DEMOLICOES-E-REMOCOES.pdf" TargetMode="External"/><Relationship Id="rId4005" Type="http://schemas.openxmlformats.org/officeDocument/2006/relationships/hyperlink" Target="https://www.caixa.gov.br/Downloads/sinapi-cadernos-tecnicos/SINAPI-CT-ESTRUTURAS-DE-MADEIRA.pdf" TargetMode="External"/><Relationship Id="rId4352" Type="http://schemas.openxmlformats.org/officeDocument/2006/relationships/hyperlink" Target="https://www.caixa.gov.br/Downloads/sinapi-cadernos-tecnicos/SINAPI-CT-GALERIAS-COM-ADUELAS-DE-CONCRETO.pdf" TargetMode="External"/><Relationship Id="rId5403" Type="http://schemas.openxmlformats.org/officeDocument/2006/relationships/hyperlink" Target="https://www.caixa.gov.br/Downloads/sinapi-cadernos-tecnicos/SINAPI-CT-INSTALACOES-HIDRAULICAS-EM-PEX.pdf" TargetMode="External"/><Relationship Id="rId8559" Type="http://schemas.openxmlformats.org/officeDocument/2006/relationships/hyperlink" Target="https://www.caixa.gov.br/Downloads/sinapi-cadernos-tecnicos/SINAPI-CT-POCOS-DE-VISITA-E-CAIXAS-PARA-BOCAS-DE-LOBO.pdf" TargetMode="External"/><Relationship Id="rId8973" Type="http://schemas.openxmlformats.org/officeDocument/2006/relationships/hyperlink" Target="https://www.caixa.gov.br/Downloads/sinapi-cadernos-tecnicos/SINAPI-CT-REDES-ENTERRADAS-DE-DISTRIBUICAO-ELETRICA.pdf" TargetMode="External"/><Relationship Id="rId7575" Type="http://schemas.openxmlformats.org/officeDocument/2006/relationships/hyperlink" Target="https://www.caixa.gov.br/Downloads/sinapi-cadernos-tecnicos/SINAPI-CT-MASSA-UNICA-EXTERNA.pdf" TargetMode="External"/><Relationship Id="rId8626" Type="http://schemas.openxmlformats.org/officeDocument/2006/relationships/hyperlink" Target="https://www.caixa.gov.br/Downloads/sinapi-cadernos-tecnicos/SINAPI-CT-POCOS-DE-VISITA-E-CAIXAS-PARA-BOCAS-DE-LOBO.pdf" TargetMode="External"/><Relationship Id="rId3021" Type="http://schemas.openxmlformats.org/officeDocument/2006/relationships/hyperlink" Target="https://www.caixa.gov.br/Downloads/sinapi-cadernos-tecnicos/SINAPI-CT-DUTOS-PARA-AR-CONDICIONADO.pdf" TargetMode="External"/><Relationship Id="rId6177" Type="http://schemas.openxmlformats.org/officeDocument/2006/relationships/hyperlink" Target="https://www.caixa.gov.br/Downloads/sinapi-cadernos-tecnicos/SINAPI-CT-INSTALACOES-DE-GAS-E-INCENDIO-EM-ACO-E-FERRO-GALVANIZADO.pdf" TargetMode="External"/><Relationship Id="rId6591" Type="http://schemas.openxmlformats.org/officeDocument/2006/relationships/hyperlink" Target="https://www.caixa.gov.br/Downloads/sinapi-cadernos-tecnicos/SINAPI-CT-INSTALACOES-DE-AR-CONDICIONADO.pdf" TargetMode="External"/><Relationship Id="rId7228" Type="http://schemas.openxmlformats.org/officeDocument/2006/relationships/hyperlink" Target="https://www.caixa.gov.br/Downloads/sinapi-metodologia/Livro_SINAPI_Calculos_Parametros.pdf" TargetMode="External"/><Relationship Id="rId7642" Type="http://schemas.openxmlformats.org/officeDocument/2006/relationships/hyperlink" Target="https://www.caixa.gov.br/Downloads/sinapi-cadernos-tecnicos/SINAPI-CT-MASSA-UNICA-EXTERNA.pdf" TargetMode="External"/><Relationship Id="rId10209" Type="http://schemas.openxmlformats.org/officeDocument/2006/relationships/hyperlink" Target="https://www.caixa.gov.br/Downloads/sinapi-cadernos-tecnicos/SINAPI-CT-VALVULAS-E-REGISTROS-PARA-SISTEMAS-PREDIAIS.pdf" TargetMode="External"/><Relationship Id="rId2787" Type="http://schemas.openxmlformats.org/officeDocument/2006/relationships/hyperlink" Target="https://www.caixa.gov.br/Downloads/sinapi-cadernos-tecnicos/SINAPI-CT-DEPRECIACAO-JUROS-IMPOSTOS-E-SEGUROS-MANUTENCAO-E-MATERIAIS-NA-OPERACAO-DOS-EQUIPAMENTOS.pdf" TargetMode="External"/><Relationship Id="rId3838" Type="http://schemas.openxmlformats.org/officeDocument/2006/relationships/hyperlink" Target="https://www.caixa.gov.br/Downloads/sinapi-cadernos-tecnicos/SINAPI-CT-ESTRUTURA-E-TRAMA-PARA-COBERTURA.pdf" TargetMode="External"/><Relationship Id="rId5193" Type="http://schemas.openxmlformats.org/officeDocument/2006/relationships/hyperlink" Target="https://www.caixa.gov.br/Downloads/sinapi-cadernos-tecnicos/SINAPI-CT-INSTALACOES-HIDRAULICAS-RESERVACAO-E-BOMBAS-DE-RECALQUE.pdf" TargetMode="External"/><Relationship Id="rId6244" Type="http://schemas.openxmlformats.org/officeDocument/2006/relationships/hyperlink" Target="https://www.caixa.gov.br/Downloads/sinapi-cadernos-tecnicos/SINAPI-CT-INSTALACOES-DE-GAS-E-INCENDIO-EM-ACO-E-FERRO-GALVANIZADO.pdf" TargetMode="External"/><Relationship Id="rId759" Type="http://schemas.openxmlformats.org/officeDocument/2006/relationships/hyperlink" Target="https://www.caixa.gov.br/Downloads/sinapi-cadernos-tecnicos/SINAPI-CT-ATERROS-BASES-SUB-BASES-E-IMPRIMACOES.pdf" TargetMode="External"/><Relationship Id="rId1389" Type="http://schemas.openxmlformats.org/officeDocument/2006/relationships/hyperlink" Target="https://www.caixa.gov.br/Downloads/sinapi-cadernos-tecnicos/SINAPI-CT-CONCRETO-PROTENDIDO.pdf" TargetMode="External"/><Relationship Id="rId5260" Type="http://schemas.openxmlformats.org/officeDocument/2006/relationships/hyperlink" Target="https://www.caixa.gov.br/Downloads/sinapi-cadernos-tecnicos/SINAPI-CT-INSTALACOES-HIDRAULICAS-RESERVACAO-E-BOMBAS-DE-RECALQUE.pdf" TargetMode="External"/><Relationship Id="rId6311" Type="http://schemas.openxmlformats.org/officeDocument/2006/relationships/hyperlink" Target="https://www.caixa.gov.br/Downloads/sinapi-cadernos-tecnicos/SINAPI-CT-INSTALACOES-DE-GAS-E-INCENDIO-EM-ACO-E-FERRO-GALVANIZADO.pdf" TargetMode="External"/><Relationship Id="rId9467" Type="http://schemas.openxmlformats.org/officeDocument/2006/relationships/hyperlink" Target="https://www.caixa.gov.br/Downloads/sinapi-cadernos-tecnicos/SINAPI-CT-SUPRESSAO-VEGETAL.pdf" TargetMode="External"/><Relationship Id="rId2854" Type="http://schemas.openxmlformats.org/officeDocument/2006/relationships/hyperlink" Target="https://www.caixa.gov.br/Downloads/sinapi-cadernos-tecnicos/SINAPI-CT-DEPRECIACAO-JUROS-IMPOSTOS-E-SEGUROS-MANUTENCAO-E-MATERIAIS-NA-OPERACAO-DOS-EQUIPAMENTOS.pdf" TargetMode="External"/><Relationship Id="rId3905" Type="http://schemas.openxmlformats.org/officeDocument/2006/relationships/hyperlink" Target="https://www.caixa.gov.br/Downloads/sinapi-cadernos-tecnicos/SINAPI-CT-ESTRUTURA-E-TRAMA-PARA-COBERTURA.pdf" TargetMode="External"/><Relationship Id="rId8069" Type="http://schemas.openxmlformats.org/officeDocument/2006/relationships/hyperlink" Target="https://www.caixa.gov.br/Downloads/sinapi-cadernos-tecnicos/SINAPI-CT-PAVIMENTO-RIGIDO-DE-CONCRETO.pdf" TargetMode="External"/><Relationship Id="rId8483" Type="http://schemas.openxmlformats.org/officeDocument/2006/relationships/hyperlink" Target="https://www.caixa.gov.br/Downloads/sinapi-cadernos-tecnicos/SINAPI-CT-POSTES-DE-CONCRETO-E-METALICOS.pdf" TargetMode="External"/><Relationship Id="rId9881" Type="http://schemas.openxmlformats.org/officeDocument/2006/relationships/hyperlink" Target="https://www.caixa.gov.br/Downloads/sinapi-cadernos-tecnicos/SINAPI-CT-TRANSPORTE-CARGA-E-DESCARGA-DE-MATERIAIS.pdf" TargetMode="External"/><Relationship Id="rId95" Type="http://schemas.openxmlformats.org/officeDocument/2006/relationships/hyperlink" Target="https://www.caixa.gov.br/Downloads/sinapi-cadernos-tecnicos/SINAPI-CT-ALVENARIAS-DIVERSAS.pdf" TargetMode="External"/><Relationship Id="rId826" Type="http://schemas.openxmlformats.org/officeDocument/2006/relationships/hyperlink" Target="https://www.caixa.gov.br/Downloads/sinapi-cadernos-tecnicos/SINAPI-CT-ATERROS-BASES-SUB-BASES-E-IMPRIMACOES.pdf" TargetMode="External"/><Relationship Id="rId1109" Type="http://schemas.openxmlformats.org/officeDocument/2006/relationships/hyperlink" Target="https://www.caixa.gov.br/Downloads/sinapi-cadernos-tecnicos/SINAPI-CT-CAIXAS-ENTERRADAS.pdf" TargetMode="External"/><Relationship Id="rId1456" Type="http://schemas.openxmlformats.org/officeDocument/2006/relationships/hyperlink" Target="https://www.caixa.gov.br/Downloads/sinapi-cadernos-tecnicos/SINAPI-CT-CONTRAPISO.pdf" TargetMode="External"/><Relationship Id="rId1870" Type="http://schemas.openxmlformats.org/officeDocument/2006/relationships/hyperlink" Target="https://www.caixa.gov.br/Downloads/sinapi-cadernos-tecnicos/SINAPI-CT-CUSTOS-HORARIOS-PRODUTIVO-E-IMPRODUTIVO-DOS-EQUIPAMENTOS.pdf" TargetMode="External"/><Relationship Id="rId2507" Type="http://schemas.openxmlformats.org/officeDocument/2006/relationships/hyperlink" Target="https://www.caixa.gov.br/Downloads/sinapi-cadernos-tecnicos/SINAPI-CT-DEPRECIACAO-JUROS-IMPOSTOS-E-SEGUROS-MANUTENCAO-E-MATERIAIS-NA-OPERACAO-DOS-EQUIPAMENTOS.pdf" TargetMode="External"/><Relationship Id="rId2921" Type="http://schemas.openxmlformats.org/officeDocument/2006/relationships/hyperlink" Target="https://www.caixa.gov.br/Downloads/sinapi-cadernos-tecnicos/SINAPI-CT-DRENAGEM-DE-AR-CONDICIONADO.pdf" TargetMode="External"/><Relationship Id="rId7085" Type="http://schemas.openxmlformats.org/officeDocument/2006/relationships/hyperlink" Target="https://www.caixa.gov.br/Downloads/sinapi-metodologia/Livro_SINAPI_Calculos_Parametros.pdf" TargetMode="External"/><Relationship Id="rId8136" Type="http://schemas.openxmlformats.org/officeDocument/2006/relationships/hyperlink" Target="https://www.caixa.gov.br/Downloads/sinapi-cadernos-tecnicos/SINAPI-CT-PERFURACAO-HORIZONTAL-DIRECIONAL-HDD.pdf" TargetMode="External"/><Relationship Id="rId9534" Type="http://schemas.openxmlformats.org/officeDocument/2006/relationships/hyperlink" Target="https://www.caixa.gov.br/Downloads/sinapi-cadernos-tecnicos/SINAPI-CT-TRANSPORTE-FLUVIAL-CARGA-E-DESCARGA.pdf" TargetMode="External"/><Relationship Id="rId1523" Type="http://schemas.openxmlformats.org/officeDocument/2006/relationships/hyperlink" Target="https://www.caixa.gov.br/Downloads/sinapi-cadernos-tecnicos/SINAPI-CT-CUSTOS-HORARIOS-PRODUTIVO-E-IMPRODUTIVO-DOS-EQUIPAMENTOS.pdf" TargetMode="External"/><Relationship Id="rId4679" Type="http://schemas.openxmlformats.org/officeDocument/2006/relationships/hyperlink" Target="https://www.caixa.gov.br/Downloads/sinapi-cadernos-tecnicos/SINAPI-CT-INSTALACOES-ELETRICAS-ELETRODUTOS-EMBUTIDOS-CABOS-CAIXAS-TOMADAS-E-INTERRUPTORES.pdf" TargetMode="External"/><Relationship Id="rId8550" Type="http://schemas.openxmlformats.org/officeDocument/2006/relationships/hyperlink" Target="https://www.caixa.gov.br/Downloads/sinapi-cadernos-tecnicos/SINAPI-CT-POCOS-DE-VISITA-E-CAIXAS-PARA-BOCAS-DE-LOBO.pdf" TargetMode="External"/><Relationship Id="rId9601" Type="http://schemas.openxmlformats.org/officeDocument/2006/relationships/hyperlink" Target="https://www.caixa.gov.br/Downloads/sinapi-cadernos-tecnicos/SINAPI-CT-TRANSPORTE-FLUVIAL-CARGA-E-DESCARGA.pdf" TargetMode="External"/><Relationship Id="rId10066" Type="http://schemas.openxmlformats.org/officeDocument/2006/relationships/hyperlink" Target="https://www.caixa.gov.br/Downloads/sinapi-cadernos-tecnicos/SINAPI-CT-TUNNEL-LINER.pdf" TargetMode="External"/><Relationship Id="rId3695" Type="http://schemas.openxmlformats.org/officeDocument/2006/relationships/hyperlink" Target="https://www.caixa.gov.br/Downloads/sinapi-cadernos-tecnicos/SINAPI-CT-ESQUADRIAS-PORTAS.pdf" TargetMode="External"/><Relationship Id="rId4746" Type="http://schemas.openxmlformats.org/officeDocument/2006/relationships/hyperlink" Target="https://www.caixa.gov.br/Downloads/sinapi-cadernos-tecnicos/SINAPI-CT-INSTALACOES-ELETRICAS-ELETRODUTOS-EMBUTIDOS-CABOS-CAIXAS-TOMADAS-E-INTERRUPTORES.pdf" TargetMode="External"/><Relationship Id="rId7152" Type="http://schemas.openxmlformats.org/officeDocument/2006/relationships/hyperlink" Target="https://www.caixa.gov.br/Downloads/sinapi-metodologia/Livro_SINAPI_Calculos_Parametros.pdf" TargetMode="External"/><Relationship Id="rId8203" Type="http://schemas.openxmlformats.org/officeDocument/2006/relationships/hyperlink" Target="https://www.caixa.gov.br/Downloads/sinapi-cadernos-tecnicos/SINAPI-CT-PINTURA-EXTERNA.pdf" TargetMode="External"/><Relationship Id="rId10133" Type="http://schemas.openxmlformats.org/officeDocument/2006/relationships/hyperlink" Target="https://www.caixa.gov.br/Downloads/sinapi-cadernos-tecnicos/SINAPI-CT-VERGAS-CONTRAVERGAS-E-FIXACAO-DE-ALVENARIA.pdf" TargetMode="External"/><Relationship Id="rId2297" Type="http://schemas.openxmlformats.org/officeDocument/2006/relationships/hyperlink" Target="https://www.caixa.gov.br/Downloads/sinapi-cadernos-tecnicos/SINAPI-CT-DEPRECIACAO-JUROS-IMPOSTOS-E-SEGUROS-MANUTENCAO-E-MATERIAIS-NA-OPERACAO-DOS-EQUIPAMENTOS.pdf" TargetMode="External"/><Relationship Id="rId3348" Type="http://schemas.openxmlformats.org/officeDocument/2006/relationships/hyperlink" Target="https://www.caixa.gov.br/Downloads/sinapi-cadernos-tecnicos/SINAPI-CT-ESCAVACAO-HORIZONTAL.pdf" TargetMode="External"/><Relationship Id="rId3762" Type="http://schemas.openxmlformats.org/officeDocument/2006/relationships/hyperlink" Target="https://www.caixa.gov.br/Downloads/sinapi-cadernos-tecnicos/SINAPI-CT-ESQUADRIAS-PORTAS.pdf" TargetMode="External"/><Relationship Id="rId4813" Type="http://schemas.openxmlformats.org/officeDocument/2006/relationships/hyperlink" Target="https://www.caixa.gov.br/Downloads/sinapi-cadernos-tecnicos/SINAPI-CT-INSTALACOES-ELETRICAS-ELETRODUTOS-CONEXOES-E-CONDULETES-APARENTES.pdf" TargetMode="External"/><Relationship Id="rId7969" Type="http://schemas.openxmlformats.org/officeDocument/2006/relationships/hyperlink" Target="https://www.caixa.gov.br/Downloads/sinapi-cadernos-tecnicos/SINAPI-CT-PAREDES-EM-DRYWALL.pdf" TargetMode="External"/><Relationship Id="rId10200" Type="http://schemas.openxmlformats.org/officeDocument/2006/relationships/hyperlink" Target="https://www.caixa.gov.br/Downloads/sinapi-cadernos-tecnicos/SINAPI-CT-VIDROS-E-ESPELHOS.pdf" TargetMode="External"/><Relationship Id="rId269" Type="http://schemas.openxmlformats.org/officeDocument/2006/relationships/hyperlink" Target="https://www.caixa.gov.br/Downloads/sinapi-cadernos-tecnicos/SINAPI-CT-ARMACAO-DE-ESTACAS.pdf" TargetMode="External"/><Relationship Id="rId683" Type="http://schemas.openxmlformats.org/officeDocument/2006/relationships/hyperlink" Target="https://www.caixa.gov.br/Downloads/sinapi-cadernos-tecnicos/SINAPI-CT-ASSENTAMENTO-DE-TUBOS-DE-ESGOTO-OU-DRENAGEM-PLUVIAL-EM-CONCRETO.pdf" TargetMode="External"/><Relationship Id="rId2364" Type="http://schemas.openxmlformats.org/officeDocument/2006/relationships/hyperlink" Target="https://www.caixa.gov.br/Downloads/sinapi-cadernos-tecnicos/SINAPI-CT-DEPRECIACAO-JUROS-IMPOSTOS-E-SEGUROS-MANUTENCAO-E-MATERIAIS-NA-OPERACAO-DOS-EQUIPAMENTOS.pdf" TargetMode="External"/><Relationship Id="rId3415" Type="http://schemas.openxmlformats.org/officeDocument/2006/relationships/hyperlink" Target="https://www.caixa.gov.br/Downloads/sinapi-cadernos-tecnicos/SINAPI-CT-ESCAVACAO-VERTICAL-A-CEU-ABERTO.pdf" TargetMode="External"/><Relationship Id="rId9391" Type="http://schemas.openxmlformats.org/officeDocument/2006/relationships/hyperlink" Target="https://www.caixa.gov.br/Downloads/sinapi-cadernos-tecnicos/SINAPI-CT-SISTEMA-DE-PROTECAO-CONTRA-DESCARGAS-ATMOSFERICAS-SPDA.pdf" TargetMode="External"/><Relationship Id="rId336" Type="http://schemas.openxmlformats.org/officeDocument/2006/relationships/hyperlink" Target="https://www.caixa.gov.br/Downloads/sinapi-cadernos-tecnicos/SINAPI-CT-ARRASAMENTO-DE-ESTACAS.pdf" TargetMode="External"/><Relationship Id="rId1380" Type="http://schemas.openxmlformats.org/officeDocument/2006/relationships/hyperlink" Target="https://www.caixa.gov.br/Downloads/sinapi-cadernos-tecnicos/SINAPI-CT-CONCRETO-PROTENDIDO.pdf" TargetMode="External"/><Relationship Id="rId2017" Type="http://schemas.openxmlformats.org/officeDocument/2006/relationships/hyperlink" Target="https://www.caixa.gov.br/Downloads/sinapi-cadernos-tecnicos/SINAPI-CT-DEPRECIACAO-JUROS-IMPOSTOS-E-SEGUROS-MANUTENCAO-E-MATERIAIS-NA-OPERACAO-DOS-EQUIPAMENTOS.pdf" TargetMode="External"/><Relationship Id="rId5587" Type="http://schemas.openxmlformats.org/officeDocument/2006/relationships/hyperlink" Target="https://www.caixa.gov.br/Downloads/sinapi-cadernos-tecnicos/SINAPI-CT-INSTALACOES-HIDRAULICAS-EM-PPR.pdf" TargetMode="External"/><Relationship Id="rId6985" Type="http://schemas.openxmlformats.org/officeDocument/2006/relationships/hyperlink" Target="https://www.caixa.gov.br/Downloads/sinapi-cadernos-tecnicos/SINAPI-CT-LIGACOES-PREDIAIS-DE-AGUA-E-ESGOTO.pdf" TargetMode="External"/><Relationship Id="rId9044" Type="http://schemas.openxmlformats.org/officeDocument/2006/relationships/hyperlink" Target="https://www.caixa.gov.br/Downloads/sinapi-cadernos-tecnicos/SINAPI-CT-REDES-DE-LOGICA-TELEFONIA-E-IMAGEM.pdf" TargetMode="External"/><Relationship Id="rId403" Type="http://schemas.openxmlformats.org/officeDocument/2006/relationships/hyperlink" Target="https://www.caixa.gov.br/Downloads/sinapi-cadernos-tecnicos/SINAPI-CT-ASSENTAMENTO-DE-TUBOS-DE-ESGOTO-EM-PVC-E-PEAD.pdf" TargetMode="External"/><Relationship Id="rId750" Type="http://schemas.openxmlformats.org/officeDocument/2006/relationships/hyperlink" Target="https://www.caixa.gov.br/Downloads/sinapi-cadernos-tecnicos/SINAPI-CT-ATERRO-E-REATERRO-DE-VALAS.pdf" TargetMode="External"/><Relationship Id="rId1033" Type="http://schemas.openxmlformats.org/officeDocument/2006/relationships/hyperlink" Target="https://www.caixa.gov.br/Downloads/sinapi-cadernos-tecnicos/SINAPI-CT-BOCAS-PARA-BUEIROS.pdf" TargetMode="External"/><Relationship Id="rId2431" Type="http://schemas.openxmlformats.org/officeDocument/2006/relationships/hyperlink" Target="https://www.caixa.gov.br/Downloads/sinapi-cadernos-tecnicos/SINAPI-CT-DEPRECIACAO-JUROS-IMPOSTOS-E-SEGUROS-MANUTENCAO-E-MATERIAIS-NA-OPERACAO-DOS-EQUIPAMENTOS.pdf" TargetMode="External"/><Relationship Id="rId4189" Type="http://schemas.openxmlformats.org/officeDocument/2006/relationships/hyperlink" Target="https://www.caixa.gov.br/Downloads/sinapi-cadernos-tecnicos/SINAPI-CT-FUNDACOES-RASAS-(BLOCOS-SAPATAS-VIGAS-BALDRAME).pdf" TargetMode="External"/><Relationship Id="rId6638" Type="http://schemas.openxmlformats.org/officeDocument/2006/relationships/hyperlink" Target="https://www.caixa.gov.br/Downloads/sinapi-cadernos-tecnicos/SINAPI-CT-INSTALACOES-EM-COBRE.pdf" TargetMode="External"/><Relationship Id="rId8060" Type="http://schemas.openxmlformats.org/officeDocument/2006/relationships/hyperlink" Target="https://www.caixa.gov.br/Downloads/sinapi-cadernos-tecnicos/SINAPI-CT-PAVIMENTO-RIGIDO-DE-CONCRETO.pdf" TargetMode="External"/><Relationship Id="rId9111" Type="http://schemas.openxmlformats.org/officeDocument/2006/relationships/hyperlink" Target="https://www.caixa.gov.br/Downloads/sinapi-cadernos-tecnicos/SINAPI-CT-REDES-DE-AGUA-E-ESGOTO-EM-PEAD-LISO-(TUBOS-E-CONEXOES).pdf" TargetMode="External"/><Relationship Id="rId5654" Type="http://schemas.openxmlformats.org/officeDocument/2006/relationships/hyperlink" Target="https://www.caixa.gov.br/Downloads/sinapi-cadernos-tecnicos/SINAPI-CT-INSTALACOES-PREDIAIS-DE-ESGOTO-TUBOS-E-CONEXOES.pdf" TargetMode="External"/><Relationship Id="rId6705" Type="http://schemas.openxmlformats.org/officeDocument/2006/relationships/hyperlink" Target="https://www.caixa.gov.br/Downloads/sinapi-cadernos-tecnicos/SINAPI-CT-INSTALACOES-EM-COBRE.pdf" TargetMode="External"/><Relationship Id="rId1100" Type="http://schemas.openxmlformats.org/officeDocument/2006/relationships/hyperlink" Target="https://www.caixa.gov.br/Downloads/sinapi-cadernos-tecnicos/SINAPI-CT-CAIXAS-ENTERRADAS.pdf" TargetMode="External"/><Relationship Id="rId4256" Type="http://schemas.openxmlformats.org/officeDocument/2006/relationships/hyperlink" Target="https://www.caixa.gov.br/Downloads/sinapi-cadernos-tecnicos/SINAPI-CT-FORMAS-PARA-ESTRUTURAS-DE-CONCRETO-ARMADO.pdf" TargetMode="External"/><Relationship Id="rId4670" Type="http://schemas.openxmlformats.org/officeDocument/2006/relationships/hyperlink" Target="https://www.caixa.gov.br/Downloads/sinapi-cadernos-tecnicos/SINAPI-CT-INSTALACOES-ELETRICAS-ELETRODUTOS-EMBUTIDOS-CABOS-CAIXAS-TOMADAS-E-INTERRUPTORES.pdf" TargetMode="External"/><Relationship Id="rId5307" Type="http://schemas.openxmlformats.org/officeDocument/2006/relationships/hyperlink" Target="https://www.caixa.gov.br/Downloads/sinapi-cadernos-tecnicos/SINAPI-CT-INSTALACOES-HIDRAULICAS-RESERVACAO-E-BOMBAS-DE-RECALQUE.pdf" TargetMode="External"/><Relationship Id="rId5721" Type="http://schemas.openxmlformats.org/officeDocument/2006/relationships/hyperlink" Target="https://www.caixa.gov.br/Downloads/sinapi-cadernos-tecnicos/SINAPI-CT-INSTALACOES-PREDIAIS-DE-AGUA-FRIA-EM-PVC.pdf" TargetMode="External"/><Relationship Id="rId8877" Type="http://schemas.openxmlformats.org/officeDocument/2006/relationships/hyperlink" Target="https://www.caixa.gov.br/Downloads/sinapi-cadernos-tecnicos/SINAPI-CT-RASGOS-E-FIXACOES.pdf" TargetMode="External"/><Relationship Id="rId9928" Type="http://schemas.openxmlformats.org/officeDocument/2006/relationships/hyperlink" Target="https://www.caixa.gov.br/Downloads/sinapi-cadernos-tecnicos/SINAPI-CT-TRANSPORTE-CARGA-E-DESCARGA-DE-MATERIAIS.pdf" TargetMode="External"/><Relationship Id="rId1917" Type="http://schemas.openxmlformats.org/officeDocument/2006/relationships/hyperlink" Target="https://www.caixa.gov.br/Downloads/sinapi-cadernos-tecnicos/SINAPI-CT-DEMOLICOES-E-REMOCOES.pdf" TargetMode="External"/><Relationship Id="rId3272" Type="http://schemas.openxmlformats.org/officeDocument/2006/relationships/hyperlink" Target="https://www.caixa.gov.br/Downloads/sinapi-cadernos-tecnicos/SINAPI-CT-ESCADAS.pdf" TargetMode="External"/><Relationship Id="rId4323" Type="http://schemas.openxmlformats.org/officeDocument/2006/relationships/hyperlink" Target="https://www.caixa.gov.br/Downloads/sinapi-cadernos-tecnicos/SINAPI-CT-FORMAS-PARA-PILARES-CIRCULARES.pdf" TargetMode="External"/><Relationship Id="rId7479" Type="http://schemas.openxmlformats.org/officeDocument/2006/relationships/hyperlink" Target="https://www.caixa.gov.br/Downloads/sinapi-cadernos-tecnicos/SINAPI-CT-LOUCAS-E-METAIS.pdf" TargetMode="External"/><Relationship Id="rId7893" Type="http://schemas.openxmlformats.org/officeDocument/2006/relationships/hyperlink" Target="https://www.caixa.gov.br/Downloads/sinapi-cadernos-tecnicos/SINAPI-CT-PAREDES-DE-CONCRETO-CONCRETAGEM.pdf" TargetMode="External"/><Relationship Id="rId8944" Type="http://schemas.openxmlformats.org/officeDocument/2006/relationships/hyperlink" Target="https://www.caixa.gov.br/Downloads/sinapi-cadernos-tecnicos/SINAPI-CT-RECOMPOSICAO-DE-PAVIMENTOS.pdf" TargetMode="External"/><Relationship Id="rId193" Type="http://schemas.openxmlformats.org/officeDocument/2006/relationships/hyperlink" Target="https://www.caixa.gov.br/Downloads/sinapi-cadernos-tecnicos/SINAPI-CT-ARGAMASSAS.pdf" TargetMode="External"/><Relationship Id="rId6495" Type="http://schemas.openxmlformats.org/officeDocument/2006/relationships/hyperlink" Target="https://www.caixa.gov.br/Downloads/sinapi-cadernos-tecnicos/SINAPI-CT-INSTALACOES-DE-GAS-EM-PEX-MULTICAMADAS.pdf" TargetMode="External"/><Relationship Id="rId7546" Type="http://schemas.openxmlformats.org/officeDocument/2006/relationships/hyperlink" Target="https://www.caixa.gov.br/Downloads/sinapi-cadernos-tecnicos/SINAPI-CT-LUMINARIAS-EXTERNAS.pdf" TargetMode="External"/><Relationship Id="rId260" Type="http://schemas.openxmlformats.org/officeDocument/2006/relationships/hyperlink" Target="https://www.caixa.gov.br/Downloads/sinapi-cadernos-tecnicos/SINAPI-CT-ARGAMASSAS.pdf" TargetMode="External"/><Relationship Id="rId5097" Type="http://schemas.openxmlformats.org/officeDocument/2006/relationships/hyperlink" Target="https://www.caixa.gov.br/Downloads/sinapi-cadernos-tecnicos/SINAPI-CT-INSTALACOES-HIDRAULICAS-RESERVACAO-E-BOMBAS-DE-RECALQUE.pdf" TargetMode="External"/><Relationship Id="rId6148" Type="http://schemas.openxmlformats.org/officeDocument/2006/relationships/hyperlink" Target="https://www.caixa.gov.br/Downloads/sinapi-cadernos-tecnicos/SINAPI-CT-INSTALACOES-DE-DIVISORIAS-DIVERSAS.pdf" TargetMode="External"/><Relationship Id="rId7960" Type="http://schemas.openxmlformats.org/officeDocument/2006/relationships/hyperlink" Target="https://www.caixa.gov.br/Downloads/sinapi-cadernos-tecnicos/SINAPI-CT-PAREDES-EM-DRYWALL.pdf" TargetMode="External"/><Relationship Id="rId5164" Type="http://schemas.openxmlformats.org/officeDocument/2006/relationships/hyperlink" Target="https://www.caixa.gov.br/Downloads/sinapi-cadernos-tecnicos/SINAPI-CT-INSTALACOES-HIDRAULICAS-RESERVACAO-E-BOMBAS-DE-RECALQUE.pdf" TargetMode="External"/><Relationship Id="rId6215" Type="http://schemas.openxmlformats.org/officeDocument/2006/relationships/hyperlink" Target="https://www.caixa.gov.br/Downloads/sinapi-cadernos-tecnicos/SINAPI-CT-INSTALACOES-DE-GAS-E-INCENDIO-EM-ACO-E-FERRO-GALVANIZADO.pdf" TargetMode="External"/><Relationship Id="rId6562" Type="http://schemas.openxmlformats.org/officeDocument/2006/relationships/hyperlink" Target="https://www.caixa.gov.br/Downloads/sinapi-cadernos-tecnicos/SINAPI-CT-INSTALACOES-DE-AR-CONDICIONADO.pdf" TargetMode="External"/><Relationship Id="rId7613" Type="http://schemas.openxmlformats.org/officeDocument/2006/relationships/hyperlink" Target="https://www.caixa.gov.br/Downloads/sinapi-cadernos-tecnicos/SINAPI-CT-MASSA-UNICA-EXTERNA.pdf" TargetMode="External"/><Relationship Id="rId2758" Type="http://schemas.openxmlformats.org/officeDocument/2006/relationships/hyperlink" Target="https://www.caixa.gov.br/Downloads/sinapi-cadernos-tecnicos/SINAPI-CT-DEPRECIACAO-JUROS-IMPOSTOS-E-SEGUROS-MANUTENCAO-E-MATERIAIS-NA-OPERACAO-DOS-EQUIPAMENTOS.pdf" TargetMode="External"/><Relationship Id="rId3809" Type="http://schemas.openxmlformats.org/officeDocument/2006/relationships/hyperlink" Target="https://www.caixa.gov.br/Downloads/sinapi-cadernos-tecnicos/SINAPI-CT-ESTRUTURA-E-TRAMA-PARA-COBERTURA.pdf" TargetMode="External"/><Relationship Id="rId9785" Type="http://schemas.openxmlformats.org/officeDocument/2006/relationships/hyperlink" Target="https://www.caixa.gov.br/Downloads/sinapi-cadernos-tecnicos/SINAPI-CT-TRANSPORTE-CARGA-E-DESCARGA-DE-MATERIAIS.pdf" TargetMode="External"/><Relationship Id="rId1774" Type="http://schemas.openxmlformats.org/officeDocument/2006/relationships/hyperlink" Target="https://www.caixa.gov.br/Downloads/sinapi-cadernos-tecnicos/SINAPI-CT-CUSTOS-HORARIOS-PRODUTIVO-E-IMPRODUTIVO-DOS-EQUIPAMENTOS.pdf" TargetMode="External"/><Relationship Id="rId2825" Type="http://schemas.openxmlformats.org/officeDocument/2006/relationships/hyperlink" Target="https://www.caixa.gov.br/Downloads/sinapi-cadernos-tecnicos/SINAPI-CT-DEPRECIACAO-JUROS-IMPOSTOS-E-SEGUROS-MANUTENCAO-E-MATERIAIS-NA-OPERACAO-DOS-EQUIPAMENTOS.pdf" TargetMode="External"/><Relationship Id="rId4180" Type="http://schemas.openxmlformats.org/officeDocument/2006/relationships/hyperlink" Target="https://www.caixa.gov.br/Downloads/sinapi-cadernos-tecnicos/SINAPI-CT-FUNDACOES-RASAS-(BLOCOS-SAPATAS-VIGAS-BALDRAME).pdf" TargetMode="External"/><Relationship Id="rId5231" Type="http://schemas.openxmlformats.org/officeDocument/2006/relationships/hyperlink" Target="https://www.caixa.gov.br/Downloads/sinapi-cadernos-tecnicos/SINAPI-CT-INSTALACOES-HIDRAULICAS-RESERVACAO-E-BOMBAS-DE-RECALQUE.pdf" TargetMode="External"/><Relationship Id="rId8387" Type="http://schemas.openxmlformats.org/officeDocument/2006/relationships/hyperlink" Target="https://www.caixa.gov.br/Downloads/sinapi-cadernos-tecnicos/SINAPI-CT-PISOS.pdf" TargetMode="External"/><Relationship Id="rId9438" Type="http://schemas.openxmlformats.org/officeDocument/2006/relationships/hyperlink" Target="https://www.caixa.gov.br/Downloads/sinapi-cadernos-tecnicos/SINAPI-CT-SISTEMAS-DE-MEDICAO.pdf" TargetMode="External"/><Relationship Id="rId9852" Type="http://schemas.openxmlformats.org/officeDocument/2006/relationships/hyperlink" Target="https://www.caixa.gov.br/Downloads/sinapi-cadernos-tecnicos/SINAPI-CT-TRANSPORTE-CARGA-E-DESCARGA-DE-MATERIAIS.pdf" TargetMode="External"/><Relationship Id="rId66" Type="http://schemas.openxmlformats.org/officeDocument/2006/relationships/hyperlink" Target="https://www.caixa.gov.br/Downloads/sinapi-cadernos-tecnicos/SINAPI-CT-ALVENARIA-DE-VEDACAO.pdf" TargetMode="External"/><Relationship Id="rId1427" Type="http://schemas.openxmlformats.org/officeDocument/2006/relationships/hyperlink" Target="https://www.caixa.gov.br/Downloads/sinapi-cadernos-tecnicos/SINAPI-CT-CONTRAPISO.pdf" TargetMode="External"/><Relationship Id="rId1841" Type="http://schemas.openxmlformats.org/officeDocument/2006/relationships/hyperlink" Target="https://www.caixa.gov.br/Downloads/sinapi-cadernos-tecnicos/SINAPI-CT-CUSTOS-HORARIOS-PRODUTIVO-E-IMPRODUTIVO-DOS-EQUIPAMENTOS.pdf" TargetMode="External"/><Relationship Id="rId4997" Type="http://schemas.openxmlformats.org/officeDocument/2006/relationships/hyperlink" Target="https://www.caixa.gov.br/Downloads/sinapi-cadernos-tecnicos/SINAPI-CT-INSTALACOES-ELETRICAS-REDE-DE-DISTRIBUICAO.pdf" TargetMode="External"/><Relationship Id="rId8454" Type="http://schemas.openxmlformats.org/officeDocument/2006/relationships/hyperlink" Target="https://www.caixa.gov.br/Downloads/sinapi-cadernos-tecnicos/SINAPI-CT-POSTES-DE-CONCRETO-E-METALICOS.pdf" TargetMode="External"/><Relationship Id="rId9505" Type="http://schemas.openxmlformats.org/officeDocument/2006/relationships/hyperlink" Target="https://www.caixa.gov.br/Downloads/sinapi-cadernos-tecnicos/SINAPI-CT-TELHAMENTO-PARA-COBERTURA.pdf" TargetMode="External"/><Relationship Id="rId3599" Type="http://schemas.openxmlformats.org/officeDocument/2006/relationships/hyperlink" Target="https://www.caixa.gov.br/Downloads/sinapi-cadernos-tecnicos/SINAPI-CT-ESGOTAMENTO-DE-VALA-E-REBAIXAMENTO-DO-LENCOL-FREATICO.pdf" TargetMode="External"/><Relationship Id="rId7056" Type="http://schemas.openxmlformats.org/officeDocument/2006/relationships/hyperlink" Target="https://www.caixa.gov.br/Downloads/sinapi-metodologia/Livro_SINAPI_Calculos_Parametros.pdf" TargetMode="External"/><Relationship Id="rId7470" Type="http://schemas.openxmlformats.org/officeDocument/2006/relationships/hyperlink" Target="https://www.caixa.gov.br/Downloads/sinapi-cadernos-tecnicos/SINAPI-CT-LOUCAS-E-METAIS.pdf" TargetMode="External"/><Relationship Id="rId8107" Type="http://schemas.openxmlformats.org/officeDocument/2006/relationships/hyperlink" Target="https://www.caixa.gov.br/Downloads/sinapi-cadernos-tecnicos/SINAPI-CT-PELE-DE-VIDRO-EM-FACHADAS.pdf" TargetMode="External"/><Relationship Id="rId8521" Type="http://schemas.openxmlformats.org/officeDocument/2006/relationships/hyperlink" Target="https://www.caixa.gov.br/Downloads/sinapi-cadernos-tecnicos/SINAPI-CT-POCOS-DE-VISITA-E-CAIXAS-PARA-BOCAS-DE-LOBO.pdf" TargetMode="External"/><Relationship Id="rId10037" Type="http://schemas.openxmlformats.org/officeDocument/2006/relationships/hyperlink" Target="https://www.caixa.gov.br/Downloads/sinapi-cadernos-tecnicos/SINAPI-CT-TUBULOES.pdf" TargetMode="External"/><Relationship Id="rId3666" Type="http://schemas.openxmlformats.org/officeDocument/2006/relationships/hyperlink" Target="https://www.caixa.gov.br/Downloads/sinapi-cadernos-tecnicos/SINAPI-CT-ESQUADRIAS-PORTAS.pdf" TargetMode="External"/><Relationship Id="rId6072" Type="http://schemas.openxmlformats.org/officeDocument/2006/relationships/hyperlink" Target="https://www.caixa.gov.br/Downloads/sinapi-cadernos-tecnicos/SINAPI-CT-INSTALACOES-PREDIAIS-DE-AGUAS-PLUVIAIS-TUBOS-CONEXOES-CAIXAS-E-RALOS.pdf" TargetMode="External"/><Relationship Id="rId7123" Type="http://schemas.openxmlformats.org/officeDocument/2006/relationships/hyperlink" Target="https://www.caixa.gov.br/Downloads/sinapi-metodologia/Livro_SINAPI_Calculos_Parametros.pdf" TargetMode="External"/><Relationship Id="rId587" Type="http://schemas.openxmlformats.org/officeDocument/2006/relationships/hyperlink" Target="https://www.caixa.gov.br/Downloads/sinapi-cadernos-tecnicos/SINAPI-CT-ASSENTAMENTO-DE-TUBOS-DE-PVC-E-METALICOS-EM-REDES-DE-AGUA.pdf" TargetMode="External"/><Relationship Id="rId2268" Type="http://schemas.openxmlformats.org/officeDocument/2006/relationships/hyperlink" Target="https://www.caixa.gov.br/Downloads/sinapi-cadernos-tecnicos/SINAPI-CT-DEPRECIACAO-JUROS-IMPOSTOS-E-SEGUROS-MANUTENCAO-E-MATERIAIS-NA-OPERACAO-DOS-EQUIPAMENTOS.pdf" TargetMode="External"/><Relationship Id="rId3319" Type="http://schemas.openxmlformats.org/officeDocument/2006/relationships/hyperlink" Target="https://www.caixa.gov.br/Downloads/sinapi-cadernos-tecnicos/SINAPI-CT-ESCADAS.pdf" TargetMode="External"/><Relationship Id="rId4717" Type="http://schemas.openxmlformats.org/officeDocument/2006/relationships/hyperlink" Target="https://www.caixa.gov.br/Downloads/sinapi-cadernos-tecnicos/SINAPI-CT-INSTALACOES-ELETRICAS-ELETRODUTOS-EMBUTIDOS-CABOS-CAIXAS-TOMADAS-E-INTERRUPTORES.pdf" TargetMode="External"/><Relationship Id="rId9295" Type="http://schemas.openxmlformats.org/officeDocument/2006/relationships/hyperlink" Target="https://www.caixa.gov.br/Downloads/sinapi-cadernos-tecnicos/SINAPI-CT-SINALIZACAO-HORIZONTAL-VIARIA.pdf" TargetMode="External"/><Relationship Id="rId10104" Type="http://schemas.openxmlformats.org/officeDocument/2006/relationships/hyperlink" Target="https://www.caixa.gov.br/Downloads/sinapi-cadernos-tecnicos/SINAPI-CT-USINAGENS.pdf" TargetMode="External"/><Relationship Id="rId2682" Type="http://schemas.openxmlformats.org/officeDocument/2006/relationships/hyperlink" Target="https://www.caixa.gov.br/Downloads/sinapi-cadernos-tecnicos/SINAPI-CT-DEPRECIACAO-JUROS-IMPOSTOS-E-SEGUROS-MANUTENCAO-E-MATERIAIS-NA-OPERACAO-DOS-EQUIPAMENTOS.pdf" TargetMode="External"/><Relationship Id="rId3733" Type="http://schemas.openxmlformats.org/officeDocument/2006/relationships/hyperlink" Target="https://www.caixa.gov.br/Downloads/sinapi-cadernos-tecnicos/SINAPI-CT-ESQUADRIAS-PORTAS.pdf" TargetMode="External"/><Relationship Id="rId6889" Type="http://schemas.openxmlformats.org/officeDocument/2006/relationships/hyperlink" Target="https://www.caixa.gov.br/Downloads/sinapi-cadernos-tecnicos/SINAPI-CT-INSTALACOES-PARA-CANTEIROS-DE-OBRAS.pdf" TargetMode="External"/><Relationship Id="rId654" Type="http://schemas.openxmlformats.org/officeDocument/2006/relationships/hyperlink" Target="https://www.caixa.gov.br/Downloads/sinapi-cadernos-tecnicos/SINAPI-CT-ASSENTAMENTO-DE-TUBOS-DE-ESGOTO-OU-DRENAGEM-PLUVIAL-EM-CONCRETO.pdf" TargetMode="External"/><Relationship Id="rId1284" Type="http://schemas.openxmlformats.org/officeDocument/2006/relationships/hyperlink" Target="https://www.caixa.gov.br/Downloads/sinapi-cadernos-tecnicos/SINAPI-CT-CERCAS-PROTETORES-E-ALAMBRADOS.pdf" TargetMode="External"/><Relationship Id="rId2335" Type="http://schemas.openxmlformats.org/officeDocument/2006/relationships/hyperlink" Target="https://www.caixa.gov.br/Downloads/sinapi-cadernos-tecnicos/SINAPI-CT-DEPRECIACAO-JUROS-IMPOSTOS-E-SEGUROS-MANUTENCAO-E-MATERIAIS-NA-OPERACAO-DOS-EQUIPAMENTOS.pdf" TargetMode="External"/><Relationship Id="rId3800" Type="http://schemas.openxmlformats.org/officeDocument/2006/relationships/hyperlink" Target="https://www.caixa.gov.br/Downloads/sinapi-cadernos-tecnicos/SINAPI-CT-ESTACAS-RAIZ.pdf" TargetMode="External"/><Relationship Id="rId6956" Type="http://schemas.openxmlformats.org/officeDocument/2006/relationships/hyperlink" Target="https://www.caixa.gov.br/Downloads/sinapi-cadernos-tecnicos/SINAPI-CT-LIGACOES-PREDIAIS-DE-AGUA-E-ESGOTO.pdf" TargetMode="External"/><Relationship Id="rId9362" Type="http://schemas.openxmlformats.org/officeDocument/2006/relationships/hyperlink" Target="https://www.caixa.gov.br/Downloads/sinapi-cadernos-tecnicos/SINAPI-CT-SISTEMA-DE-PROTECAO-CONTRA-DESCARGAS-ATMOSFERICAS-SPDA.pdf" TargetMode="External"/><Relationship Id="rId307" Type="http://schemas.openxmlformats.org/officeDocument/2006/relationships/hyperlink" Target="https://www.caixa.gov.br/Downloads/sinapi-cadernos-tecnicos/SINAPI-CT-ARMACAO-PARA-ESTRUTURAS-DE-CONCRETO-ARMADO.pdf" TargetMode="External"/><Relationship Id="rId721" Type="http://schemas.openxmlformats.org/officeDocument/2006/relationships/hyperlink" Target="https://www.caixa.gov.br/Downloads/sinapi-cadernos-tecnicos/SINAPI-CT-ASSENTAMENTO-DE-TUBOS-DE-ESGOTO-OU-DRENAGEM-PLUVIAL-EM-CONCRETO.pdf" TargetMode="External"/><Relationship Id="rId1351" Type="http://schemas.openxmlformats.org/officeDocument/2006/relationships/hyperlink" Target="https://www.caixa.gov.br/Downloads/sinapi-cadernos-tecnicos/SINAPI-CT-CONCRETO-PROJETADO.pdf" TargetMode="External"/><Relationship Id="rId2402" Type="http://schemas.openxmlformats.org/officeDocument/2006/relationships/hyperlink" Target="https://www.caixa.gov.br/Downloads/sinapi-cadernos-tecnicos/SINAPI-CT-DEPRECIACAO-JUROS-IMPOSTOS-E-SEGUROS-MANUTENCAO-E-MATERIAIS-NA-OPERACAO-DOS-EQUIPAMENTOS.pdf" TargetMode="External"/><Relationship Id="rId5558" Type="http://schemas.openxmlformats.org/officeDocument/2006/relationships/hyperlink" Target="https://www.caixa.gov.br/Downloads/sinapi-cadernos-tecnicos/SINAPI-CT-INSTALACOES-HIDRAULICAS-EM-PPR.pdf" TargetMode="External"/><Relationship Id="rId5972" Type="http://schemas.openxmlformats.org/officeDocument/2006/relationships/hyperlink" Target="https://www.caixa.gov.br/Downloads/sinapi-cadernos-tecnicos/SINAPI-CT-INSTALACOES-PREDIAIS-DE-AGUA-QUENTE-EM-CPVC.pdf" TargetMode="External"/><Relationship Id="rId6609" Type="http://schemas.openxmlformats.org/officeDocument/2006/relationships/hyperlink" Target="https://www.caixa.gov.br/Downloads/sinapi-cadernos-tecnicos/SINAPI-CT-INSTALACOES-DE-AR-CONDICIONADO-EM-COBRE.pdf" TargetMode="External"/><Relationship Id="rId9015" Type="http://schemas.openxmlformats.org/officeDocument/2006/relationships/hyperlink" Target="https://www.caixa.gov.br/Downloads/sinapi-cadernos-tecnicos/SINAPI-CT-REDES-DE-LOGICA-TELEFONIA-E-IMAGEM.pdf" TargetMode="External"/><Relationship Id="rId1004" Type="http://schemas.openxmlformats.org/officeDocument/2006/relationships/hyperlink" Target="https://www.caixa.gov.br/Downloads/sinapi-cadernos-tecnicos/SINAPI-CT-BOCAS-PARA-BUEIROS.pdf" TargetMode="External"/><Relationship Id="rId4574" Type="http://schemas.openxmlformats.org/officeDocument/2006/relationships/hyperlink" Target="https://www.caixa.gov.br/Downloads/sinapi-cadernos-tecnicos/SINAPI-CT-INSTALACOES-ELETRICAS-ELETRODUTOS-EMBUTIDOS-CABOS-CAIXAS-TOMADAS-E-INTERRUPTORES.pdf" TargetMode="External"/><Relationship Id="rId5625" Type="http://schemas.openxmlformats.org/officeDocument/2006/relationships/hyperlink" Target="https://www.caixa.gov.br/Downloads/sinapi-cadernos-tecnicos/SINAPI-CT-INSTALACOES-PREDIAIS-DE-ESGOTO-TUBOS-E-CONEXOES.pdf" TargetMode="External"/><Relationship Id="rId8031" Type="http://schemas.openxmlformats.org/officeDocument/2006/relationships/hyperlink" Target="https://www.caixa.gov.br/Downloads/sinapi-cadernos-tecnicos/SINAPI-CT-PAVIMENTO-INTERTRAVADO.pdf" TargetMode="External"/><Relationship Id="rId3176" Type="http://schemas.openxmlformats.org/officeDocument/2006/relationships/hyperlink" Target="https://www.caixa.gov.br/Downloads/sinapi-cadernos-tecnicos/SINAPI-CT-EQUIPAMENTOS-DE-PROTECAO-COLETIVA.pdf" TargetMode="External"/><Relationship Id="rId3590" Type="http://schemas.openxmlformats.org/officeDocument/2006/relationships/hyperlink" Target="https://www.caixa.gov.br/Downloads/sinapi-cadernos-tecnicos/SINAPI-CT-ESGOTAMENTO-DE-VALA-E-REBAIXAMENTO-DO-LENCOL-FREATICO.pdf" TargetMode="External"/><Relationship Id="rId4227" Type="http://schemas.openxmlformats.org/officeDocument/2006/relationships/hyperlink" Target="https://www.caixa.gov.br/Downloads/sinapi-cadernos-tecnicos/SINAPI-CT-FORMAS-PARA-ESTRUTURAS-DE-CONCRETO-ARMADO.pdf" TargetMode="External"/><Relationship Id="rId7797" Type="http://schemas.openxmlformats.org/officeDocument/2006/relationships/hyperlink" Target="https://www.caixa.gov.br/Downloads/sinapi-cadernos-tecnicos/SINAPI-CT-MOBILIZACAO-E-DESMOBILIZACAO-DE-EQUIPAMENTOS-PESADOS.pdf" TargetMode="External"/><Relationship Id="rId2192" Type="http://schemas.openxmlformats.org/officeDocument/2006/relationships/hyperlink" Target="https://www.caixa.gov.br/Downloads/sinapi-cadernos-tecnicos/SINAPI-CT-DEPRECIACAO-JUROS-IMPOSTOS-E-SEGUROS-MANUTENCAO-E-MATERIAIS-NA-OPERACAO-DOS-EQUIPAMENTOS.pdf" TargetMode="External"/><Relationship Id="rId3243" Type="http://schemas.openxmlformats.org/officeDocument/2006/relationships/hyperlink" Target="https://www.caixa.gov.br/Downloads/sinapi-cadernos-tecnicos/SINAPI-CT-ESCADAS.pdf" TargetMode="External"/><Relationship Id="rId4641" Type="http://schemas.openxmlformats.org/officeDocument/2006/relationships/hyperlink" Target="https://www.caixa.gov.br/Downloads/sinapi-cadernos-tecnicos/SINAPI-CT-INSTALACOES-ELETRICAS-ELETRODUTOS-EMBUTIDOS-CABOS-CAIXAS-TOMADAS-E-INTERRUPTORES.pdf" TargetMode="External"/><Relationship Id="rId6399" Type="http://schemas.openxmlformats.org/officeDocument/2006/relationships/hyperlink" Target="https://www.caixa.gov.br/Downloads/sinapi-cadernos-tecnicos/SINAPI-CT-INSTALACOES-DE-GAS-E-INCENDIO-EM-ACO-E-FERRO-GALVANIZADO.pdf" TargetMode="External"/><Relationship Id="rId8848" Type="http://schemas.openxmlformats.org/officeDocument/2006/relationships/hyperlink" Target="https://www.caixa.gov.br/Downloads/sinapi-cadernos-tecnicos/SINAPI-CT-RASGOS-E-FIXACOES.pdf" TargetMode="External"/><Relationship Id="rId164" Type="http://schemas.openxmlformats.org/officeDocument/2006/relationships/hyperlink" Target="https://www.caixa.gov.br/Downloads/sinapi-cadernos-tecnicos/SINAPI-CT-ARGAMASSAS.pdf" TargetMode="External"/><Relationship Id="rId7864" Type="http://schemas.openxmlformats.org/officeDocument/2006/relationships/hyperlink" Target="https://www.caixa.gov.br/Downloads/sinapi-cadernos-tecnicos/SINAPI-CT-PAISAGISMO-PLANTIO.pdf" TargetMode="External"/><Relationship Id="rId8915" Type="http://schemas.openxmlformats.org/officeDocument/2006/relationships/hyperlink" Target="https://www.caixa.gov.br/Downloads/sinapi-cadernos-tecnicos/SINAPI-CT-RECOMPOSICAO-DE-PAVIMENTOS.pdf" TargetMode="External"/><Relationship Id="rId3310" Type="http://schemas.openxmlformats.org/officeDocument/2006/relationships/hyperlink" Target="https://www.caixa.gov.br/Downloads/sinapi-cadernos-tecnicos/SINAPI-CT-ESCADAS.pdf" TargetMode="External"/><Relationship Id="rId5068" Type="http://schemas.openxmlformats.org/officeDocument/2006/relationships/hyperlink" Target="https://www.caixa.gov.br/Downloads/sinapi-cadernos-tecnicos/SINAPI-CT-INSTALACOES-HIDRAULICAS-RESERVACAO-E-BOMBAS-DE-RECALQUE.pdf" TargetMode="External"/><Relationship Id="rId6466" Type="http://schemas.openxmlformats.org/officeDocument/2006/relationships/hyperlink" Target="https://www.caixa.gov.br/Downloads/sinapi-cadernos-tecnicos/SINAPI-CT-INSTALACOES-DE-GAS-E-INCENDIO-EM-ACO-E-FERRO-GALVANIZADO.pdf" TargetMode="External"/><Relationship Id="rId6880" Type="http://schemas.openxmlformats.org/officeDocument/2006/relationships/hyperlink" Target="https://www.caixa.gov.br/Downloads/sinapi-cadernos-tecnicos/SINAPI-CT-INSTALACOES-PARA-CANTEIROS-DE-OBRAS.pdf" TargetMode="External"/><Relationship Id="rId7517" Type="http://schemas.openxmlformats.org/officeDocument/2006/relationships/hyperlink" Target="https://www.caixa.gov.br/Downloads/sinapi-cadernos-tecnicos/SINAPI-CT-LOUCAS-E-METAIS.pdf" TargetMode="External"/><Relationship Id="rId7931" Type="http://schemas.openxmlformats.org/officeDocument/2006/relationships/hyperlink" Target="https://www.caixa.gov.br/Downloads/sinapi-cadernos-tecnicos/SINAPI-CT-PAREDES-DE-CONCRETO-ESTUCAMENTO.pdf" TargetMode="External"/><Relationship Id="rId231" Type="http://schemas.openxmlformats.org/officeDocument/2006/relationships/hyperlink" Target="https://www.caixa.gov.br/Downloads/sinapi-cadernos-tecnicos/SINAPI-CT-ARGAMASSAS.pdf" TargetMode="External"/><Relationship Id="rId5482" Type="http://schemas.openxmlformats.org/officeDocument/2006/relationships/hyperlink" Target="https://www.caixa.gov.br/Downloads/sinapi-cadernos-tecnicos/SINAPI-CT-INSTALACOES-HIDRAULICAS-EM-PEX.pdf" TargetMode="External"/><Relationship Id="rId6119" Type="http://schemas.openxmlformats.org/officeDocument/2006/relationships/hyperlink" Target="https://www.caixa.gov.br/Downloads/sinapi-cadernos-tecnicos/SINAPI-CT-INSTALACOES-PREDIAIS-DE-AGUAS-PLUVIAIS-TUBOS-CONEXOES-CAIXAS-E-RALOS.pdf" TargetMode="External"/><Relationship Id="rId6533" Type="http://schemas.openxmlformats.org/officeDocument/2006/relationships/hyperlink" Target="https://www.caixa.gov.br/Downloads/sinapi-cadernos-tecnicos/SINAPI-CT-INSTALACOES-DE-GAS-EM-PEX-MULTICAMADAS.pdf" TargetMode="External"/><Relationship Id="rId9689" Type="http://schemas.openxmlformats.org/officeDocument/2006/relationships/hyperlink" Target="https://www.caixa.gov.br/Downloads/sinapi-cadernos-tecnicos/SINAPI-CT-TRANSPORTE-DE-MATERIAIS-DENTRO-DO-CANTEIRO-DE-OBRAS.pdf" TargetMode="External"/><Relationship Id="rId1678" Type="http://schemas.openxmlformats.org/officeDocument/2006/relationships/hyperlink" Target="https://www.caixa.gov.br/Downloads/sinapi-cadernos-tecnicos/SINAPI-CT-CUSTOS-HORARIOS-PRODUTIVO-E-IMPRODUTIVO-DOS-EQUIPAMENTOS.pdf" TargetMode="External"/><Relationship Id="rId2729" Type="http://schemas.openxmlformats.org/officeDocument/2006/relationships/hyperlink" Target="https://www.caixa.gov.br/Downloads/sinapi-cadernos-tecnicos/SINAPI-CT-DEPRECIACAO-JUROS-IMPOSTOS-E-SEGUROS-MANUTENCAO-E-MATERIAIS-NA-OPERACAO-DOS-EQUIPAMENTOS.pdf" TargetMode="External"/><Relationship Id="rId4084" Type="http://schemas.openxmlformats.org/officeDocument/2006/relationships/hyperlink" Target="https://www.caixa.gov.br/Downloads/sinapi-cadernos-tecnicos/SINAPI-CT-EXECUCAO-DE-TIRANTES.pdf" TargetMode="External"/><Relationship Id="rId5135" Type="http://schemas.openxmlformats.org/officeDocument/2006/relationships/hyperlink" Target="https://www.caixa.gov.br/Downloads/sinapi-cadernos-tecnicos/SINAPI-CT-INSTALACOES-HIDRAULICAS-RESERVACAO-E-BOMBAS-DE-RECALQUE.pdf" TargetMode="External"/><Relationship Id="rId6600" Type="http://schemas.openxmlformats.org/officeDocument/2006/relationships/hyperlink" Target="https://www.caixa.gov.br/Downloads/sinapi-cadernos-tecnicos/SINAPI-CT-INSTALACOES-DE-AR-CONDICIONADO-EM-COBRE.pdf" TargetMode="External"/><Relationship Id="rId9756" Type="http://schemas.openxmlformats.org/officeDocument/2006/relationships/hyperlink" Target="https://www.caixa.gov.br/Downloads/sinapi-cadernos-tecnicos/SINAPI-CT-TRANSPORTE-CARGA-E-DESCARGA-DE-MATERIAIS.pdf" TargetMode="External"/><Relationship Id="rId4151" Type="http://schemas.openxmlformats.org/officeDocument/2006/relationships/hyperlink" Target="https://www.caixa.gov.br/Downloads/sinapi-cadernos-tecnicos/SINAPI-CT-FOSSAS-E-SUMIDOUROS.pdf" TargetMode="External"/><Relationship Id="rId5202" Type="http://schemas.openxmlformats.org/officeDocument/2006/relationships/hyperlink" Target="https://www.caixa.gov.br/Downloads/sinapi-cadernos-tecnicos/SINAPI-CT-INSTALACOES-HIDRAULICAS-RESERVACAO-E-BOMBAS-DE-RECALQUE.pdf" TargetMode="External"/><Relationship Id="rId8358" Type="http://schemas.openxmlformats.org/officeDocument/2006/relationships/hyperlink" Target="https://www.caixa.gov.br/Downloads/sinapi-cadernos-tecnicos/SINAPI-CT-PISOS.pdf" TargetMode="External"/><Relationship Id="rId9409" Type="http://schemas.openxmlformats.org/officeDocument/2006/relationships/hyperlink" Target="https://www.caixa.gov.br/Downloads/sinapi-cadernos-tecnicos/SINAPI-CT-SISTEMAS-DE-MEDICAO.pdf" TargetMode="External"/><Relationship Id="rId10288" Type="http://schemas.openxmlformats.org/officeDocument/2006/relationships/hyperlink" Target="https://www.caixa.gov.br/Downloads/sinapi-cadernos-tecnicos/SINAPI-CT-VALVULAS-E-REGISTROS-PARA-SISTEMAS-PREDIAIS.pdf" TargetMode="External"/><Relationship Id="rId1745" Type="http://schemas.openxmlformats.org/officeDocument/2006/relationships/hyperlink" Target="https://www.caixa.gov.br/Downloads/sinapi-cadernos-tecnicos/SINAPI-CT-CUSTOS-HORARIOS-PRODUTIVO-E-IMPRODUTIVO-DOS-EQUIPAMENTOS.pdf" TargetMode="External"/><Relationship Id="rId7374" Type="http://schemas.openxmlformats.org/officeDocument/2006/relationships/hyperlink" Target="https://www.caixa.gov.br/Downloads/sinapi-metodologia/Livro_SINAPI_Calculos_Parametros.pdf" TargetMode="External"/><Relationship Id="rId8425" Type="http://schemas.openxmlformats.org/officeDocument/2006/relationships/hyperlink" Target="https://www.caixa.gov.br/Downloads/sinapi-cadernos-tecnicos/SINAPI-CT-POSTES-DE-CONCRETO-E-METALICOS.pdf" TargetMode="External"/><Relationship Id="rId8772" Type="http://schemas.openxmlformats.org/officeDocument/2006/relationships/hyperlink" Target="https://www.caixa.gov.br/Downloads/sinapi-cadernos-tecnicos/SINAPI-CT-RADIER-PISO-DE-CONCRETO-E-LAJE-SOBRE-SOLO.pdf" TargetMode="External"/><Relationship Id="rId9823" Type="http://schemas.openxmlformats.org/officeDocument/2006/relationships/hyperlink" Target="https://www.caixa.gov.br/Downloads/sinapi-cadernos-tecnicos/SINAPI-CT-TRANSPORTE-CARGA-E-DESCARGA-DE-MATERIAIS.pdf" TargetMode="External"/><Relationship Id="rId37" Type="http://schemas.openxmlformats.org/officeDocument/2006/relationships/hyperlink" Target="https://www.caixa.gov.br/Downloads/sinapi-cadernos-tecnicos/SINAPI-CT-ALVENARIA-DE-VEDACAO.pdf" TargetMode="External"/><Relationship Id="rId1812" Type="http://schemas.openxmlformats.org/officeDocument/2006/relationships/hyperlink" Target="https://www.caixa.gov.br/Downloads/sinapi-cadernos-tecnicos/SINAPI-CT-CUSTOS-HORARIOS-PRODUTIVO-E-IMPRODUTIVO-DOS-EQUIPAMENTOS.pdf" TargetMode="External"/><Relationship Id="rId4968" Type="http://schemas.openxmlformats.org/officeDocument/2006/relationships/hyperlink" Target="https://www.caixa.gov.br/Downloads/sinapi-cadernos-tecnicos/SINAPI-CT-INSTALACOES-ELETRICAS-REDE-DE-DISTRIBUICAO.pdf" TargetMode="External"/><Relationship Id="rId7027" Type="http://schemas.openxmlformats.org/officeDocument/2006/relationships/hyperlink" Target="https://www.caixa.gov.br/Downloads/sinapi-metodologia/Livro_SINAPI_Calculos_Parametros.pdf" TargetMode="External"/><Relationship Id="rId10355" Type="http://schemas.openxmlformats.org/officeDocument/2006/relationships/hyperlink" Target="https://www.caixa.gov.br/Downloads/sinapi-cadernos-tecnicos/SINAPI-CT-VALVULAS-PARA-REDES-DE-SANEAMENTO.pdf" TargetMode="External"/><Relationship Id="rId3984" Type="http://schemas.openxmlformats.org/officeDocument/2006/relationships/hyperlink" Target="https://www.caixa.gov.br/Downloads/sinapi-cadernos-tecnicos/SINAPI-CT-ESTRUTURAS-DE-MADEIRA.pdf" TargetMode="External"/><Relationship Id="rId6390" Type="http://schemas.openxmlformats.org/officeDocument/2006/relationships/hyperlink" Target="https://www.caixa.gov.br/Downloads/sinapi-cadernos-tecnicos/SINAPI-CT-INSTALACOES-DE-GAS-E-INCENDIO-EM-ACO-E-FERRO-GALVANIZADO.pdf" TargetMode="External"/><Relationship Id="rId7441" Type="http://schemas.openxmlformats.org/officeDocument/2006/relationships/hyperlink" Target="https://www.caixa.gov.br/Downloads/sinapi-cadernos-tecnicos/SINAPI-CT-LOUCAS-E-METAIS.pdf" TargetMode="External"/><Relationship Id="rId9199" Type="http://schemas.openxmlformats.org/officeDocument/2006/relationships/hyperlink" Target="https://www.caixa.gov.br/Downloads/sinapi-cadernos-tecnicos/SINAPI-CT-REMOCAO-DE-ENTULHO-E-DESCARTE.pdf" TargetMode="External"/><Relationship Id="rId10008" Type="http://schemas.openxmlformats.org/officeDocument/2006/relationships/hyperlink" Target="https://www.caixa.gov.br/Downloads/sinapi-cadernos-tecnicos/SINAPI-CT-TUBULACAO-FLANGEADA-PARA-REDES-DE-AGUA.pdf" TargetMode="External"/><Relationship Id="rId2586" Type="http://schemas.openxmlformats.org/officeDocument/2006/relationships/hyperlink" Target="https://www.caixa.gov.br/Downloads/sinapi-cadernos-tecnicos/SINAPI-CT-DEPRECIACAO-JUROS-IMPOSTOS-E-SEGUROS-MANUTENCAO-E-MATERIAIS-NA-OPERACAO-DOS-EQUIPAMENTOS.pdf" TargetMode="External"/><Relationship Id="rId3637" Type="http://schemas.openxmlformats.org/officeDocument/2006/relationships/hyperlink" Target="https://www.caixa.gov.br/Downloads/sinapi-cadernos-tecnicos/SINAPI-CT-ESQUADRIAS-PORTAS.pdf" TargetMode="External"/><Relationship Id="rId6043" Type="http://schemas.openxmlformats.org/officeDocument/2006/relationships/hyperlink" Target="https://www.caixa.gov.br/Downloads/sinapi-cadernos-tecnicos/SINAPI-CT-INSTALACOES-PREDIAIS-DE-AGUA-QUENTE-EM-CPVC.pdf" TargetMode="External"/><Relationship Id="rId558" Type="http://schemas.openxmlformats.org/officeDocument/2006/relationships/hyperlink" Target="https://www.caixa.gov.br/Downloads/sinapi-cadernos-tecnicos/SINAPI-CT-ASSENTAMENTO-DE-TUBOS-DE-PVC-E-METALICOS-EM-REDES-DE-AGUA.pdf" TargetMode="External"/><Relationship Id="rId972" Type="http://schemas.openxmlformats.org/officeDocument/2006/relationships/hyperlink" Target="https://www.caixa.gov.br/Downloads/sinapi-cadernos-tecnicos/SINAPI-CT-ATERROS-BASES-SUB-BASES-E-IMPRIMACOES.pdf" TargetMode="External"/><Relationship Id="rId1188" Type="http://schemas.openxmlformats.org/officeDocument/2006/relationships/hyperlink" Target="https://www.caixa.gov.br/Downloads/sinapi-cadernos-tecnicos/SINAPI-CT-CAIXAS-DE-AGUA-PARA-EDIFICACOES.pdf" TargetMode="External"/><Relationship Id="rId2239" Type="http://schemas.openxmlformats.org/officeDocument/2006/relationships/hyperlink" Target="https://www.caixa.gov.br/Downloads/sinapi-cadernos-tecnicos/SINAPI-CT-DEPRECIACAO-JUROS-IMPOSTOS-E-SEGUROS-MANUTENCAO-E-MATERIAIS-NA-OPERACAO-DOS-EQUIPAMENTOS.pdf" TargetMode="External"/><Relationship Id="rId2653" Type="http://schemas.openxmlformats.org/officeDocument/2006/relationships/hyperlink" Target="https://www.caixa.gov.br/Downloads/sinapi-cadernos-tecnicos/SINAPI-CT-DEPRECIACAO-JUROS-IMPOSTOS-E-SEGUROS-MANUTENCAO-E-MATERIAIS-NA-OPERACAO-DOS-EQUIPAMENTOS.pdf" TargetMode="External"/><Relationship Id="rId3704" Type="http://schemas.openxmlformats.org/officeDocument/2006/relationships/hyperlink" Target="https://www.caixa.gov.br/Downloads/sinapi-cadernos-tecnicos/SINAPI-CT-ESQUADRIAS-PORTAS.pdf" TargetMode="External"/><Relationship Id="rId6110" Type="http://schemas.openxmlformats.org/officeDocument/2006/relationships/hyperlink" Target="https://www.caixa.gov.br/Downloads/sinapi-cadernos-tecnicos/SINAPI-CT-INSTALACOES-PREDIAIS-DE-AGUAS-PLUVIAIS-TUBOS-CONEXOES-CAIXAS-E-RALOS.pdf" TargetMode="External"/><Relationship Id="rId9266" Type="http://schemas.openxmlformats.org/officeDocument/2006/relationships/hyperlink" Target="https://www.caixa.gov.br/Downloads/sinapi-cadernos-tecnicos/SINAPI-CT-REVESTIMENTOS-CERAMICOS-INTERNOS.pdf" TargetMode="External"/><Relationship Id="rId9680" Type="http://schemas.openxmlformats.org/officeDocument/2006/relationships/hyperlink" Target="https://www.caixa.gov.br/Downloads/sinapi-cadernos-tecnicos/SINAPI-CT-TRANSPORTE-DE-MATERIAIS-DENTRO-DO-CANTEIRO-DE-OBRAS.pdf" TargetMode="External"/><Relationship Id="rId625" Type="http://schemas.openxmlformats.org/officeDocument/2006/relationships/hyperlink" Target="https://www.caixa.gov.br/Downloads/sinapi-cadernos-tecnicos/SINAPI-CT-ASSENTAMENTO-DE-TUBOS-DE-PVC-E-METALICOS-EM-REDES-DE-AGUA.pdf" TargetMode="External"/><Relationship Id="rId1255" Type="http://schemas.openxmlformats.org/officeDocument/2006/relationships/hyperlink" Target="https://www.caixa.gov.br/Downloads/sinapi-cadernos-tecnicos/SINAPI-CT-CERCAS-PROTETORES-E-ALAMBRADOS.pdf" TargetMode="External"/><Relationship Id="rId2306" Type="http://schemas.openxmlformats.org/officeDocument/2006/relationships/hyperlink" Target="https://www.caixa.gov.br/Downloads/sinapi-cadernos-tecnicos/SINAPI-CT-DEPRECIACAO-JUROS-IMPOSTOS-E-SEGUROS-MANUTENCAO-E-MATERIAIS-NA-OPERACAO-DOS-EQUIPAMENTOS.pdf" TargetMode="External"/><Relationship Id="rId5876" Type="http://schemas.openxmlformats.org/officeDocument/2006/relationships/hyperlink" Target="https://www.caixa.gov.br/Downloads/sinapi-cadernos-tecnicos/SINAPI-CT-INSTALACOES-PREDIAIS-DE-AGUA-FRIA-EM-PVC.pdf" TargetMode="External"/><Relationship Id="rId8282" Type="http://schemas.openxmlformats.org/officeDocument/2006/relationships/hyperlink" Target="https://www.caixa.gov.br/Downloads/sinapi-cadernos-tecnicos/SINAPI-CT-PINTURA-EM-SUPERFICIES-METALICAS.pdf" TargetMode="External"/><Relationship Id="rId9333" Type="http://schemas.openxmlformats.org/officeDocument/2006/relationships/hyperlink" Target="https://www.caixa.gov.br/Downloads/sinapi-cadernos-tecnicos/SINAPI-CT-SINALIZACAO-VERTICAL-VIARIA.pdf" TargetMode="External"/><Relationship Id="rId1322" Type="http://schemas.openxmlformats.org/officeDocument/2006/relationships/hyperlink" Target="https://www.caixa.gov.br/Downloads/sinapi-cadernos-tecnicos/SINAPI-CT-CONCRETAGEM-PARA-ESTRUTURAS-DE-CONCRETO-ARMADO.pdf" TargetMode="External"/><Relationship Id="rId2720" Type="http://schemas.openxmlformats.org/officeDocument/2006/relationships/hyperlink" Target="https://www.caixa.gov.br/Downloads/sinapi-cadernos-tecnicos/SINAPI-CT-DEPRECIACAO-JUROS-IMPOSTOS-E-SEGUROS-MANUTENCAO-E-MATERIAIS-NA-OPERACAO-DOS-EQUIPAMENTOS.pdf" TargetMode="External"/><Relationship Id="rId4478" Type="http://schemas.openxmlformats.org/officeDocument/2006/relationships/hyperlink" Target="https://www.caixa.gov.br/Downloads/sinapi-cadernos-tecnicos/SINAPI-CT-GUIAS-E-SARJETAS.pdf" TargetMode="External"/><Relationship Id="rId5529" Type="http://schemas.openxmlformats.org/officeDocument/2006/relationships/hyperlink" Target="https://www.caixa.gov.br/Downloads/sinapi-cadernos-tecnicos/SINAPI-CT-INSTALACOES-HIDRAULICAS-EM-PPR.pdf" TargetMode="External"/><Relationship Id="rId6927" Type="http://schemas.openxmlformats.org/officeDocument/2006/relationships/hyperlink" Target="https://www.caixa.gov.br/Downloads/sinapi-cadernos-tecnicos/SINAPI-CT-LAJES-PRE-MOLDADAS.pdf" TargetMode="External"/><Relationship Id="rId9400" Type="http://schemas.openxmlformats.org/officeDocument/2006/relationships/hyperlink" Target="https://www.caixa.gov.br/Downloads/sinapi-cadernos-tecnicos/SINAPI-CT-SISTEMAS-HOSPITALARES-PONTOS-DE-CONSUMO.pdf" TargetMode="External"/><Relationship Id="rId4892" Type="http://schemas.openxmlformats.org/officeDocument/2006/relationships/hyperlink" Target="https://www.caixa.gov.br/Downloads/sinapi-cadernos-tecnicos/SINAPI-CT-INSTALACOES-ELETRICAS-QUADROS-CABOS-DISJUNTORES-CONTATORES-E-BARRAMENTOS-BLINDADOS.pdf" TargetMode="External"/><Relationship Id="rId5943" Type="http://schemas.openxmlformats.org/officeDocument/2006/relationships/hyperlink" Target="https://www.caixa.gov.br/Downloads/sinapi-cadernos-tecnicos/SINAPI-CT-INSTALACOES-PREDIAIS-DE-AGUA-QUENTE-EM-CPVC.pdf" TargetMode="External"/><Relationship Id="rId8002" Type="http://schemas.openxmlformats.org/officeDocument/2006/relationships/hyperlink" Target="https://www.caixa.gov.br/Downloads/sinapi-cadernos-tecnicos/SINAPI-CT-PARQUINHOS-E-EQUIPAMENTOS-DE-GINASTICA-AO-AR-LIVRE.pdf" TargetMode="External"/><Relationship Id="rId2096" Type="http://schemas.openxmlformats.org/officeDocument/2006/relationships/hyperlink" Target="https://www.caixa.gov.br/Downloads/sinapi-cadernos-tecnicos/SINAPI-CT-DEPRECIACAO-JUROS-IMPOSTOS-E-SEGUROS-MANUTENCAO-E-MATERIAIS-NA-OPERACAO-DOS-EQUIPAMENTOS.pdf" TargetMode="External"/><Relationship Id="rId3494" Type="http://schemas.openxmlformats.org/officeDocument/2006/relationships/hyperlink" Target="https://www.caixa.gov.br/Downloads/sinapi-cadernos-tecnicos/SINAPI-CT-ESCAVACAO-DE-VALAS.pdf" TargetMode="External"/><Relationship Id="rId4545" Type="http://schemas.openxmlformats.org/officeDocument/2006/relationships/hyperlink" Target="https://www.caixa.gov.br/Downloads/sinapi-cadernos-tecnicos/SINAPI-CT-IMPERMEABILIZACAO-PROTECAO-MECANICA-E-TRATAMENTO-DE-JUNTA.pdf" TargetMode="External"/><Relationship Id="rId3147" Type="http://schemas.openxmlformats.org/officeDocument/2006/relationships/hyperlink" Target="https://www.caixa.gov.br/Downloads/sinapi-cadernos-tecnicos/SINAPI-CT-ENERGIA-SOLAR-PARA-EDIFICACOES.pdf" TargetMode="External"/><Relationship Id="rId3561" Type="http://schemas.openxmlformats.org/officeDocument/2006/relationships/hyperlink" Target="https://www.caixa.gov.br/Downloads/sinapi-cadernos-tecnicos/SINAPI-CT-ESCORAMENTO-E-PREPARO-DE-FUNDO-DE-VALAS.pdf" TargetMode="External"/><Relationship Id="rId4612" Type="http://schemas.openxmlformats.org/officeDocument/2006/relationships/hyperlink" Target="https://www.caixa.gov.br/Downloads/sinapi-cadernos-tecnicos/SINAPI-CT-INSTALACOES-ELETRICAS-ELETRODUTOS-EMBUTIDOS-CABOS-CAIXAS-TOMADAS-E-INTERRUPTORES.pdf" TargetMode="External"/><Relationship Id="rId7768" Type="http://schemas.openxmlformats.org/officeDocument/2006/relationships/hyperlink" Target="https://www.caixa.gov.br/Downloads/sinapi-cadernos-tecnicos/SINAPI-CT-MOBILIZACAO-E-DESMOBILIZACAO-DE-EQUIPAMENTOS-PESADOS.pdf" TargetMode="External"/><Relationship Id="rId8819" Type="http://schemas.openxmlformats.org/officeDocument/2006/relationships/hyperlink" Target="https://www.caixa.gov.br/Downloads/sinapi-cadernos-tecnicos/SINAPI-CT-RASGOS-E-FIXACOES.pdf" TargetMode="External"/><Relationship Id="rId482" Type="http://schemas.openxmlformats.org/officeDocument/2006/relationships/hyperlink" Target="https://www.caixa.gov.br/Downloads/sinapi-cadernos-tecnicos/SINAPI-CT-ASSENTAMENTO-DE-TUBOS-DE-PVC-E-METALICOS-EM-REDES-DE-AGUA.pdf" TargetMode="External"/><Relationship Id="rId2163" Type="http://schemas.openxmlformats.org/officeDocument/2006/relationships/hyperlink" Target="https://www.caixa.gov.br/Downloads/sinapi-cadernos-tecnicos/SINAPI-CT-DEPRECIACAO-JUROS-IMPOSTOS-E-SEGUROS-MANUTENCAO-E-MATERIAIS-NA-OPERACAO-DOS-EQUIPAMENTOS.pdf" TargetMode="External"/><Relationship Id="rId3214" Type="http://schemas.openxmlformats.org/officeDocument/2006/relationships/hyperlink" Target="https://www.caixa.gov.br/Downloads/sinapi-cadernos-tecnicos/SINAPI-CT-EQUIPAMENTOS-DE-PROTECAO-COLETIVA.pdf" TargetMode="External"/><Relationship Id="rId6784" Type="http://schemas.openxmlformats.org/officeDocument/2006/relationships/hyperlink" Target="https://www.caixa.gov.br/Downloads/sinapi-cadernos-tecnicos/SINAPI-CT-INSTALACOES-EM-COBRE.pdf" TargetMode="External"/><Relationship Id="rId7835" Type="http://schemas.openxmlformats.org/officeDocument/2006/relationships/hyperlink" Target="https://www.caixa.gov.br/Downloads/sinapi-cadernos-tecnicos/SINAPI-CT-MONOCAPA.pdf" TargetMode="External"/><Relationship Id="rId9190" Type="http://schemas.openxmlformats.org/officeDocument/2006/relationships/hyperlink" Target="https://www.caixa.gov.br/Downloads/sinapi-cadernos-tecnicos/SINAPI-CT-REDES-DE-AGUA-E-ESGOTO-EM-PEAD-LISO-(TUBOS-E-CONEXOES).pdf" TargetMode="External"/><Relationship Id="rId135" Type="http://schemas.openxmlformats.org/officeDocument/2006/relationships/hyperlink" Target="https://www.caixa.gov.br/Downloads/sinapi-cadernos-tecnicos/SINAPI-CT-ARGAMASSAS.pdf" TargetMode="External"/><Relationship Id="rId2230" Type="http://schemas.openxmlformats.org/officeDocument/2006/relationships/hyperlink" Target="https://www.caixa.gov.br/Downloads/sinapi-cadernos-tecnicos/SINAPI-CT-DEPRECIACAO-JUROS-IMPOSTOS-E-SEGUROS-MANUTENCAO-E-MATERIAIS-NA-OPERACAO-DOS-EQUIPAMENTOS.pdf" TargetMode="External"/><Relationship Id="rId5386" Type="http://schemas.openxmlformats.org/officeDocument/2006/relationships/hyperlink" Target="https://www.caixa.gov.br/Downloads/sinapi-cadernos-tecnicos/SINAPI-CT-INSTALACOES-HIDRAULICAS-EM-PEX.pdf" TargetMode="External"/><Relationship Id="rId6437" Type="http://schemas.openxmlformats.org/officeDocument/2006/relationships/hyperlink" Target="https://www.caixa.gov.br/Downloads/sinapi-cadernos-tecnicos/SINAPI-CT-INSTALACOES-DE-GAS-E-INCENDIO-EM-ACO-E-FERRO-GALVANIZADO.pdf" TargetMode="External"/><Relationship Id="rId202" Type="http://schemas.openxmlformats.org/officeDocument/2006/relationships/hyperlink" Target="https://www.caixa.gov.br/Downloads/sinapi-cadernos-tecnicos/SINAPI-CT-ARGAMASSAS.pdf" TargetMode="External"/><Relationship Id="rId5039" Type="http://schemas.openxmlformats.org/officeDocument/2006/relationships/hyperlink" Target="https://www.caixa.gov.br/Downloads/sinapi-cadernos-tecnicos/SINAPI-CT-INSTALACOES-ELETRICAS-REDE-DE-DISTRIBUICAO.pdf" TargetMode="External"/><Relationship Id="rId5453" Type="http://schemas.openxmlformats.org/officeDocument/2006/relationships/hyperlink" Target="https://www.caixa.gov.br/Downloads/sinapi-cadernos-tecnicos/SINAPI-CT-INSTALACOES-HIDRAULICAS-EM-PEX.pdf" TargetMode="External"/><Relationship Id="rId6504" Type="http://schemas.openxmlformats.org/officeDocument/2006/relationships/hyperlink" Target="https://www.caixa.gov.br/Downloads/sinapi-cadernos-tecnicos/SINAPI-CT-INSTALACOES-DE-GAS-EM-PEX-MULTICAMADAS.pdf" TargetMode="External"/><Relationship Id="rId6851" Type="http://schemas.openxmlformats.org/officeDocument/2006/relationships/hyperlink" Target="https://www.caixa.gov.br/Downloads/sinapi-cadernos-tecnicos/SINAPI-CT-INSTALACOES-EM-COBRE.pdf" TargetMode="External"/><Relationship Id="rId7902" Type="http://schemas.openxmlformats.org/officeDocument/2006/relationships/hyperlink" Target="https://www.caixa.gov.br/Downloads/sinapi-cadernos-tecnicos/SINAPI-CT-PAREDES-DE-CONCRETO-CONCRETAGEM.pdf" TargetMode="External"/><Relationship Id="rId1996" Type="http://schemas.openxmlformats.org/officeDocument/2006/relationships/hyperlink" Target="https://www.caixa.gov.br/Downloads/sinapi-cadernos-tecnicos/SINAPI-CT-DEPRECIACAO-JUROS-IMPOSTOS-E-SEGUROS-MANUTENCAO-E-MATERIAIS-NA-OPERACAO-DOS-EQUIPAMENTOS.pdf" TargetMode="External"/><Relationship Id="rId4055" Type="http://schemas.openxmlformats.org/officeDocument/2006/relationships/hyperlink" Target="https://www.caixa.gov.br/Downloads/sinapi-cadernos-tecnicos/SINAPI-CT-EXECUCAO-DE-TIRANTES.pdf" TargetMode="External"/><Relationship Id="rId5106" Type="http://schemas.openxmlformats.org/officeDocument/2006/relationships/hyperlink" Target="https://www.caixa.gov.br/Downloads/sinapi-cadernos-tecnicos/SINAPI-CT-INSTALACOES-HIDRAULICAS-RESERVACAO-E-BOMBAS-DE-RECALQUE.pdf" TargetMode="External"/><Relationship Id="rId1649" Type="http://schemas.openxmlformats.org/officeDocument/2006/relationships/hyperlink" Target="https://www.caixa.gov.br/Downloads/sinapi-cadernos-tecnicos/SINAPI-CT-CUSTOS-HORARIOS-PRODUTIVO-E-IMPRODUTIVO-DOS-EQUIPAMENTOS.pdf" TargetMode="External"/><Relationship Id="rId3071" Type="http://schemas.openxmlformats.org/officeDocument/2006/relationships/hyperlink" Target="https://www.caixa.gov.br/Downloads/sinapi-cadernos-tecnicos/SINAPI-CT-ELETROCALHAS.pdf" TargetMode="External"/><Relationship Id="rId5520" Type="http://schemas.openxmlformats.org/officeDocument/2006/relationships/hyperlink" Target="https://www.caixa.gov.br/Downloads/sinapi-cadernos-tecnicos/SINAPI-CT-INSTALACOES-HIDRAULICAS-EM-PPR.pdf" TargetMode="External"/><Relationship Id="rId7278" Type="http://schemas.openxmlformats.org/officeDocument/2006/relationships/hyperlink" Target="https://www.caixa.gov.br/Downloads/sinapi-metodologia/Livro_SINAPI_Calculos_Parametros.pdf" TargetMode="External"/><Relationship Id="rId8676" Type="http://schemas.openxmlformats.org/officeDocument/2006/relationships/hyperlink" Target="https://www.caixa.gov.br/Downloads/sinapi-cadernos-tecnicos/SINAPI-CT-PRODUCAO-DE-CONCRETO.pdf" TargetMode="External"/><Relationship Id="rId9727" Type="http://schemas.openxmlformats.org/officeDocument/2006/relationships/hyperlink" Target="https://www.caixa.gov.br/Downloads/sinapi-cadernos-tecnicos/SINAPI-CT-TRANSPORTE-DE-MATERIAIS-DENTRO-DO-CANTEIRO-DE-OBRAS.pdf" TargetMode="External"/><Relationship Id="rId1716" Type="http://schemas.openxmlformats.org/officeDocument/2006/relationships/hyperlink" Target="https://www.caixa.gov.br/Downloads/sinapi-cadernos-tecnicos/SINAPI-CT-CUSTOS-HORARIOS-PRODUTIVO-E-IMPRODUTIVO-DOS-EQUIPAMENTOS.pdf" TargetMode="External"/><Relationship Id="rId4122" Type="http://schemas.openxmlformats.org/officeDocument/2006/relationships/hyperlink" Target="https://www.caixa.gov.br/Downloads/sinapi-cadernos-tecnicos/SINAPI-CT-FORROS.pdf" TargetMode="External"/><Relationship Id="rId7692" Type="http://schemas.openxmlformats.org/officeDocument/2006/relationships/hyperlink" Target="https://www.caixa.gov.br/Downloads/sinapi-cadernos-tecnicos/SINAPI-CT-MASSA-UNICA-INTERNA.pdf" TargetMode="External"/><Relationship Id="rId8329" Type="http://schemas.openxmlformats.org/officeDocument/2006/relationships/hyperlink" Target="https://www.caixa.gov.br/Downloads/sinapi-cadernos-tecnicos/SINAPI-CT-PINTURA-PARA-PISOS-E-PARA-SINALIZACAO-HORIZONTAL-E-VERTICAL.pdf" TargetMode="External"/><Relationship Id="rId8743" Type="http://schemas.openxmlformats.org/officeDocument/2006/relationships/hyperlink" Target="https://www.caixa.gov.br/Downloads/sinapi-cadernos-tecnicos/SINAPI-CT-QUADROS-DE-AUTOMACAO-DE-BOMBAS.pdf" TargetMode="External"/><Relationship Id="rId10259" Type="http://schemas.openxmlformats.org/officeDocument/2006/relationships/hyperlink" Target="https://www.caixa.gov.br/Downloads/sinapi-cadernos-tecnicos/SINAPI-CT-VALVULAS-E-REGISTROS-PARA-SISTEMAS-PREDIAIS.pdf" TargetMode="External"/><Relationship Id="rId3888" Type="http://schemas.openxmlformats.org/officeDocument/2006/relationships/hyperlink" Target="https://www.caixa.gov.br/Downloads/sinapi-cadernos-tecnicos/SINAPI-CT-ESTRUTURA-E-TRAMA-PARA-COBERTURA.pdf" TargetMode="External"/><Relationship Id="rId4939" Type="http://schemas.openxmlformats.org/officeDocument/2006/relationships/hyperlink" Target="https://www.caixa.gov.br/Downloads/sinapi-cadernos-tecnicos/SINAPI-CT-INSTALACOES-ELETRICAS-QUADROS-CABOS-DISJUNTORES-CONTATORES-E-BARRAMENTOS-BLINDADOS.pdf" TargetMode="External"/><Relationship Id="rId6294" Type="http://schemas.openxmlformats.org/officeDocument/2006/relationships/hyperlink" Target="https://www.caixa.gov.br/Downloads/sinapi-cadernos-tecnicos/SINAPI-CT-INSTALACOES-DE-GAS-E-INCENDIO-EM-ACO-E-FERRO-GALVANIZADO.pdf" TargetMode="External"/><Relationship Id="rId7345" Type="http://schemas.openxmlformats.org/officeDocument/2006/relationships/hyperlink" Target="https://www.caixa.gov.br/Downloads/sinapi-metodologia/Livro_SINAPI_Calculos_Parametros.pdf" TargetMode="External"/><Relationship Id="rId8810" Type="http://schemas.openxmlformats.org/officeDocument/2006/relationships/hyperlink" Target="https://www.caixa.gov.br/Downloads/sinapi-cadernos-tecnicos/SINAPI-CT-RADIER-PISO-DE-CONCRETO-E-LAJE-SOBRE-SOLO.pdf" TargetMode="External"/><Relationship Id="rId10326" Type="http://schemas.openxmlformats.org/officeDocument/2006/relationships/hyperlink" Target="https://www.caixa.gov.br/Downloads/sinapi-cadernos-tecnicos/SINAPI-CT-VALVULAS-PARA-REDES-DE-SANEAMENTO.pdf" TargetMode="External"/><Relationship Id="rId6361" Type="http://schemas.openxmlformats.org/officeDocument/2006/relationships/hyperlink" Target="https://www.caixa.gov.br/Downloads/sinapi-cadernos-tecnicos/SINAPI-CT-INSTALACOES-DE-GAS-E-INCENDIO-EM-ACO-E-FERRO-GALVANIZADO.pdf" TargetMode="External"/><Relationship Id="rId7412" Type="http://schemas.openxmlformats.org/officeDocument/2006/relationships/hyperlink" Target="https://www.caixa.gov.br/Downloads/sinapi-cadernos-tecnicos/SINAPI-CT-LOCACAO-DE-OBRAS.pdf" TargetMode="External"/><Relationship Id="rId876" Type="http://schemas.openxmlformats.org/officeDocument/2006/relationships/hyperlink" Target="https://www.caixa.gov.br/Downloads/sinapi-cadernos-tecnicos/SINAPI-CT-ATERROS-BASES-SUB-BASES-E-IMPRIMACOES.pdf" TargetMode="External"/><Relationship Id="rId2557" Type="http://schemas.openxmlformats.org/officeDocument/2006/relationships/hyperlink" Target="https://www.caixa.gov.br/Downloads/sinapi-cadernos-tecnicos/SINAPI-CT-DEPRECIACAO-JUROS-IMPOSTOS-E-SEGUROS-MANUTENCAO-E-MATERIAIS-NA-OPERACAO-DOS-EQUIPAMENTOS.pdf" TargetMode="External"/><Relationship Id="rId3608" Type="http://schemas.openxmlformats.org/officeDocument/2006/relationships/hyperlink" Target="https://www.caixa.gov.br/Downloads/sinapi-cadernos-tecnicos/SINAPI-CT-ESQUADRIAS-JANELAS.pdf" TargetMode="External"/><Relationship Id="rId3955" Type="http://schemas.openxmlformats.org/officeDocument/2006/relationships/hyperlink" Target="https://www.caixa.gov.br/Downloads/sinapi-cadernos-tecnicos/SINAPI-CT-ESTRUTURAS-DE-CONTENCAO-ESTACAS-PAREDES-DIAFRAGMA-E-MURETA-GUIA.pdf" TargetMode="External"/><Relationship Id="rId6014" Type="http://schemas.openxmlformats.org/officeDocument/2006/relationships/hyperlink" Target="https://www.caixa.gov.br/Downloads/sinapi-cadernos-tecnicos/SINAPI-CT-INSTALACOES-PREDIAIS-DE-AGUA-QUENTE-EM-CPVC.pdf" TargetMode="External"/><Relationship Id="rId9584" Type="http://schemas.openxmlformats.org/officeDocument/2006/relationships/hyperlink" Target="https://www.caixa.gov.br/Downloads/sinapi-cadernos-tecnicos/SINAPI-CT-TRANSPORTE-FLUVIAL-CARGA-E-DESCARGA.pdf" TargetMode="External"/><Relationship Id="rId529" Type="http://schemas.openxmlformats.org/officeDocument/2006/relationships/hyperlink" Target="https://www.caixa.gov.br/Downloads/sinapi-cadernos-tecnicos/SINAPI-CT-ASSENTAMENTO-DE-TUBOS-DE-PVC-E-METALICOS-EM-REDES-DE-AGUA.pdf" TargetMode="External"/><Relationship Id="rId1159" Type="http://schemas.openxmlformats.org/officeDocument/2006/relationships/hyperlink" Target="https://www.caixa.gov.br/Downloads/sinapi-cadernos-tecnicos/SINAPI-CT-CAIXAS-DE-AGUA-PARA-EDIFICACOES.pdf" TargetMode="External"/><Relationship Id="rId2971" Type="http://schemas.openxmlformats.org/officeDocument/2006/relationships/hyperlink" Target="https://www.caixa.gov.br/Downloads/sinapi-cadernos-tecnicos/SINAPI-CT-DRENOS.pdf" TargetMode="External"/><Relationship Id="rId5030" Type="http://schemas.openxmlformats.org/officeDocument/2006/relationships/hyperlink" Target="https://www.caixa.gov.br/Downloads/sinapi-cadernos-tecnicos/SINAPI-CT-INSTALACOES-ELETRICAS-REDE-DE-DISTRIBUICAO.pdf" TargetMode="External"/><Relationship Id="rId8186" Type="http://schemas.openxmlformats.org/officeDocument/2006/relationships/hyperlink" Target="https://www.caixa.gov.br/Downloads/sinapi-cadernos-tecnicos/SINAPI-CT-PINTURA-EXTERNA.pdf" TargetMode="External"/><Relationship Id="rId9237" Type="http://schemas.openxmlformats.org/officeDocument/2006/relationships/hyperlink" Target="https://www.caixa.gov.br/Downloads/sinapi-cadernos-tecnicos/SINAPI-CT-RESERVATORIOS-DE-CONCRETO-E-METALICOS.pdf" TargetMode="External"/><Relationship Id="rId943" Type="http://schemas.openxmlformats.org/officeDocument/2006/relationships/hyperlink" Target="https://www.caixa.gov.br/Downloads/sinapi-cadernos-tecnicos/SINAPI-CT-ATERROS-BASES-SUB-BASES-E-IMPRIMACOES.pdf" TargetMode="External"/><Relationship Id="rId1573" Type="http://schemas.openxmlformats.org/officeDocument/2006/relationships/hyperlink" Target="https://www.caixa.gov.br/Downloads/sinapi-cadernos-tecnicos/SINAPI-CT-CUSTOS-HORARIOS-PRODUTIVO-E-IMPRODUTIVO-DOS-EQUIPAMENTOS.pdf" TargetMode="External"/><Relationship Id="rId2624" Type="http://schemas.openxmlformats.org/officeDocument/2006/relationships/hyperlink" Target="https://www.caixa.gov.br/Downloads/sinapi-cadernos-tecnicos/SINAPI-CT-DEPRECIACAO-JUROS-IMPOSTOS-E-SEGUROS-MANUTENCAO-E-MATERIAIS-NA-OPERACAO-DOS-EQUIPAMENTOS.pdf" TargetMode="External"/><Relationship Id="rId9651" Type="http://schemas.openxmlformats.org/officeDocument/2006/relationships/hyperlink" Target="https://www.caixa.gov.br/Downloads/sinapi-cadernos-tecnicos/SINAPI-CT-TRANSPORTE-DE-MATERIAIS-DENTRO-DO-CANTEIRO-DE-OBRAS.pdf" TargetMode="External"/><Relationship Id="rId1226" Type="http://schemas.openxmlformats.org/officeDocument/2006/relationships/hyperlink" Target="https://www.caixa.gov.br/Downloads/sinapi-cadernos-tecnicos/SINAPI-CT-CANALETAS-GRELHAS-E-CAIXAS-COM-GRELHA-PARA-DRENAGEM.pdf" TargetMode="External"/><Relationship Id="rId1640" Type="http://schemas.openxmlformats.org/officeDocument/2006/relationships/hyperlink" Target="https://www.caixa.gov.br/Downloads/sinapi-cadernos-tecnicos/SINAPI-CT-CUSTOS-HORARIOS-PRODUTIVO-E-IMPRODUTIVO-DOS-EQUIPAMENTOS.pdf" TargetMode="External"/><Relationship Id="rId4796" Type="http://schemas.openxmlformats.org/officeDocument/2006/relationships/hyperlink" Target="https://www.caixa.gov.br/Downloads/sinapi-cadernos-tecnicos/SINAPI-CT-INSTALACOES-ELETRICAS-ELETRODUTOS-CONEXOES-E-CONDULETES-APARENTES.pdf" TargetMode="External"/><Relationship Id="rId5847" Type="http://schemas.openxmlformats.org/officeDocument/2006/relationships/hyperlink" Target="https://www.caixa.gov.br/Downloads/sinapi-cadernos-tecnicos/SINAPI-CT-INSTALACOES-PREDIAIS-DE-AGUA-FRIA-EM-PVC.pdf" TargetMode="External"/><Relationship Id="rId8253" Type="http://schemas.openxmlformats.org/officeDocument/2006/relationships/hyperlink" Target="https://www.caixa.gov.br/Downloads/sinapi-cadernos-tecnicos/SINAPI-CT-PINTURA-EM-MADEIRA.pdf" TargetMode="External"/><Relationship Id="rId9304" Type="http://schemas.openxmlformats.org/officeDocument/2006/relationships/hyperlink" Target="https://www.caixa.gov.br/Downloads/sinapi-cadernos-tecnicos/SINAPI-CT-SINALIZACAO-HORIZONTAL-VIARIA.pdf" TargetMode="External"/><Relationship Id="rId10183" Type="http://schemas.openxmlformats.org/officeDocument/2006/relationships/hyperlink" Target="https://www.caixa.gov.br/Downloads/sinapi-cadernos-tecnicos/SINAPI-CT-VIDROS-E-ESPELHOS.pdf" TargetMode="External"/><Relationship Id="rId3398" Type="http://schemas.openxmlformats.org/officeDocument/2006/relationships/hyperlink" Target="https://www.caixa.gov.br/Downloads/sinapi-cadernos-tecnicos/SINAPI-CT-ESCAVACAO-VERTICAL-A-CEU-ABERTO.pdf" TargetMode="External"/><Relationship Id="rId4449" Type="http://schemas.openxmlformats.org/officeDocument/2006/relationships/hyperlink" Target="https://www.caixa.gov.br/Downloads/sinapi-cadernos-tecnicos/SINAPI-CT-GUARDA-CORPO-CORRIMAO-E-GRADE-PARA-ESQUADRIAS.pdf" TargetMode="External"/><Relationship Id="rId4863" Type="http://schemas.openxmlformats.org/officeDocument/2006/relationships/hyperlink" Target="https://www.caixa.gov.br/Downloads/sinapi-cadernos-tecnicos/SINAPI-CT-INSTALACOES-ELETRICAS-QUADROS-CABOS-DISJUNTORES-CONTATORES-E-BARRAMENTOS-BLINDADOS.pdf" TargetMode="External"/><Relationship Id="rId5914" Type="http://schemas.openxmlformats.org/officeDocument/2006/relationships/hyperlink" Target="https://www.caixa.gov.br/Downloads/sinapi-cadernos-tecnicos/SINAPI-CT-INSTALACOES-PREDIAIS-DE-AGUA-FRIA-EM-PVC.pdf" TargetMode="External"/><Relationship Id="rId8320" Type="http://schemas.openxmlformats.org/officeDocument/2006/relationships/hyperlink" Target="https://www.caixa.gov.br/Downloads/sinapi-cadernos-tecnicos/SINAPI-CT-PINTURA-PARA-PISOS-E-PARA-SINALIZACAO-HORIZONTAL-E-VERTICAL.pdf" TargetMode="External"/><Relationship Id="rId10250" Type="http://schemas.openxmlformats.org/officeDocument/2006/relationships/hyperlink" Target="https://www.caixa.gov.br/Downloads/sinapi-cadernos-tecnicos/SINAPI-CT-VALVULAS-E-REGISTROS-PARA-SISTEMAS-PREDIAIS.pdf" TargetMode="External"/><Relationship Id="rId3465" Type="http://schemas.openxmlformats.org/officeDocument/2006/relationships/hyperlink" Target="https://www.caixa.gov.br/Downloads/sinapi-cadernos-tecnicos/SINAPI-CT-ESCAVACAO-DE-VALAS.pdf" TargetMode="External"/><Relationship Id="rId4516" Type="http://schemas.openxmlformats.org/officeDocument/2006/relationships/hyperlink" Target="https://www.caixa.gov.br/Downloads/sinapi-cadernos-tecnicos/SINAPI-CT-ILUMINACAO-PREDIAL-E-MONITORAMENTO.pdf" TargetMode="External"/><Relationship Id="rId386" Type="http://schemas.openxmlformats.org/officeDocument/2006/relationships/hyperlink" Target="https://www.caixa.gov.br/Downloads/sinapi-cadernos-tecnicos/SINAPI-CT-ASSENTAMENTO-DE-TUBOS-DE-ESGOTO-EM-PVC-E-PEAD.pdf" TargetMode="External"/><Relationship Id="rId2067" Type="http://schemas.openxmlformats.org/officeDocument/2006/relationships/hyperlink" Target="https://www.caixa.gov.br/Downloads/sinapi-cadernos-tecnicos/SINAPI-CT-DEPRECIACAO-JUROS-IMPOSTOS-E-SEGUROS-MANUTENCAO-E-MATERIAIS-NA-OPERACAO-DOS-EQUIPAMENTOS.pdf" TargetMode="External"/><Relationship Id="rId2481" Type="http://schemas.openxmlformats.org/officeDocument/2006/relationships/hyperlink" Target="https://www.caixa.gov.br/Downloads/sinapi-cadernos-tecnicos/SINAPI-CT-DEPRECIACAO-JUROS-IMPOSTOS-E-SEGUROS-MANUTENCAO-E-MATERIAIS-NA-OPERACAO-DOS-EQUIPAMENTOS.pdf" TargetMode="External"/><Relationship Id="rId3118" Type="http://schemas.openxmlformats.org/officeDocument/2006/relationships/hyperlink" Target="https://www.caixa.gov.br/Downloads/sinapi-cadernos-tecnicos/SINAPI-CT-ELETROCALHAS.pdf" TargetMode="External"/><Relationship Id="rId3532" Type="http://schemas.openxmlformats.org/officeDocument/2006/relationships/hyperlink" Target="https://www.caixa.gov.br/Downloads/sinapi-cadernos-tecnicos/SINAPI-CT-ESCAVACAO-EM-MATERIAL-DE-3&#170;-CATEGORIA.pdf" TargetMode="External"/><Relationship Id="rId4930" Type="http://schemas.openxmlformats.org/officeDocument/2006/relationships/hyperlink" Target="https://www.caixa.gov.br/Downloads/sinapi-cadernos-tecnicos/SINAPI-CT-INSTALACOES-ELETRICAS-QUADROS-CABOS-DISJUNTORES-CONTATORES-E-BARRAMENTOS-BLINDADOS.pdf" TargetMode="External"/><Relationship Id="rId6688" Type="http://schemas.openxmlformats.org/officeDocument/2006/relationships/hyperlink" Target="https://www.caixa.gov.br/Downloads/sinapi-cadernos-tecnicos/SINAPI-CT-INSTALACOES-EM-COBRE.pdf" TargetMode="External"/><Relationship Id="rId7739" Type="http://schemas.openxmlformats.org/officeDocument/2006/relationships/hyperlink" Target="https://www.caixa.gov.br/Downloads/sinapi-cadernos-tecnicos/SINAPI-CT-MOBILIZACAO-E-DESMOBILIZACAO-DE-EQUIPAMENTOS-PESADOS.pdf" TargetMode="External"/><Relationship Id="rId9094" Type="http://schemas.openxmlformats.org/officeDocument/2006/relationships/hyperlink" Target="https://www.caixa.gov.br/Downloads/sinapi-cadernos-tecnicos/SINAPI-CT-REDES-DE-AGUA-E-ESGOTO-EM-PEAD-LISO-(TUBOS-E-CONEXOES).pdf" TargetMode="External"/><Relationship Id="rId453" Type="http://schemas.openxmlformats.org/officeDocument/2006/relationships/hyperlink" Target="https://www.caixa.gov.br/Downloads/sinapi-cadernos-tecnicos/SINAPI-CT-ASSENTAMENTO-DE-TUBOS-DE-PVC-E-METALICOS-EM-REDES-DE-AGUA.pdf" TargetMode="External"/><Relationship Id="rId1083" Type="http://schemas.openxmlformats.org/officeDocument/2006/relationships/hyperlink" Target="https://www.caixa.gov.br/Downloads/sinapi-cadernos-tecnicos/SINAPI-CT-BOMBAS-HIDRAULICAS-CENTRIFUGAS-HORIZONTAIS-E-SUBMERSIVEIS.pdf" TargetMode="External"/><Relationship Id="rId2134" Type="http://schemas.openxmlformats.org/officeDocument/2006/relationships/hyperlink" Target="https://www.caixa.gov.br/Downloads/sinapi-cadernos-tecnicos/SINAPI-CT-DEPRECIACAO-JUROS-IMPOSTOS-E-SEGUROS-MANUTENCAO-E-MATERIAIS-NA-OPERACAO-DOS-EQUIPAMENTOS.pdf" TargetMode="External"/><Relationship Id="rId9161" Type="http://schemas.openxmlformats.org/officeDocument/2006/relationships/hyperlink" Target="https://www.caixa.gov.br/Downloads/sinapi-cadernos-tecnicos/SINAPI-CT-REDES-DE-AGUA-E-ESGOTO-EM-PEAD-LISO-(TUBOS-E-CONEXOES).pdf" TargetMode="External"/><Relationship Id="rId106" Type="http://schemas.openxmlformats.org/officeDocument/2006/relationships/hyperlink" Target="https://www.caixa.gov.br/Downloads/sinapi-cadernos-tecnicos/SINAPI-CT-ARGAMASSAS.pdf" TargetMode="External"/><Relationship Id="rId1150" Type="http://schemas.openxmlformats.org/officeDocument/2006/relationships/hyperlink" Target="https://www.caixa.gov.br/Downloads/sinapi-cadernos-tecnicos/SINAPI-CT-CAIXAS-ENTERRADAS.pdf" TargetMode="External"/><Relationship Id="rId5357" Type="http://schemas.openxmlformats.org/officeDocument/2006/relationships/hyperlink" Target="https://www.caixa.gov.br/Downloads/sinapi-cadernos-tecnicos/SINAPI-CT-INSTALACOES-HIDRAULICAS-EM-PEX.pdf" TargetMode="External"/><Relationship Id="rId6755" Type="http://schemas.openxmlformats.org/officeDocument/2006/relationships/hyperlink" Target="https://www.caixa.gov.br/Downloads/sinapi-cadernos-tecnicos/SINAPI-CT-INSTALACOES-EM-COBRE.pdf" TargetMode="External"/><Relationship Id="rId7806" Type="http://schemas.openxmlformats.org/officeDocument/2006/relationships/hyperlink" Target="https://www.caixa.gov.br/Downloads/sinapi-cadernos-tecnicos/SINAPI-CT-MOBILIARIO-URBANO.pdf" TargetMode="External"/><Relationship Id="rId520" Type="http://schemas.openxmlformats.org/officeDocument/2006/relationships/hyperlink" Target="https://www.caixa.gov.br/Downloads/sinapi-cadernos-tecnicos/SINAPI-CT-ASSENTAMENTO-DE-TUBOS-DE-PVC-E-METALICOS-EM-REDES-DE-AGUA.pdf" TargetMode="External"/><Relationship Id="rId2201" Type="http://schemas.openxmlformats.org/officeDocument/2006/relationships/hyperlink" Target="https://www.caixa.gov.br/Downloads/sinapi-cadernos-tecnicos/SINAPI-CT-DEPRECIACAO-JUROS-IMPOSTOS-E-SEGUROS-MANUTENCAO-E-MATERIAIS-NA-OPERACAO-DOS-EQUIPAMENTOS.pdf" TargetMode="External"/><Relationship Id="rId5771" Type="http://schemas.openxmlformats.org/officeDocument/2006/relationships/hyperlink" Target="https://www.caixa.gov.br/Downloads/sinapi-cadernos-tecnicos/SINAPI-CT-INSTALACOES-PREDIAIS-DE-AGUA-FRIA-EM-PVC.pdf" TargetMode="External"/><Relationship Id="rId6408" Type="http://schemas.openxmlformats.org/officeDocument/2006/relationships/hyperlink" Target="https://www.caixa.gov.br/Downloads/sinapi-cadernos-tecnicos/SINAPI-CT-INSTALACOES-DE-GAS-E-INCENDIO-EM-ACO-E-FERRO-GALVANIZADO.pdf" TargetMode="External"/><Relationship Id="rId6822" Type="http://schemas.openxmlformats.org/officeDocument/2006/relationships/hyperlink" Target="https://www.caixa.gov.br/Downloads/sinapi-cadernos-tecnicos/SINAPI-CT-INSTALACOES-EM-COBRE.pdf" TargetMode="External"/><Relationship Id="rId9978" Type="http://schemas.openxmlformats.org/officeDocument/2006/relationships/hyperlink" Target="https://www.caixa.gov.br/Downloads/sinapi-cadernos-tecnicos/SINAPI-CT-TUBULACAO-FLANGEADA-PARA-REDES-DE-AGUA.pdf" TargetMode="External"/><Relationship Id="rId1967" Type="http://schemas.openxmlformats.org/officeDocument/2006/relationships/hyperlink" Target="https://www.caixa.gov.br/Downloads/sinapi-cadernos-tecnicos/SINAPI-CT-DEMOLICOES-E-REMOCOES.pdf" TargetMode="External"/><Relationship Id="rId4373" Type="http://schemas.openxmlformats.org/officeDocument/2006/relationships/hyperlink" Target="https://www.caixa.gov.br/Downloads/sinapi-cadernos-tecnicos/SINAPI-CT-GALERIAS-COM-ADUELAS-DE-CONCRETO.pdf" TargetMode="External"/><Relationship Id="rId5424" Type="http://schemas.openxmlformats.org/officeDocument/2006/relationships/hyperlink" Target="https://www.caixa.gov.br/Downloads/sinapi-cadernos-tecnicos/SINAPI-CT-INSTALACOES-HIDRAULICAS-EM-PEX.pdf" TargetMode="External"/><Relationship Id="rId8994" Type="http://schemas.openxmlformats.org/officeDocument/2006/relationships/hyperlink" Target="https://www.caixa.gov.br/Downloads/sinapi-cadernos-tecnicos/SINAPI-CT-REDES-ENTERRADAS-DE-DISTRIBUICAO-ELETRICA.pdf" TargetMode="External"/><Relationship Id="rId4026" Type="http://schemas.openxmlformats.org/officeDocument/2006/relationships/hyperlink" Target="https://www.caixa.gov.br/Downloads/sinapi-cadernos-tecnicos/SINAPI-CT-ESTRUTURAS-DE-MADEIRA.pdf" TargetMode="External"/><Relationship Id="rId4440" Type="http://schemas.openxmlformats.org/officeDocument/2006/relationships/hyperlink" Target="https://www.caixa.gov.br/Downloads/sinapi-cadernos-tecnicos/SINAPI-CT-GUARDA-CORPO-CORRIMAO-E-GRADE-PARA-ESQUADRIAS.pdf" TargetMode="External"/><Relationship Id="rId7596" Type="http://schemas.openxmlformats.org/officeDocument/2006/relationships/hyperlink" Target="https://www.caixa.gov.br/Downloads/sinapi-cadernos-tecnicos/SINAPI-CT-MASSA-UNICA-EXTERNA.pdf" TargetMode="External"/><Relationship Id="rId8647" Type="http://schemas.openxmlformats.org/officeDocument/2006/relationships/hyperlink" Target="https://www.caixa.gov.br/Downloads/sinapi-cadernos-tecnicos/SINAPI-CT-POCOS-DE-VISITA-E-CAIXAS-PARA-BOCAS-DE-LOBO.pdf" TargetMode="External"/><Relationship Id="rId3042" Type="http://schemas.openxmlformats.org/officeDocument/2006/relationships/hyperlink" Target="https://www.caixa.gov.br/Downloads/sinapi-cadernos-tecnicos/SINAPI-CT-ELETROCALHAS.pdf" TargetMode="External"/><Relationship Id="rId6198" Type="http://schemas.openxmlformats.org/officeDocument/2006/relationships/hyperlink" Target="https://www.caixa.gov.br/Downloads/sinapi-cadernos-tecnicos/SINAPI-CT-INSTALACOES-DE-GAS-E-INCENDIO-EM-ACO-E-FERRO-GALVANIZADO.pdf" TargetMode="External"/><Relationship Id="rId7249" Type="http://schemas.openxmlformats.org/officeDocument/2006/relationships/hyperlink" Target="https://www.caixa.gov.br/Downloads/sinapi-metodologia/Livro_SINAPI_Calculos_Parametros.pdf" TargetMode="External"/><Relationship Id="rId7663" Type="http://schemas.openxmlformats.org/officeDocument/2006/relationships/hyperlink" Target="https://www.caixa.gov.br/Downloads/sinapi-cadernos-tecnicos/SINAPI-CT-MASSA-UNICA-EXTERNA.pdf" TargetMode="External"/><Relationship Id="rId8714" Type="http://schemas.openxmlformats.org/officeDocument/2006/relationships/hyperlink" Target="https://www.caixa.gov.br/Downloads/sinapi-cadernos-tecnicos/SINAPI-CT-QUADRAS-E-SEUS-EQUIPAMENTOS.pdf" TargetMode="External"/><Relationship Id="rId6265" Type="http://schemas.openxmlformats.org/officeDocument/2006/relationships/hyperlink" Target="https://www.caixa.gov.br/Downloads/sinapi-cadernos-tecnicos/SINAPI-CT-INSTALACOES-DE-GAS-E-INCENDIO-EM-ACO-E-FERRO-GALVANIZADO.pdf" TargetMode="External"/><Relationship Id="rId7316" Type="http://schemas.openxmlformats.org/officeDocument/2006/relationships/hyperlink" Target="https://www.caixa.gov.br/Downloads/sinapi-metodologia/Livro_SINAPI_Calculos_Parametros.pdf" TargetMode="External"/><Relationship Id="rId3859" Type="http://schemas.openxmlformats.org/officeDocument/2006/relationships/hyperlink" Target="https://www.caixa.gov.br/Downloads/sinapi-cadernos-tecnicos/SINAPI-CT-ESTRUTURA-E-TRAMA-PARA-COBERTURA.pdf" TargetMode="External"/><Relationship Id="rId5281" Type="http://schemas.openxmlformats.org/officeDocument/2006/relationships/hyperlink" Target="https://www.caixa.gov.br/Downloads/sinapi-cadernos-tecnicos/SINAPI-CT-INSTALACOES-HIDRAULICAS-RESERVACAO-E-BOMBAS-DE-RECALQUE.pdf" TargetMode="External"/><Relationship Id="rId7730" Type="http://schemas.openxmlformats.org/officeDocument/2006/relationships/hyperlink" Target="https://www.caixa.gov.br/Downloads/sinapi-cadernos-tecnicos/SINAPI-CT-MOBILIZACAO-E-DESMOBILIZACAO-DE-EQUIPAMENTOS-PESADOS.pdf" TargetMode="External"/><Relationship Id="rId9488" Type="http://schemas.openxmlformats.org/officeDocument/2006/relationships/hyperlink" Target="https://www.caixa.gov.br/Downloads/sinapi-cadernos-tecnicos/SINAPI-CT-TELHAMENTO-PARA-COBERTURA.pdf" TargetMode="External"/><Relationship Id="rId2875" Type="http://schemas.openxmlformats.org/officeDocument/2006/relationships/hyperlink" Target="https://www.caixa.gov.br/Downloads/sinapi-cadernos-tecnicos/SINAPI-CT-DETECCAO-DE-INCENDIO-E-ALARME.pdf" TargetMode="External"/><Relationship Id="rId3926" Type="http://schemas.openxmlformats.org/officeDocument/2006/relationships/hyperlink" Target="https://www.caixa.gov.br/Downloads/sinapi-cadernos-tecnicos/SINAPI-CT-ESTRUTURA-E-TRAMA-PARA-COBERTURA.pdf" TargetMode="External"/><Relationship Id="rId6332" Type="http://schemas.openxmlformats.org/officeDocument/2006/relationships/hyperlink" Target="https://www.caixa.gov.br/Downloads/sinapi-cadernos-tecnicos/SINAPI-CT-INSTALACOES-DE-GAS-E-INCENDIO-EM-ACO-E-FERRO-GALVANIZADO.pdf" TargetMode="External"/><Relationship Id="rId847" Type="http://schemas.openxmlformats.org/officeDocument/2006/relationships/hyperlink" Target="https://www.caixa.gov.br/Downloads/sinapi-cadernos-tecnicos/SINAPI-CT-ATERROS-BASES-SUB-BASES-E-IMPRIMACOES.pdf" TargetMode="External"/><Relationship Id="rId1477" Type="http://schemas.openxmlformats.org/officeDocument/2006/relationships/hyperlink" Target="https://www.caixa.gov.br/Downloads/sinapi-cadernos-tecnicos/SINAPI-CT-CUSTOS-HORARIOS-PRODUTIVO-E-IMPRODUTIVO-DOS-EQUIPAMENTOS.pdf" TargetMode="External"/><Relationship Id="rId1891" Type="http://schemas.openxmlformats.org/officeDocument/2006/relationships/hyperlink" Target="https://www.caixa.gov.br/Downloads/sinapi-cadernos-tecnicos/SINAPI-CT-CUSTOS-HORARIOS-PRODUTIVO-E-IMPRODUTIVO-DOS-EQUIPAMENTOS.pdf" TargetMode="External"/><Relationship Id="rId2528" Type="http://schemas.openxmlformats.org/officeDocument/2006/relationships/hyperlink" Target="https://www.caixa.gov.br/Downloads/sinapi-cadernos-tecnicos/SINAPI-CT-DEPRECIACAO-JUROS-IMPOSTOS-E-SEGUROS-MANUTENCAO-E-MATERIAIS-NA-OPERACAO-DOS-EQUIPAMENTOS.pdf" TargetMode="External"/><Relationship Id="rId2942" Type="http://schemas.openxmlformats.org/officeDocument/2006/relationships/hyperlink" Target="https://www.caixa.gov.br/Downloads/sinapi-cadernos-tecnicos/SINAPI-CT-DRENOS.pdf" TargetMode="External"/><Relationship Id="rId9555" Type="http://schemas.openxmlformats.org/officeDocument/2006/relationships/hyperlink" Target="https://www.caixa.gov.br/Downloads/sinapi-cadernos-tecnicos/SINAPI-CT-TRANSPORTE-FLUVIAL-CARGA-E-DESCARGA.pdf" TargetMode="External"/><Relationship Id="rId914" Type="http://schemas.openxmlformats.org/officeDocument/2006/relationships/hyperlink" Target="https://www.caixa.gov.br/Downloads/sinapi-cadernos-tecnicos/SINAPI-CT-ATERROS-BASES-SUB-BASES-E-IMPRIMACOES.pdf" TargetMode="External"/><Relationship Id="rId1544" Type="http://schemas.openxmlformats.org/officeDocument/2006/relationships/hyperlink" Target="https://www.caixa.gov.br/Downloads/sinapi-cadernos-tecnicos/SINAPI-CT-CUSTOS-HORARIOS-PRODUTIVO-E-IMPRODUTIVO-DOS-EQUIPAMENTOS.pdf" TargetMode="External"/><Relationship Id="rId5001" Type="http://schemas.openxmlformats.org/officeDocument/2006/relationships/hyperlink" Target="https://www.caixa.gov.br/Downloads/sinapi-cadernos-tecnicos/SINAPI-CT-INSTALACOES-ELETRICAS-REDE-DE-DISTRIBUICAO.pdf" TargetMode="External"/><Relationship Id="rId8157" Type="http://schemas.openxmlformats.org/officeDocument/2006/relationships/hyperlink" Target="https://www.caixa.gov.br/Downloads/sinapi-cadernos-tecnicos/SINAPI-CT-PERFURACAO-HORIZONTAL-DIRECIONAL-HDD.pdf" TargetMode="External"/><Relationship Id="rId8571" Type="http://schemas.openxmlformats.org/officeDocument/2006/relationships/hyperlink" Target="https://www.caixa.gov.br/Downloads/sinapi-cadernos-tecnicos/SINAPI-CT-POCOS-DE-VISITA-E-CAIXAS-PARA-BOCAS-DE-LOBO.pdf" TargetMode="External"/><Relationship Id="rId9208" Type="http://schemas.openxmlformats.org/officeDocument/2006/relationships/hyperlink" Target="https://www.caixa.gov.br/Downloads/sinapi-cadernos-tecnicos/SINAPI-CT-RESERVATORIOS-DE-CONCRETO-E-METALICOS.pdf" TargetMode="External"/><Relationship Id="rId9622" Type="http://schemas.openxmlformats.org/officeDocument/2006/relationships/hyperlink" Target="https://www.caixa.gov.br/Downloads/sinapi-cadernos-tecnicos/SINAPI-CT-TRANSPORTE-FLUVIAL-CARGA-E-DESCARGA.pdf" TargetMode="External"/><Relationship Id="rId10087" Type="http://schemas.openxmlformats.org/officeDocument/2006/relationships/hyperlink" Target="https://www.caixa.gov.br/Downloads/sinapi-cadernos-tecnicos/SINAPI-CT-TUNNEL-LINER.pdf" TargetMode="External"/><Relationship Id="rId1611" Type="http://schemas.openxmlformats.org/officeDocument/2006/relationships/hyperlink" Target="https://www.caixa.gov.br/Downloads/sinapi-cadernos-tecnicos/SINAPI-CT-CUSTOS-HORARIOS-PRODUTIVO-E-IMPRODUTIVO-DOS-EQUIPAMENTOS.pdf" TargetMode="External"/><Relationship Id="rId4767" Type="http://schemas.openxmlformats.org/officeDocument/2006/relationships/hyperlink" Target="https://www.caixa.gov.br/Downloads/sinapi-cadernos-tecnicos/SINAPI-CT-INSTALACOES-ELETRICAS-ELETRODUTOS-CONEXOES-E-CONDULETES-APARENTES.pdf" TargetMode="External"/><Relationship Id="rId5818" Type="http://schemas.openxmlformats.org/officeDocument/2006/relationships/hyperlink" Target="https://www.caixa.gov.br/Downloads/sinapi-cadernos-tecnicos/SINAPI-CT-INSTALACOES-PREDIAIS-DE-AGUA-FRIA-EM-PVC.pdf" TargetMode="External"/><Relationship Id="rId7173" Type="http://schemas.openxmlformats.org/officeDocument/2006/relationships/hyperlink" Target="https://www.caixa.gov.br/Downloads/sinapi-metodologia/Livro_SINAPI_Calculos_Parametros.pdf" TargetMode="External"/><Relationship Id="rId8224" Type="http://schemas.openxmlformats.org/officeDocument/2006/relationships/hyperlink" Target="https://www.caixa.gov.br/Downloads/sinapi-cadernos-tecnicos/SINAPI-CT-PINTURA-INTERNA.pdf" TargetMode="External"/><Relationship Id="rId10154" Type="http://schemas.openxmlformats.org/officeDocument/2006/relationships/hyperlink" Target="https://www.caixa.gov.br/Downloads/sinapi-cadernos-tecnicos/SINAPI-CT-VIDROS-E-ESPELHOS.pdf" TargetMode="External"/><Relationship Id="rId3369" Type="http://schemas.openxmlformats.org/officeDocument/2006/relationships/hyperlink" Target="https://www.caixa.gov.br/Downloads/sinapi-cadernos-tecnicos/SINAPI-CT-ESCAVACAO-HORIZONTAL.pdf" TargetMode="External"/><Relationship Id="rId7240" Type="http://schemas.openxmlformats.org/officeDocument/2006/relationships/hyperlink" Target="https://www.caixa.gov.br/Downloads/sinapi-metodologia/Livro_SINAPI_Calculos_Parametros.pdf" TargetMode="External"/><Relationship Id="rId2385" Type="http://schemas.openxmlformats.org/officeDocument/2006/relationships/hyperlink" Target="https://www.caixa.gov.br/Downloads/sinapi-cadernos-tecnicos/SINAPI-CT-DEPRECIACAO-JUROS-IMPOSTOS-E-SEGUROS-MANUTENCAO-E-MATERIAIS-NA-OPERACAO-DOS-EQUIPAMENTOS.pdf" TargetMode="External"/><Relationship Id="rId3783" Type="http://schemas.openxmlformats.org/officeDocument/2006/relationships/hyperlink" Target="https://www.caixa.gov.br/Downloads/sinapi-cadernos-tecnicos/SINAPI-CT-ESTACAS-ESCAVADAS-SEM-FLUIDO-ESTABILIZANTE.pdf" TargetMode="External"/><Relationship Id="rId4834" Type="http://schemas.openxmlformats.org/officeDocument/2006/relationships/hyperlink" Target="https://www.caixa.gov.br/Downloads/sinapi-cadernos-tecnicos/SINAPI-CT-INSTALACOES-ELETRICAS-ELETRODUTOS-CONEXOES-E-CONDULETES-APARENTES.pdf" TargetMode="External"/><Relationship Id="rId10221" Type="http://schemas.openxmlformats.org/officeDocument/2006/relationships/hyperlink" Target="https://www.caixa.gov.br/Downloads/sinapi-cadernos-tecnicos/SINAPI-CT-VALVULAS-E-REGISTROS-PARA-SISTEMAS-PREDIAIS.pdf" TargetMode="External"/><Relationship Id="rId357" Type="http://schemas.openxmlformats.org/officeDocument/2006/relationships/hyperlink" Target="https://www.caixa.gov.br/Downloads/sinapi-cadernos-tecnicos/SINAPI-CT-ASSENTAMENTO-DE-TUBOS-DE-ESGOTO-EM-PVC-E-PEAD.pdf" TargetMode="External"/><Relationship Id="rId2038" Type="http://schemas.openxmlformats.org/officeDocument/2006/relationships/hyperlink" Target="https://www.caixa.gov.br/Downloads/sinapi-cadernos-tecnicos/SINAPI-CT-DEPRECIACAO-JUROS-IMPOSTOS-E-SEGUROS-MANUTENCAO-E-MATERIAIS-NA-OPERACAO-DOS-EQUIPAMENTOS.pdf" TargetMode="External"/><Relationship Id="rId3436" Type="http://schemas.openxmlformats.org/officeDocument/2006/relationships/hyperlink" Target="https://www.caixa.gov.br/Downloads/sinapi-cadernos-tecnicos/SINAPI-CT-ESCAVACAO-VERTICAL-A-CEU-ABERTO.pdf" TargetMode="External"/><Relationship Id="rId3850" Type="http://schemas.openxmlformats.org/officeDocument/2006/relationships/hyperlink" Target="https://www.caixa.gov.br/Downloads/sinapi-cadernos-tecnicos/SINAPI-CT-ESTRUTURA-E-TRAMA-PARA-COBERTURA.pdf" TargetMode="External"/><Relationship Id="rId4901" Type="http://schemas.openxmlformats.org/officeDocument/2006/relationships/hyperlink" Target="https://www.caixa.gov.br/Downloads/sinapi-cadernos-tecnicos/SINAPI-CT-INSTALACOES-ELETRICAS-QUADROS-CABOS-DISJUNTORES-CONTATORES-E-BARRAMENTOS-BLINDADOS.pdf" TargetMode="External"/><Relationship Id="rId9065" Type="http://schemas.openxmlformats.org/officeDocument/2006/relationships/hyperlink" Target="https://www.caixa.gov.br/Downloads/sinapi-cadernos-tecnicos/SINAPI-CT-REDES-DE-LOGICA-TELEFONIA-E-IMAGEM.pdf" TargetMode="External"/><Relationship Id="rId771" Type="http://schemas.openxmlformats.org/officeDocument/2006/relationships/hyperlink" Target="https://www.caixa.gov.br/Downloads/sinapi-cadernos-tecnicos/SINAPI-CT-ATERROS-BASES-SUB-BASES-E-IMPRIMACOES.pdf" TargetMode="External"/><Relationship Id="rId2452" Type="http://schemas.openxmlformats.org/officeDocument/2006/relationships/hyperlink" Target="https://www.caixa.gov.br/Downloads/sinapi-cadernos-tecnicos/SINAPI-CT-DEPRECIACAO-JUROS-IMPOSTOS-E-SEGUROS-MANUTENCAO-E-MATERIAIS-NA-OPERACAO-DOS-EQUIPAMENTOS.pdf" TargetMode="External"/><Relationship Id="rId3503" Type="http://schemas.openxmlformats.org/officeDocument/2006/relationships/hyperlink" Target="https://www.caixa.gov.br/Downloads/sinapi-cadernos-tecnicos/SINAPI-CT-ESCAVACAO-DE-VALAS.pdf" TargetMode="External"/><Relationship Id="rId6659" Type="http://schemas.openxmlformats.org/officeDocument/2006/relationships/hyperlink" Target="https://www.caixa.gov.br/Downloads/sinapi-cadernos-tecnicos/SINAPI-CT-INSTALACOES-EM-COBRE.pdf" TargetMode="External"/><Relationship Id="rId424" Type="http://schemas.openxmlformats.org/officeDocument/2006/relationships/hyperlink" Target="https://www.caixa.gov.br/Downloads/sinapi-cadernos-tecnicos/SINAPI-CT-ASSENTAMENTO-DE-TUBOS-DE-PVC-E-METALICOS-EM-REDES-DE-AGUA.pdf" TargetMode="External"/><Relationship Id="rId1054" Type="http://schemas.openxmlformats.org/officeDocument/2006/relationships/hyperlink" Target="https://www.caixa.gov.br/Downloads/sinapi-cadernos-tecnicos/SINAPI-CT-BOCAS-PARA-BUEIROS.pdf" TargetMode="External"/><Relationship Id="rId2105" Type="http://schemas.openxmlformats.org/officeDocument/2006/relationships/hyperlink" Target="https://www.caixa.gov.br/Downloads/sinapi-cadernos-tecnicos/SINAPI-CT-DEPRECIACAO-JUROS-IMPOSTOS-E-SEGUROS-MANUTENCAO-E-MATERIAIS-NA-OPERACAO-DOS-EQUIPAMENTOS.pdf" TargetMode="External"/><Relationship Id="rId5675" Type="http://schemas.openxmlformats.org/officeDocument/2006/relationships/hyperlink" Target="https://www.caixa.gov.br/Downloads/sinapi-cadernos-tecnicos/SINAPI-CT-INSTALACOES-PREDIAIS-DE-ESGOTO-TUBOS-E-CONEXOES.pdf" TargetMode="External"/><Relationship Id="rId6726" Type="http://schemas.openxmlformats.org/officeDocument/2006/relationships/hyperlink" Target="https://www.caixa.gov.br/Downloads/sinapi-cadernos-tecnicos/SINAPI-CT-INSTALACOES-EM-COBRE.pdf" TargetMode="External"/><Relationship Id="rId8081" Type="http://schemas.openxmlformats.org/officeDocument/2006/relationships/hyperlink" Target="https://www.caixa.gov.br/Downloads/sinapi-cadernos-tecnicos/SINAPI-CT-PAVIMENTO-RIGIDO-DE-CONCRETO.pdf" TargetMode="External"/><Relationship Id="rId9132" Type="http://schemas.openxmlformats.org/officeDocument/2006/relationships/hyperlink" Target="https://www.caixa.gov.br/Downloads/sinapi-cadernos-tecnicos/SINAPI-CT-REDES-DE-AGUA-E-ESGOTO-EM-PEAD-LISO-(TUBOS-E-CONEXOES).pdf" TargetMode="External"/><Relationship Id="rId1121" Type="http://schemas.openxmlformats.org/officeDocument/2006/relationships/hyperlink" Target="https://www.caixa.gov.br/Downloads/sinapi-cadernos-tecnicos/SINAPI-CT-CAIXAS-ENTERRADAS.pdf" TargetMode="External"/><Relationship Id="rId4277" Type="http://schemas.openxmlformats.org/officeDocument/2006/relationships/hyperlink" Target="https://www.caixa.gov.br/Downloads/sinapi-cadernos-tecnicos/SINAPI-CT-FORMAS-PARA-ESTRUTURAS-DE-CONCRETO-ARMADO.pdf" TargetMode="External"/><Relationship Id="rId4691" Type="http://schemas.openxmlformats.org/officeDocument/2006/relationships/hyperlink" Target="https://www.caixa.gov.br/Downloads/sinapi-cadernos-tecnicos/SINAPI-CT-INSTALACOES-ELETRICAS-ELETRODUTOS-EMBUTIDOS-CABOS-CAIXAS-TOMADAS-E-INTERRUPTORES.pdf" TargetMode="External"/><Relationship Id="rId5328" Type="http://schemas.openxmlformats.org/officeDocument/2006/relationships/hyperlink" Target="https://www.caixa.gov.br/Downloads/sinapi-cadernos-tecnicos/SINAPI-CT-INSTALACOES-HIDRAULICAS-RESERVACAO-E-BOMBAS-DE-RECALQUE.pdf" TargetMode="External"/><Relationship Id="rId5742" Type="http://schemas.openxmlformats.org/officeDocument/2006/relationships/hyperlink" Target="https://www.caixa.gov.br/Downloads/sinapi-cadernos-tecnicos/SINAPI-CT-INSTALACOES-PREDIAIS-DE-AGUA-FRIA-EM-PVC.pdf" TargetMode="External"/><Relationship Id="rId8898" Type="http://schemas.openxmlformats.org/officeDocument/2006/relationships/hyperlink" Target="https://www.caixa.gov.br/Downloads/sinapi-cadernos-tecnicos/SINAPI-CT-RASGOS-E-FIXACOES.pdf" TargetMode="External"/><Relationship Id="rId9949" Type="http://schemas.openxmlformats.org/officeDocument/2006/relationships/hyperlink" Target="https://www.caixa.gov.br/Downloads/sinapi-cadernos-tecnicos/SINAPI-CT-TRANSPORTE-CARGA-E-DESCARGA-DE-MATERIAIS.pdf" TargetMode="External"/><Relationship Id="rId3293" Type="http://schemas.openxmlformats.org/officeDocument/2006/relationships/hyperlink" Target="https://www.caixa.gov.br/Downloads/sinapi-cadernos-tecnicos/SINAPI-CT-ESCADAS.pdf" TargetMode="External"/><Relationship Id="rId4344" Type="http://schemas.openxmlformats.org/officeDocument/2006/relationships/hyperlink" Target="https://www.caixa.gov.br/Downloads/sinapi-cadernos-tecnicos/SINAPI-CT-GABIOES-EXECUCAO-DE-MURO-E-PROTECAO-SUPERFICIAL.pdf" TargetMode="External"/><Relationship Id="rId1938" Type="http://schemas.openxmlformats.org/officeDocument/2006/relationships/hyperlink" Target="https://www.caixa.gov.br/Downloads/sinapi-cadernos-tecnicos/SINAPI-CT-DEMOLICOES-E-REMOCOES.pdf" TargetMode="External"/><Relationship Id="rId3360" Type="http://schemas.openxmlformats.org/officeDocument/2006/relationships/hyperlink" Target="https://www.caixa.gov.br/Downloads/sinapi-cadernos-tecnicos/SINAPI-CT-ESCAVACAO-HORIZONTAL.pdf" TargetMode="External"/><Relationship Id="rId7567" Type="http://schemas.openxmlformats.org/officeDocument/2006/relationships/hyperlink" Target="https://www.caixa.gov.br/Downloads/sinapi-cadernos-tecnicos/SINAPI-CT-MASSA-UNICA-EXTERNA.pdf" TargetMode="External"/><Relationship Id="rId8965" Type="http://schemas.openxmlformats.org/officeDocument/2006/relationships/hyperlink" Target="https://www.caixa.gov.br/Downloads/sinapi-cadernos-tecnicos/SINAPI-CT-RECOMPOSICAO-DE-PAVIMENTOS.pdf" TargetMode="External"/><Relationship Id="rId281" Type="http://schemas.openxmlformats.org/officeDocument/2006/relationships/hyperlink" Target="https://www.caixa.gov.br/Downloads/sinapi-cadernos-tecnicos/SINAPI-CT-ARMACAO-PARA-ESTRUTURAS-DE-CONCRETO-ARMADO.pdf" TargetMode="External"/><Relationship Id="rId3013" Type="http://schemas.openxmlformats.org/officeDocument/2006/relationships/hyperlink" Target="https://www.caixa.gov.br/Downloads/sinapi-cadernos-tecnicos/SINAPI-CT-DUTOS-PARA-AR-CONDICIONADO.pdf" TargetMode="External"/><Relationship Id="rId4411" Type="http://schemas.openxmlformats.org/officeDocument/2006/relationships/hyperlink" Target="https://www.caixa.gov.br/Downloads/sinapi-cadernos-tecnicos/SINAPI-CT-GRAUTE-E-ARMACAO.pdf" TargetMode="External"/><Relationship Id="rId6169" Type="http://schemas.openxmlformats.org/officeDocument/2006/relationships/hyperlink" Target="https://www.caixa.gov.br/Downloads/sinapi-cadernos-tecnicos/SINAPI-CT-INSTALACOES-DE-GAS-E-INCENDIO-EM-ACO-E-FERRO-GALVANIZADO.pdf" TargetMode="External"/><Relationship Id="rId7981" Type="http://schemas.openxmlformats.org/officeDocument/2006/relationships/hyperlink" Target="https://www.caixa.gov.br/Downloads/sinapi-cadernos-tecnicos/SINAPI-CT-PARQUINHOS-E-EQUIPAMENTOS-DE-GINASTICA-AO-AR-LIVRE.pdf" TargetMode="External"/><Relationship Id="rId8618" Type="http://schemas.openxmlformats.org/officeDocument/2006/relationships/hyperlink" Target="https://www.caixa.gov.br/Downloads/sinapi-cadernos-tecnicos/SINAPI-CT-POCOS-DE-VISITA-E-CAIXAS-PARA-BOCAS-DE-LOBO.pdf" TargetMode="External"/><Relationship Id="rId6583" Type="http://schemas.openxmlformats.org/officeDocument/2006/relationships/hyperlink" Target="https://www.caixa.gov.br/Downloads/sinapi-cadernos-tecnicos/SINAPI-CT-INSTALACOES-DE-AR-CONDICIONADO.pdf" TargetMode="External"/><Relationship Id="rId7634" Type="http://schemas.openxmlformats.org/officeDocument/2006/relationships/hyperlink" Target="https://www.caixa.gov.br/Downloads/sinapi-cadernos-tecnicos/SINAPI-CT-MASSA-UNICA-EXTERNA.pdf" TargetMode="External"/><Relationship Id="rId2779" Type="http://schemas.openxmlformats.org/officeDocument/2006/relationships/hyperlink" Target="https://www.caixa.gov.br/Downloads/sinapi-cadernos-tecnicos/SINAPI-CT-DEPRECIACAO-JUROS-IMPOSTOS-E-SEGUROS-MANUTENCAO-E-MATERIAIS-NA-OPERACAO-DOS-EQUIPAMENTOS.pdf" TargetMode="External"/><Relationship Id="rId5185" Type="http://schemas.openxmlformats.org/officeDocument/2006/relationships/hyperlink" Target="https://www.caixa.gov.br/Downloads/sinapi-cadernos-tecnicos/SINAPI-CT-INSTALACOES-HIDRAULICAS-RESERVACAO-E-BOMBAS-DE-RECALQUE.pdf" TargetMode="External"/><Relationship Id="rId6236" Type="http://schemas.openxmlformats.org/officeDocument/2006/relationships/hyperlink" Target="https://www.caixa.gov.br/Downloads/sinapi-cadernos-tecnicos/SINAPI-CT-INSTALACOES-DE-GAS-E-INCENDIO-EM-ACO-E-FERRO-GALVANIZADO.pdf" TargetMode="External"/><Relationship Id="rId6650" Type="http://schemas.openxmlformats.org/officeDocument/2006/relationships/hyperlink" Target="https://www.caixa.gov.br/Downloads/sinapi-cadernos-tecnicos/SINAPI-CT-INSTALACOES-EM-COBRE.pdf" TargetMode="External"/><Relationship Id="rId7701" Type="http://schemas.openxmlformats.org/officeDocument/2006/relationships/hyperlink" Target="https://www.caixa.gov.br/Downloads/sinapi-cadernos-tecnicos/SINAPI-CT-MASSA-UNICA-INTERNA.pdf" TargetMode="External"/><Relationship Id="rId1795" Type="http://schemas.openxmlformats.org/officeDocument/2006/relationships/hyperlink" Target="https://www.caixa.gov.br/Downloads/sinapi-cadernos-tecnicos/SINAPI-CT-CUSTOS-HORARIOS-PRODUTIVO-E-IMPRODUTIVO-DOS-EQUIPAMENTOS.pdf" TargetMode="External"/><Relationship Id="rId2846" Type="http://schemas.openxmlformats.org/officeDocument/2006/relationships/hyperlink" Target="https://www.caixa.gov.br/Downloads/sinapi-cadernos-tecnicos/SINAPI-CT-DEPRECIACAO-JUROS-IMPOSTOS-E-SEGUROS-MANUTENCAO-E-MATERIAIS-NA-OPERACAO-DOS-EQUIPAMENTOS.pdf" TargetMode="External"/><Relationship Id="rId5252" Type="http://schemas.openxmlformats.org/officeDocument/2006/relationships/hyperlink" Target="https://www.caixa.gov.br/Downloads/sinapi-cadernos-tecnicos/SINAPI-CT-INSTALACOES-HIDRAULICAS-RESERVACAO-E-BOMBAS-DE-RECALQUE.pdf" TargetMode="External"/><Relationship Id="rId6303" Type="http://schemas.openxmlformats.org/officeDocument/2006/relationships/hyperlink" Target="https://www.caixa.gov.br/Downloads/sinapi-cadernos-tecnicos/SINAPI-CT-INSTALACOES-DE-GAS-E-INCENDIO-EM-ACO-E-FERRO-GALVANIZADO.pdf" TargetMode="External"/><Relationship Id="rId9459" Type="http://schemas.openxmlformats.org/officeDocument/2006/relationships/hyperlink" Target="https://www.caixa.gov.br/Downloads/sinapi-cadernos-tecnicos/SINAPI-CT-SUPRESSAO-VEGETAL.pdf" TargetMode="External"/><Relationship Id="rId9873" Type="http://schemas.openxmlformats.org/officeDocument/2006/relationships/hyperlink" Target="https://www.caixa.gov.br/Downloads/sinapi-cadernos-tecnicos/SINAPI-CT-TRANSPORTE-CARGA-E-DESCARGA-DE-MATERIAIS.pdf" TargetMode="External"/><Relationship Id="rId87" Type="http://schemas.openxmlformats.org/officeDocument/2006/relationships/hyperlink" Target="https://www.caixa.gov.br/Downloads/sinapi-cadernos-tecnicos/SINAPI-CT-ALVENARIAS-DIVERSAS.pdf" TargetMode="External"/><Relationship Id="rId818" Type="http://schemas.openxmlformats.org/officeDocument/2006/relationships/hyperlink" Target="https://www.caixa.gov.br/Downloads/sinapi-cadernos-tecnicos/SINAPI-CT-ATERROS-BASES-SUB-BASES-E-IMPRIMACOES.pdf" TargetMode="External"/><Relationship Id="rId1448" Type="http://schemas.openxmlformats.org/officeDocument/2006/relationships/hyperlink" Target="https://www.caixa.gov.br/Downloads/sinapi-cadernos-tecnicos/SINAPI-CT-CONTRAPISO.pdf" TargetMode="External"/><Relationship Id="rId8475" Type="http://schemas.openxmlformats.org/officeDocument/2006/relationships/hyperlink" Target="https://www.caixa.gov.br/Downloads/sinapi-cadernos-tecnicos/SINAPI-CT-POSTES-DE-CONCRETO-E-METALICOS.pdf" TargetMode="External"/><Relationship Id="rId9526" Type="http://schemas.openxmlformats.org/officeDocument/2006/relationships/hyperlink" Target="https://www.caixa.gov.br/Downloads/sinapi-cadernos-tecnicos/SINAPI-CT-TRANSFORMADORES.pdf" TargetMode="External"/><Relationship Id="rId1862" Type="http://schemas.openxmlformats.org/officeDocument/2006/relationships/hyperlink" Target="https://www.caixa.gov.br/Downloads/sinapi-cadernos-tecnicos/SINAPI-CT-CUSTOS-HORARIOS-PRODUTIVO-E-IMPRODUTIVO-DOS-EQUIPAMENTOS.pdf" TargetMode="External"/><Relationship Id="rId2913" Type="http://schemas.openxmlformats.org/officeDocument/2006/relationships/hyperlink" Target="https://www.caixa.gov.br/Downloads/sinapi-cadernos-tecnicos/SINAPI-CT-DRENAGEM-COM-GEOCOMPOSTOS.pdf" TargetMode="External"/><Relationship Id="rId7077" Type="http://schemas.openxmlformats.org/officeDocument/2006/relationships/hyperlink" Target="https://www.caixa.gov.br/Downloads/sinapi-metodologia/Livro_SINAPI_Calculos_Parametros.pdf" TargetMode="External"/><Relationship Id="rId7491" Type="http://schemas.openxmlformats.org/officeDocument/2006/relationships/hyperlink" Target="https://www.caixa.gov.br/Downloads/sinapi-cadernos-tecnicos/SINAPI-CT-LOUCAS-E-METAIS.pdf" TargetMode="External"/><Relationship Id="rId8128" Type="http://schemas.openxmlformats.org/officeDocument/2006/relationships/hyperlink" Target="https://www.caixa.gov.br/Downloads/sinapi-cadernos-tecnicos/SINAPI-CT-PERFURACAO-HORIZONTAL-DIRECIONAL-HDD.pdf" TargetMode="External"/><Relationship Id="rId9940" Type="http://schemas.openxmlformats.org/officeDocument/2006/relationships/hyperlink" Target="https://www.caixa.gov.br/Downloads/sinapi-cadernos-tecnicos/SINAPI-CT-TRANSPORTE-CARGA-E-DESCARGA-DE-MATERIAIS.pdf" TargetMode="External"/><Relationship Id="rId10058" Type="http://schemas.openxmlformats.org/officeDocument/2006/relationships/hyperlink" Target="https://www.caixa.gov.br/Downloads/sinapi-cadernos-tecnicos/SINAPI-CT-TUNNEL-LINER.pdf" TargetMode="External"/><Relationship Id="rId1515" Type="http://schemas.openxmlformats.org/officeDocument/2006/relationships/hyperlink" Target="https://www.caixa.gov.br/Downloads/sinapi-cadernos-tecnicos/SINAPI-CT-CUSTOS-HORARIOS-PRODUTIVO-E-IMPRODUTIVO-DOS-EQUIPAMENTOS.pdf" TargetMode="External"/><Relationship Id="rId6093" Type="http://schemas.openxmlformats.org/officeDocument/2006/relationships/hyperlink" Target="https://www.caixa.gov.br/Downloads/sinapi-cadernos-tecnicos/SINAPI-CT-INSTALACOES-PREDIAIS-DE-AGUAS-PLUVIAIS-TUBOS-CONEXOES-CAIXAS-E-RALOS.pdf" TargetMode="External"/><Relationship Id="rId7144" Type="http://schemas.openxmlformats.org/officeDocument/2006/relationships/hyperlink" Target="https://www.caixa.gov.br/Downloads/sinapi-metodologia/Livro_SINAPI_Calculos_Parametros.pdf" TargetMode="External"/><Relationship Id="rId8542" Type="http://schemas.openxmlformats.org/officeDocument/2006/relationships/hyperlink" Target="https://www.caixa.gov.br/Downloads/sinapi-cadernos-tecnicos/SINAPI-CT-POCOS-DE-VISITA-E-CAIXAS-PARA-BOCAS-DE-LOBO.pdf" TargetMode="External"/><Relationship Id="rId3687" Type="http://schemas.openxmlformats.org/officeDocument/2006/relationships/hyperlink" Target="https://www.caixa.gov.br/Downloads/sinapi-cadernos-tecnicos/SINAPI-CT-ESQUADRIAS-PORTAS.pdf" TargetMode="External"/><Relationship Id="rId4738" Type="http://schemas.openxmlformats.org/officeDocument/2006/relationships/hyperlink" Target="https://www.caixa.gov.br/Downloads/sinapi-cadernos-tecnicos/SINAPI-CT-INSTALACOES-ELETRICAS-ELETRODUTOS-EMBUTIDOS-CABOS-CAIXAS-TOMADAS-E-INTERRUPTORES.pdf" TargetMode="External"/><Relationship Id="rId10125" Type="http://schemas.openxmlformats.org/officeDocument/2006/relationships/hyperlink" Target="https://www.caixa.gov.br/Downloads/sinapi-cadernos-tecnicos/SINAPI-CT-VERGAS-CONTRAVERGAS-E-FIXACAO-DE-ALVENARIA.pdf" TargetMode="External"/><Relationship Id="rId2289" Type="http://schemas.openxmlformats.org/officeDocument/2006/relationships/hyperlink" Target="https://www.caixa.gov.br/Downloads/sinapi-cadernos-tecnicos/SINAPI-CT-DEPRECIACAO-JUROS-IMPOSTOS-E-SEGUROS-MANUTENCAO-E-MATERIAIS-NA-OPERACAO-DOS-EQUIPAMENTOS.pdf" TargetMode="External"/><Relationship Id="rId3754" Type="http://schemas.openxmlformats.org/officeDocument/2006/relationships/hyperlink" Target="https://www.caixa.gov.br/Downloads/sinapi-cadernos-tecnicos/SINAPI-CT-ESQUADRIAS-PORTAS.pdf" TargetMode="External"/><Relationship Id="rId4805" Type="http://schemas.openxmlformats.org/officeDocument/2006/relationships/hyperlink" Target="https://www.caixa.gov.br/Downloads/sinapi-cadernos-tecnicos/SINAPI-CT-INSTALACOES-ELETRICAS-ELETRODUTOS-CONEXOES-E-CONDULETES-APARENTES.pdf" TargetMode="External"/><Relationship Id="rId6160" Type="http://schemas.openxmlformats.org/officeDocument/2006/relationships/hyperlink" Target="https://www.caixa.gov.br/Downloads/sinapi-cadernos-tecnicos/SINAPI-CT-INSTALACOES-DE-DIVISORIAS-DIVERSAS.pdf" TargetMode="External"/><Relationship Id="rId7211" Type="http://schemas.openxmlformats.org/officeDocument/2006/relationships/hyperlink" Target="https://www.caixa.gov.br/Downloads/sinapi-metodologia/Livro_SINAPI_Calculos_Parametros.pdf" TargetMode="External"/><Relationship Id="rId675" Type="http://schemas.openxmlformats.org/officeDocument/2006/relationships/hyperlink" Target="https://www.caixa.gov.br/Downloads/sinapi-cadernos-tecnicos/SINAPI-CT-ASSENTAMENTO-DE-TUBOS-DE-ESGOTO-OU-DRENAGEM-PLUVIAL-EM-CONCRETO.pdf" TargetMode="External"/><Relationship Id="rId2356" Type="http://schemas.openxmlformats.org/officeDocument/2006/relationships/hyperlink" Target="https://www.caixa.gov.br/Downloads/sinapi-cadernos-tecnicos/SINAPI-CT-DEPRECIACAO-JUROS-IMPOSTOS-E-SEGUROS-MANUTENCAO-E-MATERIAIS-NA-OPERACAO-DOS-EQUIPAMENTOS.pdf" TargetMode="External"/><Relationship Id="rId2770" Type="http://schemas.openxmlformats.org/officeDocument/2006/relationships/hyperlink" Target="https://www.caixa.gov.br/Downloads/sinapi-cadernos-tecnicos/SINAPI-CT-DEPRECIACAO-JUROS-IMPOSTOS-E-SEGUROS-MANUTENCAO-E-MATERIAIS-NA-OPERACAO-DOS-EQUIPAMENTOS.pdf" TargetMode="External"/><Relationship Id="rId3407" Type="http://schemas.openxmlformats.org/officeDocument/2006/relationships/hyperlink" Target="https://www.caixa.gov.br/Downloads/sinapi-cadernos-tecnicos/SINAPI-CT-ESCAVACAO-VERTICAL-A-CEU-ABERTO.pdf" TargetMode="External"/><Relationship Id="rId3821" Type="http://schemas.openxmlformats.org/officeDocument/2006/relationships/hyperlink" Target="https://www.caixa.gov.br/Downloads/sinapi-cadernos-tecnicos/SINAPI-CT-ESTRUTURA-E-TRAMA-PARA-COBERTURA.pdf" TargetMode="External"/><Relationship Id="rId6977" Type="http://schemas.openxmlformats.org/officeDocument/2006/relationships/hyperlink" Target="https://www.caixa.gov.br/Downloads/sinapi-cadernos-tecnicos/SINAPI-CT-LIGACOES-PREDIAIS-DE-AGUA-E-ESGOTO.pdf" TargetMode="External"/><Relationship Id="rId9383" Type="http://schemas.openxmlformats.org/officeDocument/2006/relationships/hyperlink" Target="https://www.caixa.gov.br/Downloads/sinapi-cadernos-tecnicos/SINAPI-CT-SISTEMA-DE-PROTECAO-CONTRA-DESCARGAS-ATMOSFERICAS-SPDA.pdf" TargetMode="External"/><Relationship Id="rId328" Type="http://schemas.openxmlformats.org/officeDocument/2006/relationships/hyperlink" Target="https://www.caixa.gov.br/Downloads/sinapi-cadernos-tecnicos/SINAPI-CT-ARMACAO-PARA-ESTRUTURAS-DE-CONCRETO-ARMADO.pdf" TargetMode="External"/><Relationship Id="rId742" Type="http://schemas.openxmlformats.org/officeDocument/2006/relationships/hyperlink" Target="https://www.caixa.gov.br/Downloads/sinapi-cadernos-tecnicos/SINAPI-CT-ATERRO-E-REATERRO-DE-VALAS.pdf" TargetMode="External"/><Relationship Id="rId1372" Type="http://schemas.openxmlformats.org/officeDocument/2006/relationships/hyperlink" Target="https://www.caixa.gov.br/Downloads/sinapi-cadernos-tecnicos/SINAPI-CT-CONCRETO-PROTENDIDO.pdf" TargetMode="External"/><Relationship Id="rId2009" Type="http://schemas.openxmlformats.org/officeDocument/2006/relationships/hyperlink" Target="https://www.caixa.gov.br/Downloads/sinapi-cadernos-tecnicos/SINAPI-CT-DEPRECIACAO-JUROS-IMPOSTOS-E-SEGUROS-MANUTENCAO-E-MATERIAIS-NA-OPERACAO-DOS-EQUIPAMENTOS.pdf" TargetMode="External"/><Relationship Id="rId2423" Type="http://schemas.openxmlformats.org/officeDocument/2006/relationships/hyperlink" Target="https://www.caixa.gov.br/Downloads/sinapi-cadernos-tecnicos/SINAPI-CT-DEPRECIACAO-JUROS-IMPOSTOS-E-SEGUROS-MANUTENCAO-E-MATERIAIS-NA-OPERACAO-DOS-EQUIPAMENTOS.pdf" TargetMode="External"/><Relationship Id="rId5579" Type="http://schemas.openxmlformats.org/officeDocument/2006/relationships/hyperlink" Target="https://www.caixa.gov.br/Downloads/sinapi-cadernos-tecnicos/SINAPI-CT-INSTALACOES-HIDRAULICAS-EM-PPR.pdf" TargetMode="External"/><Relationship Id="rId9036" Type="http://schemas.openxmlformats.org/officeDocument/2006/relationships/hyperlink" Target="https://www.caixa.gov.br/Downloads/sinapi-cadernos-tecnicos/SINAPI-CT-REDES-DE-LOGICA-TELEFONIA-E-IMAGEM.pdf" TargetMode="External"/><Relationship Id="rId9450" Type="http://schemas.openxmlformats.org/officeDocument/2006/relationships/hyperlink" Target="https://www.caixa.gov.br/Downloads/sinapi-cadernos-tecnicos/SINAPI-CT-SISTEMAS-DE-MEDICAO.pdf" TargetMode="External"/><Relationship Id="rId1025" Type="http://schemas.openxmlformats.org/officeDocument/2006/relationships/hyperlink" Target="https://www.caixa.gov.br/Downloads/sinapi-cadernos-tecnicos/SINAPI-CT-BOCAS-PARA-BUEIROS.pdf" TargetMode="External"/><Relationship Id="rId4595" Type="http://schemas.openxmlformats.org/officeDocument/2006/relationships/hyperlink" Target="https://www.caixa.gov.br/Downloads/sinapi-cadernos-tecnicos/SINAPI-CT-INSTALACOES-ELETRICAS-ELETRODUTOS-EMBUTIDOS-CABOS-CAIXAS-TOMADAS-E-INTERRUPTORES.pdf" TargetMode="External"/><Relationship Id="rId5646" Type="http://schemas.openxmlformats.org/officeDocument/2006/relationships/hyperlink" Target="https://www.caixa.gov.br/Downloads/sinapi-cadernos-tecnicos/SINAPI-CT-INSTALACOES-PREDIAIS-DE-ESGOTO-TUBOS-E-CONEXOES.pdf" TargetMode="External"/><Relationship Id="rId5993" Type="http://schemas.openxmlformats.org/officeDocument/2006/relationships/hyperlink" Target="https://www.caixa.gov.br/Downloads/sinapi-cadernos-tecnicos/SINAPI-CT-INSTALACOES-PREDIAIS-DE-AGUA-QUENTE-EM-CPVC.pdf" TargetMode="External"/><Relationship Id="rId8052" Type="http://schemas.openxmlformats.org/officeDocument/2006/relationships/hyperlink" Target="https://www.caixa.gov.br/Downloads/sinapi-cadernos-tecnicos/SINAPI-CT-PAVIMENTO-INTERTRAVADO.pdf" TargetMode="External"/><Relationship Id="rId9103" Type="http://schemas.openxmlformats.org/officeDocument/2006/relationships/hyperlink" Target="https://www.caixa.gov.br/Downloads/sinapi-cadernos-tecnicos/SINAPI-CT-REDES-DE-AGUA-E-ESGOTO-EM-PEAD-LISO-(TUBOS-E-CONEXOES).pdf" TargetMode="External"/><Relationship Id="rId3197" Type="http://schemas.openxmlformats.org/officeDocument/2006/relationships/hyperlink" Target="https://www.caixa.gov.br/Downloads/sinapi-cadernos-tecnicos/SINAPI-CT-EQUIPAMENTOS-DE-PROTECAO-COLETIVA.pdf" TargetMode="External"/><Relationship Id="rId4248" Type="http://schemas.openxmlformats.org/officeDocument/2006/relationships/hyperlink" Target="https://www.caixa.gov.br/Downloads/sinapi-cadernos-tecnicos/SINAPI-CT-FORMAS-PARA-ESTRUTURAS-DE-CONCRETO-ARMADO.pdf" TargetMode="External"/><Relationship Id="rId4662" Type="http://schemas.openxmlformats.org/officeDocument/2006/relationships/hyperlink" Target="https://www.caixa.gov.br/Downloads/sinapi-cadernos-tecnicos/SINAPI-CT-INSTALACOES-ELETRICAS-ELETRODUTOS-EMBUTIDOS-CABOS-CAIXAS-TOMADAS-E-INTERRUPTORES.pdf" TargetMode="External"/><Relationship Id="rId5713" Type="http://schemas.openxmlformats.org/officeDocument/2006/relationships/hyperlink" Target="https://www.caixa.gov.br/Downloads/sinapi-cadernos-tecnicos/SINAPI-CT-INSTALACOES-PREDIAIS-DE-AGUA-FRIA-EM-PVC.pdf" TargetMode="External"/><Relationship Id="rId8869" Type="http://schemas.openxmlformats.org/officeDocument/2006/relationships/hyperlink" Target="https://www.caixa.gov.br/Downloads/sinapi-cadernos-tecnicos/SINAPI-CT-RASGOS-E-FIXACOES.pdf" TargetMode="External"/><Relationship Id="rId185" Type="http://schemas.openxmlformats.org/officeDocument/2006/relationships/hyperlink" Target="https://www.caixa.gov.br/Downloads/sinapi-cadernos-tecnicos/SINAPI-CT-ARGAMASSAS.pdf" TargetMode="External"/><Relationship Id="rId1909" Type="http://schemas.openxmlformats.org/officeDocument/2006/relationships/hyperlink" Target="https://www.caixa.gov.br/Downloads/sinapi-cadernos-tecnicos/SINAPI-CT-DEMOLICOES-E-REMOCOES.pdf" TargetMode="External"/><Relationship Id="rId3264" Type="http://schemas.openxmlformats.org/officeDocument/2006/relationships/hyperlink" Target="https://www.caixa.gov.br/Downloads/sinapi-cadernos-tecnicos/SINAPI-CT-ESCADAS.pdf" TargetMode="External"/><Relationship Id="rId4315" Type="http://schemas.openxmlformats.org/officeDocument/2006/relationships/hyperlink" Target="https://www.caixa.gov.br/Downloads/sinapi-cadernos-tecnicos/SINAPI-CT-FORMAS-PARA-ESTRUTURAS-DE-CONCRETO-ARMADO.pdf" TargetMode="External"/><Relationship Id="rId7885" Type="http://schemas.openxmlformats.org/officeDocument/2006/relationships/hyperlink" Target="https://www.caixa.gov.br/Downloads/sinapi-cadernos-tecnicos/SINAPI-CT-PAREDES-DE-CONCRETO-ARMACAO.pdf" TargetMode="External"/><Relationship Id="rId8936" Type="http://schemas.openxmlformats.org/officeDocument/2006/relationships/hyperlink" Target="https://www.caixa.gov.br/Downloads/sinapi-cadernos-tecnicos/SINAPI-CT-RECOMPOSICAO-DE-PAVIMENTOS.pdf" TargetMode="External"/><Relationship Id="rId2280" Type="http://schemas.openxmlformats.org/officeDocument/2006/relationships/hyperlink" Target="https://www.caixa.gov.br/Downloads/sinapi-cadernos-tecnicos/SINAPI-CT-DEPRECIACAO-JUROS-IMPOSTOS-E-SEGUROS-MANUTENCAO-E-MATERIAIS-NA-OPERACAO-DOS-EQUIPAMENTOS.pdf" TargetMode="External"/><Relationship Id="rId3331" Type="http://schemas.openxmlformats.org/officeDocument/2006/relationships/hyperlink" Target="https://www.caixa.gov.br/Downloads/sinapi-cadernos-tecnicos/SINAPI-CT-ESCADAS.pdf" TargetMode="External"/><Relationship Id="rId6487" Type="http://schemas.openxmlformats.org/officeDocument/2006/relationships/hyperlink" Target="https://www.caixa.gov.br/Downloads/sinapi-cadernos-tecnicos/SINAPI-CT-INSTALACOES-DE-GAS-E-INCENDIO-EM-ACO-E-FERRO-GALVANIZADO.pdf" TargetMode="External"/><Relationship Id="rId7538" Type="http://schemas.openxmlformats.org/officeDocument/2006/relationships/hyperlink" Target="https://www.caixa.gov.br/Downloads/sinapi-cadernos-tecnicos/SINAPI-CT-LUMINARIAS-EXTERNAS.pdf" TargetMode="External"/><Relationship Id="rId7952" Type="http://schemas.openxmlformats.org/officeDocument/2006/relationships/hyperlink" Target="https://www.caixa.gov.br/Downloads/sinapi-cadernos-tecnicos/SINAPI-CT-PAREDES-EM-DRYWALL.pdf" TargetMode="External"/><Relationship Id="rId252" Type="http://schemas.openxmlformats.org/officeDocument/2006/relationships/hyperlink" Target="https://www.caixa.gov.br/Downloads/sinapi-cadernos-tecnicos/SINAPI-CT-ARGAMASSAS.pdf" TargetMode="External"/><Relationship Id="rId5089" Type="http://schemas.openxmlformats.org/officeDocument/2006/relationships/hyperlink" Target="https://www.caixa.gov.br/Downloads/sinapi-cadernos-tecnicos/SINAPI-CT-INSTALACOES-HIDRAULICAS-RESERVACAO-E-BOMBAS-DE-RECALQUE.pdf" TargetMode="External"/><Relationship Id="rId6554" Type="http://schemas.openxmlformats.org/officeDocument/2006/relationships/hyperlink" Target="https://www.caixa.gov.br/Downloads/sinapi-cadernos-tecnicos/SINAPI-CT-INSTALACOES-DE-AR-CONDICIONADO.pdf" TargetMode="External"/><Relationship Id="rId7605" Type="http://schemas.openxmlformats.org/officeDocument/2006/relationships/hyperlink" Target="https://www.caixa.gov.br/Downloads/sinapi-cadernos-tecnicos/SINAPI-CT-MASSA-UNICA-EXTERNA.pdf" TargetMode="External"/><Relationship Id="rId1699" Type="http://schemas.openxmlformats.org/officeDocument/2006/relationships/hyperlink" Target="https://www.caixa.gov.br/Downloads/sinapi-cadernos-tecnicos/SINAPI-CT-CUSTOS-HORARIOS-PRODUTIVO-E-IMPRODUTIVO-DOS-EQUIPAMENTOS.pdf" TargetMode="External"/><Relationship Id="rId2000" Type="http://schemas.openxmlformats.org/officeDocument/2006/relationships/hyperlink" Target="https://www.caixa.gov.br/Downloads/sinapi-cadernos-tecnicos/SINAPI-CT-DEPRECIACAO-JUROS-IMPOSTOS-E-SEGUROS-MANUTENCAO-E-MATERIAIS-NA-OPERACAO-DOS-EQUIPAMENTOS.pdf" TargetMode="External"/><Relationship Id="rId5156" Type="http://schemas.openxmlformats.org/officeDocument/2006/relationships/hyperlink" Target="https://www.caixa.gov.br/Downloads/sinapi-cadernos-tecnicos/SINAPI-CT-INSTALACOES-HIDRAULICAS-RESERVACAO-E-BOMBAS-DE-RECALQUE.pdf" TargetMode="External"/><Relationship Id="rId5570" Type="http://schemas.openxmlformats.org/officeDocument/2006/relationships/hyperlink" Target="https://www.caixa.gov.br/Downloads/sinapi-cadernos-tecnicos/SINAPI-CT-INSTALACOES-HIDRAULICAS-EM-PPR.pdf" TargetMode="External"/><Relationship Id="rId6207" Type="http://schemas.openxmlformats.org/officeDocument/2006/relationships/hyperlink" Target="https://www.caixa.gov.br/Downloads/sinapi-cadernos-tecnicos/SINAPI-CT-INSTALACOES-DE-GAS-E-INCENDIO-EM-ACO-E-FERRO-GALVANIZADO.pdf" TargetMode="External"/><Relationship Id="rId9777" Type="http://schemas.openxmlformats.org/officeDocument/2006/relationships/hyperlink" Target="https://www.caixa.gov.br/Downloads/sinapi-cadernos-tecnicos/SINAPI-CT-TRANSPORTE-CARGA-E-DESCARGA-DE-MATERIAIS.pdf" TargetMode="External"/><Relationship Id="rId4172" Type="http://schemas.openxmlformats.org/officeDocument/2006/relationships/hyperlink" Target="https://www.caixa.gov.br/Downloads/sinapi-cadernos-tecnicos/SINAPI-CT-FUNDACOES-RASAS-(BLOCOS-SAPATAS-VIGAS-BALDRAME).pdf" TargetMode="External"/><Relationship Id="rId5223" Type="http://schemas.openxmlformats.org/officeDocument/2006/relationships/hyperlink" Target="https://www.caixa.gov.br/Downloads/sinapi-cadernos-tecnicos/SINAPI-CT-INSTALACOES-HIDRAULICAS-RESERVACAO-E-BOMBAS-DE-RECALQUE.pdf" TargetMode="External"/><Relationship Id="rId6621" Type="http://schemas.openxmlformats.org/officeDocument/2006/relationships/hyperlink" Target="https://www.caixa.gov.br/Downloads/sinapi-cadernos-tecnicos/SINAPI-CT-INSTALACOES-EM-COBRE.pdf" TargetMode="External"/><Relationship Id="rId8379" Type="http://schemas.openxmlformats.org/officeDocument/2006/relationships/hyperlink" Target="https://www.caixa.gov.br/Downloads/sinapi-cadernos-tecnicos/SINAPI-CT-PISOS.pdf" TargetMode="External"/><Relationship Id="rId1766" Type="http://schemas.openxmlformats.org/officeDocument/2006/relationships/hyperlink" Target="https://www.caixa.gov.br/Downloads/sinapi-cadernos-tecnicos/SINAPI-CT-CUSTOS-HORARIOS-PRODUTIVO-E-IMPRODUTIVO-DOS-EQUIPAMENTOS.pdf" TargetMode="External"/><Relationship Id="rId2817" Type="http://schemas.openxmlformats.org/officeDocument/2006/relationships/hyperlink" Target="https://www.caixa.gov.br/Downloads/sinapi-cadernos-tecnicos/SINAPI-CT-DEPRECIACAO-JUROS-IMPOSTOS-E-SEGUROS-MANUTENCAO-E-MATERIAIS-NA-OPERACAO-DOS-EQUIPAMENTOS.pdf" TargetMode="External"/><Relationship Id="rId8793" Type="http://schemas.openxmlformats.org/officeDocument/2006/relationships/hyperlink" Target="https://www.caixa.gov.br/Downloads/sinapi-cadernos-tecnicos/SINAPI-CT-RADIER-PISO-DE-CONCRETO-E-LAJE-SOBRE-SOLO.pdf" TargetMode="External"/><Relationship Id="rId9844" Type="http://schemas.openxmlformats.org/officeDocument/2006/relationships/hyperlink" Target="https://www.caixa.gov.br/Downloads/sinapi-cadernos-tecnicos/SINAPI-CT-TRANSPORTE-CARGA-E-DESCARGA-DE-MATERIAIS.pdf" TargetMode="External"/><Relationship Id="rId58" Type="http://schemas.openxmlformats.org/officeDocument/2006/relationships/hyperlink" Target="https://www.caixa.gov.br/Downloads/sinapi-cadernos-tecnicos/SINAPI-CT-ALVENARIA-DE-VEDACAO.pdf" TargetMode="External"/><Relationship Id="rId1419" Type="http://schemas.openxmlformats.org/officeDocument/2006/relationships/hyperlink" Target="https://www.caixa.gov.br/Downloads/sinapi-cadernos-tecnicos/SINAPI-CT-CONTRAPISO.pdf" TargetMode="External"/><Relationship Id="rId1833" Type="http://schemas.openxmlformats.org/officeDocument/2006/relationships/hyperlink" Target="https://www.caixa.gov.br/Downloads/sinapi-cadernos-tecnicos/SINAPI-CT-CUSTOS-HORARIOS-PRODUTIVO-E-IMPRODUTIVO-DOS-EQUIPAMENTOS.pdf" TargetMode="External"/><Relationship Id="rId4989" Type="http://schemas.openxmlformats.org/officeDocument/2006/relationships/hyperlink" Target="https://www.caixa.gov.br/Downloads/sinapi-cadernos-tecnicos/SINAPI-CT-INSTALACOES-ELETRICAS-REDE-DE-DISTRIBUICAO.pdf" TargetMode="External"/><Relationship Id="rId7048" Type="http://schemas.openxmlformats.org/officeDocument/2006/relationships/hyperlink" Target="https://www.caixa.gov.br/Downloads/sinapi-metodologia/Livro_SINAPI_Calculos_Parametros.pdf" TargetMode="External"/><Relationship Id="rId7395" Type="http://schemas.openxmlformats.org/officeDocument/2006/relationships/hyperlink" Target="https://www.caixa.gov.br/Downloads/sinapi-metodologia/Livro_SINAPI_Calculos_Parametros.pdf" TargetMode="External"/><Relationship Id="rId8446" Type="http://schemas.openxmlformats.org/officeDocument/2006/relationships/hyperlink" Target="https://www.caixa.gov.br/Downloads/sinapi-cadernos-tecnicos/SINAPI-CT-POSTES-DE-CONCRETO-E-METALICOS.pdf" TargetMode="External"/><Relationship Id="rId8860" Type="http://schemas.openxmlformats.org/officeDocument/2006/relationships/hyperlink" Target="https://www.caixa.gov.br/Downloads/sinapi-cadernos-tecnicos/SINAPI-CT-RASGOS-E-FIXACOES.pdf" TargetMode="External"/><Relationship Id="rId9911" Type="http://schemas.openxmlformats.org/officeDocument/2006/relationships/hyperlink" Target="https://www.caixa.gov.br/Downloads/sinapi-cadernos-tecnicos/SINAPI-CT-TRANSPORTE-CARGA-E-DESCARGA-DE-MATERIAIS.pdf" TargetMode="External"/><Relationship Id="rId1900" Type="http://schemas.openxmlformats.org/officeDocument/2006/relationships/hyperlink" Target="https://www.caixa.gov.br/Downloads/sinapi-cadernos-tecnicos/SINAPI-CT-CUSTOS-HORARIOS-PRODUTIVO-E-IMPRODUTIVO-DOS-EQUIPAMENTOS.pdf" TargetMode="External"/><Relationship Id="rId7462" Type="http://schemas.openxmlformats.org/officeDocument/2006/relationships/hyperlink" Target="https://www.caixa.gov.br/Downloads/sinapi-cadernos-tecnicos/SINAPI-CT-LOUCAS-E-METAIS.pdf" TargetMode="External"/><Relationship Id="rId8513" Type="http://schemas.openxmlformats.org/officeDocument/2006/relationships/hyperlink" Target="https://www.caixa.gov.br/Downloads/sinapi-cadernos-tecnicos/SINAPI-CT-POCOS-DE-VISITA-E-CAIXAS-PARA-BOCAS-DE-LOBO.pdf" TargetMode="External"/><Relationship Id="rId10029" Type="http://schemas.openxmlformats.org/officeDocument/2006/relationships/hyperlink" Target="https://www.caixa.gov.br/Downloads/sinapi-cadernos-tecnicos/SINAPI-CT-TUBULACAO-FLANGEADA-PARA-REDES-DE-AGUA.pdf" TargetMode="External"/><Relationship Id="rId3658" Type="http://schemas.openxmlformats.org/officeDocument/2006/relationships/hyperlink" Target="https://www.caixa.gov.br/Downloads/sinapi-cadernos-tecnicos/SINAPI-CT-ESQUADRIAS-PORTAS.pdf" TargetMode="External"/><Relationship Id="rId4709" Type="http://schemas.openxmlformats.org/officeDocument/2006/relationships/hyperlink" Target="https://www.caixa.gov.br/Downloads/sinapi-cadernos-tecnicos/SINAPI-CT-INSTALACOES-ELETRICAS-ELETRODUTOS-EMBUTIDOS-CABOS-CAIXAS-TOMADAS-E-INTERRUPTORES.pdf" TargetMode="External"/><Relationship Id="rId6064" Type="http://schemas.openxmlformats.org/officeDocument/2006/relationships/hyperlink" Target="https://www.caixa.gov.br/Downloads/sinapi-cadernos-tecnicos/SINAPI-CT-INSTALACOES-PREDIAIS-DE-AGUAS-PLUVIAIS-TUBOS-CONEXOES-CAIXAS-E-RALOS.pdf" TargetMode="External"/><Relationship Id="rId7115" Type="http://schemas.openxmlformats.org/officeDocument/2006/relationships/hyperlink" Target="https://www.caixa.gov.br/Downloads/sinapi-metodologia/Livro_SINAPI_Calculos_Parametros.pdf" TargetMode="External"/><Relationship Id="rId579" Type="http://schemas.openxmlformats.org/officeDocument/2006/relationships/hyperlink" Target="https://www.caixa.gov.br/Downloads/sinapi-cadernos-tecnicos/SINAPI-CT-ASSENTAMENTO-DE-TUBOS-DE-PVC-E-METALICOS-EM-REDES-DE-AGUA.pdf" TargetMode="External"/><Relationship Id="rId993" Type="http://schemas.openxmlformats.org/officeDocument/2006/relationships/hyperlink" Target="https://www.caixa.gov.br/Downloads/sinapi-cadernos-tecnicos/SINAPI-CT-BOCAS-PARA-BUEIROS.pdf" TargetMode="External"/><Relationship Id="rId2674" Type="http://schemas.openxmlformats.org/officeDocument/2006/relationships/hyperlink" Target="https://www.caixa.gov.br/Downloads/sinapi-cadernos-tecnicos/SINAPI-CT-DEPRECIACAO-JUROS-IMPOSTOS-E-SEGUROS-MANUTENCAO-E-MATERIAIS-NA-OPERACAO-DOS-EQUIPAMENTOS.pdf" TargetMode="External"/><Relationship Id="rId5080" Type="http://schemas.openxmlformats.org/officeDocument/2006/relationships/hyperlink" Target="https://www.caixa.gov.br/Downloads/sinapi-cadernos-tecnicos/SINAPI-CT-INSTALACOES-HIDRAULICAS-RESERVACAO-E-BOMBAS-DE-RECALQUE.pdf" TargetMode="External"/><Relationship Id="rId6131" Type="http://schemas.openxmlformats.org/officeDocument/2006/relationships/hyperlink" Target="https://www.caixa.gov.br/Downloads/sinapi-cadernos-tecnicos/SINAPI-CT-INSTALACOES-PREDIAIS-DE-AGUAS-PLUVIAIS-TUBOS-CONEXOES-CAIXAS-E-RALOS.pdf" TargetMode="External"/><Relationship Id="rId9287" Type="http://schemas.openxmlformats.org/officeDocument/2006/relationships/hyperlink" Target="https://www.caixa.gov.br/Downloads/sinapi-cadernos-tecnicos/SINAPI-CT-REVESTIMENTOS-CERAMICOS-INTERNOS.pdf" TargetMode="External"/><Relationship Id="rId646" Type="http://schemas.openxmlformats.org/officeDocument/2006/relationships/hyperlink" Target="https://www.caixa.gov.br/Downloads/sinapi-cadernos-tecnicos/SINAPI-CT-ASSENTAMENTO-DE-TUBOS-DE-ESGOTO-OU-DRENAGEM-PLUVIAL-EM-CONCRETO.pdf" TargetMode="External"/><Relationship Id="rId1276" Type="http://schemas.openxmlformats.org/officeDocument/2006/relationships/hyperlink" Target="https://www.caixa.gov.br/Downloads/sinapi-cadernos-tecnicos/SINAPI-CT-CERCAS-PROTETORES-E-ALAMBRADOS.pdf" TargetMode="External"/><Relationship Id="rId2327" Type="http://schemas.openxmlformats.org/officeDocument/2006/relationships/hyperlink" Target="https://www.caixa.gov.br/Downloads/sinapi-cadernos-tecnicos/SINAPI-CT-DEPRECIACAO-JUROS-IMPOSTOS-E-SEGUROS-MANUTENCAO-E-MATERIAIS-NA-OPERACAO-DOS-EQUIPAMENTOS.pdf" TargetMode="External"/><Relationship Id="rId3725" Type="http://schemas.openxmlformats.org/officeDocument/2006/relationships/hyperlink" Target="https://www.caixa.gov.br/Downloads/sinapi-cadernos-tecnicos/SINAPI-CT-ESQUADRIAS-PORTAS.pdf" TargetMode="External"/><Relationship Id="rId9354" Type="http://schemas.openxmlformats.org/officeDocument/2006/relationships/hyperlink" Target="https://www.caixa.gov.br/Downloads/sinapi-cadernos-tecnicos/SINAPI-CT-SINALIZACAO-VERTICAL-VIARIA.pdf" TargetMode="External"/><Relationship Id="rId1690" Type="http://schemas.openxmlformats.org/officeDocument/2006/relationships/hyperlink" Target="https://www.caixa.gov.br/Downloads/sinapi-cadernos-tecnicos/SINAPI-CT-CUSTOS-HORARIOS-PRODUTIVO-E-IMPRODUTIVO-DOS-EQUIPAMENTOS.pdf" TargetMode="External"/><Relationship Id="rId2741" Type="http://schemas.openxmlformats.org/officeDocument/2006/relationships/hyperlink" Target="https://www.caixa.gov.br/Downloads/sinapi-cadernos-tecnicos/SINAPI-CT-DEPRECIACAO-JUROS-IMPOSTOS-E-SEGUROS-MANUTENCAO-E-MATERIAIS-NA-OPERACAO-DOS-EQUIPAMENTOS.pdf" TargetMode="External"/><Relationship Id="rId5897" Type="http://schemas.openxmlformats.org/officeDocument/2006/relationships/hyperlink" Target="https://www.caixa.gov.br/Downloads/sinapi-cadernos-tecnicos/SINAPI-CT-INSTALACOES-PREDIAIS-DE-AGUA-FRIA-EM-PVC.pdf" TargetMode="External"/><Relationship Id="rId6948" Type="http://schemas.openxmlformats.org/officeDocument/2006/relationships/hyperlink" Target="https://www.caixa.gov.br/Downloads/sinapi-cadernos-tecnicos/SINAPI-CT-LASTRO.pdf" TargetMode="External"/><Relationship Id="rId9007" Type="http://schemas.openxmlformats.org/officeDocument/2006/relationships/hyperlink" Target="https://www.caixa.gov.br/Downloads/sinapi-cadernos-tecnicos/SINAPI-CT-REDES-DE-LOGICA-TELEFONIA-E-IMAGEM.pdf" TargetMode="External"/><Relationship Id="rId713" Type="http://schemas.openxmlformats.org/officeDocument/2006/relationships/hyperlink" Target="https://www.caixa.gov.br/Downloads/sinapi-cadernos-tecnicos/SINAPI-CT-ASSENTAMENTO-DE-TUBOS-DE-ESGOTO-OU-DRENAGEM-PLUVIAL-EM-CONCRETO.pdf" TargetMode="External"/><Relationship Id="rId1343" Type="http://schemas.openxmlformats.org/officeDocument/2006/relationships/hyperlink" Target="https://www.caixa.gov.br/Downloads/sinapi-cadernos-tecnicos/SINAPI-CT-CONCRETO-PROJETADO.pdf" TargetMode="External"/><Relationship Id="rId4499" Type="http://schemas.openxmlformats.org/officeDocument/2006/relationships/hyperlink" Target="https://www.caixa.gov.br/Downloads/sinapi-cadernos-tecnicos/SINAPI-CT-ILUMINACAO-PREDIAL-E-MONITORAMENTO.pdf" TargetMode="External"/><Relationship Id="rId5964" Type="http://schemas.openxmlformats.org/officeDocument/2006/relationships/hyperlink" Target="https://www.caixa.gov.br/Downloads/sinapi-cadernos-tecnicos/SINAPI-CT-INSTALACOES-PREDIAIS-DE-AGUA-QUENTE-EM-CPVC.pdf" TargetMode="External"/><Relationship Id="rId8370" Type="http://schemas.openxmlformats.org/officeDocument/2006/relationships/hyperlink" Target="https://www.caixa.gov.br/Downloads/sinapi-cadernos-tecnicos/SINAPI-CT-PISOS.pdf" TargetMode="External"/><Relationship Id="rId9421" Type="http://schemas.openxmlformats.org/officeDocument/2006/relationships/hyperlink" Target="https://www.caixa.gov.br/Downloads/sinapi-cadernos-tecnicos/SINAPI-CT-SISTEMAS-DE-MEDICAO.pdf" TargetMode="External"/><Relationship Id="rId1410" Type="http://schemas.openxmlformats.org/officeDocument/2006/relationships/hyperlink" Target="https://www.caixa.gov.br/Downloads/sinapi-cadernos-tecnicos/SINAPI-CT-CONCRETO-PROTENDIDO.pdf" TargetMode="External"/><Relationship Id="rId4566" Type="http://schemas.openxmlformats.org/officeDocument/2006/relationships/hyperlink" Target="https://www.caixa.gov.br/Downloads/sinapi-cadernos-tecnicos/SINAPI-CT-INSTALACOES-ELETRICAS-ELETRODUTOS-EMBUTIDOS-CABOS-CAIXAS-TOMADAS-E-INTERRUPTORES.pdf" TargetMode="External"/><Relationship Id="rId4980" Type="http://schemas.openxmlformats.org/officeDocument/2006/relationships/hyperlink" Target="https://www.caixa.gov.br/Downloads/sinapi-cadernos-tecnicos/SINAPI-CT-INSTALACOES-ELETRICAS-REDE-DE-DISTRIBUICAO.pdf" TargetMode="External"/><Relationship Id="rId5617" Type="http://schemas.openxmlformats.org/officeDocument/2006/relationships/hyperlink" Target="https://www.caixa.gov.br/Downloads/sinapi-cadernos-tecnicos/SINAPI-CT-INSTALACOES-PREDIAIS-DE-ESGOTO-TUBOS-E-CONEXOES.pdf" TargetMode="External"/><Relationship Id="rId8023" Type="http://schemas.openxmlformats.org/officeDocument/2006/relationships/hyperlink" Target="https://www.caixa.gov.br/Downloads/sinapi-cadernos-tecnicos/SINAPI-CT-PAVIMENTACOES-DIVERSAS-PARALELEPIPEDOS-E-PEDRAS-POLIEDRICAS.pdf" TargetMode="External"/><Relationship Id="rId3168" Type="http://schemas.openxmlformats.org/officeDocument/2006/relationships/hyperlink" Target="https://www.caixa.gov.br/Downloads/sinapi-cadernos-tecnicos/SINAPI-CT-EQUIPAMENTOS-DE-PROTECAO-COLETIVA.pdf" TargetMode="External"/><Relationship Id="rId3582" Type="http://schemas.openxmlformats.org/officeDocument/2006/relationships/hyperlink" Target="https://www.caixa.gov.br/Downloads/sinapi-cadernos-tecnicos/SINAPI-CT-ESCORAMENTO-E-PREPARO-DE-FUNDO-DE-VALAS.pdf" TargetMode="External"/><Relationship Id="rId4219" Type="http://schemas.openxmlformats.org/officeDocument/2006/relationships/hyperlink" Target="https://www.caixa.gov.br/Downloads/sinapi-cadernos-tecnicos/SINAPI-CT-FORMAS-CURVAS-PARA-PAREDES-DE-RESERVATORIOS-DE-CONCRETO.pdf" TargetMode="External"/><Relationship Id="rId4633" Type="http://schemas.openxmlformats.org/officeDocument/2006/relationships/hyperlink" Target="https://www.caixa.gov.br/Downloads/sinapi-cadernos-tecnicos/SINAPI-CT-INSTALACOES-ELETRICAS-ELETRODUTOS-EMBUTIDOS-CABOS-CAIXAS-TOMADAS-E-INTERRUPTORES.pdf" TargetMode="External"/><Relationship Id="rId7789" Type="http://schemas.openxmlformats.org/officeDocument/2006/relationships/hyperlink" Target="https://www.caixa.gov.br/Downloads/sinapi-cadernos-tecnicos/SINAPI-CT-MOBILIZACAO-E-DESMOBILIZACAO-DE-EQUIPAMENTOS-PESADOS.pdf" TargetMode="External"/><Relationship Id="rId10020" Type="http://schemas.openxmlformats.org/officeDocument/2006/relationships/hyperlink" Target="https://www.caixa.gov.br/Downloads/sinapi-cadernos-tecnicos/SINAPI-CT-TUBULACAO-FLANGEADA-PARA-REDES-DE-AGUA.pdf" TargetMode="External"/><Relationship Id="rId2184" Type="http://schemas.openxmlformats.org/officeDocument/2006/relationships/hyperlink" Target="https://www.caixa.gov.br/Downloads/sinapi-cadernos-tecnicos/SINAPI-CT-DEPRECIACAO-JUROS-IMPOSTOS-E-SEGUROS-MANUTENCAO-E-MATERIAIS-NA-OPERACAO-DOS-EQUIPAMENTOS.pdf" TargetMode="External"/><Relationship Id="rId3235" Type="http://schemas.openxmlformats.org/officeDocument/2006/relationships/hyperlink" Target="https://www.caixa.gov.br/Downloads/sinapi-cadernos-tecnicos/SINAPI-CT-EQUIPAMENTOS-DE-PROTECAO-COLETIVA.pdf" TargetMode="External"/><Relationship Id="rId7856" Type="http://schemas.openxmlformats.org/officeDocument/2006/relationships/hyperlink" Target="https://www.caixa.gov.br/Downloads/sinapi-cadernos-tecnicos/SINAPI-CT-PAISAGISMO-PLANTIO.pdf" TargetMode="External"/><Relationship Id="rId156" Type="http://schemas.openxmlformats.org/officeDocument/2006/relationships/hyperlink" Target="https://www.caixa.gov.br/Downloads/sinapi-cadernos-tecnicos/SINAPI-CT-ARGAMASSAS.pdf" TargetMode="External"/><Relationship Id="rId570" Type="http://schemas.openxmlformats.org/officeDocument/2006/relationships/hyperlink" Target="https://www.caixa.gov.br/Downloads/sinapi-cadernos-tecnicos/SINAPI-CT-ASSENTAMENTO-DE-TUBOS-DE-PVC-E-METALICOS-EM-REDES-DE-AGUA.pdf" TargetMode="External"/><Relationship Id="rId2251" Type="http://schemas.openxmlformats.org/officeDocument/2006/relationships/hyperlink" Target="https://www.caixa.gov.br/Downloads/sinapi-cadernos-tecnicos/SINAPI-CT-DEPRECIACAO-JUROS-IMPOSTOS-E-SEGUROS-MANUTENCAO-E-MATERIAIS-NA-OPERACAO-DOS-EQUIPAMENTOS.pdf" TargetMode="External"/><Relationship Id="rId3302" Type="http://schemas.openxmlformats.org/officeDocument/2006/relationships/hyperlink" Target="https://www.caixa.gov.br/Downloads/sinapi-cadernos-tecnicos/SINAPI-CT-ESCADAS.pdf" TargetMode="External"/><Relationship Id="rId4700" Type="http://schemas.openxmlformats.org/officeDocument/2006/relationships/hyperlink" Target="https://www.caixa.gov.br/Downloads/sinapi-cadernos-tecnicos/SINAPI-CT-INSTALACOES-ELETRICAS-ELETRODUTOS-EMBUTIDOS-CABOS-CAIXAS-TOMADAS-E-INTERRUPTORES.pdf" TargetMode="External"/><Relationship Id="rId6458" Type="http://schemas.openxmlformats.org/officeDocument/2006/relationships/hyperlink" Target="https://www.caixa.gov.br/Downloads/sinapi-cadernos-tecnicos/SINAPI-CT-INSTALACOES-DE-GAS-E-INCENDIO-EM-ACO-E-FERRO-GALVANIZADO.pdf" TargetMode="External"/><Relationship Id="rId7509" Type="http://schemas.openxmlformats.org/officeDocument/2006/relationships/hyperlink" Target="https://www.caixa.gov.br/Downloads/sinapi-cadernos-tecnicos/SINAPI-CT-LOUCAS-E-METAIS.pdf" TargetMode="External"/><Relationship Id="rId8907" Type="http://schemas.openxmlformats.org/officeDocument/2006/relationships/hyperlink" Target="https://www.caixa.gov.br/Downloads/sinapi-cadernos-tecnicos/SINAPI-CT-RECOMPOSICAO-DE-PAVIMENTOS.pdf" TargetMode="External"/><Relationship Id="rId223" Type="http://schemas.openxmlformats.org/officeDocument/2006/relationships/hyperlink" Target="https://www.caixa.gov.br/Downloads/sinapi-cadernos-tecnicos/SINAPI-CT-ARGAMASSAS.pdf" TargetMode="External"/><Relationship Id="rId6872" Type="http://schemas.openxmlformats.org/officeDocument/2006/relationships/hyperlink" Target="https://www.caixa.gov.br/Downloads/sinapi-cadernos-tecnicos/SINAPI-CT-INSTALACOES-PARA-CANTEIROS-DE-OBRAS.pdf" TargetMode="External"/><Relationship Id="rId7923" Type="http://schemas.openxmlformats.org/officeDocument/2006/relationships/hyperlink" Target="https://www.caixa.gov.br/Downloads/sinapi-cadernos-tecnicos/SINAPI-CT-PAREDES-DE-CONCRETO-ESTUCAMENTO.pdf" TargetMode="External"/><Relationship Id="rId4076" Type="http://schemas.openxmlformats.org/officeDocument/2006/relationships/hyperlink" Target="https://www.caixa.gov.br/Downloads/sinapi-cadernos-tecnicos/SINAPI-CT-EXECUCAO-DE-TIRANTES.pdf" TargetMode="External"/><Relationship Id="rId5474" Type="http://schemas.openxmlformats.org/officeDocument/2006/relationships/hyperlink" Target="https://www.caixa.gov.br/Downloads/sinapi-cadernos-tecnicos/SINAPI-CT-INSTALACOES-HIDRAULICAS-EM-PEX.pdf" TargetMode="External"/><Relationship Id="rId6525" Type="http://schemas.openxmlformats.org/officeDocument/2006/relationships/hyperlink" Target="https://www.caixa.gov.br/Downloads/sinapi-cadernos-tecnicos/SINAPI-CT-INSTALACOES-DE-GAS-EM-PEX-MULTICAMADAS.pdf" TargetMode="External"/><Relationship Id="rId4490" Type="http://schemas.openxmlformats.org/officeDocument/2006/relationships/hyperlink" Target="https://www.caixa.gov.br/Downloads/sinapi-cadernos-tecnicos/SINAPI-CT-ILUMINACAO-PREDIAL-E-MONITORAMENTO.pdf" TargetMode="External"/><Relationship Id="rId5127" Type="http://schemas.openxmlformats.org/officeDocument/2006/relationships/hyperlink" Target="https://www.caixa.gov.br/Downloads/sinapi-cadernos-tecnicos/SINAPI-CT-INSTALACOES-HIDRAULICAS-RESERVACAO-E-BOMBAS-DE-RECALQUE.pdf" TargetMode="External"/><Relationship Id="rId5541" Type="http://schemas.openxmlformats.org/officeDocument/2006/relationships/hyperlink" Target="https://www.caixa.gov.br/Downloads/sinapi-cadernos-tecnicos/SINAPI-CT-INSTALACOES-HIDRAULICAS-EM-PPR.pdf" TargetMode="External"/><Relationship Id="rId8697" Type="http://schemas.openxmlformats.org/officeDocument/2006/relationships/hyperlink" Target="https://www.caixa.gov.br/Downloads/sinapi-cadernos-tecnicos/SINAPI-CT-PRODUCAO-DE-CONCRETOS-E-ARGAMASSAS-UTILIZANDO-AGREGADO-RECICLADO.pdf" TargetMode="External"/><Relationship Id="rId9748" Type="http://schemas.openxmlformats.org/officeDocument/2006/relationships/hyperlink" Target="https://www.caixa.gov.br/Downloads/sinapi-cadernos-tecnicos/SINAPI-CT-TRANSPORTE-CARGA-E-DESCARGA-DE-MATERIAIS.pdf" TargetMode="External"/><Relationship Id="rId1737" Type="http://schemas.openxmlformats.org/officeDocument/2006/relationships/hyperlink" Target="https://www.caixa.gov.br/Downloads/sinapi-cadernos-tecnicos/SINAPI-CT-CUSTOS-HORARIOS-PRODUTIVO-E-IMPRODUTIVO-DOS-EQUIPAMENTOS.pdf" TargetMode="External"/><Relationship Id="rId3092" Type="http://schemas.openxmlformats.org/officeDocument/2006/relationships/hyperlink" Target="https://www.caixa.gov.br/Downloads/sinapi-cadernos-tecnicos/SINAPI-CT-ELETROCALHAS.pdf" TargetMode="External"/><Relationship Id="rId4143" Type="http://schemas.openxmlformats.org/officeDocument/2006/relationships/hyperlink" Target="https://www.caixa.gov.br/Downloads/sinapi-cadernos-tecnicos/SINAPI-CT-FOSSAS-E-SUMIDOUROS.pdf" TargetMode="External"/><Relationship Id="rId7299" Type="http://schemas.openxmlformats.org/officeDocument/2006/relationships/hyperlink" Target="https://www.caixa.gov.br/Downloads/sinapi-metodologia/Livro_SINAPI_Calculos_Parametros.pdf" TargetMode="External"/><Relationship Id="rId8764" Type="http://schemas.openxmlformats.org/officeDocument/2006/relationships/hyperlink" Target="https://www.caixa.gov.br/Downloads/sinapi-cadernos-tecnicos/SINAPI-CT-QUADROS-DE-AUTOMACAO-DE-BOMBAS.pdf" TargetMode="External"/><Relationship Id="rId9815" Type="http://schemas.openxmlformats.org/officeDocument/2006/relationships/hyperlink" Target="https://www.caixa.gov.br/Downloads/sinapi-cadernos-tecnicos/SINAPI-CT-TRANSPORTE-CARGA-E-DESCARGA-DE-MATERIAIS.pdf" TargetMode="External"/><Relationship Id="rId29" Type="http://schemas.openxmlformats.org/officeDocument/2006/relationships/hyperlink" Target="https://www.caixa.gov.br/Downloads/sinapi-cadernos-tecnicos/SINAPI-CT-ALVENARIA-ESTRUTURAL-BLOCOS-DE-CONCRETO.pdf" TargetMode="External"/><Relationship Id="rId4210" Type="http://schemas.openxmlformats.org/officeDocument/2006/relationships/hyperlink" Target="https://www.caixa.gov.br/Downloads/sinapi-cadernos-tecnicos/SINAPI-CT-FUNDACOES-RASAS-(BLOCOS-SAPATAS-VIGAS-BALDRAME).pdf" TargetMode="External"/><Relationship Id="rId7366" Type="http://schemas.openxmlformats.org/officeDocument/2006/relationships/hyperlink" Target="https://www.caixa.gov.br/Downloads/sinapi-metodologia/Livro_SINAPI_Calculos_Parametros.pdf" TargetMode="External"/><Relationship Id="rId7780" Type="http://schemas.openxmlformats.org/officeDocument/2006/relationships/hyperlink" Target="https://www.caixa.gov.br/Downloads/sinapi-cadernos-tecnicos/SINAPI-CT-MOBILIZACAO-E-DESMOBILIZACAO-DE-EQUIPAMENTOS-PESADOS.pdf" TargetMode="External"/><Relationship Id="rId8417" Type="http://schemas.openxmlformats.org/officeDocument/2006/relationships/hyperlink" Target="https://www.caixa.gov.br/Downloads/sinapi-cadernos-tecnicos/SINAPI-CT-POSTES-DE-CONCRETO-E-METALICOS.pdf" TargetMode="External"/><Relationship Id="rId10347" Type="http://schemas.openxmlformats.org/officeDocument/2006/relationships/hyperlink" Target="https://www.caixa.gov.br/Downloads/sinapi-cadernos-tecnicos/SINAPI-CT-VALVULAS-PARA-REDES-DE-SANEAMENTO.pdf" TargetMode="External"/><Relationship Id="rId1804" Type="http://schemas.openxmlformats.org/officeDocument/2006/relationships/hyperlink" Target="https://www.caixa.gov.br/Downloads/sinapi-cadernos-tecnicos/SINAPI-CT-CUSTOS-HORARIOS-PRODUTIVO-E-IMPRODUTIVO-DOS-EQUIPAMENTOS.pdf" TargetMode="External"/><Relationship Id="rId6382" Type="http://schemas.openxmlformats.org/officeDocument/2006/relationships/hyperlink" Target="https://www.caixa.gov.br/Downloads/sinapi-cadernos-tecnicos/SINAPI-CT-INSTALACOES-DE-GAS-E-INCENDIO-EM-ACO-E-FERRO-GALVANIZADO.pdf" TargetMode="External"/><Relationship Id="rId7019" Type="http://schemas.openxmlformats.org/officeDocument/2006/relationships/hyperlink" Target="https://www.caixa.gov.br/Downloads/sinapi-cadernos-tecnicos/SINAPI-CT-LIMPEZA-DE-OBRA.pdf" TargetMode="External"/><Relationship Id="rId7433" Type="http://schemas.openxmlformats.org/officeDocument/2006/relationships/hyperlink" Target="https://www.caixa.gov.br/Downloads/sinapi-cadernos-tecnicos/SINAPI-CT-LOUCAS-E-METAIS.pdf" TargetMode="External"/><Relationship Id="rId8831" Type="http://schemas.openxmlformats.org/officeDocument/2006/relationships/hyperlink" Target="https://www.caixa.gov.br/Downloads/sinapi-cadernos-tecnicos/SINAPI-CT-RASGOS-E-FIXACOES.pdf" TargetMode="External"/><Relationship Id="rId3976" Type="http://schemas.openxmlformats.org/officeDocument/2006/relationships/hyperlink" Target="https://www.caixa.gov.br/Downloads/sinapi-cadernos-tecnicos/SINAPI-CT-ESTRUTURAS-DE-CONTENCAO-PERFIS-PRANCHADOS-CORTINAS-E-MUROS-DE-ARRIMO.pdf" TargetMode="External"/><Relationship Id="rId6035" Type="http://schemas.openxmlformats.org/officeDocument/2006/relationships/hyperlink" Target="https://www.caixa.gov.br/Downloads/sinapi-cadernos-tecnicos/SINAPI-CT-INSTALACOES-PREDIAIS-DE-AGUA-QUENTE-EM-CPVC.pdf" TargetMode="External"/><Relationship Id="rId897" Type="http://schemas.openxmlformats.org/officeDocument/2006/relationships/hyperlink" Target="https://www.caixa.gov.br/Downloads/sinapi-cadernos-tecnicos/SINAPI-CT-ATERROS-BASES-SUB-BASES-E-IMPRIMACOES.pdf" TargetMode="External"/><Relationship Id="rId2578" Type="http://schemas.openxmlformats.org/officeDocument/2006/relationships/hyperlink" Target="https://www.caixa.gov.br/Downloads/sinapi-cadernos-tecnicos/SINAPI-CT-DEPRECIACAO-JUROS-IMPOSTOS-E-SEGUROS-MANUTENCAO-E-MATERIAIS-NA-OPERACAO-DOS-EQUIPAMENTOS.pdf" TargetMode="External"/><Relationship Id="rId2992" Type="http://schemas.openxmlformats.org/officeDocument/2006/relationships/hyperlink" Target="https://www.caixa.gov.br/Downloads/sinapi-cadernos-tecnicos/SINAPI-CT-DUTOS-PARA-AR-CONDICIONADO.pdf" TargetMode="External"/><Relationship Id="rId3629" Type="http://schemas.openxmlformats.org/officeDocument/2006/relationships/hyperlink" Target="https://www.caixa.gov.br/Downloads/sinapi-cadernos-tecnicos/SINAPI-CT-ESQUADRIAS-JANELAS.pdf" TargetMode="External"/><Relationship Id="rId5051" Type="http://schemas.openxmlformats.org/officeDocument/2006/relationships/hyperlink" Target="https://www.caixa.gov.br/Downloads/sinapi-cadernos-tecnicos/SINAPI-CT-INSTALACOES-HIDRAULICAS-RESERVACAO-E-BOMBAS-DE-RECALQUE.pdf" TargetMode="External"/><Relationship Id="rId7500" Type="http://schemas.openxmlformats.org/officeDocument/2006/relationships/hyperlink" Target="https://www.caixa.gov.br/Downloads/sinapi-cadernos-tecnicos/SINAPI-CT-LOUCAS-E-METAIS.pdf" TargetMode="External"/><Relationship Id="rId9258" Type="http://schemas.openxmlformats.org/officeDocument/2006/relationships/hyperlink" Target="https://www.caixa.gov.br/Downloads/sinapi-cadernos-tecnicos/SINAPI-CT-REVESTIMENTOS-CERAMICOS-INTERNOS.pdf" TargetMode="External"/><Relationship Id="rId964" Type="http://schemas.openxmlformats.org/officeDocument/2006/relationships/hyperlink" Target="https://www.caixa.gov.br/Downloads/sinapi-cadernos-tecnicos/SINAPI-CT-ATERROS-BASES-SUB-BASES-E-IMPRIMACOES.pdf" TargetMode="External"/><Relationship Id="rId1594" Type="http://schemas.openxmlformats.org/officeDocument/2006/relationships/hyperlink" Target="https://www.caixa.gov.br/Downloads/sinapi-cadernos-tecnicos/SINAPI-CT-CUSTOS-HORARIOS-PRODUTIVO-E-IMPRODUTIVO-DOS-EQUIPAMENTOS.pdf" TargetMode="External"/><Relationship Id="rId2645" Type="http://schemas.openxmlformats.org/officeDocument/2006/relationships/hyperlink" Target="https://www.caixa.gov.br/Downloads/sinapi-cadernos-tecnicos/SINAPI-CT-DEPRECIACAO-JUROS-IMPOSTOS-E-SEGUROS-MANUTENCAO-E-MATERIAIS-NA-OPERACAO-DOS-EQUIPAMENTOS.pdf" TargetMode="External"/><Relationship Id="rId6102" Type="http://schemas.openxmlformats.org/officeDocument/2006/relationships/hyperlink" Target="https://www.caixa.gov.br/Downloads/sinapi-cadernos-tecnicos/SINAPI-CT-INSTALACOES-PREDIAIS-DE-AGUAS-PLUVIAIS-TUBOS-CONEXOES-CAIXAS-E-RALOS.pdf" TargetMode="External"/><Relationship Id="rId9672" Type="http://schemas.openxmlformats.org/officeDocument/2006/relationships/hyperlink" Target="https://www.caixa.gov.br/Downloads/sinapi-cadernos-tecnicos/SINAPI-CT-TRANSPORTE-DE-MATERIAIS-DENTRO-DO-CANTEIRO-DE-OBRAS.pdf" TargetMode="External"/><Relationship Id="rId617" Type="http://schemas.openxmlformats.org/officeDocument/2006/relationships/hyperlink" Target="https://www.caixa.gov.br/Downloads/sinapi-cadernos-tecnicos/SINAPI-CT-ASSENTAMENTO-DE-TUBOS-DE-PVC-E-METALICOS-EM-REDES-DE-AGUA.pdf" TargetMode="External"/><Relationship Id="rId1247" Type="http://schemas.openxmlformats.org/officeDocument/2006/relationships/hyperlink" Target="https://www.caixa.gov.br/Downloads/sinapi-cadernos-tecnicos/SINAPI-CT-CERCAS-PROTETORES-E-ALAMBRADOS.pdf" TargetMode="External"/><Relationship Id="rId1661" Type="http://schemas.openxmlformats.org/officeDocument/2006/relationships/hyperlink" Target="https://www.caixa.gov.br/Downloads/sinapi-cadernos-tecnicos/SINAPI-CT-CUSTOS-HORARIOS-PRODUTIVO-E-IMPRODUTIVO-DOS-EQUIPAMENTOS.pdf" TargetMode="External"/><Relationship Id="rId2712" Type="http://schemas.openxmlformats.org/officeDocument/2006/relationships/hyperlink" Target="https://www.caixa.gov.br/Downloads/sinapi-cadernos-tecnicos/SINAPI-CT-DEPRECIACAO-JUROS-IMPOSTOS-E-SEGUROS-MANUTENCAO-E-MATERIAIS-NA-OPERACAO-DOS-EQUIPAMENTOS.pdf" TargetMode="External"/><Relationship Id="rId5868" Type="http://schemas.openxmlformats.org/officeDocument/2006/relationships/hyperlink" Target="https://www.caixa.gov.br/Downloads/sinapi-cadernos-tecnicos/SINAPI-CT-INSTALACOES-PREDIAIS-DE-AGUA-FRIA-EM-PVC.pdf" TargetMode="External"/><Relationship Id="rId6919" Type="http://schemas.openxmlformats.org/officeDocument/2006/relationships/hyperlink" Target="https://www.caixa.gov.br/Downloads/sinapi-cadernos-tecnicos/SINAPI-CT-LAJES-PRE-MOLDADAS.pdf" TargetMode="External"/><Relationship Id="rId8274" Type="http://schemas.openxmlformats.org/officeDocument/2006/relationships/hyperlink" Target="https://www.caixa.gov.br/Downloads/sinapi-cadernos-tecnicos/SINAPI-CT-PINTURA-EM-SUPERFICIES-METALICAS.pdf" TargetMode="External"/><Relationship Id="rId9325" Type="http://schemas.openxmlformats.org/officeDocument/2006/relationships/hyperlink" Target="https://www.caixa.gov.br/Downloads/sinapi-cadernos-tecnicos/SINAPI-CT-SINALIZACAO-VERTICAL-VIARIA.pdf" TargetMode="External"/><Relationship Id="rId1314" Type="http://schemas.openxmlformats.org/officeDocument/2006/relationships/hyperlink" Target="https://www.caixa.gov.br/Downloads/sinapi-cadernos-tecnicos/SINAPI-CT-CONCRETAGEM-PARA-ESTRUTURAS-DE-CONCRETO-ARMADO.pdf" TargetMode="External"/><Relationship Id="rId4884" Type="http://schemas.openxmlformats.org/officeDocument/2006/relationships/hyperlink" Target="https://www.caixa.gov.br/Downloads/sinapi-cadernos-tecnicos/SINAPI-CT-INSTALACOES-ELETRICAS-QUADROS-CABOS-DISJUNTORES-CONTATORES-E-BARRAMENTOS-BLINDADOS.pdf" TargetMode="External"/><Relationship Id="rId5935" Type="http://schemas.openxmlformats.org/officeDocument/2006/relationships/hyperlink" Target="https://www.caixa.gov.br/Downloads/sinapi-cadernos-tecnicos/SINAPI-CT-INSTALACOES-PREDIAIS-DE-AGUA-QUENTE-EM-CPVC.pdf" TargetMode="External"/><Relationship Id="rId7290" Type="http://schemas.openxmlformats.org/officeDocument/2006/relationships/hyperlink" Target="https://www.caixa.gov.br/Downloads/sinapi-metodologia/Livro_SINAPI_Calculos_Parametros.pdf" TargetMode="External"/><Relationship Id="rId8341" Type="http://schemas.openxmlformats.org/officeDocument/2006/relationships/hyperlink" Target="https://www.caixa.gov.br/Downloads/sinapi-cadernos-tecnicos/SINAPI-CT-PINTURA-PARA-PISOS-E-PARA-SINALIZACAO-HORIZONTAL-E-VERTICAL.pdf" TargetMode="External"/><Relationship Id="rId10271" Type="http://schemas.openxmlformats.org/officeDocument/2006/relationships/hyperlink" Target="https://www.caixa.gov.br/Downloads/sinapi-cadernos-tecnicos/SINAPI-CT-VALVULAS-E-REGISTROS-PARA-SISTEMAS-PREDIAIS.pdf" TargetMode="External"/><Relationship Id="rId3486" Type="http://schemas.openxmlformats.org/officeDocument/2006/relationships/hyperlink" Target="https://www.caixa.gov.br/Downloads/sinapi-cadernos-tecnicos/SINAPI-CT-ESCAVACAO-DE-VALAS.pdf" TargetMode="External"/><Relationship Id="rId4537" Type="http://schemas.openxmlformats.org/officeDocument/2006/relationships/hyperlink" Target="https://www.caixa.gov.br/Downloads/sinapi-cadernos-tecnicos/SINAPI-CT-IMPERMEABILIZACAO-PROTECAO-MECANICA-E-TRATAMENTO-DE-JUNTA.pdf" TargetMode="External"/><Relationship Id="rId20" Type="http://schemas.openxmlformats.org/officeDocument/2006/relationships/hyperlink" Target="https://www.caixa.gov.br/Downloads/sinapi-cadernos-tecnicos/SINAPI-CT-ALVENARIA-ESTRUTURAL-BLOCOS-DE-CONCRETO.pdf" TargetMode="External"/><Relationship Id="rId2088" Type="http://schemas.openxmlformats.org/officeDocument/2006/relationships/hyperlink" Target="https://www.caixa.gov.br/Downloads/sinapi-cadernos-tecnicos/SINAPI-CT-DEPRECIACAO-JUROS-IMPOSTOS-E-SEGUROS-MANUTENCAO-E-MATERIAIS-NA-OPERACAO-DOS-EQUIPAMENTOS.pdf" TargetMode="External"/><Relationship Id="rId3139" Type="http://schemas.openxmlformats.org/officeDocument/2006/relationships/hyperlink" Target="https://www.caixa.gov.br/Downloads/sinapi-cadernos-tecnicos/SINAPI-CT-ENERGIA-SOLAR-PARA-EDIFICACOES.pdf" TargetMode="External"/><Relationship Id="rId4951" Type="http://schemas.openxmlformats.org/officeDocument/2006/relationships/hyperlink" Target="https://www.caixa.gov.br/Downloads/sinapi-cadernos-tecnicos/SINAPI-CT-INSTALACOES-ELETRICAS-REDE-DE-DISTRIBUICAO.pdf" TargetMode="External"/><Relationship Id="rId7010" Type="http://schemas.openxmlformats.org/officeDocument/2006/relationships/hyperlink" Target="https://www.caixa.gov.br/Downloads/sinapi-cadernos-tecnicos/SINAPI-CT-LIMPEZA-DE-OBRA.pdf" TargetMode="External"/><Relationship Id="rId474" Type="http://schemas.openxmlformats.org/officeDocument/2006/relationships/hyperlink" Target="https://www.caixa.gov.br/Downloads/sinapi-cadernos-tecnicos/SINAPI-CT-ASSENTAMENTO-DE-TUBOS-DE-PVC-E-METALICOS-EM-REDES-DE-AGUA.pdf" TargetMode="External"/><Relationship Id="rId2155" Type="http://schemas.openxmlformats.org/officeDocument/2006/relationships/hyperlink" Target="https://www.caixa.gov.br/Downloads/sinapi-cadernos-tecnicos/SINAPI-CT-DEPRECIACAO-JUROS-IMPOSTOS-E-SEGUROS-MANUTENCAO-E-MATERIAIS-NA-OPERACAO-DOS-EQUIPAMENTOS.pdf" TargetMode="External"/><Relationship Id="rId3553" Type="http://schemas.openxmlformats.org/officeDocument/2006/relationships/hyperlink" Target="https://www.caixa.gov.br/Downloads/sinapi-cadernos-tecnicos/SINAPI-CT-ESCORAMENTO-E-PREPARO-DE-FUNDO-DE-VALAS.pdf" TargetMode="External"/><Relationship Id="rId4604" Type="http://schemas.openxmlformats.org/officeDocument/2006/relationships/hyperlink" Target="https://www.caixa.gov.br/Downloads/sinapi-cadernos-tecnicos/SINAPI-CT-INSTALACOES-ELETRICAS-ELETRODUTOS-EMBUTIDOS-CABOS-CAIXAS-TOMADAS-E-INTERRUPTORES.pdf" TargetMode="External"/><Relationship Id="rId9182" Type="http://schemas.openxmlformats.org/officeDocument/2006/relationships/hyperlink" Target="https://www.caixa.gov.br/Downloads/sinapi-cadernos-tecnicos/SINAPI-CT-REDES-DE-AGUA-E-ESGOTO-EM-PEAD-LISO-(TUBOS-E-CONEXOES).pdf" TargetMode="External"/><Relationship Id="rId127" Type="http://schemas.openxmlformats.org/officeDocument/2006/relationships/hyperlink" Target="https://www.caixa.gov.br/Downloads/sinapi-cadernos-tecnicos/SINAPI-CT-ARGAMASSAS.pdf" TargetMode="External"/><Relationship Id="rId3206" Type="http://schemas.openxmlformats.org/officeDocument/2006/relationships/hyperlink" Target="https://www.caixa.gov.br/Downloads/sinapi-cadernos-tecnicos/SINAPI-CT-EQUIPAMENTOS-DE-PROTECAO-COLETIVA.pdf" TargetMode="External"/><Relationship Id="rId3620" Type="http://schemas.openxmlformats.org/officeDocument/2006/relationships/hyperlink" Target="https://www.caixa.gov.br/Downloads/sinapi-cadernos-tecnicos/SINAPI-CT-ESQUADRIAS-JANELAS.pdf" TargetMode="External"/><Relationship Id="rId6776" Type="http://schemas.openxmlformats.org/officeDocument/2006/relationships/hyperlink" Target="https://www.caixa.gov.br/Downloads/sinapi-cadernos-tecnicos/SINAPI-CT-INSTALACOES-EM-COBRE.pdf" TargetMode="External"/><Relationship Id="rId7827" Type="http://schemas.openxmlformats.org/officeDocument/2006/relationships/hyperlink" Target="https://www.caixa.gov.br/Downloads/sinapi-cadernos-tecnicos/SINAPI-CT-MONOCAPA.pdf" TargetMode="External"/><Relationship Id="rId541" Type="http://schemas.openxmlformats.org/officeDocument/2006/relationships/hyperlink" Target="https://www.caixa.gov.br/Downloads/sinapi-cadernos-tecnicos/SINAPI-CT-ASSENTAMENTO-DE-TUBOS-DE-PVC-E-METALICOS-EM-REDES-DE-AGUA.pdf" TargetMode="External"/><Relationship Id="rId1171" Type="http://schemas.openxmlformats.org/officeDocument/2006/relationships/hyperlink" Target="https://www.caixa.gov.br/Downloads/sinapi-cadernos-tecnicos/SINAPI-CT-CAIXAS-DE-AGUA-PARA-EDIFICACOES.pdf" TargetMode="External"/><Relationship Id="rId2222" Type="http://schemas.openxmlformats.org/officeDocument/2006/relationships/hyperlink" Target="https://www.caixa.gov.br/Downloads/sinapi-cadernos-tecnicos/SINAPI-CT-DEPRECIACAO-JUROS-IMPOSTOS-E-SEGUROS-MANUTENCAO-E-MATERIAIS-NA-OPERACAO-DOS-EQUIPAMENTOS.pdf" TargetMode="External"/><Relationship Id="rId5378" Type="http://schemas.openxmlformats.org/officeDocument/2006/relationships/hyperlink" Target="https://www.caixa.gov.br/Downloads/sinapi-cadernos-tecnicos/SINAPI-CT-INSTALACOES-HIDRAULICAS-EM-PEX.pdf" TargetMode="External"/><Relationship Id="rId5792" Type="http://schemas.openxmlformats.org/officeDocument/2006/relationships/hyperlink" Target="https://www.caixa.gov.br/Downloads/sinapi-cadernos-tecnicos/SINAPI-CT-INSTALACOES-PREDIAIS-DE-AGUA-FRIA-EM-PVC.pdf" TargetMode="External"/><Relationship Id="rId6429" Type="http://schemas.openxmlformats.org/officeDocument/2006/relationships/hyperlink" Target="https://www.caixa.gov.br/Downloads/sinapi-cadernos-tecnicos/SINAPI-CT-INSTALACOES-DE-GAS-E-INCENDIO-EM-ACO-E-FERRO-GALVANIZADO.pdf" TargetMode="External"/><Relationship Id="rId6843" Type="http://schemas.openxmlformats.org/officeDocument/2006/relationships/hyperlink" Target="https://www.caixa.gov.br/Downloads/sinapi-cadernos-tecnicos/SINAPI-CT-INSTALACOES-EM-COBRE.pdf" TargetMode="External"/><Relationship Id="rId9999" Type="http://schemas.openxmlformats.org/officeDocument/2006/relationships/hyperlink" Target="https://www.caixa.gov.br/Downloads/sinapi-cadernos-tecnicos/SINAPI-CT-TUBULACAO-FLANGEADA-PARA-REDES-DE-AGUA.pdf" TargetMode="External"/><Relationship Id="rId1988" Type="http://schemas.openxmlformats.org/officeDocument/2006/relationships/hyperlink" Target="https://www.caixa.gov.br/Downloads/sinapi-cadernos-tecnicos/SINAPI-CT-DEPRECIACAO-JUROS-IMPOSTOS-E-SEGUROS-MANUTENCAO-E-MATERIAIS-NA-OPERACAO-DOS-EQUIPAMENTOS.pdf" TargetMode="External"/><Relationship Id="rId4394" Type="http://schemas.openxmlformats.org/officeDocument/2006/relationships/hyperlink" Target="https://www.caixa.gov.br/Downloads/sinapi-cadernos-tecnicos/SINAPI-CT-GESSO.pdf" TargetMode="External"/><Relationship Id="rId5445" Type="http://schemas.openxmlformats.org/officeDocument/2006/relationships/hyperlink" Target="https://www.caixa.gov.br/Downloads/sinapi-cadernos-tecnicos/SINAPI-CT-INSTALACOES-HIDRAULICAS-EM-PEX.pdf" TargetMode="External"/><Relationship Id="rId4047" Type="http://schemas.openxmlformats.org/officeDocument/2006/relationships/hyperlink" Target="https://www.caixa.gov.br/Downloads/sinapi-cadernos-tecnicos/SINAPI-CT-EXECUCAO-DE-TIRANTES.pdf" TargetMode="External"/><Relationship Id="rId4461" Type="http://schemas.openxmlformats.org/officeDocument/2006/relationships/hyperlink" Target="https://www.caixa.gov.br/Downloads/sinapi-cadernos-tecnicos/SINAPI-CT-GUIAS-E-SARJETAS.pdf" TargetMode="External"/><Relationship Id="rId5512" Type="http://schemas.openxmlformats.org/officeDocument/2006/relationships/hyperlink" Target="https://www.caixa.gov.br/Downloads/sinapi-cadernos-tecnicos/SINAPI-CT-INSTALACOES-HIDRAULICAS-EM-PPR.pdf" TargetMode="External"/><Relationship Id="rId6910" Type="http://schemas.openxmlformats.org/officeDocument/2006/relationships/hyperlink" Target="https://www.caixa.gov.br/Downloads/sinapi-cadernos-tecnicos/SINAPI-CT-LAJES-PRE-MOLDADAS.pdf" TargetMode="External"/><Relationship Id="rId8668" Type="http://schemas.openxmlformats.org/officeDocument/2006/relationships/hyperlink" Target="https://www.caixa.gov.br/Downloads/sinapi-cadernos-tecnicos/SINAPI-CT-PRODUCAO-DE-CONCRETO.pdf" TargetMode="External"/><Relationship Id="rId9719" Type="http://schemas.openxmlformats.org/officeDocument/2006/relationships/hyperlink" Target="https://www.caixa.gov.br/Downloads/sinapi-cadernos-tecnicos/SINAPI-CT-TRANSPORTE-DE-MATERIAIS-DENTRO-DO-CANTEIRO-DE-OBRAS.pdf" TargetMode="External"/><Relationship Id="rId3063" Type="http://schemas.openxmlformats.org/officeDocument/2006/relationships/hyperlink" Target="https://www.caixa.gov.br/Downloads/sinapi-cadernos-tecnicos/SINAPI-CT-ELETROCALHAS.pdf" TargetMode="External"/><Relationship Id="rId4114" Type="http://schemas.openxmlformats.org/officeDocument/2006/relationships/hyperlink" Target="https://www.caixa.gov.br/Downloads/sinapi-cadernos-tecnicos/SINAPI-CT-FORROS.pdf" TargetMode="External"/><Relationship Id="rId1708" Type="http://schemas.openxmlformats.org/officeDocument/2006/relationships/hyperlink" Target="https://www.caixa.gov.br/Downloads/sinapi-cadernos-tecnicos/SINAPI-CT-CUSTOS-HORARIOS-PRODUTIVO-E-IMPRODUTIVO-DOS-EQUIPAMENTOS.pdf" TargetMode="External"/><Relationship Id="rId3130" Type="http://schemas.openxmlformats.org/officeDocument/2006/relationships/hyperlink" Target="https://www.caixa.gov.br/Downloads/sinapi-cadernos-tecnicos/SINAPI-CT-ENERGIA-SOLAR-PARA-EDIFICACOES.pdf" TargetMode="External"/><Relationship Id="rId6286" Type="http://schemas.openxmlformats.org/officeDocument/2006/relationships/hyperlink" Target="https://www.caixa.gov.br/Downloads/sinapi-cadernos-tecnicos/SINAPI-CT-INSTALACOES-DE-GAS-E-INCENDIO-EM-ACO-E-FERRO-GALVANIZADO.pdf" TargetMode="External"/><Relationship Id="rId7337" Type="http://schemas.openxmlformats.org/officeDocument/2006/relationships/hyperlink" Target="https://www.caixa.gov.br/Downloads/sinapi-metodologia/Livro_SINAPI_Calculos_Parametros.pdf" TargetMode="External"/><Relationship Id="rId7684" Type="http://schemas.openxmlformats.org/officeDocument/2006/relationships/hyperlink" Target="https://www.caixa.gov.br/Downloads/sinapi-cadernos-tecnicos/SINAPI-CT-MASSA-UNICA-INTERNA.pdf" TargetMode="External"/><Relationship Id="rId8735" Type="http://schemas.openxmlformats.org/officeDocument/2006/relationships/hyperlink" Target="https://www.caixa.gov.br/Downloads/sinapi-cadernos-tecnicos/SINAPI-CT-QUADROS-DE-AUTOMACAO-DE-BOMBAS.pdf" TargetMode="External"/><Relationship Id="rId7751" Type="http://schemas.openxmlformats.org/officeDocument/2006/relationships/hyperlink" Target="https://www.caixa.gov.br/Downloads/sinapi-cadernos-tecnicos/SINAPI-CT-MOBILIZACAO-E-DESMOBILIZACAO-DE-EQUIPAMENTOS-PESADOS.pdf" TargetMode="External"/><Relationship Id="rId8802" Type="http://schemas.openxmlformats.org/officeDocument/2006/relationships/hyperlink" Target="https://www.caixa.gov.br/Downloads/sinapi-cadernos-tecnicos/SINAPI-CT-RADIER-PISO-DE-CONCRETO-E-LAJE-SOBRE-SOLO.pdf" TargetMode="External"/><Relationship Id="rId10318" Type="http://schemas.openxmlformats.org/officeDocument/2006/relationships/hyperlink" Target="https://www.caixa.gov.br/Downloads/sinapi-cadernos-tecnicos/SINAPI-CT-VALVULAS-PARA-REDES-DE-SANEAMENTO.pdf" TargetMode="External"/><Relationship Id="rId2896" Type="http://schemas.openxmlformats.org/officeDocument/2006/relationships/hyperlink" Target="https://www.caixa.gov.br/Downloads/sinapi-cadernos-tecnicos/SINAPI-CT-DRAGAGEM.pdf" TargetMode="External"/><Relationship Id="rId3947" Type="http://schemas.openxmlformats.org/officeDocument/2006/relationships/hyperlink" Target="https://www.caixa.gov.br/Downloads/sinapi-cadernos-tecnicos/SINAPI-CT-ESTRUTURAS-DE-CONTENCAO-ESTACAS-PAREDES-DIAFRAGMA-E-MURETA-GUIA.pdf" TargetMode="External"/><Relationship Id="rId6353" Type="http://schemas.openxmlformats.org/officeDocument/2006/relationships/hyperlink" Target="https://www.caixa.gov.br/Downloads/sinapi-cadernos-tecnicos/SINAPI-CT-INSTALACOES-DE-GAS-E-INCENDIO-EM-ACO-E-FERRO-GALVANIZADO.pdf" TargetMode="External"/><Relationship Id="rId7404" Type="http://schemas.openxmlformats.org/officeDocument/2006/relationships/hyperlink" Target="https://www.caixa.gov.br/Downloads/sinapi-cadernos-tecnicos/SINAPI-CT-LOCACAO-DE-OBRAS.pdf" TargetMode="External"/><Relationship Id="rId868" Type="http://schemas.openxmlformats.org/officeDocument/2006/relationships/hyperlink" Target="https://www.caixa.gov.br/Downloads/sinapi-cadernos-tecnicos/SINAPI-CT-ATERROS-BASES-SUB-BASES-E-IMPRIMACOES.pdf" TargetMode="External"/><Relationship Id="rId1498" Type="http://schemas.openxmlformats.org/officeDocument/2006/relationships/hyperlink" Target="https://www.caixa.gov.br/Downloads/sinapi-cadernos-tecnicos/SINAPI-CT-CUSTOS-HORARIOS-PRODUTIVO-E-IMPRODUTIVO-DOS-EQUIPAMENTOS.pdf" TargetMode="External"/><Relationship Id="rId2549" Type="http://schemas.openxmlformats.org/officeDocument/2006/relationships/hyperlink" Target="https://www.caixa.gov.br/Downloads/sinapi-cadernos-tecnicos/SINAPI-CT-DEPRECIACAO-JUROS-IMPOSTOS-E-SEGUROS-MANUTENCAO-E-MATERIAIS-NA-OPERACAO-DOS-EQUIPAMENTOS.pdf" TargetMode="External"/><Relationship Id="rId2963" Type="http://schemas.openxmlformats.org/officeDocument/2006/relationships/hyperlink" Target="https://www.caixa.gov.br/Downloads/sinapi-cadernos-tecnicos/SINAPI-CT-DRENOS.pdf" TargetMode="External"/><Relationship Id="rId6006" Type="http://schemas.openxmlformats.org/officeDocument/2006/relationships/hyperlink" Target="https://www.caixa.gov.br/Downloads/sinapi-cadernos-tecnicos/SINAPI-CT-INSTALACOES-PREDIAIS-DE-AGUA-QUENTE-EM-CPVC.pdf" TargetMode="External"/><Relationship Id="rId6420" Type="http://schemas.openxmlformats.org/officeDocument/2006/relationships/hyperlink" Target="https://www.caixa.gov.br/Downloads/sinapi-cadernos-tecnicos/SINAPI-CT-INSTALACOES-DE-GAS-E-INCENDIO-EM-ACO-E-FERRO-GALVANIZADO.pdf" TargetMode="External"/><Relationship Id="rId9576" Type="http://schemas.openxmlformats.org/officeDocument/2006/relationships/hyperlink" Target="https://www.caixa.gov.br/Downloads/sinapi-cadernos-tecnicos/SINAPI-CT-TRANSPORTE-FLUVIAL-CARGA-E-DESCARGA.pdf" TargetMode="External"/><Relationship Id="rId9990" Type="http://schemas.openxmlformats.org/officeDocument/2006/relationships/hyperlink" Target="https://www.caixa.gov.br/Downloads/sinapi-cadernos-tecnicos/SINAPI-CT-TUBULACAO-FLANGEADA-PARA-REDES-DE-AGUA.pdf" TargetMode="External"/><Relationship Id="rId935" Type="http://schemas.openxmlformats.org/officeDocument/2006/relationships/hyperlink" Target="https://www.caixa.gov.br/Downloads/sinapi-cadernos-tecnicos/SINAPI-CT-ATERROS-BASES-SUB-BASES-E-IMPRIMACOES.pdf" TargetMode="External"/><Relationship Id="rId1565" Type="http://schemas.openxmlformats.org/officeDocument/2006/relationships/hyperlink" Target="https://www.caixa.gov.br/Downloads/sinapi-cadernos-tecnicos/SINAPI-CT-CUSTOS-HORARIOS-PRODUTIVO-E-IMPRODUTIVO-DOS-EQUIPAMENTOS.pdf" TargetMode="External"/><Relationship Id="rId2616" Type="http://schemas.openxmlformats.org/officeDocument/2006/relationships/hyperlink" Target="https://www.caixa.gov.br/Downloads/sinapi-cadernos-tecnicos/SINAPI-CT-DEPRECIACAO-JUROS-IMPOSTOS-E-SEGUROS-MANUTENCAO-E-MATERIAIS-NA-OPERACAO-DOS-EQUIPAMENTOS.pdf" TargetMode="External"/><Relationship Id="rId5022" Type="http://schemas.openxmlformats.org/officeDocument/2006/relationships/hyperlink" Target="https://www.caixa.gov.br/Downloads/sinapi-cadernos-tecnicos/SINAPI-CT-INSTALACOES-ELETRICAS-REDE-DE-DISTRIBUICAO.pdf" TargetMode="External"/><Relationship Id="rId8178" Type="http://schemas.openxmlformats.org/officeDocument/2006/relationships/hyperlink" Target="https://www.caixa.gov.br/Downloads/sinapi-cadernos-tecnicos/SINAPI-CT-PINTURA-EXTERNA.pdf" TargetMode="External"/><Relationship Id="rId8592" Type="http://schemas.openxmlformats.org/officeDocument/2006/relationships/hyperlink" Target="https://www.caixa.gov.br/Downloads/sinapi-cadernos-tecnicos/SINAPI-CT-POCOS-DE-VISITA-E-CAIXAS-PARA-BOCAS-DE-LOBO.pdf" TargetMode="External"/><Relationship Id="rId9229" Type="http://schemas.openxmlformats.org/officeDocument/2006/relationships/hyperlink" Target="https://www.caixa.gov.br/Downloads/sinapi-cadernos-tecnicos/SINAPI-CT-RESERVATORIOS-DE-CONCRETO-E-METALICOS.pdf" TargetMode="External"/><Relationship Id="rId9643" Type="http://schemas.openxmlformats.org/officeDocument/2006/relationships/hyperlink" Target="https://www.caixa.gov.br/Downloads/sinapi-cadernos-tecnicos/SINAPI-CT-TRANSPORTE-DE-MATERIAIS-DENTRO-DO-CANTEIRO-DE-OBRAS.pdf" TargetMode="External"/><Relationship Id="rId1218" Type="http://schemas.openxmlformats.org/officeDocument/2006/relationships/hyperlink" Target="https://www.caixa.gov.br/Downloads/sinapi-cadernos-tecnicos/SINAPI-CT-CANALETAS-GRELHAS-E-CAIXAS-COM-GRELHA-PARA-DRENAGEM.pdf" TargetMode="External"/><Relationship Id="rId7194" Type="http://schemas.openxmlformats.org/officeDocument/2006/relationships/hyperlink" Target="https://www.caixa.gov.br/Downloads/sinapi-metodologia/Livro_SINAPI_Calculos_Parametros.pdf" TargetMode="External"/><Relationship Id="rId8245" Type="http://schemas.openxmlformats.org/officeDocument/2006/relationships/hyperlink" Target="https://www.caixa.gov.br/Downloads/sinapi-cadernos-tecnicos/SINAPI-CT-PINTURA-EM-MADEIRA.pdf" TargetMode="External"/><Relationship Id="rId10175" Type="http://schemas.openxmlformats.org/officeDocument/2006/relationships/hyperlink" Target="https://www.caixa.gov.br/Downloads/sinapi-cadernos-tecnicos/SINAPI-CT-VIDROS-E-ESPELHOS.pdf" TargetMode="External"/><Relationship Id="rId1632" Type="http://schemas.openxmlformats.org/officeDocument/2006/relationships/hyperlink" Target="https://www.caixa.gov.br/Downloads/sinapi-cadernos-tecnicos/SINAPI-CT-CUSTOS-HORARIOS-PRODUTIVO-E-IMPRODUTIVO-DOS-EQUIPAMENTOS.pdf" TargetMode="External"/><Relationship Id="rId4788" Type="http://schemas.openxmlformats.org/officeDocument/2006/relationships/hyperlink" Target="https://www.caixa.gov.br/Downloads/sinapi-cadernos-tecnicos/SINAPI-CT-INSTALACOES-ELETRICAS-ELETRODUTOS-CONEXOES-E-CONDULETES-APARENTES.pdf" TargetMode="External"/><Relationship Id="rId5839" Type="http://schemas.openxmlformats.org/officeDocument/2006/relationships/hyperlink" Target="https://www.caixa.gov.br/Downloads/sinapi-cadernos-tecnicos/SINAPI-CT-INSTALACOES-PREDIAIS-DE-AGUA-FRIA-EM-PVC.pdf" TargetMode="External"/><Relationship Id="rId7261" Type="http://schemas.openxmlformats.org/officeDocument/2006/relationships/hyperlink" Target="https://www.caixa.gov.br/Downloads/sinapi-metodologia/Livro_SINAPI_Calculos_Parametros.pdf" TargetMode="External"/><Relationship Id="rId9710" Type="http://schemas.openxmlformats.org/officeDocument/2006/relationships/hyperlink" Target="https://www.caixa.gov.br/Downloads/sinapi-cadernos-tecnicos/SINAPI-CT-TRANSPORTE-DE-MATERIAIS-DENTRO-DO-CANTEIRO-DE-OBRAS.pdf" TargetMode="External"/><Relationship Id="rId4855" Type="http://schemas.openxmlformats.org/officeDocument/2006/relationships/hyperlink" Target="https://www.caixa.gov.br/Downloads/sinapi-cadernos-tecnicos/SINAPI-CT-INSTALACOES-ELETRICAS-QUADROS-CABOS-DISJUNTORES-CONTATORES-E-BARRAMENTOS-BLINDADOS.pdf" TargetMode="External"/><Relationship Id="rId5906" Type="http://schemas.openxmlformats.org/officeDocument/2006/relationships/hyperlink" Target="https://www.caixa.gov.br/Downloads/sinapi-cadernos-tecnicos/SINAPI-CT-INSTALACOES-PREDIAIS-DE-AGUA-FRIA-EM-PVC.pdf" TargetMode="External"/><Relationship Id="rId8312" Type="http://schemas.openxmlformats.org/officeDocument/2006/relationships/hyperlink" Target="https://www.caixa.gov.br/Downloads/sinapi-cadernos-tecnicos/SINAPI-CT-PINTURA-EM-SUPERFICIES-METALICAS.pdf" TargetMode="External"/><Relationship Id="rId10242" Type="http://schemas.openxmlformats.org/officeDocument/2006/relationships/hyperlink" Target="https://www.caixa.gov.br/Downloads/sinapi-cadernos-tecnicos/SINAPI-CT-VALVULAS-E-REGISTROS-PARA-SISTEMAS-PREDIAIS.pdf" TargetMode="External"/><Relationship Id="rId3457" Type="http://schemas.openxmlformats.org/officeDocument/2006/relationships/hyperlink" Target="https://www.caixa.gov.br/Downloads/sinapi-cadernos-tecnicos/SINAPI-CT-ESCAVACAO-DE-VALAS.pdf" TargetMode="External"/><Relationship Id="rId3871" Type="http://schemas.openxmlformats.org/officeDocument/2006/relationships/hyperlink" Target="https://www.caixa.gov.br/Downloads/sinapi-cadernos-tecnicos/SINAPI-CT-ESTRUTURA-E-TRAMA-PARA-COBERTURA.pdf" TargetMode="External"/><Relationship Id="rId4508" Type="http://schemas.openxmlformats.org/officeDocument/2006/relationships/hyperlink" Target="https://www.caixa.gov.br/Downloads/sinapi-cadernos-tecnicos/SINAPI-CT-ILUMINACAO-PREDIAL-E-MONITORAMENTO.pdf" TargetMode="External"/><Relationship Id="rId4922" Type="http://schemas.openxmlformats.org/officeDocument/2006/relationships/hyperlink" Target="https://www.caixa.gov.br/Downloads/sinapi-cadernos-tecnicos/SINAPI-CT-INSTALACOES-ELETRICAS-QUADROS-CABOS-DISJUNTORES-CONTATORES-E-BARRAMENTOS-BLINDADOS.pdf" TargetMode="External"/><Relationship Id="rId378" Type="http://schemas.openxmlformats.org/officeDocument/2006/relationships/hyperlink" Target="https://www.caixa.gov.br/Downloads/sinapi-cadernos-tecnicos/SINAPI-CT-ASSENTAMENTO-DE-TUBOS-DE-ESGOTO-EM-PVC-E-PEAD.pdf" TargetMode="External"/><Relationship Id="rId792" Type="http://schemas.openxmlformats.org/officeDocument/2006/relationships/hyperlink" Target="https://www.caixa.gov.br/Downloads/sinapi-cadernos-tecnicos/SINAPI-CT-ATERROS-BASES-SUB-BASES-E-IMPRIMACOES.pdf" TargetMode="External"/><Relationship Id="rId2059" Type="http://schemas.openxmlformats.org/officeDocument/2006/relationships/hyperlink" Target="https://www.caixa.gov.br/Downloads/sinapi-cadernos-tecnicos/SINAPI-CT-DEPRECIACAO-JUROS-IMPOSTOS-E-SEGUROS-MANUTENCAO-E-MATERIAIS-NA-OPERACAO-DOS-EQUIPAMENTOS.pdf" TargetMode="External"/><Relationship Id="rId2473" Type="http://schemas.openxmlformats.org/officeDocument/2006/relationships/hyperlink" Target="https://www.caixa.gov.br/Downloads/sinapi-cadernos-tecnicos/SINAPI-CT-DEPRECIACAO-JUROS-IMPOSTOS-E-SEGUROS-MANUTENCAO-E-MATERIAIS-NA-OPERACAO-DOS-EQUIPAMENTOS.pdf" TargetMode="External"/><Relationship Id="rId3524" Type="http://schemas.openxmlformats.org/officeDocument/2006/relationships/hyperlink" Target="https://www.caixa.gov.br/Downloads/sinapi-cadernos-tecnicos/SINAPI-CT-ESCAVACAO-EM-MATERIAL-DE-3&#170;-CATEGORIA.pdf" TargetMode="External"/><Relationship Id="rId9086" Type="http://schemas.openxmlformats.org/officeDocument/2006/relationships/hyperlink" Target="https://www.caixa.gov.br/Downloads/sinapi-cadernos-tecnicos/SINAPI-CT-REDES-DE-AGUA-E-ESGOTO-EM-PEAD-LISO-(TUBOS-E-CONEXOES).pdf" TargetMode="External"/><Relationship Id="rId445" Type="http://schemas.openxmlformats.org/officeDocument/2006/relationships/hyperlink" Target="https://www.caixa.gov.br/Downloads/sinapi-cadernos-tecnicos/SINAPI-CT-ASSENTAMENTO-DE-TUBOS-DE-PVC-E-METALICOS-EM-REDES-DE-AGUA.pdf" TargetMode="External"/><Relationship Id="rId1075" Type="http://schemas.openxmlformats.org/officeDocument/2006/relationships/hyperlink" Target="https://www.caixa.gov.br/Downloads/sinapi-cadernos-tecnicos/SINAPI-CT-BOMBAS-HIDRAULICAS-CENTRIFUGAS-HORIZONTAIS-E-SUBMERSIVEIS.pdf" TargetMode="External"/><Relationship Id="rId2126" Type="http://schemas.openxmlformats.org/officeDocument/2006/relationships/hyperlink" Target="https://www.caixa.gov.br/Downloads/sinapi-cadernos-tecnicos/SINAPI-CT-DEPRECIACAO-JUROS-IMPOSTOS-E-SEGUROS-MANUTENCAO-E-MATERIAIS-NA-OPERACAO-DOS-EQUIPAMENTOS.pdf" TargetMode="External"/><Relationship Id="rId2540" Type="http://schemas.openxmlformats.org/officeDocument/2006/relationships/hyperlink" Target="https://www.caixa.gov.br/Downloads/sinapi-cadernos-tecnicos/SINAPI-CT-DEPRECIACAO-JUROS-IMPOSTOS-E-SEGUROS-MANUTENCAO-E-MATERIAIS-NA-OPERACAO-DOS-EQUIPAMENTOS.pdf" TargetMode="External"/><Relationship Id="rId5696" Type="http://schemas.openxmlformats.org/officeDocument/2006/relationships/hyperlink" Target="https://www.caixa.gov.br/Downloads/sinapi-cadernos-tecnicos/SINAPI-CT-INSTALACOES-PREDIAIS-DE-AGUA-FRIA-EM-PVC.pdf" TargetMode="External"/><Relationship Id="rId6747" Type="http://schemas.openxmlformats.org/officeDocument/2006/relationships/hyperlink" Target="https://www.caixa.gov.br/Downloads/sinapi-cadernos-tecnicos/SINAPI-CT-INSTALACOES-EM-COBRE.pdf" TargetMode="External"/><Relationship Id="rId9153" Type="http://schemas.openxmlformats.org/officeDocument/2006/relationships/hyperlink" Target="https://www.caixa.gov.br/Downloads/sinapi-cadernos-tecnicos/SINAPI-CT-REDES-DE-AGUA-E-ESGOTO-EM-PEAD-LISO-(TUBOS-E-CONEXOES).pdf" TargetMode="External"/><Relationship Id="rId512" Type="http://schemas.openxmlformats.org/officeDocument/2006/relationships/hyperlink" Target="https://www.caixa.gov.br/Downloads/sinapi-cadernos-tecnicos/SINAPI-CT-ASSENTAMENTO-DE-TUBOS-DE-PVC-E-METALICOS-EM-REDES-DE-AGUA.pdf" TargetMode="External"/><Relationship Id="rId1142" Type="http://schemas.openxmlformats.org/officeDocument/2006/relationships/hyperlink" Target="https://www.caixa.gov.br/Downloads/sinapi-cadernos-tecnicos/SINAPI-CT-CAIXAS-ENTERRADAS.pdf" TargetMode="External"/><Relationship Id="rId4298" Type="http://schemas.openxmlformats.org/officeDocument/2006/relationships/hyperlink" Target="https://www.caixa.gov.br/Downloads/sinapi-cadernos-tecnicos/SINAPI-CT-FORMAS-PARA-ESTRUTURAS-DE-CONCRETO-ARMADO.pdf" TargetMode="External"/><Relationship Id="rId5349" Type="http://schemas.openxmlformats.org/officeDocument/2006/relationships/hyperlink" Target="https://www.caixa.gov.br/Downloads/sinapi-cadernos-tecnicos/SINAPI-CT-INSTALACOES-HIDRAULICAS-RESERVACAO-E-BOMBAS-DE-RECALQUE.pdf" TargetMode="External"/><Relationship Id="rId9220" Type="http://schemas.openxmlformats.org/officeDocument/2006/relationships/hyperlink" Target="https://www.caixa.gov.br/Downloads/sinapi-cadernos-tecnicos/SINAPI-CT-RESERVATORIOS-DE-CONCRETO-E-METALICOS.pdf" TargetMode="External"/><Relationship Id="rId4365" Type="http://schemas.openxmlformats.org/officeDocument/2006/relationships/hyperlink" Target="https://www.caixa.gov.br/Downloads/sinapi-cadernos-tecnicos/SINAPI-CT-GALERIAS-COM-ADUELAS-DE-CONCRETO.pdf" TargetMode="External"/><Relationship Id="rId5763" Type="http://schemas.openxmlformats.org/officeDocument/2006/relationships/hyperlink" Target="https://www.caixa.gov.br/Downloads/sinapi-cadernos-tecnicos/SINAPI-CT-INSTALACOES-PREDIAIS-DE-AGUA-FRIA-EM-PVC.pdf" TargetMode="External"/><Relationship Id="rId6814" Type="http://schemas.openxmlformats.org/officeDocument/2006/relationships/hyperlink" Target="https://www.caixa.gov.br/Downloads/sinapi-cadernos-tecnicos/SINAPI-CT-INSTALACOES-EM-COBRE.pdf" TargetMode="External"/><Relationship Id="rId1959" Type="http://schemas.openxmlformats.org/officeDocument/2006/relationships/hyperlink" Target="https://www.caixa.gov.br/Downloads/sinapi-cadernos-tecnicos/SINAPI-CT-DEMOLICOES-E-REMOCOES.pdf" TargetMode="External"/><Relationship Id="rId4018" Type="http://schemas.openxmlformats.org/officeDocument/2006/relationships/hyperlink" Target="https://www.caixa.gov.br/Downloads/sinapi-cadernos-tecnicos/SINAPI-CT-ESTRUTURAS-DE-MADEIRA.pdf" TargetMode="External"/><Relationship Id="rId5416" Type="http://schemas.openxmlformats.org/officeDocument/2006/relationships/hyperlink" Target="https://www.caixa.gov.br/Downloads/sinapi-cadernos-tecnicos/SINAPI-CT-INSTALACOES-HIDRAULICAS-EM-PEX.pdf" TargetMode="External"/><Relationship Id="rId5830" Type="http://schemas.openxmlformats.org/officeDocument/2006/relationships/hyperlink" Target="https://www.caixa.gov.br/Downloads/sinapi-cadernos-tecnicos/SINAPI-CT-INSTALACOES-PREDIAIS-DE-AGUA-FRIA-EM-PVC.pdf" TargetMode="External"/><Relationship Id="rId8986" Type="http://schemas.openxmlformats.org/officeDocument/2006/relationships/hyperlink" Target="https://www.caixa.gov.br/Downloads/sinapi-cadernos-tecnicos/SINAPI-CT-REDES-ENTERRADAS-DE-DISTRIBUICAO-ELETRICA.pdf" TargetMode="External"/><Relationship Id="rId3381" Type="http://schemas.openxmlformats.org/officeDocument/2006/relationships/hyperlink" Target="https://www.caixa.gov.br/Downloads/sinapi-cadernos-tecnicos/SINAPI-CT-ESCAVACAO-VERTICAL-A-CEU-ABERTO.pdf" TargetMode="External"/><Relationship Id="rId4432" Type="http://schemas.openxmlformats.org/officeDocument/2006/relationships/hyperlink" Target="https://www.caixa.gov.br/Downloads/sinapi-cadernos-tecnicos/SINAPI-CT-GUARDA-CORPO-CORRIMAO-E-GRADE-PARA-ESQUADRIAS.pdf" TargetMode="External"/><Relationship Id="rId7588" Type="http://schemas.openxmlformats.org/officeDocument/2006/relationships/hyperlink" Target="https://www.caixa.gov.br/Downloads/sinapi-cadernos-tecnicos/SINAPI-CT-MASSA-UNICA-EXTERNA.pdf" TargetMode="External"/><Relationship Id="rId8639" Type="http://schemas.openxmlformats.org/officeDocument/2006/relationships/hyperlink" Target="https://www.caixa.gov.br/Downloads/sinapi-cadernos-tecnicos/SINAPI-CT-POCOS-DE-VISITA-E-CAIXAS-PARA-BOCAS-DE-LOBO.pdf" TargetMode="External"/><Relationship Id="rId3034" Type="http://schemas.openxmlformats.org/officeDocument/2006/relationships/hyperlink" Target="https://www.caixa.gov.br/Downloads/sinapi-cadernos-tecnicos/SINAPI-CT-ELETROCALHAS.pdf" TargetMode="External"/><Relationship Id="rId7655" Type="http://schemas.openxmlformats.org/officeDocument/2006/relationships/hyperlink" Target="https://www.caixa.gov.br/Downloads/sinapi-cadernos-tecnicos/SINAPI-CT-MASSA-UNICA-EXTERNA.pdf" TargetMode="External"/><Relationship Id="rId8706" Type="http://schemas.openxmlformats.org/officeDocument/2006/relationships/hyperlink" Target="https://www.caixa.gov.br/Downloads/sinapi-cadernos-tecnicos/SINAPI-CT-QUADRAS-E-SEUS-EQUIPAMENTOS.pdf" TargetMode="External"/><Relationship Id="rId2050" Type="http://schemas.openxmlformats.org/officeDocument/2006/relationships/hyperlink" Target="https://www.caixa.gov.br/Downloads/sinapi-cadernos-tecnicos/SINAPI-CT-DEPRECIACAO-JUROS-IMPOSTOS-E-SEGUROS-MANUTENCAO-E-MATERIAIS-NA-OPERACAO-DOS-EQUIPAMENTOS.pdf" TargetMode="External"/><Relationship Id="rId3101" Type="http://schemas.openxmlformats.org/officeDocument/2006/relationships/hyperlink" Target="https://www.caixa.gov.br/Downloads/sinapi-cadernos-tecnicos/SINAPI-CT-ELETROCALHAS.pdf" TargetMode="External"/><Relationship Id="rId6257" Type="http://schemas.openxmlformats.org/officeDocument/2006/relationships/hyperlink" Target="https://www.caixa.gov.br/Downloads/sinapi-cadernos-tecnicos/SINAPI-CT-INSTALACOES-DE-GAS-E-INCENDIO-EM-ACO-E-FERRO-GALVANIZADO.pdf" TargetMode="External"/><Relationship Id="rId6671" Type="http://schemas.openxmlformats.org/officeDocument/2006/relationships/hyperlink" Target="https://www.caixa.gov.br/Downloads/sinapi-cadernos-tecnicos/SINAPI-CT-INSTALACOES-EM-COBRE.pdf" TargetMode="External"/><Relationship Id="rId7308" Type="http://schemas.openxmlformats.org/officeDocument/2006/relationships/hyperlink" Target="https://www.caixa.gov.br/Downloads/sinapi-metodologia/Livro_SINAPI_Calculos_Parametros.pdf" TargetMode="External"/><Relationship Id="rId7722" Type="http://schemas.openxmlformats.org/officeDocument/2006/relationships/hyperlink" Target="https://www.caixa.gov.br/Downloads/sinapi-cadernos-tecnicos/SINAPI-CT-MOBILIZACAO-E-DESMOBILIZACAO-DE-EQUIPAMENTOS-PESADOS.pdf" TargetMode="External"/><Relationship Id="rId5273" Type="http://schemas.openxmlformats.org/officeDocument/2006/relationships/hyperlink" Target="https://www.caixa.gov.br/Downloads/sinapi-cadernos-tecnicos/SINAPI-CT-INSTALACOES-HIDRAULICAS-RESERVACAO-E-BOMBAS-DE-RECALQUE.pdf" TargetMode="External"/><Relationship Id="rId6324" Type="http://schemas.openxmlformats.org/officeDocument/2006/relationships/hyperlink" Target="https://www.caixa.gov.br/Downloads/sinapi-cadernos-tecnicos/SINAPI-CT-INSTALACOES-DE-GAS-E-INCENDIO-EM-ACO-E-FERRO-GALVANIZADO.pdf" TargetMode="External"/><Relationship Id="rId839" Type="http://schemas.openxmlformats.org/officeDocument/2006/relationships/hyperlink" Target="https://www.caixa.gov.br/Downloads/sinapi-cadernos-tecnicos/SINAPI-CT-ATERROS-BASES-SUB-BASES-E-IMPRIMACOES.pdf" TargetMode="External"/><Relationship Id="rId1469" Type="http://schemas.openxmlformats.org/officeDocument/2006/relationships/hyperlink" Target="https://www.caixa.gov.br/Downloads/sinapi-cadernos-tecnicos/SINAPI-CT-CONTRAPISO.pdf" TargetMode="External"/><Relationship Id="rId2867" Type="http://schemas.openxmlformats.org/officeDocument/2006/relationships/hyperlink" Target="https://www.caixa.gov.br/Downloads/sinapi-cadernos-tecnicos/SINAPI-CT-DETECCAO-DE-INCENDIO-E-ALARME.pdf" TargetMode="External"/><Relationship Id="rId3918" Type="http://schemas.openxmlformats.org/officeDocument/2006/relationships/hyperlink" Target="https://www.caixa.gov.br/Downloads/sinapi-cadernos-tecnicos/SINAPI-CT-ESTRUTURA-E-TRAMA-PARA-COBERTURA.pdf" TargetMode="External"/><Relationship Id="rId5340" Type="http://schemas.openxmlformats.org/officeDocument/2006/relationships/hyperlink" Target="https://www.caixa.gov.br/Downloads/sinapi-cadernos-tecnicos/SINAPI-CT-INSTALACOES-HIDRAULICAS-RESERVACAO-E-BOMBAS-DE-RECALQUE.pdf" TargetMode="External"/><Relationship Id="rId8496" Type="http://schemas.openxmlformats.org/officeDocument/2006/relationships/hyperlink" Target="https://www.caixa.gov.br/Downloads/sinapi-cadernos-tecnicos/SINAPI-CT-POCOS-DE-VISITA-E-CAIXAS-PARA-BOCAS-DE-LOBO.pdf" TargetMode="External"/><Relationship Id="rId9547" Type="http://schemas.openxmlformats.org/officeDocument/2006/relationships/hyperlink" Target="https://www.caixa.gov.br/Downloads/sinapi-cadernos-tecnicos/SINAPI-CT-TRANSPORTE-FLUVIAL-CARGA-E-DESCARGA.pdf" TargetMode="External"/><Relationship Id="rId9894" Type="http://schemas.openxmlformats.org/officeDocument/2006/relationships/hyperlink" Target="https://www.caixa.gov.br/Downloads/sinapi-cadernos-tecnicos/SINAPI-CT-TRANSPORTE-CARGA-E-DESCARGA-DE-MATERIAIS.pdf" TargetMode="External"/><Relationship Id="rId1883" Type="http://schemas.openxmlformats.org/officeDocument/2006/relationships/hyperlink" Target="https://www.caixa.gov.br/Downloads/sinapi-cadernos-tecnicos/SINAPI-CT-CUSTOS-HORARIOS-PRODUTIVO-E-IMPRODUTIVO-DOS-EQUIPAMENTOS.pdf" TargetMode="External"/><Relationship Id="rId2934" Type="http://schemas.openxmlformats.org/officeDocument/2006/relationships/hyperlink" Target="https://www.caixa.gov.br/Downloads/sinapi-cadernos-tecnicos/SINAPI-CT-DRENOS.pdf" TargetMode="External"/><Relationship Id="rId7098" Type="http://schemas.openxmlformats.org/officeDocument/2006/relationships/hyperlink" Target="https://www.caixa.gov.br/Downloads/sinapi-metodologia/Livro_SINAPI_Calculos_Parametros.pdf" TargetMode="External"/><Relationship Id="rId8149" Type="http://schemas.openxmlformats.org/officeDocument/2006/relationships/hyperlink" Target="https://www.caixa.gov.br/Downloads/sinapi-cadernos-tecnicos/SINAPI-CT-PERFURACAO-HORIZONTAL-DIRECIONAL-HDD.pdf" TargetMode="External"/><Relationship Id="rId9961" Type="http://schemas.openxmlformats.org/officeDocument/2006/relationships/hyperlink" Target="https://www.caixa.gov.br/Downloads/sinapi-cadernos-tecnicos/SINAPI-CT-TRATAMENTOS-SUPERFICIAIS.pdf" TargetMode="External"/><Relationship Id="rId906" Type="http://schemas.openxmlformats.org/officeDocument/2006/relationships/hyperlink" Target="https://www.caixa.gov.br/Downloads/sinapi-cadernos-tecnicos/SINAPI-CT-ATERROS-BASES-SUB-BASES-E-IMPRIMACOES.pdf" TargetMode="External"/><Relationship Id="rId1536" Type="http://schemas.openxmlformats.org/officeDocument/2006/relationships/hyperlink" Target="https://www.caixa.gov.br/Downloads/sinapi-cadernos-tecnicos/SINAPI-CT-CUSTOS-HORARIOS-PRODUTIVO-E-IMPRODUTIVO-DOS-EQUIPAMENTOS.pdf" TargetMode="External"/><Relationship Id="rId1950" Type="http://schemas.openxmlformats.org/officeDocument/2006/relationships/hyperlink" Target="https://www.caixa.gov.br/Downloads/sinapi-cadernos-tecnicos/SINAPI-CT-DEMOLICOES-E-REMOCOES.pdf" TargetMode="External"/><Relationship Id="rId8563" Type="http://schemas.openxmlformats.org/officeDocument/2006/relationships/hyperlink" Target="https://www.caixa.gov.br/Downloads/sinapi-cadernos-tecnicos/SINAPI-CT-POCOS-DE-VISITA-E-CAIXAS-PARA-BOCAS-DE-LOBO.pdf" TargetMode="External"/><Relationship Id="rId9614" Type="http://schemas.openxmlformats.org/officeDocument/2006/relationships/hyperlink" Target="https://www.caixa.gov.br/Downloads/sinapi-cadernos-tecnicos/SINAPI-CT-TRANSPORTE-FLUVIAL-CARGA-E-DESCARGA.pdf" TargetMode="External"/><Relationship Id="rId10079" Type="http://schemas.openxmlformats.org/officeDocument/2006/relationships/hyperlink" Target="https://www.caixa.gov.br/Downloads/sinapi-cadernos-tecnicos/SINAPI-CT-TUNNEL-LINER.pdf" TargetMode="External"/><Relationship Id="rId1603" Type="http://schemas.openxmlformats.org/officeDocument/2006/relationships/hyperlink" Target="https://www.caixa.gov.br/Downloads/sinapi-cadernos-tecnicos/SINAPI-CT-CUSTOS-HORARIOS-PRODUTIVO-E-IMPRODUTIVO-DOS-EQUIPAMENTOS.pdf" TargetMode="External"/><Relationship Id="rId4759" Type="http://schemas.openxmlformats.org/officeDocument/2006/relationships/hyperlink" Target="https://www.caixa.gov.br/Downloads/sinapi-cadernos-tecnicos/SINAPI-CT-INSTALACOES-ELETRICAS-ELETRODUTOS-EMBUTIDOS-CABOS-CAIXAS-TOMADAS-E-INTERRUPTORES.pdf" TargetMode="External"/><Relationship Id="rId7165" Type="http://schemas.openxmlformats.org/officeDocument/2006/relationships/hyperlink" Target="https://www.caixa.gov.br/Downloads/sinapi-metodologia/Livro_SINAPI_Calculos_Parametros.pdf" TargetMode="External"/><Relationship Id="rId8216" Type="http://schemas.openxmlformats.org/officeDocument/2006/relationships/hyperlink" Target="https://www.caixa.gov.br/Downloads/sinapi-cadernos-tecnicos/SINAPI-CT-PINTURA-INTERNA.pdf" TargetMode="External"/><Relationship Id="rId8630" Type="http://schemas.openxmlformats.org/officeDocument/2006/relationships/hyperlink" Target="https://www.caixa.gov.br/Downloads/sinapi-cadernos-tecnicos/SINAPI-CT-POCOS-DE-VISITA-E-CAIXAS-PARA-BOCAS-DE-LOBO.pdf" TargetMode="External"/><Relationship Id="rId10146" Type="http://schemas.openxmlformats.org/officeDocument/2006/relationships/hyperlink" Target="https://www.caixa.gov.br/Downloads/sinapi-cadernos-tecnicos/SINAPI-CT-VERGAS-CONTRAVERGAS-E-FIXACAO-DE-ALVENARIA.pdf" TargetMode="External"/><Relationship Id="rId3775" Type="http://schemas.openxmlformats.org/officeDocument/2006/relationships/hyperlink" Target="https://www.caixa.gov.br/Downloads/sinapi-cadernos-tecnicos/SINAPI-CT-ESTACAS-BROCA-STRAUSS-E-ESCAVADA-COM-FLUIDO-ESTABILIZANTE.pdf" TargetMode="External"/><Relationship Id="rId4826" Type="http://schemas.openxmlformats.org/officeDocument/2006/relationships/hyperlink" Target="https://www.caixa.gov.br/Downloads/sinapi-cadernos-tecnicos/SINAPI-CT-INSTALACOES-ELETRICAS-ELETRODUTOS-CONEXOES-E-CONDULETES-APARENTES.pdf" TargetMode="External"/><Relationship Id="rId6181" Type="http://schemas.openxmlformats.org/officeDocument/2006/relationships/hyperlink" Target="https://www.caixa.gov.br/Downloads/sinapi-cadernos-tecnicos/SINAPI-CT-INSTALACOES-DE-GAS-E-INCENDIO-EM-ACO-E-FERRO-GALVANIZADO.pdf" TargetMode="External"/><Relationship Id="rId7232" Type="http://schemas.openxmlformats.org/officeDocument/2006/relationships/hyperlink" Target="https://www.caixa.gov.br/Downloads/sinapi-metodologia/Livro_SINAPI_Calculos_Parametros.pdf" TargetMode="External"/><Relationship Id="rId10213" Type="http://schemas.openxmlformats.org/officeDocument/2006/relationships/hyperlink" Target="https://www.caixa.gov.br/Downloads/sinapi-cadernos-tecnicos/SINAPI-CT-VALVULAS-E-REGISTROS-PARA-SISTEMAS-PREDIAIS.pdf" TargetMode="External"/><Relationship Id="rId696" Type="http://schemas.openxmlformats.org/officeDocument/2006/relationships/hyperlink" Target="https://www.caixa.gov.br/Downloads/sinapi-cadernos-tecnicos/SINAPI-CT-ASSENTAMENTO-DE-TUBOS-DE-ESGOTO-OU-DRENAGEM-PLUVIAL-EM-CONCRETO.pdf" TargetMode="External"/><Relationship Id="rId2377" Type="http://schemas.openxmlformats.org/officeDocument/2006/relationships/hyperlink" Target="https://www.caixa.gov.br/Downloads/sinapi-cadernos-tecnicos/SINAPI-CT-DEPRECIACAO-JUROS-IMPOSTOS-E-SEGUROS-MANUTENCAO-E-MATERIAIS-NA-OPERACAO-DOS-EQUIPAMENTOS.pdf" TargetMode="External"/><Relationship Id="rId2791" Type="http://schemas.openxmlformats.org/officeDocument/2006/relationships/hyperlink" Target="https://www.caixa.gov.br/Downloads/sinapi-cadernos-tecnicos/SINAPI-CT-DEPRECIACAO-JUROS-IMPOSTOS-E-SEGUROS-MANUTENCAO-E-MATERIAIS-NA-OPERACAO-DOS-EQUIPAMENTOS.pdf" TargetMode="External"/><Relationship Id="rId3428" Type="http://schemas.openxmlformats.org/officeDocument/2006/relationships/hyperlink" Target="https://www.caixa.gov.br/Downloads/sinapi-cadernos-tecnicos/SINAPI-CT-ESCAVACAO-VERTICAL-A-CEU-ABERTO.pdf" TargetMode="External"/><Relationship Id="rId349" Type="http://schemas.openxmlformats.org/officeDocument/2006/relationships/hyperlink" Target="https://www.caixa.gov.br/Downloads/sinapi-cadernos-tecnicos/SINAPI-CT-ASFALTO.pdf" TargetMode="External"/><Relationship Id="rId763" Type="http://schemas.openxmlformats.org/officeDocument/2006/relationships/hyperlink" Target="https://www.caixa.gov.br/Downloads/sinapi-cadernos-tecnicos/SINAPI-CT-ATERROS-BASES-SUB-BASES-E-IMPRIMACOES.pdf" TargetMode="External"/><Relationship Id="rId1393" Type="http://schemas.openxmlformats.org/officeDocument/2006/relationships/hyperlink" Target="https://www.caixa.gov.br/Downloads/sinapi-cadernos-tecnicos/SINAPI-CT-CONCRETO-PROTENDIDO.pdf" TargetMode="External"/><Relationship Id="rId2444" Type="http://schemas.openxmlformats.org/officeDocument/2006/relationships/hyperlink" Target="https://www.caixa.gov.br/Downloads/sinapi-cadernos-tecnicos/SINAPI-CT-DEPRECIACAO-JUROS-IMPOSTOS-E-SEGUROS-MANUTENCAO-E-MATERIAIS-NA-OPERACAO-DOS-EQUIPAMENTOS.pdf" TargetMode="External"/><Relationship Id="rId3842" Type="http://schemas.openxmlformats.org/officeDocument/2006/relationships/hyperlink" Target="https://www.caixa.gov.br/Downloads/sinapi-cadernos-tecnicos/SINAPI-CT-ESTRUTURA-E-TRAMA-PARA-COBERTURA.pdf" TargetMode="External"/><Relationship Id="rId6998" Type="http://schemas.openxmlformats.org/officeDocument/2006/relationships/hyperlink" Target="https://www.caixa.gov.br/Downloads/sinapi-cadernos-tecnicos/SINAPI-CT-LIGACOES-PREDIAIS-DE-AGUA-E-ESGOTO.pdf" TargetMode="External"/><Relationship Id="rId9057" Type="http://schemas.openxmlformats.org/officeDocument/2006/relationships/hyperlink" Target="https://www.caixa.gov.br/Downloads/sinapi-cadernos-tecnicos/SINAPI-CT-REDES-DE-LOGICA-TELEFONIA-E-IMAGEM.pdf" TargetMode="External"/><Relationship Id="rId9471" Type="http://schemas.openxmlformats.org/officeDocument/2006/relationships/hyperlink" Target="https://www.caixa.gov.br/Downloads/sinapi-cadernos-tecnicos/SINAPI-CT-TELHAMENTO-PARA-COBERTURA.pdf" TargetMode="External"/><Relationship Id="rId416" Type="http://schemas.openxmlformats.org/officeDocument/2006/relationships/hyperlink" Target="https://www.caixa.gov.br/Downloads/sinapi-cadernos-tecnicos/SINAPI-CT-ASSENTAMENTO-DE-TUBOS-DE-PVC-E-METALICOS-EM-REDES-DE-AGUA.pdf" TargetMode="External"/><Relationship Id="rId1046" Type="http://schemas.openxmlformats.org/officeDocument/2006/relationships/hyperlink" Target="https://www.caixa.gov.br/Downloads/sinapi-cadernos-tecnicos/SINAPI-CT-BOCAS-PARA-BUEIROS.pdf" TargetMode="External"/><Relationship Id="rId8073" Type="http://schemas.openxmlformats.org/officeDocument/2006/relationships/hyperlink" Target="https://www.caixa.gov.br/Downloads/sinapi-cadernos-tecnicos/SINAPI-CT-PAVIMENTO-RIGIDO-DE-CONCRETO.pdf" TargetMode="External"/><Relationship Id="rId9124" Type="http://schemas.openxmlformats.org/officeDocument/2006/relationships/hyperlink" Target="https://www.caixa.gov.br/Downloads/sinapi-cadernos-tecnicos/SINAPI-CT-REDES-DE-AGUA-E-ESGOTO-EM-PEAD-LISO-(TUBOS-E-CONEXOES).pdf" TargetMode="External"/><Relationship Id="rId830" Type="http://schemas.openxmlformats.org/officeDocument/2006/relationships/hyperlink" Target="https://www.caixa.gov.br/Downloads/sinapi-cadernos-tecnicos/SINAPI-CT-ATERROS-BASES-SUB-BASES-E-IMPRIMACOES.pdf" TargetMode="External"/><Relationship Id="rId1460" Type="http://schemas.openxmlformats.org/officeDocument/2006/relationships/hyperlink" Target="https://www.caixa.gov.br/Downloads/sinapi-cadernos-tecnicos/SINAPI-CT-CONTRAPISO.pdf" TargetMode="External"/><Relationship Id="rId2511" Type="http://schemas.openxmlformats.org/officeDocument/2006/relationships/hyperlink" Target="https://www.caixa.gov.br/Downloads/sinapi-cadernos-tecnicos/SINAPI-CT-DEPRECIACAO-JUROS-IMPOSTOS-E-SEGUROS-MANUTENCAO-E-MATERIAIS-NA-OPERACAO-DOS-EQUIPAMENTOS.pdf" TargetMode="External"/><Relationship Id="rId5667" Type="http://schemas.openxmlformats.org/officeDocument/2006/relationships/hyperlink" Target="https://www.caixa.gov.br/Downloads/sinapi-cadernos-tecnicos/SINAPI-CT-INSTALACOES-PREDIAIS-DE-ESGOTO-TUBOS-E-CONEXOES.pdf" TargetMode="External"/><Relationship Id="rId6718" Type="http://schemas.openxmlformats.org/officeDocument/2006/relationships/hyperlink" Target="https://www.caixa.gov.br/Downloads/sinapi-cadernos-tecnicos/SINAPI-CT-INSTALACOES-EM-COBRE.pdf" TargetMode="External"/><Relationship Id="rId1113" Type="http://schemas.openxmlformats.org/officeDocument/2006/relationships/hyperlink" Target="https://www.caixa.gov.br/Downloads/sinapi-cadernos-tecnicos/SINAPI-CT-CAIXAS-ENTERRADAS.pdf" TargetMode="External"/><Relationship Id="rId4269" Type="http://schemas.openxmlformats.org/officeDocument/2006/relationships/hyperlink" Target="https://www.caixa.gov.br/Downloads/sinapi-cadernos-tecnicos/SINAPI-CT-FORMAS-PARA-ESTRUTURAS-DE-CONCRETO-ARMADO.pdf" TargetMode="External"/><Relationship Id="rId4683" Type="http://schemas.openxmlformats.org/officeDocument/2006/relationships/hyperlink" Target="https://www.caixa.gov.br/Downloads/sinapi-cadernos-tecnicos/SINAPI-CT-INSTALACOES-ELETRICAS-ELETRODUTOS-EMBUTIDOS-CABOS-CAIXAS-TOMADAS-E-INTERRUPTORES.pdf" TargetMode="External"/><Relationship Id="rId5734" Type="http://schemas.openxmlformats.org/officeDocument/2006/relationships/hyperlink" Target="https://www.caixa.gov.br/Downloads/sinapi-cadernos-tecnicos/SINAPI-CT-INSTALACOES-PREDIAIS-DE-AGUA-FRIA-EM-PVC.pdf" TargetMode="External"/><Relationship Id="rId8140" Type="http://schemas.openxmlformats.org/officeDocument/2006/relationships/hyperlink" Target="https://www.caixa.gov.br/Downloads/sinapi-cadernos-tecnicos/SINAPI-CT-PERFURACAO-HORIZONTAL-DIRECIONAL-HDD.pdf" TargetMode="External"/><Relationship Id="rId10070" Type="http://schemas.openxmlformats.org/officeDocument/2006/relationships/hyperlink" Target="https://www.caixa.gov.br/Downloads/sinapi-cadernos-tecnicos/SINAPI-CT-TUNNEL-LINER.pdf" TargetMode="External"/><Relationship Id="rId3285" Type="http://schemas.openxmlformats.org/officeDocument/2006/relationships/hyperlink" Target="https://www.caixa.gov.br/Downloads/sinapi-cadernos-tecnicos/SINAPI-CT-ESCADAS.pdf" TargetMode="External"/><Relationship Id="rId4336" Type="http://schemas.openxmlformats.org/officeDocument/2006/relationships/hyperlink" Target="https://www.caixa.gov.br/Downloads/sinapi-cadernos-tecnicos/SINAPI-CT-GABIOES-EXECUCAO-DE-MURO-E-PROTECAO-SUPERFICIAL.pdf" TargetMode="External"/><Relationship Id="rId4750" Type="http://schemas.openxmlformats.org/officeDocument/2006/relationships/hyperlink" Target="https://www.caixa.gov.br/Downloads/sinapi-cadernos-tecnicos/SINAPI-CT-INSTALACOES-ELETRICAS-ELETRODUTOS-EMBUTIDOS-CABOS-CAIXAS-TOMADAS-E-INTERRUPTORES.pdf" TargetMode="External"/><Relationship Id="rId5801" Type="http://schemas.openxmlformats.org/officeDocument/2006/relationships/hyperlink" Target="https://www.caixa.gov.br/Downloads/sinapi-cadernos-tecnicos/SINAPI-CT-INSTALACOES-PREDIAIS-DE-AGUA-FRIA-EM-PVC.pdf" TargetMode="External"/><Relationship Id="rId8957" Type="http://schemas.openxmlformats.org/officeDocument/2006/relationships/hyperlink" Target="https://www.caixa.gov.br/Downloads/sinapi-cadernos-tecnicos/SINAPI-CT-RECOMPOSICAO-DE-PAVIMENTOS.pdf" TargetMode="External"/><Relationship Id="rId3352" Type="http://schemas.openxmlformats.org/officeDocument/2006/relationships/hyperlink" Target="https://www.caixa.gov.br/Downloads/sinapi-cadernos-tecnicos/SINAPI-CT-ESCAVACAO-HORIZONTAL.pdf" TargetMode="External"/><Relationship Id="rId4403" Type="http://schemas.openxmlformats.org/officeDocument/2006/relationships/hyperlink" Target="https://www.caixa.gov.br/Downloads/sinapi-cadernos-tecnicos/SINAPI-CT-GRAUTE-E-ARMACAO.pdf" TargetMode="External"/><Relationship Id="rId7559" Type="http://schemas.openxmlformats.org/officeDocument/2006/relationships/hyperlink" Target="https://www.caixa.gov.br/Downloads/sinapi-cadernos-tecnicos/SINAPI-CT-LUMINARIAS-EXTERNAS.pdf" TargetMode="External"/><Relationship Id="rId273" Type="http://schemas.openxmlformats.org/officeDocument/2006/relationships/hyperlink" Target="https://www.caixa.gov.br/Downloads/sinapi-cadernos-tecnicos/SINAPI-CT-ARMACAO-DE-ESTACAS.pdf" TargetMode="External"/><Relationship Id="rId3005" Type="http://schemas.openxmlformats.org/officeDocument/2006/relationships/hyperlink" Target="https://www.caixa.gov.br/Downloads/sinapi-cadernos-tecnicos/SINAPI-CT-DUTOS-PARA-AR-CONDICIONADO.pdf" TargetMode="External"/><Relationship Id="rId6575" Type="http://schemas.openxmlformats.org/officeDocument/2006/relationships/hyperlink" Target="https://www.caixa.gov.br/Downloads/sinapi-cadernos-tecnicos/SINAPI-CT-INSTALACOES-DE-AR-CONDICIONADO.pdf" TargetMode="External"/><Relationship Id="rId7626" Type="http://schemas.openxmlformats.org/officeDocument/2006/relationships/hyperlink" Target="https://www.caixa.gov.br/Downloads/sinapi-cadernos-tecnicos/SINAPI-CT-MASSA-UNICA-EXTERNA.pdf" TargetMode="External"/><Relationship Id="rId7973" Type="http://schemas.openxmlformats.org/officeDocument/2006/relationships/hyperlink" Target="https://www.caixa.gov.br/Downloads/sinapi-cadernos-tecnicos/SINAPI-CT-PARQUINHOS-E-EQUIPAMENTOS-DE-GINASTICA-AO-AR-LIVRE.pdf" TargetMode="External"/><Relationship Id="rId340" Type="http://schemas.openxmlformats.org/officeDocument/2006/relationships/hyperlink" Target="https://www.caixa.gov.br/Downloads/sinapi-cadernos-tecnicos/SINAPI-CT-ARRASAMENTO-DE-ESTACAS.pdf" TargetMode="External"/><Relationship Id="rId2021" Type="http://schemas.openxmlformats.org/officeDocument/2006/relationships/hyperlink" Target="https://www.caixa.gov.br/Downloads/sinapi-cadernos-tecnicos/SINAPI-CT-DEPRECIACAO-JUROS-IMPOSTOS-E-SEGUROS-MANUTENCAO-E-MATERIAIS-NA-OPERACAO-DOS-EQUIPAMENTOS.pdf" TargetMode="External"/><Relationship Id="rId5177" Type="http://schemas.openxmlformats.org/officeDocument/2006/relationships/hyperlink" Target="https://www.caixa.gov.br/Downloads/sinapi-cadernos-tecnicos/SINAPI-CT-INSTALACOES-HIDRAULICAS-RESERVACAO-E-BOMBAS-DE-RECALQUE.pdf" TargetMode="External"/><Relationship Id="rId6228" Type="http://schemas.openxmlformats.org/officeDocument/2006/relationships/hyperlink" Target="https://www.caixa.gov.br/Downloads/sinapi-cadernos-tecnicos/SINAPI-CT-INSTALACOES-DE-GAS-E-INCENDIO-EM-ACO-E-FERRO-GALVANIZADO.pdf" TargetMode="External"/><Relationship Id="rId4193" Type="http://schemas.openxmlformats.org/officeDocument/2006/relationships/hyperlink" Target="https://www.caixa.gov.br/Downloads/sinapi-cadernos-tecnicos/SINAPI-CT-FUNDACOES-RASAS-(BLOCOS-SAPATAS-VIGAS-BALDRAME).pdf" TargetMode="External"/><Relationship Id="rId5591" Type="http://schemas.openxmlformats.org/officeDocument/2006/relationships/hyperlink" Target="https://www.caixa.gov.br/Downloads/sinapi-cadernos-tecnicos/SINAPI-CT-INSTALACOES-PREDIAIS-DE-ESGOTO-CAIXAS-E-RALOS.pdf" TargetMode="External"/><Relationship Id="rId6642" Type="http://schemas.openxmlformats.org/officeDocument/2006/relationships/hyperlink" Target="https://www.caixa.gov.br/Downloads/sinapi-cadernos-tecnicos/SINAPI-CT-INSTALACOES-EM-COBRE.pdf" TargetMode="External"/><Relationship Id="rId9798" Type="http://schemas.openxmlformats.org/officeDocument/2006/relationships/hyperlink" Target="https://www.caixa.gov.br/Downloads/sinapi-cadernos-tecnicos/SINAPI-CT-TRANSPORTE-CARGA-E-DESCARGA-DE-MATERIAIS.pdf" TargetMode="External"/><Relationship Id="rId1787" Type="http://schemas.openxmlformats.org/officeDocument/2006/relationships/hyperlink" Target="https://www.caixa.gov.br/Downloads/sinapi-cadernos-tecnicos/SINAPI-CT-CUSTOS-HORARIOS-PRODUTIVO-E-IMPRODUTIVO-DOS-EQUIPAMENTOS.pdf" TargetMode="External"/><Relationship Id="rId2838" Type="http://schemas.openxmlformats.org/officeDocument/2006/relationships/hyperlink" Target="https://www.caixa.gov.br/Downloads/sinapi-cadernos-tecnicos/SINAPI-CT-DEPRECIACAO-JUROS-IMPOSTOS-E-SEGUROS-MANUTENCAO-E-MATERIAIS-NA-OPERACAO-DOS-EQUIPAMENTOS.pdf" TargetMode="External"/><Relationship Id="rId5244" Type="http://schemas.openxmlformats.org/officeDocument/2006/relationships/hyperlink" Target="https://www.caixa.gov.br/Downloads/sinapi-cadernos-tecnicos/SINAPI-CT-INSTALACOES-HIDRAULICAS-RESERVACAO-E-BOMBAS-DE-RECALQUE.pdf" TargetMode="External"/><Relationship Id="rId9865" Type="http://schemas.openxmlformats.org/officeDocument/2006/relationships/hyperlink" Target="https://www.caixa.gov.br/Downloads/sinapi-cadernos-tecnicos/SINAPI-CT-TRANSPORTE-CARGA-E-DESCARGA-DE-MATERIAIS.pdf" TargetMode="External"/><Relationship Id="rId79" Type="http://schemas.openxmlformats.org/officeDocument/2006/relationships/hyperlink" Target="https://www.caixa.gov.br/Downloads/sinapi-cadernos-tecnicos/SINAPI-CT-ALVENARIA-DE-VEDACAO.pdf" TargetMode="External"/><Relationship Id="rId1854" Type="http://schemas.openxmlformats.org/officeDocument/2006/relationships/hyperlink" Target="https://www.caixa.gov.br/Downloads/sinapi-cadernos-tecnicos/SINAPI-CT-CUSTOS-HORARIOS-PRODUTIVO-E-IMPRODUTIVO-DOS-EQUIPAMENTOS.pdf" TargetMode="External"/><Relationship Id="rId2905" Type="http://schemas.openxmlformats.org/officeDocument/2006/relationships/hyperlink" Target="https://www.caixa.gov.br/Downloads/sinapi-cadernos-tecnicos/SINAPI-CT-DRENAGEM-COM-GEOCOMPOSTOS.pdf" TargetMode="External"/><Relationship Id="rId4260" Type="http://schemas.openxmlformats.org/officeDocument/2006/relationships/hyperlink" Target="https://www.caixa.gov.br/Downloads/sinapi-cadernos-tecnicos/SINAPI-CT-FORMAS-PARA-ESTRUTURAS-DE-CONCRETO-ARMADO.pdf" TargetMode="External"/><Relationship Id="rId5311" Type="http://schemas.openxmlformats.org/officeDocument/2006/relationships/hyperlink" Target="https://www.caixa.gov.br/Downloads/sinapi-cadernos-tecnicos/SINAPI-CT-INSTALACOES-HIDRAULICAS-RESERVACAO-E-BOMBAS-DE-RECALQUE.pdf" TargetMode="External"/><Relationship Id="rId8467" Type="http://schemas.openxmlformats.org/officeDocument/2006/relationships/hyperlink" Target="https://www.caixa.gov.br/Downloads/sinapi-cadernos-tecnicos/SINAPI-CT-POSTES-DE-CONCRETO-E-METALICOS.pdf" TargetMode="External"/><Relationship Id="rId8881" Type="http://schemas.openxmlformats.org/officeDocument/2006/relationships/hyperlink" Target="https://www.caixa.gov.br/Downloads/sinapi-cadernos-tecnicos/SINAPI-CT-RASGOS-E-FIXACOES.pdf" TargetMode="External"/><Relationship Id="rId9518" Type="http://schemas.openxmlformats.org/officeDocument/2006/relationships/hyperlink" Target="https://www.caixa.gov.br/Downloads/sinapi-cadernos-tecnicos/SINAPI-CT-TRANSFORMADORES.pdf" TargetMode="External"/><Relationship Id="rId9932" Type="http://schemas.openxmlformats.org/officeDocument/2006/relationships/hyperlink" Target="https://www.caixa.gov.br/Downloads/sinapi-cadernos-tecnicos/SINAPI-CT-TRANSPORTE-CARGA-E-DESCARGA-DE-MATERIAIS.pdf" TargetMode="External"/><Relationship Id="rId1507" Type="http://schemas.openxmlformats.org/officeDocument/2006/relationships/hyperlink" Target="https://www.caixa.gov.br/Downloads/sinapi-cadernos-tecnicos/SINAPI-CT-CUSTOS-HORARIOS-PRODUTIVO-E-IMPRODUTIVO-DOS-EQUIPAMENTOS.pdf" TargetMode="External"/><Relationship Id="rId7069" Type="http://schemas.openxmlformats.org/officeDocument/2006/relationships/hyperlink" Target="https://www.caixa.gov.br/Downloads/sinapi-metodologia/Livro_SINAPI_Calculos_Parametros.pdf" TargetMode="External"/><Relationship Id="rId7483" Type="http://schemas.openxmlformats.org/officeDocument/2006/relationships/hyperlink" Target="https://www.caixa.gov.br/Downloads/sinapi-cadernos-tecnicos/SINAPI-CT-LOUCAS-E-METAIS.pdf" TargetMode="External"/><Relationship Id="rId8534" Type="http://schemas.openxmlformats.org/officeDocument/2006/relationships/hyperlink" Target="https://www.caixa.gov.br/Downloads/sinapi-cadernos-tecnicos/SINAPI-CT-POCOS-DE-VISITA-E-CAIXAS-PARA-BOCAS-DE-LOBO.pdf" TargetMode="External"/><Relationship Id="rId1921" Type="http://schemas.openxmlformats.org/officeDocument/2006/relationships/hyperlink" Target="https://www.caixa.gov.br/Downloads/sinapi-cadernos-tecnicos/SINAPI-CT-DEMOLICOES-E-REMOCOES.pdf" TargetMode="External"/><Relationship Id="rId3679" Type="http://schemas.openxmlformats.org/officeDocument/2006/relationships/hyperlink" Target="https://www.caixa.gov.br/Downloads/sinapi-cadernos-tecnicos/SINAPI-CT-ESQUADRIAS-PORTAS.pdf" TargetMode="External"/><Relationship Id="rId6085" Type="http://schemas.openxmlformats.org/officeDocument/2006/relationships/hyperlink" Target="https://www.caixa.gov.br/Downloads/sinapi-cadernos-tecnicos/SINAPI-CT-INSTALACOES-PREDIAIS-DE-AGUAS-PLUVIAIS-TUBOS-CONEXOES-CAIXAS-E-RALOS.pdf" TargetMode="External"/><Relationship Id="rId7136" Type="http://schemas.openxmlformats.org/officeDocument/2006/relationships/hyperlink" Target="https://www.caixa.gov.br/Downloads/sinapi-metodologia/Livro_SINAPI_Calculos_Parametros.pdf" TargetMode="External"/><Relationship Id="rId7550" Type="http://schemas.openxmlformats.org/officeDocument/2006/relationships/hyperlink" Target="https://www.caixa.gov.br/Downloads/sinapi-cadernos-tecnicos/SINAPI-CT-LUMINARIAS-EXTERNAS.pdf" TargetMode="External"/><Relationship Id="rId10117" Type="http://schemas.openxmlformats.org/officeDocument/2006/relationships/hyperlink" Target="https://www.caixa.gov.br/Downloads/sinapi-cadernos-tecnicos/SINAPI-CT-USINAGENS.pdf" TargetMode="External"/><Relationship Id="rId6152" Type="http://schemas.openxmlformats.org/officeDocument/2006/relationships/hyperlink" Target="https://www.caixa.gov.br/Downloads/sinapi-cadernos-tecnicos/SINAPI-CT-INSTALACOES-DE-DIVISORIAS-DIVERSAS.pdf" TargetMode="External"/><Relationship Id="rId7203" Type="http://schemas.openxmlformats.org/officeDocument/2006/relationships/hyperlink" Target="https://www.caixa.gov.br/Downloads/sinapi-metodologia/Livro_SINAPI_Calculos_Parametros.pdf" TargetMode="External"/><Relationship Id="rId8601" Type="http://schemas.openxmlformats.org/officeDocument/2006/relationships/hyperlink" Target="https://www.caixa.gov.br/Downloads/sinapi-cadernos-tecnicos/SINAPI-CT-POCOS-DE-VISITA-E-CAIXAS-PARA-BOCAS-DE-LOBO.pdf" TargetMode="External"/><Relationship Id="rId1297" Type="http://schemas.openxmlformats.org/officeDocument/2006/relationships/hyperlink" Target="https://www.caixa.gov.br/Downloads/sinapi-cadernos-tecnicos/SINAPI-CT-CHAPISCO.pdf" TargetMode="External"/><Relationship Id="rId2695" Type="http://schemas.openxmlformats.org/officeDocument/2006/relationships/hyperlink" Target="https://www.caixa.gov.br/Downloads/sinapi-cadernos-tecnicos/SINAPI-CT-DEPRECIACAO-JUROS-IMPOSTOS-E-SEGUROS-MANUTENCAO-E-MATERIAIS-NA-OPERACAO-DOS-EQUIPAMENTOS.pdf" TargetMode="External"/><Relationship Id="rId3746" Type="http://schemas.openxmlformats.org/officeDocument/2006/relationships/hyperlink" Target="https://www.caixa.gov.br/Downloads/sinapi-cadernos-tecnicos/SINAPI-CT-ESQUADRIAS-PORTAS.pdf" TargetMode="External"/><Relationship Id="rId667" Type="http://schemas.openxmlformats.org/officeDocument/2006/relationships/hyperlink" Target="https://www.caixa.gov.br/Downloads/sinapi-cadernos-tecnicos/SINAPI-CT-ASSENTAMENTO-DE-TUBOS-DE-ESGOTO-OU-DRENAGEM-PLUVIAL-EM-CONCRETO.pdf" TargetMode="External"/><Relationship Id="rId2348" Type="http://schemas.openxmlformats.org/officeDocument/2006/relationships/hyperlink" Target="https://www.caixa.gov.br/Downloads/sinapi-cadernos-tecnicos/SINAPI-CT-DEPRECIACAO-JUROS-IMPOSTOS-E-SEGUROS-MANUTENCAO-E-MATERIAIS-NA-OPERACAO-DOS-EQUIPAMENTOS.pdf" TargetMode="External"/><Relationship Id="rId2762" Type="http://schemas.openxmlformats.org/officeDocument/2006/relationships/hyperlink" Target="https://www.caixa.gov.br/Downloads/sinapi-cadernos-tecnicos/SINAPI-CT-DEPRECIACAO-JUROS-IMPOSTOS-E-SEGUROS-MANUTENCAO-E-MATERIAIS-NA-OPERACAO-DOS-EQUIPAMENTOS.pdf" TargetMode="External"/><Relationship Id="rId3813" Type="http://schemas.openxmlformats.org/officeDocument/2006/relationships/hyperlink" Target="https://www.caixa.gov.br/Downloads/sinapi-cadernos-tecnicos/SINAPI-CT-ESTRUTURA-E-TRAMA-PARA-COBERTURA.pdf" TargetMode="External"/><Relationship Id="rId6969" Type="http://schemas.openxmlformats.org/officeDocument/2006/relationships/hyperlink" Target="https://www.caixa.gov.br/Downloads/sinapi-cadernos-tecnicos/SINAPI-CT-LIGACOES-PREDIAIS-DE-AGUA-E-ESGOTO.pdf" TargetMode="External"/><Relationship Id="rId9028" Type="http://schemas.openxmlformats.org/officeDocument/2006/relationships/hyperlink" Target="https://www.caixa.gov.br/Downloads/sinapi-cadernos-tecnicos/SINAPI-CT-REDES-DE-LOGICA-TELEFONIA-E-IMAGEM.pdf" TargetMode="External"/><Relationship Id="rId9375" Type="http://schemas.openxmlformats.org/officeDocument/2006/relationships/hyperlink" Target="https://www.caixa.gov.br/Downloads/sinapi-cadernos-tecnicos/SINAPI-CT-SISTEMA-DE-PROTECAO-CONTRA-DESCARGAS-ATMOSFERICAS-SPDA.pdf" TargetMode="External"/><Relationship Id="rId734" Type="http://schemas.openxmlformats.org/officeDocument/2006/relationships/hyperlink" Target="https://www.caixa.gov.br/Downloads/sinapi-cadernos-tecnicos/SINAPI-CT-ATERRO-E-REATERRO-DE-VALAS.pdf" TargetMode="External"/><Relationship Id="rId1364" Type="http://schemas.openxmlformats.org/officeDocument/2006/relationships/hyperlink" Target="https://www.caixa.gov.br/Downloads/sinapi-cadernos-tecnicos/SINAPI-CT-CONCRETO-PROJETADO.pdf" TargetMode="External"/><Relationship Id="rId2415" Type="http://schemas.openxmlformats.org/officeDocument/2006/relationships/hyperlink" Target="https://www.caixa.gov.br/Downloads/sinapi-cadernos-tecnicos/SINAPI-CT-DEPRECIACAO-JUROS-IMPOSTOS-E-SEGUROS-MANUTENCAO-E-MATERIAIS-NA-OPERACAO-DOS-EQUIPAMENTOS.pdf" TargetMode="External"/><Relationship Id="rId5985" Type="http://schemas.openxmlformats.org/officeDocument/2006/relationships/hyperlink" Target="https://www.caixa.gov.br/Downloads/sinapi-cadernos-tecnicos/SINAPI-CT-INSTALACOES-PREDIAIS-DE-AGUA-QUENTE-EM-CPVC.pdf" TargetMode="External"/><Relationship Id="rId8391" Type="http://schemas.openxmlformats.org/officeDocument/2006/relationships/hyperlink" Target="https://www.caixa.gov.br/Downloads/sinapi-cadernos-tecnicos/SINAPI-CT-PISOS.pdf" TargetMode="External"/><Relationship Id="rId9442" Type="http://schemas.openxmlformats.org/officeDocument/2006/relationships/hyperlink" Target="https://www.caixa.gov.br/Downloads/sinapi-cadernos-tecnicos/SINAPI-CT-SISTEMAS-DE-MEDICAO.pdf" TargetMode="External"/><Relationship Id="rId70" Type="http://schemas.openxmlformats.org/officeDocument/2006/relationships/hyperlink" Target="https://www.caixa.gov.br/Downloads/sinapi-cadernos-tecnicos/SINAPI-CT-ALVENARIA-DE-VEDACAO.pdf" TargetMode="External"/><Relationship Id="rId801" Type="http://schemas.openxmlformats.org/officeDocument/2006/relationships/hyperlink" Target="https://www.caixa.gov.br/Downloads/sinapi-cadernos-tecnicos/SINAPI-CT-ATERROS-BASES-SUB-BASES-E-IMPRIMACOES.pdf" TargetMode="External"/><Relationship Id="rId1017" Type="http://schemas.openxmlformats.org/officeDocument/2006/relationships/hyperlink" Target="https://www.caixa.gov.br/Downloads/sinapi-cadernos-tecnicos/SINAPI-CT-BOCAS-PARA-BUEIROS.pdf" TargetMode="External"/><Relationship Id="rId1431" Type="http://schemas.openxmlformats.org/officeDocument/2006/relationships/hyperlink" Target="https://www.caixa.gov.br/Downloads/sinapi-cadernos-tecnicos/SINAPI-CT-CONTRAPISO.pdf" TargetMode="External"/><Relationship Id="rId4587" Type="http://schemas.openxmlformats.org/officeDocument/2006/relationships/hyperlink" Target="https://www.caixa.gov.br/Downloads/sinapi-cadernos-tecnicos/SINAPI-CT-INSTALACOES-ELETRICAS-ELETRODUTOS-EMBUTIDOS-CABOS-CAIXAS-TOMADAS-E-INTERRUPTORES.pdf" TargetMode="External"/><Relationship Id="rId5638" Type="http://schemas.openxmlformats.org/officeDocument/2006/relationships/hyperlink" Target="https://www.caixa.gov.br/Downloads/sinapi-cadernos-tecnicos/SINAPI-CT-INSTALACOES-PREDIAIS-DE-ESGOTO-TUBOS-E-CONEXOES.pdf" TargetMode="External"/><Relationship Id="rId8044" Type="http://schemas.openxmlformats.org/officeDocument/2006/relationships/hyperlink" Target="https://www.caixa.gov.br/Downloads/sinapi-cadernos-tecnicos/SINAPI-CT-PAVIMENTO-INTERTRAVADO.pdf" TargetMode="External"/><Relationship Id="rId3189" Type="http://schemas.openxmlformats.org/officeDocument/2006/relationships/hyperlink" Target="https://www.caixa.gov.br/Downloads/sinapi-cadernos-tecnicos/SINAPI-CT-EQUIPAMENTOS-DE-PROTECAO-COLETIVA.pdf" TargetMode="External"/><Relationship Id="rId4654" Type="http://schemas.openxmlformats.org/officeDocument/2006/relationships/hyperlink" Target="https://www.caixa.gov.br/Downloads/sinapi-cadernos-tecnicos/SINAPI-CT-INSTALACOES-ELETRICAS-ELETRODUTOS-EMBUTIDOS-CABOS-CAIXAS-TOMADAS-E-INTERRUPTORES.pdf" TargetMode="External"/><Relationship Id="rId7060" Type="http://schemas.openxmlformats.org/officeDocument/2006/relationships/hyperlink" Target="https://www.caixa.gov.br/Downloads/sinapi-metodologia/Livro_SINAPI_Calculos_Parametros.pdf" TargetMode="External"/><Relationship Id="rId8111" Type="http://schemas.openxmlformats.org/officeDocument/2006/relationships/hyperlink" Target="https://www.caixa.gov.br/Downloads/sinapi-cadernos-tecnicos/SINAPI-CT-PERFURACAO-HORIZONTAL-DIRECIONAL-HDD.pdf" TargetMode="External"/><Relationship Id="rId10041" Type="http://schemas.openxmlformats.org/officeDocument/2006/relationships/hyperlink" Target="https://www.caixa.gov.br/Downloads/sinapi-cadernos-tecnicos/SINAPI-CT-TUBULOES.pdf" TargetMode="External"/><Relationship Id="rId3256" Type="http://schemas.openxmlformats.org/officeDocument/2006/relationships/hyperlink" Target="https://www.caixa.gov.br/Downloads/sinapi-cadernos-tecnicos/SINAPI-CT-ESCADAS.pdf" TargetMode="External"/><Relationship Id="rId4307" Type="http://schemas.openxmlformats.org/officeDocument/2006/relationships/hyperlink" Target="https://www.caixa.gov.br/Downloads/sinapi-cadernos-tecnicos/SINAPI-CT-FORMAS-PARA-ESTRUTURAS-DE-CONCRETO-ARMADO.pdf" TargetMode="External"/><Relationship Id="rId5705" Type="http://schemas.openxmlformats.org/officeDocument/2006/relationships/hyperlink" Target="https://www.caixa.gov.br/Downloads/sinapi-cadernos-tecnicos/SINAPI-CT-INSTALACOES-PREDIAIS-DE-AGUA-FRIA-EM-PVC.pdf" TargetMode="External"/><Relationship Id="rId177" Type="http://schemas.openxmlformats.org/officeDocument/2006/relationships/hyperlink" Target="https://www.caixa.gov.br/Downloads/sinapi-cadernos-tecnicos/SINAPI-CT-ARGAMASSAS.pdf" TargetMode="External"/><Relationship Id="rId591" Type="http://schemas.openxmlformats.org/officeDocument/2006/relationships/hyperlink" Target="https://www.caixa.gov.br/Downloads/sinapi-cadernos-tecnicos/SINAPI-CT-ASSENTAMENTO-DE-TUBOS-DE-PVC-E-METALICOS-EM-REDES-DE-AGUA.pdf" TargetMode="External"/><Relationship Id="rId2272" Type="http://schemas.openxmlformats.org/officeDocument/2006/relationships/hyperlink" Target="https://www.caixa.gov.br/Downloads/sinapi-cadernos-tecnicos/SINAPI-CT-DEPRECIACAO-JUROS-IMPOSTOS-E-SEGUROS-MANUTENCAO-E-MATERIAIS-NA-OPERACAO-DOS-EQUIPAMENTOS.pdf" TargetMode="External"/><Relationship Id="rId3670" Type="http://schemas.openxmlformats.org/officeDocument/2006/relationships/hyperlink" Target="https://www.caixa.gov.br/Downloads/sinapi-cadernos-tecnicos/SINAPI-CT-ESQUADRIAS-PORTAS.pdf" TargetMode="External"/><Relationship Id="rId4721" Type="http://schemas.openxmlformats.org/officeDocument/2006/relationships/hyperlink" Target="https://www.caixa.gov.br/Downloads/sinapi-cadernos-tecnicos/SINAPI-CT-INSTALACOES-ELETRICAS-ELETRODUTOS-EMBUTIDOS-CABOS-CAIXAS-TOMADAS-E-INTERRUPTORES.pdf" TargetMode="External"/><Relationship Id="rId7877" Type="http://schemas.openxmlformats.org/officeDocument/2006/relationships/hyperlink" Target="https://www.caixa.gov.br/Downloads/sinapi-cadernos-tecnicos/SINAPI-CT-PAREDES-DE-CONCRETO-ARMACAO.pdf" TargetMode="External"/><Relationship Id="rId8928" Type="http://schemas.openxmlformats.org/officeDocument/2006/relationships/hyperlink" Target="https://www.caixa.gov.br/Downloads/sinapi-cadernos-tecnicos/SINAPI-CT-RECOMPOSICAO-DE-PAVIMENTOS.pdf" TargetMode="External"/><Relationship Id="rId244" Type="http://schemas.openxmlformats.org/officeDocument/2006/relationships/hyperlink" Target="https://www.caixa.gov.br/Downloads/sinapi-cadernos-tecnicos/SINAPI-CT-ARGAMASSAS.pdf" TargetMode="External"/><Relationship Id="rId3323" Type="http://schemas.openxmlformats.org/officeDocument/2006/relationships/hyperlink" Target="https://www.caixa.gov.br/Downloads/sinapi-cadernos-tecnicos/SINAPI-CT-ESCADAS.pdf" TargetMode="External"/><Relationship Id="rId6479" Type="http://schemas.openxmlformats.org/officeDocument/2006/relationships/hyperlink" Target="https://www.caixa.gov.br/Downloads/sinapi-cadernos-tecnicos/SINAPI-CT-INSTALACOES-DE-GAS-E-INCENDIO-EM-ACO-E-FERRO-GALVANIZADO.pdf" TargetMode="External"/><Relationship Id="rId6893" Type="http://schemas.openxmlformats.org/officeDocument/2006/relationships/hyperlink" Target="https://www.caixa.gov.br/Downloads/sinapi-cadernos-tecnicos/SINAPI-CT-INSTALACOES-PARA-CANTEIROS-DE-OBRAS.pdf" TargetMode="External"/><Relationship Id="rId7944" Type="http://schemas.openxmlformats.org/officeDocument/2006/relationships/hyperlink" Target="https://www.caixa.gov.br/Downloads/sinapi-cadernos-tecnicos/SINAPI-CT-PAREDES-DE-CONCRETO-FORMAS.pdf" TargetMode="External"/><Relationship Id="rId5495" Type="http://schemas.openxmlformats.org/officeDocument/2006/relationships/hyperlink" Target="https://www.caixa.gov.br/Downloads/sinapi-cadernos-tecnicos/SINAPI-CT-INSTALACOES-HIDRAULICAS-EM-PPR.pdf" TargetMode="External"/><Relationship Id="rId6546" Type="http://schemas.openxmlformats.org/officeDocument/2006/relationships/hyperlink" Target="https://www.caixa.gov.br/Downloads/sinapi-cadernos-tecnicos/SINAPI-CT-INSTALACOES-DE-GAS-EM-PEX-MULTICAMADAS.pdf" TargetMode="External"/><Relationship Id="rId6960" Type="http://schemas.openxmlformats.org/officeDocument/2006/relationships/hyperlink" Target="https://www.caixa.gov.br/Downloads/sinapi-cadernos-tecnicos/SINAPI-CT-LIGACOES-PREDIAIS-DE-AGUA-E-ESGOTO.pdf" TargetMode="External"/><Relationship Id="rId311" Type="http://schemas.openxmlformats.org/officeDocument/2006/relationships/hyperlink" Target="https://www.caixa.gov.br/Downloads/sinapi-cadernos-tecnicos/SINAPI-CT-ARMACAO-PARA-ESTRUTURAS-DE-CONCRETO-ARMADO.pdf" TargetMode="External"/><Relationship Id="rId4097" Type="http://schemas.openxmlformats.org/officeDocument/2006/relationships/hyperlink" Target="https://www.caixa.gov.br/Downloads/sinapi-cadernos-tecnicos/SINAPI-CT-EXECUCAO-DE-TIRANTES.pdf" TargetMode="External"/><Relationship Id="rId5148" Type="http://schemas.openxmlformats.org/officeDocument/2006/relationships/hyperlink" Target="https://www.caixa.gov.br/Downloads/sinapi-cadernos-tecnicos/SINAPI-CT-INSTALACOES-HIDRAULICAS-RESERVACAO-E-BOMBAS-DE-RECALQUE.pdf" TargetMode="External"/><Relationship Id="rId5562" Type="http://schemas.openxmlformats.org/officeDocument/2006/relationships/hyperlink" Target="https://www.caixa.gov.br/Downloads/sinapi-cadernos-tecnicos/SINAPI-CT-INSTALACOES-HIDRAULICAS-EM-PPR.pdf" TargetMode="External"/><Relationship Id="rId6613" Type="http://schemas.openxmlformats.org/officeDocument/2006/relationships/hyperlink" Target="https://www.caixa.gov.br/Downloads/sinapi-cadernos-tecnicos/SINAPI-CT-INSTALACOES-DE-AR-CONDICIONADO-EM-COBRE.pdf" TargetMode="External"/><Relationship Id="rId9769" Type="http://schemas.openxmlformats.org/officeDocument/2006/relationships/hyperlink" Target="https://www.caixa.gov.br/Downloads/sinapi-cadernos-tecnicos/SINAPI-CT-TRANSPORTE-CARGA-E-DESCARGA-DE-MATERIAIS.pdf" TargetMode="External"/><Relationship Id="rId1758" Type="http://schemas.openxmlformats.org/officeDocument/2006/relationships/hyperlink" Target="https://www.caixa.gov.br/Downloads/sinapi-cadernos-tecnicos/SINAPI-CT-CUSTOS-HORARIOS-PRODUTIVO-E-IMPRODUTIVO-DOS-EQUIPAMENTOS.pdf" TargetMode="External"/><Relationship Id="rId2809" Type="http://schemas.openxmlformats.org/officeDocument/2006/relationships/hyperlink" Target="https://www.caixa.gov.br/Downloads/sinapi-cadernos-tecnicos/SINAPI-CT-DEPRECIACAO-JUROS-IMPOSTOS-E-SEGUROS-MANUTENCAO-E-MATERIAIS-NA-OPERACAO-DOS-EQUIPAMENTOS.pdf" TargetMode="External"/><Relationship Id="rId4164" Type="http://schemas.openxmlformats.org/officeDocument/2006/relationships/hyperlink" Target="https://www.caixa.gov.br/Downloads/sinapi-cadernos-tecnicos/SINAPI-CT-FOSSAS-E-SUMIDOUROS.pdf" TargetMode="External"/><Relationship Id="rId5215" Type="http://schemas.openxmlformats.org/officeDocument/2006/relationships/hyperlink" Target="https://www.caixa.gov.br/Downloads/sinapi-cadernos-tecnicos/SINAPI-CT-INSTALACOES-HIDRAULICAS-RESERVACAO-E-BOMBAS-DE-RECALQUE.pdf" TargetMode="External"/><Relationship Id="rId8785" Type="http://schemas.openxmlformats.org/officeDocument/2006/relationships/hyperlink" Target="https://www.caixa.gov.br/Downloads/sinapi-cadernos-tecnicos/SINAPI-CT-RADIER-PISO-DE-CONCRETO-E-LAJE-SOBRE-SOLO.pdf" TargetMode="External"/><Relationship Id="rId9836" Type="http://schemas.openxmlformats.org/officeDocument/2006/relationships/hyperlink" Target="https://www.caixa.gov.br/Downloads/sinapi-cadernos-tecnicos/SINAPI-CT-TRANSPORTE-CARGA-E-DESCARGA-DE-MATERIAIS.pdf" TargetMode="External"/><Relationship Id="rId3180" Type="http://schemas.openxmlformats.org/officeDocument/2006/relationships/hyperlink" Target="https://www.caixa.gov.br/Downloads/sinapi-cadernos-tecnicos/SINAPI-CT-EQUIPAMENTOS-DE-PROTECAO-COLETIVA.pdf" TargetMode="External"/><Relationship Id="rId4231" Type="http://schemas.openxmlformats.org/officeDocument/2006/relationships/hyperlink" Target="https://www.caixa.gov.br/Downloads/sinapi-cadernos-tecnicos/SINAPI-CT-FORMAS-PARA-ESTRUTURAS-DE-CONCRETO-ARMADO.pdf" TargetMode="External"/><Relationship Id="rId7387" Type="http://schemas.openxmlformats.org/officeDocument/2006/relationships/hyperlink" Target="https://www.caixa.gov.br/Downloads/sinapi-metodologia/Livro_SINAPI_Calculos_Parametros.pdf" TargetMode="External"/><Relationship Id="rId8438" Type="http://schemas.openxmlformats.org/officeDocument/2006/relationships/hyperlink" Target="https://www.caixa.gov.br/Downloads/sinapi-cadernos-tecnicos/SINAPI-CT-POSTES-DE-CONCRETO-E-METALICOS.pdf" TargetMode="External"/><Relationship Id="rId1825" Type="http://schemas.openxmlformats.org/officeDocument/2006/relationships/hyperlink" Target="https://www.caixa.gov.br/Downloads/sinapi-cadernos-tecnicos/SINAPI-CT-CUSTOS-HORARIOS-PRODUTIVO-E-IMPRODUTIVO-DOS-EQUIPAMENTOS.pdf" TargetMode="External"/><Relationship Id="rId8852" Type="http://schemas.openxmlformats.org/officeDocument/2006/relationships/hyperlink" Target="https://www.caixa.gov.br/Downloads/sinapi-cadernos-tecnicos/SINAPI-CT-RASGOS-E-FIXACOES.pdf" TargetMode="External"/><Relationship Id="rId9903" Type="http://schemas.openxmlformats.org/officeDocument/2006/relationships/hyperlink" Target="https://www.caixa.gov.br/Downloads/sinapi-cadernos-tecnicos/SINAPI-CT-TRANSPORTE-CARGA-E-DESCARGA-DE-MATERIAIS.pdf" TargetMode="External"/><Relationship Id="rId3997" Type="http://schemas.openxmlformats.org/officeDocument/2006/relationships/hyperlink" Target="https://www.caixa.gov.br/Downloads/sinapi-cadernos-tecnicos/SINAPI-CT-ESTRUTURAS-DE-MADEIRA.pdf" TargetMode="External"/><Relationship Id="rId6056" Type="http://schemas.openxmlformats.org/officeDocument/2006/relationships/hyperlink" Target="https://www.caixa.gov.br/Downloads/sinapi-cadernos-tecnicos/SINAPI-CT-INSTALACOES-PREDIAIS-DE-AGUA-QUENTE-EM-CPVC.pdf" TargetMode="External"/><Relationship Id="rId7454" Type="http://schemas.openxmlformats.org/officeDocument/2006/relationships/hyperlink" Target="https://www.caixa.gov.br/Downloads/sinapi-cadernos-tecnicos/SINAPI-CT-LOUCAS-E-METAIS.pdf" TargetMode="External"/><Relationship Id="rId8505" Type="http://schemas.openxmlformats.org/officeDocument/2006/relationships/hyperlink" Target="https://www.caixa.gov.br/Downloads/sinapi-cadernos-tecnicos/SINAPI-CT-POCOS-DE-VISITA-E-CAIXAS-PARA-BOCAS-DE-LOBO.pdf" TargetMode="External"/><Relationship Id="rId2599" Type="http://schemas.openxmlformats.org/officeDocument/2006/relationships/hyperlink" Target="https://www.caixa.gov.br/Downloads/sinapi-cadernos-tecnicos/SINAPI-CT-DEPRECIACAO-JUROS-IMPOSTOS-E-SEGUROS-MANUTENCAO-E-MATERIAIS-NA-OPERACAO-DOS-EQUIPAMENTOS.pdf" TargetMode="External"/><Relationship Id="rId6470" Type="http://schemas.openxmlformats.org/officeDocument/2006/relationships/hyperlink" Target="https://www.caixa.gov.br/Downloads/sinapi-cadernos-tecnicos/SINAPI-CT-INSTALACOES-DE-GAS-E-INCENDIO-EM-ACO-E-FERRO-GALVANIZADO.pdf" TargetMode="External"/><Relationship Id="rId7107" Type="http://schemas.openxmlformats.org/officeDocument/2006/relationships/hyperlink" Target="https://www.caixa.gov.br/Downloads/sinapi-metodologia/Livro_SINAPI_Calculos_Parametros.pdf" TargetMode="External"/><Relationship Id="rId7521" Type="http://schemas.openxmlformats.org/officeDocument/2006/relationships/hyperlink" Target="https://www.caixa.gov.br/Downloads/sinapi-cadernos-tecnicos/SINAPI-CT-LOUCAS-E-METAIS.pdf" TargetMode="External"/><Relationship Id="rId985" Type="http://schemas.openxmlformats.org/officeDocument/2006/relationships/hyperlink" Target="https://www.caixa.gov.br/Downloads/sinapi-cadernos-tecnicos/SINAPI-CT-ATERROS-BASES-SUB-BASES-E-IMPRIMACOES.pdf" TargetMode="External"/><Relationship Id="rId2666" Type="http://schemas.openxmlformats.org/officeDocument/2006/relationships/hyperlink" Target="https://www.caixa.gov.br/Downloads/sinapi-cadernos-tecnicos/SINAPI-CT-DEPRECIACAO-JUROS-IMPOSTOS-E-SEGUROS-MANUTENCAO-E-MATERIAIS-NA-OPERACAO-DOS-EQUIPAMENTOS.pdf" TargetMode="External"/><Relationship Id="rId3717" Type="http://schemas.openxmlformats.org/officeDocument/2006/relationships/hyperlink" Target="https://www.caixa.gov.br/Downloads/sinapi-cadernos-tecnicos/SINAPI-CT-ESQUADRIAS-PORTAS.pdf" TargetMode="External"/><Relationship Id="rId5072" Type="http://schemas.openxmlformats.org/officeDocument/2006/relationships/hyperlink" Target="https://www.caixa.gov.br/Downloads/sinapi-cadernos-tecnicos/SINAPI-CT-INSTALACOES-HIDRAULICAS-RESERVACAO-E-BOMBAS-DE-RECALQUE.pdf" TargetMode="External"/><Relationship Id="rId6123" Type="http://schemas.openxmlformats.org/officeDocument/2006/relationships/hyperlink" Target="https://www.caixa.gov.br/Downloads/sinapi-cadernos-tecnicos/SINAPI-CT-INSTALACOES-PREDIAIS-DE-AGUAS-PLUVIAIS-TUBOS-CONEXOES-CAIXAS-E-RALOS.pdf" TargetMode="External"/><Relationship Id="rId9279" Type="http://schemas.openxmlformats.org/officeDocument/2006/relationships/hyperlink" Target="https://www.caixa.gov.br/Downloads/sinapi-cadernos-tecnicos/SINAPI-CT-REVESTIMENTOS-CERAMICOS-INTERNOS.pdf" TargetMode="External"/><Relationship Id="rId9693" Type="http://schemas.openxmlformats.org/officeDocument/2006/relationships/hyperlink" Target="https://www.caixa.gov.br/Downloads/sinapi-cadernos-tecnicos/SINAPI-CT-TRANSPORTE-DE-MATERIAIS-DENTRO-DO-CANTEIRO-DE-OBRAS.pdf" TargetMode="External"/><Relationship Id="rId638" Type="http://schemas.openxmlformats.org/officeDocument/2006/relationships/hyperlink" Target="https://www.caixa.gov.br/Downloads/sinapi-cadernos-tecnicos/SINAPI-CT-ASSENTAMENTO-DE-TUBOS-DE-ESGOTO-OU-DRENAGEM-PLUVIAL-EM-CONCRETO.pdf" TargetMode="External"/><Relationship Id="rId1268" Type="http://schemas.openxmlformats.org/officeDocument/2006/relationships/hyperlink" Target="https://www.caixa.gov.br/Downloads/sinapi-cadernos-tecnicos/SINAPI-CT-CERCAS-PROTETORES-E-ALAMBRADOS.pdf" TargetMode="External"/><Relationship Id="rId1682" Type="http://schemas.openxmlformats.org/officeDocument/2006/relationships/hyperlink" Target="https://www.caixa.gov.br/Downloads/sinapi-cadernos-tecnicos/SINAPI-CT-CUSTOS-HORARIOS-PRODUTIVO-E-IMPRODUTIVO-DOS-EQUIPAMENTOS.pdf" TargetMode="External"/><Relationship Id="rId2319" Type="http://schemas.openxmlformats.org/officeDocument/2006/relationships/hyperlink" Target="https://www.caixa.gov.br/Downloads/sinapi-cadernos-tecnicos/SINAPI-CT-DEPRECIACAO-JUROS-IMPOSTOS-E-SEGUROS-MANUTENCAO-E-MATERIAIS-NA-OPERACAO-DOS-EQUIPAMENTOS.pdf" TargetMode="External"/><Relationship Id="rId2733" Type="http://schemas.openxmlformats.org/officeDocument/2006/relationships/hyperlink" Target="https://www.caixa.gov.br/Downloads/sinapi-cadernos-tecnicos/SINAPI-CT-DEPRECIACAO-JUROS-IMPOSTOS-E-SEGUROS-MANUTENCAO-E-MATERIAIS-NA-OPERACAO-DOS-EQUIPAMENTOS.pdf" TargetMode="External"/><Relationship Id="rId5889" Type="http://schemas.openxmlformats.org/officeDocument/2006/relationships/hyperlink" Target="https://www.caixa.gov.br/Downloads/sinapi-cadernos-tecnicos/SINAPI-CT-INSTALACOES-PREDIAIS-DE-AGUA-FRIA-EM-PVC.pdf" TargetMode="External"/><Relationship Id="rId8295" Type="http://schemas.openxmlformats.org/officeDocument/2006/relationships/hyperlink" Target="https://www.caixa.gov.br/Downloads/sinapi-cadernos-tecnicos/SINAPI-CT-PINTURA-EM-SUPERFICIES-METALICAS.pdf" TargetMode="External"/><Relationship Id="rId9346" Type="http://schemas.openxmlformats.org/officeDocument/2006/relationships/hyperlink" Target="https://www.caixa.gov.br/Downloads/sinapi-cadernos-tecnicos/SINAPI-CT-SINALIZACAO-VERTICAL-VIARIA.pdf" TargetMode="External"/><Relationship Id="rId9760" Type="http://schemas.openxmlformats.org/officeDocument/2006/relationships/hyperlink" Target="https://www.caixa.gov.br/Downloads/sinapi-cadernos-tecnicos/SINAPI-CT-TRANSPORTE-CARGA-E-DESCARGA-DE-MATERIAIS.pdf" TargetMode="External"/><Relationship Id="rId705" Type="http://schemas.openxmlformats.org/officeDocument/2006/relationships/hyperlink" Target="https://www.caixa.gov.br/Downloads/sinapi-cadernos-tecnicos/SINAPI-CT-ASSENTAMENTO-DE-TUBOS-DE-ESGOTO-OU-DRENAGEM-PLUVIAL-EM-CONCRETO.pdf" TargetMode="External"/><Relationship Id="rId1335" Type="http://schemas.openxmlformats.org/officeDocument/2006/relationships/hyperlink" Target="https://www.caixa.gov.br/Downloads/sinapi-cadernos-tecnicos/SINAPI-CT-CONCRETO-PROJETADO.pdf" TargetMode="External"/><Relationship Id="rId8362" Type="http://schemas.openxmlformats.org/officeDocument/2006/relationships/hyperlink" Target="https://www.caixa.gov.br/Downloads/sinapi-cadernos-tecnicos/SINAPI-CT-PISOS.pdf" TargetMode="External"/><Relationship Id="rId9413" Type="http://schemas.openxmlformats.org/officeDocument/2006/relationships/hyperlink" Target="https://www.caixa.gov.br/Downloads/sinapi-cadernos-tecnicos/SINAPI-CT-SISTEMAS-DE-MEDICAO.pdf" TargetMode="External"/><Relationship Id="rId2800" Type="http://schemas.openxmlformats.org/officeDocument/2006/relationships/hyperlink" Target="https://www.caixa.gov.br/Downloads/sinapi-cadernos-tecnicos/SINAPI-CT-DEPRECIACAO-JUROS-IMPOSTOS-E-SEGUROS-MANUTENCAO-E-MATERIAIS-NA-OPERACAO-DOS-EQUIPAMENTOS.pdf" TargetMode="External"/><Relationship Id="rId5956" Type="http://schemas.openxmlformats.org/officeDocument/2006/relationships/hyperlink" Target="https://www.caixa.gov.br/Downloads/sinapi-cadernos-tecnicos/SINAPI-CT-INSTALACOES-PREDIAIS-DE-AGUA-QUENTE-EM-CPVC.pdf" TargetMode="External"/><Relationship Id="rId8015" Type="http://schemas.openxmlformats.org/officeDocument/2006/relationships/hyperlink" Target="https://www.caixa.gov.br/Downloads/sinapi-cadernos-tecnicos/SINAPI-CT-PASSEIOS-DE-CONCRETO.pdf" TargetMode="External"/><Relationship Id="rId10292" Type="http://schemas.openxmlformats.org/officeDocument/2006/relationships/hyperlink" Target="https://www.caixa.gov.br/Downloads/sinapi-cadernos-tecnicos/SINAPI-CT-VALVULAS-E-REGISTROS-PARA-SISTEMAS-PREDIAIS.pdf" TargetMode="External"/><Relationship Id="rId41" Type="http://schemas.openxmlformats.org/officeDocument/2006/relationships/hyperlink" Target="https://www.caixa.gov.br/Downloads/sinapi-cadernos-tecnicos/SINAPI-CT-ALVENARIA-DE-VEDACAO.pdf" TargetMode="External"/><Relationship Id="rId1402" Type="http://schemas.openxmlformats.org/officeDocument/2006/relationships/hyperlink" Target="https://www.caixa.gov.br/Downloads/sinapi-cadernos-tecnicos/SINAPI-CT-CONCRETO-PROTENDIDO.pdf" TargetMode="External"/><Relationship Id="rId4558" Type="http://schemas.openxmlformats.org/officeDocument/2006/relationships/hyperlink" Target="https://www.caixa.gov.br/Downloads/sinapi-cadernos-tecnicos/SINAPI-CT-IMPERMEABILIZACAO-PROTECAO-MECANICA-E-TRATAMENTO-DE-JUNTA.pdf" TargetMode="External"/><Relationship Id="rId4972" Type="http://schemas.openxmlformats.org/officeDocument/2006/relationships/hyperlink" Target="https://www.caixa.gov.br/Downloads/sinapi-cadernos-tecnicos/SINAPI-CT-INSTALACOES-ELETRICAS-REDE-DE-DISTRIBUICAO.pdf" TargetMode="External"/><Relationship Id="rId5609" Type="http://schemas.openxmlformats.org/officeDocument/2006/relationships/hyperlink" Target="https://www.caixa.gov.br/Downloads/sinapi-cadernos-tecnicos/SINAPI-CT-INSTALACOES-PREDIAIS-DE-ESGOTO-TUBOS-E-CONEXOES.pdf" TargetMode="External"/><Relationship Id="rId7031" Type="http://schemas.openxmlformats.org/officeDocument/2006/relationships/hyperlink" Target="https://www.caixa.gov.br/Downloads/sinapi-metodologia/Livro_SINAPI_Calculos_Parametros.pdf" TargetMode="External"/><Relationship Id="rId3574" Type="http://schemas.openxmlformats.org/officeDocument/2006/relationships/hyperlink" Target="https://www.caixa.gov.br/Downloads/sinapi-cadernos-tecnicos/SINAPI-CT-ESCORAMENTO-E-PREPARO-DE-FUNDO-DE-VALAS.pdf" TargetMode="External"/><Relationship Id="rId4625" Type="http://schemas.openxmlformats.org/officeDocument/2006/relationships/hyperlink" Target="https://www.caixa.gov.br/Downloads/sinapi-cadernos-tecnicos/SINAPI-CT-INSTALACOES-ELETRICAS-ELETRODUTOS-EMBUTIDOS-CABOS-CAIXAS-TOMADAS-E-INTERRUPTORES.pdf" TargetMode="External"/><Relationship Id="rId10012" Type="http://schemas.openxmlformats.org/officeDocument/2006/relationships/hyperlink" Target="https://www.caixa.gov.br/Downloads/sinapi-cadernos-tecnicos/SINAPI-CT-TUBULACAO-FLANGEADA-PARA-REDES-DE-AGUA.pdf" TargetMode="External"/><Relationship Id="rId495" Type="http://schemas.openxmlformats.org/officeDocument/2006/relationships/hyperlink" Target="https://www.caixa.gov.br/Downloads/sinapi-cadernos-tecnicos/SINAPI-CT-ASSENTAMENTO-DE-TUBOS-DE-PVC-E-METALICOS-EM-REDES-DE-AGUA.pdf" TargetMode="External"/><Relationship Id="rId2176" Type="http://schemas.openxmlformats.org/officeDocument/2006/relationships/hyperlink" Target="https://www.caixa.gov.br/Downloads/sinapi-cadernos-tecnicos/SINAPI-CT-DEPRECIACAO-JUROS-IMPOSTOS-E-SEGUROS-MANUTENCAO-E-MATERIAIS-NA-OPERACAO-DOS-EQUIPAMENTOS.pdf" TargetMode="External"/><Relationship Id="rId2590" Type="http://schemas.openxmlformats.org/officeDocument/2006/relationships/hyperlink" Target="https://www.caixa.gov.br/Downloads/sinapi-cadernos-tecnicos/SINAPI-CT-DEPRECIACAO-JUROS-IMPOSTOS-E-SEGUROS-MANUTENCAO-E-MATERIAIS-NA-OPERACAO-DOS-EQUIPAMENTOS.pdf" TargetMode="External"/><Relationship Id="rId3227" Type="http://schemas.openxmlformats.org/officeDocument/2006/relationships/hyperlink" Target="https://www.caixa.gov.br/Downloads/sinapi-cadernos-tecnicos/SINAPI-CT-EQUIPAMENTOS-DE-PROTECAO-COLETIVA.pdf" TargetMode="External"/><Relationship Id="rId3641" Type="http://schemas.openxmlformats.org/officeDocument/2006/relationships/hyperlink" Target="https://www.caixa.gov.br/Downloads/sinapi-cadernos-tecnicos/SINAPI-CT-ESQUADRIAS-PORTAS.pdf" TargetMode="External"/><Relationship Id="rId6797" Type="http://schemas.openxmlformats.org/officeDocument/2006/relationships/hyperlink" Target="https://www.caixa.gov.br/Downloads/sinapi-cadernos-tecnicos/SINAPI-CT-INSTALACOES-EM-COBRE.pdf" TargetMode="External"/><Relationship Id="rId7848" Type="http://schemas.openxmlformats.org/officeDocument/2006/relationships/hyperlink" Target="https://www.caixa.gov.br/Downloads/sinapi-cadernos-tecnicos/SINAPI-CT-PAISAGISMO-PLANTIO.pdf" TargetMode="External"/><Relationship Id="rId148" Type="http://schemas.openxmlformats.org/officeDocument/2006/relationships/hyperlink" Target="https://www.caixa.gov.br/Downloads/sinapi-cadernos-tecnicos/SINAPI-CT-ARGAMASSAS.pdf" TargetMode="External"/><Relationship Id="rId562" Type="http://schemas.openxmlformats.org/officeDocument/2006/relationships/hyperlink" Target="https://www.caixa.gov.br/Downloads/sinapi-cadernos-tecnicos/SINAPI-CT-ASSENTAMENTO-DE-TUBOS-DE-PVC-E-METALICOS-EM-REDES-DE-AGUA.pdf" TargetMode="External"/><Relationship Id="rId1192" Type="http://schemas.openxmlformats.org/officeDocument/2006/relationships/hyperlink" Target="https://www.caixa.gov.br/Downloads/sinapi-cadernos-tecnicos/SINAPI-CT-CANALETAS-GRELHAS-E-CAIXAS-COM-GRELHA-PARA-DRENAGEM.pdf" TargetMode="External"/><Relationship Id="rId2243" Type="http://schemas.openxmlformats.org/officeDocument/2006/relationships/hyperlink" Target="https://www.caixa.gov.br/Downloads/sinapi-cadernos-tecnicos/SINAPI-CT-DEPRECIACAO-JUROS-IMPOSTOS-E-SEGUROS-MANUTENCAO-E-MATERIAIS-NA-OPERACAO-DOS-EQUIPAMENTOS.pdf" TargetMode="External"/><Relationship Id="rId5399" Type="http://schemas.openxmlformats.org/officeDocument/2006/relationships/hyperlink" Target="https://www.caixa.gov.br/Downloads/sinapi-cadernos-tecnicos/SINAPI-CT-INSTALACOES-HIDRAULICAS-EM-PEX.pdf" TargetMode="External"/><Relationship Id="rId6864" Type="http://schemas.openxmlformats.org/officeDocument/2006/relationships/hyperlink" Target="https://www.caixa.gov.br/Downloads/sinapi-cadernos-tecnicos/SINAPI-CT-INSTALACOES-PARA-CANTEIROS-DE-OBRAS.pdf" TargetMode="External"/><Relationship Id="rId7915" Type="http://schemas.openxmlformats.org/officeDocument/2006/relationships/hyperlink" Target="https://www.caixa.gov.br/Downloads/sinapi-cadernos-tecnicos/SINAPI-CT-PAREDES-DE-CONCRETO-ESTUCAMENTO.pdf" TargetMode="External"/><Relationship Id="rId9270" Type="http://schemas.openxmlformats.org/officeDocument/2006/relationships/hyperlink" Target="https://www.caixa.gov.br/Downloads/sinapi-cadernos-tecnicos/SINAPI-CT-REVESTIMENTOS-CERAMICOS-INTERNOS.pdf" TargetMode="External"/><Relationship Id="rId215" Type="http://schemas.openxmlformats.org/officeDocument/2006/relationships/hyperlink" Target="https://www.caixa.gov.br/Downloads/sinapi-cadernos-tecnicos/SINAPI-CT-ARGAMASSAS.pdf" TargetMode="External"/><Relationship Id="rId2310" Type="http://schemas.openxmlformats.org/officeDocument/2006/relationships/hyperlink" Target="https://www.caixa.gov.br/Downloads/sinapi-cadernos-tecnicos/SINAPI-CT-DEPRECIACAO-JUROS-IMPOSTOS-E-SEGUROS-MANUTENCAO-E-MATERIAIS-NA-OPERACAO-DOS-EQUIPAMENTOS.pdf" TargetMode="External"/><Relationship Id="rId5466" Type="http://schemas.openxmlformats.org/officeDocument/2006/relationships/hyperlink" Target="https://www.caixa.gov.br/Downloads/sinapi-cadernos-tecnicos/SINAPI-CT-INSTALACOES-HIDRAULICAS-EM-PEX.pdf" TargetMode="External"/><Relationship Id="rId6517" Type="http://schemas.openxmlformats.org/officeDocument/2006/relationships/hyperlink" Target="https://www.caixa.gov.br/Downloads/sinapi-cadernos-tecnicos/SINAPI-CT-INSTALACOES-DE-GAS-EM-PEX-MULTICAMADAS.pdf" TargetMode="External"/><Relationship Id="rId4068" Type="http://schemas.openxmlformats.org/officeDocument/2006/relationships/hyperlink" Target="https://www.caixa.gov.br/Downloads/sinapi-cadernos-tecnicos/SINAPI-CT-EXECUCAO-DE-TIRANTES.pdf" TargetMode="External"/><Relationship Id="rId4482" Type="http://schemas.openxmlformats.org/officeDocument/2006/relationships/hyperlink" Target="https://www.caixa.gov.br/Downloads/sinapi-cadernos-tecnicos/SINAPI-CT-GUIAS-E-SARJETAS.pdf" TargetMode="External"/><Relationship Id="rId5119" Type="http://schemas.openxmlformats.org/officeDocument/2006/relationships/hyperlink" Target="https://www.caixa.gov.br/Downloads/sinapi-cadernos-tecnicos/SINAPI-CT-INSTALACOES-HIDRAULICAS-RESERVACAO-E-BOMBAS-DE-RECALQUE.pdf" TargetMode="External"/><Relationship Id="rId5880" Type="http://schemas.openxmlformats.org/officeDocument/2006/relationships/hyperlink" Target="https://www.caixa.gov.br/Downloads/sinapi-cadernos-tecnicos/SINAPI-CT-INSTALACOES-PREDIAIS-DE-AGUA-FRIA-EM-PVC.pdf" TargetMode="External"/><Relationship Id="rId6931" Type="http://schemas.openxmlformats.org/officeDocument/2006/relationships/hyperlink" Target="https://www.caixa.gov.br/Downloads/sinapi-cadernos-tecnicos/SINAPI-CT-LAJES-PRE-MOLDADAS.pdf" TargetMode="External"/><Relationship Id="rId3084" Type="http://schemas.openxmlformats.org/officeDocument/2006/relationships/hyperlink" Target="https://www.caixa.gov.br/Downloads/sinapi-cadernos-tecnicos/SINAPI-CT-ELETROCALHAS.pdf" TargetMode="External"/><Relationship Id="rId4135" Type="http://schemas.openxmlformats.org/officeDocument/2006/relationships/hyperlink" Target="https://www.caixa.gov.br/Downloads/sinapi-cadernos-tecnicos/SINAPI-CT-FOSSAS-E-SUMIDOUROS.pdf" TargetMode="External"/><Relationship Id="rId5533" Type="http://schemas.openxmlformats.org/officeDocument/2006/relationships/hyperlink" Target="https://www.caixa.gov.br/Downloads/sinapi-cadernos-tecnicos/SINAPI-CT-INSTALACOES-HIDRAULICAS-EM-PPR.pdf" TargetMode="External"/><Relationship Id="rId8689" Type="http://schemas.openxmlformats.org/officeDocument/2006/relationships/hyperlink" Target="https://www.caixa.gov.br/Downloads/sinapi-cadernos-tecnicos/SINAPI-CT-PRODUCAO-DE-CONCRETO.pdf" TargetMode="External"/><Relationship Id="rId1729" Type="http://schemas.openxmlformats.org/officeDocument/2006/relationships/hyperlink" Target="https://www.caixa.gov.br/Downloads/sinapi-cadernos-tecnicos/SINAPI-CT-CUSTOS-HORARIOS-PRODUTIVO-E-IMPRODUTIVO-DOS-EQUIPAMENTOS.pdf" TargetMode="External"/><Relationship Id="rId5600" Type="http://schemas.openxmlformats.org/officeDocument/2006/relationships/hyperlink" Target="https://www.caixa.gov.br/Downloads/sinapi-cadernos-tecnicos/SINAPI-CT-INSTALACOES-PREDIAIS-DE-ESGOTO-TUBOS-E-CONEXOES.pdf" TargetMode="External"/><Relationship Id="rId8756" Type="http://schemas.openxmlformats.org/officeDocument/2006/relationships/hyperlink" Target="https://www.caixa.gov.br/Downloads/sinapi-cadernos-tecnicos/SINAPI-CT-QUADROS-DE-AUTOMACAO-DE-BOMBAS.pdf" TargetMode="External"/><Relationship Id="rId9807" Type="http://schemas.openxmlformats.org/officeDocument/2006/relationships/hyperlink" Target="https://www.caixa.gov.br/Downloads/sinapi-cadernos-tecnicos/SINAPI-CT-TRANSPORTE-CARGA-E-DESCARGA-DE-MATERIAIS.pdf" TargetMode="External"/><Relationship Id="rId3151" Type="http://schemas.openxmlformats.org/officeDocument/2006/relationships/hyperlink" Target="https://www.caixa.gov.br/Downloads/sinapi-cadernos-tecnicos/SINAPI-CT-ENERGIA-SOLAR-PARA-EDIFICACOES.pdf" TargetMode="External"/><Relationship Id="rId4202" Type="http://schemas.openxmlformats.org/officeDocument/2006/relationships/hyperlink" Target="https://www.caixa.gov.br/Downloads/sinapi-cadernos-tecnicos/SINAPI-CT-FUNDACOES-RASAS-(BLOCOS-SAPATAS-VIGAS-BALDRAME).pdf" TargetMode="External"/><Relationship Id="rId7358" Type="http://schemas.openxmlformats.org/officeDocument/2006/relationships/hyperlink" Target="https://www.caixa.gov.br/Downloads/sinapi-metodologia/Livro_SINAPI_Calculos_Parametros.pdf" TargetMode="External"/><Relationship Id="rId7772" Type="http://schemas.openxmlformats.org/officeDocument/2006/relationships/hyperlink" Target="https://www.caixa.gov.br/Downloads/sinapi-cadernos-tecnicos/SINAPI-CT-MOBILIZACAO-E-DESMOBILIZACAO-DE-EQUIPAMENTOS-PESADOS.pdf" TargetMode="External"/><Relationship Id="rId8409" Type="http://schemas.openxmlformats.org/officeDocument/2006/relationships/hyperlink" Target="https://www.caixa.gov.br/Downloads/sinapi-cadernos-tecnicos/SINAPI-CT-POSTES-DE-CONCRETO-E-METALICOS.pdf" TargetMode="External"/><Relationship Id="rId8823" Type="http://schemas.openxmlformats.org/officeDocument/2006/relationships/hyperlink" Target="https://www.caixa.gov.br/Downloads/sinapi-cadernos-tecnicos/SINAPI-CT-RASGOS-E-FIXACOES.pdf" TargetMode="External"/><Relationship Id="rId10339" Type="http://schemas.openxmlformats.org/officeDocument/2006/relationships/hyperlink" Target="https://www.caixa.gov.br/Downloads/sinapi-cadernos-tecnicos/SINAPI-CT-VALVULAS-PARA-REDES-DE-SANEAMENTO.pdf" TargetMode="External"/><Relationship Id="rId3968" Type="http://schemas.openxmlformats.org/officeDocument/2006/relationships/hyperlink" Target="https://www.caixa.gov.br/Downloads/sinapi-cadernos-tecnicos/SINAPI-CT-ESTRUTURAS-DE-CONTENCAO-PERFIS-PRANCHADOS-CORTINAS-E-MUROS-DE-ARRIMO.pdf" TargetMode="External"/><Relationship Id="rId6374" Type="http://schemas.openxmlformats.org/officeDocument/2006/relationships/hyperlink" Target="https://www.caixa.gov.br/Downloads/sinapi-cadernos-tecnicos/SINAPI-CT-INSTALACOES-DE-GAS-E-INCENDIO-EM-ACO-E-FERRO-GALVANIZADO.pdf" TargetMode="External"/><Relationship Id="rId7425" Type="http://schemas.openxmlformats.org/officeDocument/2006/relationships/hyperlink" Target="https://www.caixa.gov.br/Downloads/sinapi-cadernos-tecnicos/SINAPI-CT-LOUCAS-E-METAIS.pdf" TargetMode="External"/><Relationship Id="rId5" Type="http://schemas.openxmlformats.org/officeDocument/2006/relationships/hyperlink" Target="https://www.caixa.gov.br/Downloads/sinapi-cadernos-tecnicos/SINAPI-CT-ACESSIBILIDADE.pdf" TargetMode="External"/><Relationship Id="rId889" Type="http://schemas.openxmlformats.org/officeDocument/2006/relationships/hyperlink" Target="https://www.caixa.gov.br/Downloads/sinapi-cadernos-tecnicos/SINAPI-CT-ATERROS-BASES-SUB-BASES-E-IMPRIMACOES.pdf" TargetMode="External"/><Relationship Id="rId5390" Type="http://schemas.openxmlformats.org/officeDocument/2006/relationships/hyperlink" Target="https://www.caixa.gov.br/Downloads/sinapi-cadernos-tecnicos/SINAPI-CT-INSTALACOES-HIDRAULICAS-EM-PEX.pdf" TargetMode="External"/><Relationship Id="rId6027" Type="http://schemas.openxmlformats.org/officeDocument/2006/relationships/hyperlink" Target="https://www.caixa.gov.br/Downloads/sinapi-cadernos-tecnicos/SINAPI-CT-INSTALACOES-PREDIAIS-DE-AGUA-QUENTE-EM-CPVC.pdf" TargetMode="External"/><Relationship Id="rId6441" Type="http://schemas.openxmlformats.org/officeDocument/2006/relationships/hyperlink" Target="https://www.caixa.gov.br/Downloads/sinapi-cadernos-tecnicos/SINAPI-CT-INSTALACOES-DE-GAS-E-INCENDIO-EM-ACO-E-FERRO-GALVANIZADO.pdf" TargetMode="External"/><Relationship Id="rId9597" Type="http://schemas.openxmlformats.org/officeDocument/2006/relationships/hyperlink" Target="https://www.caixa.gov.br/Downloads/sinapi-cadernos-tecnicos/SINAPI-CT-TRANSPORTE-FLUVIAL-CARGA-E-DESCARGA.pdf" TargetMode="External"/><Relationship Id="rId1586" Type="http://schemas.openxmlformats.org/officeDocument/2006/relationships/hyperlink" Target="https://www.caixa.gov.br/Downloads/sinapi-cadernos-tecnicos/SINAPI-CT-CUSTOS-HORARIOS-PRODUTIVO-E-IMPRODUTIVO-DOS-EQUIPAMENTOS.pdf" TargetMode="External"/><Relationship Id="rId2984" Type="http://schemas.openxmlformats.org/officeDocument/2006/relationships/hyperlink" Target="https://www.caixa.gov.br/Downloads/sinapi-cadernos-tecnicos/SINAPI-CT-DRENOS.pdf" TargetMode="External"/><Relationship Id="rId5043" Type="http://schemas.openxmlformats.org/officeDocument/2006/relationships/hyperlink" Target="https://www.caixa.gov.br/Downloads/sinapi-cadernos-tecnicos/SINAPI-CT-INSTALACOES-ELETRICAS-REDE-DE-DISTRIBUICAO.pdf" TargetMode="External"/><Relationship Id="rId8199" Type="http://schemas.openxmlformats.org/officeDocument/2006/relationships/hyperlink" Target="https://www.caixa.gov.br/Downloads/sinapi-cadernos-tecnicos/SINAPI-CT-PINTURA-EXTERNA.pdf" TargetMode="External"/><Relationship Id="rId609" Type="http://schemas.openxmlformats.org/officeDocument/2006/relationships/hyperlink" Target="https://www.caixa.gov.br/Downloads/sinapi-cadernos-tecnicos/SINAPI-CT-ASSENTAMENTO-DE-TUBOS-DE-PVC-E-METALICOS-EM-REDES-DE-AGUA.pdf" TargetMode="External"/><Relationship Id="rId956" Type="http://schemas.openxmlformats.org/officeDocument/2006/relationships/hyperlink" Target="https://www.caixa.gov.br/Downloads/sinapi-cadernos-tecnicos/SINAPI-CT-ATERROS-BASES-SUB-BASES-E-IMPRIMACOES.pdf" TargetMode="External"/><Relationship Id="rId1239" Type="http://schemas.openxmlformats.org/officeDocument/2006/relationships/hyperlink" Target="https://www.caixa.gov.br/Downloads/sinapi-cadernos-tecnicos/SINAPI-CT-CANALETAS-GRELHAS-E-CAIXAS-COM-GRELHA-PARA-DRENAGEM.pdf" TargetMode="External"/><Relationship Id="rId2637" Type="http://schemas.openxmlformats.org/officeDocument/2006/relationships/hyperlink" Target="https://www.caixa.gov.br/Downloads/sinapi-cadernos-tecnicos/SINAPI-CT-DEPRECIACAO-JUROS-IMPOSTOS-E-SEGUROS-MANUTENCAO-E-MATERIAIS-NA-OPERACAO-DOS-EQUIPAMENTOS.pdf" TargetMode="External"/><Relationship Id="rId5110" Type="http://schemas.openxmlformats.org/officeDocument/2006/relationships/hyperlink" Target="https://www.caixa.gov.br/Downloads/sinapi-cadernos-tecnicos/SINAPI-CT-INSTALACOES-HIDRAULICAS-RESERVACAO-E-BOMBAS-DE-RECALQUE.pdf" TargetMode="External"/><Relationship Id="rId8266" Type="http://schemas.openxmlformats.org/officeDocument/2006/relationships/hyperlink" Target="https://www.caixa.gov.br/Downloads/sinapi-cadernos-tecnicos/SINAPI-CT-PINTURA-EM-MADEIRA.pdf" TargetMode="External"/><Relationship Id="rId9317" Type="http://schemas.openxmlformats.org/officeDocument/2006/relationships/hyperlink" Target="https://www.caixa.gov.br/Downloads/sinapi-cadernos-tecnicos/SINAPI-CT-SINALIZACAO-VERTICAL-VIARIA.pdf" TargetMode="External"/><Relationship Id="rId9664" Type="http://schemas.openxmlformats.org/officeDocument/2006/relationships/hyperlink" Target="https://www.caixa.gov.br/Downloads/sinapi-cadernos-tecnicos/SINAPI-CT-TRANSPORTE-DE-MATERIAIS-DENTRO-DO-CANTEIRO-DE-OBRAS.pdf" TargetMode="External"/><Relationship Id="rId1653" Type="http://schemas.openxmlformats.org/officeDocument/2006/relationships/hyperlink" Target="https://www.caixa.gov.br/Downloads/sinapi-cadernos-tecnicos/SINAPI-CT-CUSTOS-HORARIOS-PRODUTIVO-E-IMPRODUTIVO-DOS-EQUIPAMENTOS.pdf" TargetMode="External"/><Relationship Id="rId2704" Type="http://schemas.openxmlformats.org/officeDocument/2006/relationships/hyperlink" Target="https://www.caixa.gov.br/Downloads/sinapi-cadernos-tecnicos/SINAPI-CT-DEPRECIACAO-JUROS-IMPOSTOS-E-SEGUROS-MANUTENCAO-E-MATERIAIS-NA-OPERACAO-DOS-EQUIPAMENTOS.pdf" TargetMode="External"/><Relationship Id="rId8680" Type="http://schemas.openxmlformats.org/officeDocument/2006/relationships/hyperlink" Target="https://www.caixa.gov.br/Downloads/sinapi-cadernos-tecnicos/SINAPI-CT-PRODUCAO-DE-CONCRETO.pdf" TargetMode="External"/><Relationship Id="rId9731" Type="http://schemas.openxmlformats.org/officeDocument/2006/relationships/hyperlink" Target="https://www.caixa.gov.br/Downloads/sinapi-cadernos-tecnicos/SINAPI-CT-TRANSPORTE-CARGA-E-DESCARGA-DE-MATERIAIS.pdf" TargetMode="External"/><Relationship Id="rId10196" Type="http://schemas.openxmlformats.org/officeDocument/2006/relationships/hyperlink" Target="https://www.caixa.gov.br/Downloads/sinapi-cadernos-tecnicos/SINAPI-CT-VIDROS-E-ESPELHOS.pdf" TargetMode="External"/><Relationship Id="rId1306" Type="http://schemas.openxmlformats.org/officeDocument/2006/relationships/hyperlink" Target="https://www.caixa.gov.br/Downloads/sinapi-cadernos-tecnicos/SINAPI-CT-CHAPISCO.pdf" TargetMode="External"/><Relationship Id="rId1720" Type="http://schemas.openxmlformats.org/officeDocument/2006/relationships/hyperlink" Target="https://www.caixa.gov.br/Downloads/sinapi-cadernos-tecnicos/SINAPI-CT-CUSTOS-HORARIOS-PRODUTIVO-E-IMPRODUTIVO-DOS-EQUIPAMENTOS.pdf" TargetMode="External"/><Relationship Id="rId4876" Type="http://schemas.openxmlformats.org/officeDocument/2006/relationships/hyperlink" Target="https://www.caixa.gov.br/Downloads/sinapi-cadernos-tecnicos/SINAPI-CT-INSTALACOES-ELETRICAS-QUADROS-CABOS-DISJUNTORES-CONTATORES-E-BARRAMENTOS-BLINDADOS.pdf" TargetMode="External"/><Relationship Id="rId5927" Type="http://schemas.openxmlformats.org/officeDocument/2006/relationships/hyperlink" Target="https://www.caixa.gov.br/Downloads/sinapi-cadernos-tecnicos/SINAPI-CT-INSTALACOES-PREDIAIS-DE-AGUA-QUENTE-EM-CPVC.pdf" TargetMode="External"/><Relationship Id="rId7282" Type="http://schemas.openxmlformats.org/officeDocument/2006/relationships/hyperlink" Target="https://www.caixa.gov.br/Downloads/sinapi-metodologia/Livro_SINAPI_Calculos_Parametros.pdf" TargetMode="External"/><Relationship Id="rId8333" Type="http://schemas.openxmlformats.org/officeDocument/2006/relationships/hyperlink" Target="https://www.caixa.gov.br/Downloads/sinapi-cadernos-tecnicos/SINAPI-CT-PINTURA-PARA-PISOS-E-PARA-SINALIZACAO-HORIZONTAL-E-VERTICAL.pdf" TargetMode="External"/><Relationship Id="rId10263" Type="http://schemas.openxmlformats.org/officeDocument/2006/relationships/hyperlink" Target="https://www.caixa.gov.br/Downloads/sinapi-cadernos-tecnicos/SINAPI-CT-VALVULAS-E-REGISTROS-PARA-SISTEMAS-PREDIAIS.pdf" TargetMode="External"/><Relationship Id="rId12" Type="http://schemas.openxmlformats.org/officeDocument/2006/relationships/hyperlink" Target="https://www.caixa.gov.br/Downloads/sinapi-cadernos-tecnicos/SINAPI-CT-ALVENARIA-ESTRUTURAL-BLOCOS-CERAMICOS.pdf" TargetMode="External"/><Relationship Id="rId3478" Type="http://schemas.openxmlformats.org/officeDocument/2006/relationships/hyperlink" Target="https://www.caixa.gov.br/Downloads/sinapi-cadernos-tecnicos/SINAPI-CT-ESCAVACAO-DE-VALAS.pdf" TargetMode="External"/><Relationship Id="rId3892" Type="http://schemas.openxmlformats.org/officeDocument/2006/relationships/hyperlink" Target="https://www.caixa.gov.br/Downloads/sinapi-cadernos-tecnicos/SINAPI-CT-ESTRUTURA-E-TRAMA-PARA-COBERTURA.pdf" TargetMode="External"/><Relationship Id="rId4529" Type="http://schemas.openxmlformats.org/officeDocument/2006/relationships/hyperlink" Target="https://www.caixa.gov.br/Downloads/sinapi-cadernos-tecnicos/SINAPI-CT-ILUMINACAO-PREDIAL-E-MONITORAMENTO.pdf" TargetMode="External"/><Relationship Id="rId4943" Type="http://schemas.openxmlformats.org/officeDocument/2006/relationships/hyperlink" Target="https://www.caixa.gov.br/Downloads/sinapi-cadernos-tecnicos/SINAPI-CT-INSTALACOES-ELETRICAS-QUADROS-CABOS-DISJUNTORES-CONTATORES-E-BARRAMENTOS-BLINDADOS.pdf" TargetMode="External"/><Relationship Id="rId8400" Type="http://schemas.openxmlformats.org/officeDocument/2006/relationships/hyperlink" Target="https://www.caixa.gov.br/Downloads/sinapi-cadernos-tecnicos/SINAPI-CT-PISOS.pdf" TargetMode="External"/><Relationship Id="rId10330" Type="http://schemas.openxmlformats.org/officeDocument/2006/relationships/hyperlink" Target="https://www.caixa.gov.br/Downloads/sinapi-cadernos-tecnicos/SINAPI-CT-VALVULAS-PARA-REDES-DE-SANEAMENTO.pdf" TargetMode="External"/><Relationship Id="rId399" Type="http://schemas.openxmlformats.org/officeDocument/2006/relationships/hyperlink" Target="https://www.caixa.gov.br/Downloads/sinapi-cadernos-tecnicos/SINAPI-CT-ASSENTAMENTO-DE-TUBOS-DE-ESGOTO-EM-PVC-E-PEAD.pdf" TargetMode="External"/><Relationship Id="rId2494" Type="http://schemas.openxmlformats.org/officeDocument/2006/relationships/hyperlink" Target="https://www.caixa.gov.br/Downloads/sinapi-cadernos-tecnicos/SINAPI-CT-DEPRECIACAO-JUROS-IMPOSTOS-E-SEGUROS-MANUTENCAO-E-MATERIAIS-NA-OPERACAO-DOS-EQUIPAMENTOS.pdf" TargetMode="External"/><Relationship Id="rId3545" Type="http://schemas.openxmlformats.org/officeDocument/2006/relationships/hyperlink" Target="https://www.caixa.gov.br/Downloads/sinapi-cadernos-tecnicos/SINAPI-CT-ESCORAMENTO-E-PREPARO-DE-FUNDO-DE-VALAS.pdf" TargetMode="External"/><Relationship Id="rId7002" Type="http://schemas.openxmlformats.org/officeDocument/2006/relationships/hyperlink" Target="https://www.caixa.gov.br/Downloads/sinapi-cadernos-tecnicos/SINAPI-CT-LIMPEZA-DE-OBRA.pdf" TargetMode="External"/><Relationship Id="rId466" Type="http://schemas.openxmlformats.org/officeDocument/2006/relationships/hyperlink" Target="https://www.caixa.gov.br/Downloads/sinapi-cadernos-tecnicos/SINAPI-CT-ASSENTAMENTO-DE-TUBOS-DE-PVC-E-METALICOS-EM-REDES-DE-AGUA.pdf" TargetMode="External"/><Relationship Id="rId880" Type="http://schemas.openxmlformats.org/officeDocument/2006/relationships/hyperlink" Target="https://www.caixa.gov.br/Downloads/sinapi-cadernos-tecnicos/SINAPI-CT-ATERROS-BASES-SUB-BASES-E-IMPRIMACOES.pdf" TargetMode="External"/><Relationship Id="rId1096" Type="http://schemas.openxmlformats.org/officeDocument/2006/relationships/hyperlink" Target="https://www.caixa.gov.br/Downloads/sinapi-cadernos-tecnicos/SINAPI-CT-CAIXAS-ENTERRADAS.pdf" TargetMode="External"/><Relationship Id="rId2147" Type="http://schemas.openxmlformats.org/officeDocument/2006/relationships/hyperlink" Target="https://www.caixa.gov.br/Downloads/sinapi-cadernos-tecnicos/SINAPI-CT-DEPRECIACAO-JUROS-IMPOSTOS-E-SEGUROS-MANUTENCAO-E-MATERIAIS-NA-OPERACAO-DOS-EQUIPAMENTOS.pdf" TargetMode="External"/><Relationship Id="rId2561" Type="http://schemas.openxmlformats.org/officeDocument/2006/relationships/hyperlink" Target="https://www.caixa.gov.br/Downloads/sinapi-cadernos-tecnicos/SINAPI-CT-DEPRECIACAO-JUROS-IMPOSTOS-E-SEGUROS-MANUTENCAO-E-MATERIAIS-NA-OPERACAO-DOS-EQUIPAMENTOS.pdf" TargetMode="External"/><Relationship Id="rId9174" Type="http://schemas.openxmlformats.org/officeDocument/2006/relationships/hyperlink" Target="https://www.caixa.gov.br/Downloads/sinapi-cadernos-tecnicos/SINAPI-CT-REDES-DE-AGUA-E-ESGOTO-EM-PEAD-LISO-(TUBOS-E-CONEXOES).pdf" TargetMode="External"/><Relationship Id="rId119" Type="http://schemas.openxmlformats.org/officeDocument/2006/relationships/hyperlink" Target="https://www.caixa.gov.br/Downloads/sinapi-cadernos-tecnicos/SINAPI-CT-ARGAMASSAS.pdf" TargetMode="External"/><Relationship Id="rId533" Type="http://schemas.openxmlformats.org/officeDocument/2006/relationships/hyperlink" Target="https://www.caixa.gov.br/Downloads/sinapi-cadernos-tecnicos/SINAPI-CT-ASSENTAMENTO-DE-TUBOS-DE-PVC-E-METALICOS-EM-REDES-DE-AGUA.pdf" TargetMode="External"/><Relationship Id="rId1163" Type="http://schemas.openxmlformats.org/officeDocument/2006/relationships/hyperlink" Target="https://www.caixa.gov.br/Downloads/sinapi-cadernos-tecnicos/SINAPI-CT-CAIXAS-DE-AGUA-PARA-EDIFICACOES.pdf" TargetMode="External"/><Relationship Id="rId2214" Type="http://schemas.openxmlformats.org/officeDocument/2006/relationships/hyperlink" Target="https://www.caixa.gov.br/Downloads/sinapi-cadernos-tecnicos/SINAPI-CT-DEPRECIACAO-JUROS-IMPOSTOS-E-SEGUROS-MANUTENCAO-E-MATERIAIS-NA-OPERACAO-DOS-EQUIPAMENTOS.pdf" TargetMode="External"/><Relationship Id="rId3612" Type="http://schemas.openxmlformats.org/officeDocument/2006/relationships/hyperlink" Target="https://www.caixa.gov.br/Downloads/sinapi-cadernos-tecnicos/SINAPI-CT-ESQUADRIAS-JANELAS.pdf" TargetMode="External"/><Relationship Id="rId6768" Type="http://schemas.openxmlformats.org/officeDocument/2006/relationships/hyperlink" Target="https://www.caixa.gov.br/Downloads/sinapi-cadernos-tecnicos/SINAPI-CT-INSTALACOES-EM-COBRE.pdf" TargetMode="External"/><Relationship Id="rId7819" Type="http://schemas.openxmlformats.org/officeDocument/2006/relationships/hyperlink" Target="https://www.caixa.gov.br/Downloads/sinapi-cadernos-tecnicos/SINAPI-CT-MOBILIARIO-URBANO.pdf" TargetMode="External"/><Relationship Id="rId8190" Type="http://schemas.openxmlformats.org/officeDocument/2006/relationships/hyperlink" Target="https://www.caixa.gov.br/Downloads/sinapi-cadernos-tecnicos/SINAPI-CT-PINTURA-EXTERNA.pdf" TargetMode="External"/><Relationship Id="rId9241" Type="http://schemas.openxmlformats.org/officeDocument/2006/relationships/hyperlink" Target="https://www.caixa.gov.br/Downloads/sinapi-cadernos-tecnicos/SINAPI-CT-RESERVATORIOS-DE-CONCRETO-E-METALICOS.pdf" TargetMode="External"/><Relationship Id="rId5784" Type="http://schemas.openxmlformats.org/officeDocument/2006/relationships/hyperlink" Target="https://www.caixa.gov.br/Downloads/sinapi-cadernos-tecnicos/SINAPI-CT-INSTALACOES-PREDIAIS-DE-AGUA-FRIA-EM-PVC.pdf" TargetMode="External"/><Relationship Id="rId6835" Type="http://schemas.openxmlformats.org/officeDocument/2006/relationships/hyperlink" Target="https://www.caixa.gov.br/Downloads/sinapi-cadernos-tecnicos/SINAPI-CT-INSTALACOES-EM-COBRE.pdf" TargetMode="External"/><Relationship Id="rId600" Type="http://schemas.openxmlformats.org/officeDocument/2006/relationships/hyperlink" Target="https://www.caixa.gov.br/Downloads/sinapi-cadernos-tecnicos/SINAPI-CT-ASSENTAMENTO-DE-TUBOS-DE-PVC-E-METALICOS-EM-REDES-DE-AGUA.pdf" TargetMode="External"/><Relationship Id="rId1230" Type="http://schemas.openxmlformats.org/officeDocument/2006/relationships/hyperlink" Target="https://www.caixa.gov.br/Downloads/sinapi-cadernos-tecnicos/SINAPI-CT-CANALETAS-GRELHAS-E-CAIXAS-COM-GRELHA-PARA-DRENAGEM.pdf" TargetMode="External"/><Relationship Id="rId4386" Type="http://schemas.openxmlformats.org/officeDocument/2006/relationships/hyperlink" Target="https://www.caixa.gov.br/Downloads/sinapi-cadernos-tecnicos/SINAPI-CT-GESSO.pdf" TargetMode="External"/><Relationship Id="rId5437" Type="http://schemas.openxmlformats.org/officeDocument/2006/relationships/hyperlink" Target="https://www.caixa.gov.br/Downloads/sinapi-cadernos-tecnicos/SINAPI-CT-INSTALACOES-HIDRAULICAS-EM-PEX.pdf" TargetMode="External"/><Relationship Id="rId5851" Type="http://schemas.openxmlformats.org/officeDocument/2006/relationships/hyperlink" Target="https://www.caixa.gov.br/Downloads/sinapi-cadernos-tecnicos/SINAPI-CT-INSTALACOES-PREDIAIS-DE-AGUA-FRIA-EM-PVC.pdf" TargetMode="External"/><Relationship Id="rId6902" Type="http://schemas.openxmlformats.org/officeDocument/2006/relationships/hyperlink" Target="https://www.caixa.gov.br/Downloads/sinapi-cadernos-tecnicos/SINAPI-CT-LAJES-PRE-MOLDADAS.pdf" TargetMode="External"/><Relationship Id="rId4039" Type="http://schemas.openxmlformats.org/officeDocument/2006/relationships/hyperlink" Target="https://www.caixa.gov.br/Downloads/sinapi-cadernos-tecnicos/SINAPI-CT-ESTRUTURAS-DE-MADEIRA.pdf" TargetMode="External"/><Relationship Id="rId4453" Type="http://schemas.openxmlformats.org/officeDocument/2006/relationships/hyperlink" Target="https://www.caixa.gov.br/Downloads/sinapi-cadernos-tecnicos/SINAPI-CT-GUIAS-E-SARJETAS.pdf" TargetMode="External"/><Relationship Id="rId5504" Type="http://schemas.openxmlformats.org/officeDocument/2006/relationships/hyperlink" Target="https://www.caixa.gov.br/Downloads/sinapi-cadernos-tecnicos/SINAPI-CT-INSTALACOES-HIDRAULICAS-EM-PPR.pdf" TargetMode="External"/><Relationship Id="rId3055" Type="http://schemas.openxmlformats.org/officeDocument/2006/relationships/hyperlink" Target="https://www.caixa.gov.br/Downloads/sinapi-cadernos-tecnicos/SINAPI-CT-ELETROCALHAS.pdf" TargetMode="External"/><Relationship Id="rId4106" Type="http://schemas.openxmlformats.org/officeDocument/2006/relationships/hyperlink" Target="https://www.caixa.gov.br/Downloads/sinapi-cadernos-tecnicos/SINAPI-CT-FORROS.pdf" TargetMode="External"/><Relationship Id="rId4520" Type="http://schemas.openxmlformats.org/officeDocument/2006/relationships/hyperlink" Target="https://www.caixa.gov.br/Downloads/sinapi-cadernos-tecnicos/SINAPI-CT-ILUMINACAO-PREDIAL-E-MONITORAMENTO.pdf" TargetMode="External"/><Relationship Id="rId7676" Type="http://schemas.openxmlformats.org/officeDocument/2006/relationships/hyperlink" Target="https://www.caixa.gov.br/Downloads/sinapi-cadernos-tecnicos/SINAPI-CT-MASSA-UNICA-INTERNA.pdf" TargetMode="External"/><Relationship Id="rId8727" Type="http://schemas.openxmlformats.org/officeDocument/2006/relationships/hyperlink" Target="https://www.caixa.gov.br/Downloads/sinapi-cadernos-tecnicos/SINAPI-CT-QUADROS-DE-AUTOMACAO-DE-BOMBAS.pdf" TargetMode="External"/><Relationship Id="rId390" Type="http://schemas.openxmlformats.org/officeDocument/2006/relationships/hyperlink" Target="https://www.caixa.gov.br/Downloads/sinapi-cadernos-tecnicos/SINAPI-CT-ASSENTAMENTO-DE-TUBOS-DE-ESGOTO-EM-PVC-E-PEAD.pdf" TargetMode="External"/><Relationship Id="rId2071" Type="http://schemas.openxmlformats.org/officeDocument/2006/relationships/hyperlink" Target="https://www.caixa.gov.br/Downloads/sinapi-cadernos-tecnicos/SINAPI-CT-DEPRECIACAO-JUROS-IMPOSTOS-E-SEGUROS-MANUTENCAO-E-MATERIAIS-NA-OPERACAO-DOS-EQUIPAMENTOS.pdf" TargetMode="External"/><Relationship Id="rId3122" Type="http://schemas.openxmlformats.org/officeDocument/2006/relationships/hyperlink" Target="https://www.caixa.gov.br/Downloads/sinapi-cadernos-tecnicos/SINAPI-CT-ELETROCALHAS.pdf" TargetMode="External"/><Relationship Id="rId6278" Type="http://schemas.openxmlformats.org/officeDocument/2006/relationships/hyperlink" Target="https://www.caixa.gov.br/Downloads/sinapi-cadernos-tecnicos/SINAPI-CT-INSTALACOES-DE-GAS-E-INCENDIO-EM-ACO-E-FERRO-GALVANIZADO.pdf" TargetMode="External"/><Relationship Id="rId6692" Type="http://schemas.openxmlformats.org/officeDocument/2006/relationships/hyperlink" Target="https://www.caixa.gov.br/Downloads/sinapi-cadernos-tecnicos/SINAPI-CT-INSTALACOES-EM-COBRE.pdf" TargetMode="External"/><Relationship Id="rId7329" Type="http://schemas.openxmlformats.org/officeDocument/2006/relationships/hyperlink" Target="https://www.caixa.gov.br/Downloads/sinapi-metodologia/Livro_SINAPI_Calculos_Parametros.pdf" TargetMode="External"/><Relationship Id="rId5294" Type="http://schemas.openxmlformats.org/officeDocument/2006/relationships/hyperlink" Target="https://www.caixa.gov.br/Downloads/sinapi-cadernos-tecnicos/SINAPI-CT-INSTALACOES-HIDRAULICAS-RESERVACAO-E-BOMBAS-DE-RECALQUE.pdf" TargetMode="External"/><Relationship Id="rId6345" Type="http://schemas.openxmlformats.org/officeDocument/2006/relationships/hyperlink" Target="https://www.caixa.gov.br/Downloads/sinapi-cadernos-tecnicos/SINAPI-CT-INSTALACOES-DE-GAS-E-INCENDIO-EM-ACO-E-FERRO-GALVANIZADO.pdf" TargetMode="External"/><Relationship Id="rId7743" Type="http://schemas.openxmlformats.org/officeDocument/2006/relationships/hyperlink" Target="https://www.caixa.gov.br/Downloads/sinapi-cadernos-tecnicos/SINAPI-CT-MOBILIZACAO-E-DESMOBILIZACAO-DE-EQUIPAMENTOS-PESADOS.pdf" TargetMode="External"/><Relationship Id="rId110" Type="http://schemas.openxmlformats.org/officeDocument/2006/relationships/hyperlink" Target="https://www.caixa.gov.br/Downloads/sinapi-cadernos-tecnicos/SINAPI-CT-ARGAMASSAS.pdf" TargetMode="External"/><Relationship Id="rId2888" Type="http://schemas.openxmlformats.org/officeDocument/2006/relationships/hyperlink" Target="https://www.caixa.gov.br/Downloads/sinapi-cadernos-tecnicos/SINAPI-CT-DISSIPADORES-DE-ENERGIA.pdf" TargetMode="External"/><Relationship Id="rId3939" Type="http://schemas.openxmlformats.org/officeDocument/2006/relationships/hyperlink" Target="https://www.caixa.gov.br/Downloads/sinapi-cadernos-tecnicos/SINAPI-CT-ESTRUTURAS-PRE-FABRICADAS-E-PRE-MOLDADAS.pdf" TargetMode="External"/><Relationship Id="rId7810" Type="http://schemas.openxmlformats.org/officeDocument/2006/relationships/hyperlink" Target="https://www.caixa.gov.br/Downloads/sinapi-cadernos-tecnicos/SINAPI-CT-MOBILIARIO-URBANO.pdf" TargetMode="External"/><Relationship Id="rId2955" Type="http://schemas.openxmlformats.org/officeDocument/2006/relationships/hyperlink" Target="https://www.caixa.gov.br/Downloads/sinapi-cadernos-tecnicos/SINAPI-CT-DRENOS.pdf" TargetMode="External"/><Relationship Id="rId5361" Type="http://schemas.openxmlformats.org/officeDocument/2006/relationships/hyperlink" Target="https://www.caixa.gov.br/Downloads/sinapi-cadernos-tecnicos/SINAPI-CT-INSTALACOES-HIDRAULICAS-EM-PEX.pdf" TargetMode="External"/><Relationship Id="rId6412" Type="http://schemas.openxmlformats.org/officeDocument/2006/relationships/hyperlink" Target="https://www.caixa.gov.br/Downloads/sinapi-cadernos-tecnicos/SINAPI-CT-INSTALACOES-DE-GAS-E-INCENDIO-EM-ACO-E-FERRO-GALVANIZADO.pdf" TargetMode="External"/><Relationship Id="rId9568" Type="http://schemas.openxmlformats.org/officeDocument/2006/relationships/hyperlink" Target="https://www.caixa.gov.br/Downloads/sinapi-cadernos-tecnicos/SINAPI-CT-TRANSPORTE-FLUVIAL-CARGA-E-DESCARGA.pdf" TargetMode="External"/><Relationship Id="rId9982" Type="http://schemas.openxmlformats.org/officeDocument/2006/relationships/hyperlink" Target="https://www.caixa.gov.br/Downloads/sinapi-cadernos-tecnicos/SINAPI-CT-TUBULACAO-FLANGEADA-PARA-REDES-DE-AGUA.pdf" TargetMode="External"/><Relationship Id="rId927" Type="http://schemas.openxmlformats.org/officeDocument/2006/relationships/hyperlink" Target="https://www.caixa.gov.br/Downloads/sinapi-cadernos-tecnicos/SINAPI-CT-ATERROS-BASES-SUB-BASES-E-IMPRIMACOES.pdf" TargetMode="External"/><Relationship Id="rId1557" Type="http://schemas.openxmlformats.org/officeDocument/2006/relationships/hyperlink" Target="https://www.caixa.gov.br/Downloads/sinapi-cadernos-tecnicos/SINAPI-CT-CUSTOS-HORARIOS-PRODUTIVO-E-IMPRODUTIVO-DOS-EQUIPAMENTOS.pdf" TargetMode="External"/><Relationship Id="rId1971" Type="http://schemas.openxmlformats.org/officeDocument/2006/relationships/hyperlink" Target="https://www.caixa.gov.br/Downloads/sinapi-cadernos-tecnicos/SINAPI-CT-DEPRECIACAO-JUROS-IMPOSTOS-E-SEGUROS-MANUTENCAO-E-MATERIAIS-NA-OPERACAO-DOS-EQUIPAMENTOS.pdf" TargetMode="External"/><Relationship Id="rId2608" Type="http://schemas.openxmlformats.org/officeDocument/2006/relationships/hyperlink" Target="https://www.caixa.gov.br/Downloads/sinapi-cadernos-tecnicos/SINAPI-CT-DEPRECIACAO-JUROS-IMPOSTOS-E-SEGUROS-MANUTENCAO-E-MATERIAIS-NA-OPERACAO-DOS-EQUIPAMENTOS.pdf" TargetMode="External"/><Relationship Id="rId5014" Type="http://schemas.openxmlformats.org/officeDocument/2006/relationships/hyperlink" Target="https://www.caixa.gov.br/Downloads/sinapi-cadernos-tecnicos/SINAPI-CT-INSTALACOES-ELETRICAS-REDE-DE-DISTRIBUICAO.pdf" TargetMode="External"/><Relationship Id="rId8584" Type="http://schemas.openxmlformats.org/officeDocument/2006/relationships/hyperlink" Target="https://www.caixa.gov.br/Downloads/sinapi-cadernos-tecnicos/SINAPI-CT-POCOS-DE-VISITA-E-CAIXAS-PARA-BOCAS-DE-LOBO.pdf" TargetMode="External"/><Relationship Id="rId9635" Type="http://schemas.openxmlformats.org/officeDocument/2006/relationships/hyperlink" Target="https://www.caixa.gov.br/Downloads/sinapi-cadernos-tecnicos/SINAPI-CT-TRANSPORTE-DE-MATERIAIS-DENTRO-DO-CANTEIRO-DE-OBRAS.pdf" TargetMode="External"/><Relationship Id="rId1624" Type="http://schemas.openxmlformats.org/officeDocument/2006/relationships/hyperlink" Target="https://www.caixa.gov.br/Downloads/sinapi-cadernos-tecnicos/SINAPI-CT-CUSTOS-HORARIOS-PRODUTIVO-E-IMPRODUTIVO-DOS-EQUIPAMENTOS.pdf" TargetMode="External"/><Relationship Id="rId4030" Type="http://schemas.openxmlformats.org/officeDocument/2006/relationships/hyperlink" Target="https://www.caixa.gov.br/Downloads/sinapi-cadernos-tecnicos/SINAPI-CT-ESTRUTURAS-DE-MADEIRA.pdf" TargetMode="External"/><Relationship Id="rId7186" Type="http://schemas.openxmlformats.org/officeDocument/2006/relationships/hyperlink" Target="https://www.caixa.gov.br/Downloads/sinapi-metodologia/Livro_SINAPI_Calculos_Parametros.pdf" TargetMode="External"/><Relationship Id="rId8237" Type="http://schemas.openxmlformats.org/officeDocument/2006/relationships/hyperlink" Target="https://www.caixa.gov.br/Downloads/sinapi-cadernos-tecnicos/SINAPI-CT-PINTURA-EM-MADEIRA.pdf" TargetMode="External"/><Relationship Id="rId8651" Type="http://schemas.openxmlformats.org/officeDocument/2006/relationships/hyperlink" Target="https://www.caixa.gov.br/Downloads/sinapi-cadernos-tecnicos/SINAPI-CT-POCOS-DE-VISITA-E-CAIXAS-PARA-BOCAS-DE-LOBO.pdf" TargetMode="External"/><Relationship Id="rId9702" Type="http://schemas.openxmlformats.org/officeDocument/2006/relationships/hyperlink" Target="https://www.caixa.gov.br/Downloads/sinapi-cadernos-tecnicos/SINAPI-CT-TRANSPORTE-DE-MATERIAIS-DENTRO-DO-CANTEIRO-DE-OBRAS.pdf" TargetMode="External"/><Relationship Id="rId10167" Type="http://schemas.openxmlformats.org/officeDocument/2006/relationships/hyperlink" Target="https://www.caixa.gov.br/Downloads/sinapi-cadernos-tecnicos/SINAPI-CT-VIDROS-E-ESPELHOS.pdf" TargetMode="External"/><Relationship Id="rId3796" Type="http://schemas.openxmlformats.org/officeDocument/2006/relationships/hyperlink" Target="https://www.caixa.gov.br/Downloads/sinapi-cadernos-tecnicos/SINAPI-CT-ESTACAS-RAIZ.pdf" TargetMode="External"/><Relationship Id="rId7253" Type="http://schemas.openxmlformats.org/officeDocument/2006/relationships/hyperlink" Target="https://www.caixa.gov.br/Downloads/sinapi-metodologia/Livro_SINAPI_Calculos_Parametros.pdf" TargetMode="External"/><Relationship Id="rId8304" Type="http://schemas.openxmlformats.org/officeDocument/2006/relationships/hyperlink" Target="https://www.caixa.gov.br/Downloads/sinapi-cadernos-tecnicos/SINAPI-CT-PINTURA-EM-SUPERFICIES-METALICAS.pdf" TargetMode="External"/><Relationship Id="rId10234" Type="http://schemas.openxmlformats.org/officeDocument/2006/relationships/hyperlink" Target="https://www.caixa.gov.br/Downloads/sinapi-cadernos-tecnicos/SINAPI-CT-VALVULAS-E-REGISTROS-PARA-SISTEMAS-PREDIAIS.pdf" TargetMode="External"/><Relationship Id="rId2398" Type="http://schemas.openxmlformats.org/officeDocument/2006/relationships/hyperlink" Target="https://www.caixa.gov.br/Downloads/sinapi-cadernos-tecnicos/SINAPI-CT-DEPRECIACAO-JUROS-IMPOSTOS-E-SEGUROS-MANUTENCAO-E-MATERIAIS-NA-OPERACAO-DOS-EQUIPAMENTOS.pdf" TargetMode="External"/><Relationship Id="rId3449" Type="http://schemas.openxmlformats.org/officeDocument/2006/relationships/hyperlink" Target="https://www.caixa.gov.br/Downloads/sinapi-cadernos-tecnicos/SINAPI-CT-ESCAVACAO-DE-VALAS.pdf" TargetMode="External"/><Relationship Id="rId4847" Type="http://schemas.openxmlformats.org/officeDocument/2006/relationships/hyperlink" Target="https://www.caixa.gov.br/Downloads/sinapi-cadernos-tecnicos/SINAPI-CT-INSTALACOES-ELETRICAS-ELETRODUTOS-CONEXOES-E-CONDULETES-APARENTES.pdf" TargetMode="External"/><Relationship Id="rId7320" Type="http://schemas.openxmlformats.org/officeDocument/2006/relationships/hyperlink" Target="https://www.caixa.gov.br/Downloads/sinapi-metodologia/Livro_SINAPI_Calculos_Parametros.pdf" TargetMode="External"/><Relationship Id="rId3863" Type="http://schemas.openxmlformats.org/officeDocument/2006/relationships/hyperlink" Target="https://www.caixa.gov.br/Downloads/sinapi-cadernos-tecnicos/SINAPI-CT-ESTRUTURA-E-TRAMA-PARA-COBERTURA.pdf" TargetMode="External"/><Relationship Id="rId4914" Type="http://schemas.openxmlformats.org/officeDocument/2006/relationships/hyperlink" Target="https://www.caixa.gov.br/Downloads/sinapi-cadernos-tecnicos/SINAPI-CT-INSTALACOES-ELETRICAS-QUADROS-CABOS-DISJUNTORES-CONTATORES-E-BARRAMENTOS-BLINDADOS.pdf" TargetMode="External"/><Relationship Id="rId9078" Type="http://schemas.openxmlformats.org/officeDocument/2006/relationships/hyperlink" Target="https://www.caixa.gov.br/Downloads/sinapi-cadernos-tecnicos/SINAPI-CT-REDES-DE-LOGICA-TELEFONIA-E-IMAGEM.pdf" TargetMode="External"/><Relationship Id="rId10301" Type="http://schemas.openxmlformats.org/officeDocument/2006/relationships/hyperlink" Target="https://www.caixa.gov.br/Downloads/sinapi-cadernos-tecnicos/SINAPI-CT-VALVULAS-PARA-REDES-DE-SANEAMENTO.pdf" TargetMode="External"/><Relationship Id="rId784" Type="http://schemas.openxmlformats.org/officeDocument/2006/relationships/hyperlink" Target="https://www.caixa.gov.br/Downloads/sinapi-cadernos-tecnicos/SINAPI-CT-ATERROS-BASES-SUB-BASES-E-IMPRIMACOES.pdf" TargetMode="External"/><Relationship Id="rId1067" Type="http://schemas.openxmlformats.org/officeDocument/2006/relationships/hyperlink" Target="https://www.caixa.gov.br/Downloads/sinapi-cadernos-tecnicos/SINAPI-CT-BOMBAS-HIDRAULICAS-CENTRIFUGAS-HORIZONTAIS-E-SUBMERSIVEIS.pdf" TargetMode="External"/><Relationship Id="rId2465" Type="http://schemas.openxmlformats.org/officeDocument/2006/relationships/hyperlink" Target="https://www.caixa.gov.br/Downloads/sinapi-cadernos-tecnicos/SINAPI-CT-DEPRECIACAO-JUROS-IMPOSTOS-E-SEGUROS-MANUTENCAO-E-MATERIAIS-NA-OPERACAO-DOS-EQUIPAMENTOS.pdf" TargetMode="External"/><Relationship Id="rId3516" Type="http://schemas.openxmlformats.org/officeDocument/2006/relationships/hyperlink" Target="https://www.caixa.gov.br/Downloads/sinapi-cadernos-tecnicos/SINAPI-CT-ESCAVACAO-DE-VALAS.pdf" TargetMode="External"/><Relationship Id="rId3930" Type="http://schemas.openxmlformats.org/officeDocument/2006/relationships/hyperlink" Target="https://www.caixa.gov.br/Downloads/sinapi-cadernos-tecnicos/SINAPI-CT-ESTRUTURAS-PRE-FABRICADAS-E-PRE-MOLDADAS.pdf" TargetMode="External"/><Relationship Id="rId8094" Type="http://schemas.openxmlformats.org/officeDocument/2006/relationships/hyperlink" Target="https://www.caixa.gov.br/Downloads/sinapi-cadernos-tecnicos/SINAPI-CT-PEITORIS-E-CHAPINS.pdf" TargetMode="External"/><Relationship Id="rId9492" Type="http://schemas.openxmlformats.org/officeDocument/2006/relationships/hyperlink" Target="https://www.caixa.gov.br/Downloads/sinapi-cadernos-tecnicos/SINAPI-CT-TELHAMENTO-PARA-COBERTURA.pdf" TargetMode="External"/><Relationship Id="rId437" Type="http://schemas.openxmlformats.org/officeDocument/2006/relationships/hyperlink" Target="https://www.caixa.gov.br/Downloads/sinapi-cadernos-tecnicos/SINAPI-CT-ASSENTAMENTO-DE-TUBOS-DE-PVC-E-METALICOS-EM-REDES-DE-AGUA.pdf" TargetMode="External"/><Relationship Id="rId851" Type="http://schemas.openxmlformats.org/officeDocument/2006/relationships/hyperlink" Target="https://www.caixa.gov.br/Downloads/sinapi-cadernos-tecnicos/SINAPI-CT-ATERROS-BASES-SUB-BASES-E-IMPRIMACOES.pdf" TargetMode="External"/><Relationship Id="rId1481" Type="http://schemas.openxmlformats.org/officeDocument/2006/relationships/hyperlink" Target="https://www.caixa.gov.br/Downloads/sinapi-cadernos-tecnicos/SINAPI-CT-CUSTOS-HORARIOS-PRODUTIVO-E-IMPRODUTIVO-DOS-EQUIPAMENTOS.pdf" TargetMode="External"/><Relationship Id="rId2118" Type="http://schemas.openxmlformats.org/officeDocument/2006/relationships/hyperlink" Target="https://www.caixa.gov.br/Downloads/sinapi-cadernos-tecnicos/SINAPI-CT-DEPRECIACAO-JUROS-IMPOSTOS-E-SEGUROS-MANUTENCAO-E-MATERIAIS-NA-OPERACAO-DOS-EQUIPAMENTOS.pdf" TargetMode="External"/><Relationship Id="rId2532" Type="http://schemas.openxmlformats.org/officeDocument/2006/relationships/hyperlink" Target="https://www.caixa.gov.br/Downloads/sinapi-cadernos-tecnicos/SINAPI-CT-DEPRECIACAO-JUROS-IMPOSTOS-E-SEGUROS-MANUTENCAO-E-MATERIAIS-NA-OPERACAO-DOS-EQUIPAMENTOS.pdf" TargetMode="External"/><Relationship Id="rId5688" Type="http://schemas.openxmlformats.org/officeDocument/2006/relationships/hyperlink" Target="https://www.caixa.gov.br/Downloads/sinapi-cadernos-tecnicos/SINAPI-CT-INSTALACOES-PREDIAIS-DE-ESGOTO-TUBOS-E-CONEXOES.pdf" TargetMode="External"/><Relationship Id="rId6739" Type="http://schemas.openxmlformats.org/officeDocument/2006/relationships/hyperlink" Target="https://www.caixa.gov.br/Downloads/sinapi-cadernos-tecnicos/SINAPI-CT-INSTALACOES-EM-COBRE.pdf" TargetMode="External"/><Relationship Id="rId9145" Type="http://schemas.openxmlformats.org/officeDocument/2006/relationships/hyperlink" Target="https://www.caixa.gov.br/Downloads/sinapi-cadernos-tecnicos/SINAPI-CT-REDES-DE-AGUA-E-ESGOTO-EM-PEAD-LISO-(TUBOS-E-CONEXOES).pdf" TargetMode="External"/><Relationship Id="rId504" Type="http://schemas.openxmlformats.org/officeDocument/2006/relationships/hyperlink" Target="https://www.caixa.gov.br/Downloads/sinapi-cadernos-tecnicos/SINAPI-CT-ASSENTAMENTO-DE-TUBOS-DE-PVC-E-METALICOS-EM-REDES-DE-AGUA.pdf" TargetMode="External"/><Relationship Id="rId1134" Type="http://schemas.openxmlformats.org/officeDocument/2006/relationships/hyperlink" Target="https://www.caixa.gov.br/Downloads/sinapi-cadernos-tecnicos/SINAPI-CT-CAIXAS-ENTERRADAS.pdf" TargetMode="External"/><Relationship Id="rId5755" Type="http://schemas.openxmlformats.org/officeDocument/2006/relationships/hyperlink" Target="https://www.caixa.gov.br/Downloads/sinapi-cadernos-tecnicos/SINAPI-CT-INSTALACOES-PREDIAIS-DE-AGUA-FRIA-EM-PVC.pdf" TargetMode="External"/><Relationship Id="rId6806" Type="http://schemas.openxmlformats.org/officeDocument/2006/relationships/hyperlink" Target="https://www.caixa.gov.br/Downloads/sinapi-cadernos-tecnicos/SINAPI-CT-INSTALACOES-EM-COBRE.pdf" TargetMode="External"/><Relationship Id="rId8161" Type="http://schemas.openxmlformats.org/officeDocument/2006/relationships/hyperlink" Target="https://www.caixa.gov.br/Downloads/sinapi-cadernos-tecnicos/SINAPI-CT-PERFURACAO-HORIZONTAL-DIRECIONAL-HDD.pdf" TargetMode="External"/><Relationship Id="rId9212" Type="http://schemas.openxmlformats.org/officeDocument/2006/relationships/hyperlink" Target="https://www.caixa.gov.br/Downloads/sinapi-cadernos-tecnicos/SINAPI-CT-RESERVATORIOS-DE-CONCRETO-E-METALICOS.pdf" TargetMode="External"/><Relationship Id="rId10091" Type="http://schemas.openxmlformats.org/officeDocument/2006/relationships/hyperlink" Target="https://www.caixa.gov.br/Downloads/sinapi-cadernos-tecnicos/SINAPI-CT-TUNNEL-LINER.pdf" TargetMode="External"/><Relationship Id="rId1201" Type="http://schemas.openxmlformats.org/officeDocument/2006/relationships/hyperlink" Target="https://www.caixa.gov.br/Downloads/sinapi-cadernos-tecnicos/SINAPI-CT-CANALETAS-GRELHAS-E-CAIXAS-COM-GRELHA-PARA-DRENAGEM.pdf" TargetMode="External"/><Relationship Id="rId4357" Type="http://schemas.openxmlformats.org/officeDocument/2006/relationships/hyperlink" Target="https://www.caixa.gov.br/Downloads/sinapi-cadernos-tecnicos/SINAPI-CT-GALERIAS-COM-ADUELAS-DE-CONCRETO.pdf" TargetMode="External"/><Relationship Id="rId4771" Type="http://schemas.openxmlformats.org/officeDocument/2006/relationships/hyperlink" Target="https://www.caixa.gov.br/Downloads/sinapi-cadernos-tecnicos/SINAPI-CT-INSTALACOES-ELETRICAS-ELETRODUTOS-CONEXOES-E-CONDULETES-APARENTES.pdf" TargetMode="External"/><Relationship Id="rId5408" Type="http://schemas.openxmlformats.org/officeDocument/2006/relationships/hyperlink" Target="https://www.caixa.gov.br/Downloads/sinapi-cadernos-tecnicos/SINAPI-CT-INSTALACOES-HIDRAULICAS-EM-PEX.pdf" TargetMode="External"/><Relationship Id="rId3373" Type="http://schemas.openxmlformats.org/officeDocument/2006/relationships/hyperlink" Target="https://www.caixa.gov.br/Downloads/sinapi-cadernos-tecnicos/SINAPI-CT-ESCAVACAO-HORIZONTAL.pdf" TargetMode="External"/><Relationship Id="rId4424" Type="http://schemas.openxmlformats.org/officeDocument/2006/relationships/hyperlink" Target="https://www.caixa.gov.br/Downloads/sinapi-cadernos-tecnicos/SINAPI-CT-GUARDA-CORPO-CORRIMAO-E-GRADE-PARA-ESQUADRIAS.pdf" TargetMode="External"/><Relationship Id="rId5822" Type="http://schemas.openxmlformats.org/officeDocument/2006/relationships/hyperlink" Target="https://www.caixa.gov.br/Downloads/sinapi-cadernos-tecnicos/SINAPI-CT-INSTALACOES-PREDIAIS-DE-AGUA-FRIA-EM-PVC.pdf" TargetMode="External"/><Relationship Id="rId8978" Type="http://schemas.openxmlformats.org/officeDocument/2006/relationships/hyperlink" Target="https://www.caixa.gov.br/Downloads/sinapi-cadernos-tecnicos/SINAPI-CT-REDES-ENTERRADAS-DE-DISTRIBUICAO-ELETRICA.pdf" TargetMode="External"/><Relationship Id="rId294" Type="http://schemas.openxmlformats.org/officeDocument/2006/relationships/hyperlink" Target="https://www.caixa.gov.br/Downloads/sinapi-cadernos-tecnicos/SINAPI-CT-ARMACAO-PARA-ESTRUTURAS-DE-CONCRETO-ARMADO.pdf" TargetMode="External"/><Relationship Id="rId3026" Type="http://schemas.openxmlformats.org/officeDocument/2006/relationships/hyperlink" Target="https://www.caixa.gov.br/Downloads/sinapi-cadernos-tecnicos/SINAPI-CT-DUTOS-PARA-AR-CONDICIONADO.pdf" TargetMode="External"/><Relationship Id="rId7994" Type="http://schemas.openxmlformats.org/officeDocument/2006/relationships/hyperlink" Target="https://www.caixa.gov.br/Downloads/sinapi-cadernos-tecnicos/SINAPI-CT-PARQUINHOS-E-EQUIPAMENTOS-DE-GINASTICA-AO-AR-LIVRE.pdf" TargetMode="External"/><Relationship Id="rId361" Type="http://schemas.openxmlformats.org/officeDocument/2006/relationships/hyperlink" Target="https://www.caixa.gov.br/Downloads/sinapi-cadernos-tecnicos/SINAPI-CT-ASSENTAMENTO-DE-TUBOS-DE-ESGOTO-EM-PVC-E-PEAD.pdf" TargetMode="External"/><Relationship Id="rId2042" Type="http://schemas.openxmlformats.org/officeDocument/2006/relationships/hyperlink" Target="https://www.caixa.gov.br/Downloads/sinapi-cadernos-tecnicos/SINAPI-CT-DEPRECIACAO-JUROS-IMPOSTOS-E-SEGUROS-MANUTENCAO-E-MATERIAIS-NA-OPERACAO-DOS-EQUIPAMENTOS.pdf" TargetMode="External"/><Relationship Id="rId3440" Type="http://schemas.openxmlformats.org/officeDocument/2006/relationships/hyperlink" Target="https://www.caixa.gov.br/Downloads/sinapi-cadernos-tecnicos/SINAPI-CT-ESCAVACAO-VERTICAL-A-CEU-ABERTO.pdf" TargetMode="External"/><Relationship Id="rId5198" Type="http://schemas.openxmlformats.org/officeDocument/2006/relationships/hyperlink" Target="https://www.caixa.gov.br/Downloads/sinapi-cadernos-tecnicos/SINAPI-CT-INSTALACOES-HIDRAULICAS-RESERVACAO-E-BOMBAS-DE-RECALQUE.pdf" TargetMode="External"/><Relationship Id="rId6596" Type="http://schemas.openxmlformats.org/officeDocument/2006/relationships/hyperlink" Target="https://www.caixa.gov.br/Downloads/sinapi-cadernos-tecnicos/SINAPI-CT-INSTALACOES-DE-AR-CONDICIONADO.pdf" TargetMode="External"/><Relationship Id="rId7647" Type="http://schemas.openxmlformats.org/officeDocument/2006/relationships/hyperlink" Target="https://www.caixa.gov.br/Downloads/sinapi-cadernos-tecnicos/SINAPI-CT-MASSA-UNICA-EXTERNA.pdf" TargetMode="External"/><Relationship Id="rId6249" Type="http://schemas.openxmlformats.org/officeDocument/2006/relationships/hyperlink" Target="https://www.caixa.gov.br/Downloads/sinapi-cadernos-tecnicos/SINAPI-CT-INSTALACOES-DE-GAS-E-INCENDIO-EM-ACO-E-FERRO-GALVANIZADO.pdf" TargetMode="External"/><Relationship Id="rId6663" Type="http://schemas.openxmlformats.org/officeDocument/2006/relationships/hyperlink" Target="https://www.caixa.gov.br/Downloads/sinapi-cadernos-tecnicos/SINAPI-CT-INSTALACOES-EM-COBRE.pdf" TargetMode="External"/><Relationship Id="rId7714" Type="http://schemas.openxmlformats.org/officeDocument/2006/relationships/hyperlink" Target="https://www.caixa.gov.br/Downloads/sinapi-cadernos-tecnicos/SINAPI-CT-MOBILIZACAO-E-DESMOBILIZACAO-DE-EQUIPAMENTOS-PESADOS.pdf" TargetMode="External"/><Relationship Id="rId2859" Type="http://schemas.openxmlformats.org/officeDocument/2006/relationships/hyperlink" Target="https://www.caixa.gov.br/Downloads/sinapi-cadernos-tecnicos/SINAPI-CT-DEPRECIACAO-JUROS-IMPOSTOS-E-SEGUROS-MANUTENCAO-E-MATERIAIS-NA-OPERACAO-DOS-EQUIPAMENTOS.pdf" TargetMode="External"/><Relationship Id="rId5265" Type="http://schemas.openxmlformats.org/officeDocument/2006/relationships/hyperlink" Target="https://www.caixa.gov.br/Downloads/sinapi-cadernos-tecnicos/SINAPI-CT-INSTALACOES-HIDRAULICAS-RESERVACAO-E-BOMBAS-DE-RECALQUE.pdf" TargetMode="External"/><Relationship Id="rId6316" Type="http://schemas.openxmlformats.org/officeDocument/2006/relationships/hyperlink" Target="https://www.caixa.gov.br/Downloads/sinapi-cadernos-tecnicos/SINAPI-CT-INSTALACOES-DE-GAS-E-INCENDIO-EM-ACO-E-FERRO-GALVANIZADO.pdf" TargetMode="External"/><Relationship Id="rId6730" Type="http://schemas.openxmlformats.org/officeDocument/2006/relationships/hyperlink" Target="https://www.caixa.gov.br/Downloads/sinapi-cadernos-tecnicos/SINAPI-CT-INSTALACOES-EM-COBRE.pdf" TargetMode="External"/><Relationship Id="rId9886" Type="http://schemas.openxmlformats.org/officeDocument/2006/relationships/hyperlink" Target="https://www.caixa.gov.br/Downloads/sinapi-cadernos-tecnicos/SINAPI-CT-TRANSPORTE-CARGA-E-DESCARGA-DE-MATERIAIS.pdf" TargetMode="External"/><Relationship Id="rId1875" Type="http://schemas.openxmlformats.org/officeDocument/2006/relationships/hyperlink" Target="https://www.caixa.gov.br/Downloads/sinapi-cadernos-tecnicos/SINAPI-CT-CUSTOS-HORARIOS-PRODUTIVO-E-IMPRODUTIVO-DOS-EQUIPAMENTOS.pdf" TargetMode="External"/><Relationship Id="rId4281" Type="http://schemas.openxmlformats.org/officeDocument/2006/relationships/hyperlink" Target="https://www.caixa.gov.br/Downloads/sinapi-cadernos-tecnicos/SINAPI-CT-FORMAS-PARA-ESTRUTURAS-DE-CONCRETO-ARMADO.pdf" TargetMode="External"/><Relationship Id="rId5332" Type="http://schemas.openxmlformats.org/officeDocument/2006/relationships/hyperlink" Target="https://www.caixa.gov.br/Downloads/sinapi-cadernos-tecnicos/SINAPI-CT-INSTALACOES-HIDRAULICAS-RESERVACAO-E-BOMBAS-DE-RECALQUE.pdf" TargetMode="External"/><Relationship Id="rId8488" Type="http://schemas.openxmlformats.org/officeDocument/2006/relationships/hyperlink" Target="https://www.caixa.gov.br/Downloads/sinapi-cadernos-tecnicos/SINAPI-CT-POCOS-DE-VISITA-E-CAIXAS-PARA-BOCAS-DE-LOBO.pdf" TargetMode="External"/><Relationship Id="rId9539" Type="http://schemas.openxmlformats.org/officeDocument/2006/relationships/hyperlink" Target="https://www.caixa.gov.br/Downloads/sinapi-cadernos-tecnicos/SINAPI-CT-TRANSPORTE-FLUVIAL-CARGA-E-DESCARGA.pdf" TargetMode="External"/><Relationship Id="rId1528" Type="http://schemas.openxmlformats.org/officeDocument/2006/relationships/hyperlink" Target="https://www.caixa.gov.br/Downloads/sinapi-cadernos-tecnicos/SINAPI-CT-CUSTOS-HORARIOS-PRODUTIVO-E-IMPRODUTIVO-DOS-EQUIPAMENTOS.pdf" TargetMode="External"/><Relationship Id="rId2926" Type="http://schemas.openxmlformats.org/officeDocument/2006/relationships/hyperlink" Target="https://www.caixa.gov.br/Downloads/sinapi-cadernos-tecnicos/SINAPI-CT-DRENAGEM-DE-AR-CONDICIONADO.pdf" TargetMode="External"/><Relationship Id="rId8555" Type="http://schemas.openxmlformats.org/officeDocument/2006/relationships/hyperlink" Target="https://www.caixa.gov.br/Downloads/sinapi-cadernos-tecnicos/SINAPI-CT-POCOS-DE-VISITA-E-CAIXAS-PARA-BOCAS-DE-LOBO.pdf" TargetMode="External"/><Relationship Id="rId9606" Type="http://schemas.openxmlformats.org/officeDocument/2006/relationships/hyperlink" Target="https://www.caixa.gov.br/Downloads/sinapi-cadernos-tecnicos/SINAPI-CT-TRANSPORTE-FLUVIAL-CARGA-E-DESCARGA.pdf" TargetMode="External"/><Relationship Id="rId9953" Type="http://schemas.openxmlformats.org/officeDocument/2006/relationships/hyperlink" Target="https://www.caixa.gov.br/Downloads/sinapi-cadernos-tecnicos/SINAPI-CT-TRATAMENTOS-SUPERFICIAIS.pdf" TargetMode="External"/><Relationship Id="rId1942" Type="http://schemas.openxmlformats.org/officeDocument/2006/relationships/hyperlink" Target="https://www.caixa.gov.br/Downloads/sinapi-cadernos-tecnicos/SINAPI-CT-DEMOLICOES-E-REMOCOES.pdf" TargetMode="External"/><Relationship Id="rId4001" Type="http://schemas.openxmlformats.org/officeDocument/2006/relationships/hyperlink" Target="https://www.caixa.gov.br/Downloads/sinapi-cadernos-tecnicos/SINAPI-CT-ESTRUTURAS-DE-MADEIRA.pdf" TargetMode="External"/><Relationship Id="rId7157" Type="http://schemas.openxmlformats.org/officeDocument/2006/relationships/hyperlink" Target="https://www.caixa.gov.br/Downloads/sinapi-metodologia/Livro_SINAPI_Calculos_Parametros.pdf" TargetMode="External"/><Relationship Id="rId8208" Type="http://schemas.openxmlformats.org/officeDocument/2006/relationships/hyperlink" Target="https://www.caixa.gov.br/Downloads/sinapi-cadernos-tecnicos/SINAPI-CT-PINTURA-INTERNA.pdf" TargetMode="External"/><Relationship Id="rId6173" Type="http://schemas.openxmlformats.org/officeDocument/2006/relationships/hyperlink" Target="https://www.caixa.gov.br/Downloads/sinapi-cadernos-tecnicos/SINAPI-CT-INSTALACOES-DE-GAS-E-INCENDIO-EM-ACO-E-FERRO-GALVANIZADO.pdf" TargetMode="External"/><Relationship Id="rId7571" Type="http://schemas.openxmlformats.org/officeDocument/2006/relationships/hyperlink" Target="https://www.caixa.gov.br/Downloads/sinapi-cadernos-tecnicos/SINAPI-CT-MASSA-UNICA-EXTERNA.pdf" TargetMode="External"/><Relationship Id="rId8622" Type="http://schemas.openxmlformats.org/officeDocument/2006/relationships/hyperlink" Target="https://www.caixa.gov.br/Downloads/sinapi-cadernos-tecnicos/SINAPI-CT-POCOS-DE-VISITA-E-CAIXAS-PARA-BOCAS-DE-LOBO.pdf" TargetMode="External"/><Relationship Id="rId10138" Type="http://schemas.openxmlformats.org/officeDocument/2006/relationships/hyperlink" Target="https://www.caixa.gov.br/Downloads/sinapi-cadernos-tecnicos/SINAPI-CT-VERGAS-CONTRAVERGAS-E-FIXACAO-DE-ALVENARIA.pdf" TargetMode="External"/><Relationship Id="rId3767" Type="http://schemas.openxmlformats.org/officeDocument/2006/relationships/hyperlink" Target="https://www.caixa.gov.br/Downloads/sinapi-cadernos-tecnicos/SINAPI-CT-ESTACAS-BROCA-STRAUSS-E-ESCAVADA-COM-FLUIDO-ESTABILIZANTE.pdf" TargetMode="External"/><Relationship Id="rId4818" Type="http://schemas.openxmlformats.org/officeDocument/2006/relationships/hyperlink" Target="https://www.caixa.gov.br/Downloads/sinapi-cadernos-tecnicos/SINAPI-CT-INSTALACOES-ELETRICAS-ELETRODUTOS-CONEXOES-E-CONDULETES-APARENTES.pdf" TargetMode="External"/><Relationship Id="rId7224" Type="http://schemas.openxmlformats.org/officeDocument/2006/relationships/hyperlink" Target="https://www.caixa.gov.br/Downloads/sinapi-metodologia/Livro_SINAPI_Calculos_Parametros.pdf" TargetMode="External"/><Relationship Id="rId10205" Type="http://schemas.openxmlformats.org/officeDocument/2006/relationships/hyperlink" Target="https://www.caixa.gov.br/Downloads/sinapi-cadernos-tecnicos/SINAPI-CT-VALVULAS-E-REGISTROS-PARA-SISTEMAS-PREDIAIS.pdf" TargetMode="External"/><Relationship Id="rId688" Type="http://schemas.openxmlformats.org/officeDocument/2006/relationships/hyperlink" Target="https://www.caixa.gov.br/Downloads/sinapi-cadernos-tecnicos/SINAPI-CT-ASSENTAMENTO-DE-TUBOS-DE-ESGOTO-OU-DRENAGEM-PLUVIAL-EM-CONCRETO.pdf" TargetMode="External"/><Relationship Id="rId2369" Type="http://schemas.openxmlformats.org/officeDocument/2006/relationships/hyperlink" Target="https://www.caixa.gov.br/Downloads/sinapi-cadernos-tecnicos/SINAPI-CT-DEPRECIACAO-JUROS-IMPOSTOS-E-SEGUROS-MANUTENCAO-E-MATERIAIS-NA-OPERACAO-DOS-EQUIPAMENTOS.pdf" TargetMode="External"/><Relationship Id="rId2783" Type="http://schemas.openxmlformats.org/officeDocument/2006/relationships/hyperlink" Target="https://www.caixa.gov.br/Downloads/sinapi-cadernos-tecnicos/SINAPI-CT-DEPRECIACAO-JUROS-IMPOSTOS-E-SEGUROS-MANUTENCAO-E-MATERIAIS-NA-OPERACAO-DOS-EQUIPAMENTOS.pdf" TargetMode="External"/><Relationship Id="rId3834" Type="http://schemas.openxmlformats.org/officeDocument/2006/relationships/hyperlink" Target="https://www.caixa.gov.br/Downloads/sinapi-cadernos-tecnicos/SINAPI-CT-ESTRUTURA-E-TRAMA-PARA-COBERTURA.pdf" TargetMode="External"/><Relationship Id="rId6240" Type="http://schemas.openxmlformats.org/officeDocument/2006/relationships/hyperlink" Target="https://www.caixa.gov.br/Downloads/sinapi-cadernos-tecnicos/SINAPI-CT-INSTALACOES-DE-GAS-E-INCENDIO-EM-ACO-E-FERRO-GALVANIZADO.pdf" TargetMode="External"/><Relationship Id="rId9396" Type="http://schemas.openxmlformats.org/officeDocument/2006/relationships/hyperlink" Target="https://www.caixa.gov.br/Downloads/sinapi-cadernos-tecnicos/SINAPI-CT-SISTEMA-DE-PROTECAO-CONTRA-DESCARGAS-ATMOSFERICAS-SPDA.pdf" TargetMode="External"/><Relationship Id="rId755" Type="http://schemas.openxmlformats.org/officeDocument/2006/relationships/hyperlink" Target="https://www.caixa.gov.br/Downloads/sinapi-cadernos-tecnicos/SINAPI-CT-ATERRO-E-REATERRO-DE-VALAS.pdf" TargetMode="External"/><Relationship Id="rId1385" Type="http://schemas.openxmlformats.org/officeDocument/2006/relationships/hyperlink" Target="https://www.caixa.gov.br/Downloads/sinapi-cadernos-tecnicos/SINAPI-CT-CONCRETO-PROTENDIDO.pdf" TargetMode="External"/><Relationship Id="rId2436" Type="http://schemas.openxmlformats.org/officeDocument/2006/relationships/hyperlink" Target="https://www.caixa.gov.br/Downloads/sinapi-cadernos-tecnicos/SINAPI-CT-DEPRECIACAO-JUROS-IMPOSTOS-E-SEGUROS-MANUTENCAO-E-MATERIAIS-NA-OPERACAO-DOS-EQUIPAMENTOS.pdf" TargetMode="External"/><Relationship Id="rId2850" Type="http://schemas.openxmlformats.org/officeDocument/2006/relationships/hyperlink" Target="https://www.caixa.gov.br/Downloads/sinapi-cadernos-tecnicos/SINAPI-CT-DEPRECIACAO-JUROS-IMPOSTOS-E-SEGUROS-MANUTENCAO-E-MATERIAIS-NA-OPERACAO-DOS-EQUIPAMENTOS.pdf" TargetMode="External"/><Relationship Id="rId9049" Type="http://schemas.openxmlformats.org/officeDocument/2006/relationships/hyperlink" Target="https://www.caixa.gov.br/Downloads/sinapi-cadernos-tecnicos/SINAPI-CT-REDES-DE-LOGICA-TELEFONIA-E-IMAGEM.pdf" TargetMode="External"/><Relationship Id="rId9463" Type="http://schemas.openxmlformats.org/officeDocument/2006/relationships/hyperlink" Target="https://www.caixa.gov.br/Downloads/sinapi-cadernos-tecnicos/SINAPI-CT-SUPRESSAO-VEGETAL.pdf" TargetMode="External"/><Relationship Id="rId91" Type="http://schemas.openxmlformats.org/officeDocument/2006/relationships/hyperlink" Target="https://www.caixa.gov.br/Downloads/sinapi-cadernos-tecnicos/SINAPI-CT-ALVENARIAS-DIVERSAS.pdf" TargetMode="External"/><Relationship Id="rId408" Type="http://schemas.openxmlformats.org/officeDocument/2006/relationships/hyperlink" Target="https://www.caixa.gov.br/Downloads/sinapi-cadernos-tecnicos/SINAPI-CT-ASSENTAMENTO-DE-TUBOS-DE-ESGOTO-EM-PVC-E-PEAD.pdf" TargetMode="External"/><Relationship Id="rId822" Type="http://schemas.openxmlformats.org/officeDocument/2006/relationships/hyperlink" Target="https://www.caixa.gov.br/Downloads/sinapi-cadernos-tecnicos/SINAPI-CT-ATERROS-BASES-SUB-BASES-E-IMPRIMACOES.pdf" TargetMode="External"/><Relationship Id="rId1038" Type="http://schemas.openxmlformats.org/officeDocument/2006/relationships/hyperlink" Target="https://www.caixa.gov.br/Downloads/sinapi-cadernos-tecnicos/SINAPI-CT-BOCAS-PARA-BUEIROS.pdf" TargetMode="External"/><Relationship Id="rId1452" Type="http://schemas.openxmlformats.org/officeDocument/2006/relationships/hyperlink" Target="https://www.caixa.gov.br/Downloads/sinapi-cadernos-tecnicos/SINAPI-CT-CONTRAPISO.pdf" TargetMode="External"/><Relationship Id="rId2503" Type="http://schemas.openxmlformats.org/officeDocument/2006/relationships/hyperlink" Target="https://www.caixa.gov.br/Downloads/sinapi-cadernos-tecnicos/SINAPI-CT-DEPRECIACAO-JUROS-IMPOSTOS-E-SEGUROS-MANUTENCAO-E-MATERIAIS-NA-OPERACAO-DOS-EQUIPAMENTOS.pdf" TargetMode="External"/><Relationship Id="rId3901" Type="http://schemas.openxmlformats.org/officeDocument/2006/relationships/hyperlink" Target="https://www.caixa.gov.br/Downloads/sinapi-cadernos-tecnicos/SINAPI-CT-ESTRUTURA-E-TRAMA-PARA-COBERTURA.pdf" TargetMode="External"/><Relationship Id="rId5659" Type="http://schemas.openxmlformats.org/officeDocument/2006/relationships/hyperlink" Target="https://www.caixa.gov.br/Downloads/sinapi-cadernos-tecnicos/SINAPI-CT-INSTALACOES-PREDIAIS-DE-ESGOTO-TUBOS-E-CONEXOES.pdf" TargetMode="External"/><Relationship Id="rId8065" Type="http://schemas.openxmlformats.org/officeDocument/2006/relationships/hyperlink" Target="https://www.caixa.gov.br/Downloads/sinapi-cadernos-tecnicos/SINAPI-CT-PAVIMENTO-RIGIDO-DE-CONCRETO.pdf" TargetMode="External"/><Relationship Id="rId9116" Type="http://schemas.openxmlformats.org/officeDocument/2006/relationships/hyperlink" Target="https://www.caixa.gov.br/Downloads/sinapi-cadernos-tecnicos/SINAPI-CT-REDES-DE-AGUA-E-ESGOTO-EM-PEAD-LISO-(TUBOS-E-CONEXOES).pdf" TargetMode="External"/><Relationship Id="rId9530" Type="http://schemas.openxmlformats.org/officeDocument/2006/relationships/hyperlink" Target="https://www.caixa.gov.br/Downloads/sinapi-cadernos-tecnicos/SINAPI-CT-TRANSPORTE-FLUVIAL-CARGA-E-DESCARGA.pdf" TargetMode="External"/><Relationship Id="rId1105" Type="http://schemas.openxmlformats.org/officeDocument/2006/relationships/hyperlink" Target="https://www.caixa.gov.br/Downloads/sinapi-cadernos-tecnicos/SINAPI-CT-CAIXAS-ENTERRADAS.pdf" TargetMode="External"/><Relationship Id="rId7081" Type="http://schemas.openxmlformats.org/officeDocument/2006/relationships/hyperlink" Target="https://www.caixa.gov.br/Downloads/sinapi-metodologia/Livro_SINAPI_Calculos_Parametros.pdf" TargetMode="External"/><Relationship Id="rId8132" Type="http://schemas.openxmlformats.org/officeDocument/2006/relationships/hyperlink" Target="https://www.caixa.gov.br/Downloads/sinapi-cadernos-tecnicos/SINAPI-CT-PERFURACAO-HORIZONTAL-DIRECIONAL-HDD.pdf" TargetMode="External"/><Relationship Id="rId3277" Type="http://schemas.openxmlformats.org/officeDocument/2006/relationships/hyperlink" Target="https://www.caixa.gov.br/Downloads/sinapi-cadernos-tecnicos/SINAPI-CT-ESCADAS.pdf" TargetMode="External"/><Relationship Id="rId4675" Type="http://schemas.openxmlformats.org/officeDocument/2006/relationships/hyperlink" Target="https://www.caixa.gov.br/Downloads/sinapi-cadernos-tecnicos/SINAPI-CT-INSTALACOES-ELETRICAS-ELETRODUTOS-EMBUTIDOS-CABOS-CAIXAS-TOMADAS-E-INTERRUPTORES.pdf" TargetMode="External"/><Relationship Id="rId5726" Type="http://schemas.openxmlformats.org/officeDocument/2006/relationships/hyperlink" Target="https://www.caixa.gov.br/Downloads/sinapi-cadernos-tecnicos/SINAPI-CT-INSTALACOES-PREDIAIS-DE-AGUA-FRIA-EM-PVC.pdf" TargetMode="External"/><Relationship Id="rId10062" Type="http://schemas.openxmlformats.org/officeDocument/2006/relationships/hyperlink" Target="https://www.caixa.gov.br/Downloads/sinapi-cadernos-tecnicos/SINAPI-CT-TUNNEL-LINER.pdf" TargetMode="External"/><Relationship Id="rId198" Type="http://schemas.openxmlformats.org/officeDocument/2006/relationships/hyperlink" Target="https://www.caixa.gov.br/Downloads/sinapi-cadernos-tecnicos/SINAPI-CT-ARGAMASSAS.pdf" TargetMode="External"/><Relationship Id="rId3691" Type="http://schemas.openxmlformats.org/officeDocument/2006/relationships/hyperlink" Target="https://www.caixa.gov.br/Downloads/sinapi-cadernos-tecnicos/SINAPI-CT-ESQUADRIAS-PORTAS.pdf" TargetMode="External"/><Relationship Id="rId4328" Type="http://schemas.openxmlformats.org/officeDocument/2006/relationships/hyperlink" Target="https://www.caixa.gov.br/Downloads/sinapi-cadernos-tecnicos/SINAPI-CT-FORMAS-PARA-PILARES-CIRCULARES.pdf" TargetMode="External"/><Relationship Id="rId4742" Type="http://schemas.openxmlformats.org/officeDocument/2006/relationships/hyperlink" Target="https://www.caixa.gov.br/Downloads/sinapi-cadernos-tecnicos/SINAPI-CT-INSTALACOES-ELETRICAS-ELETRODUTOS-EMBUTIDOS-CABOS-CAIXAS-TOMADAS-E-INTERRUPTORES.pdf" TargetMode="External"/><Relationship Id="rId7898" Type="http://schemas.openxmlformats.org/officeDocument/2006/relationships/hyperlink" Target="https://www.caixa.gov.br/Downloads/sinapi-cadernos-tecnicos/SINAPI-CT-PAREDES-DE-CONCRETO-CONCRETAGEM.pdf" TargetMode="External"/><Relationship Id="rId8949" Type="http://schemas.openxmlformats.org/officeDocument/2006/relationships/hyperlink" Target="https://www.caixa.gov.br/Downloads/sinapi-cadernos-tecnicos/SINAPI-CT-RECOMPOSICAO-DE-PAVIMENTOS.pdf" TargetMode="External"/><Relationship Id="rId2293" Type="http://schemas.openxmlformats.org/officeDocument/2006/relationships/hyperlink" Target="https://www.caixa.gov.br/Downloads/sinapi-cadernos-tecnicos/SINAPI-CT-DEPRECIACAO-JUROS-IMPOSTOS-E-SEGUROS-MANUTENCAO-E-MATERIAIS-NA-OPERACAO-DOS-EQUIPAMENTOS.pdf" TargetMode="External"/><Relationship Id="rId3344" Type="http://schemas.openxmlformats.org/officeDocument/2006/relationships/hyperlink" Target="https://www.caixa.gov.br/Downloads/sinapi-cadernos-tecnicos/SINAPI-CT-ESCAVACAO-HORIZONTAL.pdf" TargetMode="External"/><Relationship Id="rId7965" Type="http://schemas.openxmlformats.org/officeDocument/2006/relationships/hyperlink" Target="https://www.caixa.gov.br/Downloads/sinapi-cadernos-tecnicos/SINAPI-CT-PAREDES-EM-DRYWALL.pdf" TargetMode="External"/><Relationship Id="rId265" Type="http://schemas.openxmlformats.org/officeDocument/2006/relationships/hyperlink" Target="https://www.caixa.gov.br/Downloads/sinapi-cadernos-tecnicos/SINAPI-CT-ARMACAO-DE-ESTACAS.pdf" TargetMode="External"/><Relationship Id="rId2360" Type="http://schemas.openxmlformats.org/officeDocument/2006/relationships/hyperlink" Target="https://www.caixa.gov.br/Downloads/sinapi-cadernos-tecnicos/SINAPI-CT-DEPRECIACAO-JUROS-IMPOSTOS-E-SEGUROS-MANUTENCAO-E-MATERIAIS-NA-OPERACAO-DOS-EQUIPAMENTOS.pdf" TargetMode="External"/><Relationship Id="rId3411" Type="http://schemas.openxmlformats.org/officeDocument/2006/relationships/hyperlink" Target="https://www.caixa.gov.br/Downloads/sinapi-cadernos-tecnicos/SINAPI-CT-ESCAVACAO-VERTICAL-A-CEU-ABERTO.pdf" TargetMode="External"/><Relationship Id="rId6567" Type="http://schemas.openxmlformats.org/officeDocument/2006/relationships/hyperlink" Target="https://www.caixa.gov.br/Downloads/sinapi-cadernos-tecnicos/SINAPI-CT-INSTALACOES-DE-AR-CONDICIONADO.pdf" TargetMode="External"/><Relationship Id="rId6981" Type="http://schemas.openxmlformats.org/officeDocument/2006/relationships/hyperlink" Target="https://www.caixa.gov.br/Downloads/sinapi-cadernos-tecnicos/SINAPI-CT-LIGACOES-PREDIAIS-DE-AGUA-E-ESGOTO.pdf" TargetMode="External"/><Relationship Id="rId7618" Type="http://schemas.openxmlformats.org/officeDocument/2006/relationships/hyperlink" Target="https://www.caixa.gov.br/Downloads/sinapi-cadernos-tecnicos/SINAPI-CT-MASSA-UNICA-EXTERNA.pdf" TargetMode="External"/><Relationship Id="rId332" Type="http://schemas.openxmlformats.org/officeDocument/2006/relationships/hyperlink" Target="https://www.caixa.gov.br/Downloads/sinapi-cadernos-tecnicos/SINAPI-CT-ARRASAMENTO-DE-ESTACAS.pdf" TargetMode="External"/><Relationship Id="rId2013" Type="http://schemas.openxmlformats.org/officeDocument/2006/relationships/hyperlink" Target="https://www.caixa.gov.br/Downloads/sinapi-cadernos-tecnicos/SINAPI-CT-DEPRECIACAO-JUROS-IMPOSTOS-E-SEGUROS-MANUTENCAO-E-MATERIAIS-NA-OPERACAO-DOS-EQUIPAMENTOS.pdf" TargetMode="External"/><Relationship Id="rId5169" Type="http://schemas.openxmlformats.org/officeDocument/2006/relationships/hyperlink" Target="https://www.caixa.gov.br/Downloads/sinapi-cadernos-tecnicos/SINAPI-CT-INSTALACOES-HIDRAULICAS-RESERVACAO-E-BOMBAS-DE-RECALQUE.pdf" TargetMode="External"/><Relationship Id="rId5583" Type="http://schemas.openxmlformats.org/officeDocument/2006/relationships/hyperlink" Target="https://www.caixa.gov.br/Downloads/sinapi-cadernos-tecnicos/SINAPI-CT-INSTALACOES-HIDRAULICAS-EM-PPR.pdf" TargetMode="External"/><Relationship Id="rId6634" Type="http://schemas.openxmlformats.org/officeDocument/2006/relationships/hyperlink" Target="https://www.caixa.gov.br/Downloads/sinapi-cadernos-tecnicos/SINAPI-CT-INSTALACOES-EM-COBRE.pdf" TargetMode="External"/><Relationship Id="rId9040" Type="http://schemas.openxmlformats.org/officeDocument/2006/relationships/hyperlink" Target="https://www.caixa.gov.br/Downloads/sinapi-cadernos-tecnicos/SINAPI-CT-REDES-DE-LOGICA-TELEFONIA-E-IMAGEM.pdf" TargetMode="External"/><Relationship Id="rId4185" Type="http://schemas.openxmlformats.org/officeDocument/2006/relationships/hyperlink" Target="https://www.caixa.gov.br/Downloads/sinapi-cadernos-tecnicos/SINAPI-CT-FUNDACOES-RASAS-(BLOCOS-SAPATAS-VIGAS-BALDRAME).pdf" TargetMode="External"/><Relationship Id="rId5236" Type="http://schemas.openxmlformats.org/officeDocument/2006/relationships/hyperlink" Target="https://www.caixa.gov.br/Downloads/sinapi-cadernos-tecnicos/SINAPI-CT-INSTALACOES-HIDRAULICAS-RESERVACAO-E-BOMBAS-DE-RECALQUE.pdf" TargetMode="External"/><Relationship Id="rId1779" Type="http://schemas.openxmlformats.org/officeDocument/2006/relationships/hyperlink" Target="https://www.caixa.gov.br/Downloads/sinapi-cadernos-tecnicos/SINAPI-CT-CUSTOS-HORARIOS-PRODUTIVO-E-IMPRODUTIVO-DOS-EQUIPAMENTOS.pdf" TargetMode="External"/><Relationship Id="rId4252" Type="http://schemas.openxmlformats.org/officeDocument/2006/relationships/hyperlink" Target="https://www.caixa.gov.br/Downloads/sinapi-cadernos-tecnicos/SINAPI-CT-FORMAS-PARA-ESTRUTURAS-DE-CONCRETO-ARMADO.pdf" TargetMode="External"/><Relationship Id="rId5650" Type="http://schemas.openxmlformats.org/officeDocument/2006/relationships/hyperlink" Target="https://www.caixa.gov.br/Downloads/sinapi-cadernos-tecnicos/SINAPI-CT-INSTALACOES-PREDIAIS-DE-ESGOTO-TUBOS-E-CONEXOES.pdf" TargetMode="External"/><Relationship Id="rId6701" Type="http://schemas.openxmlformats.org/officeDocument/2006/relationships/hyperlink" Target="https://www.caixa.gov.br/Downloads/sinapi-cadernos-tecnicos/SINAPI-CT-INSTALACOES-EM-COBRE.pdf" TargetMode="External"/><Relationship Id="rId9857" Type="http://schemas.openxmlformats.org/officeDocument/2006/relationships/hyperlink" Target="https://www.caixa.gov.br/Downloads/sinapi-cadernos-tecnicos/SINAPI-CT-TRANSPORTE-CARGA-E-DESCARGA-DE-MATERIAIS.pdf" TargetMode="External"/><Relationship Id="rId1846" Type="http://schemas.openxmlformats.org/officeDocument/2006/relationships/hyperlink" Target="https://www.caixa.gov.br/Downloads/sinapi-cadernos-tecnicos/SINAPI-CT-CUSTOS-HORARIOS-PRODUTIVO-E-IMPRODUTIVO-DOS-EQUIPAMENTOS.pdf" TargetMode="External"/><Relationship Id="rId5303" Type="http://schemas.openxmlformats.org/officeDocument/2006/relationships/hyperlink" Target="https://www.caixa.gov.br/Downloads/sinapi-cadernos-tecnicos/SINAPI-CT-INSTALACOES-HIDRAULICAS-RESERVACAO-E-BOMBAS-DE-RECALQUE.pdf" TargetMode="External"/><Relationship Id="rId8459" Type="http://schemas.openxmlformats.org/officeDocument/2006/relationships/hyperlink" Target="https://www.caixa.gov.br/Downloads/sinapi-cadernos-tecnicos/SINAPI-CT-POSTES-DE-CONCRETO-E-METALICOS.pdf" TargetMode="External"/><Relationship Id="rId8873" Type="http://schemas.openxmlformats.org/officeDocument/2006/relationships/hyperlink" Target="https://www.caixa.gov.br/Downloads/sinapi-cadernos-tecnicos/SINAPI-CT-RASGOS-E-FIXACOES.pdf" TargetMode="External"/><Relationship Id="rId9924" Type="http://schemas.openxmlformats.org/officeDocument/2006/relationships/hyperlink" Target="https://www.caixa.gov.br/Downloads/sinapi-cadernos-tecnicos/SINAPI-CT-TRANSPORTE-CARGA-E-DESCARGA-DE-MATERIAIS.pdf" TargetMode="External"/><Relationship Id="rId1913" Type="http://schemas.openxmlformats.org/officeDocument/2006/relationships/hyperlink" Target="https://www.caixa.gov.br/Downloads/sinapi-cadernos-tecnicos/SINAPI-CT-DEMOLICOES-E-REMOCOES.pdf" TargetMode="External"/><Relationship Id="rId7475" Type="http://schemas.openxmlformats.org/officeDocument/2006/relationships/hyperlink" Target="https://www.caixa.gov.br/Downloads/sinapi-cadernos-tecnicos/SINAPI-CT-LOUCAS-E-METAIS.pdf" TargetMode="External"/><Relationship Id="rId8526" Type="http://schemas.openxmlformats.org/officeDocument/2006/relationships/hyperlink" Target="https://www.caixa.gov.br/Downloads/sinapi-cadernos-tecnicos/SINAPI-CT-POCOS-DE-VISITA-E-CAIXAS-PARA-BOCAS-DE-LOBO.pdf" TargetMode="External"/><Relationship Id="rId8940" Type="http://schemas.openxmlformats.org/officeDocument/2006/relationships/hyperlink" Target="https://www.caixa.gov.br/Downloads/sinapi-cadernos-tecnicos/SINAPI-CT-RECOMPOSICAO-DE-PAVIMENTOS.pdf" TargetMode="External"/><Relationship Id="rId6077" Type="http://schemas.openxmlformats.org/officeDocument/2006/relationships/hyperlink" Target="https://www.caixa.gov.br/Downloads/sinapi-cadernos-tecnicos/SINAPI-CT-INSTALACOES-PREDIAIS-DE-AGUAS-PLUVIAIS-TUBOS-CONEXOES-CAIXAS-E-RALOS.pdf" TargetMode="External"/><Relationship Id="rId6491" Type="http://schemas.openxmlformats.org/officeDocument/2006/relationships/hyperlink" Target="https://www.caixa.gov.br/Downloads/sinapi-cadernos-tecnicos/SINAPI-CT-INSTALACOES-DE-GAS-EM-PEX-MULTICAMADAS.pdf" TargetMode="External"/><Relationship Id="rId7128" Type="http://schemas.openxmlformats.org/officeDocument/2006/relationships/hyperlink" Target="https://www.caixa.gov.br/Downloads/sinapi-metodologia/Livro_SINAPI_Calculos_Parametros.pdf" TargetMode="External"/><Relationship Id="rId7542" Type="http://schemas.openxmlformats.org/officeDocument/2006/relationships/hyperlink" Target="https://www.caixa.gov.br/Downloads/sinapi-cadernos-tecnicos/SINAPI-CT-LUMINARIAS-EXTERNAS.pdf" TargetMode="External"/><Relationship Id="rId10109" Type="http://schemas.openxmlformats.org/officeDocument/2006/relationships/hyperlink" Target="https://www.caixa.gov.br/Downloads/sinapi-cadernos-tecnicos/SINAPI-CT-USINAGENS.pdf" TargetMode="External"/><Relationship Id="rId2687" Type="http://schemas.openxmlformats.org/officeDocument/2006/relationships/hyperlink" Target="https://www.caixa.gov.br/Downloads/sinapi-cadernos-tecnicos/SINAPI-CT-DEPRECIACAO-JUROS-IMPOSTOS-E-SEGUROS-MANUTENCAO-E-MATERIAIS-NA-OPERACAO-DOS-EQUIPAMENTOS.pdf" TargetMode="External"/><Relationship Id="rId3738" Type="http://schemas.openxmlformats.org/officeDocument/2006/relationships/hyperlink" Target="https://www.caixa.gov.br/Downloads/sinapi-cadernos-tecnicos/SINAPI-CT-ESQUADRIAS-PORTAS.pdf" TargetMode="External"/><Relationship Id="rId5093" Type="http://schemas.openxmlformats.org/officeDocument/2006/relationships/hyperlink" Target="https://www.caixa.gov.br/Downloads/sinapi-cadernos-tecnicos/SINAPI-CT-INSTALACOES-HIDRAULICAS-RESERVACAO-E-BOMBAS-DE-RECALQUE.pdf" TargetMode="External"/><Relationship Id="rId6144" Type="http://schemas.openxmlformats.org/officeDocument/2006/relationships/hyperlink" Target="https://www.caixa.gov.br/Downloads/sinapi-cadernos-tecnicos/SINAPI-CT-INSTALACOES-PREDIAIS-DE-AGUAS-PLUVIAIS-TUBOS-CONEXOES-CAIXAS-E-RALOS.pdf" TargetMode="External"/><Relationship Id="rId659" Type="http://schemas.openxmlformats.org/officeDocument/2006/relationships/hyperlink" Target="https://www.caixa.gov.br/Downloads/sinapi-cadernos-tecnicos/SINAPI-CT-ASSENTAMENTO-DE-TUBOS-DE-ESGOTO-OU-DRENAGEM-PLUVIAL-EM-CONCRETO.pdf" TargetMode="External"/><Relationship Id="rId1289" Type="http://schemas.openxmlformats.org/officeDocument/2006/relationships/hyperlink" Target="https://www.caixa.gov.br/Downloads/sinapi-cadernos-tecnicos/SINAPI-CT-CHAPISCO.pdf" TargetMode="External"/><Relationship Id="rId5160" Type="http://schemas.openxmlformats.org/officeDocument/2006/relationships/hyperlink" Target="https://www.caixa.gov.br/Downloads/sinapi-cadernos-tecnicos/SINAPI-CT-INSTALACOES-HIDRAULICAS-RESERVACAO-E-BOMBAS-DE-RECALQUE.pdf" TargetMode="External"/><Relationship Id="rId6211" Type="http://schemas.openxmlformats.org/officeDocument/2006/relationships/hyperlink" Target="https://www.caixa.gov.br/Downloads/sinapi-cadernos-tecnicos/SINAPI-CT-INSTALACOES-DE-GAS-E-INCENDIO-EM-ACO-E-FERRO-GALVANIZADO.pdf" TargetMode="External"/><Relationship Id="rId9367" Type="http://schemas.openxmlformats.org/officeDocument/2006/relationships/hyperlink" Target="https://www.caixa.gov.br/Downloads/sinapi-cadernos-tecnicos/SINAPI-CT-SISTEMA-DE-PROTECAO-CONTRA-DESCARGAS-ATMOSFERICAS-SPDA.pdf" TargetMode="External"/><Relationship Id="rId1356" Type="http://schemas.openxmlformats.org/officeDocument/2006/relationships/hyperlink" Target="https://www.caixa.gov.br/Downloads/sinapi-cadernos-tecnicos/SINAPI-CT-CONCRETO-PROJETADO.pdf" TargetMode="External"/><Relationship Id="rId2754" Type="http://schemas.openxmlformats.org/officeDocument/2006/relationships/hyperlink" Target="https://www.caixa.gov.br/Downloads/sinapi-cadernos-tecnicos/SINAPI-CT-DEPRECIACAO-JUROS-IMPOSTOS-E-SEGUROS-MANUTENCAO-E-MATERIAIS-NA-OPERACAO-DOS-EQUIPAMENTOS.pdf" TargetMode="External"/><Relationship Id="rId3805" Type="http://schemas.openxmlformats.org/officeDocument/2006/relationships/hyperlink" Target="https://www.caixa.gov.br/Downloads/sinapi-cadernos-tecnicos/SINAPI-CT-ESTACAS-EM-HELICE-CONTINUA.pdf" TargetMode="External"/><Relationship Id="rId8383" Type="http://schemas.openxmlformats.org/officeDocument/2006/relationships/hyperlink" Target="https://www.caixa.gov.br/Downloads/sinapi-cadernos-tecnicos/SINAPI-CT-PISOS.pdf" TargetMode="External"/><Relationship Id="rId9781" Type="http://schemas.openxmlformats.org/officeDocument/2006/relationships/hyperlink" Target="https://www.caixa.gov.br/Downloads/sinapi-cadernos-tecnicos/SINAPI-CT-TRANSPORTE-CARGA-E-DESCARGA-DE-MATERIAIS.pdf" TargetMode="External"/><Relationship Id="rId726" Type="http://schemas.openxmlformats.org/officeDocument/2006/relationships/hyperlink" Target="https://www.caixa.gov.br/Downloads/sinapi-cadernos-tecnicos/SINAPI-CT-ATERRO-E-REATERRO-DE-VALAS.pdf" TargetMode="External"/><Relationship Id="rId1009" Type="http://schemas.openxmlformats.org/officeDocument/2006/relationships/hyperlink" Target="https://www.caixa.gov.br/Downloads/sinapi-cadernos-tecnicos/SINAPI-CT-BOCAS-PARA-BUEIROS.pdf" TargetMode="External"/><Relationship Id="rId1770" Type="http://schemas.openxmlformats.org/officeDocument/2006/relationships/hyperlink" Target="https://www.caixa.gov.br/Downloads/sinapi-cadernos-tecnicos/SINAPI-CT-CUSTOS-HORARIOS-PRODUTIVO-E-IMPRODUTIVO-DOS-EQUIPAMENTOS.pdf" TargetMode="External"/><Relationship Id="rId2407" Type="http://schemas.openxmlformats.org/officeDocument/2006/relationships/hyperlink" Target="https://www.caixa.gov.br/Downloads/sinapi-cadernos-tecnicos/SINAPI-CT-DEPRECIACAO-JUROS-IMPOSTOS-E-SEGUROS-MANUTENCAO-E-MATERIAIS-NA-OPERACAO-DOS-EQUIPAMENTOS.pdf" TargetMode="External"/><Relationship Id="rId2821" Type="http://schemas.openxmlformats.org/officeDocument/2006/relationships/hyperlink" Target="https://www.caixa.gov.br/Downloads/sinapi-cadernos-tecnicos/SINAPI-CT-DEPRECIACAO-JUROS-IMPOSTOS-E-SEGUROS-MANUTENCAO-E-MATERIAIS-NA-OPERACAO-DOS-EQUIPAMENTOS.pdf" TargetMode="External"/><Relationship Id="rId5977" Type="http://schemas.openxmlformats.org/officeDocument/2006/relationships/hyperlink" Target="https://www.caixa.gov.br/Downloads/sinapi-cadernos-tecnicos/SINAPI-CT-INSTALACOES-PREDIAIS-DE-AGUA-QUENTE-EM-CPVC.pdf" TargetMode="External"/><Relationship Id="rId8036" Type="http://schemas.openxmlformats.org/officeDocument/2006/relationships/hyperlink" Target="https://www.caixa.gov.br/Downloads/sinapi-cadernos-tecnicos/SINAPI-CT-PAVIMENTO-INTERTRAVADO.pdf" TargetMode="External"/><Relationship Id="rId9434" Type="http://schemas.openxmlformats.org/officeDocument/2006/relationships/hyperlink" Target="https://www.caixa.gov.br/Downloads/sinapi-cadernos-tecnicos/SINAPI-CT-SISTEMAS-DE-MEDICAO.pdf" TargetMode="External"/><Relationship Id="rId62" Type="http://schemas.openxmlformats.org/officeDocument/2006/relationships/hyperlink" Target="https://www.caixa.gov.br/Downloads/sinapi-cadernos-tecnicos/SINAPI-CT-ALVENARIA-DE-VEDACAO.pdf" TargetMode="External"/><Relationship Id="rId1423" Type="http://schemas.openxmlformats.org/officeDocument/2006/relationships/hyperlink" Target="https://www.caixa.gov.br/Downloads/sinapi-cadernos-tecnicos/SINAPI-CT-CONTRAPISO.pdf" TargetMode="External"/><Relationship Id="rId4579" Type="http://schemas.openxmlformats.org/officeDocument/2006/relationships/hyperlink" Target="https://www.caixa.gov.br/Downloads/sinapi-cadernos-tecnicos/SINAPI-CT-INSTALACOES-ELETRICAS-ELETRODUTOS-EMBUTIDOS-CABOS-CAIXAS-TOMADAS-E-INTERRUPTORES.pdf" TargetMode="External"/><Relationship Id="rId4993" Type="http://schemas.openxmlformats.org/officeDocument/2006/relationships/hyperlink" Target="https://www.caixa.gov.br/Downloads/sinapi-cadernos-tecnicos/SINAPI-CT-INSTALACOES-ELETRICAS-REDE-DE-DISTRIBUICAO.pdf" TargetMode="External"/><Relationship Id="rId8450" Type="http://schemas.openxmlformats.org/officeDocument/2006/relationships/hyperlink" Target="https://www.caixa.gov.br/Downloads/sinapi-cadernos-tecnicos/SINAPI-CT-POSTES-DE-CONCRETO-E-METALICOS.pdf" TargetMode="External"/><Relationship Id="rId9501" Type="http://schemas.openxmlformats.org/officeDocument/2006/relationships/hyperlink" Target="https://www.caixa.gov.br/Downloads/sinapi-cadernos-tecnicos/SINAPI-CT-TELHAMENTO-PARA-COBERTURA.pdf" TargetMode="External"/><Relationship Id="rId3595" Type="http://schemas.openxmlformats.org/officeDocument/2006/relationships/hyperlink" Target="https://www.caixa.gov.br/Downloads/sinapi-cadernos-tecnicos/SINAPI-CT-ESGOTAMENTO-DE-VALA-E-REBAIXAMENTO-DO-LENCOL-FREATICO.pdf" TargetMode="External"/><Relationship Id="rId4646" Type="http://schemas.openxmlformats.org/officeDocument/2006/relationships/hyperlink" Target="https://www.caixa.gov.br/Downloads/sinapi-cadernos-tecnicos/SINAPI-CT-INSTALACOES-ELETRICAS-ELETRODUTOS-EMBUTIDOS-CABOS-CAIXAS-TOMADAS-E-INTERRUPTORES.pdf" TargetMode="External"/><Relationship Id="rId7052" Type="http://schemas.openxmlformats.org/officeDocument/2006/relationships/hyperlink" Target="https://www.caixa.gov.br/Downloads/sinapi-metodologia/Livro_SINAPI_Calculos_Parametros.pdf" TargetMode="External"/><Relationship Id="rId8103" Type="http://schemas.openxmlformats.org/officeDocument/2006/relationships/hyperlink" Target="https://www.caixa.gov.br/Downloads/sinapi-cadernos-tecnicos/SINAPI-CT-PELE-DE-VIDRO-EM-FACHADAS.pdf" TargetMode="External"/><Relationship Id="rId10033" Type="http://schemas.openxmlformats.org/officeDocument/2006/relationships/hyperlink" Target="https://www.caixa.gov.br/Downloads/sinapi-cadernos-tecnicos/SINAPI-CT-TUBULACAO-FLANGEADA-PARA-REDES-DE-AGUA.pdf" TargetMode="External"/><Relationship Id="rId2197" Type="http://schemas.openxmlformats.org/officeDocument/2006/relationships/hyperlink" Target="https://www.caixa.gov.br/Downloads/sinapi-cadernos-tecnicos/SINAPI-CT-DEPRECIACAO-JUROS-IMPOSTOS-E-SEGUROS-MANUTENCAO-E-MATERIAIS-NA-OPERACAO-DOS-EQUIPAMENTOS.pdf" TargetMode="External"/><Relationship Id="rId3248" Type="http://schemas.openxmlformats.org/officeDocument/2006/relationships/hyperlink" Target="https://www.caixa.gov.br/Downloads/sinapi-cadernos-tecnicos/SINAPI-CT-ESCADAS.pdf" TargetMode="External"/><Relationship Id="rId3662" Type="http://schemas.openxmlformats.org/officeDocument/2006/relationships/hyperlink" Target="https://www.caixa.gov.br/Downloads/sinapi-cadernos-tecnicos/SINAPI-CT-ESQUADRIAS-PORTAS.pdf" TargetMode="External"/><Relationship Id="rId4713" Type="http://schemas.openxmlformats.org/officeDocument/2006/relationships/hyperlink" Target="https://www.caixa.gov.br/Downloads/sinapi-cadernos-tecnicos/SINAPI-CT-INSTALACOES-ELETRICAS-ELETRODUTOS-EMBUTIDOS-CABOS-CAIXAS-TOMADAS-E-INTERRUPTORES.pdf" TargetMode="External"/><Relationship Id="rId7869" Type="http://schemas.openxmlformats.org/officeDocument/2006/relationships/hyperlink" Target="https://www.caixa.gov.br/Downloads/sinapi-cadernos-tecnicos/SINAPI-CT-PAREDES-DE-CONCRETO-ARMACAO.pdf" TargetMode="External"/><Relationship Id="rId10100" Type="http://schemas.openxmlformats.org/officeDocument/2006/relationships/hyperlink" Target="https://www.caixa.gov.br/Downloads/sinapi-cadernos-tecnicos/SINAPI-CT-USINAGENS.pdf" TargetMode="External"/><Relationship Id="rId169" Type="http://schemas.openxmlformats.org/officeDocument/2006/relationships/hyperlink" Target="https://www.caixa.gov.br/Downloads/sinapi-cadernos-tecnicos/SINAPI-CT-ARGAMASSAS.pdf" TargetMode="External"/><Relationship Id="rId583" Type="http://schemas.openxmlformats.org/officeDocument/2006/relationships/hyperlink" Target="https://www.caixa.gov.br/Downloads/sinapi-cadernos-tecnicos/SINAPI-CT-ASSENTAMENTO-DE-TUBOS-DE-PVC-E-METALICOS-EM-REDES-DE-AGUA.pdf" TargetMode="External"/><Relationship Id="rId2264" Type="http://schemas.openxmlformats.org/officeDocument/2006/relationships/hyperlink" Target="https://www.caixa.gov.br/Downloads/sinapi-cadernos-tecnicos/SINAPI-CT-DEPRECIACAO-JUROS-IMPOSTOS-E-SEGUROS-MANUTENCAO-E-MATERIAIS-NA-OPERACAO-DOS-EQUIPAMENTOS.pdf" TargetMode="External"/><Relationship Id="rId3315" Type="http://schemas.openxmlformats.org/officeDocument/2006/relationships/hyperlink" Target="https://www.caixa.gov.br/Downloads/sinapi-cadernos-tecnicos/SINAPI-CT-ESCADAS.pdf" TargetMode="External"/><Relationship Id="rId9291" Type="http://schemas.openxmlformats.org/officeDocument/2006/relationships/hyperlink" Target="https://www.caixa.gov.br/Downloads/sinapi-cadernos-tecnicos/SINAPI-CT-REVESTIMENTOS-CERAMICOS-INTERNOS.pdf" TargetMode="External"/><Relationship Id="rId236" Type="http://schemas.openxmlformats.org/officeDocument/2006/relationships/hyperlink" Target="https://www.caixa.gov.br/Downloads/sinapi-cadernos-tecnicos/SINAPI-CT-ARGAMASSAS.pdf" TargetMode="External"/><Relationship Id="rId650" Type="http://schemas.openxmlformats.org/officeDocument/2006/relationships/hyperlink" Target="https://www.caixa.gov.br/Downloads/sinapi-cadernos-tecnicos/SINAPI-CT-ASSENTAMENTO-DE-TUBOS-DE-ESGOTO-OU-DRENAGEM-PLUVIAL-EM-CONCRETO.pdf" TargetMode="External"/><Relationship Id="rId1280" Type="http://schemas.openxmlformats.org/officeDocument/2006/relationships/hyperlink" Target="https://www.caixa.gov.br/Downloads/sinapi-cadernos-tecnicos/SINAPI-CT-CERCAS-PROTETORES-E-ALAMBRADOS.pdf" TargetMode="External"/><Relationship Id="rId2331" Type="http://schemas.openxmlformats.org/officeDocument/2006/relationships/hyperlink" Target="https://www.caixa.gov.br/Downloads/sinapi-cadernos-tecnicos/SINAPI-CT-DEPRECIACAO-JUROS-IMPOSTOS-E-SEGUROS-MANUTENCAO-E-MATERIAIS-NA-OPERACAO-DOS-EQUIPAMENTOS.pdf" TargetMode="External"/><Relationship Id="rId5487" Type="http://schemas.openxmlformats.org/officeDocument/2006/relationships/hyperlink" Target="https://www.caixa.gov.br/Downloads/sinapi-cadernos-tecnicos/SINAPI-CT-INSTALACOES-HIDRAULICAS-EM-PEX.pdf" TargetMode="External"/><Relationship Id="rId6885" Type="http://schemas.openxmlformats.org/officeDocument/2006/relationships/hyperlink" Target="https://www.caixa.gov.br/Downloads/sinapi-cadernos-tecnicos/SINAPI-CT-INSTALACOES-PARA-CANTEIROS-DE-OBRAS.pdf" TargetMode="External"/><Relationship Id="rId7936" Type="http://schemas.openxmlformats.org/officeDocument/2006/relationships/hyperlink" Target="https://www.caixa.gov.br/Downloads/sinapi-cadernos-tecnicos/SINAPI-CT-PAREDES-DE-CONCRETO-FORMAS.pdf" TargetMode="External"/><Relationship Id="rId303" Type="http://schemas.openxmlformats.org/officeDocument/2006/relationships/hyperlink" Target="https://www.caixa.gov.br/Downloads/sinapi-cadernos-tecnicos/SINAPI-CT-ARMACAO-PARA-ESTRUTURAS-DE-CONCRETO-ARMADO.pdf" TargetMode="External"/><Relationship Id="rId4089" Type="http://schemas.openxmlformats.org/officeDocument/2006/relationships/hyperlink" Target="https://www.caixa.gov.br/Downloads/sinapi-cadernos-tecnicos/SINAPI-CT-EXECUCAO-DE-TIRANTES.pdf" TargetMode="External"/><Relationship Id="rId6538" Type="http://schemas.openxmlformats.org/officeDocument/2006/relationships/hyperlink" Target="https://www.caixa.gov.br/Downloads/sinapi-cadernos-tecnicos/SINAPI-CT-INSTALACOES-DE-GAS-EM-PEX-MULTICAMADAS.pdf" TargetMode="External"/><Relationship Id="rId6952" Type="http://schemas.openxmlformats.org/officeDocument/2006/relationships/hyperlink" Target="https://www.caixa.gov.br/Downloads/sinapi-cadernos-tecnicos/SINAPI-CT-LASTRO.pdf" TargetMode="External"/><Relationship Id="rId9011" Type="http://schemas.openxmlformats.org/officeDocument/2006/relationships/hyperlink" Target="https://www.caixa.gov.br/Downloads/sinapi-cadernos-tecnicos/SINAPI-CT-REDES-DE-LOGICA-TELEFONIA-E-IMAGEM.pdf" TargetMode="External"/><Relationship Id="rId5554" Type="http://schemas.openxmlformats.org/officeDocument/2006/relationships/hyperlink" Target="https://www.caixa.gov.br/Downloads/sinapi-cadernos-tecnicos/SINAPI-CT-INSTALACOES-HIDRAULICAS-EM-PPR.pdf" TargetMode="External"/><Relationship Id="rId6605" Type="http://schemas.openxmlformats.org/officeDocument/2006/relationships/hyperlink" Target="https://www.caixa.gov.br/Downloads/sinapi-cadernos-tecnicos/SINAPI-CT-INSTALACOES-DE-AR-CONDICIONADO-EM-COBRE.pdf" TargetMode="External"/><Relationship Id="rId1000" Type="http://schemas.openxmlformats.org/officeDocument/2006/relationships/hyperlink" Target="https://www.caixa.gov.br/Downloads/sinapi-cadernos-tecnicos/SINAPI-CT-BOCAS-PARA-BUEIROS.pdf" TargetMode="External"/><Relationship Id="rId4156" Type="http://schemas.openxmlformats.org/officeDocument/2006/relationships/hyperlink" Target="https://www.caixa.gov.br/Downloads/sinapi-cadernos-tecnicos/SINAPI-CT-FOSSAS-E-SUMIDOUROS.pdf" TargetMode="External"/><Relationship Id="rId4570" Type="http://schemas.openxmlformats.org/officeDocument/2006/relationships/hyperlink" Target="https://www.caixa.gov.br/Downloads/sinapi-cadernos-tecnicos/SINAPI-CT-INSTALACOES-ELETRICAS-ELETRODUTOS-EMBUTIDOS-CABOS-CAIXAS-TOMADAS-E-INTERRUPTORES.pdf" TargetMode="External"/><Relationship Id="rId5207" Type="http://schemas.openxmlformats.org/officeDocument/2006/relationships/hyperlink" Target="https://www.caixa.gov.br/Downloads/sinapi-cadernos-tecnicos/SINAPI-CT-INSTALACOES-HIDRAULICAS-RESERVACAO-E-BOMBAS-DE-RECALQUE.pdf" TargetMode="External"/><Relationship Id="rId5621" Type="http://schemas.openxmlformats.org/officeDocument/2006/relationships/hyperlink" Target="https://www.caixa.gov.br/Downloads/sinapi-cadernos-tecnicos/SINAPI-CT-INSTALACOES-PREDIAIS-DE-ESGOTO-TUBOS-E-CONEXOES.pdf" TargetMode="External"/><Relationship Id="rId8777" Type="http://schemas.openxmlformats.org/officeDocument/2006/relationships/hyperlink" Target="https://www.caixa.gov.br/Downloads/sinapi-cadernos-tecnicos/SINAPI-CT-RADIER-PISO-DE-CONCRETO-E-LAJE-SOBRE-SOLO.pdf" TargetMode="External"/><Relationship Id="rId9828" Type="http://schemas.openxmlformats.org/officeDocument/2006/relationships/hyperlink" Target="https://www.caixa.gov.br/Downloads/sinapi-cadernos-tecnicos/SINAPI-CT-TRANSPORTE-CARGA-E-DESCARGA-DE-MATERIAIS.pdf" TargetMode="External"/><Relationship Id="rId1817" Type="http://schemas.openxmlformats.org/officeDocument/2006/relationships/hyperlink" Target="https://www.caixa.gov.br/Downloads/sinapi-cadernos-tecnicos/SINAPI-CT-CUSTOS-HORARIOS-PRODUTIVO-E-IMPRODUTIVO-DOS-EQUIPAMENTOS.pdf" TargetMode="External"/><Relationship Id="rId3172" Type="http://schemas.openxmlformats.org/officeDocument/2006/relationships/hyperlink" Target="https://www.caixa.gov.br/Downloads/sinapi-cadernos-tecnicos/SINAPI-CT-EQUIPAMENTOS-DE-PROTECAO-COLETIVA.pdf" TargetMode="External"/><Relationship Id="rId4223" Type="http://schemas.openxmlformats.org/officeDocument/2006/relationships/hyperlink" Target="https://www.caixa.gov.br/Downloads/sinapi-cadernos-tecnicos/SINAPI-CT-FORMAS-PARA-ESTRUTURAS-DE-CONCRETO-ARMADO.pdf" TargetMode="External"/><Relationship Id="rId7379" Type="http://schemas.openxmlformats.org/officeDocument/2006/relationships/hyperlink" Target="https://www.caixa.gov.br/Downloads/sinapi-metodologia/Livro_SINAPI_Calculos_Parametros.pdf" TargetMode="External"/><Relationship Id="rId7793" Type="http://schemas.openxmlformats.org/officeDocument/2006/relationships/hyperlink" Target="https://www.caixa.gov.br/Downloads/sinapi-cadernos-tecnicos/SINAPI-CT-MOBILIZACAO-E-DESMOBILIZACAO-DE-EQUIPAMENTOS-PESADOS.pdf" TargetMode="External"/><Relationship Id="rId8844" Type="http://schemas.openxmlformats.org/officeDocument/2006/relationships/hyperlink" Target="https://www.caixa.gov.br/Downloads/sinapi-cadernos-tecnicos/SINAPI-CT-RASGOS-E-FIXACOES.pdf" TargetMode="External"/><Relationship Id="rId6395" Type="http://schemas.openxmlformats.org/officeDocument/2006/relationships/hyperlink" Target="https://www.caixa.gov.br/Downloads/sinapi-cadernos-tecnicos/SINAPI-CT-INSTALACOES-DE-GAS-E-INCENDIO-EM-ACO-E-FERRO-GALVANIZADO.pdf" TargetMode="External"/><Relationship Id="rId7446" Type="http://schemas.openxmlformats.org/officeDocument/2006/relationships/hyperlink" Target="https://www.caixa.gov.br/Downloads/sinapi-cadernos-tecnicos/SINAPI-CT-LOUCAS-E-METAIS.pdf" TargetMode="External"/><Relationship Id="rId160" Type="http://schemas.openxmlformats.org/officeDocument/2006/relationships/hyperlink" Target="https://www.caixa.gov.br/Downloads/sinapi-cadernos-tecnicos/SINAPI-CT-ARGAMASSAS.pdf" TargetMode="External"/><Relationship Id="rId3989" Type="http://schemas.openxmlformats.org/officeDocument/2006/relationships/hyperlink" Target="https://www.caixa.gov.br/Downloads/sinapi-cadernos-tecnicos/SINAPI-CT-ESTRUTURAS-DE-MADEIRA.pdf" TargetMode="External"/><Relationship Id="rId6048" Type="http://schemas.openxmlformats.org/officeDocument/2006/relationships/hyperlink" Target="https://www.caixa.gov.br/Downloads/sinapi-cadernos-tecnicos/SINAPI-CT-INSTALACOES-PREDIAIS-DE-AGUA-QUENTE-EM-CPVC.pdf" TargetMode="External"/><Relationship Id="rId6462" Type="http://schemas.openxmlformats.org/officeDocument/2006/relationships/hyperlink" Target="https://www.caixa.gov.br/Downloads/sinapi-cadernos-tecnicos/SINAPI-CT-INSTALACOES-DE-GAS-E-INCENDIO-EM-ACO-E-FERRO-GALVANIZADO.pdf" TargetMode="External"/><Relationship Id="rId7860" Type="http://schemas.openxmlformats.org/officeDocument/2006/relationships/hyperlink" Target="https://www.caixa.gov.br/Downloads/sinapi-cadernos-tecnicos/SINAPI-CT-PAISAGISMO-PLANTIO.pdf" TargetMode="External"/><Relationship Id="rId8911" Type="http://schemas.openxmlformats.org/officeDocument/2006/relationships/hyperlink" Target="https://www.caixa.gov.br/Downloads/sinapi-cadernos-tecnicos/SINAPI-CT-RECOMPOSICAO-DE-PAVIMENTOS.pdf" TargetMode="External"/><Relationship Id="rId5064" Type="http://schemas.openxmlformats.org/officeDocument/2006/relationships/hyperlink" Target="https://www.caixa.gov.br/Downloads/sinapi-cadernos-tecnicos/SINAPI-CT-INSTALACOES-HIDRAULICAS-RESERVACAO-E-BOMBAS-DE-RECALQUE.pdf" TargetMode="External"/><Relationship Id="rId6115" Type="http://schemas.openxmlformats.org/officeDocument/2006/relationships/hyperlink" Target="https://www.caixa.gov.br/Downloads/sinapi-cadernos-tecnicos/SINAPI-CT-INSTALACOES-PREDIAIS-DE-AGUAS-PLUVIAIS-TUBOS-CONEXOES-CAIXAS-E-RALOS.pdf" TargetMode="External"/><Relationship Id="rId7513" Type="http://schemas.openxmlformats.org/officeDocument/2006/relationships/hyperlink" Target="https://www.caixa.gov.br/Downloads/sinapi-cadernos-tecnicos/SINAPI-CT-LOUCAS-E-METAIS.pdf" TargetMode="External"/><Relationship Id="rId977" Type="http://schemas.openxmlformats.org/officeDocument/2006/relationships/hyperlink" Target="https://www.caixa.gov.br/Downloads/sinapi-cadernos-tecnicos/SINAPI-CT-ATERROS-BASES-SUB-BASES-E-IMPRIMACOES.pdf" TargetMode="External"/><Relationship Id="rId2658" Type="http://schemas.openxmlformats.org/officeDocument/2006/relationships/hyperlink" Target="https://www.caixa.gov.br/Downloads/sinapi-cadernos-tecnicos/SINAPI-CT-DEPRECIACAO-JUROS-IMPOSTOS-E-SEGUROS-MANUTENCAO-E-MATERIAIS-NA-OPERACAO-DOS-EQUIPAMENTOS.pdf" TargetMode="External"/><Relationship Id="rId3709" Type="http://schemas.openxmlformats.org/officeDocument/2006/relationships/hyperlink" Target="https://www.caixa.gov.br/Downloads/sinapi-cadernos-tecnicos/SINAPI-CT-ESQUADRIAS-PORTAS.pdf" TargetMode="External"/><Relationship Id="rId4080" Type="http://schemas.openxmlformats.org/officeDocument/2006/relationships/hyperlink" Target="https://www.caixa.gov.br/Downloads/sinapi-cadernos-tecnicos/SINAPI-CT-EXECUCAO-DE-TIRANTES.pdf" TargetMode="External"/><Relationship Id="rId9685" Type="http://schemas.openxmlformats.org/officeDocument/2006/relationships/hyperlink" Target="https://www.caixa.gov.br/Downloads/sinapi-cadernos-tecnicos/SINAPI-CT-TRANSPORTE-DE-MATERIAIS-DENTRO-DO-CANTEIRO-DE-OBRAS.pdf" TargetMode="External"/><Relationship Id="rId1674" Type="http://schemas.openxmlformats.org/officeDocument/2006/relationships/hyperlink" Target="https://www.caixa.gov.br/Downloads/sinapi-cadernos-tecnicos/SINAPI-CT-CUSTOS-HORARIOS-PRODUTIVO-E-IMPRODUTIVO-DOS-EQUIPAMENTOS.pdf" TargetMode="External"/><Relationship Id="rId2725" Type="http://schemas.openxmlformats.org/officeDocument/2006/relationships/hyperlink" Target="https://www.caixa.gov.br/Downloads/sinapi-cadernos-tecnicos/SINAPI-CT-DEPRECIACAO-JUROS-IMPOSTOS-E-SEGUROS-MANUTENCAO-E-MATERIAIS-NA-OPERACAO-DOS-EQUIPAMENTOS.pdf" TargetMode="External"/><Relationship Id="rId5131" Type="http://schemas.openxmlformats.org/officeDocument/2006/relationships/hyperlink" Target="https://www.caixa.gov.br/Downloads/sinapi-cadernos-tecnicos/SINAPI-CT-INSTALACOES-HIDRAULICAS-RESERVACAO-E-BOMBAS-DE-RECALQUE.pdf" TargetMode="External"/><Relationship Id="rId8287" Type="http://schemas.openxmlformats.org/officeDocument/2006/relationships/hyperlink" Target="https://www.caixa.gov.br/Downloads/sinapi-cadernos-tecnicos/SINAPI-CT-PINTURA-EM-SUPERFICIES-METALICAS.pdf" TargetMode="External"/><Relationship Id="rId9338" Type="http://schemas.openxmlformats.org/officeDocument/2006/relationships/hyperlink" Target="https://www.caixa.gov.br/Downloads/sinapi-cadernos-tecnicos/SINAPI-CT-SINALIZACAO-VERTICAL-VIARIA.pdf" TargetMode="External"/><Relationship Id="rId9752" Type="http://schemas.openxmlformats.org/officeDocument/2006/relationships/hyperlink" Target="https://www.caixa.gov.br/Downloads/sinapi-cadernos-tecnicos/SINAPI-CT-TRANSPORTE-CARGA-E-DESCARGA-DE-MATERIAIS.pdf" TargetMode="External"/><Relationship Id="rId1327" Type="http://schemas.openxmlformats.org/officeDocument/2006/relationships/hyperlink" Target="https://www.caixa.gov.br/Downloads/sinapi-cadernos-tecnicos/SINAPI-CT-CONCRETAGEM-PARA-ESTRUTURAS-DE-CONCRETO-ARMADO.pdf" TargetMode="External"/><Relationship Id="rId1741" Type="http://schemas.openxmlformats.org/officeDocument/2006/relationships/hyperlink" Target="https://www.caixa.gov.br/Downloads/sinapi-cadernos-tecnicos/SINAPI-CT-CUSTOS-HORARIOS-PRODUTIVO-E-IMPRODUTIVO-DOS-EQUIPAMENTOS.pdf" TargetMode="External"/><Relationship Id="rId4897" Type="http://schemas.openxmlformats.org/officeDocument/2006/relationships/hyperlink" Target="https://www.caixa.gov.br/Downloads/sinapi-cadernos-tecnicos/SINAPI-CT-INSTALACOES-ELETRICAS-QUADROS-CABOS-DISJUNTORES-CONTATORES-E-BARRAMENTOS-BLINDADOS.pdf" TargetMode="External"/><Relationship Id="rId5948" Type="http://schemas.openxmlformats.org/officeDocument/2006/relationships/hyperlink" Target="https://www.caixa.gov.br/Downloads/sinapi-cadernos-tecnicos/SINAPI-CT-INSTALACOES-PREDIAIS-DE-AGUA-QUENTE-EM-CPVC.pdf" TargetMode="External"/><Relationship Id="rId8354" Type="http://schemas.openxmlformats.org/officeDocument/2006/relationships/hyperlink" Target="https://www.caixa.gov.br/Downloads/sinapi-cadernos-tecnicos/SINAPI-CT-PISOS.pdf" TargetMode="External"/><Relationship Id="rId9405" Type="http://schemas.openxmlformats.org/officeDocument/2006/relationships/hyperlink" Target="https://www.caixa.gov.br/Downloads/sinapi-cadernos-tecnicos/SINAPI-CT-SISTEMAS-DE-MEDICAO.pdf" TargetMode="External"/><Relationship Id="rId10284" Type="http://schemas.openxmlformats.org/officeDocument/2006/relationships/hyperlink" Target="https://www.caixa.gov.br/Downloads/sinapi-cadernos-tecnicos/SINAPI-CT-VALVULAS-E-REGISTROS-PARA-SISTEMAS-PREDIAIS.pdf" TargetMode="External"/><Relationship Id="rId33" Type="http://schemas.openxmlformats.org/officeDocument/2006/relationships/hyperlink" Target="https://www.caixa.gov.br/Downloads/sinapi-cadernos-tecnicos/SINAPI-CT-ALVENARIA-DE-VEDACAO.pdf" TargetMode="External"/><Relationship Id="rId3499" Type="http://schemas.openxmlformats.org/officeDocument/2006/relationships/hyperlink" Target="https://www.caixa.gov.br/Downloads/sinapi-cadernos-tecnicos/SINAPI-CT-ESCAVACAO-DE-VALAS.pdf" TargetMode="External"/><Relationship Id="rId7370" Type="http://schemas.openxmlformats.org/officeDocument/2006/relationships/hyperlink" Target="https://www.caixa.gov.br/Downloads/sinapi-metodologia/Livro_SINAPI_Calculos_Parametros.pdf" TargetMode="External"/><Relationship Id="rId8007" Type="http://schemas.openxmlformats.org/officeDocument/2006/relationships/hyperlink" Target="https://www.caixa.gov.br/Downloads/sinapi-cadernos-tecnicos/SINAPI-CT-PASSEIOS-DE-CONCRETO.pdf" TargetMode="External"/><Relationship Id="rId8421" Type="http://schemas.openxmlformats.org/officeDocument/2006/relationships/hyperlink" Target="https://www.caixa.gov.br/Downloads/sinapi-cadernos-tecnicos/SINAPI-CT-POSTES-DE-CONCRETO-E-METALICOS.pdf" TargetMode="External"/><Relationship Id="rId3566" Type="http://schemas.openxmlformats.org/officeDocument/2006/relationships/hyperlink" Target="https://www.caixa.gov.br/Downloads/sinapi-cadernos-tecnicos/SINAPI-CT-ESCORAMENTO-E-PREPARO-DE-FUNDO-DE-VALAS.pdf" TargetMode="External"/><Relationship Id="rId4964" Type="http://schemas.openxmlformats.org/officeDocument/2006/relationships/hyperlink" Target="https://www.caixa.gov.br/Downloads/sinapi-cadernos-tecnicos/SINAPI-CT-INSTALACOES-ELETRICAS-REDE-DE-DISTRIBUICAO.pdf" TargetMode="External"/><Relationship Id="rId7023" Type="http://schemas.openxmlformats.org/officeDocument/2006/relationships/hyperlink" Target="https://www.caixa.gov.br/Downloads/sinapi-cadernos-tecnicos/SINAPI-CT-LIMPEZA-DE-OBRA.pdf" TargetMode="External"/><Relationship Id="rId10351" Type="http://schemas.openxmlformats.org/officeDocument/2006/relationships/hyperlink" Target="https://www.caixa.gov.br/Downloads/sinapi-cadernos-tecnicos/SINAPI-CT-VALVULAS-PARA-REDES-DE-SANEAMENTO.pdf" TargetMode="External"/><Relationship Id="rId487" Type="http://schemas.openxmlformats.org/officeDocument/2006/relationships/hyperlink" Target="https://www.caixa.gov.br/Downloads/sinapi-cadernos-tecnicos/SINAPI-CT-ASSENTAMENTO-DE-TUBOS-DE-PVC-E-METALICOS-EM-REDES-DE-AGUA.pdf" TargetMode="External"/><Relationship Id="rId2168" Type="http://schemas.openxmlformats.org/officeDocument/2006/relationships/hyperlink" Target="https://www.caixa.gov.br/Downloads/sinapi-cadernos-tecnicos/SINAPI-CT-DEPRECIACAO-JUROS-IMPOSTOS-E-SEGUROS-MANUTENCAO-E-MATERIAIS-NA-OPERACAO-DOS-EQUIPAMENTOS.pdf" TargetMode="External"/><Relationship Id="rId3219" Type="http://schemas.openxmlformats.org/officeDocument/2006/relationships/hyperlink" Target="https://www.caixa.gov.br/Downloads/sinapi-cadernos-tecnicos/SINAPI-CT-EQUIPAMENTOS-DE-PROTECAO-COLETIVA.pdf" TargetMode="External"/><Relationship Id="rId3980" Type="http://schemas.openxmlformats.org/officeDocument/2006/relationships/hyperlink" Target="https://www.caixa.gov.br/Downloads/sinapi-cadernos-tecnicos/SINAPI-CT-ESTRUTURAS-DE-MADEIRA.pdf" TargetMode="External"/><Relationship Id="rId4617" Type="http://schemas.openxmlformats.org/officeDocument/2006/relationships/hyperlink" Target="https://www.caixa.gov.br/Downloads/sinapi-cadernos-tecnicos/SINAPI-CT-INSTALACOES-ELETRICAS-ELETRODUTOS-EMBUTIDOS-CABOS-CAIXAS-TOMADAS-E-INTERRUPTORES.pdf" TargetMode="External"/><Relationship Id="rId9195" Type="http://schemas.openxmlformats.org/officeDocument/2006/relationships/hyperlink" Target="https://www.caixa.gov.br/Downloads/sinapi-cadernos-tecnicos/SINAPI-CT-REMOCAO-DE-ENTULHO-E-DESCARTE.pdf" TargetMode="External"/><Relationship Id="rId10004" Type="http://schemas.openxmlformats.org/officeDocument/2006/relationships/hyperlink" Target="https://www.caixa.gov.br/Downloads/sinapi-cadernos-tecnicos/SINAPI-CT-TUBULACAO-FLANGEADA-PARA-REDES-DE-AGUA.pdf" TargetMode="External"/><Relationship Id="rId1184" Type="http://schemas.openxmlformats.org/officeDocument/2006/relationships/hyperlink" Target="https://www.caixa.gov.br/Downloads/sinapi-cadernos-tecnicos/SINAPI-CT-CAIXAS-DE-AGUA-PARA-EDIFICACOES.pdf" TargetMode="External"/><Relationship Id="rId2582" Type="http://schemas.openxmlformats.org/officeDocument/2006/relationships/hyperlink" Target="https://www.caixa.gov.br/Downloads/sinapi-cadernos-tecnicos/SINAPI-CT-DEPRECIACAO-JUROS-IMPOSTOS-E-SEGUROS-MANUTENCAO-E-MATERIAIS-NA-OPERACAO-DOS-EQUIPAMENTOS.pdf" TargetMode="External"/><Relationship Id="rId3633" Type="http://schemas.openxmlformats.org/officeDocument/2006/relationships/hyperlink" Target="https://www.caixa.gov.br/Downloads/sinapi-cadernos-tecnicos/SINAPI-CT-ESQUADRIAS-JANELAS.pdf" TargetMode="External"/><Relationship Id="rId6789" Type="http://schemas.openxmlformats.org/officeDocument/2006/relationships/hyperlink" Target="https://www.caixa.gov.br/Downloads/sinapi-cadernos-tecnicos/SINAPI-CT-INSTALACOES-EM-COBRE.pdf" TargetMode="External"/><Relationship Id="rId554" Type="http://schemas.openxmlformats.org/officeDocument/2006/relationships/hyperlink" Target="https://www.caixa.gov.br/Downloads/sinapi-cadernos-tecnicos/SINAPI-CT-ASSENTAMENTO-DE-TUBOS-DE-PVC-E-METALICOS-EM-REDES-DE-AGUA.pdf" TargetMode="External"/><Relationship Id="rId2235" Type="http://schemas.openxmlformats.org/officeDocument/2006/relationships/hyperlink" Target="https://www.caixa.gov.br/Downloads/sinapi-cadernos-tecnicos/SINAPI-CT-DEPRECIACAO-JUROS-IMPOSTOS-E-SEGUROS-MANUTENCAO-E-MATERIAIS-NA-OPERACAO-DOS-EQUIPAMENTOS.pdf" TargetMode="External"/><Relationship Id="rId3700" Type="http://schemas.openxmlformats.org/officeDocument/2006/relationships/hyperlink" Target="https://www.caixa.gov.br/Downloads/sinapi-cadernos-tecnicos/SINAPI-CT-ESQUADRIAS-PORTAS.pdf" TargetMode="External"/><Relationship Id="rId6856" Type="http://schemas.openxmlformats.org/officeDocument/2006/relationships/hyperlink" Target="https://www.caixa.gov.br/Downloads/sinapi-cadernos-tecnicos/SINAPI-CT-INSTALACOES-EM-COBRE.pdf" TargetMode="External"/><Relationship Id="rId7907" Type="http://schemas.openxmlformats.org/officeDocument/2006/relationships/hyperlink" Target="https://www.caixa.gov.br/Downloads/sinapi-cadernos-tecnicos/SINAPI-CT-PAREDES-DE-CONCRETO-ESTUCAMENTO.pdf" TargetMode="External"/><Relationship Id="rId9262" Type="http://schemas.openxmlformats.org/officeDocument/2006/relationships/hyperlink" Target="https://www.caixa.gov.br/Downloads/sinapi-cadernos-tecnicos/SINAPI-CT-REVESTIMENTOS-CERAMICOS-INTERNOS.pdf" TargetMode="External"/><Relationship Id="rId207" Type="http://schemas.openxmlformats.org/officeDocument/2006/relationships/hyperlink" Target="https://www.caixa.gov.br/Downloads/sinapi-cadernos-tecnicos/SINAPI-CT-ARGAMASSAS.pdf" TargetMode="External"/><Relationship Id="rId621" Type="http://schemas.openxmlformats.org/officeDocument/2006/relationships/hyperlink" Target="https://www.caixa.gov.br/Downloads/sinapi-cadernos-tecnicos/SINAPI-CT-ASSENTAMENTO-DE-TUBOS-DE-PVC-E-METALICOS-EM-REDES-DE-AGUA.pdf" TargetMode="External"/><Relationship Id="rId1251" Type="http://schemas.openxmlformats.org/officeDocument/2006/relationships/hyperlink" Target="https://www.caixa.gov.br/Downloads/sinapi-cadernos-tecnicos/SINAPI-CT-CERCAS-PROTETORES-E-ALAMBRADOS.pdf" TargetMode="External"/><Relationship Id="rId2302" Type="http://schemas.openxmlformats.org/officeDocument/2006/relationships/hyperlink" Target="https://www.caixa.gov.br/Downloads/sinapi-cadernos-tecnicos/SINAPI-CT-DEPRECIACAO-JUROS-IMPOSTOS-E-SEGUROS-MANUTENCAO-E-MATERIAIS-NA-OPERACAO-DOS-EQUIPAMENTOS.pdf" TargetMode="External"/><Relationship Id="rId5458" Type="http://schemas.openxmlformats.org/officeDocument/2006/relationships/hyperlink" Target="https://www.caixa.gov.br/Downloads/sinapi-cadernos-tecnicos/SINAPI-CT-INSTALACOES-HIDRAULICAS-EM-PEX.pdf" TargetMode="External"/><Relationship Id="rId5872" Type="http://schemas.openxmlformats.org/officeDocument/2006/relationships/hyperlink" Target="https://www.caixa.gov.br/Downloads/sinapi-cadernos-tecnicos/SINAPI-CT-INSTALACOES-PREDIAIS-DE-AGUA-FRIA-EM-PVC.pdf" TargetMode="External"/><Relationship Id="rId6509" Type="http://schemas.openxmlformats.org/officeDocument/2006/relationships/hyperlink" Target="https://www.caixa.gov.br/Downloads/sinapi-cadernos-tecnicos/SINAPI-CT-INSTALACOES-DE-GAS-EM-PEX-MULTICAMADAS.pdf" TargetMode="External"/><Relationship Id="rId6923" Type="http://schemas.openxmlformats.org/officeDocument/2006/relationships/hyperlink" Target="https://www.caixa.gov.br/Downloads/sinapi-cadernos-tecnicos/SINAPI-CT-LAJES-PRE-MOLDADAS.pdf" TargetMode="External"/><Relationship Id="rId4474" Type="http://schemas.openxmlformats.org/officeDocument/2006/relationships/hyperlink" Target="https://www.caixa.gov.br/Downloads/sinapi-cadernos-tecnicos/SINAPI-CT-GUIAS-E-SARJETAS.pdf" TargetMode="External"/><Relationship Id="rId5525" Type="http://schemas.openxmlformats.org/officeDocument/2006/relationships/hyperlink" Target="https://www.caixa.gov.br/Downloads/sinapi-cadernos-tecnicos/SINAPI-CT-INSTALACOES-HIDRAULICAS-EM-PPR.pdf" TargetMode="External"/><Relationship Id="rId3076" Type="http://schemas.openxmlformats.org/officeDocument/2006/relationships/hyperlink" Target="https://www.caixa.gov.br/Downloads/sinapi-cadernos-tecnicos/SINAPI-CT-ELETROCALHAS.pdf" TargetMode="External"/><Relationship Id="rId3490" Type="http://schemas.openxmlformats.org/officeDocument/2006/relationships/hyperlink" Target="https://www.caixa.gov.br/Downloads/sinapi-cadernos-tecnicos/SINAPI-CT-ESCAVACAO-DE-VALAS.pdf" TargetMode="External"/><Relationship Id="rId4127" Type="http://schemas.openxmlformats.org/officeDocument/2006/relationships/hyperlink" Target="https://www.caixa.gov.br/Downloads/sinapi-cadernos-tecnicos/SINAPI-CT-FOSSAS-E-SUMIDOUROS.pdf" TargetMode="External"/><Relationship Id="rId4541" Type="http://schemas.openxmlformats.org/officeDocument/2006/relationships/hyperlink" Target="https://www.caixa.gov.br/Downloads/sinapi-cadernos-tecnicos/SINAPI-CT-IMPERMEABILIZACAO-PROTECAO-MECANICA-E-TRATAMENTO-DE-JUNTA.pdf" TargetMode="External"/><Relationship Id="rId7697" Type="http://schemas.openxmlformats.org/officeDocument/2006/relationships/hyperlink" Target="https://www.caixa.gov.br/Downloads/sinapi-cadernos-tecnicos/SINAPI-CT-MASSA-UNICA-INTERNA.pdf" TargetMode="External"/><Relationship Id="rId2092" Type="http://schemas.openxmlformats.org/officeDocument/2006/relationships/hyperlink" Target="https://www.caixa.gov.br/Downloads/sinapi-cadernos-tecnicos/SINAPI-CT-DEPRECIACAO-JUROS-IMPOSTOS-E-SEGUROS-MANUTENCAO-E-MATERIAIS-NA-OPERACAO-DOS-EQUIPAMENTOS.pdf" TargetMode="External"/><Relationship Id="rId3143" Type="http://schemas.openxmlformats.org/officeDocument/2006/relationships/hyperlink" Target="https://www.caixa.gov.br/Downloads/sinapi-cadernos-tecnicos/SINAPI-CT-ENERGIA-SOLAR-PARA-EDIFICACOES.pdf" TargetMode="External"/><Relationship Id="rId6299" Type="http://schemas.openxmlformats.org/officeDocument/2006/relationships/hyperlink" Target="https://www.caixa.gov.br/Downloads/sinapi-cadernos-tecnicos/SINAPI-CT-INSTALACOES-DE-GAS-E-INCENDIO-EM-ACO-E-FERRO-GALVANIZADO.pdf" TargetMode="External"/><Relationship Id="rId8748" Type="http://schemas.openxmlformats.org/officeDocument/2006/relationships/hyperlink" Target="https://www.caixa.gov.br/Downloads/sinapi-cadernos-tecnicos/SINAPI-CT-QUADROS-DE-AUTOMACAO-DE-BOMBAS.pdf" TargetMode="External"/><Relationship Id="rId7764" Type="http://schemas.openxmlformats.org/officeDocument/2006/relationships/hyperlink" Target="https://www.caixa.gov.br/Downloads/sinapi-cadernos-tecnicos/SINAPI-CT-MOBILIZACAO-E-DESMOBILIZACAO-DE-EQUIPAMENTOS-PESADOS.pdf" TargetMode="External"/><Relationship Id="rId8815" Type="http://schemas.openxmlformats.org/officeDocument/2006/relationships/hyperlink" Target="https://www.caixa.gov.br/Downloads/sinapi-cadernos-tecnicos/SINAPI-CT-RADIER-PISO-DE-CONCRETO-E-LAJE-SOBRE-SOLO.pdf" TargetMode="External"/><Relationship Id="rId131" Type="http://schemas.openxmlformats.org/officeDocument/2006/relationships/hyperlink" Target="https://www.caixa.gov.br/Downloads/sinapi-cadernos-tecnicos/SINAPI-CT-ARGAMASSAS.pdf" TargetMode="External"/><Relationship Id="rId3210" Type="http://schemas.openxmlformats.org/officeDocument/2006/relationships/hyperlink" Target="https://www.caixa.gov.br/Downloads/sinapi-cadernos-tecnicos/SINAPI-CT-EQUIPAMENTOS-DE-PROTECAO-COLETIVA.pdf" TargetMode="External"/><Relationship Id="rId6366" Type="http://schemas.openxmlformats.org/officeDocument/2006/relationships/hyperlink" Target="https://www.caixa.gov.br/Downloads/sinapi-cadernos-tecnicos/SINAPI-CT-INSTALACOES-DE-GAS-E-INCENDIO-EM-ACO-E-FERRO-GALVANIZADO.pdf" TargetMode="External"/><Relationship Id="rId6780" Type="http://schemas.openxmlformats.org/officeDocument/2006/relationships/hyperlink" Target="https://www.caixa.gov.br/Downloads/sinapi-cadernos-tecnicos/SINAPI-CT-INSTALACOES-EM-COBRE.pdf" TargetMode="External"/><Relationship Id="rId7417" Type="http://schemas.openxmlformats.org/officeDocument/2006/relationships/hyperlink" Target="https://www.caixa.gov.br/Downloads/sinapi-cadernos-tecnicos/SINAPI-CT-LOUCAS-E-METAIS.pdf" TargetMode="External"/><Relationship Id="rId7831" Type="http://schemas.openxmlformats.org/officeDocument/2006/relationships/hyperlink" Target="https://www.caixa.gov.br/Downloads/sinapi-cadernos-tecnicos/SINAPI-CT-MONOCAPA.pdf" TargetMode="External"/><Relationship Id="rId2976" Type="http://schemas.openxmlformats.org/officeDocument/2006/relationships/hyperlink" Target="https://www.caixa.gov.br/Downloads/sinapi-cadernos-tecnicos/SINAPI-CT-DRENOS.pdf" TargetMode="External"/><Relationship Id="rId5382" Type="http://schemas.openxmlformats.org/officeDocument/2006/relationships/hyperlink" Target="https://www.caixa.gov.br/Downloads/sinapi-cadernos-tecnicos/SINAPI-CT-INSTALACOES-HIDRAULICAS-EM-PEX.pdf" TargetMode="External"/><Relationship Id="rId6019" Type="http://schemas.openxmlformats.org/officeDocument/2006/relationships/hyperlink" Target="https://www.caixa.gov.br/Downloads/sinapi-cadernos-tecnicos/SINAPI-CT-INSTALACOES-PREDIAIS-DE-AGUA-QUENTE-EM-CPVC.pdf" TargetMode="External"/><Relationship Id="rId6433" Type="http://schemas.openxmlformats.org/officeDocument/2006/relationships/hyperlink" Target="https://www.caixa.gov.br/Downloads/sinapi-cadernos-tecnicos/SINAPI-CT-INSTALACOES-DE-GAS-E-INCENDIO-EM-ACO-E-FERRO-GALVANIZADO.pdf" TargetMode="External"/><Relationship Id="rId9589" Type="http://schemas.openxmlformats.org/officeDocument/2006/relationships/hyperlink" Target="https://www.caixa.gov.br/Downloads/sinapi-cadernos-tecnicos/SINAPI-CT-TRANSPORTE-FLUVIAL-CARGA-E-DESCARGA.pdf" TargetMode="External"/><Relationship Id="rId948" Type="http://schemas.openxmlformats.org/officeDocument/2006/relationships/hyperlink" Target="https://www.caixa.gov.br/Downloads/sinapi-cadernos-tecnicos/SINAPI-CT-ATERROS-BASES-SUB-BASES-E-IMPRIMACOES.pdf" TargetMode="External"/><Relationship Id="rId1578" Type="http://schemas.openxmlformats.org/officeDocument/2006/relationships/hyperlink" Target="https://www.caixa.gov.br/Downloads/sinapi-cadernos-tecnicos/SINAPI-CT-CUSTOS-HORARIOS-PRODUTIVO-E-IMPRODUTIVO-DOS-EQUIPAMENTOS.pdf" TargetMode="External"/><Relationship Id="rId1992" Type="http://schemas.openxmlformats.org/officeDocument/2006/relationships/hyperlink" Target="https://www.caixa.gov.br/Downloads/sinapi-cadernos-tecnicos/SINAPI-CT-DEPRECIACAO-JUROS-IMPOSTOS-E-SEGUROS-MANUTENCAO-E-MATERIAIS-NA-OPERACAO-DOS-EQUIPAMENTOS.pdf" TargetMode="External"/><Relationship Id="rId2629" Type="http://schemas.openxmlformats.org/officeDocument/2006/relationships/hyperlink" Target="https://www.caixa.gov.br/Downloads/sinapi-cadernos-tecnicos/SINAPI-CT-DEPRECIACAO-JUROS-IMPOSTOS-E-SEGUROS-MANUTENCAO-E-MATERIAIS-NA-OPERACAO-DOS-EQUIPAMENTOS.pdf" TargetMode="External"/><Relationship Id="rId5035" Type="http://schemas.openxmlformats.org/officeDocument/2006/relationships/hyperlink" Target="https://www.caixa.gov.br/Downloads/sinapi-cadernos-tecnicos/SINAPI-CT-INSTALACOES-ELETRICAS-REDE-DE-DISTRIBUICAO.pdf" TargetMode="External"/><Relationship Id="rId6500" Type="http://schemas.openxmlformats.org/officeDocument/2006/relationships/hyperlink" Target="https://www.caixa.gov.br/Downloads/sinapi-cadernos-tecnicos/SINAPI-CT-INSTALACOES-DE-GAS-EM-PEX-MULTICAMADAS.pdf" TargetMode="External"/><Relationship Id="rId9656" Type="http://schemas.openxmlformats.org/officeDocument/2006/relationships/hyperlink" Target="https://www.caixa.gov.br/Downloads/sinapi-cadernos-tecnicos/SINAPI-CT-TRANSPORTE-DE-MATERIAIS-DENTRO-DO-CANTEIRO-DE-OBRAS.pdf" TargetMode="External"/><Relationship Id="rId1645" Type="http://schemas.openxmlformats.org/officeDocument/2006/relationships/hyperlink" Target="https://www.caixa.gov.br/Downloads/sinapi-cadernos-tecnicos/SINAPI-CT-CUSTOS-HORARIOS-PRODUTIVO-E-IMPRODUTIVO-DOS-EQUIPAMENTOS.pdf" TargetMode="External"/><Relationship Id="rId4051" Type="http://schemas.openxmlformats.org/officeDocument/2006/relationships/hyperlink" Target="https://www.caixa.gov.br/Downloads/sinapi-cadernos-tecnicos/SINAPI-CT-EXECUCAO-DE-TIRANTES.pdf" TargetMode="External"/><Relationship Id="rId5102" Type="http://schemas.openxmlformats.org/officeDocument/2006/relationships/hyperlink" Target="https://www.caixa.gov.br/Downloads/sinapi-cadernos-tecnicos/SINAPI-CT-INSTALACOES-HIDRAULICAS-RESERVACAO-E-BOMBAS-DE-RECALQUE.pdf" TargetMode="External"/><Relationship Id="rId8258" Type="http://schemas.openxmlformats.org/officeDocument/2006/relationships/hyperlink" Target="https://www.caixa.gov.br/Downloads/sinapi-cadernos-tecnicos/SINAPI-CT-PINTURA-EM-MADEIRA.pdf" TargetMode="External"/><Relationship Id="rId8672" Type="http://schemas.openxmlformats.org/officeDocument/2006/relationships/hyperlink" Target="https://www.caixa.gov.br/Downloads/sinapi-cadernos-tecnicos/SINAPI-CT-PRODUCAO-DE-CONCRETO.pdf" TargetMode="External"/><Relationship Id="rId9309" Type="http://schemas.openxmlformats.org/officeDocument/2006/relationships/hyperlink" Target="https://www.caixa.gov.br/Downloads/sinapi-cadernos-tecnicos/SINAPI-CT-SINALIZACAO-HORIZONTAL-VIARIA.pdf" TargetMode="External"/><Relationship Id="rId10188" Type="http://schemas.openxmlformats.org/officeDocument/2006/relationships/hyperlink" Target="https://www.caixa.gov.br/Downloads/sinapi-cadernos-tecnicos/SINAPI-CT-VIDROS-E-ESPELHOS.pdf" TargetMode="External"/><Relationship Id="rId7274" Type="http://schemas.openxmlformats.org/officeDocument/2006/relationships/hyperlink" Target="https://www.caixa.gov.br/Downloads/sinapi-metodologia/Livro_SINAPI_Calculos_Parametros.pdf" TargetMode="External"/><Relationship Id="rId8325" Type="http://schemas.openxmlformats.org/officeDocument/2006/relationships/hyperlink" Target="https://www.caixa.gov.br/Downloads/sinapi-cadernos-tecnicos/SINAPI-CT-PINTURA-PARA-PISOS-E-PARA-SINALIZACAO-HORIZONTAL-E-VERTICAL.pdf" TargetMode="External"/><Relationship Id="rId9723" Type="http://schemas.openxmlformats.org/officeDocument/2006/relationships/hyperlink" Target="https://www.caixa.gov.br/Downloads/sinapi-cadernos-tecnicos/SINAPI-CT-TRANSPORTE-DE-MATERIAIS-DENTRO-DO-CANTEIRO-DE-OBRAS.pdf" TargetMode="External"/><Relationship Id="rId1712" Type="http://schemas.openxmlformats.org/officeDocument/2006/relationships/hyperlink" Target="https://www.caixa.gov.br/Downloads/sinapi-cadernos-tecnicos/SINAPI-CT-CUSTOS-HORARIOS-PRODUTIVO-E-IMPRODUTIVO-DOS-EQUIPAMENTOS.pdf" TargetMode="External"/><Relationship Id="rId4868" Type="http://schemas.openxmlformats.org/officeDocument/2006/relationships/hyperlink" Target="https://www.caixa.gov.br/Downloads/sinapi-cadernos-tecnicos/SINAPI-CT-INSTALACOES-ELETRICAS-QUADROS-CABOS-DISJUNTORES-CONTATORES-E-BARRAMENTOS-BLINDADOS.pdf" TargetMode="External"/><Relationship Id="rId5919" Type="http://schemas.openxmlformats.org/officeDocument/2006/relationships/hyperlink" Target="https://www.caixa.gov.br/Downloads/sinapi-cadernos-tecnicos/SINAPI-CT-INSTALACOES-PREDIAIS-DE-AGUA-FRIA-EM-PVC.pdf" TargetMode="External"/><Relationship Id="rId6290" Type="http://schemas.openxmlformats.org/officeDocument/2006/relationships/hyperlink" Target="https://www.caixa.gov.br/Downloads/sinapi-cadernos-tecnicos/SINAPI-CT-INSTALACOES-DE-GAS-E-INCENDIO-EM-ACO-E-FERRO-GALVANIZADO.pdf" TargetMode="External"/><Relationship Id="rId10255" Type="http://schemas.openxmlformats.org/officeDocument/2006/relationships/hyperlink" Target="https://www.caixa.gov.br/Downloads/sinapi-cadernos-tecnicos/SINAPI-CT-VALVULAS-E-REGISTROS-PARA-SISTEMAS-PREDIAIS.pdf" TargetMode="External"/><Relationship Id="rId3884" Type="http://schemas.openxmlformats.org/officeDocument/2006/relationships/hyperlink" Target="https://www.caixa.gov.br/Downloads/sinapi-cadernos-tecnicos/SINAPI-CT-ESTRUTURA-E-TRAMA-PARA-COBERTURA.pdf" TargetMode="External"/><Relationship Id="rId4935" Type="http://schemas.openxmlformats.org/officeDocument/2006/relationships/hyperlink" Target="https://www.caixa.gov.br/Downloads/sinapi-cadernos-tecnicos/SINAPI-CT-INSTALACOES-ELETRICAS-QUADROS-CABOS-DISJUNTORES-CONTATORES-E-BARRAMENTOS-BLINDADOS.pdf" TargetMode="External"/><Relationship Id="rId7341" Type="http://schemas.openxmlformats.org/officeDocument/2006/relationships/hyperlink" Target="https://www.caixa.gov.br/Downloads/sinapi-metodologia/Livro_SINAPI_Calculos_Parametros.pdf" TargetMode="External"/><Relationship Id="rId9099" Type="http://schemas.openxmlformats.org/officeDocument/2006/relationships/hyperlink" Target="https://www.caixa.gov.br/Downloads/sinapi-cadernos-tecnicos/SINAPI-CT-REDES-DE-AGUA-E-ESGOTO-EM-PEAD-LISO-(TUBOS-E-CONEXOES).pdf" TargetMode="External"/><Relationship Id="rId10322" Type="http://schemas.openxmlformats.org/officeDocument/2006/relationships/hyperlink" Target="https://www.caixa.gov.br/Downloads/sinapi-cadernos-tecnicos/SINAPI-CT-VALVULAS-PARA-REDES-DE-SANEAMENTO.pdf" TargetMode="External"/><Relationship Id="rId2486" Type="http://schemas.openxmlformats.org/officeDocument/2006/relationships/hyperlink" Target="https://www.caixa.gov.br/Downloads/sinapi-cadernos-tecnicos/SINAPI-CT-DEPRECIACAO-JUROS-IMPOSTOS-E-SEGUROS-MANUTENCAO-E-MATERIAIS-NA-OPERACAO-DOS-EQUIPAMENTOS.pdf" TargetMode="External"/><Relationship Id="rId3537" Type="http://schemas.openxmlformats.org/officeDocument/2006/relationships/hyperlink" Target="https://www.caixa.gov.br/Downloads/sinapi-cadernos-tecnicos/SINAPI-CT-ESCORAMENTO-E-PREPARO-DE-FUNDO-DE-VALAS.pdf" TargetMode="External"/><Relationship Id="rId3951" Type="http://schemas.openxmlformats.org/officeDocument/2006/relationships/hyperlink" Target="https://www.caixa.gov.br/Downloads/sinapi-cadernos-tecnicos/SINAPI-CT-ESTRUTURAS-DE-CONTENCAO-ESTACAS-PAREDES-DIAFRAGMA-E-MURETA-GUIA.pdf" TargetMode="External"/><Relationship Id="rId458" Type="http://schemas.openxmlformats.org/officeDocument/2006/relationships/hyperlink" Target="https://www.caixa.gov.br/Downloads/sinapi-cadernos-tecnicos/SINAPI-CT-ASSENTAMENTO-DE-TUBOS-DE-PVC-E-METALICOS-EM-REDES-DE-AGUA.pdf" TargetMode="External"/><Relationship Id="rId872" Type="http://schemas.openxmlformats.org/officeDocument/2006/relationships/hyperlink" Target="https://www.caixa.gov.br/Downloads/sinapi-cadernos-tecnicos/SINAPI-CT-ATERROS-BASES-SUB-BASES-E-IMPRIMACOES.pdf" TargetMode="External"/><Relationship Id="rId1088" Type="http://schemas.openxmlformats.org/officeDocument/2006/relationships/hyperlink" Target="https://www.caixa.gov.br/Downloads/sinapi-cadernos-tecnicos/SINAPI-CT-BOMBAS-HIDRAULICAS-CENTRIFUGAS-HORIZONTAIS-E-SUBMERSIVEIS.pdf" TargetMode="External"/><Relationship Id="rId2139" Type="http://schemas.openxmlformats.org/officeDocument/2006/relationships/hyperlink" Target="https://www.caixa.gov.br/Downloads/sinapi-cadernos-tecnicos/SINAPI-CT-DEPRECIACAO-JUROS-IMPOSTOS-E-SEGUROS-MANUTENCAO-E-MATERIAIS-NA-OPERACAO-DOS-EQUIPAMENTOS.pdf" TargetMode="External"/><Relationship Id="rId2553" Type="http://schemas.openxmlformats.org/officeDocument/2006/relationships/hyperlink" Target="https://www.caixa.gov.br/Downloads/sinapi-cadernos-tecnicos/SINAPI-CT-DEPRECIACAO-JUROS-IMPOSTOS-E-SEGUROS-MANUTENCAO-E-MATERIAIS-NA-OPERACAO-DOS-EQUIPAMENTOS.pdf" TargetMode="External"/><Relationship Id="rId3604" Type="http://schemas.openxmlformats.org/officeDocument/2006/relationships/hyperlink" Target="https://www.caixa.gov.br/Downloads/sinapi-cadernos-tecnicos/SINAPI-CT-ESQUADRIAS-JANELAS.pdf" TargetMode="External"/><Relationship Id="rId6010" Type="http://schemas.openxmlformats.org/officeDocument/2006/relationships/hyperlink" Target="https://www.caixa.gov.br/Downloads/sinapi-cadernos-tecnicos/SINAPI-CT-INSTALACOES-PREDIAIS-DE-AGUA-QUENTE-EM-CPVC.pdf" TargetMode="External"/><Relationship Id="rId9166" Type="http://schemas.openxmlformats.org/officeDocument/2006/relationships/hyperlink" Target="https://www.caixa.gov.br/Downloads/sinapi-cadernos-tecnicos/SINAPI-CT-REDES-DE-AGUA-E-ESGOTO-EM-PEAD-LISO-(TUBOS-E-CONEXOES).pdf" TargetMode="External"/><Relationship Id="rId9580" Type="http://schemas.openxmlformats.org/officeDocument/2006/relationships/hyperlink" Target="https://www.caixa.gov.br/Downloads/sinapi-cadernos-tecnicos/SINAPI-CT-TRANSPORTE-FLUVIAL-CARGA-E-DESCARGA.pdf" TargetMode="External"/><Relationship Id="rId525" Type="http://schemas.openxmlformats.org/officeDocument/2006/relationships/hyperlink" Target="https://www.caixa.gov.br/Downloads/sinapi-cadernos-tecnicos/SINAPI-CT-ASSENTAMENTO-DE-TUBOS-DE-PVC-E-METALICOS-EM-REDES-DE-AGUA.pdf" TargetMode="External"/><Relationship Id="rId1155" Type="http://schemas.openxmlformats.org/officeDocument/2006/relationships/hyperlink" Target="https://www.caixa.gov.br/Downloads/sinapi-cadernos-tecnicos/SINAPI-CT-CAIXAS-DE-AGUA-PARA-EDIFICACOES.pdf" TargetMode="External"/><Relationship Id="rId2206" Type="http://schemas.openxmlformats.org/officeDocument/2006/relationships/hyperlink" Target="https://www.caixa.gov.br/Downloads/sinapi-cadernos-tecnicos/SINAPI-CT-DEPRECIACAO-JUROS-IMPOSTOS-E-SEGUROS-MANUTENCAO-E-MATERIAIS-NA-OPERACAO-DOS-EQUIPAMENTOS.pdf" TargetMode="External"/><Relationship Id="rId2620" Type="http://schemas.openxmlformats.org/officeDocument/2006/relationships/hyperlink" Target="https://www.caixa.gov.br/Downloads/sinapi-cadernos-tecnicos/SINAPI-CT-DEPRECIACAO-JUROS-IMPOSTOS-E-SEGUROS-MANUTENCAO-E-MATERIAIS-NA-OPERACAO-DOS-EQUIPAMENTOS.pdf" TargetMode="External"/><Relationship Id="rId5776" Type="http://schemas.openxmlformats.org/officeDocument/2006/relationships/hyperlink" Target="https://www.caixa.gov.br/Downloads/sinapi-cadernos-tecnicos/SINAPI-CT-INSTALACOES-PREDIAIS-DE-AGUA-FRIA-EM-PVC.pdf" TargetMode="External"/><Relationship Id="rId8182" Type="http://schemas.openxmlformats.org/officeDocument/2006/relationships/hyperlink" Target="https://www.caixa.gov.br/Downloads/sinapi-cadernos-tecnicos/SINAPI-CT-PINTURA-EXTERNA.pdf" TargetMode="External"/><Relationship Id="rId9233" Type="http://schemas.openxmlformats.org/officeDocument/2006/relationships/hyperlink" Target="https://www.caixa.gov.br/Downloads/sinapi-cadernos-tecnicos/SINAPI-CT-RESERVATORIOS-DE-CONCRETO-E-METALICOS.pdf" TargetMode="External"/><Relationship Id="rId1222" Type="http://schemas.openxmlformats.org/officeDocument/2006/relationships/hyperlink" Target="https://www.caixa.gov.br/Downloads/sinapi-cadernos-tecnicos/SINAPI-CT-CANALETAS-GRELHAS-E-CAIXAS-COM-GRELHA-PARA-DRENAGEM.pdf" TargetMode="External"/><Relationship Id="rId4378" Type="http://schemas.openxmlformats.org/officeDocument/2006/relationships/hyperlink" Target="https://www.caixa.gov.br/Downloads/sinapi-cadernos-tecnicos/SINAPI-CT-GESSO.pdf" TargetMode="External"/><Relationship Id="rId5429" Type="http://schemas.openxmlformats.org/officeDocument/2006/relationships/hyperlink" Target="https://www.caixa.gov.br/Downloads/sinapi-cadernos-tecnicos/SINAPI-CT-INSTALACOES-HIDRAULICAS-EM-PEX.pdf" TargetMode="External"/><Relationship Id="rId6827" Type="http://schemas.openxmlformats.org/officeDocument/2006/relationships/hyperlink" Target="https://www.caixa.gov.br/Downloads/sinapi-cadernos-tecnicos/SINAPI-CT-INSTALACOES-EM-COBRE.pdf" TargetMode="External"/><Relationship Id="rId9300" Type="http://schemas.openxmlformats.org/officeDocument/2006/relationships/hyperlink" Target="https://www.caixa.gov.br/Downloads/sinapi-cadernos-tecnicos/SINAPI-CT-SINALIZACAO-HORIZONTAL-VIARIA.pdf" TargetMode="External"/><Relationship Id="rId3394" Type="http://schemas.openxmlformats.org/officeDocument/2006/relationships/hyperlink" Target="https://www.caixa.gov.br/Downloads/sinapi-cadernos-tecnicos/SINAPI-CT-ESCAVACAO-VERTICAL-A-CEU-ABERTO.pdf" TargetMode="External"/><Relationship Id="rId4792" Type="http://schemas.openxmlformats.org/officeDocument/2006/relationships/hyperlink" Target="https://www.caixa.gov.br/Downloads/sinapi-cadernos-tecnicos/SINAPI-CT-INSTALACOES-ELETRICAS-ELETRODUTOS-CONEXOES-E-CONDULETES-APARENTES.pdf" TargetMode="External"/><Relationship Id="rId5843" Type="http://schemas.openxmlformats.org/officeDocument/2006/relationships/hyperlink" Target="https://www.caixa.gov.br/Downloads/sinapi-cadernos-tecnicos/SINAPI-CT-INSTALACOES-PREDIAIS-DE-AGUA-FRIA-EM-PVC.pdf" TargetMode="External"/><Relationship Id="rId8999" Type="http://schemas.openxmlformats.org/officeDocument/2006/relationships/hyperlink" Target="https://www.caixa.gov.br/Downloads/sinapi-cadernos-tecnicos/SINAPI-CT-REDES-ENTERRADAS-DE-DISTRIBUICAO-ELETRICA.pdf" TargetMode="External"/><Relationship Id="rId3047" Type="http://schemas.openxmlformats.org/officeDocument/2006/relationships/hyperlink" Target="https://www.caixa.gov.br/Downloads/sinapi-cadernos-tecnicos/SINAPI-CT-ELETROCALHAS.pdf" TargetMode="External"/><Relationship Id="rId4445" Type="http://schemas.openxmlformats.org/officeDocument/2006/relationships/hyperlink" Target="https://www.caixa.gov.br/Downloads/sinapi-cadernos-tecnicos/SINAPI-CT-GUARDA-CORPO-CORRIMAO-E-GRADE-PARA-ESQUADRIAS.pdf" TargetMode="External"/><Relationship Id="rId5910" Type="http://schemas.openxmlformats.org/officeDocument/2006/relationships/hyperlink" Target="https://www.caixa.gov.br/Downloads/sinapi-cadernos-tecnicos/SINAPI-CT-INSTALACOES-PREDIAIS-DE-AGUA-FRIA-EM-PVC.pdf" TargetMode="External"/><Relationship Id="rId3461" Type="http://schemas.openxmlformats.org/officeDocument/2006/relationships/hyperlink" Target="https://www.caixa.gov.br/Downloads/sinapi-cadernos-tecnicos/SINAPI-CT-ESCAVACAO-DE-VALAS.pdf" TargetMode="External"/><Relationship Id="rId4512" Type="http://schemas.openxmlformats.org/officeDocument/2006/relationships/hyperlink" Target="https://www.caixa.gov.br/Downloads/sinapi-cadernos-tecnicos/SINAPI-CT-ILUMINACAO-PREDIAL-E-MONITORAMENTO.pdf" TargetMode="External"/><Relationship Id="rId7668" Type="http://schemas.openxmlformats.org/officeDocument/2006/relationships/hyperlink" Target="https://www.caixa.gov.br/Downloads/sinapi-cadernos-tecnicos/SINAPI-CT-MASSA-UNICA-INTERNA.pdf" TargetMode="External"/><Relationship Id="rId8719" Type="http://schemas.openxmlformats.org/officeDocument/2006/relationships/hyperlink" Target="https://www.caixa.gov.br/Downloads/sinapi-cadernos-tecnicos/SINAPI-CT-QUADRAS-E-SEUS-EQUIPAMENTOS.pdf" TargetMode="External"/><Relationship Id="rId382" Type="http://schemas.openxmlformats.org/officeDocument/2006/relationships/hyperlink" Target="https://www.caixa.gov.br/Downloads/sinapi-cadernos-tecnicos/SINAPI-CT-ASSENTAMENTO-DE-TUBOS-DE-ESGOTO-EM-PVC-E-PEAD.pdf" TargetMode="External"/><Relationship Id="rId2063" Type="http://schemas.openxmlformats.org/officeDocument/2006/relationships/hyperlink" Target="https://www.caixa.gov.br/Downloads/sinapi-cadernos-tecnicos/SINAPI-CT-DEPRECIACAO-JUROS-IMPOSTOS-E-SEGUROS-MANUTENCAO-E-MATERIAIS-NA-OPERACAO-DOS-EQUIPAMENTOS.pdf" TargetMode="External"/><Relationship Id="rId3114" Type="http://schemas.openxmlformats.org/officeDocument/2006/relationships/hyperlink" Target="https://www.caixa.gov.br/Downloads/sinapi-cadernos-tecnicos/SINAPI-CT-ELETROCALHAS.pdf" TargetMode="External"/><Relationship Id="rId6684" Type="http://schemas.openxmlformats.org/officeDocument/2006/relationships/hyperlink" Target="https://www.caixa.gov.br/Downloads/sinapi-cadernos-tecnicos/SINAPI-CT-INSTALACOES-EM-COBRE.pdf" TargetMode="External"/><Relationship Id="rId7735" Type="http://schemas.openxmlformats.org/officeDocument/2006/relationships/hyperlink" Target="https://www.caixa.gov.br/Downloads/sinapi-cadernos-tecnicos/SINAPI-CT-MOBILIZACAO-E-DESMOBILIZACAO-DE-EQUIPAMENTOS-PESADOS.pdf" TargetMode="External"/><Relationship Id="rId9090" Type="http://schemas.openxmlformats.org/officeDocument/2006/relationships/hyperlink" Target="https://www.caixa.gov.br/Downloads/sinapi-cadernos-tecnicos/SINAPI-CT-REDES-DE-AGUA-E-ESGOTO-EM-PEAD-LISO-(TUBOS-E-CONEXOES).pdf" TargetMode="External"/><Relationship Id="rId2130" Type="http://schemas.openxmlformats.org/officeDocument/2006/relationships/hyperlink" Target="https://www.caixa.gov.br/Downloads/sinapi-cadernos-tecnicos/SINAPI-CT-DEPRECIACAO-JUROS-IMPOSTOS-E-SEGUROS-MANUTENCAO-E-MATERIAIS-NA-OPERACAO-DOS-EQUIPAMENTOS.pdf" TargetMode="External"/><Relationship Id="rId5286" Type="http://schemas.openxmlformats.org/officeDocument/2006/relationships/hyperlink" Target="https://www.caixa.gov.br/Downloads/sinapi-cadernos-tecnicos/SINAPI-CT-INSTALACOES-HIDRAULICAS-RESERVACAO-E-BOMBAS-DE-RECALQUE.pdf" TargetMode="External"/><Relationship Id="rId6337" Type="http://schemas.openxmlformats.org/officeDocument/2006/relationships/hyperlink" Target="https://www.caixa.gov.br/Downloads/sinapi-cadernos-tecnicos/SINAPI-CT-INSTALACOES-DE-GAS-E-INCENDIO-EM-ACO-E-FERRO-GALVANIZADO.pdf" TargetMode="External"/><Relationship Id="rId6751" Type="http://schemas.openxmlformats.org/officeDocument/2006/relationships/hyperlink" Target="https://www.caixa.gov.br/Downloads/sinapi-cadernos-tecnicos/SINAPI-CT-INSTALACOES-EM-COBRE.pdf" TargetMode="External"/><Relationship Id="rId102" Type="http://schemas.openxmlformats.org/officeDocument/2006/relationships/hyperlink" Target="https://www.caixa.gov.br/Downloads/sinapi-cadernos-tecnicos/SINAPI-CT-ARGAMASSAS.pdf" TargetMode="External"/><Relationship Id="rId5353" Type="http://schemas.openxmlformats.org/officeDocument/2006/relationships/hyperlink" Target="https://www.caixa.gov.br/Downloads/sinapi-cadernos-tecnicos/SINAPI-CT-INSTALACOES-HIDRAULICAS-RESERVACAO-E-BOMBAS-DE-RECALQUE.pdf" TargetMode="External"/><Relationship Id="rId6404" Type="http://schemas.openxmlformats.org/officeDocument/2006/relationships/hyperlink" Target="https://www.caixa.gov.br/Downloads/sinapi-cadernos-tecnicos/SINAPI-CT-INSTALACOES-DE-GAS-E-INCENDIO-EM-ACO-E-FERRO-GALVANIZADO.pdf" TargetMode="External"/><Relationship Id="rId7802" Type="http://schemas.openxmlformats.org/officeDocument/2006/relationships/hyperlink" Target="https://www.caixa.gov.br/Downloads/sinapi-cadernos-tecnicos/SINAPI-CT-MOBILIARIO-URBANO.pdf" TargetMode="External"/><Relationship Id="rId1896" Type="http://schemas.openxmlformats.org/officeDocument/2006/relationships/hyperlink" Target="https://www.caixa.gov.br/Downloads/sinapi-cadernos-tecnicos/SINAPI-CT-CUSTOS-HORARIOS-PRODUTIVO-E-IMPRODUTIVO-DOS-EQUIPAMENTOS.pdf" TargetMode="External"/><Relationship Id="rId2947" Type="http://schemas.openxmlformats.org/officeDocument/2006/relationships/hyperlink" Target="https://www.caixa.gov.br/Downloads/sinapi-cadernos-tecnicos/SINAPI-CT-DRENOS.pdf" TargetMode="External"/><Relationship Id="rId5006" Type="http://schemas.openxmlformats.org/officeDocument/2006/relationships/hyperlink" Target="https://www.caixa.gov.br/Downloads/sinapi-cadernos-tecnicos/SINAPI-CT-INSTALACOES-ELETRICAS-REDE-DE-DISTRIBUICAO.pdf" TargetMode="External"/><Relationship Id="rId9974" Type="http://schemas.openxmlformats.org/officeDocument/2006/relationships/hyperlink" Target="https://www.caixa.gov.br/Downloads/sinapi-cadernos-tecnicos/SINAPI-CT-TUBULACAO-FLANGEADA-PARA-REDES-DE-AGUA.pdf" TargetMode="External"/><Relationship Id="rId919" Type="http://schemas.openxmlformats.org/officeDocument/2006/relationships/hyperlink" Target="https://www.caixa.gov.br/Downloads/sinapi-cadernos-tecnicos/SINAPI-CT-ATERROS-BASES-SUB-BASES-E-IMPRIMACOES.pdf" TargetMode="External"/><Relationship Id="rId1549" Type="http://schemas.openxmlformats.org/officeDocument/2006/relationships/hyperlink" Target="https://www.caixa.gov.br/Downloads/sinapi-cadernos-tecnicos/SINAPI-CT-CUSTOS-HORARIOS-PRODUTIVO-E-IMPRODUTIVO-DOS-EQUIPAMENTOS.pdf" TargetMode="External"/><Relationship Id="rId1963" Type="http://schemas.openxmlformats.org/officeDocument/2006/relationships/hyperlink" Target="https://www.caixa.gov.br/Downloads/sinapi-cadernos-tecnicos/SINAPI-CT-DEMOLICOES-E-REMOCOES.pdf" TargetMode="External"/><Relationship Id="rId4022" Type="http://schemas.openxmlformats.org/officeDocument/2006/relationships/hyperlink" Target="https://www.caixa.gov.br/Downloads/sinapi-cadernos-tecnicos/SINAPI-CT-ESTRUTURAS-DE-MADEIRA.pdf" TargetMode="External"/><Relationship Id="rId5420" Type="http://schemas.openxmlformats.org/officeDocument/2006/relationships/hyperlink" Target="https://www.caixa.gov.br/Downloads/sinapi-cadernos-tecnicos/SINAPI-CT-INSTALACOES-HIDRAULICAS-EM-PEX.pdf" TargetMode="External"/><Relationship Id="rId7178" Type="http://schemas.openxmlformats.org/officeDocument/2006/relationships/hyperlink" Target="https://www.caixa.gov.br/Downloads/sinapi-metodologia/Livro_SINAPI_Calculos_Parametros.pdf" TargetMode="External"/><Relationship Id="rId8576" Type="http://schemas.openxmlformats.org/officeDocument/2006/relationships/hyperlink" Target="https://www.caixa.gov.br/Downloads/sinapi-cadernos-tecnicos/SINAPI-CT-POCOS-DE-VISITA-E-CAIXAS-PARA-BOCAS-DE-LOBO.pdf" TargetMode="External"/><Relationship Id="rId8990" Type="http://schemas.openxmlformats.org/officeDocument/2006/relationships/hyperlink" Target="https://www.caixa.gov.br/Downloads/sinapi-cadernos-tecnicos/SINAPI-CT-REDES-ENTERRADAS-DE-DISTRIBUICAO-ELETRICA.pdf" TargetMode="External"/><Relationship Id="rId9627" Type="http://schemas.openxmlformats.org/officeDocument/2006/relationships/hyperlink" Target="https://www.caixa.gov.br/Downloads/sinapi-cadernos-tecnicos/SINAPI-CT-TRANSPORTE-FLUVIAL-MOMENTO-DE-TRANSPORTE.pdf" TargetMode="External"/><Relationship Id="rId1616" Type="http://schemas.openxmlformats.org/officeDocument/2006/relationships/hyperlink" Target="https://www.caixa.gov.br/Downloads/sinapi-cadernos-tecnicos/SINAPI-CT-CUSTOS-HORARIOS-PRODUTIVO-E-IMPRODUTIVO-DOS-EQUIPAMENTOS.pdf" TargetMode="External"/><Relationship Id="rId7592" Type="http://schemas.openxmlformats.org/officeDocument/2006/relationships/hyperlink" Target="https://www.caixa.gov.br/Downloads/sinapi-cadernos-tecnicos/SINAPI-CT-MASSA-UNICA-EXTERNA.pdf" TargetMode="External"/><Relationship Id="rId8229" Type="http://schemas.openxmlformats.org/officeDocument/2006/relationships/hyperlink" Target="https://www.caixa.gov.br/Downloads/sinapi-cadernos-tecnicos/SINAPI-CT-PINTURA-INTERNA.pdf" TargetMode="External"/><Relationship Id="rId8643" Type="http://schemas.openxmlformats.org/officeDocument/2006/relationships/hyperlink" Target="https://www.caixa.gov.br/Downloads/sinapi-cadernos-tecnicos/SINAPI-CT-POCOS-DE-VISITA-E-CAIXAS-PARA-BOCAS-DE-LOBO.pdf" TargetMode="External"/><Relationship Id="rId10159" Type="http://schemas.openxmlformats.org/officeDocument/2006/relationships/hyperlink" Target="https://www.caixa.gov.br/Downloads/sinapi-cadernos-tecnicos/SINAPI-CT-VIDROS-E-ESPELHOS.pdf" TargetMode="External"/><Relationship Id="rId3788" Type="http://schemas.openxmlformats.org/officeDocument/2006/relationships/hyperlink" Target="https://www.caixa.gov.br/Downloads/sinapi-cadernos-tecnicos/SINAPI-CT-ESTACAS-METALICAS.pdf" TargetMode="External"/><Relationship Id="rId4839" Type="http://schemas.openxmlformats.org/officeDocument/2006/relationships/hyperlink" Target="https://www.caixa.gov.br/Downloads/sinapi-cadernos-tecnicos/SINAPI-CT-INSTALACOES-ELETRICAS-ELETRODUTOS-CONEXOES-E-CONDULETES-APARENTES.pdf" TargetMode="External"/><Relationship Id="rId6194" Type="http://schemas.openxmlformats.org/officeDocument/2006/relationships/hyperlink" Target="https://www.caixa.gov.br/Downloads/sinapi-cadernos-tecnicos/SINAPI-CT-INSTALACOES-DE-GAS-E-INCENDIO-EM-ACO-E-FERRO-GALVANIZADO.pdf" TargetMode="External"/><Relationship Id="rId7245" Type="http://schemas.openxmlformats.org/officeDocument/2006/relationships/hyperlink" Target="https://www.caixa.gov.br/Downloads/sinapi-metodologia/Livro_SINAPI_Calculos_Parametros.pdf" TargetMode="External"/><Relationship Id="rId8710" Type="http://schemas.openxmlformats.org/officeDocument/2006/relationships/hyperlink" Target="https://www.caixa.gov.br/Downloads/sinapi-cadernos-tecnicos/SINAPI-CT-QUADRAS-E-SEUS-EQUIPAMENTOS.pdf" TargetMode="External"/><Relationship Id="rId10226" Type="http://schemas.openxmlformats.org/officeDocument/2006/relationships/hyperlink" Target="https://www.caixa.gov.br/Downloads/sinapi-cadernos-tecnicos/SINAPI-CT-VALVULAS-E-REGISTROS-PARA-SISTEMAS-PREDIAIS.pdf" TargetMode="External"/><Relationship Id="rId3855" Type="http://schemas.openxmlformats.org/officeDocument/2006/relationships/hyperlink" Target="https://www.caixa.gov.br/Downloads/sinapi-cadernos-tecnicos/SINAPI-CT-ESTRUTURA-E-TRAMA-PARA-COBERTURA.pdf" TargetMode="External"/><Relationship Id="rId6261" Type="http://schemas.openxmlformats.org/officeDocument/2006/relationships/hyperlink" Target="https://www.caixa.gov.br/Downloads/sinapi-cadernos-tecnicos/SINAPI-CT-INSTALACOES-DE-GAS-E-INCENDIO-EM-ACO-E-FERRO-GALVANIZADO.pdf" TargetMode="External"/><Relationship Id="rId7312" Type="http://schemas.openxmlformats.org/officeDocument/2006/relationships/hyperlink" Target="https://www.caixa.gov.br/Downloads/sinapi-metodologia/Livro_SINAPI_Calculos_Parametros.pdf" TargetMode="External"/><Relationship Id="rId776" Type="http://schemas.openxmlformats.org/officeDocument/2006/relationships/hyperlink" Target="https://www.caixa.gov.br/Downloads/sinapi-cadernos-tecnicos/SINAPI-CT-ATERROS-BASES-SUB-BASES-E-IMPRIMACOES.pdf" TargetMode="External"/><Relationship Id="rId2457" Type="http://schemas.openxmlformats.org/officeDocument/2006/relationships/hyperlink" Target="https://www.caixa.gov.br/Downloads/sinapi-cadernos-tecnicos/SINAPI-CT-DEPRECIACAO-JUROS-IMPOSTOS-E-SEGUROS-MANUTENCAO-E-MATERIAIS-NA-OPERACAO-DOS-EQUIPAMENTOS.pdf" TargetMode="External"/><Relationship Id="rId3508" Type="http://schemas.openxmlformats.org/officeDocument/2006/relationships/hyperlink" Target="https://www.caixa.gov.br/Downloads/sinapi-cadernos-tecnicos/SINAPI-CT-ESCAVACAO-DE-VALAS.pdf" TargetMode="External"/><Relationship Id="rId4906" Type="http://schemas.openxmlformats.org/officeDocument/2006/relationships/hyperlink" Target="https://www.caixa.gov.br/Downloads/sinapi-cadernos-tecnicos/SINAPI-CT-INSTALACOES-ELETRICAS-QUADROS-CABOS-DISJUNTORES-CONTATORES-E-BARRAMENTOS-BLINDADOS.pdf" TargetMode="External"/><Relationship Id="rId9484" Type="http://schemas.openxmlformats.org/officeDocument/2006/relationships/hyperlink" Target="https://www.caixa.gov.br/Downloads/sinapi-cadernos-tecnicos/SINAPI-CT-TELHAMENTO-PARA-COBERTURA.pdf" TargetMode="External"/><Relationship Id="rId429" Type="http://schemas.openxmlformats.org/officeDocument/2006/relationships/hyperlink" Target="https://www.caixa.gov.br/Downloads/sinapi-cadernos-tecnicos/SINAPI-CT-ASSENTAMENTO-DE-TUBOS-DE-PVC-E-METALICOS-EM-REDES-DE-AGUA.pdf" TargetMode="External"/><Relationship Id="rId1059" Type="http://schemas.openxmlformats.org/officeDocument/2006/relationships/hyperlink" Target="https://www.caixa.gov.br/Downloads/sinapi-cadernos-tecnicos/SINAPI-CT-BOCAS-PARA-BUEIROS.pdf" TargetMode="External"/><Relationship Id="rId1473" Type="http://schemas.openxmlformats.org/officeDocument/2006/relationships/hyperlink" Target="https://www.caixa.gov.br/Downloads/sinapi-cadernos-tecnicos/SINAPI-CT-CUSTOS-HORARIOS-PRODUTIVO-E-IMPRODUTIVO-DOS-EQUIPAMENTOS.pdf" TargetMode="External"/><Relationship Id="rId2871" Type="http://schemas.openxmlformats.org/officeDocument/2006/relationships/hyperlink" Target="https://www.caixa.gov.br/Downloads/sinapi-cadernos-tecnicos/SINAPI-CT-DETECCAO-DE-INCENDIO-E-ALARME.pdf" TargetMode="External"/><Relationship Id="rId3922" Type="http://schemas.openxmlformats.org/officeDocument/2006/relationships/hyperlink" Target="https://www.caixa.gov.br/Downloads/sinapi-cadernos-tecnicos/SINAPI-CT-ESTRUTURA-E-TRAMA-PARA-COBERTURA.pdf" TargetMode="External"/><Relationship Id="rId8086" Type="http://schemas.openxmlformats.org/officeDocument/2006/relationships/hyperlink" Target="https://www.caixa.gov.br/Downloads/sinapi-cadernos-tecnicos/SINAPI-CT-PAVIMENTO-RIGIDO-DE-CONCRETO.pdf" TargetMode="External"/><Relationship Id="rId9137" Type="http://schemas.openxmlformats.org/officeDocument/2006/relationships/hyperlink" Target="https://www.caixa.gov.br/Downloads/sinapi-cadernos-tecnicos/SINAPI-CT-REDES-DE-AGUA-E-ESGOTO-EM-PEAD-LISO-(TUBOS-E-CONEXOES).pdf" TargetMode="External"/><Relationship Id="rId843" Type="http://schemas.openxmlformats.org/officeDocument/2006/relationships/hyperlink" Target="https://www.caixa.gov.br/Downloads/sinapi-cadernos-tecnicos/SINAPI-CT-ATERROS-BASES-SUB-BASES-E-IMPRIMACOES.pdf" TargetMode="External"/><Relationship Id="rId1126" Type="http://schemas.openxmlformats.org/officeDocument/2006/relationships/hyperlink" Target="https://www.caixa.gov.br/Downloads/sinapi-cadernos-tecnicos/SINAPI-CT-CAIXAS-ENTERRADAS.pdf" TargetMode="External"/><Relationship Id="rId2524" Type="http://schemas.openxmlformats.org/officeDocument/2006/relationships/hyperlink" Target="https://www.caixa.gov.br/Downloads/sinapi-cadernos-tecnicos/SINAPI-CT-DEPRECIACAO-JUROS-IMPOSTOS-E-SEGUROS-MANUTENCAO-E-MATERIAIS-NA-OPERACAO-DOS-EQUIPAMENTOS.pdf" TargetMode="External"/><Relationship Id="rId8153" Type="http://schemas.openxmlformats.org/officeDocument/2006/relationships/hyperlink" Target="https://www.caixa.gov.br/Downloads/sinapi-cadernos-tecnicos/SINAPI-CT-PERFURACAO-HORIZONTAL-DIRECIONAL-HDD.pdf" TargetMode="External"/><Relationship Id="rId9551" Type="http://schemas.openxmlformats.org/officeDocument/2006/relationships/hyperlink" Target="https://www.caixa.gov.br/Downloads/sinapi-cadernos-tecnicos/SINAPI-CT-TRANSPORTE-FLUVIAL-CARGA-E-DESCARGA.pdf" TargetMode="External"/><Relationship Id="rId910" Type="http://schemas.openxmlformats.org/officeDocument/2006/relationships/hyperlink" Target="https://www.caixa.gov.br/Downloads/sinapi-cadernos-tecnicos/SINAPI-CT-ATERROS-BASES-SUB-BASES-E-IMPRIMACOES.pdf" TargetMode="External"/><Relationship Id="rId1540" Type="http://schemas.openxmlformats.org/officeDocument/2006/relationships/hyperlink" Target="https://www.caixa.gov.br/Downloads/sinapi-cadernos-tecnicos/SINAPI-CT-CUSTOS-HORARIOS-PRODUTIVO-E-IMPRODUTIVO-DOS-EQUIPAMENTOS.pdf" TargetMode="External"/><Relationship Id="rId4696" Type="http://schemas.openxmlformats.org/officeDocument/2006/relationships/hyperlink" Target="https://www.caixa.gov.br/Downloads/sinapi-cadernos-tecnicos/SINAPI-CT-INSTALACOES-ELETRICAS-ELETRODUTOS-EMBUTIDOS-CABOS-CAIXAS-TOMADAS-E-INTERRUPTORES.pdf" TargetMode="External"/><Relationship Id="rId5747" Type="http://schemas.openxmlformats.org/officeDocument/2006/relationships/hyperlink" Target="https://www.caixa.gov.br/Downloads/sinapi-cadernos-tecnicos/SINAPI-CT-INSTALACOES-PREDIAIS-DE-AGUA-FRIA-EM-PVC.pdf" TargetMode="External"/><Relationship Id="rId9204" Type="http://schemas.openxmlformats.org/officeDocument/2006/relationships/hyperlink" Target="https://www.caixa.gov.br/Downloads/sinapi-cadernos-tecnicos/SINAPI-CT-RESERVATORIOS-DE-CONCRETO-E-METALICOS.pdf" TargetMode="External"/><Relationship Id="rId10083" Type="http://schemas.openxmlformats.org/officeDocument/2006/relationships/hyperlink" Target="https://www.caixa.gov.br/Downloads/sinapi-cadernos-tecnicos/SINAPI-CT-TUNNEL-LINER.pdf" TargetMode="External"/><Relationship Id="rId3298" Type="http://schemas.openxmlformats.org/officeDocument/2006/relationships/hyperlink" Target="https://www.caixa.gov.br/Downloads/sinapi-cadernos-tecnicos/SINAPI-CT-ESCADAS.pdf" TargetMode="External"/><Relationship Id="rId4349" Type="http://schemas.openxmlformats.org/officeDocument/2006/relationships/hyperlink" Target="https://www.caixa.gov.br/Downloads/sinapi-cadernos-tecnicos/SINAPI-CT-GALERIAS-COM-ADUELAS-DE-CONCRETO.pdf" TargetMode="External"/><Relationship Id="rId4763" Type="http://schemas.openxmlformats.org/officeDocument/2006/relationships/hyperlink" Target="https://www.caixa.gov.br/Downloads/sinapi-cadernos-tecnicos/SINAPI-CT-INSTALACOES-ELETRICAS-ELETRODUTOS-CONEXOES-E-CONDULETES-APARENTES.pdf" TargetMode="External"/><Relationship Id="rId5814" Type="http://schemas.openxmlformats.org/officeDocument/2006/relationships/hyperlink" Target="https://www.caixa.gov.br/Downloads/sinapi-cadernos-tecnicos/SINAPI-CT-INSTALACOES-PREDIAIS-DE-AGUA-FRIA-EM-PVC.pdf" TargetMode="External"/><Relationship Id="rId8220" Type="http://schemas.openxmlformats.org/officeDocument/2006/relationships/hyperlink" Target="https://www.caixa.gov.br/Downloads/sinapi-cadernos-tecnicos/SINAPI-CT-PINTURA-INTERNA.pdf" TargetMode="External"/><Relationship Id="rId10150" Type="http://schemas.openxmlformats.org/officeDocument/2006/relationships/hyperlink" Target="https://www.caixa.gov.br/Downloads/sinapi-cadernos-tecnicos/SINAPI-CT-VIDROS-E-ESPELHOS.pdf" TargetMode="External"/><Relationship Id="rId3365" Type="http://schemas.openxmlformats.org/officeDocument/2006/relationships/hyperlink" Target="https://www.caixa.gov.br/Downloads/sinapi-cadernos-tecnicos/SINAPI-CT-ESCAVACAO-HORIZONTAL.pdf" TargetMode="External"/><Relationship Id="rId4416" Type="http://schemas.openxmlformats.org/officeDocument/2006/relationships/hyperlink" Target="https://www.caixa.gov.br/Downloads/sinapi-cadernos-tecnicos/SINAPI-CT-GRAUTE-E-ARMACAO.pdf" TargetMode="External"/><Relationship Id="rId4830" Type="http://schemas.openxmlformats.org/officeDocument/2006/relationships/hyperlink" Target="https://www.caixa.gov.br/Downloads/sinapi-cadernos-tecnicos/SINAPI-CT-INSTALACOES-ELETRICAS-ELETRODUTOS-CONEXOES-E-CONDULETES-APARENTES.pdf" TargetMode="External"/><Relationship Id="rId7986" Type="http://schemas.openxmlformats.org/officeDocument/2006/relationships/hyperlink" Target="https://www.caixa.gov.br/Downloads/sinapi-cadernos-tecnicos/SINAPI-CT-PARQUINHOS-E-EQUIPAMENTOS-DE-GINASTICA-AO-AR-LIVRE.pdf" TargetMode="External"/><Relationship Id="rId286" Type="http://schemas.openxmlformats.org/officeDocument/2006/relationships/hyperlink" Target="https://www.caixa.gov.br/Downloads/sinapi-cadernos-tecnicos/SINAPI-CT-ARMACAO-PARA-ESTRUTURAS-DE-CONCRETO-ARMADO.pdf" TargetMode="External"/><Relationship Id="rId2381" Type="http://schemas.openxmlformats.org/officeDocument/2006/relationships/hyperlink" Target="https://www.caixa.gov.br/Downloads/sinapi-cadernos-tecnicos/SINAPI-CT-DEPRECIACAO-JUROS-IMPOSTOS-E-SEGUROS-MANUTENCAO-E-MATERIAIS-NA-OPERACAO-DOS-EQUIPAMENTOS.pdf" TargetMode="External"/><Relationship Id="rId3018" Type="http://schemas.openxmlformats.org/officeDocument/2006/relationships/hyperlink" Target="https://www.caixa.gov.br/Downloads/sinapi-cadernos-tecnicos/SINAPI-CT-DUTOS-PARA-AR-CONDICIONADO.pdf" TargetMode="External"/><Relationship Id="rId3432" Type="http://schemas.openxmlformats.org/officeDocument/2006/relationships/hyperlink" Target="https://www.caixa.gov.br/Downloads/sinapi-cadernos-tecnicos/SINAPI-CT-ESCAVACAO-VERTICAL-A-CEU-ABERTO.pdf" TargetMode="External"/><Relationship Id="rId6588" Type="http://schemas.openxmlformats.org/officeDocument/2006/relationships/hyperlink" Target="https://www.caixa.gov.br/Downloads/sinapi-cadernos-tecnicos/SINAPI-CT-INSTALACOES-DE-AR-CONDICIONADO.pdf" TargetMode="External"/><Relationship Id="rId7639" Type="http://schemas.openxmlformats.org/officeDocument/2006/relationships/hyperlink" Target="https://www.caixa.gov.br/Downloads/sinapi-cadernos-tecnicos/SINAPI-CT-MASSA-UNICA-EXTERNA.pdf" TargetMode="External"/><Relationship Id="rId353" Type="http://schemas.openxmlformats.org/officeDocument/2006/relationships/hyperlink" Target="https://www.caixa.gov.br/Downloads/sinapi-cadernos-tecnicos/SINAPI-CT-ASFALTO.pdf" TargetMode="External"/><Relationship Id="rId2034" Type="http://schemas.openxmlformats.org/officeDocument/2006/relationships/hyperlink" Target="https://www.caixa.gov.br/Downloads/sinapi-cadernos-tecnicos/SINAPI-CT-DEPRECIACAO-JUROS-IMPOSTOS-E-SEGUROS-MANUTENCAO-E-MATERIAIS-NA-OPERACAO-DOS-EQUIPAMENTOS.pdf" TargetMode="External"/><Relationship Id="rId9061" Type="http://schemas.openxmlformats.org/officeDocument/2006/relationships/hyperlink" Target="https://www.caixa.gov.br/Downloads/sinapi-cadernos-tecnicos/SINAPI-CT-REDES-DE-LOGICA-TELEFONIA-E-IMAGEM.pdf" TargetMode="External"/><Relationship Id="rId420" Type="http://schemas.openxmlformats.org/officeDocument/2006/relationships/hyperlink" Target="https://www.caixa.gov.br/Downloads/sinapi-cadernos-tecnicos/SINAPI-CT-ASSENTAMENTO-DE-TUBOS-DE-PVC-E-METALICOS-EM-REDES-DE-AGUA.pdf" TargetMode="External"/><Relationship Id="rId1050" Type="http://schemas.openxmlformats.org/officeDocument/2006/relationships/hyperlink" Target="https://www.caixa.gov.br/Downloads/sinapi-cadernos-tecnicos/SINAPI-CT-BOCAS-PARA-BUEIROS.pdf" TargetMode="External"/><Relationship Id="rId2101" Type="http://schemas.openxmlformats.org/officeDocument/2006/relationships/hyperlink" Target="https://www.caixa.gov.br/Downloads/sinapi-cadernos-tecnicos/SINAPI-CT-DEPRECIACAO-JUROS-IMPOSTOS-E-SEGUROS-MANUTENCAO-E-MATERIAIS-NA-OPERACAO-DOS-EQUIPAMENTOS.pdf" TargetMode="External"/><Relationship Id="rId5257" Type="http://schemas.openxmlformats.org/officeDocument/2006/relationships/hyperlink" Target="https://www.caixa.gov.br/Downloads/sinapi-cadernos-tecnicos/SINAPI-CT-INSTALACOES-HIDRAULICAS-RESERVACAO-E-BOMBAS-DE-RECALQUE.pdf" TargetMode="External"/><Relationship Id="rId6655" Type="http://schemas.openxmlformats.org/officeDocument/2006/relationships/hyperlink" Target="https://www.caixa.gov.br/Downloads/sinapi-cadernos-tecnicos/SINAPI-CT-INSTALACOES-EM-COBRE.pdf" TargetMode="External"/><Relationship Id="rId7706" Type="http://schemas.openxmlformats.org/officeDocument/2006/relationships/hyperlink" Target="https://www.caixa.gov.br/Downloads/sinapi-cadernos-tecnicos/SINAPI-CT-MASSA-UNICA-INTERNA.pdf" TargetMode="External"/><Relationship Id="rId5671" Type="http://schemas.openxmlformats.org/officeDocument/2006/relationships/hyperlink" Target="https://www.caixa.gov.br/Downloads/sinapi-cadernos-tecnicos/SINAPI-CT-INSTALACOES-PREDIAIS-DE-ESGOTO-TUBOS-E-CONEXOES.pdf" TargetMode="External"/><Relationship Id="rId6308" Type="http://schemas.openxmlformats.org/officeDocument/2006/relationships/hyperlink" Target="https://www.caixa.gov.br/Downloads/sinapi-cadernos-tecnicos/SINAPI-CT-INSTALACOES-DE-GAS-E-INCENDIO-EM-ACO-E-FERRO-GALVANIZADO.pdf" TargetMode="External"/><Relationship Id="rId6722" Type="http://schemas.openxmlformats.org/officeDocument/2006/relationships/hyperlink" Target="https://www.caixa.gov.br/Downloads/sinapi-cadernos-tecnicos/SINAPI-CT-INSTALACOES-EM-COBRE.pdf" TargetMode="External"/><Relationship Id="rId9878" Type="http://schemas.openxmlformats.org/officeDocument/2006/relationships/hyperlink" Target="https://www.caixa.gov.br/Downloads/sinapi-cadernos-tecnicos/SINAPI-CT-TRANSPORTE-CARGA-E-DESCARGA-DE-MATERIAIS.pdf" TargetMode="External"/><Relationship Id="rId1867" Type="http://schemas.openxmlformats.org/officeDocument/2006/relationships/hyperlink" Target="https://www.caixa.gov.br/Downloads/sinapi-cadernos-tecnicos/SINAPI-CT-CUSTOS-HORARIOS-PRODUTIVO-E-IMPRODUTIVO-DOS-EQUIPAMENTOS.pdf" TargetMode="External"/><Relationship Id="rId2918" Type="http://schemas.openxmlformats.org/officeDocument/2006/relationships/hyperlink" Target="https://www.caixa.gov.br/Downloads/sinapi-cadernos-tecnicos/SINAPI-CT-DRENAGEM-DE-AR-CONDICIONADO.pdf" TargetMode="External"/><Relationship Id="rId4273" Type="http://schemas.openxmlformats.org/officeDocument/2006/relationships/hyperlink" Target="https://www.caixa.gov.br/Downloads/sinapi-cadernos-tecnicos/SINAPI-CT-FORMAS-PARA-ESTRUTURAS-DE-CONCRETO-ARMADO.pdf" TargetMode="External"/><Relationship Id="rId5324" Type="http://schemas.openxmlformats.org/officeDocument/2006/relationships/hyperlink" Target="https://www.caixa.gov.br/Downloads/sinapi-cadernos-tecnicos/SINAPI-CT-INSTALACOES-HIDRAULICAS-RESERVACAO-E-BOMBAS-DE-RECALQUE.pdf" TargetMode="External"/><Relationship Id="rId8894" Type="http://schemas.openxmlformats.org/officeDocument/2006/relationships/hyperlink" Target="https://www.caixa.gov.br/Downloads/sinapi-cadernos-tecnicos/SINAPI-CT-RASGOS-E-FIXACOES.pdf" TargetMode="External"/><Relationship Id="rId9945" Type="http://schemas.openxmlformats.org/officeDocument/2006/relationships/hyperlink" Target="https://www.caixa.gov.br/Downloads/sinapi-cadernos-tecnicos/SINAPI-CT-TRANSPORTE-CARGA-E-DESCARGA-DE-MATERIAIS.pdf" TargetMode="External"/><Relationship Id="rId1934" Type="http://schemas.openxmlformats.org/officeDocument/2006/relationships/hyperlink" Target="https://www.caixa.gov.br/Downloads/sinapi-cadernos-tecnicos/SINAPI-CT-DEMOLICOES-E-REMOCOES.pdf" TargetMode="External"/><Relationship Id="rId4340" Type="http://schemas.openxmlformats.org/officeDocument/2006/relationships/hyperlink" Target="https://www.caixa.gov.br/Downloads/sinapi-cadernos-tecnicos/SINAPI-CT-GABIOES-EXECUCAO-DE-MURO-E-PROTECAO-SUPERFICIAL.pdf" TargetMode="External"/><Relationship Id="rId7496" Type="http://schemas.openxmlformats.org/officeDocument/2006/relationships/hyperlink" Target="https://www.caixa.gov.br/Downloads/sinapi-cadernos-tecnicos/SINAPI-CT-LOUCAS-E-METAIS.pdf" TargetMode="External"/><Relationship Id="rId8547" Type="http://schemas.openxmlformats.org/officeDocument/2006/relationships/hyperlink" Target="https://www.caixa.gov.br/Downloads/sinapi-cadernos-tecnicos/SINAPI-CT-POCOS-DE-VISITA-E-CAIXAS-PARA-BOCAS-DE-LOBO.pdf" TargetMode="External"/><Relationship Id="rId8961" Type="http://schemas.openxmlformats.org/officeDocument/2006/relationships/hyperlink" Target="https://www.caixa.gov.br/Downloads/sinapi-cadernos-tecnicos/SINAPI-CT-RECOMPOSICAO-DE-PAVIMENTOS.pdf" TargetMode="External"/><Relationship Id="rId6098" Type="http://schemas.openxmlformats.org/officeDocument/2006/relationships/hyperlink" Target="https://www.caixa.gov.br/Downloads/sinapi-cadernos-tecnicos/SINAPI-CT-INSTALACOES-PREDIAIS-DE-AGUAS-PLUVIAIS-TUBOS-CONEXOES-CAIXAS-E-RALOS.pdf" TargetMode="External"/><Relationship Id="rId7149" Type="http://schemas.openxmlformats.org/officeDocument/2006/relationships/hyperlink" Target="https://www.caixa.gov.br/Downloads/sinapi-metodologia/Livro_SINAPI_Calculos_Parametros.pdf" TargetMode="External"/><Relationship Id="rId7563" Type="http://schemas.openxmlformats.org/officeDocument/2006/relationships/hyperlink" Target="https://www.caixa.gov.br/Downloads/sinapi-cadernos-tecnicos/SINAPI-CT-MASSA-UNICA-EXTERNA.pdf" TargetMode="External"/><Relationship Id="rId8614" Type="http://schemas.openxmlformats.org/officeDocument/2006/relationships/hyperlink" Target="https://www.caixa.gov.br/Downloads/sinapi-cadernos-tecnicos/SINAPI-CT-POCOS-DE-VISITA-E-CAIXAS-PARA-BOCAS-DE-LOBO.pdf" TargetMode="External"/><Relationship Id="rId6165" Type="http://schemas.openxmlformats.org/officeDocument/2006/relationships/hyperlink" Target="https://www.caixa.gov.br/Downloads/sinapi-cadernos-tecnicos/SINAPI-CT-INSTALACOES-DE-DIVISORIAS-DIVERSAS.pdf" TargetMode="External"/><Relationship Id="rId7216" Type="http://schemas.openxmlformats.org/officeDocument/2006/relationships/hyperlink" Target="https://www.caixa.gov.br/Downloads/sinapi-metodologia/Livro_SINAPI_Calculos_Parametros.pdf" TargetMode="External"/><Relationship Id="rId3759" Type="http://schemas.openxmlformats.org/officeDocument/2006/relationships/hyperlink" Target="https://www.caixa.gov.br/Downloads/sinapi-cadernos-tecnicos/SINAPI-CT-ESQUADRIAS-PORTAS.pdf" TargetMode="External"/><Relationship Id="rId5181" Type="http://schemas.openxmlformats.org/officeDocument/2006/relationships/hyperlink" Target="https://www.caixa.gov.br/Downloads/sinapi-cadernos-tecnicos/SINAPI-CT-INSTALACOES-HIDRAULICAS-RESERVACAO-E-BOMBAS-DE-RECALQUE.pdf" TargetMode="External"/><Relationship Id="rId6232" Type="http://schemas.openxmlformats.org/officeDocument/2006/relationships/hyperlink" Target="https://www.caixa.gov.br/Downloads/sinapi-cadernos-tecnicos/SINAPI-CT-INSTALACOES-DE-GAS-E-INCENDIO-EM-ACO-E-FERRO-GALVANIZADO.pdf" TargetMode="External"/><Relationship Id="rId7630" Type="http://schemas.openxmlformats.org/officeDocument/2006/relationships/hyperlink" Target="https://www.caixa.gov.br/Downloads/sinapi-cadernos-tecnicos/SINAPI-CT-MASSA-UNICA-EXTERNA.pdf" TargetMode="External"/><Relationship Id="rId9388" Type="http://schemas.openxmlformats.org/officeDocument/2006/relationships/hyperlink" Target="https://www.caixa.gov.br/Downloads/sinapi-cadernos-tecnicos/SINAPI-CT-SISTEMA-DE-PROTECAO-CONTRA-DESCARGAS-ATMOSFERICAS-SPDA.pdf" TargetMode="External"/><Relationship Id="rId2775" Type="http://schemas.openxmlformats.org/officeDocument/2006/relationships/hyperlink" Target="https://www.caixa.gov.br/Downloads/sinapi-cadernos-tecnicos/SINAPI-CT-DEPRECIACAO-JUROS-IMPOSTOS-E-SEGUROS-MANUTENCAO-E-MATERIAIS-NA-OPERACAO-DOS-EQUIPAMENTOS.pdf" TargetMode="External"/><Relationship Id="rId3826" Type="http://schemas.openxmlformats.org/officeDocument/2006/relationships/hyperlink" Target="https://www.caixa.gov.br/Downloads/sinapi-cadernos-tecnicos/SINAPI-CT-ESTRUTURA-E-TRAMA-PARA-COBERTURA.pdf" TargetMode="External"/><Relationship Id="rId747" Type="http://schemas.openxmlformats.org/officeDocument/2006/relationships/hyperlink" Target="https://www.caixa.gov.br/Downloads/sinapi-cadernos-tecnicos/SINAPI-CT-ATERRO-E-REATERRO-DE-VALAS.pdf" TargetMode="External"/><Relationship Id="rId1377" Type="http://schemas.openxmlformats.org/officeDocument/2006/relationships/hyperlink" Target="https://www.caixa.gov.br/Downloads/sinapi-cadernos-tecnicos/SINAPI-CT-CONCRETO-PROTENDIDO.pdf" TargetMode="External"/><Relationship Id="rId1791" Type="http://schemas.openxmlformats.org/officeDocument/2006/relationships/hyperlink" Target="https://www.caixa.gov.br/Downloads/sinapi-cadernos-tecnicos/SINAPI-CT-CUSTOS-HORARIOS-PRODUTIVO-E-IMPRODUTIVO-DOS-EQUIPAMENTOS.pdf" TargetMode="External"/><Relationship Id="rId2428" Type="http://schemas.openxmlformats.org/officeDocument/2006/relationships/hyperlink" Target="https://www.caixa.gov.br/Downloads/sinapi-cadernos-tecnicos/SINAPI-CT-DEPRECIACAO-JUROS-IMPOSTOS-E-SEGUROS-MANUTENCAO-E-MATERIAIS-NA-OPERACAO-DOS-EQUIPAMENTOS.pdf" TargetMode="External"/><Relationship Id="rId2842" Type="http://schemas.openxmlformats.org/officeDocument/2006/relationships/hyperlink" Target="https://www.caixa.gov.br/Downloads/sinapi-cadernos-tecnicos/SINAPI-CT-DEPRECIACAO-JUROS-IMPOSTOS-E-SEGUROS-MANUTENCAO-E-MATERIAIS-NA-OPERACAO-DOS-EQUIPAMENTOS.pdf" TargetMode="External"/><Relationship Id="rId5998" Type="http://schemas.openxmlformats.org/officeDocument/2006/relationships/hyperlink" Target="https://www.caixa.gov.br/Downloads/sinapi-cadernos-tecnicos/SINAPI-CT-INSTALACOES-PREDIAIS-DE-AGUA-QUENTE-EM-CPVC.pdf" TargetMode="External"/><Relationship Id="rId9455" Type="http://schemas.openxmlformats.org/officeDocument/2006/relationships/hyperlink" Target="https://www.caixa.gov.br/Downloads/sinapi-cadernos-tecnicos/SINAPI-CT-SOLDA-DE-TOPO-EM-ELEMENTOS-DE-ACO.pdf" TargetMode="External"/><Relationship Id="rId83" Type="http://schemas.openxmlformats.org/officeDocument/2006/relationships/hyperlink" Target="https://www.caixa.gov.br/Downloads/sinapi-cadernos-tecnicos/SINAPI-CT-ALVENARIA-DE-VEDACAO.pdf" TargetMode="External"/><Relationship Id="rId814" Type="http://schemas.openxmlformats.org/officeDocument/2006/relationships/hyperlink" Target="https://www.caixa.gov.br/Downloads/sinapi-cadernos-tecnicos/SINAPI-CT-ATERROS-BASES-SUB-BASES-E-IMPRIMACOES.pdf" TargetMode="External"/><Relationship Id="rId1444" Type="http://schemas.openxmlformats.org/officeDocument/2006/relationships/hyperlink" Target="https://www.caixa.gov.br/Downloads/sinapi-cadernos-tecnicos/SINAPI-CT-CONTRAPISO.pdf" TargetMode="External"/><Relationship Id="rId8057" Type="http://schemas.openxmlformats.org/officeDocument/2006/relationships/hyperlink" Target="https://www.caixa.gov.br/Downloads/sinapi-cadernos-tecnicos/SINAPI-CT-PAVIMENTO-INTERTRAVADO.pdf" TargetMode="External"/><Relationship Id="rId8471" Type="http://schemas.openxmlformats.org/officeDocument/2006/relationships/hyperlink" Target="https://www.caixa.gov.br/Downloads/sinapi-cadernos-tecnicos/SINAPI-CT-POSTES-DE-CONCRETO-E-METALICOS.pdf" TargetMode="External"/><Relationship Id="rId9108" Type="http://schemas.openxmlformats.org/officeDocument/2006/relationships/hyperlink" Target="https://www.caixa.gov.br/Downloads/sinapi-cadernos-tecnicos/SINAPI-CT-REDES-DE-AGUA-E-ESGOTO-EM-PEAD-LISO-(TUBOS-E-CONEXOES).pdf" TargetMode="External"/><Relationship Id="rId9522" Type="http://schemas.openxmlformats.org/officeDocument/2006/relationships/hyperlink" Target="https://www.caixa.gov.br/Downloads/sinapi-cadernos-tecnicos/SINAPI-CT-TRANSFORMADORES.pdf" TargetMode="External"/><Relationship Id="rId1511" Type="http://schemas.openxmlformats.org/officeDocument/2006/relationships/hyperlink" Target="https://www.caixa.gov.br/Downloads/sinapi-cadernos-tecnicos/SINAPI-CT-CUSTOS-HORARIOS-PRODUTIVO-E-IMPRODUTIVO-DOS-EQUIPAMENTOS.pdf" TargetMode="External"/><Relationship Id="rId4667" Type="http://schemas.openxmlformats.org/officeDocument/2006/relationships/hyperlink" Target="https://www.caixa.gov.br/Downloads/sinapi-cadernos-tecnicos/SINAPI-CT-INSTALACOES-ELETRICAS-ELETRODUTOS-EMBUTIDOS-CABOS-CAIXAS-TOMADAS-E-INTERRUPTORES.pdf" TargetMode="External"/><Relationship Id="rId5718" Type="http://schemas.openxmlformats.org/officeDocument/2006/relationships/hyperlink" Target="https://www.caixa.gov.br/Downloads/sinapi-cadernos-tecnicos/SINAPI-CT-INSTALACOES-PREDIAIS-DE-AGUA-FRIA-EM-PVC.pdf" TargetMode="External"/><Relationship Id="rId7073" Type="http://schemas.openxmlformats.org/officeDocument/2006/relationships/hyperlink" Target="https://www.caixa.gov.br/Downloads/sinapi-metodologia/Livro_SINAPI_Calculos_Parametros.pdf" TargetMode="External"/><Relationship Id="rId8124" Type="http://schemas.openxmlformats.org/officeDocument/2006/relationships/hyperlink" Target="https://www.caixa.gov.br/Downloads/sinapi-cadernos-tecnicos/SINAPI-CT-PERFURACAO-HORIZONTAL-DIRECIONAL-HDD.pdf" TargetMode="External"/><Relationship Id="rId10054" Type="http://schemas.openxmlformats.org/officeDocument/2006/relationships/hyperlink" Target="https://www.caixa.gov.br/Downloads/sinapi-cadernos-tecnicos/SINAPI-CT-TUNNEL-LINER.pdf" TargetMode="External"/><Relationship Id="rId3269" Type="http://schemas.openxmlformats.org/officeDocument/2006/relationships/hyperlink" Target="https://www.caixa.gov.br/Downloads/sinapi-cadernos-tecnicos/SINAPI-CT-ESCADAS.pdf" TargetMode="External"/><Relationship Id="rId3683" Type="http://schemas.openxmlformats.org/officeDocument/2006/relationships/hyperlink" Target="https://www.caixa.gov.br/Downloads/sinapi-cadernos-tecnicos/SINAPI-CT-ESQUADRIAS-PORTAS.pdf" TargetMode="External"/><Relationship Id="rId7140" Type="http://schemas.openxmlformats.org/officeDocument/2006/relationships/hyperlink" Target="https://www.caixa.gov.br/Downloads/sinapi-metodologia/Livro_SINAPI_Calculos_Parametros.pdf" TargetMode="External"/><Relationship Id="rId2285" Type="http://schemas.openxmlformats.org/officeDocument/2006/relationships/hyperlink" Target="https://www.caixa.gov.br/Downloads/sinapi-cadernos-tecnicos/SINAPI-CT-DEPRECIACAO-JUROS-IMPOSTOS-E-SEGUROS-MANUTENCAO-E-MATERIAIS-NA-OPERACAO-DOS-EQUIPAMENTOS.pdf" TargetMode="External"/><Relationship Id="rId3336" Type="http://schemas.openxmlformats.org/officeDocument/2006/relationships/hyperlink" Target="https://www.caixa.gov.br/Downloads/sinapi-cadernos-tecnicos/SINAPI-CT-ESCAVACAO-HORIZONTAL.pdf" TargetMode="External"/><Relationship Id="rId4734" Type="http://schemas.openxmlformats.org/officeDocument/2006/relationships/hyperlink" Target="https://www.caixa.gov.br/Downloads/sinapi-cadernos-tecnicos/SINAPI-CT-INSTALACOES-ELETRICAS-ELETRODUTOS-EMBUTIDOS-CABOS-CAIXAS-TOMADAS-E-INTERRUPTORES.pdf" TargetMode="External"/><Relationship Id="rId10121" Type="http://schemas.openxmlformats.org/officeDocument/2006/relationships/hyperlink" Target="https://www.caixa.gov.br/Downloads/sinapi-cadernos-tecnicos/SINAPI-CT-VERGAS-CONTRAVERGAS-E-FIXACAO-DE-ALVENARIA.pdf" TargetMode="External"/><Relationship Id="rId257" Type="http://schemas.openxmlformats.org/officeDocument/2006/relationships/hyperlink" Target="https://www.caixa.gov.br/Downloads/sinapi-cadernos-tecnicos/SINAPI-CT-ARGAMASSAS.pdf" TargetMode="External"/><Relationship Id="rId3750" Type="http://schemas.openxmlformats.org/officeDocument/2006/relationships/hyperlink" Target="https://www.caixa.gov.br/Downloads/sinapi-cadernos-tecnicos/SINAPI-CT-ESQUADRIAS-PORTAS.pdf" TargetMode="External"/><Relationship Id="rId4801" Type="http://schemas.openxmlformats.org/officeDocument/2006/relationships/hyperlink" Target="https://www.caixa.gov.br/Downloads/sinapi-cadernos-tecnicos/SINAPI-CT-INSTALACOES-ELETRICAS-ELETRODUTOS-CONEXOES-E-CONDULETES-APARENTES.pdf" TargetMode="External"/><Relationship Id="rId7957" Type="http://schemas.openxmlformats.org/officeDocument/2006/relationships/hyperlink" Target="https://www.caixa.gov.br/Downloads/sinapi-cadernos-tecnicos/SINAPI-CT-PAREDES-EM-DRYWALL.pdf" TargetMode="External"/><Relationship Id="rId671" Type="http://schemas.openxmlformats.org/officeDocument/2006/relationships/hyperlink" Target="https://www.caixa.gov.br/Downloads/sinapi-cadernos-tecnicos/SINAPI-CT-ASSENTAMENTO-DE-TUBOS-DE-ESGOTO-OU-DRENAGEM-PLUVIAL-EM-CONCRETO.pdf" TargetMode="External"/><Relationship Id="rId2352" Type="http://schemas.openxmlformats.org/officeDocument/2006/relationships/hyperlink" Target="https://www.caixa.gov.br/Downloads/sinapi-cadernos-tecnicos/SINAPI-CT-DEPRECIACAO-JUROS-IMPOSTOS-E-SEGUROS-MANUTENCAO-E-MATERIAIS-NA-OPERACAO-DOS-EQUIPAMENTOS.pdf" TargetMode="External"/><Relationship Id="rId3403" Type="http://schemas.openxmlformats.org/officeDocument/2006/relationships/hyperlink" Target="https://www.caixa.gov.br/Downloads/sinapi-cadernos-tecnicos/SINAPI-CT-ESCAVACAO-VERTICAL-A-CEU-ABERTO.pdf" TargetMode="External"/><Relationship Id="rId6559" Type="http://schemas.openxmlformats.org/officeDocument/2006/relationships/hyperlink" Target="https://www.caixa.gov.br/Downloads/sinapi-cadernos-tecnicos/SINAPI-CT-INSTALACOES-DE-AR-CONDICIONADO.pdf" TargetMode="External"/><Relationship Id="rId6973" Type="http://schemas.openxmlformats.org/officeDocument/2006/relationships/hyperlink" Target="https://www.caixa.gov.br/Downloads/sinapi-cadernos-tecnicos/SINAPI-CT-LIGACOES-PREDIAIS-DE-AGUA-E-ESGOTO.pdf" TargetMode="External"/><Relationship Id="rId324" Type="http://schemas.openxmlformats.org/officeDocument/2006/relationships/hyperlink" Target="https://www.caixa.gov.br/Downloads/sinapi-cadernos-tecnicos/SINAPI-CT-ARMACAO-PARA-ESTRUTURAS-DE-CONCRETO-ARMADO.pdf" TargetMode="External"/><Relationship Id="rId2005" Type="http://schemas.openxmlformats.org/officeDocument/2006/relationships/hyperlink" Target="https://www.caixa.gov.br/Downloads/sinapi-cadernos-tecnicos/SINAPI-CT-DEPRECIACAO-JUROS-IMPOSTOS-E-SEGUROS-MANUTENCAO-E-MATERIAIS-NA-OPERACAO-DOS-EQUIPAMENTOS.pdf" TargetMode="External"/><Relationship Id="rId5575" Type="http://schemas.openxmlformats.org/officeDocument/2006/relationships/hyperlink" Target="https://www.caixa.gov.br/Downloads/sinapi-cadernos-tecnicos/SINAPI-CT-INSTALACOES-HIDRAULICAS-EM-PPR.pdf" TargetMode="External"/><Relationship Id="rId6626" Type="http://schemas.openxmlformats.org/officeDocument/2006/relationships/hyperlink" Target="https://www.caixa.gov.br/Downloads/sinapi-cadernos-tecnicos/SINAPI-CT-INSTALACOES-EM-COBRE.pdf" TargetMode="External"/><Relationship Id="rId9032" Type="http://schemas.openxmlformats.org/officeDocument/2006/relationships/hyperlink" Target="https://www.caixa.gov.br/Downloads/sinapi-cadernos-tecnicos/SINAPI-CT-REDES-DE-LOGICA-TELEFONIA-E-IMAGEM.pdf" TargetMode="External"/><Relationship Id="rId1021" Type="http://schemas.openxmlformats.org/officeDocument/2006/relationships/hyperlink" Target="https://www.caixa.gov.br/Downloads/sinapi-cadernos-tecnicos/SINAPI-CT-BOCAS-PARA-BUEIROS.pdf" TargetMode="External"/><Relationship Id="rId4177" Type="http://schemas.openxmlformats.org/officeDocument/2006/relationships/hyperlink" Target="https://www.caixa.gov.br/Downloads/sinapi-cadernos-tecnicos/SINAPI-CT-FUNDACOES-RASAS-(BLOCOS-SAPATAS-VIGAS-BALDRAME).pdf" TargetMode="External"/><Relationship Id="rId4591" Type="http://schemas.openxmlformats.org/officeDocument/2006/relationships/hyperlink" Target="https://www.caixa.gov.br/Downloads/sinapi-cadernos-tecnicos/SINAPI-CT-INSTALACOES-ELETRICAS-ELETRODUTOS-EMBUTIDOS-CABOS-CAIXAS-TOMADAS-E-INTERRUPTORES.pdf" TargetMode="External"/><Relationship Id="rId5228" Type="http://schemas.openxmlformats.org/officeDocument/2006/relationships/hyperlink" Target="https://www.caixa.gov.br/Downloads/sinapi-cadernos-tecnicos/SINAPI-CT-INSTALACOES-HIDRAULICAS-RESERVACAO-E-BOMBAS-DE-RECALQUE.pdf" TargetMode="External"/><Relationship Id="rId5642" Type="http://schemas.openxmlformats.org/officeDocument/2006/relationships/hyperlink" Target="https://www.caixa.gov.br/Downloads/sinapi-cadernos-tecnicos/SINAPI-CT-INSTALACOES-PREDIAIS-DE-ESGOTO-TUBOS-E-CONEXOES.pdf" TargetMode="External"/><Relationship Id="rId8798" Type="http://schemas.openxmlformats.org/officeDocument/2006/relationships/hyperlink" Target="https://www.caixa.gov.br/Downloads/sinapi-cadernos-tecnicos/SINAPI-CT-RADIER-PISO-DE-CONCRETO-E-LAJE-SOBRE-SOLO.pdf" TargetMode="External"/><Relationship Id="rId9849" Type="http://schemas.openxmlformats.org/officeDocument/2006/relationships/hyperlink" Target="https://www.caixa.gov.br/Downloads/sinapi-cadernos-tecnicos/SINAPI-CT-TRANSPORTE-CARGA-E-DESCARGA-DE-MATERIAIS.pdf" TargetMode="External"/><Relationship Id="rId3193" Type="http://schemas.openxmlformats.org/officeDocument/2006/relationships/hyperlink" Target="https://www.caixa.gov.br/Downloads/sinapi-cadernos-tecnicos/SINAPI-CT-EQUIPAMENTOS-DE-PROTECAO-COLETIVA.pdf" TargetMode="External"/><Relationship Id="rId4244" Type="http://schemas.openxmlformats.org/officeDocument/2006/relationships/hyperlink" Target="https://www.caixa.gov.br/Downloads/sinapi-cadernos-tecnicos/SINAPI-CT-FORMAS-PARA-ESTRUTURAS-DE-CONCRETO-ARMADO.pdf" TargetMode="External"/><Relationship Id="rId1838" Type="http://schemas.openxmlformats.org/officeDocument/2006/relationships/hyperlink" Target="https://www.caixa.gov.br/Downloads/sinapi-cadernos-tecnicos/SINAPI-CT-CUSTOS-HORARIOS-PRODUTIVO-E-IMPRODUTIVO-DOS-EQUIPAMENTOS.pdf" TargetMode="External"/><Relationship Id="rId3260" Type="http://schemas.openxmlformats.org/officeDocument/2006/relationships/hyperlink" Target="https://www.caixa.gov.br/Downloads/sinapi-cadernos-tecnicos/SINAPI-CT-ESCADAS.pdf" TargetMode="External"/><Relationship Id="rId4311" Type="http://schemas.openxmlformats.org/officeDocument/2006/relationships/hyperlink" Target="https://www.caixa.gov.br/Downloads/sinapi-cadernos-tecnicos/SINAPI-CT-FORMAS-PARA-ESTRUTURAS-DE-CONCRETO-ARMADO.pdf" TargetMode="External"/><Relationship Id="rId7467" Type="http://schemas.openxmlformats.org/officeDocument/2006/relationships/hyperlink" Target="https://www.caixa.gov.br/Downloads/sinapi-cadernos-tecnicos/SINAPI-CT-LOUCAS-E-METAIS.pdf" TargetMode="External"/><Relationship Id="rId8865" Type="http://schemas.openxmlformats.org/officeDocument/2006/relationships/hyperlink" Target="https://www.caixa.gov.br/Downloads/sinapi-cadernos-tecnicos/SINAPI-CT-RASGOS-E-FIXACOES.pdf" TargetMode="External"/><Relationship Id="rId9916" Type="http://schemas.openxmlformats.org/officeDocument/2006/relationships/hyperlink" Target="https://www.caixa.gov.br/Downloads/sinapi-cadernos-tecnicos/SINAPI-CT-TRANSPORTE-CARGA-E-DESCARGA-DE-MATERIAIS.pdf" TargetMode="External"/><Relationship Id="rId181" Type="http://schemas.openxmlformats.org/officeDocument/2006/relationships/hyperlink" Target="https://www.caixa.gov.br/Downloads/sinapi-cadernos-tecnicos/SINAPI-CT-ARGAMASSAS.pdf" TargetMode="External"/><Relationship Id="rId1905" Type="http://schemas.openxmlformats.org/officeDocument/2006/relationships/hyperlink" Target="https://www.caixa.gov.br/Downloads/sinapi-cadernos-tecnicos/SINAPI-CT-CUSTOS-HORARIOS-PRODUTIVO-E-IMPRODUTIVO-DOS-EQUIPAMENTOS.pdf" TargetMode="External"/><Relationship Id="rId6069" Type="http://schemas.openxmlformats.org/officeDocument/2006/relationships/hyperlink" Target="https://www.caixa.gov.br/Downloads/sinapi-cadernos-tecnicos/SINAPI-CT-INSTALACOES-PREDIAIS-DE-AGUAS-PLUVIAIS-TUBOS-CONEXOES-CAIXAS-E-RALOS.pdf" TargetMode="External"/><Relationship Id="rId7881" Type="http://schemas.openxmlformats.org/officeDocument/2006/relationships/hyperlink" Target="https://www.caixa.gov.br/Downloads/sinapi-cadernos-tecnicos/SINAPI-CT-PAREDES-DE-CONCRETO-ARMACAO.pdf" TargetMode="External"/><Relationship Id="rId8518" Type="http://schemas.openxmlformats.org/officeDocument/2006/relationships/hyperlink" Target="https://www.caixa.gov.br/Downloads/sinapi-cadernos-tecnicos/SINAPI-CT-POCOS-DE-VISITA-E-CAIXAS-PARA-BOCAS-DE-LOBO.pdf" TargetMode="External"/><Relationship Id="rId8932" Type="http://schemas.openxmlformats.org/officeDocument/2006/relationships/hyperlink" Target="https://www.caixa.gov.br/Downloads/sinapi-cadernos-tecnicos/SINAPI-CT-RECOMPOSICAO-DE-PAVIMENTOS.pdf" TargetMode="External"/><Relationship Id="rId5085" Type="http://schemas.openxmlformats.org/officeDocument/2006/relationships/hyperlink" Target="https://www.caixa.gov.br/Downloads/sinapi-cadernos-tecnicos/SINAPI-CT-INSTALACOES-HIDRAULICAS-RESERVACAO-E-BOMBAS-DE-RECALQUE.pdf" TargetMode="External"/><Relationship Id="rId6483" Type="http://schemas.openxmlformats.org/officeDocument/2006/relationships/hyperlink" Target="https://www.caixa.gov.br/Downloads/sinapi-cadernos-tecnicos/SINAPI-CT-INSTALACOES-DE-GAS-E-INCENDIO-EM-ACO-E-FERRO-GALVANIZADO.pdf" TargetMode="External"/><Relationship Id="rId7534" Type="http://schemas.openxmlformats.org/officeDocument/2006/relationships/hyperlink" Target="https://www.caixa.gov.br/Downloads/sinapi-cadernos-tecnicos/SINAPI-CT-LUMINARIAS-EXTERNAS.pdf" TargetMode="External"/><Relationship Id="rId998" Type="http://schemas.openxmlformats.org/officeDocument/2006/relationships/hyperlink" Target="https://www.caixa.gov.br/Downloads/sinapi-cadernos-tecnicos/SINAPI-CT-BOCAS-PARA-BUEIROS.pdf" TargetMode="External"/><Relationship Id="rId2679" Type="http://schemas.openxmlformats.org/officeDocument/2006/relationships/hyperlink" Target="https://www.caixa.gov.br/Downloads/sinapi-cadernos-tecnicos/SINAPI-CT-DEPRECIACAO-JUROS-IMPOSTOS-E-SEGUROS-MANUTENCAO-E-MATERIAIS-NA-OPERACAO-DOS-EQUIPAMENTOS.pdf" TargetMode="External"/><Relationship Id="rId6136" Type="http://schemas.openxmlformats.org/officeDocument/2006/relationships/hyperlink" Target="https://www.caixa.gov.br/Downloads/sinapi-cadernos-tecnicos/SINAPI-CT-INSTALACOES-PREDIAIS-DE-AGUAS-PLUVIAIS-TUBOS-CONEXOES-CAIXAS-E-RALOS.pdf" TargetMode="External"/><Relationship Id="rId6550" Type="http://schemas.openxmlformats.org/officeDocument/2006/relationships/hyperlink" Target="https://www.caixa.gov.br/Downloads/sinapi-cadernos-tecnicos/SINAPI-CT-INSTALACOES-DE-AR-CONDICIONADO.pdf" TargetMode="External"/><Relationship Id="rId7601" Type="http://schemas.openxmlformats.org/officeDocument/2006/relationships/hyperlink" Target="https://www.caixa.gov.br/Downloads/sinapi-cadernos-tecnicos/SINAPI-CT-MASSA-UNICA-EXTERNA.pdf" TargetMode="External"/><Relationship Id="rId1695" Type="http://schemas.openxmlformats.org/officeDocument/2006/relationships/hyperlink" Target="https://www.caixa.gov.br/Downloads/sinapi-cadernos-tecnicos/SINAPI-CT-CUSTOS-HORARIOS-PRODUTIVO-E-IMPRODUTIVO-DOS-EQUIPAMENTOS.pdf" TargetMode="External"/><Relationship Id="rId2746" Type="http://schemas.openxmlformats.org/officeDocument/2006/relationships/hyperlink" Target="https://www.caixa.gov.br/Downloads/sinapi-cadernos-tecnicos/SINAPI-CT-DEPRECIACAO-JUROS-IMPOSTOS-E-SEGUROS-MANUTENCAO-E-MATERIAIS-NA-OPERACAO-DOS-EQUIPAMENTOS.pdf" TargetMode="External"/><Relationship Id="rId5152" Type="http://schemas.openxmlformats.org/officeDocument/2006/relationships/hyperlink" Target="https://www.caixa.gov.br/Downloads/sinapi-cadernos-tecnicos/SINAPI-CT-INSTALACOES-HIDRAULICAS-RESERVACAO-E-BOMBAS-DE-RECALQUE.pdf" TargetMode="External"/><Relationship Id="rId6203" Type="http://schemas.openxmlformats.org/officeDocument/2006/relationships/hyperlink" Target="https://www.caixa.gov.br/Downloads/sinapi-cadernos-tecnicos/SINAPI-CT-INSTALACOES-DE-GAS-E-INCENDIO-EM-ACO-E-FERRO-GALVANIZADO.pdf" TargetMode="External"/><Relationship Id="rId9359" Type="http://schemas.openxmlformats.org/officeDocument/2006/relationships/hyperlink" Target="https://www.caixa.gov.br/Downloads/sinapi-cadernos-tecnicos/SINAPI-CT-SINALIZACAO-VERTICAL-VIARIA.pdf" TargetMode="External"/><Relationship Id="rId9773" Type="http://schemas.openxmlformats.org/officeDocument/2006/relationships/hyperlink" Target="https://www.caixa.gov.br/Downloads/sinapi-cadernos-tecnicos/SINAPI-CT-TRANSPORTE-CARGA-E-DESCARGA-DE-MATERIAIS.pdf" TargetMode="External"/><Relationship Id="rId718" Type="http://schemas.openxmlformats.org/officeDocument/2006/relationships/hyperlink" Target="https://www.caixa.gov.br/Downloads/sinapi-cadernos-tecnicos/SINAPI-CT-ASSENTAMENTO-DE-TUBOS-DE-ESGOTO-OU-DRENAGEM-PLUVIAL-EM-CONCRETO.pdf" TargetMode="External"/><Relationship Id="rId1348" Type="http://schemas.openxmlformats.org/officeDocument/2006/relationships/hyperlink" Target="https://www.caixa.gov.br/Downloads/sinapi-cadernos-tecnicos/SINAPI-CT-CONCRETO-PROJETADO.pdf" TargetMode="External"/><Relationship Id="rId1762" Type="http://schemas.openxmlformats.org/officeDocument/2006/relationships/hyperlink" Target="https://www.caixa.gov.br/Downloads/sinapi-cadernos-tecnicos/SINAPI-CT-CUSTOS-HORARIOS-PRODUTIVO-E-IMPRODUTIVO-DOS-EQUIPAMENTOS.pdf" TargetMode="External"/><Relationship Id="rId8375" Type="http://schemas.openxmlformats.org/officeDocument/2006/relationships/hyperlink" Target="https://www.caixa.gov.br/Downloads/sinapi-cadernos-tecnicos/SINAPI-CT-PISOS.pdf" TargetMode="External"/><Relationship Id="rId9426" Type="http://schemas.openxmlformats.org/officeDocument/2006/relationships/hyperlink" Target="https://www.caixa.gov.br/Downloads/sinapi-cadernos-tecnicos/SINAPI-CT-SISTEMAS-DE-MEDICAO.pdf" TargetMode="External"/><Relationship Id="rId1415" Type="http://schemas.openxmlformats.org/officeDocument/2006/relationships/hyperlink" Target="https://www.caixa.gov.br/Downloads/sinapi-cadernos-tecnicos/SINAPI-CT-CONTRAPISO.pdf" TargetMode="External"/><Relationship Id="rId2813" Type="http://schemas.openxmlformats.org/officeDocument/2006/relationships/hyperlink" Target="https://www.caixa.gov.br/Downloads/sinapi-cadernos-tecnicos/SINAPI-CT-DEPRECIACAO-JUROS-IMPOSTOS-E-SEGUROS-MANUTENCAO-E-MATERIAIS-NA-OPERACAO-DOS-EQUIPAMENTOS.pdf" TargetMode="External"/><Relationship Id="rId5969" Type="http://schemas.openxmlformats.org/officeDocument/2006/relationships/hyperlink" Target="https://www.caixa.gov.br/Downloads/sinapi-cadernos-tecnicos/SINAPI-CT-INSTALACOES-PREDIAIS-DE-AGUA-QUENTE-EM-CPVC.pdf" TargetMode="External"/><Relationship Id="rId7391" Type="http://schemas.openxmlformats.org/officeDocument/2006/relationships/hyperlink" Target="https://www.caixa.gov.br/Downloads/sinapi-metodologia/Livro_SINAPI_Calculos_Parametros.pdf" TargetMode="External"/><Relationship Id="rId8028" Type="http://schemas.openxmlformats.org/officeDocument/2006/relationships/hyperlink" Target="https://www.caixa.gov.br/Downloads/sinapi-cadernos-tecnicos/SINAPI-CT-PAVIMENTO-INTERTRAVADO.pdf" TargetMode="External"/><Relationship Id="rId8442" Type="http://schemas.openxmlformats.org/officeDocument/2006/relationships/hyperlink" Target="https://www.caixa.gov.br/Downloads/sinapi-cadernos-tecnicos/SINAPI-CT-POSTES-DE-CONCRETO-E-METALICOS.pdf" TargetMode="External"/><Relationship Id="rId9840" Type="http://schemas.openxmlformats.org/officeDocument/2006/relationships/hyperlink" Target="https://www.caixa.gov.br/Downloads/sinapi-cadernos-tecnicos/SINAPI-CT-TRANSPORTE-CARGA-E-DESCARGA-DE-MATERIAIS.pdf" TargetMode="External"/><Relationship Id="rId54" Type="http://schemas.openxmlformats.org/officeDocument/2006/relationships/hyperlink" Target="https://www.caixa.gov.br/Downloads/sinapi-cadernos-tecnicos/SINAPI-CT-ALVENARIA-DE-VEDACAO.pdf" TargetMode="External"/><Relationship Id="rId4985" Type="http://schemas.openxmlformats.org/officeDocument/2006/relationships/hyperlink" Target="https://www.caixa.gov.br/Downloads/sinapi-cadernos-tecnicos/SINAPI-CT-INSTALACOES-ELETRICAS-REDE-DE-DISTRIBUICAO.pdf" TargetMode="External"/><Relationship Id="rId7044" Type="http://schemas.openxmlformats.org/officeDocument/2006/relationships/hyperlink" Target="https://www.caixa.gov.br/Downloads/sinapi-metodologia/Livro_SINAPI_Calculos_Parametros.pdf" TargetMode="External"/><Relationship Id="rId2189" Type="http://schemas.openxmlformats.org/officeDocument/2006/relationships/hyperlink" Target="https://www.caixa.gov.br/Downloads/sinapi-cadernos-tecnicos/SINAPI-CT-DEPRECIACAO-JUROS-IMPOSTOS-E-SEGUROS-MANUTENCAO-E-MATERIAIS-NA-OPERACAO-DOS-EQUIPAMENTOS.pdf" TargetMode="External"/><Relationship Id="rId3587" Type="http://schemas.openxmlformats.org/officeDocument/2006/relationships/hyperlink" Target="https://www.caixa.gov.br/Downloads/sinapi-cadernos-tecnicos/SINAPI-CT-ESCORAMENTO-E-PREPARO-DE-FUNDO-DE-VALAS.pdf" TargetMode="External"/><Relationship Id="rId4638" Type="http://schemas.openxmlformats.org/officeDocument/2006/relationships/hyperlink" Target="https://www.caixa.gov.br/Downloads/sinapi-cadernos-tecnicos/SINAPI-CT-INSTALACOES-ELETRICAS-ELETRODUTOS-EMBUTIDOS-CABOS-CAIXAS-TOMADAS-E-INTERRUPTORES.pdf" TargetMode="External"/><Relationship Id="rId6060" Type="http://schemas.openxmlformats.org/officeDocument/2006/relationships/hyperlink" Target="https://www.caixa.gov.br/Downloads/sinapi-cadernos-tecnicos/SINAPI-CT-INSTALACOES-PREDIAIS-DE-AGUA-QUENTE-EM-CPVC.pdf" TargetMode="External"/><Relationship Id="rId10025" Type="http://schemas.openxmlformats.org/officeDocument/2006/relationships/hyperlink" Target="https://www.caixa.gov.br/Downloads/sinapi-cadernos-tecnicos/SINAPI-CT-TUBULACAO-FLANGEADA-PARA-REDES-DE-AGUA.pdf" TargetMode="External"/><Relationship Id="rId3654" Type="http://schemas.openxmlformats.org/officeDocument/2006/relationships/hyperlink" Target="https://www.caixa.gov.br/Downloads/sinapi-cadernos-tecnicos/SINAPI-CT-ESQUADRIAS-PORTAS.pdf" TargetMode="External"/><Relationship Id="rId4705" Type="http://schemas.openxmlformats.org/officeDocument/2006/relationships/hyperlink" Target="https://www.caixa.gov.br/Downloads/sinapi-cadernos-tecnicos/SINAPI-CT-INSTALACOES-ELETRICAS-ELETRODUTOS-EMBUTIDOS-CABOS-CAIXAS-TOMADAS-E-INTERRUPTORES.pdf" TargetMode="External"/><Relationship Id="rId7111" Type="http://schemas.openxmlformats.org/officeDocument/2006/relationships/hyperlink" Target="https://www.caixa.gov.br/Downloads/sinapi-metodologia/Livro_SINAPI_Calculos_Parametros.pdf" TargetMode="External"/><Relationship Id="rId575" Type="http://schemas.openxmlformats.org/officeDocument/2006/relationships/hyperlink" Target="https://www.caixa.gov.br/Downloads/sinapi-cadernos-tecnicos/SINAPI-CT-ASSENTAMENTO-DE-TUBOS-DE-PVC-E-METALICOS-EM-REDES-DE-AGUA.pdf" TargetMode="External"/><Relationship Id="rId2256" Type="http://schemas.openxmlformats.org/officeDocument/2006/relationships/hyperlink" Target="https://www.caixa.gov.br/Downloads/sinapi-cadernos-tecnicos/SINAPI-CT-DEPRECIACAO-JUROS-IMPOSTOS-E-SEGUROS-MANUTENCAO-E-MATERIAIS-NA-OPERACAO-DOS-EQUIPAMENTOS.pdf" TargetMode="External"/><Relationship Id="rId2670" Type="http://schemas.openxmlformats.org/officeDocument/2006/relationships/hyperlink" Target="https://www.caixa.gov.br/Downloads/sinapi-cadernos-tecnicos/SINAPI-CT-DEPRECIACAO-JUROS-IMPOSTOS-E-SEGUROS-MANUTENCAO-E-MATERIAIS-NA-OPERACAO-DOS-EQUIPAMENTOS.pdf" TargetMode="External"/><Relationship Id="rId3307" Type="http://schemas.openxmlformats.org/officeDocument/2006/relationships/hyperlink" Target="https://www.caixa.gov.br/Downloads/sinapi-cadernos-tecnicos/SINAPI-CT-ESCADAS.pdf" TargetMode="External"/><Relationship Id="rId3721" Type="http://schemas.openxmlformats.org/officeDocument/2006/relationships/hyperlink" Target="https://www.caixa.gov.br/Downloads/sinapi-cadernos-tecnicos/SINAPI-CT-ESQUADRIAS-PORTAS.pdf" TargetMode="External"/><Relationship Id="rId6877" Type="http://schemas.openxmlformats.org/officeDocument/2006/relationships/hyperlink" Target="https://www.caixa.gov.br/Downloads/sinapi-cadernos-tecnicos/SINAPI-CT-INSTALACOES-PARA-CANTEIROS-DE-OBRAS.pdf" TargetMode="External"/><Relationship Id="rId7928" Type="http://schemas.openxmlformats.org/officeDocument/2006/relationships/hyperlink" Target="https://www.caixa.gov.br/Downloads/sinapi-cadernos-tecnicos/SINAPI-CT-PAREDES-DE-CONCRETO-ESTUCAMENTO.pdf" TargetMode="External"/><Relationship Id="rId9283" Type="http://schemas.openxmlformats.org/officeDocument/2006/relationships/hyperlink" Target="https://www.caixa.gov.br/Downloads/sinapi-cadernos-tecnicos/SINAPI-CT-REVESTIMENTOS-CERAMICOS-INTERNOS.pdf" TargetMode="External"/><Relationship Id="rId228" Type="http://schemas.openxmlformats.org/officeDocument/2006/relationships/hyperlink" Target="https://www.caixa.gov.br/Downloads/sinapi-cadernos-tecnicos/SINAPI-CT-ARGAMASSAS.pdf" TargetMode="External"/><Relationship Id="rId642" Type="http://schemas.openxmlformats.org/officeDocument/2006/relationships/hyperlink" Target="https://www.caixa.gov.br/Downloads/sinapi-cadernos-tecnicos/SINAPI-CT-ASSENTAMENTO-DE-TUBOS-DE-ESGOTO-OU-DRENAGEM-PLUVIAL-EM-CONCRETO.pdf" TargetMode="External"/><Relationship Id="rId1272" Type="http://schemas.openxmlformats.org/officeDocument/2006/relationships/hyperlink" Target="https://www.caixa.gov.br/Downloads/sinapi-cadernos-tecnicos/SINAPI-CT-CERCAS-PROTETORES-E-ALAMBRADOS.pdf" TargetMode="External"/><Relationship Id="rId2323" Type="http://schemas.openxmlformats.org/officeDocument/2006/relationships/hyperlink" Target="https://www.caixa.gov.br/Downloads/sinapi-cadernos-tecnicos/SINAPI-CT-DEPRECIACAO-JUROS-IMPOSTOS-E-SEGUROS-MANUTENCAO-E-MATERIAIS-NA-OPERACAO-DOS-EQUIPAMENTOS.pdf" TargetMode="External"/><Relationship Id="rId5479" Type="http://schemas.openxmlformats.org/officeDocument/2006/relationships/hyperlink" Target="https://www.caixa.gov.br/Downloads/sinapi-cadernos-tecnicos/SINAPI-CT-INSTALACOES-HIDRAULICAS-EM-PEX.pdf" TargetMode="External"/><Relationship Id="rId5893" Type="http://schemas.openxmlformats.org/officeDocument/2006/relationships/hyperlink" Target="https://www.caixa.gov.br/Downloads/sinapi-cadernos-tecnicos/SINAPI-CT-INSTALACOES-PREDIAIS-DE-AGUA-FRIA-EM-PVC.pdf" TargetMode="External"/><Relationship Id="rId9350" Type="http://schemas.openxmlformats.org/officeDocument/2006/relationships/hyperlink" Target="https://www.caixa.gov.br/Downloads/sinapi-cadernos-tecnicos/SINAPI-CT-SINALIZACAO-VERTICAL-VIARIA.pdf" TargetMode="External"/><Relationship Id="rId4495" Type="http://schemas.openxmlformats.org/officeDocument/2006/relationships/hyperlink" Target="https://www.caixa.gov.br/Downloads/sinapi-cadernos-tecnicos/SINAPI-CT-ILUMINACAO-PREDIAL-E-MONITORAMENTO.pdf" TargetMode="External"/><Relationship Id="rId5546" Type="http://schemas.openxmlformats.org/officeDocument/2006/relationships/hyperlink" Target="https://www.caixa.gov.br/Downloads/sinapi-cadernos-tecnicos/SINAPI-CT-INSTALACOES-HIDRAULICAS-EM-PPR.pdf" TargetMode="External"/><Relationship Id="rId6944" Type="http://schemas.openxmlformats.org/officeDocument/2006/relationships/hyperlink" Target="https://www.caixa.gov.br/Downloads/sinapi-cadernos-tecnicos/SINAPI-CT-LASTRO.pdf" TargetMode="External"/><Relationship Id="rId9003" Type="http://schemas.openxmlformats.org/officeDocument/2006/relationships/hyperlink" Target="https://www.caixa.gov.br/Downloads/sinapi-cadernos-tecnicos/SINAPI-CT-REDES-ENTERRADAS-DE-DISTRIBUICAO-ELETRICA.pdf" TargetMode="External"/><Relationship Id="rId3097" Type="http://schemas.openxmlformats.org/officeDocument/2006/relationships/hyperlink" Target="https://www.caixa.gov.br/Downloads/sinapi-cadernos-tecnicos/SINAPI-CT-ELETROCALHAS.pdf" TargetMode="External"/><Relationship Id="rId4148" Type="http://schemas.openxmlformats.org/officeDocument/2006/relationships/hyperlink" Target="https://www.caixa.gov.br/Downloads/sinapi-cadernos-tecnicos/SINAPI-CT-FOSSAS-E-SUMIDOUROS.pdf" TargetMode="External"/><Relationship Id="rId5960" Type="http://schemas.openxmlformats.org/officeDocument/2006/relationships/hyperlink" Target="https://www.caixa.gov.br/Downloads/sinapi-cadernos-tecnicos/SINAPI-CT-INSTALACOES-PREDIAIS-DE-AGUA-QUENTE-EM-CPVC.pdf" TargetMode="External"/><Relationship Id="rId3164" Type="http://schemas.openxmlformats.org/officeDocument/2006/relationships/hyperlink" Target="https://www.caixa.gov.br/Downloads/sinapi-cadernos-tecnicos/SINAPI-CT-EQUIPAMENTOS-DE-PROTECAO-COLETIVA.pdf" TargetMode="External"/><Relationship Id="rId4562" Type="http://schemas.openxmlformats.org/officeDocument/2006/relationships/hyperlink" Target="https://www.caixa.gov.br/Downloads/sinapi-cadernos-tecnicos/SINAPI-CT-INSTALACOES-ELETRICAS-ELETRODUTOS-EMBUTIDOS-CABOS-CAIXAS-TOMADAS-E-INTERRUPTORES.pdf" TargetMode="External"/><Relationship Id="rId5613" Type="http://schemas.openxmlformats.org/officeDocument/2006/relationships/hyperlink" Target="https://www.caixa.gov.br/Downloads/sinapi-cadernos-tecnicos/SINAPI-CT-INSTALACOES-PREDIAIS-DE-ESGOTO-TUBOS-E-CONEXOES.pdf" TargetMode="External"/><Relationship Id="rId8769" Type="http://schemas.openxmlformats.org/officeDocument/2006/relationships/hyperlink" Target="https://www.caixa.gov.br/Downloads/sinapi-cadernos-tecnicos/SINAPI-CT-RADIER-PISO-DE-CONCRETO-E-LAJE-SOBRE-SOLO.pdf" TargetMode="External"/><Relationship Id="rId1809" Type="http://schemas.openxmlformats.org/officeDocument/2006/relationships/hyperlink" Target="https://www.caixa.gov.br/Downloads/sinapi-cadernos-tecnicos/SINAPI-CT-CUSTOS-HORARIOS-PRODUTIVO-E-IMPRODUTIVO-DOS-EQUIPAMENTOS.pdf" TargetMode="External"/><Relationship Id="rId4215" Type="http://schemas.openxmlformats.org/officeDocument/2006/relationships/hyperlink" Target="https://www.caixa.gov.br/Downloads/sinapi-cadernos-tecnicos/SINAPI-CT-FUNDACOES-RASAS-(BLOCOS-SAPATAS-VIGAS-BALDRAME).pdf" TargetMode="External"/><Relationship Id="rId7785" Type="http://schemas.openxmlformats.org/officeDocument/2006/relationships/hyperlink" Target="https://www.caixa.gov.br/Downloads/sinapi-cadernos-tecnicos/SINAPI-CT-MOBILIZACAO-E-DESMOBILIZACAO-DE-EQUIPAMENTOS-PESADOS.pdf" TargetMode="External"/><Relationship Id="rId8836" Type="http://schemas.openxmlformats.org/officeDocument/2006/relationships/hyperlink" Target="https://www.caixa.gov.br/Downloads/sinapi-cadernos-tecnicos/SINAPI-CT-RASGOS-E-FIXACOES.pdf" TargetMode="External"/><Relationship Id="rId2180" Type="http://schemas.openxmlformats.org/officeDocument/2006/relationships/hyperlink" Target="https://www.caixa.gov.br/Downloads/sinapi-cadernos-tecnicos/SINAPI-CT-DEPRECIACAO-JUROS-IMPOSTOS-E-SEGUROS-MANUTENCAO-E-MATERIAIS-NA-OPERACAO-DOS-EQUIPAMENTOS.pdf" TargetMode="External"/><Relationship Id="rId3231" Type="http://schemas.openxmlformats.org/officeDocument/2006/relationships/hyperlink" Target="https://www.caixa.gov.br/Downloads/sinapi-cadernos-tecnicos/SINAPI-CT-EQUIPAMENTOS-DE-PROTECAO-COLETIVA.pdf" TargetMode="External"/><Relationship Id="rId6387" Type="http://schemas.openxmlformats.org/officeDocument/2006/relationships/hyperlink" Target="https://www.caixa.gov.br/Downloads/sinapi-cadernos-tecnicos/SINAPI-CT-INSTALACOES-DE-GAS-E-INCENDIO-EM-ACO-E-FERRO-GALVANIZADO.pdf" TargetMode="External"/><Relationship Id="rId7438" Type="http://schemas.openxmlformats.org/officeDocument/2006/relationships/hyperlink" Target="https://www.caixa.gov.br/Downloads/sinapi-cadernos-tecnicos/SINAPI-CT-LOUCAS-E-METAIS.pdf" TargetMode="External"/><Relationship Id="rId7852" Type="http://schemas.openxmlformats.org/officeDocument/2006/relationships/hyperlink" Target="https://www.caixa.gov.br/Downloads/sinapi-cadernos-tecnicos/SINAPI-CT-PAISAGISMO-PLANTIO.pdf" TargetMode="External"/><Relationship Id="rId8903" Type="http://schemas.openxmlformats.org/officeDocument/2006/relationships/hyperlink" Target="https://www.caixa.gov.br/Downloads/sinapi-cadernos-tecnicos/SINAPI-CT-RASGOS-E-FIXACOES.pdf" TargetMode="External"/><Relationship Id="rId152" Type="http://schemas.openxmlformats.org/officeDocument/2006/relationships/hyperlink" Target="https://www.caixa.gov.br/Downloads/sinapi-cadernos-tecnicos/SINAPI-CT-ARGAMASSAS.pdf" TargetMode="External"/><Relationship Id="rId2997" Type="http://schemas.openxmlformats.org/officeDocument/2006/relationships/hyperlink" Target="https://www.caixa.gov.br/Downloads/sinapi-cadernos-tecnicos/SINAPI-CT-DUTOS-PARA-AR-CONDICIONADO.pdf" TargetMode="External"/><Relationship Id="rId6454" Type="http://schemas.openxmlformats.org/officeDocument/2006/relationships/hyperlink" Target="https://www.caixa.gov.br/Downloads/sinapi-cadernos-tecnicos/SINAPI-CT-INSTALACOES-DE-GAS-E-INCENDIO-EM-ACO-E-FERRO-GALVANIZADO.pdf" TargetMode="External"/><Relationship Id="rId7505" Type="http://schemas.openxmlformats.org/officeDocument/2006/relationships/hyperlink" Target="https://www.caixa.gov.br/Downloads/sinapi-cadernos-tecnicos/SINAPI-CT-LOUCAS-E-METAIS.pdf" TargetMode="External"/><Relationship Id="rId969" Type="http://schemas.openxmlformats.org/officeDocument/2006/relationships/hyperlink" Target="https://www.caixa.gov.br/Downloads/sinapi-cadernos-tecnicos/SINAPI-CT-ATERROS-BASES-SUB-BASES-E-IMPRIMACOES.pdf" TargetMode="External"/><Relationship Id="rId1599" Type="http://schemas.openxmlformats.org/officeDocument/2006/relationships/hyperlink" Target="https://www.caixa.gov.br/Downloads/sinapi-cadernos-tecnicos/SINAPI-CT-CUSTOS-HORARIOS-PRODUTIVO-E-IMPRODUTIVO-DOS-EQUIPAMENTOS.pdf" TargetMode="External"/><Relationship Id="rId5056" Type="http://schemas.openxmlformats.org/officeDocument/2006/relationships/hyperlink" Target="https://www.caixa.gov.br/Downloads/sinapi-cadernos-tecnicos/SINAPI-CT-INSTALACOES-HIDRAULICAS-RESERVACAO-E-BOMBAS-DE-RECALQUE.pdf" TargetMode="External"/><Relationship Id="rId5470" Type="http://schemas.openxmlformats.org/officeDocument/2006/relationships/hyperlink" Target="https://www.caixa.gov.br/Downloads/sinapi-cadernos-tecnicos/SINAPI-CT-INSTALACOES-HIDRAULICAS-EM-PEX.pdf" TargetMode="External"/><Relationship Id="rId6107" Type="http://schemas.openxmlformats.org/officeDocument/2006/relationships/hyperlink" Target="https://www.caixa.gov.br/Downloads/sinapi-cadernos-tecnicos/SINAPI-CT-INSTALACOES-PREDIAIS-DE-AGUAS-PLUVIAIS-TUBOS-CONEXOES-CAIXAS-E-RALOS.pdf" TargetMode="External"/><Relationship Id="rId6521" Type="http://schemas.openxmlformats.org/officeDocument/2006/relationships/hyperlink" Target="https://www.caixa.gov.br/Downloads/sinapi-cadernos-tecnicos/SINAPI-CT-INSTALACOES-DE-GAS-EM-PEX-MULTICAMADAS.pdf" TargetMode="External"/><Relationship Id="rId9677" Type="http://schemas.openxmlformats.org/officeDocument/2006/relationships/hyperlink" Target="https://www.caixa.gov.br/Downloads/sinapi-cadernos-tecnicos/SINAPI-CT-TRANSPORTE-DE-MATERIAIS-DENTRO-DO-CANTEIRO-DE-OBRAS.pdf" TargetMode="External"/><Relationship Id="rId4072" Type="http://schemas.openxmlformats.org/officeDocument/2006/relationships/hyperlink" Target="https://www.caixa.gov.br/Downloads/sinapi-cadernos-tecnicos/SINAPI-CT-EXECUCAO-DE-TIRANTES.pdf" TargetMode="External"/><Relationship Id="rId5123" Type="http://schemas.openxmlformats.org/officeDocument/2006/relationships/hyperlink" Target="https://www.caixa.gov.br/Downloads/sinapi-cadernos-tecnicos/SINAPI-CT-INSTALACOES-HIDRAULICAS-RESERVACAO-E-BOMBAS-DE-RECALQUE.pdf" TargetMode="External"/><Relationship Id="rId8279" Type="http://schemas.openxmlformats.org/officeDocument/2006/relationships/hyperlink" Target="https://www.caixa.gov.br/Downloads/sinapi-cadernos-tecnicos/SINAPI-CT-PINTURA-EM-SUPERFICIES-METALICAS.pdf" TargetMode="External"/><Relationship Id="rId1666" Type="http://schemas.openxmlformats.org/officeDocument/2006/relationships/hyperlink" Target="https://www.caixa.gov.br/Downloads/sinapi-cadernos-tecnicos/SINAPI-CT-CUSTOS-HORARIOS-PRODUTIVO-E-IMPRODUTIVO-DOS-EQUIPAMENTOS.pdf" TargetMode="External"/><Relationship Id="rId2717" Type="http://schemas.openxmlformats.org/officeDocument/2006/relationships/hyperlink" Target="https://www.caixa.gov.br/Downloads/sinapi-cadernos-tecnicos/SINAPI-CT-DEPRECIACAO-JUROS-IMPOSTOS-E-SEGUROS-MANUTENCAO-E-MATERIAIS-NA-OPERACAO-DOS-EQUIPAMENTOS.pdf" TargetMode="External"/><Relationship Id="rId7295" Type="http://schemas.openxmlformats.org/officeDocument/2006/relationships/hyperlink" Target="https://www.caixa.gov.br/Downloads/sinapi-metodologia/Livro_SINAPI_Calculos_Parametros.pdf" TargetMode="External"/><Relationship Id="rId8693" Type="http://schemas.openxmlformats.org/officeDocument/2006/relationships/hyperlink" Target="https://www.caixa.gov.br/Downloads/sinapi-cadernos-tecnicos/SINAPI-CT-PRODUCAO-DE-CONCRETOS-E-ARGAMASSAS-UTILIZANDO-AGREGADO-RECICLADO.pdf" TargetMode="External"/><Relationship Id="rId9744" Type="http://schemas.openxmlformats.org/officeDocument/2006/relationships/hyperlink" Target="https://www.caixa.gov.br/Downloads/sinapi-cadernos-tecnicos/SINAPI-CT-TRANSPORTE-CARGA-E-DESCARGA-DE-MATERIAIS.pdf" TargetMode="External"/><Relationship Id="rId1319" Type="http://schemas.openxmlformats.org/officeDocument/2006/relationships/hyperlink" Target="https://www.caixa.gov.br/Downloads/sinapi-cadernos-tecnicos/SINAPI-CT-CONCRETAGEM-PARA-ESTRUTURAS-DE-CONCRETO-ARMADO.pdf" TargetMode="External"/><Relationship Id="rId1733" Type="http://schemas.openxmlformats.org/officeDocument/2006/relationships/hyperlink" Target="https://www.caixa.gov.br/Downloads/sinapi-cadernos-tecnicos/SINAPI-CT-CUSTOS-HORARIOS-PRODUTIVO-E-IMPRODUTIVO-DOS-EQUIPAMENTOS.pdf" TargetMode="External"/><Relationship Id="rId4889" Type="http://schemas.openxmlformats.org/officeDocument/2006/relationships/hyperlink" Target="https://www.caixa.gov.br/Downloads/sinapi-cadernos-tecnicos/SINAPI-CT-INSTALACOES-ELETRICAS-QUADROS-CABOS-DISJUNTORES-CONTATORES-E-BARRAMENTOS-BLINDADOS.pdf" TargetMode="External"/><Relationship Id="rId8346" Type="http://schemas.openxmlformats.org/officeDocument/2006/relationships/hyperlink" Target="https://www.caixa.gov.br/Downloads/sinapi-cadernos-tecnicos/SINAPI-CT-PINTURA-PARA-PISOS-E-PARA-SINALIZACAO-HORIZONTAL-E-VERTICAL.pdf" TargetMode="External"/><Relationship Id="rId8760" Type="http://schemas.openxmlformats.org/officeDocument/2006/relationships/hyperlink" Target="https://www.caixa.gov.br/Downloads/sinapi-cadernos-tecnicos/SINAPI-CT-QUADROS-DE-AUTOMACAO-DE-BOMBAS.pdf" TargetMode="External"/><Relationship Id="rId9811" Type="http://schemas.openxmlformats.org/officeDocument/2006/relationships/hyperlink" Target="https://www.caixa.gov.br/Downloads/sinapi-cadernos-tecnicos/SINAPI-CT-TRANSPORTE-CARGA-E-DESCARGA-DE-MATERIAIS.pdf" TargetMode="External"/><Relationship Id="rId10276" Type="http://schemas.openxmlformats.org/officeDocument/2006/relationships/hyperlink" Target="https://www.caixa.gov.br/Downloads/sinapi-cadernos-tecnicos/SINAPI-CT-VALVULAS-E-REGISTROS-PARA-SISTEMAS-PREDIAIS.pdf" TargetMode="External"/><Relationship Id="rId25" Type="http://schemas.openxmlformats.org/officeDocument/2006/relationships/hyperlink" Target="https://www.caixa.gov.br/Downloads/sinapi-cadernos-tecnicos/SINAPI-CT-ALVENARIA-ESTRUTURAL-BLOCOS-DE-CONCRETO.pdf" TargetMode="External"/><Relationship Id="rId1800" Type="http://schemas.openxmlformats.org/officeDocument/2006/relationships/hyperlink" Target="https://www.caixa.gov.br/Downloads/sinapi-cadernos-tecnicos/SINAPI-CT-CUSTOS-HORARIOS-PRODUTIVO-E-IMPRODUTIVO-DOS-EQUIPAMENTOS.pdf" TargetMode="External"/><Relationship Id="rId4956" Type="http://schemas.openxmlformats.org/officeDocument/2006/relationships/hyperlink" Target="https://www.caixa.gov.br/Downloads/sinapi-cadernos-tecnicos/SINAPI-CT-INSTALACOES-ELETRICAS-REDE-DE-DISTRIBUICAO.pdf" TargetMode="External"/><Relationship Id="rId7362" Type="http://schemas.openxmlformats.org/officeDocument/2006/relationships/hyperlink" Target="https://www.caixa.gov.br/Downloads/sinapi-metodologia/Livro_SINAPI_Calculos_Parametros.pdf" TargetMode="External"/><Relationship Id="rId8413" Type="http://schemas.openxmlformats.org/officeDocument/2006/relationships/hyperlink" Target="https://www.caixa.gov.br/Downloads/sinapi-cadernos-tecnicos/SINAPI-CT-POSTES-DE-CONCRETO-E-METALICOS.pdf" TargetMode="External"/><Relationship Id="rId10343" Type="http://schemas.openxmlformats.org/officeDocument/2006/relationships/hyperlink" Target="https://www.caixa.gov.br/Downloads/sinapi-cadernos-tecnicos/SINAPI-CT-VALVULAS-PARA-REDES-DE-SANEAMENTO.pdf" TargetMode="External"/><Relationship Id="rId3558" Type="http://schemas.openxmlformats.org/officeDocument/2006/relationships/hyperlink" Target="https://www.caixa.gov.br/Downloads/sinapi-cadernos-tecnicos/SINAPI-CT-ESCORAMENTO-E-PREPARO-DE-FUNDO-DE-VALAS.pdf" TargetMode="External"/><Relationship Id="rId3972" Type="http://schemas.openxmlformats.org/officeDocument/2006/relationships/hyperlink" Target="https://www.caixa.gov.br/Downloads/sinapi-cadernos-tecnicos/SINAPI-CT-ESTRUTURAS-DE-CONTENCAO-PERFIS-PRANCHADOS-CORTINAS-E-MUROS-DE-ARRIMO.pdf" TargetMode="External"/><Relationship Id="rId4609" Type="http://schemas.openxmlformats.org/officeDocument/2006/relationships/hyperlink" Target="https://www.caixa.gov.br/Downloads/sinapi-cadernos-tecnicos/SINAPI-CT-INSTALACOES-ELETRICAS-ELETRODUTOS-EMBUTIDOS-CABOS-CAIXAS-TOMADAS-E-INTERRUPTORES.pdf" TargetMode="External"/><Relationship Id="rId7015" Type="http://schemas.openxmlformats.org/officeDocument/2006/relationships/hyperlink" Target="https://www.caixa.gov.br/Downloads/sinapi-cadernos-tecnicos/SINAPI-CT-LIMPEZA-DE-OBRA.pdf" TargetMode="External"/><Relationship Id="rId479" Type="http://schemas.openxmlformats.org/officeDocument/2006/relationships/hyperlink" Target="https://www.caixa.gov.br/Downloads/sinapi-cadernos-tecnicos/SINAPI-CT-ASSENTAMENTO-DE-TUBOS-DE-PVC-E-METALICOS-EM-REDES-DE-AGUA.pdf" TargetMode="External"/><Relationship Id="rId893" Type="http://schemas.openxmlformats.org/officeDocument/2006/relationships/hyperlink" Target="https://www.caixa.gov.br/Downloads/sinapi-cadernos-tecnicos/SINAPI-CT-ATERROS-BASES-SUB-BASES-E-IMPRIMACOES.pdf" TargetMode="External"/><Relationship Id="rId2574" Type="http://schemas.openxmlformats.org/officeDocument/2006/relationships/hyperlink" Target="https://www.caixa.gov.br/Downloads/sinapi-cadernos-tecnicos/SINAPI-CT-DEPRECIACAO-JUROS-IMPOSTOS-E-SEGUROS-MANUTENCAO-E-MATERIAIS-NA-OPERACAO-DOS-EQUIPAMENTOS.pdf" TargetMode="External"/><Relationship Id="rId3625" Type="http://schemas.openxmlformats.org/officeDocument/2006/relationships/hyperlink" Target="https://www.caixa.gov.br/Downloads/sinapi-cadernos-tecnicos/SINAPI-CT-ESQUADRIAS-JANELAS.pdf" TargetMode="External"/><Relationship Id="rId6031" Type="http://schemas.openxmlformats.org/officeDocument/2006/relationships/hyperlink" Target="https://www.caixa.gov.br/Downloads/sinapi-cadernos-tecnicos/SINAPI-CT-INSTALACOES-PREDIAIS-DE-AGUA-QUENTE-EM-CPVC.pdf" TargetMode="External"/><Relationship Id="rId9187" Type="http://schemas.openxmlformats.org/officeDocument/2006/relationships/hyperlink" Target="https://www.caixa.gov.br/Downloads/sinapi-cadernos-tecnicos/SINAPI-CT-REDES-DE-AGUA-E-ESGOTO-EM-PEAD-LISO-(TUBOS-E-CONEXOES).pdf" TargetMode="External"/><Relationship Id="rId546" Type="http://schemas.openxmlformats.org/officeDocument/2006/relationships/hyperlink" Target="https://www.caixa.gov.br/Downloads/sinapi-cadernos-tecnicos/SINAPI-CT-ASSENTAMENTO-DE-TUBOS-DE-PVC-E-METALICOS-EM-REDES-DE-AGUA.pdf" TargetMode="External"/><Relationship Id="rId1176" Type="http://schemas.openxmlformats.org/officeDocument/2006/relationships/hyperlink" Target="https://www.caixa.gov.br/Downloads/sinapi-cadernos-tecnicos/SINAPI-CT-CAIXAS-DE-AGUA-PARA-EDIFICACOES.pdf" TargetMode="External"/><Relationship Id="rId2227" Type="http://schemas.openxmlformats.org/officeDocument/2006/relationships/hyperlink" Target="https://www.caixa.gov.br/Downloads/sinapi-cadernos-tecnicos/SINAPI-CT-DEPRECIACAO-JUROS-IMPOSTOS-E-SEGUROS-MANUTENCAO-E-MATERIAIS-NA-OPERACAO-DOS-EQUIPAMENTOS.pdf" TargetMode="External"/><Relationship Id="rId9254" Type="http://schemas.openxmlformats.org/officeDocument/2006/relationships/hyperlink" Target="https://www.caixa.gov.br/Downloads/sinapi-cadernos-tecnicos/SINAPI-CT-REVESTIMENTOS-CERAMICOS-INTERNOS.pdf" TargetMode="External"/><Relationship Id="rId960" Type="http://schemas.openxmlformats.org/officeDocument/2006/relationships/hyperlink" Target="https://www.caixa.gov.br/Downloads/sinapi-cadernos-tecnicos/SINAPI-CT-ATERROS-BASES-SUB-BASES-E-IMPRIMACOES.pdf" TargetMode="External"/><Relationship Id="rId1243" Type="http://schemas.openxmlformats.org/officeDocument/2006/relationships/hyperlink" Target="https://www.caixa.gov.br/Downloads/sinapi-cadernos-tecnicos/SINAPI-CT-CERCAS-PROTETORES-E-ALAMBRADOS.pdf" TargetMode="External"/><Relationship Id="rId1590" Type="http://schemas.openxmlformats.org/officeDocument/2006/relationships/hyperlink" Target="https://www.caixa.gov.br/Downloads/sinapi-cadernos-tecnicos/SINAPI-CT-CUSTOS-HORARIOS-PRODUTIVO-E-IMPRODUTIVO-DOS-EQUIPAMENTOS.pdf" TargetMode="External"/><Relationship Id="rId2641" Type="http://schemas.openxmlformats.org/officeDocument/2006/relationships/hyperlink" Target="https://www.caixa.gov.br/Downloads/sinapi-cadernos-tecnicos/SINAPI-CT-DEPRECIACAO-JUROS-IMPOSTOS-E-SEGUROS-MANUTENCAO-E-MATERIAIS-NA-OPERACAO-DOS-EQUIPAMENTOS.pdf" TargetMode="External"/><Relationship Id="rId4399" Type="http://schemas.openxmlformats.org/officeDocument/2006/relationships/hyperlink" Target="https://www.caixa.gov.br/Downloads/sinapi-cadernos-tecnicos/SINAPI-CT-GESSO.pdf" TargetMode="External"/><Relationship Id="rId5797" Type="http://schemas.openxmlformats.org/officeDocument/2006/relationships/hyperlink" Target="https://www.caixa.gov.br/Downloads/sinapi-cadernos-tecnicos/SINAPI-CT-INSTALACOES-PREDIAIS-DE-AGUA-FRIA-EM-PVC.pdf" TargetMode="External"/><Relationship Id="rId6848" Type="http://schemas.openxmlformats.org/officeDocument/2006/relationships/hyperlink" Target="https://www.caixa.gov.br/Downloads/sinapi-cadernos-tecnicos/SINAPI-CT-INSTALACOES-EM-COBRE.pdf" TargetMode="External"/><Relationship Id="rId8270" Type="http://schemas.openxmlformats.org/officeDocument/2006/relationships/hyperlink" Target="https://www.caixa.gov.br/Downloads/sinapi-cadernos-tecnicos/SINAPI-CT-PINTURA-EM-MADEIRA.pdf" TargetMode="External"/><Relationship Id="rId613" Type="http://schemas.openxmlformats.org/officeDocument/2006/relationships/hyperlink" Target="https://www.caixa.gov.br/Downloads/sinapi-cadernos-tecnicos/SINAPI-CT-ASSENTAMENTO-DE-TUBOS-DE-PVC-E-METALICOS-EM-REDES-DE-AGUA.pdf" TargetMode="External"/><Relationship Id="rId5864" Type="http://schemas.openxmlformats.org/officeDocument/2006/relationships/hyperlink" Target="https://www.caixa.gov.br/Downloads/sinapi-cadernos-tecnicos/SINAPI-CT-INSTALACOES-PREDIAIS-DE-AGUA-FRIA-EM-PVC.pdf" TargetMode="External"/><Relationship Id="rId6915" Type="http://schemas.openxmlformats.org/officeDocument/2006/relationships/hyperlink" Target="https://www.caixa.gov.br/Downloads/sinapi-cadernos-tecnicos/SINAPI-CT-LAJES-PRE-MOLDADAS.pdf" TargetMode="External"/><Relationship Id="rId9321" Type="http://schemas.openxmlformats.org/officeDocument/2006/relationships/hyperlink" Target="https://www.caixa.gov.br/Downloads/sinapi-cadernos-tecnicos/SINAPI-CT-SINALIZACAO-VERTICAL-VIARIA.pdf" TargetMode="External"/><Relationship Id="rId1310" Type="http://schemas.openxmlformats.org/officeDocument/2006/relationships/hyperlink" Target="https://www.caixa.gov.br/Downloads/sinapi-cadernos-tecnicos/SINAPI-CT-CHAPISCO.pdf" TargetMode="External"/><Relationship Id="rId4466" Type="http://schemas.openxmlformats.org/officeDocument/2006/relationships/hyperlink" Target="https://www.caixa.gov.br/Downloads/sinapi-cadernos-tecnicos/SINAPI-CT-GUIAS-E-SARJETAS.pdf" TargetMode="External"/><Relationship Id="rId4880" Type="http://schemas.openxmlformats.org/officeDocument/2006/relationships/hyperlink" Target="https://www.caixa.gov.br/Downloads/sinapi-cadernos-tecnicos/SINAPI-CT-INSTALACOES-ELETRICAS-QUADROS-CABOS-DISJUNTORES-CONTATORES-E-BARRAMENTOS-BLINDADOS.pdf" TargetMode="External"/><Relationship Id="rId5517" Type="http://schemas.openxmlformats.org/officeDocument/2006/relationships/hyperlink" Target="https://www.caixa.gov.br/Downloads/sinapi-cadernos-tecnicos/SINAPI-CT-INSTALACOES-HIDRAULICAS-EM-PPR.pdf" TargetMode="External"/><Relationship Id="rId5931" Type="http://schemas.openxmlformats.org/officeDocument/2006/relationships/hyperlink" Target="https://www.caixa.gov.br/Downloads/sinapi-cadernos-tecnicos/SINAPI-CT-INSTALACOES-PREDIAIS-DE-AGUA-QUENTE-EM-CPVC.pdf" TargetMode="External"/><Relationship Id="rId3068" Type="http://schemas.openxmlformats.org/officeDocument/2006/relationships/hyperlink" Target="https://www.caixa.gov.br/Downloads/sinapi-cadernos-tecnicos/SINAPI-CT-ELETROCALHAS.pdf" TargetMode="External"/><Relationship Id="rId3482" Type="http://schemas.openxmlformats.org/officeDocument/2006/relationships/hyperlink" Target="https://www.caixa.gov.br/Downloads/sinapi-cadernos-tecnicos/SINAPI-CT-ESCAVACAO-DE-VALAS.pdf" TargetMode="External"/><Relationship Id="rId4119" Type="http://schemas.openxmlformats.org/officeDocument/2006/relationships/hyperlink" Target="https://www.caixa.gov.br/Downloads/sinapi-cadernos-tecnicos/SINAPI-CT-FORROS.pdf" TargetMode="External"/><Relationship Id="rId4533" Type="http://schemas.openxmlformats.org/officeDocument/2006/relationships/hyperlink" Target="https://www.caixa.gov.br/Downloads/sinapi-cadernos-tecnicos/SINAPI-CT-IMPERMEABILIZACAO-PROTECAO-MECANICA-E-TRATAMENTO-DE-JUNTA.pdf" TargetMode="External"/><Relationship Id="rId7689" Type="http://schemas.openxmlformats.org/officeDocument/2006/relationships/hyperlink" Target="https://www.caixa.gov.br/Downloads/sinapi-cadernos-tecnicos/SINAPI-CT-MASSA-UNICA-INTERNA.pdf" TargetMode="External"/><Relationship Id="rId2084" Type="http://schemas.openxmlformats.org/officeDocument/2006/relationships/hyperlink" Target="https://www.caixa.gov.br/Downloads/sinapi-cadernos-tecnicos/SINAPI-CT-DEPRECIACAO-JUROS-IMPOSTOS-E-SEGUROS-MANUTENCAO-E-MATERIAIS-NA-OPERACAO-DOS-EQUIPAMENTOS.pdf" TargetMode="External"/><Relationship Id="rId3135" Type="http://schemas.openxmlformats.org/officeDocument/2006/relationships/hyperlink" Target="https://www.caixa.gov.br/Downloads/sinapi-cadernos-tecnicos/SINAPI-CT-ENERGIA-SOLAR-PARA-EDIFICACOES.pdf" TargetMode="External"/><Relationship Id="rId4600" Type="http://schemas.openxmlformats.org/officeDocument/2006/relationships/hyperlink" Target="https://www.caixa.gov.br/Downloads/sinapi-cadernos-tecnicos/SINAPI-CT-INSTALACOES-ELETRICAS-ELETRODUTOS-EMBUTIDOS-CABOS-CAIXAS-TOMADAS-E-INTERRUPTORES.pdf" TargetMode="External"/><Relationship Id="rId7756" Type="http://schemas.openxmlformats.org/officeDocument/2006/relationships/hyperlink" Target="https://www.caixa.gov.br/Downloads/sinapi-cadernos-tecnicos/SINAPI-CT-MOBILIZACAO-E-DESMOBILIZACAO-DE-EQUIPAMENTOS-PESADOS.pdf" TargetMode="External"/><Relationship Id="rId470" Type="http://schemas.openxmlformats.org/officeDocument/2006/relationships/hyperlink" Target="https://www.caixa.gov.br/Downloads/sinapi-cadernos-tecnicos/SINAPI-CT-ASSENTAMENTO-DE-TUBOS-DE-PVC-E-METALICOS-EM-REDES-DE-AGUA.pdf" TargetMode="External"/><Relationship Id="rId2151" Type="http://schemas.openxmlformats.org/officeDocument/2006/relationships/hyperlink" Target="https://www.caixa.gov.br/Downloads/sinapi-cadernos-tecnicos/SINAPI-CT-DEPRECIACAO-JUROS-IMPOSTOS-E-SEGUROS-MANUTENCAO-E-MATERIAIS-NA-OPERACAO-DOS-EQUIPAMENTOS.pdf" TargetMode="External"/><Relationship Id="rId3202" Type="http://schemas.openxmlformats.org/officeDocument/2006/relationships/hyperlink" Target="https://www.caixa.gov.br/Downloads/sinapi-cadernos-tecnicos/SINAPI-CT-EQUIPAMENTOS-DE-PROTECAO-COLETIVA.pdf" TargetMode="External"/><Relationship Id="rId6358" Type="http://schemas.openxmlformats.org/officeDocument/2006/relationships/hyperlink" Target="https://www.caixa.gov.br/Downloads/sinapi-cadernos-tecnicos/SINAPI-CT-INSTALACOES-DE-GAS-E-INCENDIO-EM-ACO-E-FERRO-GALVANIZADO.pdf" TargetMode="External"/><Relationship Id="rId7409" Type="http://schemas.openxmlformats.org/officeDocument/2006/relationships/hyperlink" Target="https://www.caixa.gov.br/Downloads/sinapi-cadernos-tecnicos/SINAPI-CT-LOCACAO-DE-OBRAS.pdf" TargetMode="External"/><Relationship Id="rId8807" Type="http://schemas.openxmlformats.org/officeDocument/2006/relationships/hyperlink" Target="https://www.caixa.gov.br/Downloads/sinapi-cadernos-tecnicos/SINAPI-CT-RADIER-PISO-DE-CONCRETO-E-LAJE-SOBRE-SOLO.pdf" TargetMode="External"/><Relationship Id="rId123" Type="http://schemas.openxmlformats.org/officeDocument/2006/relationships/hyperlink" Target="https://www.caixa.gov.br/Downloads/sinapi-cadernos-tecnicos/SINAPI-CT-ARGAMASSAS.pdf" TargetMode="External"/><Relationship Id="rId5374" Type="http://schemas.openxmlformats.org/officeDocument/2006/relationships/hyperlink" Target="https://www.caixa.gov.br/Downloads/sinapi-cadernos-tecnicos/SINAPI-CT-INSTALACOES-HIDRAULICAS-EM-PEX.pdf" TargetMode="External"/><Relationship Id="rId6772" Type="http://schemas.openxmlformats.org/officeDocument/2006/relationships/hyperlink" Target="https://www.caixa.gov.br/Downloads/sinapi-cadernos-tecnicos/SINAPI-CT-INSTALACOES-EM-COBRE.pdf" TargetMode="External"/><Relationship Id="rId7823" Type="http://schemas.openxmlformats.org/officeDocument/2006/relationships/hyperlink" Target="https://www.caixa.gov.br/Downloads/sinapi-cadernos-tecnicos/SINAPI-CT-MOBILIARIO-URBANO.pdf" TargetMode="External"/><Relationship Id="rId2968" Type="http://schemas.openxmlformats.org/officeDocument/2006/relationships/hyperlink" Target="https://www.caixa.gov.br/Downloads/sinapi-cadernos-tecnicos/SINAPI-CT-DRENOS.pdf" TargetMode="External"/><Relationship Id="rId5027" Type="http://schemas.openxmlformats.org/officeDocument/2006/relationships/hyperlink" Target="https://www.caixa.gov.br/Downloads/sinapi-cadernos-tecnicos/SINAPI-CT-INSTALACOES-ELETRICAS-REDE-DE-DISTRIBUICAO.pdf" TargetMode="External"/><Relationship Id="rId6425" Type="http://schemas.openxmlformats.org/officeDocument/2006/relationships/hyperlink" Target="https://www.caixa.gov.br/Downloads/sinapi-cadernos-tecnicos/SINAPI-CT-INSTALACOES-DE-GAS-E-INCENDIO-EM-ACO-E-FERRO-GALVANIZADO.pdf" TargetMode="External"/><Relationship Id="rId9995" Type="http://schemas.openxmlformats.org/officeDocument/2006/relationships/hyperlink" Target="https://www.caixa.gov.br/Downloads/sinapi-cadernos-tecnicos/SINAPI-CT-TUBULACAO-FLANGEADA-PARA-REDES-DE-AGUA.pdf" TargetMode="External"/><Relationship Id="rId1984" Type="http://schemas.openxmlformats.org/officeDocument/2006/relationships/hyperlink" Target="https://www.caixa.gov.br/Downloads/sinapi-cadernos-tecnicos/SINAPI-CT-DEPRECIACAO-JUROS-IMPOSTOS-E-SEGUROS-MANUTENCAO-E-MATERIAIS-NA-OPERACAO-DOS-EQUIPAMENTOS.pdf" TargetMode="External"/><Relationship Id="rId4390" Type="http://schemas.openxmlformats.org/officeDocument/2006/relationships/hyperlink" Target="https://www.caixa.gov.br/Downloads/sinapi-cadernos-tecnicos/SINAPI-CT-GESSO.pdf" TargetMode="External"/><Relationship Id="rId5441" Type="http://schemas.openxmlformats.org/officeDocument/2006/relationships/hyperlink" Target="https://www.caixa.gov.br/Downloads/sinapi-cadernos-tecnicos/SINAPI-CT-INSTALACOES-HIDRAULICAS-EM-PEX.pdf" TargetMode="External"/><Relationship Id="rId8597" Type="http://schemas.openxmlformats.org/officeDocument/2006/relationships/hyperlink" Target="https://www.caixa.gov.br/Downloads/sinapi-cadernos-tecnicos/SINAPI-CT-POCOS-DE-VISITA-E-CAIXAS-PARA-BOCAS-DE-LOBO.pdf" TargetMode="External"/><Relationship Id="rId9648" Type="http://schemas.openxmlformats.org/officeDocument/2006/relationships/hyperlink" Target="https://www.caixa.gov.br/Downloads/sinapi-cadernos-tecnicos/SINAPI-CT-TRANSPORTE-DE-MATERIAIS-DENTRO-DO-CANTEIRO-DE-OBRAS.pdf" TargetMode="External"/><Relationship Id="rId1637" Type="http://schemas.openxmlformats.org/officeDocument/2006/relationships/hyperlink" Target="https://www.caixa.gov.br/Downloads/sinapi-cadernos-tecnicos/SINAPI-CT-CUSTOS-HORARIOS-PRODUTIVO-E-IMPRODUTIVO-DOS-EQUIPAMENTOS.pdf" TargetMode="External"/><Relationship Id="rId4043" Type="http://schemas.openxmlformats.org/officeDocument/2006/relationships/hyperlink" Target="https://www.caixa.gov.br/Downloads/sinapi-cadernos-tecnicos/SINAPI-CT-EXECUCAO-DE-GRAMPO-PARA-SOLO-GRAMPEADO.pdf" TargetMode="External"/><Relationship Id="rId7199" Type="http://schemas.openxmlformats.org/officeDocument/2006/relationships/hyperlink" Target="https://www.caixa.gov.br/Downloads/sinapi-metodologia/Livro_SINAPI_Calculos_Parametros.pdf" TargetMode="External"/><Relationship Id="rId8664" Type="http://schemas.openxmlformats.org/officeDocument/2006/relationships/hyperlink" Target="https://www.caixa.gov.br/Downloads/sinapi-cadernos-tecnicos/SINAPI-CT-PRODUCAO-DE-CONCRETO.pdf" TargetMode="External"/><Relationship Id="rId9715" Type="http://schemas.openxmlformats.org/officeDocument/2006/relationships/hyperlink" Target="https://www.caixa.gov.br/Downloads/sinapi-cadernos-tecnicos/SINAPI-CT-TRANSPORTE-DE-MATERIAIS-DENTRO-DO-CANTEIRO-DE-OBRAS.pdf" TargetMode="External"/><Relationship Id="rId1704" Type="http://schemas.openxmlformats.org/officeDocument/2006/relationships/hyperlink" Target="https://www.caixa.gov.br/Downloads/sinapi-cadernos-tecnicos/SINAPI-CT-CUSTOS-HORARIOS-PRODUTIVO-E-IMPRODUTIVO-DOS-EQUIPAMENTOS.pdf" TargetMode="External"/><Relationship Id="rId4110" Type="http://schemas.openxmlformats.org/officeDocument/2006/relationships/hyperlink" Target="https://www.caixa.gov.br/Downloads/sinapi-cadernos-tecnicos/SINAPI-CT-FORROS.pdf" TargetMode="External"/><Relationship Id="rId7266" Type="http://schemas.openxmlformats.org/officeDocument/2006/relationships/hyperlink" Target="https://www.caixa.gov.br/Downloads/sinapi-metodologia/Livro_SINAPI_Calculos_Parametros.pdf" TargetMode="External"/><Relationship Id="rId7680" Type="http://schemas.openxmlformats.org/officeDocument/2006/relationships/hyperlink" Target="https://www.caixa.gov.br/Downloads/sinapi-cadernos-tecnicos/SINAPI-CT-MASSA-UNICA-INTERNA.pdf" TargetMode="External"/><Relationship Id="rId8317" Type="http://schemas.openxmlformats.org/officeDocument/2006/relationships/hyperlink" Target="https://www.caixa.gov.br/Downloads/sinapi-cadernos-tecnicos/SINAPI-CT-PINTURA-EM-SUPERFICIES-METALICAS.pdf" TargetMode="External"/><Relationship Id="rId8731" Type="http://schemas.openxmlformats.org/officeDocument/2006/relationships/hyperlink" Target="https://www.caixa.gov.br/Downloads/sinapi-cadernos-tecnicos/SINAPI-CT-QUADROS-DE-AUTOMACAO-DE-BOMBAS.pdf" TargetMode="External"/><Relationship Id="rId10247" Type="http://schemas.openxmlformats.org/officeDocument/2006/relationships/hyperlink" Target="https://www.caixa.gov.br/Downloads/sinapi-cadernos-tecnicos/SINAPI-CT-VALVULAS-E-REGISTROS-PARA-SISTEMAS-PREDIAIS.pdf" TargetMode="External"/><Relationship Id="rId6282" Type="http://schemas.openxmlformats.org/officeDocument/2006/relationships/hyperlink" Target="https://www.caixa.gov.br/Downloads/sinapi-cadernos-tecnicos/SINAPI-CT-INSTALACOES-DE-GAS-E-INCENDIO-EM-ACO-E-FERRO-GALVANIZADO.pdf" TargetMode="External"/><Relationship Id="rId7333" Type="http://schemas.openxmlformats.org/officeDocument/2006/relationships/hyperlink" Target="https://www.caixa.gov.br/Downloads/sinapi-metodologia/Livro_SINAPI_Calculos_Parametros.pdf" TargetMode="External"/><Relationship Id="rId797" Type="http://schemas.openxmlformats.org/officeDocument/2006/relationships/hyperlink" Target="https://www.caixa.gov.br/Downloads/sinapi-cadernos-tecnicos/SINAPI-CT-ATERROS-BASES-SUB-BASES-E-IMPRIMACOES.pdf" TargetMode="External"/><Relationship Id="rId2478" Type="http://schemas.openxmlformats.org/officeDocument/2006/relationships/hyperlink" Target="https://www.caixa.gov.br/Downloads/sinapi-cadernos-tecnicos/SINAPI-CT-DEPRECIACAO-JUROS-IMPOSTOS-E-SEGUROS-MANUTENCAO-E-MATERIAIS-NA-OPERACAO-DOS-EQUIPAMENTOS.pdf" TargetMode="External"/><Relationship Id="rId3876" Type="http://schemas.openxmlformats.org/officeDocument/2006/relationships/hyperlink" Target="https://www.caixa.gov.br/Downloads/sinapi-cadernos-tecnicos/SINAPI-CT-ESTRUTURA-E-TRAMA-PARA-COBERTURA.pdf" TargetMode="External"/><Relationship Id="rId4927" Type="http://schemas.openxmlformats.org/officeDocument/2006/relationships/hyperlink" Target="https://www.caixa.gov.br/Downloads/sinapi-cadernos-tecnicos/SINAPI-CT-INSTALACOES-ELETRICAS-QUADROS-CABOS-DISJUNTORES-CONTATORES-E-BARRAMENTOS-BLINDADOS.pdf" TargetMode="External"/><Relationship Id="rId10314" Type="http://schemas.openxmlformats.org/officeDocument/2006/relationships/hyperlink" Target="https://www.caixa.gov.br/Downloads/sinapi-cadernos-tecnicos/SINAPI-CT-VALVULAS-PARA-REDES-DE-SANEAMENTO.pdf" TargetMode="External"/><Relationship Id="rId2892" Type="http://schemas.openxmlformats.org/officeDocument/2006/relationships/hyperlink" Target="https://www.caixa.gov.br/Downloads/sinapi-cadernos-tecnicos/SINAPI-CT-DISSIPADORES-DE-ENERGIA.pdf" TargetMode="External"/><Relationship Id="rId3529" Type="http://schemas.openxmlformats.org/officeDocument/2006/relationships/hyperlink" Target="https://www.caixa.gov.br/Downloads/sinapi-cadernos-tecnicos/SINAPI-CT-ESCAVACAO-EM-MATERIAL-DE-3&#170;-CATEGORIA.pdf" TargetMode="External"/><Relationship Id="rId3943" Type="http://schemas.openxmlformats.org/officeDocument/2006/relationships/hyperlink" Target="https://www.caixa.gov.br/Downloads/sinapi-cadernos-tecnicos/SINAPI-CT-ESTRUTURAS-PRE-FABRICADAS-E-PRE-MOLDADAS.pdf" TargetMode="External"/><Relationship Id="rId6002" Type="http://schemas.openxmlformats.org/officeDocument/2006/relationships/hyperlink" Target="https://www.caixa.gov.br/Downloads/sinapi-cadernos-tecnicos/SINAPI-CT-INSTALACOES-PREDIAIS-DE-AGUA-QUENTE-EM-CPVC.pdf" TargetMode="External"/><Relationship Id="rId7400" Type="http://schemas.openxmlformats.org/officeDocument/2006/relationships/hyperlink" Target="https://www.caixa.gov.br/Downloads/sinapi-metodologia/Livro_SINAPI_Calculos_Parametros.pdf" TargetMode="External"/><Relationship Id="rId9158" Type="http://schemas.openxmlformats.org/officeDocument/2006/relationships/hyperlink" Target="https://www.caixa.gov.br/Downloads/sinapi-cadernos-tecnicos/SINAPI-CT-REDES-DE-AGUA-E-ESGOTO-EM-PEAD-LISO-(TUBOS-E-CONEXOES).pdf" TargetMode="External"/><Relationship Id="rId864" Type="http://schemas.openxmlformats.org/officeDocument/2006/relationships/hyperlink" Target="https://www.caixa.gov.br/Downloads/sinapi-cadernos-tecnicos/SINAPI-CT-ATERROS-BASES-SUB-BASES-E-IMPRIMACOES.pdf" TargetMode="External"/><Relationship Id="rId1494" Type="http://schemas.openxmlformats.org/officeDocument/2006/relationships/hyperlink" Target="https://www.caixa.gov.br/Downloads/sinapi-cadernos-tecnicos/SINAPI-CT-CUSTOS-HORARIOS-PRODUTIVO-E-IMPRODUTIVO-DOS-EQUIPAMENTOS.pdf" TargetMode="External"/><Relationship Id="rId2545" Type="http://schemas.openxmlformats.org/officeDocument/2006/relationships/hyperlink" Target="https://www.caixa.gov.br/Downloads/sinapi-cadernos-tecnicos/SINAPI-CT-DEPRECIACAO-JUROS-IMPOSTOS-E-SEGUROS-MANUTENCAO-E-MATERIAIS-NA-OPERACAO-DOS-EQUIPAMENTOS.pdf" TargetMode="External"/><Relationship Id="rId9572" Type="http://schemas.openxmlformats.org/officeDocument/2006/relationships/hyperlink" Target="https://www.caixa.gov.br/Downloads/sinapi-cadernos-tecnicos/SINAPI-CT-TRANSPORTE-FLUVIAL-CARGA-E-DESCARGA.pdf" TargetMode="External"/><Relationship Id="rId517" Type="http://schemas.openxmlformats.org/officeDocument/2006/relationships/hyperlink" Target="https://www.caixa.gov.br/Downloads/sinapi-cadernos-tecnicos/SINAPI-CT-ASSENTAMENTO-DE-TUBOS-DE-PVC-E-METALICOS-EM-REDES-DE-AGUA.pdf" TargetMode="External"/><Relationship Id="rId931" Type="http://schemas.openxmlformats.org/officeDocument/2006/relationships/hyperlink" Target="https://www.caixa.gov.br/Downloads/sinapi-cadernos-tecnicos/SINAPI-CT-ATERROS-BASES-SUB-BASES-E-IMPRIMACOES.pdf" TargetMode="External"/><Relationship Id="rId1147" Type="http://schemas.openxmlformats.org/officeDocument/2006/relationships/hyperlink" Target="https://www.caixa.gov.br/Downloads/sinapi-cadernos-tecnicos/SINAPI-CT-CAIXAS-ENTERRADAS.pdf" TargetMode="External"/><Relationship Id="rId1561" Type="http://schemas.openxmlformats.org/officeDocument/2006/relationships/hyperlink" Target="https://www.caixa.gov.br/Downloads/sinapi-cadernos-tecnicos/SINAPI-CT-CUSTOS-HORARIOS-PRODUTIVO-E-IMPRODUTIVO-DOS-EQUIPAMENTOS.pdf" TargetMode="External"/><Relationship Id="rId2612" Type="http://schemas.openxmlformats.org/officeDocument/2006/relationships/hyperlink" Target="https://www.caixa.gov.br/Downloads/sinapi-cadernos-tecnicos/SINAPI-CT-DEPRECIACAO-JUROS-IMPOSTOS-E-SEGUROS-MANUTENCAO-E-MATERIAIS-NA-OPERACAO-DOS-EQUIPAMENTOS.pdf" TargetMode="External"/><Relationship Id="rId5768" Type="http://schemas.openxmlformats.org/officeDocument/2006/relationships/hyperlink" Target="https://www.caixa.gov.br/Downloads/sinapi-cadernos-tecnicos/SINAPI-CT-INSTALACOES-PREDIAIS-DE-AGUA-FRIA-EM-PVC.pdf" TargetMode="External"/><Relationship Id="rId6819" Type="http://schemas.openxmlformats.org/officeDocument/2006/relationships/hyperlink" Target="https://www.caixa.gov.br/Downloads/sinapi-cadernos-tecnicos/SINAPI-CT-INSTALACOES-EM-COBRE.pdf" TargetMode="External"/><Relationship Id="rId8174" Type="http://schemas.openxmlformats.org/officeDocument/2006/relationships/hyperlink" Target="https://www.caixa.gov.br/Downloads/sinapi-cadernos-tecnicos/SINAPI-CT-PERFURACAO-HORIZONTAL-DIRECIONAL-HDD.pdf" TargetMode="External"/><Relationship Id="rId9225" Type="http://schemas.openxmlformats.org/officeDocument/2006/relationships/hyperlink" Target="https://www.caixa.gov.br/Downloads/sinapi-cadernos-tecnicos/SINAPI-CT-RESERVATORIOS-DE-CONCRETO-E-METALICOS.pdf" TargetMode="External"/><Relationship Id="rId1214" Type="http://schemas.openxmlformats.org/officeDocument/2006/relationships/hyperlink" Target="https://www.caixa.gov.br/Downloads/sinapi-cadernos-tecnicos/SINAPI-CT-CANALETAS-GRELHAS-E-CAIXAS-COM-GRELHA-PARA-DRENAGEM.pdf" TargetMode="External"/><Relationship Id="rId4784" Type="http://schemas.openxmlformats.org/officeDocument/2006/relationships/hyperlink" Target="https://www.caixa.gov.br/Downloads/sinapi-cadernos-tecnicos/SINAPI-CT-INSTALACOES-ELETRICAS-ELETRODUTOS-CONEXOES-E-CONDULETES-APARENTES.pdf" TargetMode="External"/><Relationship Id="rId5835" Type="http://schemas.openxmlformats.org/officeDocument/2006/relationships/hyperlink" Target="https://www.caixa.gov.br/Downloads/sinapi-cadernos-tecnicos/SINAPI-CT-INSTALACOES-PREDIAIS-DE-AGUA-FRIA-EM-PVC.pdf" TargetMode="External"/><Relationship Id="rId7190" Type="http://schemas.openxmlformats.org/officeDocument/2006/relationships/hyperlink" Target="https://www.caixa.gov.br/Downloads/sinapi-metodologia/Livro_SINAPI_Calculos_Parametros.pdf" TargetMode="External"/><Relationship Id="rId8241" Type="http://schemas.openxmlformats.org/officeDocument/2006/relationships/hyperlink" Target="https://www.caixa.gov.br/Downloads/sinapi-cadernos-tecnicos/SINAPI-CT-PINTURA-EM-MADEIRA.pdf" TargetMode="External"/><Relationship Id="rId10171" Type="http://schemas.openxmlformats.org/officeDocument/2006/relationships/hyperlink" Target="https://www.caixa.gov.br/Downloads/sinapi-cadernos-tecnicos/SINAPI-CT-VIDROS-E-ESPELHOS.pdf" TargetMode="External"/><Relationship Id="rId3386" Type="http://schemas.openxmlformats.org/officeDocument/2006/relationships/hyperlink" Target="https://www.caixa.gov.br/Downloads/sinapi-cadernos-tecnicos/SINAPI-CT-ESCAVACAO-VERTICAL-A-CEU-ABERTO.pdf" TargetMode="External"/><Relationship Id="rId4437" Type="http://schemas.openxmlformats.org/officeDocument/2006/relationships/hyperlink" Target="https://www.caixa.gov.br/Downloads/sinapi-cadernos-tecnicos/SINAPI-CT-GUARDA-CORPO-CORRIMAO-E-GRADE-PARA-ESQUADRIAS.pdf" TargetMode="External"/><Relationship Id="rId3039" Type="http://schemas.openxmlformats.org/officeDocument/2006/relationships/hyperlink" Target="https://www.caixa.gov.br/Downloads/sinapi-cadernos-tecnicos/SINAPI-CT-ELETROCALHAS.pdf" TargetMode="External"/><Relationship Id="rId3453" Type="http://schemas.openxmlformats.org/officeDocument/2006/relationships/hyperlink" Target="https://www.caixa.gov.br/Downloads/sinapi-cadernos-tecnicos/SINAPI-CT-ESCAVACAO-DE-VALAS.pdf" TargetMode="External"/><Relationship Id="rId4851" Type="http://schemas.openxmlformats.org/officeDocument/2006/relationships/hyperlink" Target="https://www.caixa.gov.br/Downloads/sinapi-cadernos-tecnicos/SINAPI-CT-INSTALACOES-ELETRICAS-QUADROS-CABOS-DISJUNTORES-CONTATORES-E-BARRAMENTOS-BLINDADOS.pdf" TargetMode="External"/><Relationship Id="rId5902" Type="http://schemas.openxmlformats.org/officeDocument/2006/relationships/hyperlink" Target="https://www.caixa.gov.br/Downloads/sinapi-cadernos-tecnicos/SINAPI-CT-INSTALACOES-PREDIAIS-DE-AGUA-FRIA-EM-PVC.pdf" TargetMode="External"/><Relationship Id="rId374" Type="http://schemas.openxmlformats.org/officeDocument/2006/relationships/hyperlink" Target="https://www.caixa.gov.br/Downloads/sinapi-cadernos-tecnicos/SINAPI-CT-ASSENTAMENTO-DE-TUBOS-DE-ESGOTO-EM-PVC-E-PEAD.pdf" TargetMode="External"/><Relationship Id="rId2055" Type="http://schemas.openxmlformats.org/officeDocument/2006/relationships/hyperlink" Target="https://www.caixa.gov.br/Downloads/sinapi-cadernos-tecnicos/SINAPI-CT-DEPRECIACAO-JUROS-IMPOSTOS-E-SEGUROS-MANUTENCAO-E-MATERIAIS-NA-OPERACAO-DOS-EQUIPAMENTOS.pdf" TargetMode="External"/><Relationship Id="rId3106" Type="http://schemas.openxmlformats.org/officeDocument/2006/relationships/hyperlink" Target="https://www.caixa.gov.br/Downloads/sinapi-cadernos-tecnicos/SINAPI-CT-ELETROCALHAS.pdf" TargetMode="External"/><Relationship Id="rId4504" Type="http://schemas.openxmlformats.org/officeDocument/2006/relationships/hyperlink" Target="https://www.caixa.gov.br/Downloads/sinapi-cadernos-tecnicos/SINAPI-CT-ILUMINACAO-PREDIAL-E-MONITORAMENTO.pdf" TargetMode="External"/><Relationship Id="rId9082" Type="http://schemas.openxmlformats.org/officeDocument/2006/relationships/hyperlink" Target="https://www.caixa.gov.br/Downloads/sinapi-cadernos-tecnicos/SINAPI-CT-REDES-DE-AGUA-E-ESGOTO-EM-PEAD-LISO-(TUBOS-E-CONEXOES).pdf" TargetMode="External"/><Relationship Id="rId3520" Type="http://schemas.openxmlformats.org/officeDocument/2006/relationships/hyperlink" Target="https://www.caixa.gov.br/Downloads/sinapi-cadernos-tecnicos/SINAPI-CT-ESCAVACAO-DE-VALAS.pdf" TargetMode="External"/><Relationship Id="rId6676" Type="http://schemas.openxmlformats.org/officeDocument/2006/relationships/hyperlink" Target="https://www.caixa.gov.br/Downloads/sinapi-cadernos-tecnicos/SINAPI-CT-INSTALACOES-EM-COBRE.pdf" TargetMode="External"/><Relationship Id="rId7727" Type="http://schemas.openxmlformats.org/officeDocument/2006/relationships/hyperlink" Target="https://www.caixa.gov.br/Downloads/sinapi-cadernos-tecnicos/SINAPI-CT-MOBILIZACAO-E-DESMOBILIZACAO-DE-EQUIPAMENTOS-PESADOS.pdf" TargetMode="External"/><Relationship Id="rId441" Type="http://schemas.openxmlformats.org/officeDocument/2006/relationships/hyperlink" Target="https://www.caixa.gov.br/Downloads/sinapi-cadernos-tecnicos/SINAPI-CT-ASSENTAMENTO-DE-TUBOS-DE-PVC-E-METALICOS-EM-REDES-DE-AGUA.pdf" TargetMode="External"/><Relationship Id="rId1071" Type="http://schemas.openxmlformats.org/officeDocument/2006/relationships/hyperlink" Target="https://www.caixa.gov.br/Downloads/sinapi-cadernos-tecnicos/SINAPI-CT-BOMBAS-HIDRAULICAS-CENTRIFUGAS-HORIZONTAIS-E-SUBMERSIVEIS.pdf" TargetMode="External"/><Relationship Id="rId2122" Type="http://schemas.openxmlformats.org/officeDocument/2006/relationships/hyperlink" Target="https://www.caixa.gov.br/Downloads/sinapi-cadernos-tecnicos/SINAPI-CT-DEPRECIACAO-JUROS-IMPOSTOS-E-SEGUROS-MANUTENCAO-E-MATERIAIS-NA-OPERACAO-DOS-EQUIPAMENTOS.pdf" TargetMode="External"/><Relationship Id="rId5278" Type="http://schemas.openxmlformats.org/officeDocument/2006/relationships/hyperlink" Target="https://www.caixa.gov.br/Downloads/sinapi-cadernos-tecnicos/SINAPI-CT-INSTALACOES-HIDRAULICAS-RESERVACAO-E-BOMBAS-DE-RECALQUE.pdf" TargetMode="External"/><Relationship Id="rId5692" Type="http://schemas.openxmlformats.org/officeDocument/2006/relationships/hyperlink" Target="https://www.caixa.gov.br/Downloads/sinapi-cadernos-tecnicos/SINAPI-CT-INSTALACOES-PREDIAIS-DE-AGUA-FRIA-EM-PVC.pdf" TargetMode="External"/><Relationship Id="rId6329" Type="http://schemas.openxmlformats.org/officeDocument/2006/relationships/hyperlink" Target="https://www.caixa.gov.br/Downloads/sinapi-cadernos-tecnicos/SINAPI-CT-INSTALACOES-DE-GAS-E-INCENDIO-EM-ACO-E-FERRO-GALVANIZADO.pdf" TargetMode="External"/><Relationship Id="rId6743" Type="http://schemas.openxmlformats.org/officeDocument/2006/relationships/hyperlink" Target="https://www.caixa.gov.br/Downloads/sinapi-cadernos-tecnicos/SINAPI-CT-INSTALACOES-EM-COBRE.pdf" TargetMode="External"/><Relationship Id="rId9899" Type="http://schemas.openxmlformats.org/officeDocument/2006/relationships/hyperlink" Target="https://www.caixa.gov.br/Downloads/sinapi-cadernos-tecnicos/SINAPI-CT-TRANSPORTE-CARGA-E-DESCARGA-DE-MATERIAIS.pdf" TargetMode="External"/><Relationship Id="rId1888" Type="http://schemas.openxmlformats.org/officeDocument/2006/relationships/hyperlink" Target="https://www.caixa.gov.br/Downloads/sinapi-cadernos-tecnicos/SINAPI-CT-CUSTOS-HORARIOS-PRODUTIVO-E-IMPRODUTIVO-DOS-EQUIPAMENTOS.pdf" TargetMode="External"/><Relationship Id="rId2939" Type="http://schemas.openxmlformats.org/officeDocument/2006/relationships/hyperlink" Target="https://www.caixa.gov.br/Downloads/sinapi-cadernos-tecnicos/SINAPI-CT-DRENOS.pdf" TargetMode="External"/><Relationship Id="rId4294" Type="http://schemas.openxmlformats.org/officeDocument/2006/relationships/hyperlink" Target="https://www.caixa.gov.br/Downloads/sinapi-cadernos-tecnicos/SINAPI-CT-FORMAS-PARA-ESTRUTURAS-DE-CONCRETO-ARMADO.pdf" TargetMode="External"/><Relationship Id="rId5345" Type="http://schemas.openxmlformats.org/officeDocument/2006/relationships/hyperlink" Target="https://www.caixa.gov.br/Downloads/sinapi-cadernos-tecnicos/SINAPI-CT-INSTALACOES-HIDRAULICAS-RESERVACAO-E-BOMBAS-DE-RECALQUE.pdf" TargetMode="External"/><Relationship Id="rId6810" Type="http://schemas.openxmlformats.org/officeDocument/2006/relationships/hyperlink" Target="https://www.caixa.gov.br/Downloads/sinapi-cadernos-tecnicos/SINAPI-CT-INSTALACOES-EM-COBRE.pdf" TargetMode="External"/><Relationship Id="rId9966" Type="http://schemas.openxmlformats.org/officeDocument/2006/relationships/hyperlink" Target="https://www.caixa.gov.br/Downloads/sinapi-cadernos-tecnicos/SINAPI-CT-TRATAMENTOS-SUPERFICIAIS.pdf" TargetMode="External"/><Relationship Id="rId4361" Type="http://schemas.openxmlformats.org/officeDocument/2006/relationships/hyperlink" Target="https://www.caixa.gov.br/Downloads/sinapi-cadernos-tecnicos/SINAPI-CT-GALERIAS-COM-ADUELAS-DE-CONCRETO.pdf" TargetMode="External"/><Relationship Id="rId5412" Type="http://schemas.openxmlformats.org/officeDocument/2006/relationships/hyperlink" Target="https://www.caixa.gov.br/Downloads/sinapi-cadernos-tecnicos/SINAPI-CT-INSTALACOES-HIDRAULICAS-EM-PEX.pdf" TargetMode="External"/><Relationship Id="rId8568" Type="http://schemas.openxmlformats.org/officeDocument/2006/relationships/hyperlink" Target="https://www.caixa.gov.br/Downloads/sinapi-cadernos-tecnicos/SINAPI-CT-POCOS-DE-VISITA-E-CAIXAS-PARA-BOCAS-DE-LOBO.pdf" TargetMode="External"/><Relationship Id="rId9619" Type="http://schemas.openxmlformats.org/officeDocument/2006/relationships/hyperlink" Target="https://www.caixa.gov.br/Downloads/sinapi-cadernos-tecnicos/SINAPI-CT-TRANSPORTE-FLUVIAL-CARGA-E-DESCARGA.pdf" TargetMode="External"/><Relationship Id="rId1955" Type="http://schemas.openxmlformats.org/officeDocument/2006/relationships/hyperlink" Target="https://www.caixa.gov.br/Downloads/sinapi-cadernos-tecnicos/SINAPI-CT-DEMOLICOES-E-REMOCOES.pdf" TargetMode="External"/><Relationship Id="rId4014" Type="http://schemas.openxmlformats.org/officeDocument/2006/relationships/hyperlink" Target="https://www.caixa.gov.br/Downloads/sinapi-cadernos-tecnicos/SINAPI-CT-ESTRUTURAS-DE-MADEIRA.pdf" TargetMode="External"/><Relationship Id="rId7584" Type="http://schemas.openxmlformats.org/officeDocument/2006/relationships/hyperlink" Target="https://www.caixa.gov.br/Downloads/sinapi-cadernos-tecnicos/SINAPI-CT-MASSA-UNICA-EXTERNA.pdf" TargetMode="External"/><Relationship Id="rId8982" Type="http://schemas.openxmlformats.org/officeDocument/2006/relationships/hyperlink" Target="https://www.caixa.gov.br/Downloads/sinapi-cadernos-tecnicos/SINAPI-CT-REDES-ENTERRADAS-DE-DISTRIBUICAO-ELETRICA.pdf" TargetMode="External"/><Relationship Id="rId1608" Type="http://schemas.openxmlformats.org/officeDocument/2006/relationships/hyperlink" Target="https://www.caixa.gov.br/Downloads/sinapi-cadernos-tecnicos/SINAPI-CT-CUSTOS-HORARIOS-PRODUTIVO-E-IMPRODUTIVO-DOS-EQUIPAMENTOS.pdf" TargetMode="External"/><Relationship Id="rId3030" Type="http://schemas.openxmlformats.org/officeDocument/2006/relationships/hyperlink" Target="https://www.caixa.gov.br/Downloads/sinapi-cadernos-tecnicos/SINAPI-CT-DUTOS-PARA-AR-CONDICIONADO.pdf" TargetMode="External"/><Relationship Id="rId6186" Type="http://schemas.openxmlformats.org/officeDocument/2006/relationships/hyperlink" Target="https://www.caixa.gov.br/Downloads/sinapi-cadernos-tecnicos/SINAPI-CT-INSTALACOES-DE-GAS-E-INCENDIO-EM-ACO-E-FERRO-GALVANIZADO.pdf" TargetMode="External"/><Relationship Id="rId7237" Type="http://schemas.openxmlformats.org/officeDocument/2006/relationships/hyperlink" Target="https://www.caixa.gov.br/Downloads/sinapi-metodologia/Livro_SINAPI_Calculos_Parametros.pdf" TargetMode="External"/><Relationship Id="rId8635" Type="http://schemas.openxmlformats.org/officeDocument/2006/relationships/hyperlink" Target="https://www.caixa.gov.br/Downloads/sinapi-cadernos-tecnicos/SINAPI-CT-POCOS-DE-VISITA-E-CAIXAS-PARA-BOCAS-DE-LOBO.pdf" TargetMode="External"/><Relationship Id="rId7651" Type="http://schemas.openxmlformats.org/officeDocument/2006/relationships/hyperlink" Target="https://www.caixa.gov.br/Downloads/sinapi-cadernos-tecnicos/SINAPI-CT-MASSA-UNICA-EXTERNA.pdf" TargetMode="External"/><Relationship Id="rId8702" Type="http://schemas.openxmlformats.org/officeDocument/2006/relationships/hyperlink" Target="https://www.caixa.gov.br/Downloads/sinapi-cadernos-tecnicos/SINAPI-CT-PRODUCAO-DE-CONCRETOS-E-ARGAMASSAS-UTILIZANDO-AGREGADO-RECICLADO.pdf" TargetMode="External"/><Relationship Id="rId10218" Type="http://schemas.openxmlformats.org/officeDocument/2006/relationships/hyperlink" Target="https://www.caixa.gov.br/Downloads/sinapi-cadernos-tecnicos/SINAPI-CT-VALVULAS-E-REGISTROS-PARA-SISTEMAS-PREDIAIS.pdf" TargetMode="External"/><Relationship Id="rId2796" Type="http://schemas.openxmlformats.org/officeDocument/2006/relationships/hyperlink" Target="https://www.caixa.gov.br/Downloads/sinapi-cadernos-tecnicos/SINAPI-CT-DEPRECIACAO-JUROS-IMPOSTOS-E-SEGUROS-MANUTENCAO-E-MATERIAIS-NA-OPERACAO-DOS-EQUIPAMENTOS.pdf" TargetMode="External"/><Relationship Id="rId3847" Type="http://schemas.openxmlformats.org/officeDocument/2006/relationships/hyperlink" Target="https://www.caixa.gov.br/Downloads/sinapi-cadernos-tecnicos/SINAPI-CT-ESTRUTURA-E-TRAMA-PARA-COBERTURA.pdf" TargetMode="External"/><Relationship Id="rId6253" Type="http://schemas.openxmlformats.org/officeDocument/2006/relationships/hyperlink" Target="https://www.caixa.gov.br/Downloads/sinapi-cadernos-tecnicos/SINAPI-CT-INSTALACOES-DE-GAS-E-INCENDIO-EM-ACO-E-FERRO-GALVANIZADO.pdf" TargetMode="External"/><Relationship Id="rId7304" Type="http://schemas.openxmlformats.org/officeDocument/2006/relationships/hyperlink" Target="https://www.caixa.gov.br/Downloads/sinapi-metodologia/Livro_SINAPI_Calculos_Parametros.pdf" TargetMode="External"/><Relationship Id="rId768" Type="http://schemas.openxmlformats.org/officeDocument/2006/relationships/hyperlink" Target="https://www.caixa.gov.br/Downloads/sinapi-cadernos-tecnicos/SINAPI-CT-ATERROS-BASES-SUB-BASES-E-IMPRIMACOES.pdf" TargetMode="External"/><Relationship Id="rId1398" Type="http://schemas.openxmlformats.org/officeDocument/2006/relationships/hyperlink" Target="https://www.caixa.gov.br/Downloads/sinapi-cadernos-tecnicos/SINAPI-CT-CONCRETO-PROTENDIDO.pdf" TargetMode="External"/><Relationship Id="rId2449" Type="http://schemas.openxmlformats.org/officeDocument/2006/relationships/hyperlink" Target="https://www.caixa.gov.br/Downloads/sinapi-cadernos-tecnicos/SINAPI-CT-DEPRECIACAO-JUROS-IMPOSTOS-E-SEGUROS-MANUTENCAO-E-MATERIAIS-NA-OPERACAO-DOS-EQUIPAMENTOS.pdf" TargetMode="External"/><Relationship Id="rId2863" Type="http://schemas.openxmlformats.org/officeDocument/2006/relationships/hyperlink" Target="https://www.caixa.gov.br/Downloads/sinapi-cadernos-tecnicos/SINAPI-CT-DEPRECIACAO-JUROS-IMPOSTOS-E-SEGUROS-MANUTENCAO-E-MATERIAIS-NA-OPERACAO-DOS-EQUIPAMENTOS.pdf" TargetMode="External"/><Relationship Id="rId3914" Type="http://schemas.openxmlformats.org/officeDocument/2006/relationships/hyperlink" Target="https://www.caixa.gov.br/Downloads/sinapi-cadernos-tecnicos/SINAPI-CT-ESTRUTURA-E-TRAMA-PARA-COBERTURA.pdf" TargetMode="External"/><Relationship Id="rId6320" Type="http://schemas.openxmlformats.org/officeDocument/2006/relationships/hyperlink" Target="https://www.caixa.gov.br/Downloads/sinapi-cadernos-tecnicos/SINAPI-CT-INSTALACOES-DE-GAS-E-INCENDIO-EM-ACO-E-FERRO-GALVANIZADO.pdf" TargetMode="External"/><Relationship Id="rId9476" Type="http://schemas.openxmlformats.org/officeDocument/2006/relationships/hyperlink" Target="https://www.caixa.gov.br/Downloads/sinapi-cadernos-tecnicos/SINAPI-CT-TELHAMENTO-PARA-COBERTURA.pdf" TargetMode="External"/><Relationship Id="rId9890" Type="http://schemas.openxmlformats.org/officeDocument/2006/relationships/hyperlink" Target="https://www.caixa.gov.br/Downloads/sinapi-cadernos-tecnicos/SINAPI-CT-TRANSPORTE-CARGA-E-DESCARGA-DE-MATERIAIS.pdf" TargetMode="External"/><Relationship Id="rId835" Type="http://schemas.openxmlformats.org/officeDocument/2006/relationships/hyperlink" Target="https://www.caixa.gov.br/Downloads/sinapi-cadernos-tecnicos/SINAPI-CT-ATERROS-BASES-SUB-BASES-E-IMPRIMACOES.pdf" TargetMode="External"/><Relationship Id="rId1465" Type="http://schemas.openxmlformats.org/officeDocument/2006/relationships/hyperlink" Target="https://www.caixa.gov.br/Downloads/sinapi-cadernos-tecnicos/SINAPI-CT-CONTRAPISO.pdf" TargetMode="External"/><Relationship Id="rId2516" Type="http://schemas.openxmlformats.org/officeDocument/2006/relationships/hyperlink" Target="https://www.caixa.gov.br/Downloads/sinapi-cadernos-tecnicos/SINAPI-CT-DEPRECIACAO-JUROS-IMPOSTOS-E-SEGUROS-MANUTENCAO-E-MATERIAIS-NA-OPERACAO-DOS-EQUIPAMENTOS.pdf" TargetMode="External"/><Relationship Id="rId8078" Type="http://schemas.openxmlformats.org/officeDocument/2006/relationships/hyperlink" Target="https://www.caixa.gov.br/Downloads/sinapi-cadernos-tecnicos/SINAPI-CT-PAVIMENTO-RIGIDO-DE-CONCRETO.pdf" TargetMode="External"/><Relationship Id="rId8492" Type="http://schemas.openxmlformats.org/officeDocument/2006/relationships/hyperlink" Target="https://www.caixa.gov.br/Downloads/sinapi-cadernos-tecnicos/SINAPI-CT-POCOS-DE-VISITA-E-CAIXAS-PARA-BOCAS-DE-LOBO.pdf" TargetMode="External"/><Relationship Id="rId9129" Type="http://schemas.openxmlformats.org/officeDocument/2006/relationships/hyperlink" Target="https://www.caixa.gov.br/Downloads/sinapi-cadernos-tecnicos/SINAPI-CT-REDES-DE-AGUA-E-ESGOTO-EM-PEAD-LISO-(TUBOS-E-CONEXOES).pdf" TargetMode="External"/><Relationship Id="rId9543" Type="http://schemas.openxmlformats.org/officeDocument/2006/relationships/hyperlink" Target="https://www.caixa.gov.br/Downloads/sinapi-cadernos-tecnicos/SINAPI-CT-TRANSPORTE-FLUVIAL-CARGA-E-DESCARGA.pdf" TargetMode="External"/><Relationship Id="rId1118" Type="http://schemas.openxmlformats.org/officeDocument/2006/relationships/hyperlink" Target="https://www.caixa.gov.br/Downloads/sinapi-cadernos-tecnicos/SINAPI-CT-CAIXAS-ENTERRADAS.pdf" TargetMode="External"/><Relationship Id="rId1532" Type="http://schemas.openxmlformats.org/officeDocument/2006/relationships/hyperlink" Target="https://www.caixa.gov.br/Downloads/sinapi-cadernos-tecnicos/SINAPI-CT-CUSTOS-HORARIOS-PRODUTIVO-E-IMPRODUTIVO-DOS-EQUIPAMENTOS.pdf" TargetMode="External"/><Relationship Id="rId2930" Type="http://schemas.openxmlformats.org/officeDocument/2006/relationships/hyperlink" Target="https://www.caixa.gov.br/Downloads/sinapi-cadernos-tecnicos/SINAPI-CT-DRENAGEM-DE-AR-CONDICIONADO.pdf" TargetMode="External"/><Relationship Id="rId4688" Type="http://schemas.openxmlformats.org/officeDocument/2006/relationships/hyperlink" Target="https://www.caixa.gov.br/Downloads/sinapi-cadernos-tecnicos/SINAPI-CT-INSTALACOES-ELETRICAS-ELETRODUTOS-EMBUTIDOS-CABOS-CAIXAS-TOMADAS-E-INTERRUPTORES.pdf" TargetMode="External"/><Relationship Id="rId7094" Type="http://schemas.openxmlformats.org/officeDocument/2006/relationships/hyperlink" Target="https://www.caixa.gov.br/Downloads/sinapi-metodologia/Livro_SINAPI_Calculos_Parametros.pdf" TargetMode="External"/><Relationship Id="rId8145" Type="http://schemas.openxmlformats.org/officeDocument/2006/relationships/hyperlink" Target="https://www.caixa.gov.br/Downloads/sinapi-cadernos-tecnicos/SINAPI-CT-PERFURACAO-HORIZONTAL-DIRECIONAL-HDD.pdf" TargetMode="External"/><Relationship Id="rId10075" Type="http://schemas.openxmlformats.org/officeDocument/2006/relationships/hyperlink" Target="https://www.caixa.gov.br/Downloads/sinapi-cadernos-tecnicos/SINAPI-CT-TUNNEL-LINER.pdf" TargetMode="External"/><Relationship Id="rId902" Type="http://schemas.openxmlformats.org/officeDocument/2006/relationships/hyperlink" Target="https://www.caixa.gov.br/Downloads/sinapi-cadernos-tecnicos/SINAPI-CT-ATERROS-BASES-SUB-BASES-E-IMPRIMACOES.pdf" TargetMode="External"/><Relationship Id="rId5739" Type="http://schemas.openxmlformats.org/officeDocument/2006/relationships/hyperlink" Target="https://www.caixa.gov.br/Downloads/sinapi-cadernos-tecnicos/SINAPI-CT-INSTALACOES-PREDIAIS-DE-AGUA-FRIA-EM-PVC.pdf" TargetMode="External"/><Relationship Id="rId7161" Type="http://schemas.openxmlformats.org/officeDocument/2006/relationships/hyperlink" Target="https://www.caixa.gov.br/Downloads/sinapi-metodologia/Livro_SINAPI_Calculos_Parametros.pdf" TargetMode="External"/><Relationship Id="rId8212" Type="http://schemas.openxmlformats.org/officeDocument/2006/relationships/hyperlink" Target="https://www.caixa.gov.br/Downloads/sinapi-cadernos-tecnicos/SINAPI-CT-PINTURA-INTERNA.pdf" TargetMode="External"/><Relationship Id="rId9610" Type="http://schemas.openxmlformats.org/officeDocument/2006/relationships/hyperlink" Target="https://www.caixa.gov.br/Downloads/sinapi-cadernos-tecnicos/SINAPI-CT-TRANSPORTE-FLUVIAL-CARGA-E-DESCARGA.pdf" TargetMode="External"/><Relationship Id="rId4755" Type="http://schemas.openxmlformats.org/officeDocument/2006/relationships/hyperlink" Target="https://www.caixa.gov.br/Downloads/sinapi-cadernos-tecnicos/SINAPI-CT-INSTALACOES-ELETRICAS-ELETRODUTOS-EMBUTIDOS-CABOS-CAIXAS-TOMADAS-E-INTERRUPTORES.pdf" TargetMode="External"/><Relationship Id="rId5806" Type="http://schemas.openxmlformats.org/officeDocument/2006/relationships/hyperlink" Target="https://www.caixa.gov.br/Downloads/sinapi-cadernos-tecnicos/SINAPI-CT-INSTALACOES-PREDIAIS-DE-AGUA-FRIA-EM-PVC.pdf" TargetMode="External"/><Relationship Id="rId10142" Type="http://schemas.openxmlformats.org/officeDocument/2006/relationships/hyperlink" Target="https://www.caixa.gov.br/Downloads/sinapi-cadernos-tecnicos/SINAPI-CT-VERGAS-CONTRAVERGAS-E-FIXACAO-DE-ALVENARIA.pdf" TargetMode="External"/><Relationship Id="rId278" Type="http://schemas.openxmlformats.org/officeDocument/2006/relationships/hyperlink" Target="https://www.caixa.gov.br/Downloads/sinapi-cadernos-tecnicos/SINAPI-CT-ARMACAO-PARA-ESTRUTURAS-DE-CONCRETO-ARMADO.pdf" TargetMode="External"/><Relationship Id="rId3357" Type="http://schemas.openxmlformats.org/officeDocument/2006/relationships/hyperlink" Target="https://www.caixa.gov.br/Downloads/sinapi-cadernos-tecnicos/SINAPI-CT-ESCAVACAO-HORIZONTAL.pdf" TargetMode="External"/><Relationship Id="rId3771" Type="http://schemas.openxmlformats.org/officeDocument/2006/relationships/hyperlink" Target="https://www.caixa.gov.br/Downloads/sinapi-cadernos-tecnicos/SINAPI-CT-ESTACAS-BROCA-STRAUSS-E-ESCAVADA-COM-FLUIDO-ESTABILIZANTE.pdf" TargetMode="External"/><Relationship Id="rId4408" Type="http://schemas.openxmlformats.org/officeDocument/2006/relationships/hyperlink" Target="https://www.caixa.gov.br/Downloads/sinapi-cadernos-tecnicos/SINAPI-CT-GRAUTE-E-ARMACAO.pdf" TargetMode="External"/><Relationship Id="rId4822" Type="http://schemas.openxmlformats.org/officeDocument/2006/relationships/hyperlink" Target="https://www.caixa.gov.br/Downloads/sinapi-cadernos-tecnicos/SINAPI-CT-INSTALACOES-ELETRICAS-ELETRODUTOS-CONEXOES-E-CONDULETES-APARENTES.pdf" TargetMode="External"/><Relationship Id="rId7978" Type="http://schemas.openxmlformats.org/officeDocument/2006/relationships/hyperlink" Target="https://www.caixa.gov.br/Downloads/sinapi-cadernos-tecnicos/SINAPI-CT-PARQUINHOS-E-EQUIPAMENTOS-DE-GINASTICA-AO-AR-LIVRE.pdf" TargetMode="External"/><Relationship Id="rId692" Type="http://schemas.openxmlformats.org/officeDocument/2006/relationships/hyperlink" Target="https://www.caixa.gov.br/Downloads/sinapi-cadernos-tecnicos/SINAPI-CT-ASSENTAMENTO-DE-TUBOS-DE-ESGOTO-OU-DRENAGEM-PLUVIAL-EM-CONCRETO.pdf" TargetMode="External"/><Relationship Id="rId2373" Type="http://schemas.openxmlformats.org/officeDocument/2006/relationships/hyperlink" Target="https://www.caixa.gov.br/Downloads/sinapi-cadernos-tecnicos/SINAPI-CT-DEPRECIACAO-JUROS-IMPOSTOS-E-SEGUROS-MANUTENCAO-E-MATERIAIS-NA-OPERACAO-DOS-EQUIPAMENTOS.pdf" TargetMode="External"/><Relationship Id="rId3424" Type="http://schemas.openxmlformats.org/officeDocument/2006/relationships/hyperlink" Target="https://www.caixa.gov.br/Downloads/sinapi-cadernos-tecnicos/SINAPI-CT-ESCAVACAO-VERTICAL-A-CEU-ABERTO.pdf" TargetMode="External"/><Relationship Id="rId6994" Type="http://schemas.openxmlformats.org/officeDocument/2006/relationships/hyperlink" Target="https://www.caixa.gov.br/Downloads/sinapi-cadernos-tecnicos/SINAPI-CT-LIGACOES-PREDIAIS-DE-AGUA-E-ESGOTO.pdf" TargetMode="External"/><Relationship Id="rId345" Type="http://schemas.openxmlformats.org/officeDocument/2006/relationships/hyperlink" Target="https://www.caixa.gov.br/Downloads/sinapi-cadernos-tecnicos/SINAPI-CT-ASFALTO.pdf" TargetMode="External"/><Relationship Id="rId2026" Type="http://schemas.openxmlformats.org/officeDocument/2006/relationships/hyperlink" Target="https://www.caixa.gov.br/Downloads/sinapi-cadernos-tecnicos/SINAPI-CT-DEPRECIACAO-JUROS-IMPOSTOS-E-SEGUROS-MANUTENCAO-E-MATERIAIS-NA-OPERACAO-DOS-EQUIPAMENTOS.pdf" TargetMode="External"/><Relationship Id="rId2440" Type="http://schemas.openxmlformats.org/officeDocument/2006/relationships/hyperlink" Target="https://www.caixa.gov.br/Downloads/sinapi-cadernos-tecnicos/SINAPI-CT-DEPRECIACAO-JUROS-IMPOSTOS-E-SEGUROS-MANUTENCAO-E-MATERIAIS-NA-OPERACAO-DOS-EQUIPAMENTOS.pdf" TargetMode="External"/><Relationship Id="rId5596" Type="http://schemas.openxmlformats.org/officeDocument/2006/relationships/hyperlink" Target="https://www.caixa.gov.br/Downloads/sinapi-cadernos-tecnicos/SINAPI-CT-INSTALACOES-PREDIAIS-DE-ESGOTO-CAIXAS-E-RALOS.pdf" TargetMode="External"/><Relationship Id="rId6647" Type="http://schemas.openxmlformats.org/officeDocument/2006/relationships/hyperlink" Target="https://www.caixa.gov.br/Downloads/sinapi-cadernos-tecnicos/SINAPI-CT-INSTALACOES-EM-COBRE.pdf" TargetMode="External"/><Relationship Id="rId9053" Type="http://schemas.openxmlformats.org/officeDocument/2006/relationships/hyperlink" Target="https://www.caixa.gov.br/Downloads/sinapi-cadernos-tecnicos/SINAPI-CT-REDES-DE-LOGICA-TELEFONIA-E-IMAGEM.pdf" TargetMode="External"/><Relationship Id="rId412" Type="http://schemas.openxmlformats.org/officeDocument/2006/relationships/hyperlink" Target="https://www.caixa.gov.br/Downloads/sinapi-cadernos-tecnicos/SINAPI-CT-ASSENTAMENTO-DE-TUBOS-DE-PVC-E-METALICOS-EM-REDES-DE-AGUA.pdf" TargetMode="External"/><Relationship Id="rId1042" Type="http://schemas.openxmlformats.org/officeDocument/2006/relationships/hyperlink" Target="https://www.caixa.gov.br/Downloads/sinapi-cadernos-tecnicos/SINAPI-CT-BOCAS-PARA-BUEIROS.pdf" TargetMode="External"/><Relationship Id="rId4198" Type="http://schemas.openxmlformats.org/officeDocument/2006/relationships/hyperlink" Target="https://www.caixa.gov.br/Downloads/sinapi-cadernos-tecnicos/SINAPI-CT-FUNDACOES-RASAS-(BLOCOS-SAPATAS-VIGAS-BALDRAME).pdf" TargetMode="External"/><Relationship Id="rId5249" Type="http://schemas.openxmlformats.org/officeDocument/2006/relationships/hyperlink" Target="https://www.caixa.gov.br/Downloads/sinapi-cadernos-tecnicos/SINAPI-CT-INSTALACOES-HIDRAULICAS-RESERVACAO-E-BOMBAS-DE-RECALQUE.pdf" TargetMode="External"/><Relationship Id="rId5663" Type="http://schemas.openxmlformats.org/officeDocument/2006/relationships/hyperlink" Target="https://www.caixa.gov.br/Downloads/sinapi-cadernos-tecnicos/SINAPI-CT-INSTALACOES-PREDIAIS-DE-ESGOTO-TUBOS-E-CONEXOES.pdf" TargetMode="External"/><Relationship Id="rId9120" Type="http://schemas.openxmlformats.org/officeDocument/2006/relationships/hyperlink" Target="https://www.caixa.gov.br/Downloads/sinapi-cadernos-tecnicos/SINAPI-CT-REDES-DE-AGUA-E-ESGOTO-EM-PEAD-LISO-(TUBOS-E-CONEXOES).pdf" TargetMode="External"/><Relationship Id="rId4265" Type="http://schemas.openxmlformats.org/officeDocument/2006/relationships/hyperlink" Target="https://www.caixa.gov.br/Downloads/sinapi-cadernos-tecnicos/SINAPI-CT-FORMAS-PARA-ESTRUTURAS-DE-CONCRETO-ARMADO.pdf" TargetMode="External"/><Relationship Id="rId5316" Type="http://schemas.openxmlformats.org/officeDocument/2006/relationships/hyperlink" Target="https://www.caixa.gov.br/Downloads/sinapi-cadernos-tecnicos/SINAPI-CT-INSTALACOES-HIDRAULICAS-RESERVACAO-E-BOMBAS-DE-RECALQUE.pdf" TargetMode="External"/><Relationship Id="rId6714" Type="http://schemas.openxmlformats.org/officeDocument/2006/relationships/hyperlink" Target="https://www.caixa.gov.br/Downloads/sinapi-cadernos-tecnicos/SINAPI-CT-INSTALACOES-EM-COBRE.pdf" TargetMode="External"/><Relationship Id="rId1859" Type="http://schemas.openxmlformats.org/officeDocument/2006/relationships/hyperlink" Target="https://www.caixa.gov.br/Downloads/sinapi-cadernos-tecnicos/SINAPI-CT-CUSTOS-HORARIOS-PRODUTIVO-E-IMPRODUTIVO-DOS-EQUIPAMENTOS.pdf" TargetMode="External"/><Relationship Id="rId5730" Type="http://schemas.openxmlformats.org/officeDocument/2006/relationships/hyperlink" Target="https://www.caixa.gov.br/Downloads/sinapi-cadernos-tecnicos/SINAPI-CT-INSTALACOES-PREDIAIS-DE-AGUA-FRIA-EM-PVC.pdf" TargetMode="External"/><Relationship Id="rId8886" Type="http://schemas.openxmlformats.org/officeDocument/2006/relationships/hyperlink" Target="https://www.caixa.gov.br/Downloads/sinapi-cadernos-tecnicos/SINAPI-CT-RASGOS-E-FIXACOES.pdf" TargetMode="External"/><Relationship Id="rId9937" Type="http://schemas.openxmlformats.org/officeDocument/2006/relationships/hyperlink" Target="https://www.caixa.gov.br/Downloads/sinapi-cadernos-tecnicos/SINAPI-CT-TRANSPORTE-CARGA-E-DESCARGA-DE-MATERIAIS.pdf" TargetMode="External"/><Relationship Id="rId1926" Type="http://schemas.openxmlformats.org/officeDocument/2006/relationships/hyperlink" Target="https://www.caixa.gov.br/Downloads/sinapi-cadernos-tecnicos/SINAPI-CT-DEMOLICOES-E-REMOCOES.pdf" TargetMode="External"/><Relationship Id="rId3281" Type="http://schemas.openxmlformats.org/officeDocument/2006/relationships/hyperlink" Target="https://www.caixa.gov.br/Downloads/sinapi-cadernos-tecnicos/SINAPI-CT-ESCADAS.pdf" TargetMode="External"/><Relationship Id="rId4332" Type="http://schemas.openxmlformats.org/officeDocument/2006/relationships/hyperlink" Target="https://www.caixa.gov.br/Downloads/sinapi-cadernos-tecnicos/SINAPI-CT-FORMAS-PARA-PILARES-CIRCULARES.pdf" TargetMode="External"/><Relationship Id="rId7488" Type="http://schemas.openxmlformats.org/officeDocument/2006/relationships/hyperlink" Target="https://www.caixa.gov.br/Downloads/sinapi-cadernos-tecnicos/SINAPI-CT-LOUCAS-E-METAIS.pdf" TargetMode="External"/><Relationship Id="rId8539" Type="http://schemas.openxmlformats.org/officeDocument/2006/relationships/hyperlink" Target="https://www.caixa.gov.br/Downloads/sinapi-cadernos-tecnicos/SINAPI-CT-POCOS-DE-VISITA-E-CAIXAS-PARA-BOCAS-DE-LOBO.pdf" TargetMode="External"/><Relationship Id="rId8953" Type="http://schemas.openxmlformats.org/officeDocument/2006/relationships/hyperlink" Target="https://www.caixa.gov.br/Downloads/sinapi-cadernos-tecnicos/SINAPI-CT-RECOMPOSICAO-DE-PAVIMENTOS.pdf" TargetMode="External"/><Relationship Id="rId7555" Type="http://schemas.openxmlformats.org/officeDocument/2006/relationships/hyperlink" Target="https://www.caixa.gov.br/Downloads/sinapi-cadernos-tecnicos/SINAPI-CT-LUMINARIAS-EXTERNAS.pdf" TargetMode="External"/><Relationship Id="rId8606" Type="http://schemas.openxmlformats.org/officeDocument/2006/relationships/hyperlink" Target="https://www.caixa.gov.br/Downloads/sinapi-cadernos-tecnicos/SINAPI-CT-POCOS-DE-VISITA-E-CAIXAS-PARA-BOCAS-DE-LOBO.pdf" TargetMode="External"/><Relationship Id="rId3001" Type="http://schemas.openxmlformats.org/officeDocument/2006/relationships/hyperlink" Target="https://www.caixa.gov.br/Downloads/sinapi-cadernos-tecnicos/SINAPI-CT-DUTOS-PARA-AR-CONDICIONADO.pdf" TargetMode="External"/><Relationship Id="rId6157" Type="http://schemas.openxmlformats.org/officeDocument/2006/relationships/hyperlink" Target="https://www.caixa.gov.br/Downloads/sinapi-cadernos-tecnicos/SINAPI-CT-INSTALACOES-DE-DIVISORIAS-DIVERSAS.pdf" TargetMode="External"/><Relationship Id="rId6571" Type="http://schemas.openxmlformats.org/officeDocument/2006/relationships/hyperlink" Target="https://www.caixa.gov.br/Downloads/sinapi-cadernos-tecnicos/SINAPI-CT-INSTALACOES-DE-AR-CONDICIONADO.pdf" TargetMode="External"/><Relationship Id="rId7208" Type="http://schemas.openxmlformats.org/officeDocument/2006/relationships/hyperlink" Target="https://www.caixa.gov.br/Downloads/sinapi-metodologia/Livro_SINAPI_Calculos_Parametros.pdf" TargetMode="External"/><Relationship Id="rId7622" Type="http://schemas.openxmlformats.org/officeDocument/2006/relationships/hyperlink" Target="https://www.caixa.gov.br/Downloads/sinapi-cadernos-tecnicos/SINAPI-CT-MASSA-UNICA-EXTERNA.pdf" TargetMode="External"/><Relationship Id="rId2767" Type="http://schemas.openxmlformats.org/officeDocument/2006/relationships/hyperlink" Target="https://www.caixa.gov.br/Downloads/sinapi-cadernos-tecnicos/SINAPI-CT-DEPRECIACAO-JUROS-IMPOSTOS-E-SEGUROS-MANUTENCAO-E-MATERIAIS-NA-OPERACAO-DOS-EQUIPAMENTOS.pdf" TargetMode="External"/><Relationship Id="rId5173" Type="http://schemas.openxmlformats.org/officeDocument/2006/relationships/hyperlink" Target="https://www.caixa.gov.br/Downloads/sinapi-cadernos-tecnicos/SINAPI-CT-INSTALACOES-HIDRAULICAS-RESERVACAO-E-BOMBAS-DE-RECALQUE.pdf" TargetMode="External"/><Relationship Id="rId6224" Type="http://schemas.openxmlformats.org/officeDocument/2006/relationships/hyperlink" Target="https://www.caixa.gov.br/Downloads/sinapi-cadernos-tecnicos/SINAPI-CT-INSTALACOES-DE-GAS-E-INCENDIO-EM-ACO-E-FERRO-GALVANIZADO.pdf" TargetMode="External"/><Relationship Id="rId9794" Type="http://schemas.openxmlformats.org/officeDocument/2006/relationships/hyperlink" Target="https://www.caixa.gov.br/Downloads/sinapi-cadernos-tecnicos/SINAPI-CT-TRANSPORTE-CARGA-E-DESCARGA-DE-MATERIAIS.pdf" TargetMode="External"/><Relationship Id="rId739" Type="http://schemas.openxmlformats.org/officeDocument/2006/relationships/hyperlink" Target="https://www.caixa.gov.br/Downloads/sinapi-cadernos-tecnicos/SINAPI-CT-ATERRO-E-REATERRO-DE-VALAS.pdf" TargetMode="External"/><Relationship Id="rId1369" Type="http://schemas.openxmlformats.org/officeDocument/2006/relationships/hyperlink" Target="https://www.caixa.gov.br/Downloads/sinapi-cadernos-tecnicos/SINAPI-CT-CONCRETO-PROTENDIDO.pdf" TargetMode="External"/><Relationship Id="rId3818" Type="http://schemas.openxmlformats.org/officeDocument/2006/relationships/hyperlink" Target="https://www.caixa.gov.br/Downloads/sinapi-cadernos-tecnicos/SINAPI-CT-ESTRUTURA-E-TRAMA-PARA-COBERTURA.pdf" TargetMode="External"/><Relationship Id="rId5240" Type="http://schemas.openxmlformats.org/officeDocument/2006/relationships/hyperlink" Target="https://www.caixa.gov.br/Downloads/sinapi-cadernos-tecnicos/SINAPI-CT-INSTALACOES-HIDRAULICAS-RESERVACAO-E-BOMBAS-DE-RECALQUE.pdf" TargetMode="External"/><Relationship Id="rId8396" Type="http://schemas.openxmlformats.org/officeDocument/2006/relationships/hyperlink" Target="https://www.caixa.gov.br/Downloads/sinapi-cadernos-tecnicos/SINAPI-CT-PISOS.pdf" TargetMode="External"/><Relationship Id="rId9447" Type="http://schemas.openxmlformats.org/officeDocument/2006/relationships/hyperlink" Target="https://www.caixa.gov.br/Downloads/sinapi-cadernos-tecnicos/SINAPI-CT-SISTEMAS-DE-MEDICAO.pdf" TargetMode="External"/><Relationship Id="rId1783" Type="http://schemas.openxmlformats.org/officeDocument/2006/relationships/hyperlink" Target="https://www.caixa.gov.br/Downloads/sinapi-cadernos-tecnicos/SINAPI-CT-CUSTOS-HORARIOS-PRODUTIVO-E-IMPRODUTIVO-DOS-EQUIPAMENTOS.pdf" TargetMode="External"/><Relationship Id="rId2834" Type="http://schemas.openxmlformats.org/officeDocument/2006/relationships/hyperlink" Target="https://www.caixa.gov.br/Downloads/sinapi-cadernos-tecnicos/SINAPI-CT-DEPRECIACAO-JUROS-IMPOSTOS-E-SEGUROS-MANUTENCAO-E-MATERIAIS-NA-OPERACAO-DOS-EQUIPAMENTOS.pdf" TargetMode="External"/><Relationship Id="rId8049" Type="http://schemas.openxmlformats.org/officeDocument/2006/relationships/hyperlink" Target="https://www.caixa.gov.br/Downloads/sinapi-cadernos-tecnicos/SINAPI-CT-PAVIMENTO-INTERTRAVADO.pdf" TargetMode="External"/><Relationship Id="rId9861" Type="http://schemas.openxmlformats.org/officeDocument/2006/relationships/hyperlink" Target="https://www.caixa.gov.br/Downloads/sinapi-cadernos-tecnicos/SINAPI-CT-TRANSPORTE-CARGA-E-DESCARGA-DE-MATERIAIS.pdf" TargetMode="External"/><Relationship Id="rId75" Type="http://schemas.openxmlformats.org/officeDocument/2006/relationships/hyperlink" Target="https://www.caixa.gov.br/Downloads/sinapi-cadernos-tecnicos/SINAPI-CT-ALVENARIA-DE-VEDACAO.pdf" TargetMode="External"/><Relationship Id="rId806" Type="http://schemas.openxmlformats.org/officeDocument/2006/relationships/hyperlink" Target="https://www.caixa.gov.br/Downloads/sinapi-cadernos-tecnicos/SINAPI-CT-ATERROS-BASES-SUB-BASES-E-IMPRIMACOES.pdf" TargetMode="External"/><Relationship Id="rId1436" Type="http://schemas.openxmlformats.org/officeDocument/2006/relationships/hyperlink" Target="https://www.caixa.gov.br/Downloads/sinapi-cadernos-tecnicos/SINAPI-CT-CONTRAPISO.pdf" TargetMode="External"/><Relationship Id="rId1850" Type="http://schemas.openxmlformats.org/officeDocument/2006/relationships/hyperlink" Target="https://www.caixa.gov.br/Downloads/sinapi-cadernos-tecnicos/SINAPI-CT-CUSTOS-HORARIOS-PRODUTIVO-E-IMPRODUTIVO-DOS-EQUIPAMENTOS.pdf" TargetMode="External"/><Relationship Id="rId2901" Type="http://schemas.openxmlformats.org/officeDocument/2006/relationships/hyperlink" Target="https://www.caixa.gov.br/Downloads/sinapi-cadernos-tecnicos/SINAPI-CT-DRENAGEM-COM-GEOCOMPOSTOS.pdf" TargetMode="External"/><Relationship Id="rId7065" Type="http://schemas.openxmlformats.org/officeDocument/2006/relationships/hyperlink" Target="https://www.caixa.gov.br/Downloads/sinapi-metodologia/Livro_SINAPI_Calculos_Parametros.pdf" TargetMode="External"/><Relationship Id="rId8463" Type="http://schemas.openxmlformats.org/officeDocument/2006/relationships/hyperlink" Target="https://www.caixa.gov.br/Downloads/sinapi-cadernos-tecnicos/SINAPI-CT-POSTES-DE-CONCRETO-E-METALICOS.pdf" TargetMode="External"/><Relationship Id="rId9514" Type="http://schemas.openxmlformats.org/officeDocument/2006/relationships/hyperlink" Target="https://www.caixa.gov.br/Downloads/sinapi-cadernos-tecnicos/SINAPI-CT-TELHAMENTO-PARA-COBERTURA.pdf" TargetMode="External"/><Relationship Id="rId1503" Type="http://schemas.openxmlformats.org/officeDocument/2006/relationships/hyperlink" Target="https://www.caixa.gov.br/Downloads/sinapi-cadernos-tecnicos/SINAPI-CT-CUSTOS-HORARIOS-PRODUTIVO-E-IMPRODUTIVO-DOS-EQUIPAMENTOS.pdf" TargetMode="External"/><Relationship Id="rId4659" Type="http://schemas.openxmlformats.org/officeDocument/2006/relationships/hyperlink" Target="https://www.caixa.gov.br/Downloads/sinapi-cadernos-tecnicos/SINAPI-CT-INSTALACOES-ELETRICAS-ELETRODUTOS-EMBUTIDOS-CABOS-CAIXAS-TOMADAS-E-INTERRUPTORES.pdf" TargetMode="External"/><Relationship Id="rId8116" Type="http://schemas.openxmlformats.org/officeDocument/2006/relationships/hyperlink" Target="https://www.caixa.gov.br/Downloads/sinapi-cadernos-tecnicos/SINAPI-CT-PERFURACAO-HORIZONTAL-DIRECIONAL-HDD.pdf" TargetMode="External"/><Relationship Id="rId8530" Type="http://schemas.openxmlformats.org/officeDocument/2006/relationships/hyperlink" Target="https://www.caixa.gov.br/Downloads/sinapi-cadernos-tecnicos/SINAPI-CT-POCOS-DE-VISITA-E-CAIXAS-PARA-BOCAS-DE-LOBO.pdf" TargetMode="External"/><Relationship Id="rId10046" Type="http://schemas.openxmlformats.org/officeDocument/2006/relationships/hyperlink" Target="https://www.caixa.gov.br/Downloads/sinapi-cadernos-tecnicos/SINAPI-CT-TUBULOES.pdf" TargetMode="External"/><Relationship Id="rId3675" Type="http://schemas.openxmlformats.org/officeDocument/2006/relationships/hyperlink" Target="https://www.caixa.gov.br/Downloads/sinapi-cadernos-tecnicos/SINAPI-CT-ESQUADRIAS-PORTAS.pdf" TargetMode="External"/><Relationship Id="rId4726" Type="http://schemas.openxmlformats.org/officeDocument/2006/relationships/hyperlink" Target="https://www.caixa.gov.br/Downloads/sinapi-cadernos-tecnicos/SINAPI-CT-INSTALACOES-ELETRICAS-ELETRODUTOS-EMBUTIDOS-CABOS-CAIXAS-TOMADAS-E-INTERRUPTORES.pdf" TargetMode="External"/><Relationship Id="rId6081" Type="http://schemas.openxmlformats.org/officeDocument/2006/relationships/hyperlink" Target="https://www.caixa.gov.br/Downloads/sinapi-cadernos-tecnicos/SINAPI-CT-INSTALACOES-PREDIAIS-DE-AGUAS-PLUVIAIS-TUBOS-CONEXOES-CAIXAS-E-RALOS.pdf" TargetMode="External"/><Relationship Id="rId7132" Type="http://schemas.openxmlformats.org/officeDocument/2006/relationships/hyperlink" Target="https://www.caixa.gov.br/Downloads/sinapi-metodologia/Livro_SINAPI_Calculos_Parametros.pdf" TargetMode="External"/><Relationship Id="rId10113" Type="http://schemas.openxmlformats.org/officeDocument/2006/relationships/hyperlink" Target="https://www.caixa.gov.br/Downloads/sinapi-cadernos-tecnicos/SINAPI-CT-USINAGENS.pdf" TargetMode="External"/><Relationship Id="rId596" Type="http://schemas.openxmlformats.org/officeDocument/2006/relationships/hyperlink" Target="https://www.caixa.gov.br/Downloads/sinapi-cadernos-tecnicos/SINAPI-CT-ASSENTAMENTO-DE-TUBOS-DE-PVC-E-METALICOS-EM-REDES-DE-AGUA.pdf" TargetMode="External"/><Relationship Id="rId2277" Type="http://schemas.openxmlformats.org/officeDocument/2006/relationships/hyperlink" Target="https://www.caixa.gov.br/Downloads/sinapi-cadernos-tecnicos/SINAPI-CT-DEPRECIACAO-JUROS-IMPOSTOS-E-SEGUROS-MANUTENCAO-E-MATERIAIS-NA-OPERACAO-DOS-EQUIPAMENTOS.pdf" TargetMode="External"/><Relationship Id="rId2691" Type="http://schemas.openxmlformats.org/officeDocument/2006/relationships/hyperlink" Target="https://www.caixa.gov.br/Downloads/sinapi-cadernos-tecnicos/SINAPI-CT-DEPRECIACAO-JUROS-IMPOSTOS-E-SEGUROS-MANUTENCAO-E-MATERIAIS-NA-OPERACAO-DOS-EQUIPAMENTOS.pdf" TargetMode="External"/><Relationship Id="rId3328" Type="http://schemas.openxmlformats.org/officeDocument/2006/relationships/hyperlink" Target="https://www.caixa.gov.br/Downloads/sinapi-cadernos-tecnicos/SINAPI-CT-ESCADAS.pdf" TargetMode="External"/><Relationship Id="rId3742" Type="http://schemas.openxmlformats.org/officeDocument/2006/relationships/hyperlink" Target="https://www.caixa.gov.br/Downloads/sinapi-cadernos-tecnicos/SINAPI-CT-ESQUADRIAS-PORTAS.pdf" TargetMode="External"/><Relationship Id="rId6898" Type="http://schemas.openxmlformats.org/officeDocument/2006/relationships/hyperlink" Target="https://www.caixa.gov.br/Downloads/sinapi-cadernos-tecnicos/SINAPI-CT-LAJES-PRE-MOLDADAS.pdf" TargetMode="External"/><Relationship Id="rId249" Type="http://schemas.openxmlformats.org/officeDocument/2006/relationships/hyperlink" Target="https://www.caixa.gov.br/Downloads/sinapi-cadernos-tecnicos/SINAPI-CT-ARGAMASSAS.pdf" TargetMode="External"/><Relationship Id="rId663" Type="http://schemas.openxmlformats.org/officeDocument/2006/relationships/hyperlink" Target="https://www.caixa.gov.br/Downloads/sinapi-cadernos-tecnicos/SINAPI-CT-ASSENTAMENTO-DE-TUBOS-DE-ESGOTO-OU-DRENAGEM-PLUVIAL-EM-CONCRETO.pdf" TargetMode="External"/><Relationship Id="rId1293" Type="http://schemas.openxmlformats.org/officeDocument/2006/relationships/hyperlink" Target="https://www.caixa.gov.br/Downloads/sinapi-cadernos-tecnicos/SINAPI-CT-CHAPISCO.pdf" TargetMode="External"/><Relationship Id="rId2344" Type="http://schemas.openxmlformats.org/officeDocument/2006/relationships/hyperlink" Target="https://www.caixa.gov.br/Downloads/sinapi-cadernos-tecnicos/SINAPI-CT-DEPRECIACAO-JUROS-IMPOSTOS-E-SEGUROS-MANUTENCAO-E-MATERIAIS-NA-OPERACAO-DOS-EQUIPAMENTOS.pdf" TargetMode="External"/><Relationship Id="rId7949" Type="http://schemas.openxmlformats.org/officeDocument/2006/relationships/hyperlink" Target="https://www.caixa.gov.br/Downloads/sinapi-cadernos-tecnicos/SINAPI-CT-PAREDES-EM-DRYWALL.pdf" TargetMode="External"/><Relationship Id="rId9371" Type="http://schemas.openxmlformats.org/officeDocument/2006/relationships/hyperlink" Target="https://www.caixa.gov.br/Downloads/sinapi-cadernos-tecnicos/SINAPI-CT-SISTEMA-DE-PROTECAO-CONTRA-DESCARGAS-ATMOSFERICAS-SPDA.pdf" TargetMode="External"/><Relationship Id="rId316" Type="http://schemas.openxmlformats.org/officeDocument/2006/relationships/hyperlink" Target="https://www.caixa.gov.br/Downloads/sinapi-cadernos-tecnicos/SINAPI-CT-ARMACAO-PARA-ESTRUTURAS-DE-CONCRETO-ARMADO.pdf" TargetMode="External"/><Relationship Id="rId6965" Type="http://schemas.openxmlformats.org/officeDocument/2006/relationships/hyperlink" Target="https://www.caixa.gov.br/Downloads/sinapi-cadernos-tecnicos/SINAPI-CT-LIGACOES-PREDIAIS-DE-AGUA-E-ESGOTO.pdf" TargetMode="External"/><Relationship Id="rId9024" Type="http://schemas.openxmlformats.org/officeDocument/2006/relationships/hyperlink" Target="https://www.caixa.gov.br/Downloads/sinapi-cadernos-tecnicos/SINAPI-CT-REDES-DE-LOGICA-TELEFONIA-E-IMAGEM.pdf" TargetMode="External"/><Relationship Id="rId730" Type="http://schemas.openxmlformats.org/officeDocument/2006/relationships/hyperlink" Target="https://www.caixa.gov.br/Downloads/sinapi-cadernos-tecnicos/SINAPI-CT-ATERRO-E-REATERRO-DE-VALAS.pdf" TargetMode="External"/><Relationship Id="rId1013" Type="http://schemas.openxmlformats.org/officeDocument/2006/relationships/hyperlink" Target="https://www.caixa.gov.br/Downloads/sinapi-cadernos-tecnicos/SINAPI-CT-BOCAS-PARA-BUEIROS.pdf" TargetMode="External"/><Relationship Id="rId1360" Type="http://schemas.openxmlformats.org/officeDocument/2006/relationships/hyperlink" Target="https://www.caixa.gov.br/Downloads/sinapi-cadernos-tecnicos/SINAPI-CT-CONCRETO-PROJETADO.pdf" TargetMode="External"/><Relationship Id="rId2411" Type="http://schemas.openxmlformats.org/officeDocument/2006/relationships/hyperlink" Target="https://www.caixa.gov.br/Downloads/sinapi-cadernos-tecnicos/SINAPI-CT-DEPRECIACAO-JUROS-IMPOSTOS-E-SEGUROS-MANUTENCAO-E-MATERIAIS-NA-OPERACAO-DOS-EQUIPAMENTOS.pdf" TargetMode="External"/><Relationship Id="rId4169" Type="http://schemas.openxmlformats.org/officeDocument/2006/relationships/hyperlink" Target="https://www.caixa.gov.br/Downloads/sinapi-cadernos-tecnicos/SINAPI-CT-FOSSAS-E-SUMIDOUROS.pdf" TargetMode="External"/><Relationship Id="rId5567" Type="http://schemas.openxmlformats.org/officeDocument/2006/relationships/hyperlink" Target="https://www.caixa.gov.br/Downloads/sinapi-cadernos-tecnicos/SINAPI-CT-INSTALACOES-HIDRAULICAS-EM-PPR.pdf" TargetMode="External"/><Relationship Id="rId5981" Type="http://schemas.openxmlformats.org/officeDocument/2006/relationships/hyperlink" Target="https://www.caixa.gov.br/Downloads/sinapi-cadernos-tecnicos/SINAPI-CT-INSTALACOES-PREDIAIS-DE-AGUA-QUENTE-EM-CPVC.pdf" TargetMode="External"/><Relationship Id="rId6618" Type="http://schemas.openxmlformats.org/officeDocument/2006/relationships/hyperlink" Target="https://www.caixa.gov.br/Downloads/sinapi-cadernos-tecnicos/SINAPI-CT-INSTALACOES-EM-COBRE.pdf" TargetMode="External"/><Relationship Id="rId8040" Type="http://schemas.openxmlformats.org/officeDocument/2006/relationships/hyperlink" Target="https://www.caixa.gov.br/Downloads/sinapi-cadernos-tecnicos/SINAPI-CT-PAVIMENTO-INTERTRAVADO.pdf" TargetMode="External"/><Relationship Id="rId4583" Type="http://schemas.openxmlformats.org/officeDocument/2006/relationships/hyperlink" Target="https://www.caixa.gov.br/Downloads/sinapi-cadernos-tecnicos/SINAPI-CT-INSTALACOES-ELETRICAS-ELETRODUTOS-EMBUTIDOS-CABOS-CAIXAS-TOMADAS-E-INTERRUPTORES.pdf" TargetMode="External"/><Relationship Id="rId5634" Type="http://schemas.openxmlformats.org/officeDocument/2006/relationships/hyperlink" Target="https://www.caixa.gov.br/Downloads/sinapi-cadernos-tecnicos/SINAPI-CT-INSTALACOES-PREDIAIS-DE-ESGOTO-TUBOS-E-CONEXOES.pdf" TargetMode="External"/><Relationship Id="rId3185" Type="http://schemas.openxmlformats.org/officeDocument/2006/relationships/hyperlink" Target="https://www.caixa.gov.br/Downloads/sinapi-cadernos-tecnicos/SINAPI-CT-EQUIPAMENTOS-DE-PROTECAO-COLETIVA.pdf" TargetMode="External"/><Relationship Id="rId4236" Type="http://schemas.openxmlformats.org/officeDocument/2006/relationships/hyperlink" Target="https://www.caixa.gov.br/Downloads/sinapi-cadernos-tecnicos/SINAPI-CT-FORMAS-PARA-ESTRUTURAS-DE-CONCRETO-ARMADO.pdf" TargetMode="External"/><Relationship Id="rId4650" Type="http://schemas.openxmlformats.org/officeDocument/2006/relationships/hyperlink" Target="https://www.caixa.gov.br/Downloads/sinapi-cadernos-tecnicos/SINAPI-CT-INSTALACOES-ELETRICAS-ELETRODUTOS-EMBUTIDOS-CABOS-CAIXAS-TOMADAS-E-INTERRUPTORES.pdf" TargetMode="External"/><Relationship Id="rId5701" Type="http://schemas.openxmlformats.org/officeDocument/2006/relationships/hyperlink" Target="https://www.caixa.gov.br/Downloads/sinapi-cadernos-tecnicos/SINAPI-CT-INSTALACOES-PREDIAIS-DE-AGUA-FRIA-EM-PVC.pdf" TargetMode="External"/><Relationship Id="rId8857" Type="http://schemas.openxmlformats.org/officeDocument/2006/relationships/hyperlink" Target="https://www.caixa.gov.br/Downloads/sinapi-cadernos-tecnicos/SINAPI-CT-RASGOS-E-FIXACOES.pdf" TargetMode="External"/><Relationship Id="rId9908" Type="http://schemas.openxmlformats.org/officeDocument/2006/relationships/hyperlink" Target="https://www.caixa.gov.br/Downloads/sinapi-cadernos-tecnicos/SINAPI-CT-TRANSPORTE-CARGA-E-DESCARGA-DE-MATERIAIS.pdf" TargetMode="External"/><Relationship Id="rId3252" Type="http://schemas.openxmlformats.org/officeDocument/2006/relationships/hyperlink" Target="https://www.caixa.gov.br/Downloads/sinapi-cadernos-tecnicos/SINAPI-CT-ESCADAS.pdf" TargetMode="External"/><Relationship Id="rId4303" Type="http://schemas.openxmlformats.org/officeDocument/2006/relationships/hyperlink" Target="https://www.caixa.gov.br/Downloads/sinapi-cadernos-tecnicos/SINAPI-CT-FORMAS-PARA-ESTRUTURAS-DE-CONCRETO-ARMADO.pdf" TargetMode="External"/><Relationship Id="rId7459" Type="http://schemas.openxmlformats.org/officeDocument/2006/relationships/hyperlink" Target="https://www.caixa.gov.br/Downloads/sinapi-cadernos-tecnicos/SINAPI-CT-LOUCAS-E-METAIS.pdf" TargetMode="External"/><Relationship Id="rId7873" Type="http://schemas.openxmlformats.org/officeDocument/2006/relationships/hyperlink" Target="https://www.caixa.gov.br/Downloads/sinapi-cadernos-tecnicos/SINAPI-CT-PAREDES-DE-CONCRETO-ARMACAO.pdf" TargetMode="External"/><Relationship Id="rId173" Type="http://schemas.openxmlformats.org/officeDocument/2006/relationships/hyperlink" Target="https://www.caixa.gov.br/Downloads/sinapi-cadernos-tecnicos/SINAPI-CT-ARGAMASSAS.pdf" TargetMode="External"/><Relationship Id="rId6475" Type="http://schemas.openxmlformats.org/officeDocument/2006/relationships/hyperlink" Target="https://www.caixa.gov.br/Downloads/sinapi-cadernos-tecnicos/SINAPI-CT-INSTALACOES-DE-GAS-E-INCENDIO-EM-ACO-E-FERRO-GALVANIZADO.pdf" TargetMode="External"/><Relationship Id="rId7526" Type="http://schemas.openxmlformats.org/officeDocument/2006/relationships/hyperlink" Target="https://www.caixa.gov.br/Downloads/sinapi-cadernos-tecnicos/SINAPI-CT-LOUCAS-E-METAIS.pdf" TargetMode="External"/><Relationship Id="rId8924" Type="http://schemas.openxmlformats.org/officeDocument/2006/relationships/hyperlink" Target="https://www.caixa.gov.br/Downloads/sinapi-cadernos-tecnicos/SINAPI-CT-RECOMPOSICAO-DE-PAVIMENTOS.pdf" TargetMode="External"/><Relationship Id="rId240" Type="http://schemas.openxmlformats.org/officeDocument/2006/relationships/hyperlink" Target="https://www.caixa.gov.br/Downloads/sinapi-cadernos-tecnicos/SINAPI-CT-ARGAMASSAS.pdf" TargetMode="External"/><Relationship Id="rId5077" Type="http://schemas.openxmlformats.org/officeDocument/2006/relationships/hyperlink" Target="https://www.caixa.gov.br/Downloads/sinapi-cadernos-tecnicos/SINAPI-CT-INSTALACOES-HIDRAULICAS-RESERVACAO-E-BOMBAS-DE-RECALQUE.pdf" TargetMode="External"/><Relationship Id="rId6128" Type="http://schemas.openxmlformats.org/officeDocument/2006/relationships/hyperlink" Target="https://www.caixa.gov.br/Downloads/sinapi-cadernos-tecnicos/SINAPI-CT-INSTALACOES-PREDIAIS-DE-AGUAS-PLUVIAIS-TUBOS-CONEXOES-CAIXAS-E-RALOS.pdf" TargetMode="External"/><Relationship Id="rId7940" Type="http://schemas.openxmlformats.org/officeDocument/2006/relationships/hyperlink" Target="https://www.caixa.gov.br/Downloads/sinapi-cadernos-tecnicos/SINAPI-CT-PAREDES-DE-CONCRETO-FORMAS.pdf" TargetMode="External"/><Relationship Id="rId4093" Type="http://schemas.openxmlformats.org/officeDocument/2006/relationships/hyperlink" Target="https://www.caixa.gov.br/Downloads/sinapi-cadernos-tecnicos/SINAPI-CT-EXECUCAO-DE-TIRANTES.pdf" TargetMode="External"/><Relationship Id="rId5144" Type="http://schemas.openxmlformats.org/officeDocument/2006/relationships/hyperlink" Target="https://www.caixa.gov.br/Downloads/sinapi-cadernos-tecnicos/SINAPI-CT-INSTALACOES-HIDRAULICAS-RESERVACAO-E-BOMBAS-DE-RECALQUE.pdf" TargetMode="External"/><Relationship Id="rId5491" Type="http://schemas.openxmlformats.org/officeDocument/2006/relationships/hyperlink" Target="https://www.caixa.gov.br/Downloads/sinapi-cadernos-tecnicos/SINAPI-CT-INSTALACOES-HIDRAULICAS-EM-PEX.pdf" TargetMode="External"/><Relationship Id="rId6542" Type="http://schemas.openxmlformats.org/officeDocument/2006/relationships/hyperlink" Target="https://www.caixa.gov.br/Downloads/sinapi-cadernos-tecnicos/SINAPI-CT-INSTALACOES-DE-GAS-EM-PEX-MULTICAMADAS.pdf" TargetMode="External"/><Relationship Id="rId9698" Type="http://schemas.openxmlformats.org/officeDocument/2006/relationships/hyperlink" Target="https://www.caixa.gov.br/Downloads/sinapi-cadernos-tecnicos/SINAPI-CT-TRANSPORTE-DE-MATERIAIS-DENTRO-DO-CANTEIRO-DE-OBRAS.pdf" TargetMode="External"/><Relationship Id="rId1687" Type="http://schemas.openxmlformats.org/officeDocument/2006/relationships/hyperlink" Target="https://www.caixa.gov.br/Downloads/sinapi-cadernos-tecnicos/SINAPI-CT-CUSTOS-HORARIOS-PRODUTIVO-E-IMPRODUTIVO-DOS-EQUIPAMENTOS.pdf" TargetMode="External"/><Relationship Id="rId2738" Type="http://schemas.openxmlformats.org/officeDocument/2006/relationships/hyperlink" Target="https://www.caixa.gov.br/Downloads/sinapi-cadernos-tecnicos/SINAPI-CT-DEPRECIACAO-JUROS-IMPOSTOS-E-SEGUROS-MANUTENCAO-E-MATERIAIS-NA-OPERACAO-DOS-EQUIPAMENTOS.pdf" TargetMode="External"/><Relationship Id="rId9765" Type="http://schemas.openxmlformats.org/officeDocument/2006/relationships/hyperlink" Target="https://www.caixa.gov.br/Downloads/sinapi-cadernos-tecnicos/SINAPI-CT-TRANSPORTE-CARGA-E-DESCARGA-DE-MATERIAIS.pdf" TargetMode="External"/><Relationship Id="rId1754" Type="http://schemas.openxmlformats.org/officeDocument/2006/relationships/hyperlink" Target="https://www.caixa.gov.br/Downloads/sinapi-cadernos-tecnicos/SINAPI-CT-CUSTOS-HORARIOS-PRODUTIVO-E-IMPRODUTIVO-DOS-EQUIPAMENTOS.pdf" TargetMode="External"/><Relationship Id="rId2805" Type="http://schemas.openxmlformats.org/officeDocument/2006/relationships/hyperlink" Target="https://www.caixa.gov.br/Downloads/sinapi-cadernos-tecnicos/SINAPI-CT-DEPRECIACAO-JUROS-IMPOSTOS-E-SEGUROS-MANUTENCAO-E-MATERIAIS-NA-OPERACAO-DOS-EQUIPAMENTOS.pdf" TargetMode="External"/><Relationship Id="rId4160" Type="http://schemas.openxmlformats.org/officeDocument/2006/relationships/hyperlink" Target="https://www.caixa.gov.br/Downloads/sinapi-cadernos-tecnicos/SINAPI-CT-FOSSAS-E-SUMIDOUROS.pdf" TargetMode="External"/><Relationship Id="rId5211" Type="http://schemas.openxmlformats.org/officeDocument/2006/relationships/hyperlink" Target="https://www.caixa.gov.br/Downloads/sinapi-cadernos-tecnicos/SINAPI-CT-INSTALACOES-HIDRAULICAS-RESERVACAO-E-BOMBAS-DE-RECALQUE.pdf" TargetMode="External"/><Relationship Id="rId8367" Type="http://schemas.openxmlformats.org/officeDocument/2006/relationships/hyperlink" Target="https://www.caixa.gov.br/Downloads/sinapi-cadernos-tecnicos/SINAPI-CT-PISOS.pdf" TargetMode="External"/><Relationship Id="rId8781" Type="http://schemas.openxmlformats.org/officeDocument/2006/relationships/hyperlink" Target="https://www.caixa.gov.br/Downloads/sinapi-cadernos-tecnicos/SINAPI-CT-RADIER-PISO-DE-CONCRETO-E-LAJE-SOBRE-SOLO.pdf" TargetMode="External"/><Relationship Id="rId9418" Type="http://schemas.openxmlformats.org/officeDocument/2006/relationships/hyperlink" Target="https://www.caixa.gov.br/Downloads/sinapi-cadernos-tecnicos/SINAPI-CT-SISTEMAS-DE-MEDICAO.pdf" TargetMode="External"/><Relationship Id="rId9832" Type="http://schemas.openxmlformats.org/officeDocument/2006/relationships/hyperlink" Target="https://www.caixa.gov.br/Downloads/sinapi-cadernos-tecnicos/SINAPI-CT-TRANSPORTE-CARGA-E-DESCARGA-DE-MATERIAIS.pdf" TargetMode="External"/><Relationship Id="rId10297" Type="http://schemas.openxmlformats.org/officeDocument/2006/relationships/hyperlink" Target="https://www.caixa.gov.br/Downloads/sinapi-cadernos-tecnicos/SINAPI-CT-VALVULAS-E-REGISTROS-PARA-SISTEMAS-PREDIAIS.pdf" TargetMode="External"/><Relationship Id="rId46" Type="http://schemas.openxmlformats.org/officeDocument/2006/relationships/hyperlink" Target="https://www.caixa.gov.br/Downloads/sinapi-cadernos-tecnicos/SINAPI-CT-ALVENARIA-DE-VEDACAO.pdf" TargetMode="External"/><Relationship Id="rId1407" Type="http://schemas.openxmlformats.org/officeDocument/2006/relationships/hyperlink" Target="https://www.caixa.gov.br/Downloads/sinapi-cadernos-tecnicos/SINAPI-CT-CONCRETO-PROTENDIDO.pdf" TargetMode="External"/><Relationship Id="rId1821" Type="http://schemas.openxmlformats.org/officeDocument/2006/relationships/hyperlink" Target="https://www.caixa.gov.br/Downloads/sinapi-cadernos-tecnicos/SINAPI-CT-CUSTOS-HORARIOS-PRODUTIVO-E-IMPRODUTIVO-DOS-EQUIPAMENTOS.pdf" TargetMode="External"/><Relationship Id="rId4977" Type="http://schemas.openxmlformats.org/officeDocument/2006/relationships/hyperlink" Target="https://www.caixa.gov.br/Downloads/sinapi-cadernos-tecnicos/SINAPI-CT-INSTALACOES-ELETRICAS-REDE-DE-DISTRIBUICAO.pdf" TargetMode="External"/><Relationship Id="rId7383" Type="http://schemas.openxmlformats.org/officeDocument/2006/relationships/hyperlink" Target="https://www.caixa.gov.br/Downloads/sinapi-metodologia/Livro_SINAPI_Calculos_Parametros.pdf" TargetMode="External"/><Relationship Id="rId8434" Type="http://schemas.openxmlformats.org/officeDocument/2006/relationships/hyperlink" Target="https://www.caixa.gov.br/Downloads/sinapi-cadernos-tecnicos/SINAPI-CT-POSTES-DE-CONCRETO-E-METALICOS.pdf" TargetMode="External"/><Relationship Id="rId3579" Type="http://schemas.openxmlformats.org/officeDocument/2006/relationships/hyperlink" Target="https://www.caixa.gov.br/Downloads/sinapi-cadernos-tecnicos/SINAPI-CT-ESCORAMENTO-E-PREPARO-DE-FUNDO-DE-VALAS.pdf" TargetMode="External"/><Relationship Id="rId7036" Type="http://schemas.openxmlformats.org/officeDocument/2006/relationships/hyperlink" Target="https://www.caixa.gov.br/Downloads/sinapi-metodologia/Livro_SINAPI_Calculos_Parametros.pdf" TargetMode="External"/><Relationship Id="rId7450" Type="http://schemas.openxmlformats.org/officeDocument/2006/relationships/hyperlink" Target="https://www.caixa.gov.br/Downloads/sinapi-cadernos-tecnicos/SINAPI-CT-LOUCAS-E-METAIS.pdf" TargetMode="External"/><Relationship Id="rId8501" Type="http://schemas.openxmlformats.org/officeDocument/2006/relationships/hyperlink" Target="https://www.caixa.gov.br/Downloads/sinapi-cadernos-tecnicos/SINAPI-CT-POCOS-DE-VISITA-E-CAIXAS-PARA-BOCAS-DE-LOBO.pdf" TargetMode="External"/><Relationship Id="rId10017" Type="http://schemas.openxmlformats.org/officeDocument/2006/relationships/hyperlink" Target="https://www.caixa.gov.br/Downloads/sinapi-cadernos-tecnicos/SINAPI-CT-TUBULACAO-FLANGEADA-PARA-REDES-DE-AGUA.pdf" TargetMode="External"/><Relationship Id="rId2595" Type="http://schemas.openxmlformats.org/officeDocument/2006/relationships/hyperlink" Target="https://www.caixa.gov.br/Downloads/sinapi-cadernos-tecnicos/SINAPI-CT-DEPRECIACAO-JUROS-IMPOSTOS-E-SEGUROS-MANUTENCAO-E-MATERIAIS-NA-OPERACAO-DOS-EQUIPAMENTOS.pdf" TargetMode="External"/><Relationship Id="rId3993" Type="http://schemas.openxmlformats.org/officeDocument/2006/relationships/hyperlink" Target="https://www.caixa.gov.br/Downloads/sinapi-cadernos-tecnicos/SINAPI-CT-ESTRUTURAS-DE-MADEIRA.pdf" TargetMode="External"/><Relationship Id="rId6052" Type="http://schemas.openxmlformats.org/officeDocument/2006/relationships/hyperlink" Target="https://www.caixa.gov.br/Downloads/sinapi-cadernos-tecnicos/SINAPI-CT-INSTALACOES-PREDIAIS-DE-AGUA-QUENTE-EM-CPVC.pdf" TargetMode="External"/><Relationship Id="rId7103" Type="http://schemas.openxmlformats.org/officeDocument/2006/relationships/hyperlink" Target="https://www.caixa.gov.br/Downloads/sinapi-metodologia/Livro_SINAPI_Calculos_Parametros.pdf" TargetMode="External"/><Relationship Id="rId567" Type="http://schemas.openxmlformats.org/officeDocument/2006/relationships/hyperlink" Target="https://www.caixa.gov.br/Downloads/sinapi-cadernos-tecnicos/SINAPI-CT-ASSENTAMENTO-DE-TUBOS-DE-PVC-E-METALICOS-EM-REDES-DE-AGUA.pdf" TargetMode="External"/><Relationship Id="rId1197" Type="http://schemas.openxmlformats.org/officeDocument/2006/relationships/hyperlink" Target="https://www.caixa.gov.br/Downloads/sinapi-cadernos-tecnicos/SINAPI-CT-CANALETAS-GRELHAS-E-CAIXAS-COM-GRELHA-PARA-DRENAGEM.pdf" TargetMode="External"/><Relationship Id="rId2248" Type="http://schemas.openxmlformats.org/officeDocument/2006/relationships/hyperlink" Target="https://www.caixa.gov.br/Downloads/sinapi-cadernos-tecnicos/SINAPI-CT-DEPRECIACAO-JUROS-IMPOSTOS-E-SEGUROS-MANUTENCAO-E-MATERIAIS-NA-OPERACAO-DOS-EQUIPAMENTOS.pdf" TargetMode="External"/><Relationship Id="rId3646" Type="http://schemas.openxmlformats.org/officeDocument/2006/relationships/hyperlink" Target="https://www.caixa.gov.br/Downloads/sinapi-cadernos-tecnicos/SINAPI-CT-ESQUADRIAS-PORTAS.pdf" TargetMode="External"/><Relationship Id="rId9275" Type="http://schemas.openxmlformats.org/officeDocument/2006/relationships/hyperlink" Target="https://www.caixa.gov.br/Downloads/sinapi-cadernos-tecnicos/SINAPI-CT-REVESTIMENTOS-CERAMICOS-INTERNOS.pdf" TargetMode="External"/><Relationship Id="rId981" Type="http://schemas.openxmlformats.org/officeDocument/2006/relationships/hyperlink" Target="https://www.caixa.gov.br/Downloads/sinapi-cadernos-tecnicos/SINAPI-CT-ATERROS-BASES-SUB-BASES-E-IMPRIMACOES.pdf" TargetMode="External"/><Relationship Id="rId2662" Type="http://schemas.openxmlformats.org/officeDocument/2006/relationships/hyperlink" Target="https://www.caixa.gov.br/Downloads/sinapi-cadernos-tecnicos/SINAPI-CT-DEPRECIACAO-JUROS-IMPOSTOS-E-SEGUROS-MANUTENCAO-E-MATERIAIS-NA-OPERACAO-DOS-EQUIPAMENTOS.pdf" TargetMode="External"/><Relationship Id="rId3713" Type="http://schemas.openxmlformats.org/officeDocument/2006/relationships/hyperlink" Target="https://www.caixa.gov.br/Downloads/sinapi-cadernos-tecnicos/SINAPI-CT-ESQUADRIAS-PORTAS.pdf" TargetMode="External"/><Relationship Id="rId6869" Type="http://schemas.openxmlformats.org/officeDocument/2006/relationships/hyperlink" Target="https://www.caixa.gov.br/Downloads/sinapi-cadernos-tecnicos/SINAPI-CT-INSTALACOES-PARA-CANTEIROS-DE-OBRAS.pdf" TargetMode="External"/><Relationship Id="rId634" Type="http://schemas.openxmlformats.org/officeDocument/2006/relationships/hyperlink" Target="https://www.caixa.gov.br/Downloads/sinapi-cadernos-tecnicos/SINAPI-CT-ASSENTAMENTO-DE-TUBOS-DE-PVC-E-METALICOS-EM-REDES-DE-AGUA.pdf" TargetMode="External"/><Relationship Id="rId1264" Type="http://schemas.openxmlformats.org/officeDocument/2006/relationships/hyperlink" Target="https://www.caixa.gov.br/Downloads/sinapi-cadernos-tecnicos/SINAPI-CT-CERCAS-PROTETORES-E-ALAMBRADOS.pdf" TargetMode="External"/><Relationship Id="rId2315" Type="http://schemas.openxmlformats.org/officeDocument/2006/relationships/hyperlink" Target="https://www.caixa.gov.br/Downloads/sinapi-cadernos-tecnicos/SINAPI-CT-DEPRECIACAO-JUROS-IMPOSTOS-E-SEGUROS-MANUTENCAO-E-MATERIAIS-NA-OPERACAO-DOS-EQUIPAMENTOS.pdf" TargetMode="External"/><Relationship Id="rId5885" Type="http://schemas.openxmlformats.org/officeDocument/2006/relationships/hyperlink" Target="https://www.caixa.gov.br/Downloads/sinapi-cadernos-tecnicos/SINAPI-CT-INSTALACOES-PREDIAIS-DE-AGUA-FRIA-EM-PVC.pdf" TargetMode="External"/><Relationship Id="rId6936" Type="http://schemas.openxmlformats.org/officeDocument/2006/relationships/hyperlink" Target="https://www.caixa.gov.br/Downloads/sinapi-cadernos-tecnicos/SINAPI-CT-LAJES-PRE-MOLDADAS.pdf" TargetMode="External"/><Relationship Id="rId8291" Type="http://schemas.openxmlformats.org/officeDocument/2006/relationships/hyperlink" Target="https://www.caixa.gov.br/Downloads/sinapi-cadernos-tecnicos/SINAPI-CT-PINTURA-EM-SUPERFICIES-METALICAS.pdf" TargetMode="External"/><Relationship Id="rId9342" Type="http://schemas.openxmlformats.org/officeDocument/2006/relationships/hyperlink" Target="https://www.caixa.gov.br/Downloads/sinapi-cadernos-tecnicos/SINAPI-CT-SINALIZACAO-VERTICAL-VIARIA.pdf" TargetMode="External"/><Relationship Id="rId701" Type="http://schemas.openxmlformats.org/officeDocument/2006/relationships/hyperlink" Target="https://www.caixa.gov.br/Downloads/sinapi-cadernos-tecnicos/SINAPI-CT-ASSENTAMENTO-DE-TUBOS-DE-ESGOTO-OU-DRENAGEM-PLUVIAL-EM-CONCRETO.pdf" TargetMode="External"/><Relationship Id="rId1331" Type="http://schemas.openxmlformats.org/officeDocument/2006/relationships/hyperlink" Target="https://www.caixa.gov.br/Downloads/sinapi-cadernos-tecnicos/SINAPI-CT-CONCRETAGEM-PARA-ESTRUTURAS-DE-CONCRETO-ARMADO.pdf" TargetMode="External"/><Relationship Id="rId4487" Type="http://schemas.openxmlformats.org/officeDocument/2006/relationships/hyperlink" Target="https://www.caixa.gov.br/Downloads/sinapi-cadernos-tecnicos/SINAPI-CT-ILUMINACAO-PREDIAL-E-MONITORAMENTO.pdf" TargetMode="External"/><Relationship Id="rId5538" Type="http://schemas.openxmlformats.org/officeDocument/2006/relationships/hyperlink" Target="https://www.caixa.gov.br/Downloads/sinapi-cadernos-tecnicos/SINAPI-CT-INSTALACOES-HIDRAULICAS-EM-PPR.pdf" TargetMode="External"/><Relationship Id="rId5952" Type="http://schemas.openxmlformats.org/officeDocument/2006/relationships/hyperlink" Target="https://www.caixa.gov.br/Downloads/sinapi-cadernos-tecnicos/SINAPI-CT-INSTALACOES-PREDIAIS-DE-AGUA-QUENTE-EM-CPVC.pdf" TargetMode="External"/><Relationship Id="rId3089" Type="http://schemas.openxmlformats.org/officeDocument/2006/relationships/hyperlink" Target="https://www.caixa.gov.br/Downloads/sinapi-cadernos-tecnicos/SINAPI-CT-ELETROCALHAS.pdf" TargetMode="External"/><Relationship Id="rId4554" Type="http://schemas.openxmlformats.org/officeDocument/2006/relationships/hyperlink" Target="https://www.caixa.gov.br/Downloads/sinapi-cadernos-tecnicos/SINAPI-CT-IMPERMEABILIZACAO-PROTECAO-MECANICA-E-TRATAMENTO-DE-JUNTA.pdf" TargetMode="External"/><Relationship Id="rId5605" Type="http://schemas.openxmlformats.org/officeDocument/2006/relationships/hyperlink" Target="https://www.caixa.gov.br/Downloads/sinapi-cadernos-tecnicos/SINAPI-CT-INSTALACOES-PREDIAIS-DE-ESGOTO-TUBOS-E-CONEXOES.pdf" TargetMode="External"/><Relationship Id="rId8011" Type="http://schemas.openxmlformats.org/officeDocument/2006/relationships/hyperlink" Target="https://www.caixa.gov.br/Downloads/sinapi-cadernos-tecnicos/SINAPI-CT-PASSEIOS-DE-CONCRETO.pdf" TargetMode="External"/><Relationship Id="rId3156" Type="http://schemas.openxmlformats.org/officeDocument/2006/relationships/hyperlink" Target="https://www.caixa.gov.br/Downloads/sinapi-cadernos-tecnicos/SINAPI-CT-ENERGIA-SOLAR-PARA-EDIFICACOES.pdf" TargetMode="External"/><Relationship Id="rId4207" Type="http://schemas.openxmlformats.org/officeDocument/2006/relationships/hyperlink" Target="https://www.caixa.gov.br/Downloads/sinapi-cadernos-tecnicos/SINAPI-CT-FUNDACOES-RASAS-(BLOCOS-SAPATAS-VIGAS-BALDRAME).pdf" TargetMode="External"/><Relationship Id="rId491" Type="http://schemas.openxmlformats.org/officeDocument/2006/relationships/hyperlink" Target="https://www.caixa.gov.br/Downloads/sinapi-cadernos-tecnicos/SINAPI-CT-ASSENTAMENTO-DE-TUBOS-DE-PVC-E-METALICOS-EM-REDES-DE-AGUA.pdf" TargetMode="External"/><Relationship Id="rId2172" Type="http://schemas.openxmlformats.org/officeDocument/2006/relationships/hyperlink" Target="https://www.caixa.gov.br/Downloads/sinapi-cadernos-tecnicos/SINAPI-CT-DEPRECIACAO-JUROS-IMPOSTOS-E-SEGUROS-MANUTENCAO-E-MATERIAIS-NA-OPERACAO-DOS-EQUIPAMENTOS.pdf" TargetMode="External"/><Relationship Id="rId3223" Type="http://schemas.openxmlformats.org/officeDocument/2006/relationships/hyperlink" Target="https://www.caixa.gov.br/Downloads/sinapi-cadernos-tecnicos/SINAPI-CT-EQUIPAMENTOS-DE-PROTECAO-COLETIVA.pdf" TargetMode="External"/><Relationship Id="rId3570" Type="http://schemas.openxmlformats.org/officeDocument/2006/relationships/hyperlink" Target="https://www.caixa.gov.br/Downloads/sinapi-cadernos-tecnicos/SINAPI-CT-ESCORAMENTO-E-PREPARO-DE-FUNDO-DE-VALAS.pdf" TargetMode="External"/><Relationship Id="rId4621" Type="http://schemas.openxmlformats.org/officeDocument/2006/relationships/hyperlink" Target="https://www.caixa.gov.br/Downloads/sinapi-cadernos-tecnicos/SINAPI-CT-INSTALACOES-ELETRICAS-ELETRODUTOS-EMBUTIDOS-CABOS-CAIXAS-TOMADAS-E-INTERRUPTORES.pdf" TargetMode="External"/><Relationship Id="rId6379" Type="http://schemas.openxmlformats.org/officeDocument/2006/relationships/hyperlink" Target="https://www.caixa.gov.br/Downloads/sinapi-cadernos-tecnicos/SINAPI-CT-INSTALACOES-DE-GAS-E-INCENDIO-EM-ACO-E-FERRO-GALVANIZADO.pdf" TargetMode="External"/><Relationship Id="rId7777" Type="http://schemas.openxmlformats.org/officeDocument/2006/relationships/hyperlink" Target="https://www.caixa.gov.br/Downloads/sinapi-cadernos-tecnicos/SINAPI-CT-MOBILIZACAO-E-DESMOBILIZACAO-DE-EQUIPAMENTOS-PESADOS.pdf" TargetMode="External"/><Relationship Id="rId8828" Type="http://schemas.openxmlformats.org/officeDocument/2006/relationships/hyperlink" Target="https://www.caixa.gov.br/Downloads/sinapi-cadernos-tecnicos/SINAPI-CT-RASGOS-E-FIXACOES.pdf" TargetMode="External"/><Relationship Id="rId144" Type="http://schemas.openxmlformats.org/officeDocument/2006/relationships/hyperlink" Target="https://www.caixa.gov.br/Downloads/sinapi-cadernos-tecnicos/SINAPI-CT-ARGAMASSAS.pdf" TargetMode="External"/><Relationship Id="rId6793" Type="http://schemas.openxmlformats.org/officeDocument/2006/relationships/hyperlink" Target="https://www.caixa.gov.br/Downloads/sinapi-cadernos-tecnicos/SINAPI-CT-INSTALACOES-EM-COBRE.pdf" TargetMode="External"/><Relationship Id="rId7844" Type="http://schemas.openxmlformats.org/officeDocument/2006/relationships/hyperlink" Target="https://www.caixa.gov.br/Downloads/sinapi-cadernos-tecnicos/SINAPI-CT-MONTAGEM-DE-GRUAS-E-CREMALHEIRAS.pdf" TargetMode="External"/><Relationship Id="rId2989" Type="http://schemas.openxmlformats.org/officeDocument/2006/relationships/hyperlink" Target="https://www.caixa.gov.br/Downloads/sinapi-cadernos-tecnicos/SINAPI-CT-DUTOS-PARA-AR-CONDICIONADO.pdf" TargetMode="External"/><Relationship Id="rId5395" Type="http://schemas.openxmlformats.org/officeDocument/2006/relationships/hyperlink" Target="https://www.caixa.gov.br/Downloads/sinapi-cadernos-tecnicos/SINAPI-CT-INSTALACOES-HIDRAULICAS-EM-PEX.pdf" TargetMode="External"/><Relationship Id="rId6446" Type="http://schemas.openxmlformats.org/officeDocument/2006/relationships/hyperlink" Target="https://www.caixa.gov.br/Downloads/sinapi-cadernos-tecnicos/SINAPI-CT-INSTALACOES-DE-GAS-E-INCENDIO-EM-ACO-E-FERRO-GALVANIZADO.pdf" TargetMode="External"/><Relationship Id="rId6860" Type="http://schemas.openxmlformats.org/officeDocument/2006/relationships/hyperlink" Target="https://www.caixa.gov.br/Downloads/sinapi-cadernos-tecnicos/SINAPI-CT-INSTALACOES-PARA-CANTEIROS-DE-OBRAS.pdf" TargetMode="External"/><Relationship Id="rId7911" Type="http://schemas.openxmlformats.org/officeDocument/2006/relationships/hyperlink" Target="https://www.caixa.gov.br/Downloads/sinapi-cadernos-tecnicos/SINAPI-CT-PAREDES-DE-CONCRETO-ESTUCAMENTO.pdf" TargetMode="External"/><Relationship Id="rId211" Type="http://schemas.openxmlformats.org/officeDocument/2006/relationships/hyperlink" Target="https://www.caixa.gov.br/Downloads/sinapi-cadernos-tecnicos/SINAPI-CT-ARGAMASSAS.pdf" TargetMode="External"/><Relationship Id="rId5048" Type="http://schemas.openxmlformats.org/officeDocument/2006/relationships/hyperlink" Target="https://www.caixa.gov.br/Downloads/sinapi-cadernos-tecnicos/SINAPI-CT-INSTALACOES-ELETRICAS-REDE-DE-DISTRIBUICAO.pdf" TargetMode="External"/><Relationship Id="rId5462" Type="http://schemas.openxmlformats.org/officeDocument/2006/relationships/hyperlink" Target="https://www.caixa.gov.br/Downloads/sinapi-cadernos-tecnicos/SINAPI-CT-INSTALACOES-HIDRAULICAS-EM-PEX.pdf" TargetMode="External"/><Relationship Id="rId6513" Type="http://schemas.openxmlformats.org/officeDocument/2006/relationships/hyperlink" Target="https://www.caixa.gov.br/Downloads/sinapi-cadernos-tecnicos/SINAPI-CT-INSTALACOES-DE-GAS-EM-PEX-MULTICAMADAS.pdf" TargetMode="External"/><Relationship Id="rId9669" Type="http://schemas.openxmlformats.org/officeDocument/2006/relationships/hyperlink" Target="https://www.caixa.gov.br/Downloads/sinapi-cadernos-tecnicos/SINAPI-CT-TRANSPORTE-DE-MATERIAIS-DENTRO-DO-CANTEIRO-DE-OBRAS.pdf" TargetMode="External"/><Relationship Id="rId1658" Type="http://schemas.openxmlformats.org/officeDocument/2006/relationships/hyperlink" Target="https://www.caixa.gov.br/Downloads/sinapi-cadernos-tecnicos/SINAPI-CT-CUSTOS-HORARIOS-PRODUTIVO-E-IMPRODUTIVO-DOS-EQUIPAMENTOS.pdf" TargetMode="External"/><Relationship Id="rId2709" Type="http://schemas.openxmlformats.org/officeDocument/2006/relationships/hyperlink" Target="https://www.caixa.gov.br/Downloads/sinapi-cadernos-tecnicos/SINAPI-CT-DEPRECIACAO-JUROS-IMPOSTOS-E-SEGUROS-MANUTENCAO-E-MATERIAIS-NA-OPERACAO-DOS-EQUIPAMENTOS.pdf" TargetMode="External"/><Relationship Id="rId4064" Type="http://schemas.openxmlformats.org/officeDocument/2006/relationships/hyperlink" Target="https://www.caixa.gov.br/Downloads/sinapi-cadernos-tecnicos/SINAPI-CT-EXECUCAO-DE-TIRANTES.pdf" TargetMode="External"/><Relationship Id="rId5115" Type="http://schemas.openxmlformats.org/officeDocument/2006/relationships/hyperlink" Target="https://www.caixa.gov.br/Downloads/sinapi-cadernos-tecnicos/SINAPI-CT-INSTALACOES-HIDRAULICAS-RESERVACAO-E-BOMBAS-DE-RECALQUE.pdf" TargetMode="External"/><Relationship Id="rId8685" Type="http://schemas.openxmlformats.org/officeDocument/2006/relationships/hyperlink" Target="https://www.caixa.gov.br/Downloads/sinapi-cadernos-tecnicos/SINAPI-CT-PRODUCAO-DE-CONCRETO.pdf" TargetMode="External"/><Relationship Id="rId9736" Type="http://schemas.openxmlformats.org/officeDocument/2006/relationships/hyperlink" Target="https://www.caixa.gov.br/Downloads/sinapi-cadernos-tecnicos/SINAPI-CT-TRANSPORTE-CARGA-E-DESCARGA-DE-MATERIAIS.pdf" TargetMode="External"/><Relationship Id="rId3080" Type="http://schemas.openxmlformats.org/officeDocument/2006/relationships/hyperlink" Target="https://www.caixa.gov.br/Downloads/sinapi-cadernos-tecnicos/SINAPI-CT-ELETROCALHAS.pdf" TargetMode="External"/><Relationship Id="rId4131" Type="http://schemas.openxmlformats.org/officeDocument/2006/relationships/hyperlink" Target="https://www.caixa.gov.br/Downloads/sinapi-cadernos-tecnicos/SINAPI-CT-FOSSAS-E-SUMIDOUROS.pdf" TargetMode="External"/><Relationship Id="rId7287" Type="http://schemas.openxmlformats.org/officeDocument/2006/relationships/hyperlink" Target="https://www.caixa.gov.br/Downloads/sinapi-metodologia/Livro_SINAPI_Calculos_Parametros.pdf" TargetMode="External"/><Relationship Id="rId8338" Type="http://schemas.openxmlformats.org/officeDocument/2006/relationships/hyperlink" Target="https://www.caixa.gov.br/Downloads/sinapi-cadernos-tecnicos/SINAPI-CT-PINTURA-PARA-PISOS-E-PARA-SINALIZACAO-HORIZONTAL-E-VERTICAL.pdf" TargetMode="External"/><Relationship Id="rId1725" Type="http://schemas.openxmlformats.org/officeDocument/2006/relationships/hyperlink" Target="https://www.caixa.gov.br/Downloads/sinapi-cadernos-tecnicos/SINAPI-CT-CUSTOS-HORARIOS-PRODUTIVO-E-IMPRODUTIVO-DOS-EQUIPAMENTOS.pdf" TargetMode="External"/><Relationship Id="rId7354" Type="http://schemas.openxmlformats.org/officeDocument/2006/relationships/hyperlink" Target="https://www.caixa.gov.br/Downloads/sinapi-metodologia/Livro_SINAPI_Calculos_Parametros.pdf" TargetMode="External"/><Relationship Id="rId8752" Type="http://schemas.openxmlformats.org/officeDocument/2006/relationships/hyperlink" Target="https://www.caixa.gov.br/Downloads/sinapi-cadernos-tecnicos/SINAPI-CT-QUADROS-DE-AUTOMACAO-DE-BOMBAS.pdf" TargetMode="External"/><Relationship Id="rId9803" Type="http://schemas.openxmlformats.org/officeDocument/2006/relationships/hyperlink" Target="https://www.caixa.gov.br/Downloads/sinapi-cadernos-tecnicos/SINAPI-CT-TRANSPORTE-CARGA-E-DESCARGA-DE-MATERIAIS.pdf" TargetMode="External"/><Relationship Id="rId10268" Type="http://schemas.openxmlformats.org/officeDocument/2006/relationships/hyperlink" Target="https://www.caixa.gov.br/Downloads/sinapi-cadernos-tecnicos/SINAPI-CT-VALVULAS-E-REGISTROS-PARA-SISTEMAS-PREDIAIS.pdf" TargetMode="External"/><Relationship Id="rId17" Type="http://schemas.openxmlformats.org/officeDocument/2006/relationships/hyperlink" Target="https://www.caixa.gov.br/Downloads/sinapi-cadernos-tecnicos/SINAPI-CT-ALVENARIA-ESTRUTURAL-BLOCOS-CERAMICOS.pdf" TargetMode="External"/><Relationship Id="rId3897" Type="http://schemas.openxmlformats.org/officeDocument/2006/relationships/hyperlink" Target="https://www.caixa.gov.br/Downloads/sinapi-cadernos-tecnicos/SINAPI-CT-ESTRUTURA-E-TRAMA-PARA-COBERTURA.pdf" TargetMode="External"/><Relationship Id="rId4948" Type="http://schemas.openxmlformats.org/officeDocument/2006/relationships/hyperlink" Target="https://www.caixa.gov.br/Downloads/sinapi-cadernos-tecnicos/SINAPI-CT-INSTALACOES-ELETRICAS-REDE-DE-DISTRIBUICAO.pdf" TargetMode="External"/><Relationship Id="rId7007" Type="http://schemas.openxmlformats.org/officeDocument/2006/relationships/hyperlink" Target="https://www.caixa.gov.br/Downloads/sinapi-cadernos-tecnicos/SINAPI-CT-LIMPEZA-DE-OBRA.pdf" TargetMode="External"/><Relationship Id="rId8405" Type="http://schemas.openxmlformats.org/officeDocument/2006/relationships/hyperlink" Target="https://www.caixa.gov.br/Downloads/sinapi-cadernos-tecnicos/SINAPI-CT-PISOS.pdf" TargetMode="External"/><Relationship Id="rId10335" Type="http://schemas.openxmlformats.org/officeDocument/2006/relationships/hyperlink" Target="https://www.caixa.gov.br/Downloads/sinapi-cadernos-tecnicos/SINAPI-CT-VALVULAS-PARA-REDES-DE-SANEAMENTO.pdf" TargetMode="External"/><Relationship Id="rId2499" Type="http://schemas.openxmlformats.org/officeDocument/2006/relationships/hyperlink" Target="https://www.caixa.gov.br/Downloads/sinapi-cadernos-tecnicos/SINAPI-CT-DEPRECIACAO-JUROS-IMPOSTOS-E-SEGUROS-MANUTENCAO-E-MATERIAIS-NA-OPERACAO-DOS-EQUIPAMENTOS.pdf" TargetMode="External"/><Relationship Id="rId3964" Type="http://schemas.openxmlformats.org/officeDocument/2006/relationships/hyperlink" Target="https://www.caixa.gov.br/Downloads/sinapi-cadernos-tecnicos/SINAPI-CT-ESTRUTURAS-DE-CONTENCAO-PERFIS-PRANCHADOS-CORTINAS-E-MUROS-DE-ARRIMO.pdf" TargetMode="External"/><Relationship Id="rId6370" Type="http://schemas.openxmlformats.org/officeDocument/2006/relationships/hyperlink" Target="https://www.caixa.gov.br/Downloads/sinapi-cadernos-tecnicos/SINAPI-CT-INSTALACOES-DE-GAS-E-INCENDIO-EM-ACO-E-FERRO-GALVANIZADO.pdf" TargetMode="External"/><Relationship Id="rId7421" Type="http://schemas.openxmlformats.org/officeDocument/2006/relationships/hyperlink" Target="https://www.caixa.gov.br/Downloads/sinapi-cadernos-tecnicos/SINAPI-CT-LOUCAS-E-METAIS.pdf" TargetMode="External"/><Relationship Id="rId1" Type="http://schemas.openxmlformats.org/officeDocument/2006/relationships/hyperlink" Target="https://www.caixa.gov.br/Downloads/sinapi-cadernos-tecnicos/SINAPI-CT-ACESSIBILIDADE.pdf" TargetMode="External"/><Relationship Id="rId885" Type="http://schemas.openxmlformats.org/officeDocument/2006/relationships/hyperlink" Target="https://www.caixa.gov.br/Downloads/sinapi-cadernos-tecnicos/SINAPI-CT-ATERROS-BASES-SUB-BASES-E-IMPRIMACOES.pdf" TargetMode="External"/><Relationship Id="rId2566" Type="http://schemas.openxmlformats.org/officeDocument/2006/relationships/hyperlink" Target="https://www.caixa.gov.br/Downloads/sinapi-cadernos-tecnicos/SINAPI-CT-DEPRECIACAO-JUROS-IMPOSTOS-E-SEGUROS-MANUTENCAO-E-MATERIAIS-NA-OPERACAO-DOS-EQUIPAMENTOS.pdf" TargetMode="External"/><Relationship Id="rId2980" Type="http://schemas.openxmlformats.org/officeDocument/2006/relationships/hyperlink" Target="https://www.caixa.gov.br/Downloads/sinapi-cadernos-tecnicos/SINAPI-CT-DRENOS.pdf" TargetMode="External"/><Relationship Id="rId3617" Type="http://schemas.openxmlformats.org/officeDocument/2006/relationships/hyperlink" Target="https://www.caixa.gov.br/Downloads/sinapi-cadernos-tecnicos/SINAPI-CT-ESQUADRIAS-JANELAS.pdf" TargetMode="External"/><Relationship Id="rId6023" Type="http://schemas.openxmlformats.org/officeDocument/2006/relationships/hyperlink" Target="https://www.caixa.gov.br/Downloads/sinapi-cadernos-tecnicos/SINAPI-CT-INSTALACOES-PREDIAIS-DE-AGUA-QUENTE-EM-CPVC.pdf" TargetMode="External"/><Relationship Id="rId9179" Type="http://schemas.openxmlformats.org/officeDocument/2006/relationships/hyperlink" Target="https://www.caixa.gov.br/Downloads/sinapi-cadernos-tecnicos/SINAPI-CT-REDES-DE-AGUA-E-ESGOTO-EM-PEAD-LISO-(TUBOS-E-CONEXOES).pdf" TargetMode="External"/><Relationship Id="rId9593" Type="http://schemas.openxmlformats.org/officeDocument/2006/relationships/hyperlink" Target="https://www.caixa.gov.br/Downloads/sinapi-cadernos-tecnicos/SINAPI-CT-TRANSPORTE-FLUVIAL-CARGA-E-DESCARGA.pdf" TargetMode="External"/><Relationship Id="rId538" Type="http://schemas.openxmlformats.org/officeDocument/2006/relationships/hyperlink" Target="https://www.caixa.gov.br/Downloads/sinapi-cadernos-tecnicos/SINAPI-CT-ASSENTAMENTO-DE-TUBOS-DE-PVC-E-METALICOS-EM-REDES-DE-AGUA.pdf" TargetMode="External"/><Relationship Id="rId952" Type="http://schemas.openxmlformats.org/officeDocument/2006/relationships/hyperlink" Target="https://www.caixa.gov.br/Downloads/sinapi-cadernos-tecnicos/SINAPI-CT-ATERROS-BASES-SUB-BASES-E-IMPRIMACOES.pdf" TargetMode="External"/><Relationship Id="rId1168" Type="http://schemas.openxmlformats.org/officeDocument/2006/relationships/hyperlink" Target="https://www.caixa.gov.br/Downloads/sinapi-cadernos-tecnicos/SINAPI-CT-CAIXAS-DE-AGUA-PARA-EDIFICACOES.pdf" TargetMode="External"/><Relationship Id="rId1582" Type="http://schemas.openxmlformats.org/officeDocument/2006/relationships/hyperlink" Target="https://www.caixa.gov.br/Downloads/sinapi-cadernos-tecnicos/SINAPI-CT-CUSTOS-HORARIOS-PRODUTIVO-E-IMPRODUTIVO-DOS-EQUIPAMENTOS.pdf" TargetMode="External"/><Relationship Id="rId2219" Type="http://schemas.openxmlformats.org/officeDocument/2006/relationships/hyperlink" Target="https://www.caixa.gov.br/Downloads/sinapi-cadernos-tecnicos/SINAPI-CT-DEPRECIACAO-JUROS-IMPOSTOS-E-SEGUROS-MANUTENCAO-E-MATERIAIS-NA-OPERACAO-DOS-EQUIPAMENTOS.pdf" TargetMode="External"/><Relationship Id="rId2633" Type="http://schemas.openxmlformats.org/officeDocument/2006/relationships/hyperlink" Target="https://www.caixa.gov.br/Downloads/sinapi-cadernos-tecnicos/SINAPI-CT-DEPRECIACAO-JUROS-IMPOSTOS-E-SEGUROS-MANUTENCAO-E-MATERIAIS-NA-OPERACAO-DOS-EQUIPAMENTOS.pdf" TargetMode="External"/><Relationship Id="rId5789" Type="http://schemas.openxmlformats.org/officeDocument/2006/relationships/hyperlink" Target="https://www.caixa.gov.br/Downloads/sinapi-cadernos-tecnicos/SINAPI-CT-INSTALACOES-PREDIAIS-DE-AGUA-FRIA-EM-PVC.pdf" TargetMode="External"/><Relationship Id="rId8195" Type="http://schemas.openxmlformats.org/officeDocument/2006/relationships/hyperlink" Target="https://www.caixa.gov.br/Downloads/sinapi-cadernos-tecnicos/SINAPI-CT-PINTURA-EXTERNA.pdf" TargetMode="External"/><Relationship Id="rId9246" Type="http://schemas.openxmlformats.org/officeDocument/2006/relationships/hyperlink" Target="https://www.caixa.gov.br/Downloads/sinapi-cadernos-tecnicos/SINAPI-CT-REVESTIMENTOS-CERAMICOS-EXTERNOS.pdf" TargetMode="External"/><Relationship Id="rId9660" Type="http://schemas.openxmlformats.org/officeDocument/2006/relationships/hyperlink" Target="https://www.caixa.gov.br/Downloads/sinapi-cadernos-tecnicos/SINAPI-CT-TRANSPORTE-DE-MATERIAIS-DENTRO-DO-CANTEIRO-DE-OBRAS.pdf" TargetMode="External"/><Relationship Id="rId605" Type="http://schemas.openxmlformats.org/officeDocument/2006/relationships/hyperlink" Target="https://www.caixa.gov.br/Downloads/sinapi-cadernos-tecnicos/SINAPI-CT-ASSENTAMENTO-DE-TUBOS-DE-PVC-E-METALICOS-EM-REDES-DE-AGUA.pdf" TargetMode="External"/><Relationship Id="rId1235" Type="http://schemas.openxmlformats.org/officeDocument/2006/relationships/hyperlink" Target="https://www.caixa.gov.br/Downloads/sinapi-cadernos-tecnicos/SINAPI-CT-CANALETAS-GRELHAS-E-CAIXAS-COM-GRELHA-PARA-DRENAGEM.pdf" TargetMode="External"/><Relationship Id="rId8262" Type="http://schemas.openxmlformats.org/officeDocument/2006/relationships/hyperlink" Target="https://www.caixa.gov.br/Downloads/sinapi-cadernos-tecnicos/SINAPI-CT-PINTURA-EM-MADEIRA.pdf" TargetMode="External"/><Relationship Id="rId9313" Type="http://schemas.openxmlformats.org/officeDocument/2006/relationships/hyperlink" Target="https://www.caixa.gov.br/Downloads/sinapi-cadernos-tecnicos/SINAPI-CT-SINALIZACAO-HORIZONTAL-VIARIA.pdf" TargetMode="External"/><Relationship Id="rId10192" Type="http://schemas.openxmlformats.org/officeDocument/2006/relationships/hyperlink" Target="https://www.caixa.gov.br/Downloads/sinapi-cadernos-tecnicos/SINAPI-CT-VIDROS-E-ESPELHOS.pdf" TargetMode="External"/><Relationship Id="rId1302" Type="http://schemas.openxmlformats.org/officeDocument/2006/relationships/hyperlink" Target="https://www.caixa.gov.br/Downloads/sinapi-cadernos-tecnicos/SINAPI-CT-CHAPISCO.pdf" TargetMode="External"/><Relationship Id="rId2700" Type="http://schemas.openxmlformats.org/officeDocument/2006/relationships/hyperlink" Target="https://www.caixa.gov.br/Downloads/sinapi-cadernos-tecnicos/SINAPI-CT-DEPRECIACAO-JUROS-IMPOSTOS-E-SEGUROS-MANUTENCAO-E-MATERIAIS-NA-OPERACAO-DOS-EQUIPAMENTOS.pdf" TargetMode="External"/><Relationship Id="rId4458" Type="http://schemas.openxmlformats.org/officeDocument/2006/relationships/hyperlink" Target="https://www.caixa.gov.br/Downloads/sinapi-cadernos-tecnicos/SINAPI-CT-GUIAS-E-SARJETAS.pdf" TargetMode="External"/><Relationship Id="rId5856" Type="http://schemas.openxmlformats.org/officeDocument/2006/relationships/hyperlink" Target="https://www.caixa.gov.br/Downloads/sinapi-cadernos-tecnicos/SINAPI-CT-INSTALACOES-PREDIAIS-DE-AGUA-FRIA-EM-PVC.pdf" TargetMode="External"/><Relationship Id="rId6907" Type="http://schemas.openxmlformats.org/officeDocument/2006/relationships/hyperlink" Target="https://www.caixa.gov.br/Downloads/sinapi-cadernos-tecnicos/SINAPI-CT-LAJES-PRE-MOLDADAS.pdf" TargetMode="External"/><Relationship Id="rId4872" Type="http://schemas.openxmlformats.org/officeDocument/2006/relationships/hyperlink" Target="https://www.caixa.gov.br/Downloads/sinapi-cadernos-tecnicos/SINAPI-CT-INSTALACOES-ELETRICAS-QUADROS-CABOS-DISJUNTORES-CONTATORES-E-BARRAMENTOS-BLINDADOS.pdf" TargetMode="External"/><Relationship Id="rId5509" Type="http://schemas.openxmlformats.org/officeDocument/2006/relationships/hyperlink" Target="https://www.caixa.gov.br/Downloads/sinapi-cadernos-tecnicos/SINAPI-CT-INSTALACOES-HIDRAULICAS-EM-PPR.pdf" TargetMode="External"/><Relationship Id="rId5923" Type="http://schemas.openxmlformats.org/officeDocument/2006/relationships/hyperlink" Target="https://www.caixa.gov.br/Downloads/sinapi-cadernos-tecnicos/SINAPI-CT-INSTALACOES-PREDIAIS-DE-AGUA-FRIA-EM-PVC.pdf" TargetMode="External"/><Relationship Id="rId395" Type="http://schemas.openxmlformats.org/officeDocument/2006/relationships/hyperlink" Target="https://www.caixa.gov.br/Downloads/sinapi-cadernos-tecnicos/SINAPI-CT-ASSENTAMENTO-DE-TUBOS-DE-ESGOTO-EM-PVC-E-PEAD.pdf" TargetMode="External"/><Relationship Id="rId2076" Type="http://schemas.openxmlformats.org/officeDocument/2006/relationships/hyperlink" Target="https://www.caixa.gov.br/Downloads/sinapi-cadernos-tecnicos/SINAPI-CT-DEPRECIACAO-JUROS-IMPOSTOS-E-SEGUROS-MANUTENCAO-E-MATERIAIS-NA-OPERACAO-DOS-EQUIPAMENTOS.pdf" TargetMode="External"/><Relationship Id="rId3474" Type="http://schemas.openxmlformats.org/officeDocument/2006/relationships/hyperlink" Target="https://www.caixa.gov.br/Downloads/sinapi-cadernos-tecnicos/SINAPI-CT-ESCAVACAO-DE-VALAS.pdf" TargetMode="External"/><Relationship Id="rId4525" Type="http://schemas.openxmlformats.org/officeDocument/2006/relationships/hyperlink" Target="https://www.caixa.gov.br/Downloads/sinapi-cadernos-tecnicos/SINAPI-CT-ILUMINACAO-PREDIAL-E-MONITORAMENTO.pdf" TargetMode="External"/><Relationship Id="rId2490" Type="http://schemas.openxmlformats.org/officeDocument/2006/relationships/hyperlink" Target="https://www.caixa.gov.br/Downloads/sinapi-cadernos-tecnicos/SINAPI-CT-DEPRECIACAO-JUROS-IMPOSTOS-E-SEGUROS-MANUTENCAO-E-MATERIAIS-NA-OPERACAO-DOS-EQUIPAMENTOS.pdf" TargetMode="External"/><Relationship Id="rId3127" Type="http://schemas.openxmlformats.org/officeDocument/2006/relationships/hyperlink" Target="https://www.caixa.gov.br/Downloads/sinapi-cadernos-tecnicos/SINAPI-CT-ENERGIA-SOLAR-PARA-EDIFICACOES.pdf" TargetMode="External"/><Relationship Id="rId3541" Type="http://schemas.openxmlformats.org/officeDocument/2006/relationships/hyperlink" Target="https://www.caixa.gov.br/Downloads/sinapi-cadernos-tecnicos/SINAPI-CT-ESCORAMENTO-E-PREPARO-DE-FUNDO-DE-VALAS.pdf" TargetMode="External"/><Relationship Id="rId6697" Type="http://schemas.openxmlformats.org/officeDocument/2006/relationships/hyperlink" Target="https://www.caixa.gov.br/Downloads/sinapi-cadernos-tecnicos/SINAPI-CT-INSTALACOES-EM-COBRE.pdf" TargetMode="External"/><Relationship Id="rId7748" Type="http://schemas.openxmlformats.org/officeDocument/2006/relationships/hyperlink" Target="https://www.caixa.gov.br/Downloads/sinapi-cadernos-tecnicos/SINAPI-CT-MOBILIZACAO-E-DESMOBILIZACAO-DE-EQUIPAMENTOS-PESADOS.pdf" TargetMode="External"/><Relationship Id="rId462" Type="http://schemas.openxmlformats.org/officeDocument/2006/relationships/hyperlink" Target="https://www.caixa.gov.br/Downloads/sinapi-cadernos-tecnicos/SINAPI-CT-ASSENTAMENTO-DE-TUBOS-DE-PVC-E-METALICOS-EM-REDES-DE-AGUA.pdf" TargetMode="External"/><Relationship Id="rId1092" Type="http://schemas.openxmlformats.org/officeDocument/2006/relationships/hyperlink" Target="https://www.caixa.gov.br/Downloads/sinapi-cadernos-tecnicos/SINAPI-CT-BRISES.pdf" TargetMode="External"/><Relationship Id="rId2143" Type="http://schemas.openxmlformats.org/officeDocument/2006/relationships/hyperlink" Target="https://www.caixa.gov.br/Downloads/sinapi-cadernos-tecnicos/SINAPI-CT-DEPRECIACAO-JUROS-IMPOSTOS-E-SEGUROS-MANUTENCAO-E-MATERIAIS-NA-OPERACAO-DOS-EQUIPAMENTOS.pdf" TargetMode="External"/><Relationship Id="rId5299" Type="http://schemas.openxmlformats.org/officeDocument/2006/relationships/hyperlink" Target="https://www.caixa.gov.br/Downloads/sinapi-cadernos-tecnicos/SINAPI-CT-INSTALACOES-HIDRAULICAS-RESERVACAO-E-BOMBAS-DE-RECALQUE.pdf" TargetMode="External"/><Relationship Id="rId6764" Type="http://schemas.openxmlformats.org/officeDocument/2006/relationships/hyperlink" Target="https://www.caixa.gov.br/Downloads/sinapi-cadernos-tecnicos/SINAPI-CT-INSTALACOES-EM-COBRE.pdf" TargetMode="External"/><Relationship Id="rId7815" Type="http://schemas.openxmlformats.org/officeDocument/2006/relationships/hyperlink" Target="https://www.caixa.gov.br/Downloads/sinapi-cadernos-tecnicos/SINAPI-CT-MOBILIARIO-URBANO.pdf" TargetMode="External"/><Relationship Id="rId9170" Type="http://schemas.openxmlformats.org/officeDocument/2006/relationships/hyperlink" Target="https://www.caixa.gov.br/Downloads/sinapi-cadernos-tecnicos/SINAPI-CT-REDES-DE-AGUA-E-ESGOTO-EM-PEAD-LISO-(TUBOS-E-CONEXOES).pdf" TargetMode="External"/><Relationship Id="rId115" Type="http://schemas.openxmlformats.org/officeDocument/2006/relationships/hyperlink" Target="https://www.caixa.gov.br/Downloads/sinapi-cadernos-tecnicos/SINAPI-CT-ARGAMASSAS.pdf" TargetMode="External"/><Relationship Id="rId2210" Type="http://schemas.openxmlformats.org/officeDocument/2006/relationships/hyperlink" Target="https://www.caixa.gov.br/Downloads/sinapi-cadernos-tecnicos/SINAPI-CT-DEPRECIACAO-JUROS-IMPOSTOS-E-SEGUROS-MANUTENCAO-E-MATERIAIS-NA-OPERACAO-DOS-EQUIPAMENTOS.pdf" TargetMode="External"/><Relationship Id="rId5366" Type="http://schemas.openxmlformats.org/officeDocument/2006/relationships/hyperlink" Target="https://www.caixa.gov.br/Downloads/sinapi-cadernos-tecnicos/SINAPI-CT-INSTALACOES-HIDRAULICAS-EM-PEX.pdf" TargetMode="External"/><Relationship Id="rId6417" Type="http://schemas.openxmlformats.org/officeDocument/2006/relationships/hyperlink" Target="https://www.caixa.gov.br/Downloads/sinapi-cadernos-tecnicos/SINAPI-CT-INSTALACOES-DE-GAS-E-INCENDIO-EM-ACO-E-FERRO-GALVANIZADO.pdf" TargetMode="External"/><Relationship Id="rId4382" Type="http://schemas.openxmlformats.org/officeDocument/2006/relationships/hyperlink" Target="https://www.caixa.gov.br/Downloads/sinapi-cadernos-tecnicos/SINAPI-CT-GESSO.pdf" TargetMode="External"/><Relationship Id="rId5019" Type="http://schemas.openxmlformats.org/officeDocument/2006/relationships/hyperlink" Target="https://www.caixa.gov.br/Downloads/sinapi-cadernos-tecnicos/SINAPI-CT-INSTALACOES-ELETRICAS-REDE-DE-DISTRIBUICAO.pdf" TargetMode="External"/><Relationship Id="rId5433" Type="http://schemas.openxmlformats.org/officeDocument/2006/relationships/hyperlink" Target="https://www.caixa.gov.br/Downloads/sinapi-cadernos-tecnicos/SINAPI-CT-INSTALACOES-HIDRAULICAS-EM-PEX.pdf" TargetMode="External"/><Relationship Id="rId5780" Type="http://schemas.openxmlformats.org/officeDocument/2006/relationships/hyperlink" Target="https://www.caixa.gov.br/Downloads/sinapi-cadernos-tecnicos/SINAPI-CT-INSTALACOES-PREDIAIS-DE-AGUA-FRIA-EM-PVC.pdf" TargetMode="External"/><Relationship Id="rId6831" Type="http://schemas.openxmlformats.org/officeDocument/2006/relationships/hyperlink" Target="https://www.caixa.gov.br/Downloads/sinapi-cadernos-tecnicos/SINAPI-CT-INSTALACOES-EM-COBRE.pdf" TargetMode="External"/><Relationship Id="rId8589" Type="http://schemas.openxmlformats.org/officeDocument/2006/relationships/hyperlink" Target="https://www.caixa.gov.br/Downloads/sinapi-cadernos-tecnicos/SINAPI-CT-POCOS-DE-VISITA-E-CAIXAS-PARA-BOCAS-DE-LOBO.pdf" TargetMode="External"/><Relationship Id="rId9987" Type="http://schemas.openxmlformats.org/officeDocument/2006/relationships/hyperlink" Target="https://www.caixa.gov.br/Downloads/sinapi-cadernos-tecnicos/SINAPI-CT-TUBULACAO-FLANGEADA-PARA-REDES-DE-AGUA.pdf" TargetMode="External"/><Relationship Id="rId1976" Type="http://schemas.openxmlformats.org/officeDocument/2006/relationships/hyperlink" Target="https://www.caixa.gov.br/Downloads/sinapi-cadernos-tecnicos/SINAPI-CT-DEPRECIACAO-JUROS-IMPOSTOS-E-SEGUROS-MANUTENCAO-E-MATERIAIS-NA-OPERACAO-DOS-EQUIPAMENTOS.pdf" TargetMode="External"/><Relationship Id="rId4035" Type="http://schemas.openxmlformats.org/officeDocument/2006/relationships/hyperlink" Target="https://www.caixa.gov.br/Downloads/sinapi-cadernos-tecnicos/SINAPI-CT-ESTRUTURAS-DE-MADEIRA.pdf" TargetMode="External"/><Relationship Id="rId1629" Type="http://schemas.openxmlformats.org/officeDocument/2006/relationships/hyperlink" Target="https://www.caixa.gov.br/Downloads/sinapi-cadernos-tecnicos/SINAPI-CT-CUSTOS-HORARIOS-PRODUTIVO-E-IMPRODUTIVO-DOS-EQUIPAMENTOS.pdf" TargetMode="External"/><Relationship Id="rId5500" Type="http://schemas.openxmlformats.org/officeDocument/2006/relationships/hyperlink" Target="https://www.caixa.gov.br/Downloads/sinapi-cadernos-tecnicos/SINAPI-CT-INSTALACOES-HIDRAULICAS-EM-PPR.pdf" TargetMode="External"/><Relationship Id="rId8656" Type="http://schemas.openxmlformats.org/officeDocument/2006/relationships/hyperlink" Target="https://www.caixa.gov.br/Downloads/sinapi-cadernos-tecnicos/SINAPI-CT-POCOS-DE-VISITA-E-CAIXAS-PARA-BOCAS-DE-LOBO.pdf" TargetMode="External"/><Relationship Id="rId9707" Type="http://schemas.openxmlformats.org/officeDocument/2006/relationships/hyperlink" Target="https://www.caixa.gov.br/Downloads/sinapi-cadernos-tecnicos/SINAPI-CT-TRANSPORTE-DE-MATERIAIS-DENTRO-DO-CANTEIRO-DE-OBRAS.pdf" TargetMode="External"/><Relationship Id="rId3051" Type="http://schemas.openxmlformats.org/officeDocument/2006/relationships/hyperlink" Target="https://www.caixa.gov.br/Downloads/sinapi-cadernos-tecnicos/SINAPI-CT-ELETROCALHAS.pdf" TargetMode="External"/><Relationship Id="rId4102" Type="http://schemas.openxmlformats.org/officeDocument/2006/relationships/hyperlink" Target="https://www.caixa.gov.br/Downloads/sinapi-cadernos-tecnicos/SINAPI-CT-FACHADAS-COM-PLACAS-CERAMICAS-E-GRANITO-INSERTADAS.pdf" TargetMode="External"/><Relationship Id="rId7258" Type="http://schemas.openxmlformats.org/officeDocument/2006/relationships/hyperlink" Target="https://www.caixa.gov.br/Downloads/sinapi-metodologia/Livro_SINAPI_Calculos_Parametros.pdf" TargetMode="External"/><Relationship Id="rId7672" Type="http://schemas.openxmlformats.org/officeDocument/2006/relationships/hyperlink" Target="https://www.caixa.gov.br/Downloads/sinapi-cadernos-tecnicos/SINAPI-CT-MASSA-UNICA-INTERNA.pdf" TargetMode="External"/><Relationship Id="rId8309" Type="http://schemas.openxmlformats.org/officeDocument/2006/relationships/hyperlink" Target="https://www.caixa.gov.br/Downloads/sinapi-cadernos-tecnicos/SINAPI-CT-PINTURA-EM-SUPERFICIES-METALICAS.pdf" TargetMode="External"/><Relationship Id="rId8723" Type="http://schemas.openxmlformats.org/officeDocument/2006/relationships/hyperlink" Target="https://www.caixa.gov.br/Downloads/sinapi-cadernos-tecnicos/SINAPI-CT-QUADROS-DE-AUTOMACAO-DE-BOMBAS.pdf" TargetMode="External"/><Relationship Id="rId10239" Type="http://schemas.openxmlformats.org/officeDocument/2006/relationships/hyperlink" Target="https://www.caixa.gov.br/Downloads/sinapi-cadernos-tecnicos/SINAPI-CT-VALVULAS-E-REGISTROS-PARA-SISTEMAS-PREDIAIS.pdf" TargetMode="External"/><Relationship Id="rId3868" Type="http://schemas.openxmlformats.org/officeDocument/2006/relationships/hyperlink" Target="https://www.caixa.gov.br/Downloads/sinapi-cadernos-tecnicos/SINAPI-CT-ESTRUTURA-E-TRAMA-PARA-COBERTURA.pdf" TargetMode="External"/><Relationship Id="rId4919" Type="http://schemas.openxmlformats.org/officeDocument/2006/relationships/hyperlink" Target="https://www.caixa.gov.br/Downloads/sinapi-cadernos-tecnicos/SINAPI-CT-INSTALACOES-ELETRICAS-QUADROS-CABOS-DISJUNTORES-CONTATORES-E-BARRAMENTOS-BLINDADOS.pdf" TargetMode="External"/><Relationship Id="rId6274" Type="http://schemas.openxmlformats.org/officeDocument/2006/relationships/hyperlink" Target="https://www.caixa.gov.br/Downloads/sinapi-cadernos-tecnicos/SINAPI-CT-INSTALACOES-DE-GAS-E-INCENDIO-EM-ACO-E-FERRO-GALVANIZADO.pdf" TargetMode="External"/><Relationship Id="rId7325" Type="http://schemas.openxmlformats.org/officeDocument/2006/relationships/hyperlink" Target="https://www.caixa.gov.br/Downloads/sinapi-metodologia/Livro_SINAPI_Calculos_Parametros.pdf" TargetMode="External"/><Relationship Id="rId10306" Type="http://schemas.openxmlformats.org/officeDocument/2006/relationships/hyperlink" Target="https://www.caixa.gov.br/Downloads/sinapi-cadernos-tecnicos/SINAPI-CT-VALVULAS-PARA-REDES-DE-SANEAMENTO.pdf" TargetMode="External"/><Relationship Id="rId789" Type="http://schemas.openxmlformats.org/officeDocument/2006/relationships/hyperlink" Target="https://www.caixa.gov.br/Downloads/sinapi-cadernos-tecnicos/SINAPI-CT-ATERROS-BASES-SUB-BASES-E-IMPRIMACOES.pdf" TargetMode="External"/><Relationship Id="rId2884" Type="http://schemas.openxmlformats.org/officeDocument/2006/relationships/hyperlink" Target="https://www.caixa.gov.br/Downloads/sinapi-cadernos-tecnicos/SINAPI-CT-DISSIPADORES-DE-ENERGIA.pdf" TargetMode="External"/><Relationship Id="rId5290" Type="http://schemas.openxmlformats.org/officeDocument/2006/relationships/hyperlink" Target="https://www.caixa.gov.br/Downloads/sinapi-cadernos-tecnicos/SINAPI-CT-INSTALACOES-HIDRAULICAS-RESERVACAO-E-BOMBAS-DE-RECALQUE.pdf" TargetMode="External"/><Relationship Id="rId6341" Type="http://schemas.openxmlformats.org/officeDocument/2006/relationships/hyperlink" Target="https://www.caixa.gov.br/Downloads/sinapi-cadernos-tecnicos/SINAPI-CT-INSTALACOES-DE-GAS-E-INCENDIO-EM-ACO-E-FERRO-GALVANIZADO.pdf" TargetMode="External"/><Relationship Id="rId9497" Type="http://schemas.openxmlformats.org/officeDocument/2006/relationships/hyperlink" Target="https://www.caixa.gov.br/Downloads/sinapi-cadernos-tecnicos/SINAPI-CT-TELHAMENTO-PARA-COBERTURA.pdf" TargetMode="External"/><Relationship Id="rId856" Type="http://schemas.openxmlformats.org/officeDocument/2006/relationships/hyperlink" Target="https://www.caixa.gov.br/Downloads/sinapi-cadernos-tecnicos/SINAPI-CT-ATERROS-BASES-SUB-BASES-E-IMPRIMACOES.pdf" TargetMode="External"/><Relationship Id="rId1486" Type="http://schemas.openxmlformats.org/officeDocument/2006/relationships/hyperlink" Target="https://www.caixa.gov.br/Downloads/sinapi-cadernos-tecnicos/SINAPI-CT-CUSTOS-HORARIOS-PRODUTIVO-E-IMPRODUTIVO-DOS-EQUIPAMENTOS.pdf" TargetMode="External"/><Relationship Id="rId2537" Type="http://schemas.openxmlformats.org/officeDocument/2006/relationships/hyperlink" Target="https://www.caixa.gov.br/Downloads/sinapi-cadernos-tecnicos/SINAPI-CT-DEPRECIACAO-JUROS-IMPOSTOS-E-SEGUROS-MANUTENCAO-E-MATERIAIS-NA-OPERACAO-DOS-EQUIPAMENTOS.pdf" TargetMode="External"/><Relationship Id="rId3935" Type="http://schemas.openxmlformats.org/officeDocument/2006/relationships/hyperlink" Target="https://www.caixa.gov.br/Downloads/sinapi-cadernos-tecnicos/SINAPI-CT-ESTRUTURAS-PRE-FABRICADAS-E-PRE-MOLDADAS.pdf" TargetMode="External"/><Relationship Id="rId8099" Type="http://schemas.openxmlformats.org/officeDocument/2006/relationships/hyperlink" Target="https://www.caixa.gov.br/Downloads/sinapi-cadernos-tecnicos/SINAPI-CT-PEITORIS-E-CHAPINS.pdf" TargetMode="External"/><Relationship Id="rId9564" Type="http://schemas.openxmlformats.org/officeDocument/2006/relationships/hyperlink" Target="https://www.caixa.gov.br/Downloads/sinapi-cadernos-tecnicos/SINAPI-CT-TRANSPORTE-FLUVIAL-CARGA-E-DESCARGA.pdf" TargetMode="External"/><Relationship Id="rId509" Type="http://schemas.openxmlformats.org/officeDocument/2006/relationships/hyperlink" Target="https://www.caixa.gov.br/Downloads/sinapi-cadernos-tecnicos/SINAPI-CT-ASSENTAMENTO-DE-TUBOS-DE-PVC-E-METALICOS-EM-REDES-DE-AGUA.pdf" TargetMode="External"/><Relationship Id="rId1139" Type="http://schemas.openxmlformats.org/officeDocument/2006/relationships/hyperlink" Target="https://www.caixa.gov.br/Downloads/sinapi-cadernos-tecnicos/SINAPI-CT-CAIXAS-ENTERRADAS.pdf" TargetMode="External"/><Relationship Id="rId2951" Type="http://schemas.openxmlformats.org/officeDocument/2006/relationships/hyperlink" Target="https://www.caixa.gov.br/Downloads/sinapi-cadernos-tecnicos/SINAPI-CT-DRENOS.pdf" TargetMode="External"/><Relationship Id="rId5010" Type="http://schemas.openxmlformats.org/officeDocument/2006/relationships/hyperlink" Target="https://www.caixa.gov.br/Downloads/sinapi-cadernos-tecnicos/SINAPI-CT-INSTALACOES-ELETRICAS-REDE-DE-DISTRIBUICAO.pdf" TargetMode="External"/><Relationship Id="rId8166" Type="http://schemas.openxmlformats.org/officeDocument/2006/relationships/hyperlink" Target="https://www.caixa.gov.br/Downloads/sinapi-cadernos-tecnicos/SINAPI-CT-PERFURACAO-HORIZONTAL-DIRECIONAL-HDD.pdf" TargetMode="External"/><Relationship Id="rId9217" Type="http://schemas.openxmlformats.org/officeDocument/2006/relationships/hyperlink" Target="https://www.caixa.gov.br/Downloads/sinapi-cadernos-tecnicos/SINAPI-CT-RESERVATORIOS-DE-CONCRETO-E-METALICOS.pdf" TargetMode="External"/><Relationship Id="rId923" Type="http://schemas.openxmlformats.org/officeDocument/2006/relationships/hyperlink" Target="https://www.caixa.gov.br/Downloads/sinapi-cadernos-tecnicos/SINAPI-CT-ATERROS-BASES-SUB-BASES-E-IMPRIMACOES.pdf" TargetMode="External"/><Relationship Id="rId1553" Type="http://schemas.openxmlformats.org/officeDocument/2006/relationships/hyperlink" Target="https://www.caixa.gov.br/Downloads/sinapi-cadernos-tecnicos/SINAPI-CT-CUSTOS-HORARIOS-PRODUTIVO-E-IMPRODUTIVO-DOS-EQUIPAMENTOS.pdf" TargetMode="External"/><Relationship Id="rId2604" Type="http://schemas.openxmlformats.org/officeDocument/2006/relationships/hyperlink" Target="https://www.caixa.gov.br/Downloads/sinapi-cadernos-tecnicos/SINAPI-CT-DEPRECIACAO-JUROS-IMPOSTOS-E-SEGUROS-MANUTENCAO-E-MATERIAIS-NA-OPERACAO-DOS-EQUIPAMENTOS.pdf" TargetMode="External"/><Relationship Id="rId8580" Type="http://schemas.openxmlformats.org/officeDocument/2006/relationships/hyperlink" Target="https://www.caixa.gov.br/Downloads/sinapi-cadernos-tecnicos/SINAPI-CT-POCOS-DE-VISITA-E-CAIXAS-PARA-BOCAS-DE-LOBO.pdf" TargetMode="External"/><Relationship Id="rId9631" Type="http://schemas.openxmlformats.org/officeDocument/2006/relationships/hyperlink" Target="https://www.caixa.gov.br/Downloads/sinapi-cadernos-tecnicos/SINAPI-CT-TRANSPORTE-FLUVIAL-MOMENTO-DE-TRANSPORTE.pdf" TargetMode="External"/><Relationship Id="rId10096" Type="http://schemas.openxmlformats.org/officeDocument/2006/relationships/hyperlink" Target="https://www.caixa.gov.br/Downloads/sinapi-cadernos-tecnicos/SINAPI-CT-USINAGENS.pdf" TargetMode="External"/><Relationship Id="rId1206" Type="http://schemas.openxmlformats.org/officeDocument/2006/relationships/hyperlink" Target="https://www.caixa.gov.br/Downloads/sinapi-cadernos-tecnicos/SINAPI-CT-CANALETAS-GRELHAS-E-CAIXAS-COM-GRELHA-PARA-DRENAGEM.pdf" TargetMode="External"/><Relationship Id="rId1620" Type="http://schemas.openxmlformats.org/officeDocument/2006/relationships/hyperlink" Target="https://www.caixa.gov.br/Downloads/sinapi-cadernos-tecnicos/SINAPI-CT-CUSTOS-HORARIOS-PRODUTIVO-E-IMPRODUTIVO-DOS-EQUIPAMENTOS.pdf" TargetMode="External"/><Relationship Id="rId4776" Type="http://schemas.openxmlformats.org/officeDocument/2006/relationships/hyperlink" Target="https://www.caixa.gov.br/Downloads/sinapi-cadernos-tecnicos/SINAPI-CT-INSTALACOES-ELETRICAS-ELETRODUTOS-CONEXOES-E-CONDULETES-APARENTES.pdf" TargetMode="External"/><Relationship Id="rId5827" Type="http://schemas.openxmlformats.org/officeDocument/2006/relationships/hyperlink" Target="https://www.caixa.gov.br/Downloads/sinapi-cadernos-tecnicos/SINAPI-CT-INSTALACOES-PREDIAIS-DE-AGUA-FRIA-EM-PVC.pdf" TargetMode="External"/><Relationship Id="rId7182" Type="http://schemas.openxmlformats.org/officeDocument/2006/relationships/hyperlink" Target="https://www.caixa.gov.br/Downloads/sinapi-metodologia/Livro_SINAPI_Calculos_Parametros.pdf" TargetMode="External"/><Relationship Id="rId8233" Type="http://schemas.openxmlformats.org/officeDocument/2006/relationships/hyperlink" Target="https://www.caixa.gov.br/Downloads/sinapi-cadernos-tecnicos/SINAPI-CT-PINTURA-EM-MADEIRA.pdf" TargetMode="External"/><Relationship Id="rId10163" Type="http://schemas.openxmlformats.org/officeDocument/2006/relationships/hyperlink" Target="https://www.caixa.gov.br/Downloads/sinapi-cadernos-tecnicos/SINAPI-CT-VIDROS-E-ESPELHOS.pdf" TargetMode="External"/><Relationship Id="rId3378" Type="http://schemas.openxmlformats.org/officeDocument/2006/relationships/hyperlink" Target="https://www.caixa.gov.br/Downloads/sinapi-cadernos-tecnicos/SINAPI-CT-ESCAVACAO-VERTICAL-A-CEU-ABERTO.pdf" TargetMode="External"/><Relationship Id="rId3792" Type="http://schemas.openxmlformats.org/officeDocument/2006/relationships/hyperlink" Target="https://www.caixa.gov.br/Downloads/sinapi-cadernos-tecnicos/SINAPI-CT-ESTACAS-PRE-MOLDADAS.pdf" TargetMode="External"/><Relationship Id="rId4429" Type="http://schemas.openxmlformats.org/officeDocument/2006/relationships/hyperlink" Target="https://www.caixa.gov.br/Downloads/sinapi-cadernos-tecnicos/SINAPI-CT-GUARDA-CORPO-CORRIMAO-E-GRADE-PARA-ESQUADRIAS.pdf" TargetMode="External"/><Relationship Id="rId4843" Type="http://schemas.openxmlformats.org/officeDocument/2006/relationships/hyperlink" Target="https://www.caixa.gov.br/Downloads/sinapi-cadernos-tecnicos/SINAPI-CT-INSTALACOES-ELETRICAS-ELETRODUTOS-CONEXOES-E-CONDULETES-APARENTES.pdf" TargetMode="External"/><Relationship Id="rId7999" Type="http://schemas.openxmlformats.org/officeDocument/2006/relationships/hyperlink" Target="https://www.caixa.gov.br/Downloads/sinapi-cadernos-tecnicos/SINAPI-CT-PARQUINHOS-E-EQUIPAMENTOS-DE-GINASTICA-AO-AR-LIVRE.pdf" TargetMode="External"/><Relationship Id="rId8300" Type="http://schemas.openxmlformats.org/officeDocument/2006/relationships/hyperlink" Target="https://www.caixa.gov.br/Downloads/sinapi-cadernos-tecnicos/SINAPI-CT-PINTURA-EM-SUPERFICIES-METALICAS.pdf" TargetMode="External"/><Relationship Id="rId10230" Type="http://schemas.openxmlformats.org/officeDocument/2006/relationships/hyperlink" Target="https://www.caixa.gov.br/Downloads/sinapi-cadernos-tecnicos/SINAPI-CT-VALVULAS-E-REGISTROS-PARA-SISTEMAS-PREDIAIS.pdf" TargetMode="External"/><Relationship Id="rId299" Type="http://schemas.openxmlformats.org/officeDocument/2006/relationships/hyperlink" Target="https://www.caixa.gov.br/Downloads/sinapi-cadernos-tecnicos/SINAPI-CT-ARMACAO-PARA-ESTRUTURAS-DE-CONCRETO-ARMADO.pdf" TargetMode="External"/><Relationship Id="rId2394" Type="http://schemas.openxmlformats.org/officeDocument/2006/relationships/hyperlink" Target="https://www.caixa.gov.br/Downloads/sinapi-cadernos-tecnicos/SINAPI-CT-DEPRECIACAO-JUROS-IMPOSTOS-E-SEGUROS-MANUTENCAO-E-MATERIAIS-NA-OPERACAO-DOS-EQUIPAMENTOS.pdf" TargetMode="External"/><Relationship Id="rId3445" Type="http://schemas.openxmlformats.org/officeDocument/2006/relationships/hyperlink" Target="https://www.caixa.gov.br/Downloads/sinapi-cadernos-tecnicos/SINAPI-CT-ESCAVACAO-VERTICAL-A-CEU-ABERTO.pdf" TargetMode="External"/><Relationship Id="rId366" Type="http://schemas.openxmlformats.org/officeDocument/2006/relationships/hyperlink" Target="https://www.caixa.gov.br/Downloads/sinapi-cadernos-tecnicos/SINAPI-CT-ASSENTAMENTO-DE-TUBOS-DE-ESGOTO-EM-PVC-E-PEAD.pdf" TargetMode="External"/><Relationship Id="rId780" Type="http://schemas.openxmlformats.org/officeDocument/2006/relationships/hyperlink" Target="https://www.caixa.gov.br/Downloads/sinapi-cadernos-tecnicos/SINAPI-CT-ATERROS-BASES-SUB-BASES-E-IMPRIMACOES.pdf" TargetMode="External"/><Relationship Id="rId2047" Type="http://schemas.openxmlformats.org/officeDocument/2006/relationships/hyperlink" Target="https://www.caixa.gov.br/Downloads/sinapi-cadernos-tecnicos/SINAPI-CT-DEPRECIACAO-JUROS-IMPOSTOS-E-SEGUROS-MANUTENCAO-E-MATERIAIS-NA-OPERACAO-DOS-EQUIPAMENTOS.pdf" TargetMode="External"/><Relationship Id="rId2461" Type="http://schemas.openxmlformats.org/officeDocument/2006/relationships/hyperlink" Target="https://www.caixa.gov.br/Downloads/sinapi-cadernos-tecnicos/SINAPI-CT-DEPRECIACAO-JUROS-IMPOSTOS-E-SEGUROS-MANUTENCAO-E-MATERIAIS-NA-OPERACAO-DOS-EQUIPAMENTOS.pdf" TargetMode="External"/><Relationship Id="rId3512" Type="http://schemas.openxmlformats.org/officeDocument/2006/relationships/hyperlink" Target="https://www.caixa.gov.br/Downloads/sinapi-cadernos-tecnicos/SINAPI-CT-ESCAVACAO-DE-VALAS.pdf" TargetMode="External"/><Relationship Id="rId4910" Type="http://schemas.openxmlformats.org/officeDocument/2006/relationships/hyperlink" Target="https://www.caixa.gov.br/Downloads/sinapi-cadernos-tecnicos/SINAPI-CT-INSTALACOES-ELETRICAS-QUADROS-CABOS-DISJUNTORES-CONTATORES-E-BARRAMENTOS-BLINDADOS.pdf" TargetMode="External"/><Relationship Id="rId6668" Type="http://schemas.openxmlformats.org/officeDocument/2006/relationships/hyperlink" Target="https://www.caixa.gov.br/Downloads/sinapi-cadernos-tecnicos/SINAPI-CT-INSTALACOES-EM-COBRE.pdf" TargetMode="External"/><Relationship Id="rId9074" Type="http://schemas.openxmlformats.org/officeDocument/2006/relationships/hyperlink" Target="https://www.caixa.gov.br/Downloads/sinapi-cadernos-tecnicos/SINAPI-CT-REDES-DE-LOGICA-TELEFONIA-E-IMAGEM.pdf" TargetMode="External"/><Relationship Id="rId433" Type="http://schemas.openxmlformats.org/officeDocument/2006/relationships/hyperlink" Target="https://www.caixa.gov.br/Downloads/sinapi-cadernos-tecnicos/SINAPI-CT-ASSENTAMENTO-DE-TUBOS-DE-PVC-E-METALICOS-EM-REDES-DE-AGUA.pdf" TargetMode="External"/><Relationship Id="rId1063" Type="http://schemas.openxmlformats.org/officeDocument/2006/relationships/hyperlink" Target="https://www.caixa.gov.br/Downloads/sinapi-cadernos-tecnicos/SINAPI-CT-BOCAS-PARA-BUEIROS.pdf" TargetMode="External"/><Relationship Id="rId2114" Type="http://schemas.openxmlformats.org/officeDocument/2006/relationships/hyperlink" Target="https://www.caixa.gov.br/Downloads/sinapi-cadernos-tecnicos/SINAPI-CT-DEPRECIACAO-JUROS-IMPOSTOS-E-SEGUROS-MANUTENCAO-E-MATERIAIS-NA-OPERACAO-DOS-EQUIPAMENTOS.pdf" TargetMode="External"/><Relationship Id="rId7719" Type="http://schemas.openxmlformats.org/officeDocument/2006/relationships/hyperlink" Target="https://www.caixa.gov.br/Downloads/sinapi-cadernos-tecnicos/SINAPI-CT-MOBILIZACAO-E-DESMOBILIZACAO-DE-EQUIPAMENTOS-PESADOS.pdf" TargetMode="External"/><Relationship Id="rId8090" Type="http://schemas.openxmlformats.org/officeDocument/2006/relationships/hyperlink" Target="https://www.caixa.gov.br/Downloads/sinapi-cadernos-tecnicos/SINAPI-CT-PAVIMENTO-RIGIDO-DE-CONCRETO.pdf" TargetMode="External"/><Relationship Id="rId9141" Type="http://schemas.openxmlformats.org/officeDocument/2006/relationships/hyperlink" Target="https://www.caixa.gov.br/Downloads/sinapi-cadernos-tecnicos/SINAPI-CT-REDES-DE-AGUA-E-ESGOTO-EM-PEAD-LISO-(TUBOS-E-CONEXOES).pdf" TargetMode="External"/><Relationship Id="rId4286" Type="http://schemas.openxmlformats.org/officeDocument/2006/relationships/hyperlink" Target="https://www.caixa.gov.br/Downloads/sinapi-cadernos-tecnicos/SINAPI-CT-FORMAS-PARA-ESTRUTURAS-DE-CONCRETO-ARMADO.pdf" TargetMode="External"/><Relationship Id="rId5684" Type="http://schemas.openxmlformats.org/officeDocument/2006/relationships/hyperlink" Target="https://www.caixa.gov.br/Downloads/sinapi-cadernos-tecnicos/SINAPI-CT-INSTALACOES-PREDIAIS-DE-ESGOTO-TUBOS-E-CONEXOES.pdf" TargetMode="External"/><Relationship Id="rId6735" Type="http://schemas.openxmlformats.org/officeDocument/2006/relationships/hyperlink" Target="https://www.caixa.gov.br/Downloads/sinapi-cadernos-tecnicos/SINAPI-CT-INSTALACOES-EM-COBRE.pdf" TargetMode="External"/><Relationship Id="rId500" Type="http://schemas.openxmlformats.org/officeDocument/2006/relationships/hyperlink" Target="https://www.caixa.gov.br/Downloads/sinapi-cadernos-tecnicos/SINAPI-CT-ASSENTAMENTO-DE-TUBOS-DE-PVC-E-METALICOS-EM-REDES-DE-AGUA.pdf" TargetMode="External"/><Relationship Id="rId1130" Type="http://schemas.openxmlformats.org/officeDocument/2006/relationships/hyperlink" Target="https://www.caixa.gov.br/Downloads/sinapi-cadernos-tecnicos/SINAPI-CT-CAIXAS-ENTERRADAS.pdf" TargetMode="External"/><Relationship Id="rId5337" Type="http://schemas.openxmlformats.org/officeDocument/2006/relationships/hyperlink" Target="https://www.caixa.gov.br/Downloads/sinapi-cadernos-tecnicos/SINAPI-CT-INSTALACOES-HIDRAULICAS-RESERVACAO-E-BOMBAS-DE-RECALQUE.pdf" TargetMode="External"/><Relationship Id="rId5751" Type="http://schemas.openxmlformats.org/officeDocument/2006/relationships/hyperlink" Target="https://www.caixa.gov.br/Downloads/sinapi-cadernos-tecnicos/SINAPI-CT-INSTALACOES-PREDIAIS-DE-AGUA-FRIA-EM-PVC.pdf" TargetMode="External"/><Relationship Id="rId6802" Type="http://schemas.openxmlformats.org/officeDocument/2006/relationships/hyperlink" Target="https://www.caixa.gov.br/Downloads/sinapi-cadernos-tecnicos/SINAPI-CT-INSTALACOES-EM-COBRE.pdf" TargetMode="External"/><Relationship Id="rId9958" Type="http://schemas.openxmlformats.org/officeDocument/2006/relationships/hyperlink" Target="https://www.caixa.gov.br/Downloads/sinapi-cadernos-tecnicos/SINAPI-CT-TRATAMENTOS-SUPERFICIAIS.pdf" TargetMode="External"/><Relationship Id="rId1947" Type="http://schemas.openxmlformats.org/officeDocument/2006/relationships/hyperlink" Target="https://www.caixa.gov.br/Downloads/sinapi-cadernos-tecnicos/SINAPI-CT-DEMOLICOES-E-REMOCOES.pdf" TargetMode="External"/><Relationship Id="rId4353" Type="http://schemas.openxmlformats.org/officeDocument/2006/relationships/hyperlink" Target="https://www.caixa.gov.br/Downloads/sinapi-cadernos-tecnicos/SINAPI-CT-GALERIAS-COM-ADUELAS-DE-CONCRETO.pdf" TargetMode="External"/><Relationship Id="rId5404" Type="http://schemas.openxmlformats.org/officeDocument/2006/relationships/hyperlink" Target="https://www.caixa.gov.br/Downloads/sinapi-cadernos-tecnicos/SINAPI-CT-INSTALACOES-HIDRAULICAS-EM-PEX.pdf" TargetMode="External"/><Relationship Id="rId8974" Type="http://schemas.openxmlformats.org/officeDocument/2006/relationships/hyperlink" Target="https://www.caixa.gov.br/Downloads/sinapi-cadernos-tecnicos/SINAPI-CT-REDES-ENTERRADAS-DE-DISTRIBUICAO-ELETRICA.pdf" TargetMode="External"/><Relationship Id="rId4006" Type="http://schemas.openxmlformats.org/officeDocument/2006/relationships/hyperlink" Target="https://www.caixa.gov.br/Downloads/sinapi-cadernos-tecnicos/SINAPI-CT-ESTRUTURAS-DE-MADEIRA.pdf" TargetMode="External"/><Relationship Id="rId4420" Type="http://schemas.openxmlformats.org/officeDocument/2006/relationships/hyperlink" Target="https://www.caixa.gov.br/Downloads/sinapi-cadernos-tecnicos/SINAPI-CT-GRAUTE-E-ARMACAO.pdf" TargetMode="External"/><Relationship Id="rId7576" Type="http://schemas.openxmlformats.org/officeDocument/2006/relationships/hyperlink" Target="https://www.caixa.gov.br/Downloads/sinapi-cadernos-tecnicos/SINAPI-CT-MASSA-UNICA-EXTERNA.pdf" TargetMode="External"/><Relationship Id="rId7990" Type="http://schemas.openxmlformats.org/officeDocument/2006/relationships/hyperlink" Target="https://www.caixa.gov.br/Downloads/sinapi-cadernos-tecnicos/SINAPI-CT-PARQUINHOS-E-EQUIPAMENTOS-DE-GINASTICA-AO-AR-LIVRE.pdf" TargetMode="External"/><Relationship Id="rId8627" Type="http://schemas.openxmlformats.org/officeDocument/2006/relationships/hyperlink" Target="https://www.caixa.gov.br/Downloads/sinapi-cadernos-tecnicos/SINAPI-CT-POCOS-DE-VISITA-E-CAIXAS-PARA-BOCAS-DE-LOBO.pdf" TargetMode="External"/><Relationship Id="rId290" Type="http://schemas.openxmlformats.org/officeDocument/2006/relationships/hyperlink" Target="https://www.caixa.gov.br/Downloads/sinapi-cadernos-tecnicos/SINAPI-CT-ARMACAO-PARA-ESTRUTURAS-DE-CONCRETO-ARMADO.pdf" TargetMode="External"/><Relationship Id="rId3022" Type="http://schemas.openxmlformats.org/officeDocument/2006/relationships/hyperlink" Target="https://www.caixa.gov.br/Downloads/sinapi-cadernos-tecnicos/SINAPI-CT-DUTOS-PARA-AR-CONDICIONADO.pdf" TargetMode="External"/><Relationship Id="rId6178" Type="http://schemas.openxmlformats.org/officeDocument/2006/relationships/hyperlink" Target="https://www.caixa.gov.br/Downloads/sinapi-cadernos-tecnicos/SINAPI-CT-INSTALACOES-DE-GAS-E-INCENDIO-EM-ACO-E-FERRO-GALVANIZADO.pdf" TargetMode="External"/><Relationship Id="rId6592" Type="http://schemas.openxmlformats.org/officeDocument/2006/relationships/hyperlink" Target="https://www.caixa.gov.br/Downloads/sinapi-cadernos-tecnicos/SINAPI-CT-INSTALACOES-DE-AR-CONDICIONADO.pdf" TargetMode="External"/><Relationship Id="rId7229" Type="http://schemas.openxmlformats.org/officeDocument/2006/relationships/hyperlink" Target="https://www.caixa.gov.br/Downloads/sinapi-metodologia/Livro_SINAPI_Calculos_Parametros.pdf" TargetMode="External"/><Relationship Id="rId7643" Type="http://schemas.openxmlformats.org/officeDocument/2006/relationships/hyperlink" Target="https://www.caixa.gov.br/Downloads/sinapi-cadernos-tecnicos/SINAPI-CT-MASSA-UNICA-EXTERNA.pdf" TargetMode="External"/><Relationship Id="rId5194" Type="http://schemas.openxmlformats.org/officeDocument/2006/relationships/hyperlink" Target="https://www.caixa.gov.br/Downloads/sinapi-cadernos-tecnicos/SINAPI-CT-INSTALACOES-HIDRAULICAS-RESERVACAO-E-BOMBAS-DE-RECALQUE.pdf" TargetMode="External"/><Relationship Id="rId6245" Type="http://schemas.openxmlformats.org/officeDocument/2006/relationships/hyperlink" Target="https://www.caixa.gov.br/Downloads/sinapi-cadernos-tecnicos/SINAPI-CT-INSTALACOES-DE-GAS-E-INCENDIO-EM-ACO-E-FERRO-GALVANIZADO.pdf" TargetMode="External"/><Relationship Id="rId2788" Type="http://schemas.openxmlformats.org/officeDocument/2006/relationships/hyperlink" Target="https://www.caixa.gov.br/Downloads/sinapi-cadernos-tecnicos/SINAPI-CT-DEPRECIACAO-JUROS-IMPOSTOS-E-SEGUROS-MANUTENCAO-E-MATERIAIS-NA-OPERACAO-DOS-EQUIPAMENTOS.pdf" TargetMode="External"/><Relationship Id="rId3839" Type="http://schemas.openxmlformats.org/officeDocument/2006/relationships/hyperlink" Target="https://www.caixa.gov.br/Downloads/sinapi-cadernos-tecnicos/SINAPI-CT-ESTRUTURA-E-TRAMA-PARA-COBERTURA.pdf" TargetMode="External"/><Relationship Id="rId7710" Type="http://schemas.openxmlformats.org/officeDocument/2006/relationships/hyperlink" Target="https://www.caixa.gov.br/Downloads/sinapi-cadernos-tecnicos/SINAPI-CT-MASSA-UNICA-INTERNA.pdf" TargetMode="External"/><Relationship Id="rId2855" Type="http://schemas.openxmlformats.org/officeDocument/2006/relationships/hyperlink" Target="https://www.caixa.gov.br/Downloads/sinapi-cadernos-tecnicos/SINAPI-CT-DEPRECIACAO-JUROS-IMPOSTOS-E-SEGUROS-MANUTENCAO-E-MATERIAIS-NA-OPERACAO-DOS-EQUIPAMENTOS.pdf" TargetMode="External"/><Relationship Id="rId3906" Type="http://schemas.openxmlformats.org/officeDocument/2006/relationships/hyperlink" Target="https://www.caixa.gov.br/Downloads/sinapi-cadernos-tecnicos/SINAPI-CT-ESTRUTURA-E-TRAMA-PARA-COBERTURA.pdf" TargetMode="External"/><Relationship Id="rId5261" Type="http://schemas.openxmlformats.org/officeDocument/2006/relationships/hyperlink" Target="https://www.caixa.gov.br/Downloads/sinapi-cadernos-tecnicos/SINAPI-CT-INSTALACOES-HIDRAULICAS-RESERVACAO-E-BOMBAS-DE-RECALQUE.pdf" TargetMode="External"/><Relationship Id="rId6312" Type="http://schemas.openxmlformats.org/officeDocument/2006/relationships/hyperlink" Target="https://www.caixa.gov.br/Downloads/sinapi-cadernos-tecnicos/SINAPI-CT-INSTALACOES-DE-GAS-E-INCENDIO-EM-ACO-E-FERRO-GALVANIZADO.pdf" TargetMode="External"/><Relationship Id="rId9468" Type="http://schemas.openxmlformats.org/officeDocument/2006/relationships/hyperlink" Target="https://www.caixa.gov.br/Downloads/sinapi-cadernos-tecnicos/SINAPI-CT-SUPRESSAO-VEGETAL.pdf" TargetMode="External"/><Relationship Id="rId9882" Type="http://schemas.openxmlformats.org/officeDocument/2006/relationships/hyperlink" Target="https://www.caixa.gov.br/Downloads/sinapi-cadernos-tecnicos/SINAPI-CT-TRANSPORTE-CARGA-E-DESCARGA-DE-MATERIAIS.pdf" TargetMode="External"/><Relationship Id="rId96" Type="http://schemas.openxmlformats.org/officeDocument/2006/relationships/hyperlink" Target="https://www.caixa.gov.br/Downloads/sinapi-cadernos-tecnicos/SINAPI-CT-ALVENARIAS-DIVERSAS.pdf" TargetMode="External"/><Relationship Id="rId827" Type="http://schemas.openxmlformats.org/officeDocument/2006/relationships/hyperlink" Target="https://www.caixa.gov.br/Downloads/sinapi-cadernos-tecnicos/SINAPI-CT-ATERROS-BASES-SUB-BASES-E-IMPRIMACOES.pdf" TargetMode="External"/><Relationship Id="rId1457" Type="http://schemas.openxmlformats.org/officeDocument/2006/relationships/hyperlink" Target="https://www.caixa.gov.br/Downloads/sinapi-cadernos-tecnicos/SINAPI-CT-CONTRAPISO.pdf" TargetMode="External"/><Relationship Id="rId1871" Type="http://schemas.openxmlformats.org/officeDocument/2006/relationships/hyperlink" Target="https://www.caixa.gov.br/Downloads/sinapi-cadernos-tecnicos/SINAPI-CT-CUSTOS-HORARIOS-PRODUTIVO-E-IMPRODUTIVO-DOS-EQUIPAMENTOS.pdf" TargetMode="External"/><Relationship Id="rId2508" Type="http://schemas.openxmlformats.org/officeDocument/2006/relationships/hyperlink" Target="https://www.caixa.gov.br/Downloads/sinapi-cadernos-tecnicos/SINAPI-CT-DEPRECIACAO-JUROS-IMPOSTOS-E-SEGUROS-MANUTENCAO-E-MATERIAIS-NA-OPERACAO-DOS-EQUIPAMENTOS.pdf" TargetMode="External"/><Relationship Id="rId2922" Type="http://schemas.openxmlformats.org/officeDocument/2006/relationships/hyperlink" Target="https://www.caixa.gov.br/Downloads/sinapi-cadernos-tecnicos/SINAPI-CT-DRENAGEM-DE-AR-CONDICIONADO.pdf" TargetMode="External"/><Relationship Id="rId8484" Type="http://schemas.openxmlformats.org/officeDocument/2006/relationships/hyperlink" Target="https://www.caixa.gov.br/Downloads/sinapi-cadernos-tecnicos/SINAPI-CT-POSTES-DE-CONCRETO-E-METALICOS.pdf" TargetMode="External"/><Relationship Id="rId9535" Type="http://schemas.openxmlformats.org/officeDocument/2006/relationships/hyperlink" Target="https://www.caixa.gov.br/Downloads/sinapi-cadernos-tecnicos/SINAPI-CT-TRANSPORTE-FLUVIAL-CARGA-E-DESCARGA.pdf" TargetMode="External"/><Relationship Id="rId1524" Type="http://schemas.openxmlformats.org/officeDocument/2006/relationships/hyperlink" Target="https://www.caixa.gov.br/Downloads/sinapi-cadernos-tecnicos/SINAPI-CT-CUSTOS-HORARIOS-PRODUTIVO-E-IMPRODUTIVO-DOS-EQUIPAMENTOS.pdf" TargetMode="External"/><Relationship Id="rId7086" Type="http://schemas.openxmlformats.org/officeDocument/2006/relationships/hyperlink" Target="https://www.caixa.gov.br/Downloads/sinapi-metodologia/Livro_SINAPI_Calculos_Parametros.pdf" TargetMode="External"/><Relationship Id="rId8137" Type="http://schemas.openxmlformats.org/officeDocument/2006/relationships/hyperlink" Target="https://www.caixa.gov.br/Downloads/sinapi-cadernos-tecnicos/SINAPI-CT-PERFURACAO-HORIZONTAL-DIRECIONAL-HDD.pdf" TargetMode="External"/><Relationship Id="rId8551" Type="http://schemas.openxmlformats.org/officeDocument/2006/relationships/hyperlink" Target="https://www.caixa.gov.br/Downloads/sinapi-cadernos-tecnicos/SINAPI-CT-POCOS-DE-VISITA-E-CAIXAS-PARA-BOCAS-DE-LOBO.pdf" TargetMode="External"/><Relationship Id="rId9602" Type="http://schemas.openxmlformats.org/officeDocument/2006/relationships/hyperlink" Target="https://www.caixa.gov.br/Downloads/sinapi-cadernos-tecnicos/SINAPI-CT-TRANSPORTE-FLUVIAL-CARGA-E-DESCARGA.pdf" TargetMode="External"/><Relationship Id="rId10067" Type="http://schemas.openxmlformats.org/officeDocument/2006/relationships/hyperlink" Target="https://www.caixa.gov.br/Downloads/sinapi-cadernos-tecnicos/SINAPI-CT-TUNNEL-LINER.pdf" TargetMode="External"/><Relationship Id="rId3696" Type="http://schemas.openxmlformats.org/officeDocument/2006/relationships/hyperlink" Target="https://www.caixa.gov.br/Downloads/sinapi-cadernos-tecnicos/SINAPI-CT-ESQUADRIAS-PORTAS.pdf" TargetMode="External"/><Relationship Id="rId4747" Type="http://schemas.openxmlformats.org/officeDocument/2006/relationships/hyperlink" Target="https://www.caixa.gov.br/Downloads/sinapi-cadernos-tecnicos/SINAPI-CT-INSTALACOES-ELETRICAS-ELETRODUTOS-EMBUTIDOS-CABOS-CAIXAS-TOMADAS-E-INTERRUPTORES.pdf" TargetMode="External"/><Relationship Id="rId7153" Type="http://schemas.openxmlformats.org/officeDocument/2006/relationships/hyperlink" Target="https://www.caixa.gov.br/Downloads/sinapi-metodologia/Livro_SINAPI_Calculos_Parametros.pdf" TargetMode="External"/><Relationship Id="rId8204" Type="http://schemas.openxmlformats.org/officeDocument/2006/relationships/hyperlink" Target="https://www.caixa.gov.br/Downloads/sinapi-cadernos-tecnicos/SINAPI-CT-PINTURA-EXTERNA.pdf" TargetMode="External"/><Relationship Id="rId10134" Type="http://schemas.openxmlformats.org/officeDocument/2006/relationships/hyperlink" Target="https://www.caixa.gov.br/Downloads/sinapi-cadernos-tecnicos/SINAPI-CT-VERGAS-CONTRAVERGAS-E-FIXACAO-DE-ALVENARIA.pdf" TargetMode="External"/><Relationship Id="rId2298" Type="http://schemas.openxmlformats.org/officeDocument/2006/relationships/hyperlink" Target="https://www.caixa.gov.br/Downloads/sinapi-cadernos-tecnicos/SINAPI-CT-DEPRECIACAO-JUROS-IMPOSTOS-E-SEGUROS-MANUTENCAO-E-MATERIAIS-NA-OPERACAO-DOS-EQUIPAMENTOS.pdf" TargetMode="External"/><Relationship Id="rId3349" Type="http://schemas.openxmlformats.org/officeDocument/2006/relationships/hyperlink" Target="https://www.caixa.gov.br/Downloads/sinapi-cadernos-tecnicos/SINAPI-CT-ESCAVACAO-HORIZONTAL.pdf" TargetMode="External"/><Relationship Id="rId7220" Type="http://schemas.openxmlformats.org/officeDocument/2006/relationships/hyperlink" Target="https://www.caixa.gov.br/Downloads/sinapi-metodologia/Livro_SINAPI_Calculos_Parametros.pdf" TargetMode="External"/><Relationship Id="rId684" Type="http://schemas.openxmlformats.org/officeDocument/2006/relationships/hyperlink" Target="https://www.caixa.gov.br/Downloads/sinapi-cadernos-tecnicos/SINAPI-CT-ASSENTAMENTO-DE-TUBOS-DE-ESGOTO-OU-DRENAGEM-PLUVIAL-EM-CONCRETO.pdf" TargetMode="External"/><Relationship Id="rId2365" Type="http://schemas.openxmlformats.org/officeDocument/2006/relationships/hyperlink" Target="https://www.caixa.gov.br/Downloads/sinapi-cadernos-tecnicos/SINAPI-CT-DEPRECIACAO-JUROS-IMPOSTOS-E-SEGUROS-MANUTENCAO-E-MATERIAIS-NA-OPERACAO-DOS-EQUIPAMENTOS.pdf" TargetMode="External"/><Relationship Id="rId3763" Type="http://schemas.openxmlformats.org/officeDocument/2006/relationships/hyperlink" Target="https://www.caixa.gov.br/Downloads/sinapi-cadernos-tecnicos/SINAPI-CT-ESQUADRIAS-PORTAS.pdf" TargetMode="External"/><Relationship Id="rId4814" Type="http://schemas.openxmlformats.org/officeDocument/2006/relationships/hyperlink" Target="https://www.caixa.gov.br/Downloads/sinapi-cadernos-tecnicos/SINAPI-CT-INSTALACOES-ELETRICAS-ELETRODUTOS-CONEXOES-E-CONDULETES-APARENTES.pdf" TargetMode="External"/><Relationship Id="rId9392" Type="http://schemas.openxmlformats.org/officeDocument/2006/relationships/hyperlink" Target="https://www.caixa.gov.br/Downloads/sinapi-cadernos-tecnicos/SINAPI-CT-SISTEMA-DE-PROTECAO-CONTRA-DESCARGAS-ATMOSFERICAS-SPDA.pdf" TargetMode="External"/><Relationship Id="rId10201" Type="http://schemas.openxmlformats.org/officeDocument/2006/relationships/hyperlink" Target="https://www.caixa.gov.br/Downloads/sinapi-cadernos-tecnicos/SINAPI-CT-VIDROS-E-ESPELHOS.pdf" TargetMode="External"/><Relationship Id="rId337" Type="http://schemas.openxmlformats.org/officeDocument/2006/relationships/hyperlink" Target="https://www.caixa.gov.br/Downloads/sinapi-cadernos-tecnicos/SINAPI-CT-ARRASAMENTO-DE-ESTACAS.pdf" TargetMode="External"/><Relationship Id="rId2018" Type="http://schemas.openxmlformats.org/officeDocument/2006/relationships/hyperlink" Target="https://www.caixa.gov.br/Downloads/sinapi-cadernos-tecnicos/SINAPI-CT-DEPRECIACAO-JUROS-IMPOSTOS-E-SEGUROS-MANUTENCAO-E-MATERIAIS-NA-OPERACAO-DOS-EQUIPAMENTOS.pdf" TargetMode="External"/><Relationship Id="rId3416" Type="http://schemas.openxmlformats.org/officeDocument/2006/relationships/hyperlink" Target="https://www.caixa.gov.br/Downloads/sinapi-cadernos-tecnicos/SINAPI-CT-ESCAVACAO-VERTICAL-A-CEU-ABERTO.pdf" TargetMode="External"/><Relationship Id="rId3830" Type="http://schemas.openxmlformats.org/officeDocument/2006/relationships/hyperlink" Target="https://www.caixa.gov.br/Downloads/sinapi-cadernos-tecnicos/SINAPI-CT-ESTRUTURA-E-TRAMA-PARA-COBERTURA.pdf" TargetMode="External"/><Relationship Id="rId6986" Type="http://schemas.openxmlformats.org/officeDocument/2006/relationships/hyperlink" Target="https://www.caixa.gov.br/Downloads/sinapi-cadernos-tecnicos/SINAPI-CT-LIGACOES-PREDIAIS-DE-AGUA-E-ESGOTO.pdf" TargetMode="External"/><Relationship Id="rId9045" Type="http://schemas.openxmlformats.org/officeDocument/2006/relationships/hyperlink" Target="https://www.caixa.gov.br/Downloads/sinapi-cadernos-tecnicos/SINAPI-CT-REDES-DE-LOGICA-TELEFONIA-E-IMAGEM.pdf" TargetMode="External"/><Relationship Id="rId751" Type="http://schemas.openxmlformats.org/officeDocument/2006/relationships/hyperlink" Target="https://www.caixa.gov.br/Downloads/sinapi-cadernos-tecnicos/SINAPI-CT-ATERRO-E-REATERRO-DE-VALAS.pdf" TargetMode="External"/><Relationship Id="rId1381" Type="http://schemas.openxmlformats.org/officeDocument/2006/relationships/hyperlink" Target="https://www.caixa.gov.br/Downloads/sinapi-cadernos-tecnicos/SINAPI-CT-CONCRETO-PROTENDIDO.pdf" TargetMode="External"/><Relationship Id="rId2432" Type="http://schemas.openxmlformats.org/officeDocument/2006/relationships/hyperlink" Target="https://www.caixa.gov.br/Downloads/sinapi-cadernos-tecnicos/SINAPI-CT-DEPRECIACAO-JUROS-IMPOSTOS-E-SEGUROS-MANUTENCAO-E-MATERIAIS-NA-OPERACAO-DOS-EQUIPAMENTOS.pdf" TargetMode="External"/><Relationship Id="rId5588" Type="http://schemas.openxmlformats.org/officeDocument/2006/relationships/hyperlink" Target="https://www.caixa.gov.br/Downloads/sinapi-cadernos-tecnicos/SINAPI-CT-INSTALACOES-HIDRAULICAS-EM-PPR.pdf" TargetMode="External"/><Relationship Id="rId6639" Type="http://schemas.openxmlformats.org/officeDocument/2006/relationships/hyperlink" Target="https://www.caixa.gov.br/Downloads/sinapi-cadernos-tecnicos/SINAPI-CT-INSTALACOES-EM-COBRE.pdf" TargetMode="External"/><Relationship Id="rId404" Type="http://schemas.openxmlformats.org/officeDocument/2006/relationships/hyperlink" Target="https://www.caixa.gov.br/Downloads/sinapi-cadernos-tecnicos/SINAPI-CT-ASSENTAMENTO-DE-TUBOS-DE-ESGOTO-EM-PVC-E-PEAD.pdf" TargetMode="External"/><Relationship Id="rId1034" Type="http://schemas.openxmlformats.org/officeDocument/2006/relationships/hyperlink" Target="https://www.caixa.gov.br/Downloads/sinapi-cadernos-tecnicos/SINAPI-CT-BOCAS-PARA-BUEIROS.pdf" TargetMode="External"/><Relationship Id="rId5655" Type="http://schemas.openxmlformats.org/officeDocument/2006/relationships/hyperlink" Target="https://www.caixa.gov.br/Downloads/sinapi-cadernos-tecnicos/SINAPI-CT-INSTALACOES-PREDIAIS-DE-ESGOTO-TUBOS-E-CONEXOES.pdf" TargetMode="External"/><Relationship Id="rId6706" Type="http://schemas.openxmlformats.org/officeDocument/2006/relationships/hyperlink" Target="https://www.caixa.gov.br/Downloads/sinapi-cadernos-tecnicos/SINAPI-CT-INSTALACOES-EM-COBRE.pdf" TargetMode="External"/><Relationship Id="rId8061" Type="http://schemas.openxmlformats.org/officeDocument/2006/relationships/hyperlink" Target="https://www.caixa.gov.br/Downloads/sinapi-cadernos-tecnicos/SINAPI-CT-PAVIMENTO-RIGIDO-DE-CONCRETO.pdf" TargetMode="External"/><Relationship Id="rId9112" Type="http://schemas.openxmlformats.org/officeDocument/2006/relationships/hyperlink" Target="https://www.caixa.gov.br/Downloads/sinapi-cadernos-tecnicos/SINAPI-CT-REDES-DE-AGUA-E-ESGOTO-EM-PEAD-LISO-(TUBOS-E-CONEXOES).pdf" TargetMode="External"/><Relationship Id="rId1101" Type="http://schemas.openxmlformats.org/officeDocument/2006/relationships/hyperlink" Target="https://www.caixa.gov.br/Downloads/sinapi-cadernos-tecnicos/SINAPI-CT-CAIXAS-ENTERRADAS.pdf" TargetMode="External"/><Relationship Id="rId4257" Type="http://schemas.openxmlformats.org/officeDocument/2006/relationships/hyperlink" Target="https://www.caixa.gov.br/Downloads/sinapi-cadernos-tecnicos/SINAPI-CT-FORMAS-PARA-ESTRUTURAS-DE-CONCRETO-ARMADO.pdf" TargetMode="External"/><Relationship Id="rId4671" Type="http://schemas.openxmlformats.org/officeDocument/2006/relationships/hyperlink" Target="https://www.caixa.gov.br/Downloads/sinapi-cadernos-tecnicos/SINAPI-CT-INSTALACOES-ELETRICAS-ELETRODUTOS-EMBUTIDOS-CABOS-CAIXAS-TOMADAS-E-INTERRUPTORES.pdf" TargetMode="External"/><Relationship Id="rId5308" Type="http://schemas.openxmlformats.org/officeDocument/2006/relationships/hyperlink" Target="https://www.caixa.gov.br/Downloads/sinapi-cadernos-tecnicos/SINAPI-CT-INSTALACOES-HIDRAULICAS-RESERVACAO-E-BOMBAS-DE-RECALQUE.pdf" TargetMode="External"/><Relationship Id="rId5722" Type="http://schemas.openxmlformats.org/officeDocument/2006/relationships/hyperlink" Target="https://www.caixa.gov.br/Downloads/sinapi-cadernos-tecnicos/SINAPI-CT-INSTALACOES-PREDIAIS-DE-AGUA-FRIA-EM-PVC.pdf" TargetMode="External"/><Relationship Id="rId8878" Type="http://schemas.openxmlformats.org/officeDocument/2006/relationships/hyperlink" Target="https://www.caixa.gov.br/Downloads/sinapi-cadernos-tecnicos/SINAPI-CT-RASGOS-E-FIXACOES.pdf" TargetMode="External"/><Relationship Id="rId3273" Type="http://schemas.openxmlformats.org/officeDocument/2006/relationships/hyperlink" Target="https://www.caixa.gov.br/Downloads/sinapi-cadernos-tecnicos/SINAPI-CT-ESCADAS.pdf" TargetMode="External"/><Relationship Id="rId4324" Type="http://schemas.openxmlformats.org/officeDocument/2006/relationships/hyperlink" Target="https://www.caixa.gov.br/Downloads/sinapi-cadernos-tecnicos/SINAPI-CT-FORMAS-PARA-PILARES-CIRCULARES.pdf" TargetMode="External"/><Relationship Id="rId9929" Type="http://schemas.openxmlformats.org/officeDocument/2006/relationships/hyperlink" Target="https://www.caixa.gov.br/Downloads/sinapi-cadernos-tecnicos/SINAPI-CT-TRANSPORTE-CARGA-E-DESCARGA-DE-MATERIAIS.pdf" TargetMode="External"/><Relationship Id="rId194" Type="http://schemas.openxmlformats.org/officeDocument/2006/relationships/hyperlink" Target="https://www.caixa.gov.br/Downloads/sinapi-cadernos-tecnicos/SINAPI-CT-ARGAMASSAS.pdf" TargetMode="External"/><Relationship Id="rId1918" Type="http://schemas.openxmlformats.org/officeDocument/2006/relationships/hyperlink" Target="https://www.caixa.gov.br/Downloads/sinapi-cadernos-tecnicos/SINAPI-CT-DEMOLICOES-E-REMOCOES.pdf" TargetMode="External"/><Relationship Id="rId6496" Type="http://schemas.openxmlformats.org/officeDocument/2006/relationships/hyperlink" Target="https://www.caixa.gov.br/Downloads/sinapi-cadernos-tecnicos/SINAPI-CT-INSTALACOES-DE-GAS-EM-PEX-MULTICAMADAS.pdf" TargetMode="External"/><Relationship Id="rId7894" Type="http://schemas.openxmlformats.org/officeDocument/2006/relationships/hyperlink" Target="https://www.caixa.gov.br/Downloads/sinapi-cadernos-tecnicos/SINAPI-CT-PAREDES-DE-CONCRETO-CONCRETAGEM.pdf" TargetMode="External"/><Relationship Id="rId8945" Type="http://schemas.openxmlformats.org/officeDocument/2006/relationships/hyperlink" Target="https://www.caixa.gov.br/Downloads/sinapi-cadernos-tecnicos/SINAPI-CT-RECOMPOSICAO-DE-PAVIMENTOS.pdf" TargetMode="External"/><Relationship Id="rId261" Type="http://schemas.openxmlformats.org/officeDocument/2006/relationships/hyperlink" Target="https://www.caixa.gov.br/Downloads/sinapi-cadernos-tecnicos/SINAPI-CT-ARGAMASSAS.pdf" TargetMode="External"/><Relationship Id="rId3340" Type="http://schemas.openxmlformats.org/officeDocument/2006/relationships/hyperlink" Target="https://www.caixa.gov.br/Downloads/sinapi-cadernos-tecnicos/SINAPI-CT-ESCAVACAO-HORIZONTAL.pdf" TargetMode="External"/><Relationship Id="rId5098" Type="http://schemas.openxmlformats.org/officeDocument/2006/relationships/hyperlink" Target="https://www.caixa.gov.br/Downloads/sinapi-cadernos-tecnicos/SINAPI-CT-INSTALACOES-HIDRAULICAS-RESERVACAO-E-BOMBAS-DE-RECALQUE.pdf" TargetMode="External"/><Relationship Id="rId6149" Type="http://schemas.openxmlformats.org/officeDocument/2006/relationships/hyperlink" Target="https://www.caixa.gov.br/Downloads/sinapi-cadernos-tecnicos/SINAPI-CT-INSTALACOES-DE-DIVISORIAS-DIVERSAS.pdf" TargetMode="External"/><Relationship Id="rId7547" Type="http://schemas.openxmlformats.org/officeDocument/2006/relationships/hyperlink" Target="https://www.caixa.gov.br/Downloads/sinapi-cadernos-tecnicos/SINAPI-CT-LUMINARIAS-EXTERNAS.pdf" TargetMode="External"/><Relationship Id="rId7961" Type="http://schemas.openxmlformats.org/officeDocument/2006/relationships/hyperlink" Target="https://www.caixa.gov.br/Downloads/sinapi-cadernos-tecnicos/SINAPI-CT-PAREDES-EM-DRYWALL.pdf" TargetMode="External"/><Relationship Id="rId6563" Type="http://schemas.openxmlformats.org/officeDocument/2006/relationships/hyperlink" Target="https://www.caixa.gov.br/Downloads/sinapi-cadernos-tecnicos/SINAPI-CT-INSTALACOES-DE-AR-CONDICIONADO.pdf" TargetMode="External"/><Relationship Id="rId7614" Type="http://schemas.openxmlformats.org/officeDocument/2006/relationships/hyperlink" Target="https://www.caixa.gov.br/Downloads/sinapi-cadernos-tecnicos/SINAPI-CT-MASSA-UNICA-EXTERNA.pdf" TargetMode="External"/><Relationship Id="rId2759" Type="http://schemas.openxmlformats.org/officeDocument/2006/relationships/hyperlink" Target="https://www.caixa.gov.br/Downloads/sinapi-cadernos-tecnicos/SINAPI-CT-DEPRECIACAO-JUROS-IMPOSTOS-E-SEGUROS-MANUTENCAO-E-MATERIAIS-NA-OPERACAO-DOS-EQUIPAMENTOS.pdf" TargetMode="External"/><Relationship Id="rId5165" Type="http://schemas.openxmlformats.org/officeDocument/2006/relationships/hyperlink" Target="https://www.caixa.gov.br/Downloads/sinapi-cadernos-tecnicos/SINAPI-CT-INSTALACOES-HIDRAULICAS-RESERVACAO-E-BOMBAS-DE-RECALQUE.pdf" TargetMode="External"/><Relationship Id="rId6216" Type="http://schemas.openxmlformats.org/officeDocument/2006/relationships/hyperlink" Target="https://www.caixa.gov.br/Downloads/sinapi-cadernos-tecnicos/SINAPI-CT-INSTALACOES-DE-GAS-E-INCENDIO-EM-ACO-E-FERRO-GALVANIZADO.pdf" TargetMode="External"/><Relationship Id="rId6630" Type="http://schemas.openxmlformats.org/officeDocument/2006/relationships/hyperlink" Target="https://www.caixa.gov.br/Downloads/sinapi-cadernos-tecnicos/SINAPI-CT-INSTALACOES-EM-COBRE.pdf" TargetMode="External"/><Relationship Id="rId9786" Type="http://schemas.openxmlformats.org/officeDocument/2006/relationships/hyperlink" Target="https://www.caixa.gov.br/Downloads/sinapi-cadernos-tecnicos/SINAPI-CT-TRANSPORTE-CARGA-E-DESCARGA-DE-MATERIAIS.pdf" TargetMode="External"/><Relationship Id="rId1775" Type="http://schemas.openxmlformats.org/officeDocument/2006/relationships/hyperlink" Target="https://www.caixa.gov.br/Downloads/sinapi-cadernos-tecnicos/SINAPI-CT-CUSTOS-HORARIOS-PRODUTIVO-E-IMPRODUTIVO-DOS-EQUIPAMENTOS.pdf" TargetMode="External"/><Relationship Id="rId2826" Type="http://schemas.openxmlformats.org/officeDocument/2006/relationships/hyperlink" Target="https://www.caixa.gov.br/Downloads/sinapi-cadernos-tecnicos/SINAPI-CT-DEPRECIACAO-JUROS-IMPOSTOS-E-SEGUROS-MANUTENCAO-E-MATERIAIS-NA-OPERACAO-DOS-EQUIPAMENTOS.pdf" TargetMode="External"/><Relationship Id="rId4181" Type="http://schemas.openxmlformats.org/officeDocument/2006/relationships/hyperlink" Target="https://www.caixa.gov.br/Downloads/sinapi-cadernos-tecnicos/SINAPI-CT-FUNDACOES-RASAS-(BLOCOS-SAPATAS-VIGAS-BALDRAME).pdf" TargetMode="External"/><Relationship Id="rId5232" Type="http://schemas.openxmlformats.org/officeDocument/2006/relationships/hyperlink" Target="https://www.caixa.gov.br/Downloads/sinapi-cadernos-tecnicos/SINAPI-CT-INSTALACOES-HIDRAULICAS-RESERVACAO-E-BOMBAS-DE-RECALQUE.pdf" TargetMode="External"/><Relationship Id="rId8388" Type="http://schemas.openxmlformats.org/officeDocument/2006/relationships/hyperlink" Target="https://www.caixa.gov.br/Downloads/sinapi-cadernos-tecnicos/SINAPI-CT-PISOS.pdf" TargetMode="External"/><Relationship Id="rId9439" Type="http://schemas.openxmlformats.org/officeDocument/2006/relationships/hyperlink" Target="https://www.caixa.gov.br/Downloads/sinapi-cadernos-tecnicos/SINAPI-CT-SISTEMAS-DE-MEDICAO.pdf" TargetMode="External"/><Relationship Id="rId9853" Type="http://schemas.openxmlformats.org/officeDocument/2006/relationships/hyperlink" Target="https://www.caixa.gov.br/Downloads/sinapi-cadernos-tecnicos/SINAPI-CT-TRANSPORTE-CARGA-E-DESCARGA-DE-MATERIAIS.pdf" TargetMode="External"/><Relationship Id="rId67" Type="http://schemas.openxmlformats.org/officeDocument/2006/relationships/hyperlink" Target="https://www.caixa.gov.br/Downloads/sinapi-cadernos-tecnicos/SINAPI-CT-ALVENARIA-DE-VEDACAO.pdf" TargetMode="External"/><Relationship Id="rId1428" Type="http://schemas.openxmlformats.org/officeDocument/2006/relationships/hyperlink" Target="https://www.caixa.gov.br/Downloads/sinapi-cadernos-tecnicos/SINAPI-CT-CONTRAPISO.pdf" TargetMode="External"/><Relationship Id="rId8455" Type="http://schemas.openxmlformats.org/officeDocument/2006/relationships/hyperlink" Target="https://www.caixa.gov.br/Downloads/sinapi-cadernos-tecnicos/SINAPI-CT-POSTES-DE-CONCRETO-E-METALICOS.pdf" TargetMode="External"/><Relationship Id="rId9506" Type="http://schemas.openxmlformats.org/officeDocument/2006/relationships/hyperlink" Target="https://www.caixa.gov.br/Downloads/sinapi-cadernos-tecnicos/SINAPI-CT-TELHAMENTO-PARA-COBERTURA.pdf" TargetMode="External"/><Relationship Id="rId1842" Type="http://schemas.openxmlformats.org/officeDocument/2006/relationships/hyperlink" Target="https://www.caixa.gov.br/Downloads/sinapi-cadernos-tecnicos/SINAPI-CT-CUSTOS-HORARIOS-PRODUTIVO-E-IMPRODUTIVO-DOS-EQUIPAMENTOS.pdf" TargetMode="External"/><Relationship Id="rId4998" Type="http://schemas.openxmlformats.org/officeDocument/2006/relationships/hyperlink" Target="https://www.caixa.gov.br/Downloads/sinapi-cadernos-tecnicos/SINAPI-CT-INSTALACOES-ELETRICAS-REDE-DE-DISTRIBUICAO.pdf" TargetMode="External"/><Relationship Id="rId7057" Type="http://schemas.openxmlformats.org/officeDocument/2006/relationships/hyperlink" Target="https://www.caixa.gov.br/Downloads/sinapi-metodologia/Livro_SINAPI_Calculos_Parametros.pdf" TargetMode="External"/><Relationship Id="rId8108" Type="http://schemas.openxmlformats.org/officeDocument/2006/relationships/hyperlink" Target="https://www.caixa.gov.br/Downloads/sinapi-cadernos-tecnicos/SINAPI-CT-PENEIRAMENTO-E-ENSACAMENTO-DE-AREIA-EM-OBRA.pdf" TargetMode="External"/><Relationship Id="rId9920" Type="http://schemas.openxmlformats.org/officeDocument/2006/relationships/hyperlink" Target="https://www.caixa.gov.br/Downloads/sinapi-cadernos-tecnicos/SINAPI-CT-TRANSPORTE-CARGA-E-DESCARGA-DE-MATERIAIS.pdf" TargetMode="External"/><Relationship Id="rId6073" Type="http://schemas.openxmlformats.org/officeDocument/2006/relationships/hyperlink" Target="https://www.caixa.gov.br/Downloads/sinapi-cadernos-tecnicos/SINAPI-CT-INSTALACOES-PREDIAIS-DE-AGUAS-PLUVIAIS-TUBOS-CONEXOES-CAIXAS-E-RALOS.pdf" TargetMode="External"/><Relationship Id="rId7124" Type="http://schemas.openxmlformats.org/officeDocument/2006/relationships/hyperlink" Target="https://www.caixa.gov.br/Downloads/sinapi-metodologia/Livro_SINAPI_Calculos_Parametros.pdf" TargetMode="External"/><Relationship Id="rId7471" Type="http://schemas.openxmlformats.org/officeDocument/2006/relationships/hyperlink" Target="https://www.caixa.gov.br/Downloads/sinapi-cadernos-tecnicos/SINAPI-CT-LOUCAS-E-METAIS.pdf" TargetMode="External"/><Relationship Id="rId8522" Type="http://schemas.openxmlformats.org/officeDocument/2006/relationships/hyperlink" Target="https://www.caixa.gov.br/Downloads/sinapi-cadernos-tecnicos/SINAPI-CT-POCOS-DE-VISITA-E-CAIXAS-PARA-BOCAS-DE-LOBO.pdf" TargetMode="External"/><Relationship Id="rId10038" Type="http://schemas.openxmlformats.org/officeDocument/2006/relationships/hyperlink" Target="https://www.caixa.gov.br/Downloads/sinapi-cadernos-tecnicos/SINAPI-CT-TUBULOES.pdf" TargetMode="External"/><Relationship Id="rId3667" Type="http://schemas.openxmlformats.org/officeDocument/2006/relationships/hyperlink" Target="https://www.caixa.gov.br/Downloads/sinapi-cadernos-tecnicos/SINAPI-CT-ESQUADRIAS-PORTAS.pdf" TargetMode="External"/><Relationship Id="rId4718" Type="http://schemas.openxmlformats.org/officeDocument/2006/relationships/hyperlink" Target="https://www.caixa.gov.br/Downloads/sinapi-cadernos-tecnicos/SINAPI-CT-INSTALACOES-ELETRICAS-ELETRODUTOS-EMBUTIDOS-CABOS-CAIXAS-TOMADAS-E-INTERRUPTORES.pdf" TargetMode="External"/><Relationship Id="rId10105" Type="http://schemas.openxmlformats.org/officeDocument/2006/relationships/hyperlink" Target="https://www.caixa.gov.br/Downloads/sinapi-cadernos-tecnicos/SINAPI-CT-USINAGENS.pdf" TargetMode="External"/><Relationship Id="rId588" Type="http://schemas.openxmlformats.org/officeDocument/2006/relationships/hyperlink" Target="https://www.caixa.gov.br/Downloads/sinapi-cadernos-tecnicos/SINAPI-CT-ASSENTAMENTO-DE-TUBOS-DE-PVC-E-METALICOS-EM-REDES-DE-AGUA.pdf" TargetMode="External"/><Relationship Id="rId2269" Type="http://schemas.openxmlformats.org/officeDocument/2006/relationships/hyperlink" Target="https://www.caixa.gov.br/Downloads/sinapi-cadernos-tecnicos/SINAPI-CT-DEPRECIACAO-JUROS-IMPOSTOS-E-SEGUROS-MANUTENCAO-E-MATERIAIS-NA-OPERACAO-DOS-EQUIPAMENTOS.pdf" TargetMode="External"/><Relationship Id="rId2683" Type="http://schemas.openxmlformats.org/officeDocument/2006/relationships/hyperlink" Target="https://www.caixa.gov.br/Downloads/sinapi-cadernos-tecnicos/SINAPI-CT-DEPRECIACAO-JUROS-IMPOSTOS-E-SEGUROS-MANUTENCAO-E-MATERIAIS-NA-OPERACAO-DOS-EQUIPAMENTOS.pdf" TargetMode="External"/><Relationship Id="rId3734" Type="http://schemas.openxmlformats.org/officeDocument/2006/relationships/hyperlink" Target="https://www.caixa.gov.br/Downloads/sinapi-cadernos-tecnicos/SINAPI-CT-ESQUADRIAS-PORTAS.pdf" TargetMode="External"/><Relationship Id="rId6140" Type="http://schemas.openxmlformats.org/officeDocument/2006/relationships/hyperlink" Target="https://www.caixa.gov.br/Downloads/sinapi-cadernos-tecnicos/SINAPI-CT-INSTALACOES-PREDIAIS-DE-AGUAS-PLUVIAIS-TUBOS-CONEXOES-CAIXAS-E-RALOS.pdf" TargetMode="External"/><Relationship Id="rId9296" Type="http://schemas.openxmlformats.org/officeDocument/2006/relationships/hyperlink" Target="https://www.caixa.gov.br/Downloads/sinapi-cadernos-tecnicos/SINAPI-CT-SINALIZACAO-HORIZONTAL-VIARIA.pdf" TargetMode="External"/><Relationship Id="rId655" Type="http://schemas.openxmlformats.org/officeDocument/2006/relationships/hyperlink" Target="https://www.caixa.gov.br/Downloads/sinapi-cadernos-tecnicos/SINAPI-CT-ASSENTAMENTO-DE-TUBOS-DE-ESGOTO-OU-DRENAGEM-PLUVIAL-EM-CONCRETO.pdf" TargetMode="External"/><Relationship Id="rId1285" Type="http://schemas.openxmlformats.org/officeDocument/2006/relationships/hyperlink" Target="https://www.caixa.gov.br/Downloads/sinapi-cadernos-tecnicos/SINAPI-CT-CERCAS-PROTETORES-E-ALAMBRADOS.pdf" TargetMode="External"/><Relationship Id="rId2336" Type="http://schemas.openxmlformats.org/officeDocument/2006/relationships/hyperlink" Target="https://www.caixa.gov.br/Downloads/sinapi-cadernos-tecnicos/SINAPI-CT-DEPRECIACAO-JUROS-IMPOSTOS-E-SEGUROS-MANUTENCAO-E-MATERIAIS-NA-OPERACAO-DOS-EQUIPAMENTOS.pdf" TargetMode="External"/><Relationship Id="rId2750" Type="http://schemas.openxmlformats.org/officeDocument/2006/relationships/hyperlink" Target="https://www.caixa.gov.br/Downloads/sinapi-cadernos-tecnicos/SINAPI-CT-DEPRECIACAO-JUROS-IMPOSTOS-E-SEGUROS-MANUTENCAO-E-MATERIAIS-NA-OPERACAO-DOS-EQUIPAMENTOS.pdf" TargetMode="External"/><Relationship Id="rId3801" Type="http://schemas.openxmlformats.org/officeDocument/2006/relationships/hyperlink" Target="https://www.caixa.gov.br/Downloads/sinapi-cadernos-tecnicos/SINAPI-CT-ESTACAS-RAIZ.pdf" TargetMode="External"/><Relationship Id="rId6957" Type="http://schemas.openxmlformats.org/officeDocument/2006/relationships/hyperlink" Target="https://www.caixa.gov.br/Downloads/sinapi-cadernos-tecnicos/SINAPI-CT-LIGACOES-PREDIAIS-DE-AGUA-E-ESGOTO.pdf" TargetMode="External"/><Relationship Id="rId9363" Type="http://schemas.openxmlformats.org/officeDocument/2006/relationships/hyperlink" Target="https://www.caixa.gov.br/Downloads/sinapi-cadernos-tecnicos/SINAPI-CT-SISTEMA-DE-PROTECAO-CONTRA-DESCARGAS-ATMOSFERICAS-SPDA.pdf" TargetMode="External"/><Relationship Id="rId308" Type="http://schemas.openxmlformats.org/officeDocument/2006/relationships/hyperlink" Target="https://www.caixa.gov.br/Downloads/sinapi-cadernos-tecnicos/SINAPI-CT-ARMACAO-PARA-ESTRUTURAS-DE-CONCRETO-ARMADO.pdf" TargetMode="External"/><Relationship Id="rId722" Type="http://schemas.openxmlformats.org/officeDocument/2006/relationships/hyperlink" Target="https://www.caixa.gov.br/Downloads/sinapi-cadernos-tecnicos/SINAPI-CT-ATERRO-E-REATERRO-DE-VALAS.pdf" TargetMode="External"/><Relationship Id="rId1352" Type="http://schemas.openxmlformats.org/officeDocument/2006/relationships/hyperlink" Target="https://www.caixa.gov.br/Downloads/sinapi-cadernos-tecnicos/SINAPI-CT-CONCRETO-PROJETADO.pdf" TargetMode="External"/><Relationship Id="rId2403" Type="http://schemas.openxmlformats.org/officeDocument/2006/relationships/hyperlink" Target="https://www.caixa.gov.br/Downloads/sinapi-cadernos-tecnicos/SINAPI-CT-DEPRECIACAO-JUROS-IMPOSTOS-E-SEGUROS-MANUTENCAO-E-MATERIAIS-NA-OPERACAO-DOS-EQUIPAMENTOS.pdf" TargetMode="External"/><Relationship Id="rId5559" Type="http://schemas.openxmlformats.org/officeDocument/2006/relationships/hyperlink" Target="https://www.caixa.gov.br/Downloads/sinapi-cadernos-tecnicos/SINAPI-CT-INSTALACOES-HIDRAULICAS-EM-PPR.pdf" TargetMode="External"/><Relationship Id="rId9016" Type="http://schemas.openxmlformats.org/officeDocument/2006/relationships/hyperlink" Target="https://www.caixa.gov.br/Downloads/sinapi-cadernos-tecnicos/SINAPI-CT-REDES-DE-LOGICA-TELEFONIA-E-IMAGEM.pdf" TargetMode="External"/><Relationship Id="rId9430" Type="http://schemas.openxmlformats.org/officeDocument/2006/relationships/hyperlink" Target="https://www.caixa.gov.br/Downloads/sinapi-cadernos-tecnicos/SINAPI-CT-SISTEMAS-DE-MEDICAO.pdf" TargetMode="External"/><Relationship Id="rId1005" Type="http://schemas.openxmlformats.org/officeDocument/2006/relationships/hyperlink" Target="https://www.caixa.gov.br/Downloads/sinapi-cadernos-tecnicos/SINAPI-CT-BOCAS-PARA-BUEIROS.pdf" TargetMode="External"/><Relationship Id="rId4575" Type="http://schemas.openxmlformats.org/officeDocument/2006/relationships/hyperlink" Target="https://www.caixa.gov.br/Downloads/sinapi-cadernos-tecnicos/SINAPI-CT-INSTALACOES-ELETRICAS-ELETRODUTOS-EMBUTIDOS-CABOS-CAIXAS-TOMADAS-E-INTERRUPTORES.pdf" TargetMode="External"/><Relationship Id="rId5973" Type="http://schemas.openxmlformats.org/officeDocument/2006/relationships/hyperlink" Target="https://www.caixa.gov.br/Downloads/sinapi-cadernos-tecnicos/SINAPI-CT-INSTALACOES-PREDIAIS-DE-AGUA-QUENTE-EM-CPVC.pdf" TargetMode="External"/><Relationship Id="rId8032" Type="http://schemas.openxmlformats.org/officeDocument/2006/relationships/hyperlink" Target="https://www.caixa.gov.br/Downloads/sinapi-cadernos-tecnicos/SINAPI-CT-PAVIMENTO-INTERTRAVADO.pdf" TargetMode="External"/><Relationship Id="rId3177" Type="http://schemas.openxmlformats.org/officeDocument/2006/relationships/hyperlink" Target="https://www.caixa.gov.br/Downloads/sinapi-cadernos-tecnicos/SINAPI-CT-EQUIPAMENTOS-DE-PROTECAO-COLETIVA.pdf" TargetMode="External"/><Relationship Id="rId4228" Type="http://schemas.openxmlformats.org/officeDocument/2006/relationships/hyperlink" Target="https://www.caixa.gov.br/Downloads/sinapi-cadernos-tecnicos/SINAPI-CT-FORMAS-PARA-ESTRUTURAS-DE-CONCRETO-ARMADO.pdf" TargetMode="External"/><Relationship Id="rId5626" Type="http://schemas.openxmlformats.org/officeDocument/2006/relationships/hyperlink" Target="https://www.caixa.gov.br/Downloads/sinapi-cadernos-tecnicos/SINAPI-CT-INSTALACOES-PREDIAIS-DE-ESGOTO-TUBOS-E-CONEXOES.pdf" TargetMode="External"/><Relationship Id="rId3591" Type="http://schemas.openxmlformats.org/officeDocument/2006/relationships/hyperlink" Target="https://www.caixa.gov.br/Downloads/sinapi-cadernos-tecnicos/SINAPI-CT-ESGOTAMENTO-DE-VALA-E-REBAIXAMENTO-DO-LENCOL-FREATICO.pdf" TargetMode="External"/><Relationship Id="rId4642" Type="http://schemas.openxmlformats.org/officeDocument/2006/relationships/hyperlink" Target="https://www.caixa.gov.br/Downloads/sinapi-cadernos-tecnicos/SINAPI-CT-INSTALACOES-ELETRICAS-ELETRODUTOS-EMBUTIDOS-CABOS-CAIXAS-TOMADAS-E-INTERRUPTORES.pdf" TargetMode="External"/><Relationship Id="rId7798" Type="http://schemas.openxmlformats.org/officeDocument/2006/relationships/hyperlink" Target="https://www.caixa.gov.br/Downloads/sinapi-cadernos-tecnicos/SINAPI-CT-MOBILIZACAO-E-DESMOBILIZACAO-DE-EQUIPAMENTOS-PESADOS.pdf" TargetMode="External"/><Relationship Id="rId8849" Type="http://schemas.openxmlformats.org/officeDocument/2006/relationships/hyperlink" Target="https://www.caixa.gov.br/Downloads/sinapi-cadernos-tecnicos/SINAPI-CT-RASGOS-E-FIXACOES.pdf" TargetMode="External"/><Relationship Id="rId2193" Type="http://schemas.openxmlformats.org/officeDocument/2006/relationships/hyperlink" Target="https://www.caixa.gov.br/Downloads/sinapi-cadernos-tecnicos/SINAPI-CT-DEPRECIACAO-JUROS-IMPOSTOS-E-SEGUROS-MANUTENCAO-E-MATERIAIS-NA-OPERACAO-DOS-EQUIPAMENTOS.pdf" TargetMode="External"/><Relationship Id="rId3244" Type="http://schemas.openxmlformats.org/officeDocument/2006/relationships/hyperlink" Target="https://www.caixa.gov.br/Downloads/sinapi-cadernos-tecnicos/SINAPI-CT-ESCADAS.pdf" TargetMode="External"/><Relationship Id="rId7865" Type="http://schemas.openxmlformats.org/officeDocument/2006/relationships/hyperlink" Target="https://www.caixa.gov.br/Downloads/sinapi-cadernos-tecnicos/SINAPI-CT-PAISAGISMO-PLANTIO.pdf" TargetMode="External"/><Relationship Id="rId8916" Type="http://schemas.openxmlformats.org/officeDocument/2006/relationships/hyperlink" Target="https://www.caixa.gov.br/Downloads/sinapi-cadernos-tecnicos/SINAPI-CT-RECOMPOSICAO-DE-PAVIMENTOS.pdf" TargetMode="External"/><Relationship Id="rId165" Type="http://schemas.openxmlformats.org/officeDocument/2006/relationships/hyperlink" Target="https://www.caixa.gov.br/Downloads/sinapi-cadernos-tecnicos/SINAPI-CT-ARGAMASSAS.pdf" TargetMode="External"/><Relationship Id="rId2260" Type="http://schemas.openxmlformats.org/officeDocument/2006/relationships/hyperlink" Target="https://www.caixa.gov.br/Downloads/sinapi-cadernos-tecnicos/SINAPI-CT-DEPRECIACAO-JUROS-IMPOSTOS-E-SEGUROS-MANUTENCAO-E-MATERIAIS-NA-OPERACAO-DOS-EQUIPAMENTOS.pdf" TargetMode="External"/><Relationship Id="rId3311" Type="http://schemas.openxmlformats.org/officeDocument/2006/relationships/hyperlink" Target="https://www.caixa.gov.br/Downloads/sinapi-cadernos-tecnicos/SINAPI-CT-ESCADAS.pdf" TargetMode="External"/><Relationship Id="rId6467" Type="http://schemas.openxmlformats.org/officeDocument/2006/relationships/hyperlink" Target="https://www.caixa.gov.br/Downloads/sinapi-cadernos-tecnicos/SINAPI-CT-INSTALACOES-DE-GAS-E-INCENDIO-EM-ACO-E-FERRO-GALVANIZADO.pdf" TargetMode="External"/><Relationship Id="rId6881" Type="http://schemas.openxmlformats.org/officeDocument/2006/relationships/hyperlink" Target="https://www.caixa.gov.br/Downloads/sinapi-cadernos-tecnicos/SINAPI-CT-INSTALACOES-PARA-CANTEIROS-DE-OBRAS.pdf" TargetMode="External"/><Relationship Id="rId7518" Type="http://schemas.openxmlformats.org/officeDocument/2006/relationships/hyperlink" Target="https://www.caixa.gov.br/Downloads/sinapi-cadernos-tecnicos/SINAPI-CT-LOUCAS-E-METAIS.pdf" TargetMode="External"/><Relationship Id="rId7932" Type="http://schemas.openxmlformats.org/officeDocument/2006/relationships/hyperlink" Target="https://www.caixa.gov.br/Downloads/sinapi-cadernos-tecnicos/SINAPI-CT-PAREDES-DE-CONCRETO-ESTUCAMENTO.pdf" TargetMode="External"/><Relationship Id="rId232" Type="http://schemas.openxmlformats.org/officeDocument/2006/relationships/hyperlink" Target="https://www.caixa.gov.br/Downloads/sinapi-cadernos-tecnicos/SINAPI-CT-ARGAMASSAS.pdf" TargetMode="External"/><Relationship Id="rId5069" Type="http://schemas.openxmlformats.org/officeDocument/2006/relationships/hyperlink" Target="https://www.caixa.gov.br/Downloads/sinapi-cadernos-tecnicos/SINAPI-CT-INSTALACOES-HIDRAULICAS-RESERVACAO-E-BOMBAS-DE-RECALQUE.pdf" TargetMode="External"/><Relationship Id="rId5483" Type="http://schemas.openxmlformats.org/officeDocument/2006/relationships/hyperlink" Target="https://www.caixa.gov.br/Downloads/sinapi-cadernos-tecnicos/SINAPI-CT-INSTALACOES-HIDRAULICAS-EM-PEX.pdf" TargetMode="External"/><Relationship Id="rId6534" Type="http://schemas.openxmlformats.org/officeDocument/2006/relationships/hyperlink" Target="https://www.caixa.gov.br/Downloads/sinapi-cadernos-tecnicos/SINAPI-CT-INSTALACOES-DE-GAS-EM-PEX-MULTICAMADAS.pdf" TargetMode="External"/><Relationship Id="rId1679" Type="http://schemas.openxmlformats.org/officeDocument/2006/relationships/hyperlink" Target="https://www.caixa.gov.br/Downloads/sinapi-cadernos-tecnicos/SINAPI-CT-CUSTOS-HORARIOS-PRODUTIVO-E-IMPRODUTIVO-DOS-EQUIPAMENTOS.pdf" TargetMode="External"/><Relationship Id="rId4085" Type="http://schemas.openxmlformats.org/officeDocument/2006/relationships/hyperlink" Target="https://www.caixa.gov.br/Downloads/sinapi-cadernos-tecnicos/SINAPI-CT-EXECUCAO-DE-TIRANTES.pdf" TargetMode="External"/><Relationship Id="rId5136" Type="http://schemas.openxmlformats.org/officeDocument/2006/relationships/hyperlink" Target="https://www.caixa.gov.br/Downloads/sinapi-cadernos-tecnicos/SINAPI-CT-INSTALACOES-HIDRAULICAS-RESERVACAO-E-BOMBAS-DE-RECALQUE.pdf" TargetMode="External"/><Relationship Id="rId4152" Type="http://schemas.openxmlformats.org/officeDocument/2006/relationships/hyperlink" Target="https://www.caixa.gov.br/Downloads/sinapi-cadernos-tecnicos/SINAPI-CT-FOSSAS-E-SUMIDOUROS.pdf" TargetMode="External"/><Relationship Id="rId5203" Type="http://schemas.openxmlformats.org/officeDocument/2006/relationships/hyperlink" Target="https://www.caixa.gov.br/Downloads/sinapi-cadernos-tecnicos/SINAPI-CT-INSTALACOES-HIDRAULICAS-RESERVACAO-E-BOMBAS-DE-RECALQUE.pdf" TargetMode="External"/><Relationship Id="rId5550" Type="http://schemas.openxmlformats.org/officeDocument/2006/relationships/hyperlink" Target="https://www.caixa.gov.br/Downloads/sinapi-cadernos-tecnicos/SINAPI-CT-INSTALACOES-HIDRAULICAS-EM-PPR.pdf" TargetMode="External"/><Relationship Id="rId6601" Type="http://schemas.openxmlformats.org/officeDocument/2006/relationships/hyperlink" Target="https://www.caixa.gov.br/Downloads/sinapi-cadernos-tecnicos/SINAPI-CT-INSTALACOES-DE-AR-CONDICIONADO-EM-COBRE.pdf" TargetMode="External"/><Relationship Id="rId8359" Type="http://schemas.openxmlformats.org/officeDocument/2006/relationships/hyperlink" Target="https://www.caixa.gov.br/Downloads/sinapi-cadernos-tecnicos/SINAPI-CT-PISOS.pdf" TargetMode="External"/><Relationship Id="rId9757" Type="http://schemas.openxmlformats.org/officeDocument/2006/relationships/hyperlink" Target="https://www.caixa.gov.br/Downloads/sinapi-cadernos-tecnicos/SINAPI-CT-TRANSPORTE-CARGA-E-DESCARGA-DE-MATERIAIS.pdf" TargetMode="External"/><Relationship Id="rId1746" Type="http://schemas.openxmlformats.org/officeDocument/2006/relationships/hyperlink" Target="https://www.caixa.gov.br/Downloads/sinapi-cadernos-tecnicos/SINAPI-CT-CUSTOS-HORARIOS-PRODUTIVO-E-IMPRODUTIVO-DOS-EQUIPAMENTOS.pdf" TargetMode="External"/><Relationship Id="rId8773" Type="http://schemas.openxmlformats.org/officeDocument/2006/relationships/hyperlink" Target="https://www.caixa.gov.br/Downloads/sinapi-cadernos-tecnicos/SINAPI-CT-RADIER-PISO-DE-CONCRETO-E-LAJE-SOBRE-SOLO.pdf" TargetMode="External"/><Relationship Id="rId9824" Type="http://schemas.openxmlformats.org/officeDocument/2006/relationships/hyperlink" Target="https://www.caixa.gov.br/Downloads/sinapi-cadernos-tecnicos/SINAPI-CT-TRANSPORTE-CARGA-E-DESCARGA-DE-MATERIAIS.pdf" TargetMode="External"/><Relationship Id="rId10289" Type="http://schemas.openxmlformats.org/officeDocument/2006/relationships/hyperlink" Target="https://www.caixa.gov.br/Downloads/sinapi-cadernos-tecnicos/SINAPI-CT-VALVULAS-E-REGISTROS-PARA-SISTEMAS-PREDIAIS.pdf" TargetMode="External"/><Relationship Id="rId38" Type="http://schemas.openxmlformats.org/officeDocument/2006/relationships/hyperlink" Target="https://www.caixa.gov.br/Downloads/sinapi-cadernos-tecnicos/SINAPI-CT-ALVENARIA-DE-VEDACAO.pdf" TargetMode="External"/><Relationship Id="rId1813" Type="http://schemas.openxmlformats.org/officeDocument/2006/relationships/hyperlink" Target="https://www.caixa.gov.br/Downloads/sinapi-cadernos-tecnicos/SINAPI-CT-CUSTOS-HORARIOS-PRODUTIVO-E-IMPRODUTIVO-DOS-EQUIPAMENTOS.pdf" TargetMode="External"/><Relationship Id="rId4969" Type="http://schemas.openxmlformats.org/officeDocument/2006/relationships/hyperlink" Target="https://www.caixa.gov.br/Downloads/sinapi-cadernos-tecnicos/SINAPI-CT-INSTALACOES-ELETRICAS-REDE-DE-DISTRIBUICAO.pdf" TargetMode="External"/><Relationship Id="rId7375" Type="http://schemas.openxmlformats.org/officeDocument/2006/relationships/hyperlink" Target="https://www.caixa.gov.br/Downloads/sinapi-metodologia/Livro_SINAPI_Calculos_Parametros.pdf" TargetMode="External"/><Relationship Id="rId8426" Type="http://schemas.openxmlformats.org/officeDocument/2006/relationships/hyperlink" Target="https://www.caixa.gov.br/Downloads/sinapi-cadernos-tecnicos/SINAPI-CT-POSTES-DE-CONCRETO-E-METALICOS.pdf" TargetMode="External"/><Relationship Id="rId8840" Type="http://schemas.openxmlformats.org/officeDocument/2006/relationships/hyperlink" Target="https://www.caixa.gov.br/Downloads/sinapi-cadernos-tecnicos/SINAPI-CT-RASGOS-E-FIXACOES.pdf" TargetMode="External"/><Relationship Id="rId10356" Type="http://schemas.openxmlformats.org/officeDocument/2006/relationships/hyperlink" Target="https://www.caixa.gov.br/Downloads/sinapi-cadernos-tecnicos/SINAPI-CT-VALVULAS-PARA-REDES-DE-SANEAMENTO.pdf" TargetMode="External"/><Relationship Id="rId3985" Type="http://schemas.openxmlformats.org/officeDocument/2006/relationships/hyperlink" Target="https://www.caixa.gov.br/Downloads/sinapi-cadernos-tecnicos/SINAPI-CT-ESTRUTURAS-DE-MADEIRA.pdf" TargetMode="External"/><Relationship Id="rId6391" Type="http://schemas.openxmlformats.org/officeDocument/2006/relationships/hyperlink" Target="https://www.caixa.gov.br/Downloads/sinapi-cadernos-tecnicos/SINAPI-CT-INSTALACOES-DE-GAS-E-INCENDIO-EM-ACO-E-FERRO-GALVANIZADO.pdf" TargetMode="External"/><Relationship Id="rId7028" Type="http://schemas.openxmlformats.org/officeDocument/2006/relationships/hyperlink" Target="https://www.caixa.gov.br/Downloads/sinapi-metodologia/Livro_SINAPI_Calculos_Parametros.pdf" TargetMode="External"/><Relationship Id="rId7442" Type="http://schemas.openxmlformats.org/officeDocument/2006/relationships/hyperlink" Target="https://www.caixa.gov.br/Downloads/sinapi-cadernos-tecnicos/SINAPI-CT-LOUCAS-E-METAIS.pdf" TargetMode="External"/><Relationship Id="rId10009" Type="http://schemas.openxmlformats.org/officeDocument/2006/relationships/hyperlink" Target="https://www.caixa.gov.br/Downloads/sinapi-cadernos-tecnicos/SINAPI-CT-TUBULACAO-FLANGEADA-PARA-REDES-DE-AGUA.pdf" TargetMode="External"/><Relationship Id="rId2587" Type="http://schemas.openxmlformats.org/officeDocument/2006/relationships/hyperlink" Target="https://www.caixa.gov.br/Downloads/sinapi-cadernos-tecnicos/SINAPI-CT-DEPRECIACAO-JUROS-IMPOSTOS-E-SEGUROS-MANUTENCAO-E-MATERIAIS-NA-OPERACAO-DOS-EQUIPAMENTOS.pdf" TargetMode="External"/><Relationship Id="rId3638" Type="http://schemas.openxmlformats.org/officeDocument/2006/relationships/hyperlink" Target="https://www.caixa.gov.br/Downloads/sinapi-cadernos-tecnicos/SINAPI-CT-ESQUADRIAS-PORTAS.pdf" TargetMode="External"/><Relationship Id="rId6044" Type="http://schemas.openxmlformats.org/officeDocument/2006/relationships/hyperlink" Target="https://www.caixa.gov.br/Downloads/sinapi-cadernos-tecnicos/SINAPI-CT-INSTALACOES-PREDIAIS-DE-AGUA-QUENTE-EM-CPVC.pdf" TargetMode="External"/><Relationship Id="rId559" Type="http://schemas.openxmlformats.org/officeDocument/2006/relationships/hyperlink" Target="https://www.caixa.gov.br/Downloads/sinapi-cadernos-tecnicos/SINAPI-CT-ASSENTAMENTO-DE-TUBOS-DE-PVC-E-METALICOS-EM-REDES-DE-AGUA.pdf" TargetMode="External"/><Relationship Id="rId1189" Type="http://schemas.openxmlformats.org/officeDocument/2006/relationships/hyperlink" Target="https://www.caixa.gov.br/Downloads/sinapi-cadernos-tecnicos/SINAPI-CT-CAIXAS-DE-AGUA-PARA-EDIFICACOES.pdf" TargetMode="External"/><Relationship Id="rId5060" Type="http://schemas.openxmlformats.org/officeDocument/2006/relationships/hyperlink" Target="https://www.caixa.gov.br/Downloads/sinapi-cadernos-tecnicos/SINAPI-CT-INSTALACOES-HIDRAULICAS-RESERVACAO-E-BOMBAS-DE-RECALQUE.pdf" TargetMode="External"/><Relationship Id="rId6111" Type="http://schemas.openxmlformats.org/officeDocument/2006/relationships/hyperlink" Target="https://www.caixa.gov.br/Downloads/sinapi-cadernos-tecnicos/SINAPI-CT-INSTALACOES-PREDIAIS-DE-AGUAS-PLUVIAIS-TUBOS-CONEXOES-CAIXAS-E-RALOS.pdf" TargetMode="External"/><Relationship Id="rId9267" Type="http://schemas.openxmlformats.org/officeDocument/2006/relationships/hyperlink" Target="https://www.caixa.gov.br/Downloads/sinapi-cadernos-tecnicos/SINAPI-CT-REVESTIMENTOS-CERAMICOS-INTERNOS.pdf" TargetMode="External"/><Relationship Id="rId9681" Type="http://schemas.openxmlformats.org/officeDocument/2006/relationships/hyperlink" Target="https://www.caixa.gov.br/Downloads/sinapi-cadernos-tecnicos/SINAPI-CT-TRANSPORTE-DE-MATERIAIS-DENTRO-DO-CANTEIRO-DE-OBRAS.pdf" TargetMode="External"/><Relationship Id="rId626" Type="http://schemas.openxmlformats.org/officeDocument/2006/relationships/hyperlink" Target="https://www.caixa.gov.br/Downloads/sinapi-cadernos-tecnicos/SINAPI-CT-ASSENTAMENTO-DE-TUBOS-DE-PVC-E-METALICOS-EM-REDES-DE-AGUA.pdf" TargetMode="External"/><Relationship Id="rId973" Type="http://schemas.openxmlformats.org/officeDocument/2006/relationships/hyperlink" Target="https://www.caixa.gov.br/Downloads/sinapi-cadernos-tecnicos/SINAPI-CT-ATERROS-BASES-SUB-BASES-E-IMPRIMACOES.pdf" TargetMode="External"/><Relationship Id="rId1256" Type="http://schemas.openxmlformats.org/officeDocument/2006/relationships/hyperlink" Target="https://www.caixa.gov.br/Downloads/sinapi-cadernos-tecnicos/SINAPI-CT-CERCAS-PROTETORES-E-ALAMBRADOS.pdf" TargetMode="External"/><Relationship Id="rId2307" Type="http://schemas.openxmlformats.org/officeDocument/2006/relationships/hyperlink" Target="https://www.caixa.gov.br/Downloads/sinapi-cadernos-tecnicos/SINAPI-CT-DEPRECIACAO-JUROS-IMPOSTOS-E-SEGUROS-MANUTENCAO-E-MATERIAIS-NA-OPERACAO-DOS-EQUIPAMENTOS.pdf" TargetMode="External"/><Relationship Id="rId2654" Type="http://schemas.openxmlformats.org/officeDocument/2006/relationships/hyperlink" Target="https://www.caixa.gov.br/Downloads/sinapi-cadernos-tecnicos/SINAPI-CT-DEPRECIACAO-JUROS-IMPOSTOS-E-SEGUROS-MANUTENCAO-E-MATERIAIS-NA-OPERACAO-DOS-EQUIPAMENTOS.pdf" TargetMode="External"/><Relationship Id="rId3705" Type="http://schemas.openxmlformats.org/officeDocument/2006/relationships/hyperlink" Target="https://www.caixa.gov.br/Downloads/sinapi-cadernos-tecnicos/SINAPI-CT-ESQUADRIAS-PORTAS.pdf" TargetMode="External"/><Relationship Id="rId8283" Type="http://schemas.openxmlformats.org/officeDocument/2006/relationships/hyperlink" Target="https://www.caixa.gov.br/Downloads/sinapi-cadernos-tecnicos/SINAPI-CT-PINTURA-EM-SUPERFICIES-METALICAS.pdf" TargetMode="External"/><Relationship Id="rId9334" Type="http://schemas.openxmlformats.org/officeDocument/2006/relationships/hyperlink" Target="https://www.caixa.gov.br/Downloads/sinapi-cadernos-tecnicos/SINAPI-CT-SINALIZACAO-VERTICAL-VIARIA.pdf" TargetMode="External"/><Relationship Id="rId1670" Type="http://schemas.openxmlformats.org/officeDocument/2006/relationships/hyperlink" Target="https://www.caixa.gov.br/Downloads/sinapi-cadernos-tecnicos/SINAPI-CT-CUSTOS-HORARIOS-PRODUTIVO-E-IMPRODUTIVO-DOS-EQUIPAMENTOS.pdf" TargetMode="External"/><Relationship Id="rId2721" Type="http://schemas.openxmlformats.org/officeDocument/2006/relationships/hyperlink" Target="https://www.caixa.gov.br/Downloads/sinapi-cadernos-tecnicos/SINAPI-CT-DEPRECIACAO-JUROS-IMPOSTOS-E-SEGUROS-MANUTENCAO-E-MATERIAIS-NA-OPERACAO-DOS-EQUIPAMENTOS.pdf" TargetMode="External"/><Relationship Id="rId5877" Type="http://schemas.openxmlformats.org/officeDocument/2006/relationships/hyperlink" Target="https://www.caixa.gov.br/Downloads/sinapi-cadernos-tecnicos/SINAPI-CT-INSTALACOES-PREDIAIS-DE-AGUA-FRIA-EM-PVC.pdf" TargetMode="External"/><Relationship Id="rId6928" Type="http://schemas.openxmlformats.org/officeDocument/2006/relationships/hyperlink" Target="https://www.caixa.gov.br/Downloads/sinapi-cadernos-tecnicos/SINAPI-CT-LAJES-PRE-MOLDADAS.pdf" TargetMode="External"/><Relationship Id="rId1323" Type="http://schemas.openxmlformats.org/officeDocument/2006/relationships/hyperlink" Target="https://www.caixa.gov.br/Downloads/sinapi-cadernos-tecnicos/SINAPI-CT-CONCRETAGEM-PARA-ESTRUTURAS-DE-CONCRETO-ARMADO.pdf" TargetMode="External"/><Relationship Id="rId4479" Type="http://schemas.openxmlformats.org/officeDocument/2006/relationships/hyperlink" Target="https://www.caixa.gov.br/Downloads/sinapi-cadernos-tecnicos/SINAPI-CT-GUIAS-E-SARJETAS.pdf" TargetMode="External"/><Relationship Id="rId4893" Type="http://schemas.openxmlformats.org/officeDocument/2006/relationships/hyperlink" Target="https://www.caixa.gov.br/Downloads/sinapi-cadernos-tecnicos/SINAPI-CT-INSTALACOES-ELETRICAS-QUADROS-CABOS-DISJUNTORES-CONTATORES-E-BARRAMENTOS-BLINDADOS.pdf" TargetMode="External"/><Relationship Id="rId5944" Type="http://schemas.openxmlformats.org/officeDocument/2006/relationships/hyperlink" Target="https://www.caixa.gov.br/Downloads/sinapi-cadernos-tecnicos/SINAPI-CT-INSTALACOES-PREDIAIS-DE-AGUA-QUENTE-EM-CPVC.pdf" TargetMode="External"/><Relationship Id="rId8350" Type="http://schemas.openxmlformats.org/officeDocument/2006/relationships/hyperlink" Target="https://www.caixa.gov.br/Downloads/sinapi-cadernos-tecnicos/SINAPI-CT-PINTURA-PARA-PISOS-E-PARA-SINALIZACAO-HORIZONTAL-E-VERTICAL.pdf" TargetMode="External"/><Relationship Id="rId9401" Type="http://schemas.openxmlformats.org/officeDocument/2006/relationships/hyperlink" Target="https://www.caixa.gov.br/Downloads/sinapi-cadernos-tecnicos/SINAPI-CT-SISTEMAS-HOSPITALARES-PONTOS-DE-CONSUMO.pdf" TargetMode="External"/><Relationship Id="rId10280" Type="http://schemas.openxmlformats.org/officeDocument/2006/relationships/hyperlink" Target="https://www.caixa.gov.br/Downloads/sinapi-cadernos-tecnicos/SINAPI-CT-VALVULAS-E-REGISTROS-PARA-SISTEMAS-PREDIAIS.pdf" TargetMode="External"/><Relationship Id="rId3495" Type="http://schemas.openxmlformats.org/officeDocument/2006/relationships/hyperlink" Target="https://www.caixa.gov.br/Downloads/sinapi-cadernos-tecnicos/SINAPI-CT-ESCAVACAO-DE-VALAS.pdf" TargetMode="External"/><Relationship Id="rId4546" Type="http://schemas.openxmlformats.org/officeDocument/2006/relationships/hyperlink" Target="https://www.caixa.gov.br/Downloads/sinapi-cadernos-tecnicos/SINAPI-CT-IMPERMEABILIZACAO-PROTECAO-MECANICA-E-TRATAMENTO-DE-JUNTA.pdf" TargetMode="External"/><Relationship Id="rId4960" Type="http://schemas.openxmlformats.org/officeDocument/2006/relationships/hyperlink" Target="https://www.caixa.gov.br/Downloads/sinapi-cadernos-tecnicos/SINAPI-CT-INSTALACOES-ELETRICAS-REDE-DE-DISTRIBUICAO.pdf" TargetMode="External"/><Relationship Id="rId8003" Type="http://schemas.openxmlformats.org/officeDocument/2006/relationships/hyperlink" Target="https://www.caixa.gov.br/Downloads/sinapi-cadernos-tecnicos/SINAPI-CT-PARQUINHOS-E-EQUIPAMENTOS-DE-GINASTICA-AO-AR-LIVRE.pdf" TargetMode="External"/><Relationship Id="rId2097" Type="http://schemas.openxmlformats.org/officeDocument/2006/relationships/hyperlink" Target="https://www.caixa.gov.br/Downloads/sinapi-cadernos-tecnicos/SINAPI-CT-DEPRECIACAO-JUROS-IMPOSTOS-E-SEGUROS-MANUTENCAO-E-MATERIAIS-NA-OPERACAO-DOS-EQUIPAMENTOS.pdf" TargetMode="External"/><Relationship Id="rId3148" Type="http://schemas.openxmlformats.org/officeDocument/2006/relationships/hyperlink" Target="https://www.caixa.gov.br/Downloads/sinapi-cadernos-tecnicos/SINAPI-CT-ENERGIA-SOLAR-PARA-EDIFICACOES.pdf" TargetMode="External"/><Relationship Id="rId3562" Type="http://schemas.openxmlformats.org/officeDocument/2006/relationships/hyperlink" Target="https://www.caixa.gov.br/Downloads/sinapi-cadernos-tecnicos/SINAPI-CT-ESCORAMENTO-E-PREPARO-DE-FUNDO-DE-VALAS.pdf" TargetMode="External"/><Relationship Id="rId4613" Type="http://schemas.openxmlformats.org/officeDocument/2006/relationships/hyperlink" Target="https://www.caixa.gov.br/Downloads/sinapi-cadernos-tecnicos/SINAPI-CT-INSTALACOES-ELETRICAS-ELETRODUTOS-EMBUTIDOS-CABOS-CAIXAS-TOMADAS-E-INTERRUPTORES.pdf" TargetMode="External"/><Relationship Id="rId7769" Type="http://schemas.openxmlformats.org/officeDocument/2006/relationships/hyperlink" Target="https://www.caixa.gov.br/Downloads/sinapi-cadernos-tecnicos/SINAPI-CT-MOBILIZACAO-E-DESMOBILIZACAO-DE-EQUIPAMENTOS-PESADOS.pdf" TargetMode="External"/><Relationship Id="rId10000" Type="http://schemas.openxmlformats.org/officeDocument/2006/relationships/hyperlink" Target="https://www.caixa.gov.br/Downloads/sinapi-cadernos-tecnicos/SINAPI-CT-TUBULACAO-FLANGEADA-PARA-REDES-DE-AGUA.pdf" TargetMode="External"/><Relationship Id="rId483" Type="http://schemas.openxmlformats.org/officeDocument/2006/relationships/hyperlink" Target="https://www.caixa.gov.br/Downloads/sinapi-cadernos-tecnicos/SINAPI-CT-ASSENTAMENTO-DE-TUBOS-DE-PVC-E-METALICOS-EM-REDES-DE-AGUA.pdf" TargetMode="External"/><Relationship Id="rId2164" Type="http://schemas.openxmlformats.org/officeDocument/2006/relationships/hyperlink" Target="https://www.caixa.gov.br/Downloads/sinapi-cadernos-tecnicos/SINAPI-CT-DEPRECIACAO-JUROS-IMPOSTOS-E-SEGUROS-MANUTENCAO-E-MATERIAIS-NA-OPERACAO-DOS-EQUIPAMENTOS.pdf" TargetMode="External"/><Relationship Id="rId3215" Type="http://schemas.openxmlformats.org/officeDocument/2006/relationships/hyperlink" Target="https://www.caixa.gov.br/Downloads/sinapi-cadernos-tecnicos/SINAPI-CT-EQUIPAMENTOS-DE-PROTECAO-COLETIVA.pdf" TargetMode="External"/><Relationship Id="rId6785" Type="http://schemas.openxmlformats.org/officeDocument/2006/relationships/hyperlink" Target="https://www.caixa.gov.br/Downloads/sinapi-cadernos-tecnicos/SINAPI-CT-INSTALACOES-EM-COBRE.pdf" TargetMode="External"/><Relationship Id="rId9191" Type="http://schemas.openxmlformats.org/officeDocument/2006/relationships/hyperlink" Target="https://www.caixa.gov.br/Downloads/sinapi-cadernos-tecnicos/SINAPI-CT-REDES-DE-AGUA-E-ESGOTO-EM-PEAD-LISO-(TUBOS-E-CONEXOES).pdf" TargetMode="External"/><Relationship Id="rId136" Type="http://schemas.openxmlformats.org/officeDocument/2006/relationships/hyperlink" Target="https://www.caixa.gov.br/Downloads/sinapi-cadernos-tecnicos/SINAPI-CT-ARGAMASSAS.pdf" TargetMode="External"/><Relationship Id="rId550" Type="http://schemas.openxmlformats.org/officeDocument/2006/relationships/hyperlink" Target="https://www.caixa.gov.br/Downloads/sinapi-cadernos-tecnicos/SINAPI-CT-ASSENTAMENTO-DE-TUBOS-DE-PVC-E-METALICOS-EM-REDES-DE-AGUA.pdf" TargetMode="External"/><Relationship Id="rId1180" Type="http://schemas.openxmlformats.org/officeDocument/2006/relationships/hyperlink" Target="https://www.caixa.gov.br/Downloads/sinapi-cadernos-tecnicos/SINAPI-CT-CAIXAS-DE-AGUA-PARA-EDIFICACOES.pdf" TargetMode="External"/><Relationship Id="rId2231" Type="http://schemas.openxmlformats.org/officeDocument/2006/relationships/hyperlink" Target="https://www.caixa.gov.br/Downloads/sinapi-cadernos-tecnicos/SINAPI-CT-DEPRECIACAO-JUROS-IMPOSTOS-E-SEGUROS-MANUTENCAO-E-MATERIAIS-NA-OPERACAO-DOS-EQUIPAMENTOS.pdf" TargetMode="External"/><Relationship Id="rId5387" Type="http://schemas.openxmlformats.org/officeDocument/2006/relationships/hyperlink" Target="https://www.caixa.gov.br/Downloads/sinapi-cadernos-tecnicos/SINAPI-CT-INSTALACOES-HIDRAULICAS-EM-PEX.pdf" TargetMode="External"/><Relationship Id="rId6438" Type="http://schemas.openxmlformats.org/officeDocument/2006/relationships/hyperlink" Target="https://www.caixa.gov.br/Downloads/sinapi-cadernos-tecnicos/SINAPI-CT-INSTALACOES-DE-GAS-E-INCENDIO-EM-ACO-E-FERRO-GALVANIZADO.pdf" TargetMode="External"/><Relationship Id="rId7836" Type="http://schemas.openxmlformats.org/officeDocument/2006/relationships/hyperlink" Target="https://www.caixa.gov.br/Downloads/sinapi-cadernos-tecnicos/SINAPI-CT-MONOCAPA.pdf" TargetMode="External"/><Relationship Id="rId203" Type="http://schemas.openxmlformats.org/officeDocument/2006/relationships/hyperlink" Target="https://www.caixa.gov.br/Downloads/sinapi-cadernos-tecnicos/SINAPI-CT-ARGAMASSAS.pdf" TargetMode="External"/><Relationship Id="rId6852" Type="http://schemas.openxmlformats.org/officeDocument/2006/relationships/hyperlink" Target="https://www.caixa.gov.br/Downloads/sinapi-cadernos-tecnicos/SINAPI-CT-INSTALACOES-EM-COBRE.pdf" TargetMode="External"/><Relationship Id="rId7903" Type="http://schemas.openxmlformats.org/officeDocument/2006/relationships/hyperlink" Target="https://www.caixa.gov.br/Downloads/sinapi-cadernos-tecnicos/SINAPI-CT-PAREDES-DE-CONCRETO-CONCRETAGEM.pdf" TargetMode="External"/><Relationship Id="rId1997" Type="http://schemas.openxmlformats.org/officeDocument/2006/relationships/hyperlink" Target="https://www.caixa.gov.br/Downloads/sinapi-cadernos-tecnicos/SINAPI-CT-DEPRECIACAO-JUROS-IMPOSTOS-E-SEGUROS-MANUTENCAO-E-MATERIAIS-NA-OPERACAO-DOS-EQUIPAMENTOS.pdf" TargetMode="External"/><Relationship Id="rId4056" Type="http://schemas.openxmlformats.org/officeDocument/2006/relationships/hyperlink" Target="https://www.caixa.gov.br/Downloads/sinapi-cadernos-tecnicos/SINAPI-CT-EXECUCAO-DE-TIRANTES.pdf" TargetMode="External"/><Relationship Id="rId5454" Type="http://schemas.openxmlformats.org/officeDocument/2006/relationships/hyperlink" Target="https://www.caixa.gov.br/Downloads/sinapi-cadernos-tecnicos/SINAPI-CT-INSTALACOES-HIDRAULICAS-EM-PEX.pdf" TargetMode="External"/><Relationship Id="rId6505" Type="http://schemas.openxmlformats.org/officeDocument/2006/relationships/hyperlink" Target="https://www.caixa.gov.br/Downloads/sinapi-cadernos-tecnicos/SINAPI-CT-INSTALACOES-DE-GAS-EM-PEX-MULTICAMADAS.pdf" TargetMode="External"/><Relationship Id="rId4470" Type="http://schemas.openxmlformats.org/officeDocument/2006/relationships/hyperlink" Target="https://www.caixa.gov.br/Downloads/sinapi-cadernos-tecnicos/SINAPI-CT-GUIAS-E-SARJETAS.pdf" TargetMode="External"/><Relationship Id="rId5107" Type="http://schemas.openxmlformats.org/officeDocument/2006/relationships/hyperlink" Target="https://www.caixa.gov.br/Downloads/sinapi-cadernos-tecnicos/SINAPI-CT-INSTALACOES-HIDRAULICAS-RESERVACAO-E-BOMBAS-DE-RECALQUE.pdf" TargetMode="External"/><Relationship Id="rId5521" Type="http://schemas.openxmlformats.org/officeDocument/2006/relationships/hyperlink" Target="https://www.caixa.gov.br/Downloads/sinapi-cadernos-tecnicos/SINAPI-CT-INSTALACOES-HIDRAULICAS-EM-PPR.pdf" TargetMode="External"/><Relationship Id="rId8677" Type="http://schemas.openxmlformats.org/officeDocument/2006/relationships/hyperlink" Target="https://www.caixa.gov.br/Downloads/sinapi-cadernos-tecnicos/SINAPI-CT-PRODUCAO-DE-CONCRETO.pdf" TargetMode="External"/><Relationship Id="rId9728" Type="http://schemas.openxmlformats.org/officeDocument/2006/relationships/hyperlink" Target="https://www.caixa.gov.br/Downloads/sinapi-cadernos-tecnicos/SINAPI-CT-TRANSPORTE-CARGA-E-DESCARGA-DE-MATERIAIS.pdf" TargetMode="External"/><Relationship Id="rId1717" Type="http://schemas.openxmlformats.org/officeDocument/2006/relationships/hyperlink" Target="https://www.caixa.gov.br/Downloads/sinapi-cadernos-tecnicos/SINAPI-CT-CUSTOS-HORARIOS-PRODUTIVO-E-IMPRODUTIVO-DOS-EQUIPAMENTOS.pdf" TargetMode="External"/><Relationship Id="rId3072" Type="http://schemas.openxmlformats.org/officeDocument/2006/relationships/hyperlink" Target="https://www.caixa.gov.br/Downloads/sinapi-cadernos-tecnicos/SINAPI-CT-ELETROCALHAS.pdf" TargetMode="External"/><Relationship Id="rId4123" Type="http://schemas.openxmlformats.org/officeDocument/2006/relationships/hyperlink" Target="https://www.caixa.gov.br/Downloads/sinapi-cadernos-tecnicos/SINAPI-CT-FOSSAS-E-SUMIDOUROS.pdf" TargetMode="External"/><Relationship Id="rId7279" Type="http://schemas.openxmlformats.org/officeDocument/2006/relationships/hyperlink" Target="https://www.caixa.gov.br/Downloads/sinapi-metodologia/Livro_SINAPI_Calculos_Parametros.pdf" TargetMode="External"/><Relationship Id="rId7693" Type="http://schemas.openxmlformats.org/officeDocument/2006/relationships/hyperlink" Target="https://www.caixa.gov.br/Downloads/sinapi-cadernos-tecnicos/SINAPI-CT-MASSA-UNICA-INTERNA.pdf" TargetMode="External"/><Relationship Id="rId8744" Type="http://schemas.openxmlformats.org/officeDocument/2006/relationships/hyperlink" Target="https://www.caixa.gov.br/Downloads/sinapi-cadernos-tecnicos/SINAPI-CT-QUADROS-DE-AUTOMACAO-DE-BOMBAS.pdf" TargetMode="External"/><Relationship Id="rId3889" Type="http://schemas.openxmlformats.org/officeDocument/2006/relationships/hyperlink" Target="https://www.caixa.gov.br/Downloads/sinapi-cadernos-tecnicos/SINAPI-CT-ESTRUTURA-E-TRAMA-PARA-COBERTURA.pdf" TargetMode="External"/><Relationship Id="rId6295" Type="http://schemas.openxmlformats.org/officeDocument/2006/relationships/hyperlink" Target="https://www.caixa.gov.br/Downloads/sinapi-cadernos-tecnicos/SINAPI-CT-INSTALACOES-DE-GAS-E-INCENDIO-EM-ACO-E-FERRO-GALVANIZADO.pdf" TargetMode="External"/><Relationship Id="rId7346" Type="http://schemas.openxmlformats.org/officeDocument/2006/relationships/hyperlink" Target="https://www.caixa.gov.br/Downloads/sinapi-metodologia/Livro_SINAPI_Calculos_Parametros.pdf" TargetMode="External"/><Relationship Id="rId6362" Type="http://schemas.openxmlformats.org/officeDocument/2006/relationships/hyperlink" Target="https://www.caixa.gov.br/Downloads/sinapi-cadernos-tecnicos/SINAPI-CT-INSTALACOES-DE-GAS-E-INCENDIO-EM-ACO-E-FERRO-GALVANIZADO.pdf" TargetMode="External"/><Relationship Id="rId7413" Type="http://schemas.openxmlformats.org/officeDocument/2006/relationships/hyperlink" Target="https://www.caixa.gov.br/Downloads/sinapi-cadernos-tecnicos/SINAPI-CT-LOCACAO-DE-OBRAS.pdf" TargetMode="External"/><Relationship Id="rId7760" Type="http://schemas.openxmlformats.org/officeDocument/2006/relationships/hyperlink" Target="https://www.caixa.gov.br/Downloads/sinapi-cadernos-tecnicos/SINAPI-CT-MOBILIZACAO-E-DESMOBILIZACAO-DE-EQUIPAMENTOS-PESADOS.pdf" TargetMode="External"/><Relationship Id="rId8811" Type="http://schemas.openxmlformats.org/officeDocument/2006/relationships/hyperlink" Target="https://www.caixa.gov.br/Downloads/sinapi-cadernos-tecnicos/SINAPI-CT-RADIER-PISO-DE-CONCRETO-E-LAJE-SOBRE-SOLO.pdf" TargetMode="External"/><Relationship Id="rId10327" Type="http://schemas.openxmlformats.org/officeDocument/2006/relationships/hyperlink" Target="https://www.caixa.gov.br/Downloads/sinapi-cadernos-tecnicos/SINAPI-CT-VALVULAS-PARA-REDES-DE-SANEAMENTO.pdf" TargetMode="External"/><Relationship Id="rId3956" Type="http://schemas.openxmlformats.org/officeDocument/2006/relationships/hyperlink" Target="https://www.caixa.gov.br/Downloads/sinapi-cadernos-tecnicos/SINAPI-CT-ESTRUTURAS-DE-CONTENCAO-ESTACAS-PAREDES-DIAFRAGMA-E-MURETA-GUIA.pdf" TargetMode="External"/><Relationship Id="rId6015" Type="http://schemas.openxmlformats.org/officeDocument/2006/relationships/hyperlink" Target="https://www.caixa.gov.br/Downloads/sinapi-cadernos-tecnicos/SINAPI-CT-INSTALACOES-PREDIAIS-DE-AGUA-QUENTE-EM-CPVC.pdf" TargetMode="External"/><Relationship Id="rId877" Type="http://schemas.openxmlformats.org/officeDocument/2006/relationships/hyperlink" Target="https://www.caixa.gov.br/Downloads/sinapi-cadernos-tecnicos/SINAPI-CT-ATERROS-BASES-SUB-BASES-E-IMPRIMACOES.pdf" TargetMode="External"/><Relationship Id="rId2558" Type="http://schemas.openxmlformats.org/officeDocument/2006/relationships/hyperlink" Target="https://www.caixa.gov.br/Downloads/sinapi-cadernos-tecnicos/SINAPI-CT-DEPRECIACAO-JUROS-IMPOSTOS-E-SEGUROS-MANUTENCAO-E-MATERIAIS-NA-OPERACAO-DOS-EQUIPAMENTOS.pdf" TargetMode="External"/><Relationship Id="rId2972" Type="http://schemas.openxmlformats.org/officeDocument/2006/relationships/hyperlink" Target="https://www.caixa.gov.br/Downloads/sinapi-cadernos-tecnicos/SINAPI-CT-DRENOS.pdf" TargetMode="External"/><Relationship Id="rId3609" Type="http://schemas.openxmlformats.org/officeDocument/2006/relationships/hyperlink" Target="https://www.caixa.gov.br/Downloads/sinapi-cadernos-tecnicos/SINAPI-CT-ESQUADRIAS-JANELAS.pdf" TargetMode="External"/><Relationship Id="rId8187" Type="http://schemas.openxmlformats.org/officeDocument/2006/relationships/hyperlink" Target="https://www.caixa.gov.br/Downloads/sinapi-cadernos-tecnicos/SINAPI-CT-PINTURA-EXTERNA.pdf" TargetMode="External"/><Relationship Id="rId9585" Type="http://schemas.openxmlformats.org/officeDocument/2006/relationships/hyperlink" Target="https://www.caixa.gov.br/Downloads/sinapi-cadernos-tecnicos/SINAPI-CT-TRANSPORTE-FLUVIAL-CARGA-E-DESCARGA.pdf" TargetMode="External"/><Relationship Id="rId944" Type="http://schemas.openxmlformats.org/officeDocument/2006/relationships/hyperlink" Target="https://www.caixa.gov.br/Downloads/sinapi-cadernos-tecnicos/SINAPI-CT-ATERROS-BASES-SUB-BASES-E-IMPRIMACOES.pdf" TargetMode="External"/><Relationship Id="rId1574" Type="http://schemas.openxmlformats.org/officeDocument/2006/relationships/hyperlink" Target="https://www.caixa.gov.br/Downloads/sinapi-cadernos-tecnicos/SINAPI-CT-CUSTOS-HORARIOS-PRODUTIVO-E-IMPRODUTIVO-DOS-EQUIPAMENTOS.pdf" TargetMode="External"/><Relationship Id="rId2625" Type="http://schemas.openxmlformats.org/officeDocument/2006/relationships/hyperlink" Target="https://www.caixa.gov.br/Downloads/sinapi-cadernos-tecnicos/SINAPI-CT-DEPRECIACAO-JUROS-IMPOSTOS-E-SEGUROS-MANUTENCAO-E-MATERIAIS-NA-OPERACAO-DOS-EQUIPAMENTOS.pdf" TargetMode="External"/><Relationship Id="rId5031" Type="http://schemas.openxmlformats.org/officeDocument/2006/relationships/hyperlink" Target="https://www.caixa.gov.br/Downloads/sinapi-cadernos-tecnicos/SINAPI-CT-INSTALACOES-ELETRICAS-REDE-DE-DISTRIBUICAO.pdf" TargetMode="External"/><Relationship Id="rId9238" Type="http://schemas.openxmlformats.org/officeDocument/2006/relationships/hyperlink" Target="https://www.caixa.gov.br/Downloads/sinapi-cadernos-tecnicos/SINAPI-CT-RESERVATORIOS-DE-CONCRETO-E-METALICOS.pdf" TargetMode="External"/><Relationship Id="rId9652" Type="http://schemas.openxmlformats.org/officeDocument/2006/relationships/hyperlink" Target="https://www.caixa.gov.br/Downloads/sinapi-cadernos-tecnicos/SINAPI-CT-TRANSPORTE-DE-MATERIAIS-DENTRO-DO-CANTEIRO-DE-OBRAS.pdf" TargetMode="External"/><Relationship Id="rId1227" Type="http://schemas.openxmlformats.org/officeDocument/2006/relationships/hyperlink" Target="https://www.caixa.gov.br/Downloads/sinapi-cadernos-tecnicos/SINAPI-CT-CANALETAS-GRELHAS-E-CAIXAS-COM-GRELHA-PARA-DRENAGEM.pdf" TargetMode="External"/><Relationship Id="rId1641" Type="http://schemas.openxmlformats.org/officeDocument/2006/relationships/hyperlink" Target="https://www.caixa.gov.br/Downloads/sinapi-cadernos-tecnicos/SINAPI-CT-CUSTOS-HORARIOS-PRODUTIVO-E-IMPRODUTIVO-DOS-EQUIPAMENTOS.pdf" TargetMode="External"/><Relationship Id="rId4797" Type="http://schemas.openxmlformats.org/officeDocument/2006/relationships/hyperlink" Target="https://www.caixa.gov.br/Downloads/sinapi-cadernos-tecnicos/SINAPI-CT-INSTALACOES-ELETRICAS-ELETRODUTOS-CONEXOES-E-CONDULETES-APARENTES.pdf" TargetMode="External"/><Relationship Id="rId5848" Type="http://schemas.openxmlformats.org/officeDocument/2006/relationships/hyperlink" Target="https://www.caixa.gov.br/Downloads/sinapi-cadernos-tecnicos/SINAPI-CT-INSTALACOES-PREDIAIS-DE-AGUA-FRIA-EM-PVC.pdf" TargetMode="External"/><Relationship Id="rId8254" Type="http://schemas.openxmlformats.org/officeDocument/2006/relationships/hyperlink" Target="https://www.caixa.gov.br/Downloads/sinapi-cadernos-tecnicos/SINAPI-CT-PINTURA-EM-MADEIRA.pdf" TargetMode="External"/><Relationship Id="rId9305" Type="http://schemas.openxmlformats.org/officeDocument/2006/relationships/hyperlink" Target="https://www.caixa.gov.br/Downloads/sinapi-cadernos-tecnicos/SINAPI-CT-SINALIZACAO-HORIZONTAL-VIARIA.pdf" TargetMode="External"/><Relationship Id="rId10184" Type="http://schemas.openxmlformats.org/officeDocument/2006/relationships/hyperlink" Target="https://www.caixa.gov.br/Downloads/sinapi-cadernos-tecnicos/SINAPI-CT-VIDROS-E-ESPELHOS.pdf" TargetMode="External"/><Relationship Id="rId3399" Type="http://schemas.openxmlformats.org/officeDocument/2006/relationships/hyperlink" Target="https://www.caixa.gov.br/Downloads/sinapi-cadernos-tecnicos/SINAPI-CT-ESCAVACAO-VERTICAL-A-CEU-ABERTO.pdf" TargetMode="External"/><Relationship Id="rId4864" Type="http://schemas.openxmlformats.org/officeDocument/2006/relationships/hyperlink" Target="https://www.caixa.gov.br/Downloads/sinapi-cadernos-tecnicos/SINAPI-CT-INSTALACOES-ELETRICAS-QUADROS-CABOS-DISJUNTORES-CONTATORES-E-BARRAMENTOS-BLINDADOS.pdf" TargetMode="External"/><Relationship Id="rId7270" Type="http://schemas.openxmlformats.org/officeDocument/2006/relationships/hyperlink" Target="https://www.caixa.gov.br/Downloads/sinapi-metodologia/Livro_SINAPI_Calculos_Parametros.pdf" TargetMode="External"/><Relationship Id="rId8321" Type="http://schemas.openxmlformats.org/officeDocument/2006/relationships/hyperlink" Target="https://www.caixa.gov.br/Downloads/sinapi-cadernos-tecnicos/SINAPI-CT-PINTURA-PARA-PISOS-E-PARA-SINALIZACAO-HORIZONTAL-E-VERTICAL.pdf" TargetMode="External"/><Relationship Id="rId10251" Type="http://schemas.openxmlformats.org/officeDocument/2006/relationships/hyperlink" Target="https://www.caixa.gov.br/Downloads/sinapi-cadernos-tecnicos/SINAPI-CT-VALVULAS-E-REGISTROS-PARA-SISTEMAS-PREDIAIS.pdf" TargetMode="External"/><Relationship Id="rId3466" Type="http://schemas.openxmlformats.org/officeDocument/2006/relationships/hyperlink" Target="https://www.caixa.gov.br/Downloads/sinapi-cadernos-tecnicos/SINAPI-CT-ESCAVACAO-DE-VALAS.pdf" TargetMode="External"/><Relationship Id="rId4517" Type="http://schemas.openxmlformats.org/officeDocument/2006/relationships/hyperlink" Target="https://www.caixa.gov.br/Downloads/sinapi-cadernos-tecnicos/SINAPI-CT-ILUMINACAO-PREDIAL-E-MONITORAMENTO.pdf" TargetMode="External"/><Relationship Id="rId5915" Type="http://schemas.openxmlformats.org/officeDocument/2006/relationships/hyperlink" Target="https://www.caixa.gov.br/Downloads/sinapi-cadernos-tecnicos/SINAPI-CT-INSTALACOES-PREDIAIS-DE-AGUA-FRIA-EM-PVC.pdf" TargetMode="External"/><Relationship Id="rId387" Type="http://schemas.openxmlformats.org/officeDocument/2006/relationships/hyperlink" Target="https://www.caixa.gov.br/Downloads/sinapi-cadernos-tecnicos/SINAPI-CT-ASSENTAMENTO-DE-TUBOS-DE-ESGOTO-EM-PVC-E-PEAD.pdf" TargetMode="External"/><Relationship Id="rId2068" Type="http://schemas.openxmlformats.org/officeDocument/2006/relationships/hyperlink" Target="https://www.caixa.gov.br/Downloads/sinapi-cadernos-tecnicos/SINAPI-CT-DEPRECIACAO-JUROS-IMPOSTOS-E-SEGUROS-MANUTENCAO-E-MATERIAIS-NA-OPERACAO-DOS-EQUIPAMENTOS.pdf" TargetMode="External"/><Relationship Id="rId3119" Type="http://schemas.openxmlformats.org/officeDocument/2006/relationships/hyperlink" Target="https://www.caixa.gov.br/Downloads/sinapi-cadernos-tecnicos/SINAPI-CT-ELETROCALHAS.pdf" TargetMode="External"/><Relationship Id="rId3880" Type="http://schemas.openxmlformats.org/officeDocument/2006/relationships/hyperlink" Target="https://www.caixa.gov.br/Downloads/sinapi-cadernos-tecnicos/SINAPI-CT-ESTRUTURA-E-TRAMA-PARA-COBERTURA.pdf" TargetMode="External"/><Relationship Id="rId4931" Type="http://schemas.openxmlformats.org/officeDocument/2006/relationships/hyperlink" Target="https://www.caixa.gov.br/Downloads/sinapi-cadernos-tecnicos/SINAPI-CT-INSTALACOES-ELETRICAS-QUADROS-CABOS-DISJUNTORES-CONTATORES-E-BARRAMENTOS-BLINDADOS.pdf" TargetMode="External"/><Relationship Id="rId9095" Type="http://schemas.openxmlformats.org/officeDocument/2006/relationships/hyperlink" Target="https://www.caixa.gov.br/Downloads/sinapi-cadernos-tecnicos/SINAPI-CT-REDES-DE-AGUA-E-ESGOTO-EM-PEAD-LISO-(TUBOS-E-CONEXOES).pdf" TargetMode="External"/><Relationship Id="rId1084" Type="http://schemas.openxmlformats.org/officeDocument/2006/relationships/hyperlink" Target="https://www.caixa.gov.br/Downloads/sinapi-cadernos-tecnicos/SINAPI-CT-BOMBAS-HIDRAULICAS-CENTRIFUGAS-HORIZONTAIS-E-SUBMERSIVEIS.pdf" TargetMode="External"/><Relationship Id="rId2482" Type="http://schemas.openxmlformats.org/officeDocument/2006/relationships/hyperlink" Target="https://www.caixa.gov.br/Downloads/sinapi-cadernos-tecnicos/SINAPI-CT-DEPRECIACAO-JUROS-IMPOSTOS-E-SEGUROS-MANUTENCAO-E-MATERIAIS-NA-OPERACAO-DOS-EQUIPAMENTOS.pdf" TargetMode="External"/><Relationship Id="rId3533" Type="http://schemas.openxmlformats.org/officeDocument/2006/relationships/hyperlink" Target="https://www.caixa.gov.br/Downloads/sinapi-cadernos-tecnicos/SINAPI-CT-ESCAVACAO-EM-MATERIAL-DE-3&#170;-CATEGORIA.pdf" TargetMode="External"/><Relationship Id="rId6689" Type="http://schemas.openxmlformats.org/officeDocument/2006/relationships/hyperlink" Target="https://www.caixa.gov.br/Downloads/sinapi-cadernos-tecnicos/SINAPI-CT-INSTALACOES-EM-COBRE.pdf" TargetMode="External"/><Relationship Id="rId9162" Type="http://schemas.openxmlformats.org/officeDocument/2006/relationships/hyperlink" Target="https://www.caixa.gov.br/Downloads/sinapi-cadernos-tecnicos/SINAPI-CT-REDES-DE-AGUA-E-ESGOTO-EM-PEAD-LISO-(TUBOS-E-CONEXOES).pdf" TargetMode="External"/><Relationship Id="rId107" Type="http://schemas.openxmlformats.org/officeDocument/2006/relationships/hyperlink" Target="https://www.caixa.gov.br/Downloads/sinapi-cadernos-tecnicos/SINAPI-CT-ARGAMASSAS.pdf" TargetMode="External"/><Relationship Id="rId454" Type="http://schemas.openxmlformats.org/officeDocument/2006/relationships/hyperlink" Target="https://www.caixa.gov.br/Downloads/sinapi-cadernos-tecnicos/SINAPI-CT-ASSENTAMENTO-DE-TUBOS-DE-PVC-E-METALICOS-EM-REDES-DE-AGUA.pdf" TargetMode="External"/><Relationship Id="rId2135" Type="http://schemas.openxmlformats.org/officeDocument/2006/relationships/hyperlink" Target="https://www.caixa.gov.br/Downloads/sinapi-cadernos-tecnicos/SINAPI-CT-DEPRECIACAO-JUROS-IMPOSTOS-E-SEGUROS-MANUTENCAO-E-MATERIAIS-NA-OPERACAO-DOS-EQUIPAMENTOS.pdf" TargetMode="External"/><Relationship Id="rId3600" Type="http://schemas.openxmlformats.org/officeDocument/2006/relationships/hyperlink" Target="https://www.caixa.gov.br/Downloads/sinapi-cadernos-tecnicos/SINAPI-CT-ESGOTAMENTO-DE-VALA-E-REBAIXAMENTO-DO-LENCOL-FREATICO.pdf" TargetMode="External"/><Relationship Id="rId6756" Type="http://schemas.openxmlformats.org/officeDocument/2006/relationships/hyperlink" Target="https://www.caixa.gov.br/Downloads/sinapi-cadernos-tecnicos/SINAPI-CT-INSTALACOES-EM-COBRE.pdf" TargetMode="External"/><Relationship Id="rId7807" Type="http://schemas.openxmlformats.org/officeDocument/2006/relationships/hyperlink" Target="https://www.caixa.gov.br/Downloads/sinapi-cadernos-tecnicos/SINAPI-CT-MOBILIARIO-URBANO.pdf" TargetMode="External"/><Relationship Id="rId521" Type="http://schemas.openxmlformats.org/officeDocument/2006/relationships/hyperlink" Target="https://www.caixa.gov.br/Downloads/sinapi-cadernos-tecnicos/SINAPI-CT-ASSENTAMENTO-DE-TUBOS-DE-PVC-E-METALICOS-EM-REDES-DE-AGUA.pdf" TargetMode="External"/><Relationship Id="rId1151" Type="http://schemas.openxmlformats.org/officeDocument/2006/relationships/hyperlink" Target="https://www.caixa.gov.br/Downloads/sinapi-cadernos-tecnicos/SINAPI-CT-CAIXAS-ENTERRADAS.pdf" TargetMode="External"/><Relationship Id="rId2202" Type="http://schemas.openxmlformats.org/officeDocument/2006/relationships/hyperlink" Target="https://www.caixa.gov.br/Downloads/sinapi-cadernos-tecnicos/SINAPI-CT-DEPRECIACAO-JUROS-IMPOSTOS-E-SEGUROS-MANUTENCAO-E-MATERIAIS-NA-OPERACAO-DOS-EQUIPAMENTOS.pdf" TargetMode="External"/><Relationship Id="rId5358" Type="http://schemas.openxmlformats.org/officeDocument/2006/relationships/hyperlink" Target="https://www.caixa.gov.br/Downloads/sinapi-cadernos-tecnicos/SINAPI-CT-INSTALACOES-HIDRAULICAS-EM-PEX.pdf" TargetMode="External"/><Relationship Id="rId5772" Type="http://schemas.openxmlformats.org/officeDocument/2006/relationships/hyperlink" Target="https://www.caixa.gov.br/Downloads/sinapi-cadernos-tecnicos/SINAPI-CT-INSTALACOES-PREDIAIS-DE-AGUA-FRIA-EM-PVC.pdf" TargetMode="External"/><Relationship Id="rId6409" Type="http://schemas.openxmlformats.org/officeDocument/2006/relationships/hyperlink" Target="https://www.caixa.gov.br/Downloads/sinapi-cadernos-tecnicos/SINAPI-CT-INSTALACOES-DE-GAS-E-INCENDIO-EM-ACO-E-FERRO-GALVANIZADO.pdf" TargetMode="External"/><Relationship Id="rId6823" Type="http://schemas.openxmlformats.org/officeDocument/2006/relationships/hyperlink" Target="https://www.caixa.gov.br/Downloads/sinapi-cadernos-tecnicos/SINAPI-CT-INSTALACOES-EM-COBRE.pdf" TargetMode="External"/><Relationship Id="rId9979" Type="http://schemas.openxmlformats.org/officeDocument/2006/relationships/hyperlink" Target="https://www.caixa.gov.br/Downloads/sinapi-cadernos-tecnicos/SINAPI-CT-TUBULACAO-FLANGEADA-PARA-REDES-DE-AGUA.pdf" TargetMode="External"/><Relationship Id="rId1968" Type="http://schemas.openxmlformats.org/officeDocument/2006/relationships/hyperlink" Target="https://www.caixa.gov.br/Downloads/sinapi-cadernos-tecnicos/SINAPI-CT-DEPRECIACAO-JUROS-IMPOSTOS-E-SEGUROS-MANUTENCAO-E-MATERIAIS-NA-OPERACAO-DOS-EQUIPAMENTOS.pdf" TargetMode="External"/><Relationship Id="rId4374" Type="http://schemas.openxmlformats.org/officeDocument/2006/relationships/hyperlink" Target="https://www.caixa.gov.br/Downloads/sinapi-cadernos-tecnicos/SINAPI-CT-GEODRENOS-VERTICAIS.pdf" TargetMode="External"/><Relationship Id="rId5425" Type="http://schemas.openxmlformats.org/officeDocument/2006/relationships/hyperlink" Target="https://www.caixa.gov.br/Downloads/sinapi-cadernos-tecnicos/SINAPI-CT-INSTALACOES-HIDRAULICAS-EM-PEX.pdf" TargetMode="External"/><Relationship Id="rId8995" Type="http://schemas.openxmlformats.org/officeDocument/2006/relationships/hyperlink" Target="https://www.caixa.gov.br/Downloads/sinapi-cadernos-tecnicos/SINAPI-CT-REDES-ENTERRADAS-DE-DISTRIBUICAO-ELETRICA.pdf" TargetMode="External"/><Relationship Id="rId3390" Type="http://schemas.openxmlformats.org/officeDocument/2006/relationships/hyperlink" Target="https://www.caixa.gov.br/Downloads/sinapi-cadernos-tecnicos/SINAPI-CT-ESCAVACAO-VERTICAL-A-CEU-ABERTO.pdf" TargetMode="External"/><Relationship Id="rId4027" Type="http://schemas.openxmlformats.org/officeDocument/2006/relationships/hyperlink" Target="https://www.caixa.gov.br/Downloads/sinapi-cadernos-tecnicos/SINAPI-CT-ESTRUTURAS-DE-MADEIRA.pdf" TargetMode="External"/><Relationship Id="rId4441" Type="http://schemas.openxmlformats.org/officeDocument/2006/relationships/hyperlink" Target="https://www.caixa.gov.br/Downloads/sinapi-cadernos-tecnicos/SINAPI-CT-GUARDA-CORPO-CORRIMAO-E-GRADE-PARA-ESQUADRIAS.pdf" TargetMode="External"/><Relationship Id="rId7597" Type="http://schemas.openxmlformats.org/officeDocument/2006/relationships/hyperlink" Target="https://www.caixa.gov.br/Downloads/sinapi-cadernos-tecnicos/SINAPI-CT-MASSA-UNICA-EXTERNA.pdf" TargetMode="External"/><Relationship Id="rId8648" Type="http://schemas.openxmlformats.org/officeDocument/2006/relationships/hyperlink" Target="https://www.caixa.gov.br/Downloads/sinapi-cadernos-tecnicos/SINAPI-CT-POCOS-DE-VISITA-E-CAIXAS-PARA-BOCAS-DE-LOBO.pdf" TargetMode="External"/><Relationship Id="rId3043" Type="http://schemas.openxmlformats.org/officeDocument/2006/relationships/hyperlink" Target="https://www.caixa.gov.br/Downloads/sinapi-cadernos-tecnicos/SINAPI-CT-ELETROCALHAS.pdf" TargetMode="External"/><Relationship Id="rId6199" Type="http://schemas.openxmlformats.org/officeDocument/2006/relationships/hyperlink" Target="https://www.caixa.gov.br/Downloads/sinapi-cadernos-tecnicos/SINAPI-CT-INSTALACOES-DE-GAS-E-INCENDIO-EM-ACO-E-FERRO-GALVANIZADO.pdf" TargetMode="External"/><Relationship Id="rId6266" Type="http://schemas.openxmlformats.org/officeDocument/2006/relationships/hyperlink" Target="https://www.caixa.gov.br/Downloads/sinapi-cadernos-tecnicos/SINAPI-CT-INSTALACOES-DE-GAS-E-INCENDIO-EM-ACO-E-FERRO-GALVANIZADO.pdf" TargetMode="External"/><Relationship Id="rId7664" Type="http://schemas.openxmlformats.org/officeDocument/2006/relationships/hyperlink" Target="https://www.caixa.gov.br/Downloads/sinapi-cadernos-tecnicos/SINAPI-CT-MASSA-UNICA-INTERNA.pdf" TargetMode="External"/><Relationship Id="rId8715" Type="http://schemas.openxmlformats.org/officeDocument/2006/relationships/hyperlink" Target="https://www.caixa.gov.br/Downloads/sinapi-cadernos-tecnicos/SINAPI-CT-QUADRAS-E-SEUS-EQUIPAMENTOS.pdf" TargetMode="External"/><Relationship Id="rId3110" Type="http://schemas.openxmlformats.org/officeDocument/2006/relationships/hyperlink" Target="https://www.caixa.gov.br/Downloads/sinapi-cadernos-tecnicos/SINAPI-CT-ELETROCALHAS.pdf" TargetMode="External"/><Relationship Id="rId6680" Type="http://schemas.openxmlformats.org/officeDocument/2006/relationships/hyperlink" Target="https://www.caixa.gov.br/Downloads/sinapi-cadernos-tecnicos/SINAPI-CT-INSTALACOES-EM-COBRE.pdf" TargetMode="External"/><Relationship Id="rId7317" Type="http://schemas.openxmlformats.org/officeDocument/2006/relationships/hyperlink" Target="https://www.caixa.gov.br/Downloads/sinapi-metodologia/Livro_SINAPI_Calculos_Parametros.pdf" TargetMode="External"/><Relationship Id="rId7731" Type="http://schemas.openxmlformats.org/officeDocument/2006/relationships/hyperlink" Target="https://www.caixa.gov.br/Downloads/sinapi-cadernos-tecnicos/SINAPI-CT-MOBILIZACAO-E-DESMOBILIZACAO-DE-EQUIPAMENTOS-PESADOS.pdf" TargetMode="External"/><Relationship Id="rId2876" Type="http://schemas.openxmlformats.org/officeDocument/2006/relationships/hyperlink" Target="https://www.caixa.gov.br/Downloads/sinapi-cadernos-tecnicos/SINAPI-CT-DETECCAO-DE-INCENDIO-E-ALARME.pdf" TargetMode="External"/><Relationship Id="rId3927" Type="http://schemas.openxmlformats.org/officeDocument/2006/relationships/hyperlink" Target="https://www.caixa.gov.br/Downloads/sinapi-cadernos-tecnicos/SINAPI-CT-ESTRUTURA-E-TRAMA-PARA-COBERTURA.pdf" TargetMode="External"/><Relationship Id="rId5282" Type="http://schemas.openxmlformats.org/officeDocument/2006/relationships/hyperlink" Target="https://www.caixa.gov.br/Downloads/sinapi-cadernos-tecnicos/SINAPI-CT-INSTALACOES-HIDRAULICAS-RESERVACAO-E-BOMBAS-DE-RECALQUE.pdf" TargetMode="External"/><Relationship Id="rId6333" Type="http://schemas.openxmlformats.org/officeDocument/2006/relationships/hyperlink" Target="https://www.caixa.gov.br/Downloads/sinapi-cadernos-tecnicos/SINAPI-CT-INSTALACOES-DE-GAS-E-INCENDIO-EM-ACO-E-FERRO-GALVANIZADO.pdf" TargetMode="External"/><Relationship Id="rId9489" Type="http://schemas.openxmlformats.org/officeDocument/2006/relationships/hyperlink" Target="https://www.caixa.gov.br/Downloads/sinapi-cadernos-tecnicos/SINAPI-CT-TELHAMENTO-PARA-COBERTURA.pdf" TargetMode="External"/><Relationship Id="rId848" Type="http://schemas.openxmlformats.org/officeDocument/2006/relationships/hyperlink" Target="https://www.caixa.gov.br/Downloads/sinapi-cadernos-tecnicos/SINAPI-CT-ATERROS-BASES-SUB-BASES-E-IMPRIMACOES.pdf" TargetMode="External"/><Relationship Id="rId1478" Type="http://schemas.openxmlformats.org/officeDocument/2006/relationships/hyperlink" Target="https://www.caixa.gov.br/Downloads/sinapi-cadernos-tecnicos/SINAPI-CT-CUSTOS-HORARIOS-PRODUTIVO-E-IMPRODUTIVO-DOS-EQUIPAMENTOS.pdf" TargetMode="External"/><Relationship Id="rId1892" Type="http://schemas.openxmlformats.org/officeDocument/2006/relationships/hyperlink" Target="https://www.caixa.gov.br/Downloads/sinapi-cadernos-tecnicos/SINAPI-CT-CUSTOS-HORARIOS-PRODUTIVO-E-IMPRODUTIVO-DOS-EQUIPAMENTOS.pdf" TargetMode="External"/><Relationship Id="rId2529" Type="http://schemas.openxmlformats.org/officeDocument/2006/relationships/hyperlink" Target="https://www.caixa.gov.br/Downloads/sinapi-cadernos-tecnicos/SINAPI-CT-DEPRECIACAO-JUROS-IMPOSTOS-E-SEGUROS-MANUTENCAO-E-MATERIAIS-NA-OPERACAO-DOS-EQUIPAMENTOS.pdf" TargetMode="External"/><Relationship Id="rId6400" Type="http://schemas.openxmlformats.org/officeDocument/2006/relationships/hyperlink" Target="https://www.caixa.gov.br/Downloads/sinapi-cadernos-tecnicos/SINAPI-CT-INSTALACOES-DE-GAS-E-INCENDIO-EM-ACO-E-FERRO-GALVANIZADO.pdf" TargetMode="External"/><Relationship Id="rId9556" Type="http://schemas.openxmlformats.org/officeDocument/2006/relationships/hyperlink" Target="https://www.caixa.gov.br/Downloads/sinapi-cadernos-tecnicos/SINAPI-CT-TRANSPORTE-FLUVIAL-CARGA-E-DESCARGA.pdf" TargetMode="External"/><Relationship Id="rId9970" Type="http://schemas.openxmlformats.org/officeDocument/2006/relationships/hyperlink" Target="https://www.caixa.gov.br/Downloads/sinapi-cadernos-tecnicos/SINAPI-CT-TRATAMENTOS-SUPERFICIAIS.pdf" TargetMode="External"/><Relationship Id="rId915" Type="http://schemas.openxmlformats.org/officeDocument/2006/relationships/hyperlink" Target="https://www.caixa.gov.br/Downloads/sinapi-cadernos-tecnicos/SINAPI-CT-ATERROS-BASES-SUB-BASES-E-IMPRIMACOES.pdf" TargetMode="External"/><Relationship Id="rId1545" Type="http://schemas.openxmlformats.org/officeDocument/2006/relationships/hyperlink" Target="https://www.caixa.gov.br/Downloads/sinapi-cadernos-tecnicos/SINAPI-CT-CUSTOS-HORARIOS-PRODUTIVO-E-IMPRODUTIVO-DOS-EQUIPAMENTOS.pdf" TargetMode="External"/><Relationship Id="rId2943" Type="http://schemas.openxmlformats.org/officeDocument/2006/relationships/hyperlink" Target="https://www.caixa.gov.br/Downloads/sinapi-cadernos-tecnicos/SINAPI-CT-DRENOS.pdf" TargetMode="External"/><Relationship Id="rId5002" Type="http://schemas.openxmlformats.org/officeDocument/2006/relationships/hyperlink" Target="https://www.caixa.gov.br/Downloads/sinapi-cadernos-tecnicos/SINAPI-CT-INSTALACOES-ELETRICAS-REDE-DE-DISTRIBUICAO.pdf" TargetMode="External"/><Relationship Id="rId8158" Type="http://schemas.openxmlformats.org/officeDocument/2006/relationships/hyperlink" Target="https://www.caixa.gov.br/Downloads/sinapi-cadernos-tecnicos/SINAPI-CT-PERFURACAO-HORIZONTAL-DIRECIONAL-HDD.pdf" TargetMode="External"/><Relationship Id="rId8572" Type="http://schemas.openxmlformats.org/officeDocument/2006/relationships/hyperlink" Target="https://www.caixa.gov.br/Downloads/sinapi-cadernos-tecnicos/SINAPI-CT-POCOS-DE-VISITA-E-CAIXAS-PARA-BOCAS-DE-LOBO.pdf" TargetMode="External"/><Relationship Id="rId9209" Type="http://schemas.openxmlformats.org/officeDocument/2006/relationships/hyperlink" Target="https://www.caixa.gov.br/Downloads/sinapi-cadernos-tecnicos/SINAPI-CT-RESERVATORIOS-DE-CONCRETO-E-METALICOS.pdf" TargetMode="External"/><Relationship Id="rId9623" Type="http://schemas.openxmlformats.org/officeDocument/2006/relationships/hyperlink" Target="https://www.caixa.gov.br/Downloads/sinapi-cadernos-tecnicos/SINAPI-CT-TRANSPORTE-FLUVIAL-CARGA-E-DESCARGA.pdf" TargetMode="External"/><Relationship Id="rId10088" Type="http://schemas.openxmlformats.org/officeDocument/2006/relationships/hyperlink" Target="https://www.caixa.gov.br/Downloads/sinapi-cadernos-tecnicos/SINAPI-CT-TUNNEL-LINER.pdf" TargetMode="External"/><Relationship Id="rId7174" Type="http://schemas.openxmlformats.org/officeDocument/2006/relationships/hyperlink" Target="https://www.caixa.gov.br/Downloads/sinapi-metodologia/Livro_SINAPI_Calculos_Parametros.pdf" TargetMode="External"/><Relationship Id="rId8225" Type="http://schemas.openxmlformats.org/officeDocument/2006/relationships/hyperlink" Target="https://www.caixa.gov.br/Downloads/sinapi-cadernos-tecnicos/SINAPI-CT-PINTURA-INTERNA.pdf" TargetMode="External"/><Relationship Id="rId1612" Type="http://schemas.openxmlformats.org/officeDocument/2006/relationships/hyperlink" Target="https://www.caixa.gov.br/Downloads/sinapi-cadernos-tecnicos/SINAPI-CT-CUSTOS-HORARIOS-PRODUTIVO-E-IMPRODUTIVO-DOS-EQUIPAMENTOS.pdf" TargetMode="External"/><Relationship Id="rId4768" Type="http://schemas.openxmlformats.org/officeDocument/2006/relationships/hyperlink" Target="https://www.caixa.gov.br/Downloads/sinapi-cadernos-tecnicos/SINAPI-CT-INSTALACOES-ELETRICAS-ELETRODUTOS-CONEXOES-E-CONDULETES-APARENTES.pdf" TargetMode="External"/><Relationship Id="rId5819" Type="http://schemas.openxmlformats.org/officeDocument/2006/relationships/hyperlink" Target="https://www.caixa.gov.br/Downloads/sinapi-cadernos-tecnicos/SINAPI-CT-INSTALACOES-PREDIAIS-DE-AGUA-FRIA-EM-PVC.pdf" TargetMode="External"/><Relationship Id="rId6190" Type="http://schemas.openxmlformats.org/officeDocument/2006/relationships/hyperlink" Target="https://www.caixa.gov.br/Downloads/sinapi-cadernos-tecnicos/SINAPI-CT-INSTALACOES-DE-GAS-E-INCENDIO-EM-ACO-E-FERRO-GALVANIZADO.pdf" TargetMode="External"/><Relationship Id="rId10155" Type="http://schemas.openxmlformats.org/officeDocument/2006/relationships/hyperlink" Target="https://www.caixa.gov.br/Downloads/sinapi-cadernos-tecnicos/SINAPI-CT-VIDROS-E-ESPELHOS.pdf" TargetMode="External"/><Relationship Id="rId3784" Type="http://schemas.openxmlformats.org/officeDocument/2006/relationships/hyperlink" Target="https://www.caixa.gov.br/Downloads/sinapi-cadernos-tecnicos/SINAPI-CT-ESTACAS-ESCAVADAS-SEM-FLUIDO-ESTABILIZANTE.pdf" TargetMode="External"/><Relationship Id="rId4835" Type="http://schemas.openxmlformats.org/officeDocument/2006/relationships/hyperlink" Target="https://www.caixa.gov.br/Downloads/sinapi-cadernos-tecnicos/SINAPI-CT-INSTALACOES-ELETRICAS-ELETRODUTOS-CONEXOES-E-CONDULETES-APARENTES.pdf" TargetMode="External"/><Relationship Id="rId7241" Type="http://schemas.openxmlformats.org/officeDocument/2006/relationships/hyperlink" Target="https://www.caixa.gov.br/Downloads/sinapi-metodologia/Livro_SINAPI_Calculos_Parametros.pdf" TargetMode="External"/><Relationship Id="rId10222" Type="http://schemas.openxmlformats.org/officeDocument/2006/relationships/hyperlink" Target="https://www.caixa.gov.br/Downloads/sinapi-cadernos-tecnicos/SINAPI-CT-VALVULAS-E-REGISTROS-PARA-SISTEMAS-PREDIAIS.pdf" TargetMode="External"/><Relationship Id="rId2386" Type="http://schemas.openxmlformats.org/officeDocument/2006/relationships/hyperlink" Target="https://www.caixa.gov.br/Downloads/sinapi-cadernos-tecnicos/SINAPI-CT-DEPRECIACAO-JUROS-IMPOSTOS-E-SEGUROS-MANUTENCAO-E-MATERIAIS-NA-OPERACAO-DOS-EQUIPAMENTOS.pdf" TargetMode="External"/><Relationship Id="rId3437" Type="http://schemas.openxmlformats.org/officeDocument/2006/relationships/hyperlink" Target="https://www.caixa.gov.br/Downloads/sinapi-cadernos-tecnicos/SINAPI-CT-ESCAVACAO-VERTICAL-A-CEU-ABERTO.pdf" TargetMode="External"/><Relationship Id="rId3851" Type="http://schemas.openxmlformats.org/officeDocument/2006/relationships/hyperlink" Target="https://www.caixa.gov.br/Downloads/sinapi-cadernos-tecnicos/SINAPI-CT-ESTRUTURA-E-TRAMA-PARA-COBERTURA.pdf" TargetMode="External"/><Relationship Id="rId4902" Type="http://schemas.openxmlformats.org/officeDocument/2006/relationships/hyperlink" Target="https://www.caixa.gov.br/Downloads/sinapi-cadernos-tecnicos/SINAPI-CT-INSTALACOES-ELETRICAS-QUADROS-CABOS-DISJUNTORES-CONTATORES-E-BARRAMENTOS-BLINDADOS.pdf" TargetMode="External"/><Relationship Id="rId358" Type="http://schemas.openxmlformats.org/officeDocument/2006/relationships/hyperlink" Target="https://www.caixa.gov.br/Downloads/sinapi-cadernos-tecnicos/SINAPI-CT-ASSENTAMENTO-DE-TUBOS-DE-ESGOTO-EM-PVC-E-PEAD.pdf" TargetMode="External"/><Relationship Id="rId772" Type="http://schemas.openxmlformats.org/officeDocument/2006/relationships/hyperlink" Target="https://www.caixa.gov.br/Downloads/sinapi-cadernos-tecnicos/SINAPI-CT-ATERROS-BASES-SUB-BASES-E-IMPRIMACOES.pdf" TargetMode="External"/><Relationship Id="rId2039" Type="http://schemas.openxmlformats.org/officeDocument/2006/relationships/hyperlink" Target="https://www.caixa.gov.br/Downloads/sinapi-cadernos-tecnicos/SINAPI-CT-DEPRECIACAO-JUROS-IMPOSTOS-E-SEGUROS-MANUTENCAO-E-MATERIAIS-NA-OPERACAO-DOS-EQUIPAMENTOS.pdf" TargetMode="External"/><Relationship Id="rId2453" Type="http://schemas.openxmlformats.org/officeDocument/2006/relationships/hyperlink" Target="https://www.caixa.gov.br/Downloads/sinapi-cadernos-tecnicos/SINAPI-CT-DEPRECIACAO-JUROS-IMPOSTOS-E-SEGUROS-MANUTENCAO-E-MATERIAIS-NA-OPERACAO-DOS-EQUIPAMENTOS.pdf" TargetMode="External"/><Relationship Id="rId3504" Type="http://schemas.openxmlformats.org/officeDocument/2006/relationships/hyperlink" Target="https://www.caixa.gov.br/Downloads/sinapi-cadernos-tecnicos/SINAPI-CT-ESCAVACAO-DE-VALAS.pdf" TargetMode="External"/><Relationship Id="rId9066" Type="http://schemas.openxmlformats.org/officeDocument/2006/relationships/hyperlink" Target="https://www.caixa.gov.br/Downloads/sinapi-cadernos-tecnicos/SINAPI-CT-REDES-DE-LOGICA-TELEFONIA-E-IMAGEM.pdf" TargetMode="External"/><Relationship Id="rId9480" Type="http://schemas.openxmlformats.org/officeDocument/2006/relationships/hyperlink" Target="https://www.caixa.gov.br/Downloads/sinapi-cadernos-tecnicos/SINAPI-CT-TELHAMENTO-PARA-COBERTURA.pdf" TargetMode="External"/><Relationship Id="rId425" Type="http://schemas.openxmlformats.org/officeDocument/2006/relationships/hyperlink" Target="https://www.caixa.gov.br/Downloads/sinapi-cadernos-tecnicos/SINAPI-CT-ASSENTAMENTO-DE-TUBOS-DE-PVC-E-METALICOS-EM-REDES-DE-AGUA.pdf" TargetMode="External"/><Relationship Id="rId1055" Type="http://schemas.openxmlformats.org/officeDocument/2006/relationships/hyperlink" Target="https://www.caixa.gov.br/Downloads/sinapi-cadernos-tecnicos/SINAPI-CT-BOCAS-PARA-BUEIROS.pdf" TargetMode="External"/><Relationship Id="rId2106" Type="http://schemas.openxmlformats.org/officeDocument/2006/relationships/hyperlink" Target="https://www.caixa.gov.br/Downloads/sinapi-cadernos-tecnicos/SINAPI-CT-DEPRECIACAO-JUROS-IMPOSTOS-E-SEGUROS-MANUTENCAO-E-MATERIAIS-NA-OPERACAO-DOS-EQUIPAMENTOS.pdf" TargetMode="External"/><Relationship Id="rId2520" Type="http://schemas.openxmlformats.org/officeDocument/2006/relationships/hyperlink" Target="https://www.caixa.gov.br/Downloads/sinapi-cadernos-tecnicos/SINAPI-CT-DEPRECIACAO-JUROS-IMPOSTOS-E-SEGUROS-MANUTENCAO-E-MATERIAIS-NA-OPERACAO-DOS-EQUIPAMENTOS.pdf" TargetMode="External"/><Relationship Id="rId5676" Type="http://schemas.openxmlformats.org/officeDocument/2006/relationships/hyperlink" Target="https://www.caixa.gov.br/Downloads/sinapi-cadernos-tecnicos/SINAPI-CT-INSTALACOES-PREDIAIS-DE-ESGOTO-TUBOS-E-CONEXOES.pdf" TargetMode="External"/><Relationship Id="rId6727" Type="http://schemas.openxmlformats.org/officeDocument/2006/relationships/hyperlink" Target="https://www.caixa.gov.br/Downloads/sinapi-cadernos-tecnicos/SINAPI-CT-INSTALACOES-EM-COBRE.pdf" TargetMode="External"/><Relationship Id="rId8082" Type="http://schemas.openxmlformats.org/officeDocument/2006/relationships/hyperlink" Target="https://www.caixa.gov.br/Downloads/sinapi-cadernos-tecnicos/SINAPI-CT-PAVIMENTO-RIGIDO-DE-CONCRETO.pdf" TargetMode="External"/><Relationship Id="rId9133" Type="http://schemas.openxmlformats.org/officeDocument/2006/relationships/hyperlink" Target="https://www.caixa.gov.br/Downloads/sinapi-cadernos-tecnicos/SINAPI-CT-REDES-DE-AGUA-E-ESGOTO-EM-PEAD-LISO-(TUBOS-E-CONEXOES).pdf" TargetMode="External"/><Relationship Id="rId1122" Type="http://schemas.openxmlformats.org/officeDocument/2006/relationships/hyperlink" Target="https://www.caixa.gov.br/Downloads/sinapi-cadernos-tecnicos/SINAPI-CT-CAIXAS-ENTERRADAS.pdf" TargetMode="External"/><Relationship Id="rId4278" Type="http://schemas.openxmlformats.org/officeDocument/2006/relationships/hyperlink" Target="https://www.caixa.gov.br/Downloads/sinapi-cadernos-tecnicos/SINAPI-CT-FORMAS-PARA-ESTRUTURAS-DE-CONCRETO-ARMADO.pdf" TargetMode="External"/><Relationship Id="rId5329" Type="http://schemas.openxmlformats.org/officeDocument/2006/relationships/hyperlink" Target="https://www.caixa.gov.br/Downloads/sinapi-cadernos-tecnicos/SINAPI-CT-INSTALACOES-HIDRAULICAS-RESERVACAO-E-BOMBAS-DE-RECALQUE.pdf" TargetMode="External"/><Relationship Id="rId9200" Type="http://schemas.openxmlformats.org/officeDocument/2006/relationships/hyperlink" Target="https://www.caixa.gov.br/Downloads/sinapi-cadernos-tecnicos/SINAPI-CT-REMOCAO-DE-ENTULHO-E-DESCARTE.pdf" TargetMode="External"/><Relationship Id="rId3294" Type="http://schemas.openxmlformats.org/officeDocument/2006/relationships/hyperlink" Target="https://www.caixa.gov.br/Downloads/sinapi-cadernos-tecnicos/SINAPI-CT-ESCADAS.pdf" TargetMode="External"/><Relationship Id="rId4345" Type="http://schemas.openxmlformats.org/officeDocument/2006/relationships/hyperlink" Target="https://www.caixa.gov.br/Downloads/sinapi-cadernos-tecnicos/SINAPI-CT-GABIOES-EXECUCAO-DE-MURO-E-PROTECAO-SUPERFICIAL.pdf" TargetMode="External"/><Relationship Id="rId4692" Type="http://schemas.openxmlformats.org/officeDocument/2006/relationships/hyperlink" Target="https://www.caixa.gov.br/Downloads/sinapi-cadernos-tecnicos/SINAPI-CT-INSTALACOES-ELETRICAS-ELETRODUTOS-EMBUTIDOS-CABOS-CAIXAS-TOMADAS-E-INTERRUPTORES.pdf" TargetMode="External"/><Relationship Id="rId5743" Type="http://schemas.openxmlformats.org/officeDocument/2006/relationships/hyperlink" Target="https://www.caixa.gov.br/Downloads/sinapi-cadernos-tecnicos/SINAPI-CT-INSTALACOES-PREDIAIS-DE-AGUA-FRIA-EM-PVC.pdf" TargetMode="External"/><Relationship Id="rId8899" Type="http://schemas.openxmlformats.org/officeDocument/2006/relationships/hyperlink" Target="https://www.caixa.gov.br/Downloads/sinapi-cadernos-tecnicos/SINAPI-CT-RASGOS-E-FIXACOES.pdf" TargetMode="External"/><Relationship Id="rId1939" Type="http://schemas.openxmlformats.org/officeDocument/2006/relationships/hyperlink" Target="https://www.caixa.gov.br/Downloads/sinapi-cadernos-tecnicos/SINAPI-CT-DEMOLICOES-E-REMOCOES.pdf" TargetMode="External"/><Relationship Id="rId5810" Type="http://schemas.openxmlformats.org/officeDocument/2006/relationships/hyperlink" Target="https://www.caixa.gov.br/Downloads/sinapi-cadernos-tecnicos/SINAPI-CT-INSTALACOES-PREDIAIS-DE-AGUA-FRIA-EM-PVC.pdf" TargetMode="External"/><Relationship Id="rId8966" Type="http://schemas.openxmlformats.org/officeDocument/2006/relationships/hyperlink" Target="https://www.caixa.gov.br/Downloads/sinapi-cadernos-tecnicos/SINAPI-CT-RECOMPOSICAO-DE-PAVIMENTOS.pdf" TargetMode="External"/><Relationship Id="rId3361" Type="http://schemas.openxmlformats.org/officeDocument/2006/relationships/hyperlink" Target="https://www.caixa.gov.br/Downloads/sinapi-cadernos-tecnicos/SINAPI-CT-ESCAVACAO-HORIZONTAL.pdf" TargetMode="External"/><Relationship Id="rId4412" Type="http://schemas.openxmlformats.org/officeDocument/2006/relationships/hyperlink" Target="https://www.caixa.gov.br/Downloads/sinapi-cadernos-tecnicos/SINAPI-CT-GRAUTE-E-ARMACAO.pdf" TargetMode="External"/><Relationship Id="rId7568" Type="http://schemas.openxmlformats.org/officeDocument/2006/relationships/hyperlink" Target="https://www.caixa.gov.br/Downloads/sinapi-cadernos-tecnicos/SINAPI-CT-MASSA-UNICA-EXTERNA.pdf" TargetMode="External"/><Relationship Id="rId7982" Type="http://schemas.openxmlformats.org/officeDocument/2006/relationships/hyperlink" Target="https://www.caixa.gov.br/Downloads/sinapi-cadernos-tecnicos/SINAPI-CT-PARQUINHOS-E-EQUIPAMENTOS-DE-GINASTICA-AO-AR-LIVRE.pdf" TargetMode="External"/><Relationship Id="rId8619" Type="http://schemas.openxmlformats.org/officeDocument/2006/relationships/hyperlink" Target="https://www.caixa.gov.br/Downloads/sinapi-cadernos-tecnicos/SINAPI-CT-POCOS-DE-VISITA-E-CAIXAS-PARA-BOCAS-DE-LOBO.pdf" TargetMode="External"/><Relationship Id="rId282" Type="http://schemas.openxmlformats.org/officeDocument/2006/relationships/hyperlink" Target="https://www.caixa.gov.br/Downloads/sinapi-cadernos-tecnicos/SINAPI-CT-ARMACAO-PARA-ESTRUTURAS-DE-CONCRETO-ARMADO.pdf" TargetMode="External"/><Relationship Id="rId3014" Type="http://schemas.openxmlformats.org/officeDocument/2006/relationships/hyperlink" Target="https://www.caixa.gov.br/Downloads/sinapi-cadernos-tecnicos/SINAPI-CT-DUTOS-PARA-AR-CONDICIONADO.pdf" TargetMode="External"/><Relationship Id="rId6584" Type="http://schemas.openxmlformats.org/officeDocument/2006/relationships/hyperlink" Target="https://www.caixa.gov.br/Downloads/sinapi-cadernos-tecnicos/SINAPI-CT-INSTALACOES-DE-AR-CONDICIONADO.pdf" TargetMode="External"/><Relationship Id="rId7635" Type="http://schemas.openxmlformats.org/officeDocument/2006/relationships/hyperlink" Target="https://www.caixa.gov.br/Downloads/sinapi-cadernos-tecnicos/SINAPI-CT-MASSA-UNICA-EXTERNA.pdf" TargetMode="External"/><Relationship Id="rId2030" Type="http://schemas.openxmlformats.org/officeDocument/2006/relationships/hyperlink" Target="https://www.caixa.gov.br/Downloads/sinapi-cadernos-tecnicos/SINAPI-CT-DEPRECIACAO-JUROS-IMPOSTOS-E-SEGUROS-MANUTENCAO-E-MATERIAIS-NA-OPERACAO-DOS-EQUIPAMENTOS.pdf" TargetMode="External"/><Relationship Id="rId5186" Type="http://schemas.openxmlformats.org/officeDocument/2006/relationships/hyperlink" Target="https://www.caixa.gov.br/Downloads/sinapi-cadernos-tecnicos/SINAPI-CT-INSTALACOES-HIDRAULICAS-RESERVACAO-E-BOMBAS-DE-RECALQUE.pdf" TargetMode="External"/><Relationship Id="rId6237" Type="http://schemas.openxmlformats.org/officeDocument/2006/relationships/hyperlink" Target="https://www.caixa.gov.br/Downloads/sinapi-cadernos-tecnicos/SINAPI-CT-INSTALACOES-DE-GAS-E-INCENDIO-EM-ACO-E-FERRO-GALVANIZADO.pdf" TargetMode="External"/><Relationship Id="rId6651" Type="http://schemas.openxmlformats.org/officeDocument/2006/relationships/hyperlink" Target="https://www.caixa.gov.br/Downloads/sinapi-cadernos-tecnicos/SINAPI-CT-INSTALACOES-EM-COBRE.pdf" TargetMode="External"/><Relationship Id="rId7702" Type="http://schemas.openxmlformats.org/officeDocument/2006/relationships/hyperlink" Target="https://www.caixa.gov.br/Downloads/sinapi-cadernos-tecnicos/SINAPI-CT-MASSA-UNICA-INTERNA.pdf" TargetMode="External"/><Relationship Id="rId5253" Type="http://schemas.openxmlformats.org/officeDocument/2006/relationships/hyperlink" Target="https://www.caixa.gov.br/Downloads/sinapi-cadernos-tecnicos/SINAPI-CT-INSTALACOES-HIDRAULICAS-RESERVACAO-E-BOMBAS-DE-RECALQUE.pdf" TargetMode="External"/><Relationship Id="rId6304" Type="http://schemas.openxmlformats.org/officeDocument/2006/relationships/hyperlink" Target="https://www.caixa.gov.br/Downloads/sinapi-cadernos-tecnicos/SINAPI-CT-INSTALACOES-DE-GAS-E-INCENDIO-EM-ACO-E-FERRO-GALVANIZADO.pdf" TargetMode="External"/><Relationship Id="rId1449" Type="http://schemas.openxmlformats.org/officeDocument/2006/relationships/hyperlink" Target="https://www.caixa.gov.br/Downloads/sinapi-cadernos-tecnicos/SINAPI-CT-CONTRAPISO.pdf" TargetMode="External"/><Relationship Id="rId1796" Type="http://schemas.openxmlformats.org/officeDocument/2006/relationships/hyperlink" Target="https://www.caixa.gov.br/Downloads/sinapi-cadernos-tecnicos/SINAPI-CT-CUSTOS-HORARIOS-PRODUTIVO-E-IMPRODUTIVO-DOS-EQUIPAMENTOS.pdf" TargetMode="External"/><Relationship Id="rId2847" Type="http://schemas.openxmlformats.org/officeDocument/2006/relationships/hyperlink" Target="https://www.caixa.gov.br/Downloads/sinapi-cadernos-tecnicos/SINAPI-CT-DEPRECIACAO-JUROS-IMPOSTOS-E-SEGUROS-MANUTENCAO-E-MATERIAIS-NA-OPERACAO-DOS-EQUIPAMENTOS.pdf" TargetMode="External"/><Relationship Id="rId8476" Type="http://schemas.openxmlformats.org/officeDocument/2006/relationships/hyperlink" Target="https://www.caixa.gov.br/Downloads/sinapi-cadernos-tecnicos/SINAPI-CT-POSTES-DE-CONCRETO-E-METALICOS.pdf" TargetMode="External"/><Relationship Id="rId9874" Type="http://schemas.openxmlformats.org/officeDocument/2006/relationships/hyperlink" Target="https://www.caixa.gov.br/Downloads/sinapi-cadernos-tecnicos/SINAPI-CT-TRANSPORTE-CARGA-E-DESCARGA-DE-MATERIAIS.pdf" TargetMode="External"/><Relationship Id="rId88" Type="http://schemas.openxmlformats.org/officeDocument/2006/relationships/hyperlink" Target="https://www.caixa.gov.br/Downloads/sinapi-cadernos-tecnicos/SINAPI-CT-ALVENARIAS-DIVERSAS.pdf" TargetMode="External"/><Relationship Id="rId819" Type="http://schemas.openxmlformats.org/officeDocument/2006/relationships/hyperlink" Target="https://www.caixa.gov.br/Downloads/sinapi-cadernos-tecnicos/SINAPI-CT-ATERROS-BASES-SUB-BASES-E-IMPRIMACOES.pdf" TargetMode="External"/><Relationship Id="rId1863" Type="http://schemas.openxmlformats.org/officeDocument/2006/relationships/hyperlink" Target="https://www.caixa.gov.br/Downloads/sinapi-cadernos-tecnicos/SINAPI-CT-CUSTOS-HORARIOS-PRODUTIVO-E-IMPRODUTIVO-DOS-EQUIPAMENTOS.pdf" TargetMode="External"/><Relationship Id="rId2914" Type="http://schemas.openxmlformats.org/officeDocument/2006/relationships/hyperlink" Target="https://www.caixa.gov.br/Downloads/sinapi-cadernos-tecnicos/SINAPI-CT-DRENAGEM-COM-GEOCOMPOSTOS.pdf" TargetMode="External"/><Relationship Id="rId5320" Type="http://schemas.openxmlformats.org/officeDocument/2006/relationships/hyperlink" Target="https://www.caixa.gov.br/Downloads/sinapi-cadernos-tecnicos/SINAPI-CT-INSTALACOES-HIDRAULICAS-RESERVACAO-E-BOMBAS-DE-RECALQUE.pdf" TargetMode="External"/><Relationship Id="rId7078" Type="http://schemas.openxmlformats.org/officeDocument/2006/relationships/hyperlink" Target="https://www.caixa.gov.br/Downloads/sinapi-metodologia/Livro_SINAPI_Calculos_Parametros.pdf" TargetMode="External"/><Relationship Id="rId8129" Type="http://schemas.openxmlformats.org/officeDocument/2006/relationships/hyperlink" Target="https://www.caixa.gov.br/Downloads/sinapi-cadernos-tecnicos/SINAPI-CT-PERFURACAO-HORIZONTAL-DIRECIONAL-HDD.pdf" TargetMode="External"/><Relationship Id="rId8890" Type="http://schemas.openxmlformats.org/officeDocument/2006/relationships/hyperlink" Target="https://www.caixa.gov.br/Downloads/sinapi-cadernos-tecnicos/SINAPI-CT-RASGOS-E-FIXACOES.pdf" TargetMode="External"/><Relationship Id="rId9527" Type="http://schemas.openxmlformats.org/officeDocument/2006/relationships/hyperlink" Target="https://www.caixa.gov.br/Downloads/sinapi-cadernos-tecnicos/SINAPI-CT-TRANSPORTE-FLUVIAL-CARGA-E-DESCARGA.pdf" TargetMode="External"/><Relationship Id="rId9941" Type="http://schemas.openxmlformats.org/officeDocument/2006/relationships/hyperlink" Target="https://www.caixa.gov.br/Downloads/sinapi-cadernos-tecnicos/SINAPI-CT-TRANSPORTE-CARGA-E-DESCARGA-DE-MATERIAIS.pdf" TargetMode="External"/><Relationship Id="rId1516" Type="http://schemas.openxmlformats.org/officeDocument/2006/relationships/hyperlink" Target="https://www.caixa.gov.br/Downloads/sinapi-cadernos-tecnicos/SINAPI-CT-CUSTOS-HORARIOS-PRODUTIVO-E-IMPRODUTIVO-DOS-EQUIPAMENTOS.pdf" TargetMode="External"/><Relationship Id="rId1930" Type="http://schemas.openxmlformats.org/officeDocument/2006/relationships/hyperlink" Target="https://www.caixa.gov.br/Downloads/sinapi-cadernos-tecnicos/SINAPI-CT-DEMOLICOES-E-REMOCOES.pdf" TargetMode="External"/><Relationship Id="rId7492" Type="http://schemas.openxmlformats.org/officeDocument/2006/relationships/hyperlink" Target="https://www.caixa.gov.br/Downloads/sinapi-cadernos-tecnicos/SINAPI-CT-LOUCAS-E-METAIS.pdf" TargetMode="External"/><Relationship Id="rId8543" Type="http://schemas.openxmlformats.org/officeDocument/2006/relationships/hyperlink" Target="https://www.caixa.gov.br/Downloads/sinapi-cadernos-tecnicos/SINAPI-CT-POCOS-DE-VISITA-E-CAIXAS-PARA-BOCAS-DE-LOBO.pdf" TargetMode="External"/><Relationship Id="rId10059" Type="http://schemas.openxmlformats.org/officeDocument/2006/relationships/hyperlink" Target="https://www.caixa.gov.br/Downloads/sinapi-cadernos-tecnicos/SINAPI-CT-TUNNEL-LINER.pdf" TargetMode="External"/><Relationship Id="rId3688" Type="http://schemas.openxmlformats.org/officeDocument/2006/relationships/hyperlink" Target="https://www.caixa.gov.br/Downloads/sinapi-cadernos-tecnicos/SINAPI-CT-ESQUADRIAS-PORTAS.pdf" TargetMode="External"/><Relationship Id="rId4739" Type="http://schemas.openxmlformats.org/officeDocument/2006/relationships/hyperlink" Target="https://www.caixa.gov.br/Downloads/sinapi-cadernos-tecnicos/SINAPI-CT-INSTALACOES-ELETRICAS-ELETRODUTOS-EMBUTIDOS-CABOS-CAIXAS-TOMADAS-E-INTERRUPTORES.pdf" TargetMode="External"/><Relationship Id="rId6094" Type="http://schemas.openxmlformats.org/officeDocument/2006/relationships/hyperlink" Target="https://www.caixa.gov.br/Downloads/sinapi-cadernos-tecnicos/SINAPI-CT-INSTALACOES-PREDIAIS-DE-AGUAS-PLUVIAIS-TUBOS-CONEXOES-CAIXAS-E-RALOS.pdf" TargetMode="External"/><Relationship Id="rId7145" Type="http://schemas.openxmlformats.org/officeDocument/2006/relationships/hyperlink" Target="https://www.caixa.gov.br/Downloads/sinapi-metodologia/Livro_SINAPI_Calculos_Parametros.pdf" TargetMode="External"/><Relationship Id="rId8610" Type="http://schemas.openxmlformats.org/officeDocument/2006/relationships/hyperlink" Target="https://www.caixa.gov.br/Downloads/sinapi-cadernos-tecnicos/SINAPI-CT-POCOS-DE-VISITA-E-CAIXAS-PARA-BOCAS-DE-LOBO.pdf" TargetMode="External"/><Relationship Id="rId10126" Type="http://schemas.openxmlformats.org/officeDocument/2006/relationships/hyperlink" Target="https://www.caixa.gov.br/Downloads/sinapi-cadernos-tecnicos/SINAPI-CT-VERGAS-CONTRAVERGAS-E-FIXACAO-DE-ALVENARIA.pdf" TargetMode="External"/><Relationship Id="rId3755" Type="http://schemas.openxmlformats.org/officeDocument/2006/relationships/hyperlink" Target="https://www.caixa.gov.br/Downloads/sinapi-cadernos-tecnicos/SINAPI-CT-ESQUADRIAS-PORTAS.pdf" TargetMode="External"/><Relationship Id="rId4806" Type="http://schemas.openxmlformats.org/officeDocument/2006/relationships/hyperlink" Target="https://www.caixa.gov.br/Downloads/sinapi-cadernos-tecnicos/SINAPI-CT-INSTALACOES-ELETRICAS-ELETRODUTOS-CONEXOES-E-CONDULETES-APARENTES.pdf" TargetMode="External"/><Relationship Id="rId6161" Type="http://schemas.openxmlformats.org/officeDocument/2006/relationships/hyperlink" Target="https://www.caixa.gov.br/Downloads/sinapi-cadernos-tecnicos/SINAPI-CT-INSTALACOES-DE-DIVISORIAS-DIVERSAS.pdf" TargetMode="External"/><Relationship Id="rId7212" Type="http://schemas.openxmlformats.org/officeDocument/2006/relationships/hyperlink" Target="https://www.caixa.gov.br/Downloads/sinapi-metodologia/Livro_SINAPI_Calculos_Parametros.pdf" TargetMode="External"/><Relationship Id="rId676" Type="http://schemas.openxmlformats.org/officeDocument/2006/relationships/hyperlink" Target="https://www.caixa.gov.br/Downloads/sinapi-cadernos-tecnicos/SINAPI-CT-ASSENTAMENTO-DE-TUBOS-DE-ESGOTO-OU-DRENAGEM-PLUVIAL-EM-CONCRETO.pdf" TargetMode="External"/><Relationship Id="rId2357" Type="http://schemas.openxmlformats.org/officeDocument/2006/relationships/hyperlink" Target="https://www.caixa.gov.br/Downloads/sinapi-cadernos-tecnicos/SINAPI-CT-DEPRECIACAO-JUROS-IMPOSTOS-E-SEGUROS-MANUTENCAO-E-MATERIAIS-NA-OPERACAO-DOS-EQUIPAMENTOS.pdf" TargetMode="External"/><Relationship Id="rId3408" Type="http://schemas.openxmlformats.org/officeDocument/2006/relationships/hyperlink" Target="https://www.caixa.gov.br/Downloads/sinapi-cadernos-tecnicos/SINAPI-CT-ESCAVACAO-VERTICAL-A-CEU-ABERTO.pdf" TargetMode="External"/><Relationship Id="rId9384" Type="http://schemas.openxmlformats.org/officeDocument/2006/relationships/hyperlink" Target="https://www.caixa.gov.br/Downloads/sinapi-cadernos-tecnicos/SINAPI-CT-SISTEMA-DE-PROTECAO-CONTRA-DESCARGAS-ATMOSFERICAS-SPDA.pdf" TargetMode="External"/><Relationship Id="rId329" Type="http://schemas.openxmlformats.org/officeDocument/2006/relationships/hyperlink" Target="https://www.caixa.gov.br/Downloads/sinapi-cadernos-tecnicos/SINAPI-CT-ARMACAO-PARA-ESTRUTURAS-DE-CONCRETO-ARMADO.pdf" TargetMode="External"/><Relationship Id="rId1373" Type="http://schemas.openxmlformats.org/officeDocument/2006/relationships/hyperlink" Target="https://www.caixa.gov.br/Downloads/sinapi-cadernos-tecnicos/SINAPI-CT-CONCRETO-PROTENDIDO.pdf" TargetMode="External"/><Relationship Id="rId2771" Type="http://schemas.openxmlformats.org/officeDocument/2006/relationships/hyperlink" Target="https://www.caixa.gov.br/Downloads/sinapi-cadernos-tecnicos/SINAPI-CT-DEPRECIACAO-JUROS-IMPOSTOS-E-SEGUROS-MANUTENCAO-E-MATERIAIS-NA-OPERACAO-DOS-EQUIPAMENTOS.pdf" TargetMode="External"/><Relationship Id="rId3822" Type="http://schemas.openxmlformats.org/officeDocument/2006/relationships/hyperlink" Target="https://www.caixa.gov.br/Downloads/sinapi-cadernos-tecnicos/SINAPI-CT-ESTRUTURA-E-TRAMA-PARA-COBERTURA.pdf" TargetMode="External"/><Relationship Id="rId6978" Type="http://schemas.openxmlformats.org/officeDocument/2006/relationships/hyperlink" Target="https://www.caixa.gov.br/Downloads/sinapi-cadernos-tecnicos/SINAPI-CT-LIGACOES-PREDIAIS-DE-AGUA-E-ESGOTO.pdf" TargetMode="External"/><Relationship Id="rId9037" Type="http://schemas.openxmlformats.org/officeDocument/2006/relationships/hyperlink" Target="https://www.caixa.gov.br/Downloads/sinapi-cadernos-tecnicos/SINAPI-CT-REDES-DE-LOGICA-TELEFONIA-E-IMAGEM.pdf" TargetMode="External"/><Relationship Id="rId743" Type="http://schemas.openxmlformats.org/officeDocument/2006/relationships/hyperlink" Target="https://www.caixa.gov.br/Downloads/sinapi-cadernos-tecnicos/SINAPI-CT-ATERRO-E-REATERRO-DE-VALAS.pdf" TargetMode="External"/><Relationship Id="rId1026" Type="http://schemas.openxmlformats.org/officeDocument/2006/relationships/hyperlink" Target="https://www.caixa.gov.br/Downloads/sinapi-cadernos-tecnicos/SINAPI-CT-BOCAS-PARA-BUEIROS.pdf" TargetMode="External"/><Relationship Id="rId2424" Type="http://schemas.openxmlformats.org/officeDocument/2006/relationships/hyperlink" Target="https://www.caixa.gov.br/Downloads/sinapi-cadernos-tecnicos/SINAPI-CT-DEPRECIACAO-JUROS-IMPOSTOS-E-SEGUROS-MANUTENCAO-E-MATERIAIS-NA-OPERACAO-DOS-EQUIPAMENTOS.pdf" TargetMode="External"/><Relationship Id="rId5994" Type="http://schemas.openxmlformats.org/officeDocument/2006/relationships/hyperlink" Target="https://www.caixa.gov.br/Downloads/sinapi-cadernos-tecnicos/SINAPI-CT-INSTALACOES-PREDIAIS-DE-AGUA-QUENTE-EM-CPVC.pdf" TargetMode="External"/><Relationship Id="rId8053" Type="http://schemas.openxmlformats.org/officeDocument/2006/relationships/hyperlink" Target="https://www.caixa.gov.br/Downloads/sinapi-cadernos-tecnicos/SINAPI-CT-PAVIMENTO-INTERTRAVADO.pdf" TargetMode="External"/><Relationship Id="rId9104" Type="http://schemas.openxmlformats.org/officeDocument/2006/relationships/hyperlink" Target="https://www.caixa.gov.br/Downloads/sinapi-cadernos-tecnicos/SINAPI-CT-REDES-DE-AGUA-E-ESGOTO-EM-PEAD-LISO-(TUBOS-E-CONEXOES).pdf" TargetMode="External"/><Relationship Id="rId9451" Type="http://schemas.openxmlformats.org/officeDocument/2006/relationships/hyperlink" Target="https://www.caixa.gov.br/Downloads/sinapi-cadernos-tecnicos/SINAPI-CT-SISTEMAS-DE-MEDICAO.pdf" TargetMode="External"/><Relationship Id="rId810" Type="http://schemas.openxmlformats.org/officeDocument/2006/relationships/hyperlink" Target="https://www.caixa.gov.br/Downloads/sinapi-cadernos-tecnicos/SINAPI-CT-ATERROS-BASES-SUB-BASES-E-IMPRIMACOES.pdf" TargetMode="External"/><Relationship Id="rId1440" Type="http://schemas.openxmlformats.org/officeDocument/2006/relationships/hyperlink" Target="https://www.caixa.gov.br/Downloads/sinapi-cadernos-tecnicos/SINAPI-CT-CONTRAPISO.pdf" TargetMode="External"/><Relationship Id="rId4596" Type="http://schemas.openxmlformats.org/officeDocument/2006/relationships/hyperlink" Target="https://www.caixa.gov.br/Downloads/sinapi-cadernos-tecnicos/SINAPI-CT-INSTALACOES-ELETRICAS-ELETRODUTOS-EMBUTIDOS-CABOS-CAIXAS-TOMADAS-E-INTERRUPTORES.pdf" TargetMode="External"/><Relationship Id="rId5647" Type="http://schemas.openxmlformats.org/officeDocument/2006/relationships/hyperlink" Target="https://www.caixa.gov.br/Downloads/sinapi-cadernos-tecnicos/SINAPI-CT-INSTALACOES-PREDIAIS-DE-ESGOTO-TUBOS-E-CONEXOES.pdf" TargetMode="External"/><Relationship Id="rId3198" Type="http://schemas.openxmlformats.org/officeDocument/2006/relationships/hyperlink" Target="https://www.caixa.gov.br/Downloads/sinapi-cadernos-tecnicos/SINAPI-CT-EQUIPAMENTOS-DE-PROTECAO-COLETIVA.pdf" TargetMode="External"/><Relationship Id="rId4249" Type="http://schemas.openxmlformats.org/officeDocument/2006/relationships/hyperlink" Target="https://www.caixa.gov.br/Downloads/sinapi-cadernos-tecnicos/SINAPI-CT-FORMAS-PARA-ESTRUTURAS-DE-CONCRETO-ARMADO.pdf" TargetMode="External"/><Relationship Id="rId4663" Type="http://schemas.openxmlformats.org/officeDocument/2006/relationships/hyperlink" Target="https://www.caixa.gov.br/Downloads/sinapi-cadernos-tecnicos/SINAPI-CT-INSTALACOES-ELETRICAS-ELETRODUTOS-EMBUTIDOS-CABOS-CAIXAS-TOMADAS-E-INTERRUPTORES.pdf" TargetMode="External"/><Relationship Id="rId5714" Type="http://schemas.openxmlformats.org/officeDocument/2006/relationships/hyperlink" Target="https://www.caixa.gov.br/Downloads/sinapi-cadernos-tecnicos/SINAPI-CT-INSTALACOES-PREDIAIS-DE-AGUA-FRIA-EM-PVC.pdf" TargetMode="External"/><Relationship Id="rId8120" Type="http://schemas.openxmlformats.org/officeDocument/2006/relationships/hyperlink" Target="https://www.caixa.gov.br/Downloads/sinapi-cadernos-tecnicos/SINAPI-CT-PERFURACAO-HORIZONTAL-DIRECIONAL-HDD.pdf" TargetMode="External"/><Relationship Id="rId10050" Type="http://schemas.openxmlformats.org/officeDocument/2006/relationships/hyperlink" Target="https://www.caixa.gov.br/Downloads/sinapi-cadernos-tecnicos/SINAPI-CT-TUBULOES.pdf" TargetMode="External"/><Relationship Id="rId3265" Type="http://schemas.openxmlformats.org/officeDocument/2006/relationships/hyperlink" Target="https://www.caixa.gov.br/Downloads/sinapi-cadernos-tecnicos/SINAPI-CT-ESCADAS.pdf" TargetMode="External"/><Relationship Id="rId4316" Type="http://schemas.openxmlformats.org/officeDocument/2006/relationships/hyperlink" Target="https://www.caixa.gov.br/Downloads/sinapi-cadernos-tecnicos/SINAPI-CT-FORMAS-PARA-ESTRUTURAS-DE-CONCRETO-ARMADO.pdf" TargetMode="External"/><Relationship Id="rId4730" Type="http://schemas.openxmlformats.org/officeDocument/2006/relationships/hyperlink" Target="https://www.caixa.gov.br/Downloads/sinapi-cadernos-tecnicos/SINAPI-CT-INSTALACOES-ELETRICAS-ELETRODUTOS-EMBUTIDOS-CABOS-CAIXAS-TOMADAS-E-INTERRUPTORES.pdf" TargetMode="External"/><Relationship Id="rId7886" Type="http://schemas.openxmlformats.org/officeDocument/2006/relationships/hyperlink" Target="https://www.caixa.gov.br/Downloads/sinapi-cadernos-tecnicos/SINAPI-CT-PAREDES-DE-CONCRETO-ARMACAO.pdf" TargetMode="External"/><Relationship Id="rId8937" Type="http://schemas.openxmlformats.org/officeDocument/2006/relationships/hyperlink" Target="https://www.caixa.gov.br/Downloads/sinapi-cadernos-tecnicos/SINAPI-CT-RECOMPOSICAO-DE-PAVIMENTOS.pdf" TargetMode="External"/><Relationship Id="rId186" Type="http://schemas.openxmlformats.org/officeDocument/2006/relationships/hyperlink" Target="https://www.caixa.gov.br/Downloads/sinapi-cadernos-tecnicos/SINAPI-CT-ARGAMASSAS.pdf" TargetMode="External"/><Relationship Id="rId2281" Type="http://schemas.openxmlformats.org/officeDocument/2006/relationships/hyperlink" Target="https://www.caixa.gov.br/Downloads/sinapi-cadernos-tecnicos/SINAPI-CT-DEPRECIACAO-JUROS-IMPOSTOS-E-SEGUROS-MANUTENCAO-E-MATERIAIS-NA-OPERACAO-DOS-EQUIPAMENTOS.pdf" TargetMode="External"/><Relationship Id="rId3332" Type="http://schemas.openxmlformats.org/officeDocument/2006/relationships/hyperlink" Target="https://www.caixa.gov.br/Downloads/sinapi-cadernos-tecnicos/SINAPI-CT-ESCADAS.pdf" TargetMode="External"/><Relationship Id="rId6488" Type="http://schemas.openxmlformats.org/officeDocument/2006/relationships/hyperlink" Target="https://www.caixa.gov.br/Downloads/sinapi-cadernos-tecnicos/SINAPI-CT-INSTALACOES-DE-GAS-E-INCENDIO-EM-ACO-E-FERRO-GALVANIZADO.pdf" TargetMode="External"/><Relationship Id="rId7539" Type="http://schemas.openxmlformats.org/officeDocument/2006/relationships/hyperlink" Target="https://www.caixa.gov.br/Downloads/sinapi-cadernos-tecnicos/SINAPI-CT-LUMINARIAS-EXTERNAS.pdf" TargetMode="External"/><Relationship Id="rId253" Type="http://schemas.openxmlformats.org/officeDocument/2006/relationships/hyperlink" Target="https://www.caixa.gov.br/Downloads/sinapi-cadernos-tecnicos/SINAPI-CT-ARGAMASSAS.pdf" TargetMode="External"/><Relationship Id="rId6555" Type="http://schemas.openxmlformats.org/officeDocument/2006/relationships/hyperlink" Target="https://www.caixa.gov.br/Downloads/sinapi-cadernos-tecnicos/SINAPI-CT-INSTALACOES-DE-AR-CONDICIONADO.pdf" TargetMode="External"/><Relationship Id="rId7953" Type="http://schemas.openxmlformats.org/officeDocument/2006/relationships/hyperlink" Target="https://www.caixa.gov.br/Downloads/sinapi-cadernos-tecnicos/SINAPI-CT-PAREDES-EM-DRYWALL.pdf" TargetMode="External"/><Relationship Id="rId320" Type="http://schemas.openxmlformats.org/officeDocument/2006/relationships/hyperlink" Target="https://www.caixa.gov.br/Downloads/sinapi-cadernos-tecnicos/SINAPI-CT-ARMACAO-PARA-ESTRUTURAS-DE-CONCRETO-ARMADO.pdf" TargetMode="External"/><Relationship Id="rId2001" Type="http://schemas.openxmlformats.org/officeDocument/2006/relationships/hyperlink" Target="https://www.caixa.gov.br/Downloads/sinapi-cadernos-tecnicos/SINAPI-CT-DEPRECIACAO-JUROS-IMPOSTOS-E-SEGUROS-MANUTENCAO-E-MATERIAIS-NA-OPERACAO-DOS-EQUIPAMENTOS.pdf" TargetMode="External"/><Relationship Id="rId5157" Type="http://schemas.openxmlformats.org/officeDocument/2006/relationships/hyperlink" Target="https://www.caixa.gov.br/Downloads/sinapi-cadernos-tecnicos/SINAPI-CT-INSTALACOES-HIDRAULICAS-RESERVACAO-E-BOMBAS-DE-RECALQUE.pdf" TargetMode="External"/><Relationship Id="rId6208" Type="http://schemas.openxmlformats.org/officeDocument/2006/relationships/hyperlink" Target="https://www.caixa.gov.br/Downloads/sinapi-cadernos-tecnicos/SINAPI-CT-INSTALACOES-DE-GAS-E-INCENDIO-EM-ACO-E-FERRO-GALVANIZADO.pdf" TargetMode="External"/><Relationship Id="rId7606" Type="http://schemas.openxmlformats.org/officeDocument/2006/relationships/hyperlink" Target="https://www.caixa.gov.br/Downloads/sinapi-cadernos-tecnicos/SINAPI-CT-MASSA-UNICA-EXTERNA.pdf" TargetMode="External"/><Relationship Id="rId5571" Type="http://schemas.openxmlformats.org/officeDocument/2006/relationships/hyperlink" Target="https://www.caixa.gov.br/Downloads/sinapi-cadernos-tecnicos/SINAPI-CT-INSTALACOES-HIDRAULICAS-EM-PPR.pdf" TargetMode="External"/><Relationship Id="rId6622" Type="http://schemas.openxmlformats.org/officeDocument/2006/relationships/hyperlink" Target="https://www.caixa.gov.br/Downloads/sinapi-cadernos-tecnicos/SINAPI-CT-INSTALACOES-EM-COBRE.pdf" TargetMode="External"/><Relationship Id="rId9778" Type="http://schemas.openxmlformats.org/officeDocument/2006/relationships/hyperlink" Target="https://www.caixa.gov.br/Downloads/sinapi-cadernos-tecnicos/SINAPI-CT-TRANSPORTE-CARGA-E-DESCARGA-DE-MATERIAIS.pdf" TargetMode="External"/><Relationship Id="rId1767" Type="http://schemas.openxmlformats.org/officeDocument/2006/relationships/hyperlink" Target="https://www.caixa.gov.br/Downloads/sinapi-cadernos-tecnicos/SINAPI-CT-CUSTOS-HORARIOS-PRODUTIVO-E-IMPRODUTIVO-DOS-EQUIPAMENTOS.pdf" TargetMode="External"/><Relationship Id="rId2818" Type="http://schemas.openxmlformats.org/officeDocument/2006/relationships/hyperlink" Target="https://www.caixa.gov.br/Downloads/sinapi-cadernos-tecnicos/SINAPI-CT-DEPRECIACAO-JUROS-IMPOSTOS-E-SEGUROS-MANUTENCAO-E-MATERIAIS-NA-OPERACAO-DOS-EQUIPAMENTOS.pdf" TargetMode="External"/><Relationship Id="rId4173" Type="http://schemas.openxmlformats.org/officeDocument/2006/relationships/hyperlink" Target="https://www.caixa.gov.br/Downloads/sinapi-cadernos-tecnicos/SINAPI-CT-FUNDACOES-RASAS-(BLOCOS-SAPATAS-VIGAS-BALDRAME).pdf" TargetMode="External"/><Relationship Id="rId5224" Type="http://schemas.openxmlformats.org/officeDocument/2006/relationships/hyperlink" Target="https://www.caixa.gov.br/Downloads/sinapi-cadernos-tecnicos/SINAPI-CT-INSTALACOES-HIDRAULICAS-RESERVACAO-E-BOMBAS-DE-RECALQUE.pdf" TargetMode="External"/><Relationship Id="rId8794" Type="http://schemas.openxmlformats.org/officeDocument/2006/relationships/hyperlink" Target="https://www.caixa.gov.br/Downloads/sinapi-cadernos-tecnicos/SINAPI-CT-RADIER-PISO-DE-CONCRETO-E-LAJE-SOBRE-SOLO.pdf" TargetMode="External"/><Relationship Id="rId9845" Type="http://schemas.openxmlformats.org/officeDocument/2006/relationships/hyperlink" Target="https://www.caixa.gov.br/Downloads/sinapi-cadernos-tecnicos/SINAPI-CT-TRANSPORTE-CARGA-E-DESCARGA-DE-MATERIAIS.pdf" TargetMode="External"/><Relationship Id="rId59" Type="http://schemas.openxmlformats.org/officeDocument/2006/relationships/hyperlink" Target="https://www.caixa.gov.br/Downloads/sinapi-cadernos-tecnicos/SINAPI-CT-ALVENARIA-DE-VEDACAO.pdf" TargetMode="External"/><Relationship Id="rId1834" Type="http://schemas.openxmlformats.org/officeDocument/2006/relationships/hyperlink" Target="https://www.caixa.gov.br/Downloads/sinapi-cadernos-tecnicos/SINAPI-CT-CUSTOS-HORARIOS-PRODUTIVO-E-IMPRODUTIVO-DOS-EQUIPAMENTOS.pdf" TargetMode="External"/><Relationship Id="rId4240" Type="http://schemas.openxmlformats.org/officeDocument/2006/relationships/hyperlink" Target="https://www.caixa.gov.br/Downloads/sinapi-cadernos-tecnicos/SINAPI-CT-FORMAS-PARA-ESTRUTURAS-DE-CONCRETO-ARMADO.pdf" TargetMode="External"/><Relationship Id="rId7396" Type="http://schemas.openxmlformats.org/officeDocument/2006/relationships/hyperlink" Target="https://www.caixa.gov.br/Downloads/sinapi-metodologia/Livro_SINAPI_Calculos_Parametros.pdf" TargetMode="External"/><Relationship Id="rId8447" Type="http://schemas.openxmlformats.org/officeDocument/2006/relationships/hyperlink" Target="https://www.caixa.gov.br/Downloads/sinapi-cadernos-tecnicos/SINAPI-CT-POSTES-DE-CONCRETO-E-METALICOS.pdf" TargetMode="External"/><Relationship Id="rId8861" Type="http://schemas.openxmlformats.org/officeDocument/2006/relationships/hyperlink" Target="https://www.caixa.gov.br/Downloads/sinapi-cadernos-tecnicos/SINAPI-CT-RASGOS-E-FIXACOES.pdf" TargetMode="External"/><Relationship Id="rId9912" Type="http://schemas.openxmlformats.org/officeDocument/2006/relationships/hyperlink" Target="https://www.caixa.gov.br/Downloads/sinapi-cadernos-tecnicos/SINAPI-CT-TRANSPORTE-CARGA-E-DESCARGA-DE-MATERIAIS.pdf" TargetMode="External"/><Relationship Id="rId7049" Type="http://schemas.openxmlformats.org/officeDocument/2006/relationships/hyperlink" Target="https://www.caixa.gov.br/Downloads/sinapi-metodologia/Livro_SINAPI_Calculos_Parametros.pdf" TargetMode="External"/><Relationship Id="rId7463" Type="http://schemas.openxmlformats.org/officeDocument/2006/relationships/hyperlink" Target="https://www.caixa.gov.br/Downloads/sinapi-cadernos-tecnicos/SINAPI-CT-LOUCAS-E-METAIS.pdf" TargetMode="External"/><Relationship Id="rId8514" Type="http://schemas.openxmlformats.org/officeDocument/2006/relationships/hyperlink" Target="https://www.caixa.gov.br/Downloads/sinapi-cadernos-tecnicos/SINAPI-CT-POCOS-DE-VISITA-E-CAIXAS-PARA-BOCAS-DE-LOBO.pdf" TargetMode="External"/><Relationship Id="rId1901" Type="http://schemas.openxmlformats.org/officeDocument/2006/relationships/hyperlink" Target="https://www.caixa.gov.br/Downloads/sinapi-cadernos-tecnicos/SINAPI-CT-CUSTOS-HORARIOS-PRODUTIVO-E-IMPRODUTIVO-DOS-EQUIPAMENTOS.pdf" TargetMode="External"/><Relationship Id="rId3659" Type="http://schemas.openxmlformats.org/officeDocument/2006/relationships/hyperlink" Target="https://www.caixa.gov.br/Downloads/sinapi-cadernos-tecnicos/SINAPI-CT-ESQUADRIAS-PORTAS.pdf" TargetMode="External"/><Relationship Id="rId6065" Type="http://schemas.openxmlformats.org/officeDocument/2006/relationships/hyperlink" Target="https://www.caixa.gov.br/Downloads/sinapi-cadernos-tecnicos/SINAPI-CT-INSTALACOES-PREDIAIS-DE-AGUAS-PLUVIAIS-TUBOS-CONEXOES-CAIXAS-E-RALOS.pdf" TargetMode="External"/><Relationship Id="rId7116" Type="http://schemas.openxmlformats.org/officeDocument/2006/relationships/hyperlink" Target="https://www.caixa.gov.br/Downloads/sinapi-metodologia/Livro_SINAPI_Calculos_Parametros.pdf" TargetMode="External"/><Relationship Id="rId5081" Type="http://schemas.openxmlformats.org/officeDocument/2006/relationships/hyperlink" Target="https://www.caixa.gov.br/Downloads/sinapi-cadernos-tecnicos/SINAPI-CT-INSTALACOES-HIDRAULICAS-RESERVACAO-E-BOMBAS-DE-RECALQUE.pdf" TargetMode="External"/><Relationship Id="rId6132" Type="http://schemas.openxmlformats.org/officeDocument/2006/relationships/hyperlink" Target="https://www.caixa.gov.br/Downloads/sinapi-cadernos-tecnicos/SINAPI-CT-INSTALACOES-PREDIAIS-DE-AGUAS-PLUVIAIS-TUBOS-CONEXOES-CAIXAS-E-RALOS.pdf" TargetMode="External"/><Relationship Id="rId7530" Type="http://schemas.openxmlformats.org/officeDocument/2006/relationships/hyperlink" Target="https://www.caixa.gov.br/Downloads/sinapi-cadernos-tecnicos/SINAPI-CT-LOUCAS-E-METAIS.pdf" TargetMode="External"/><Relationship Id="rId9288" Type="http://schemas.openxmlformats.org/officeDocument/2006/relationships/hyperlink" Target="https://www.caixa.gov.br/Downloads/sinapi-cadernos-tecnicos/SINAPI-CT-REVESTIMENTOS-CERAMICOS-INTERNOS.pdf" TargetMode="External"/><Relationship Id="rId994" Type="http://schemas.openxmlformats.org/officeDocument/2006/relationships/hyperlink" Target="https://www.caixa.gov.br/Downloads/sinapi-cadernos-tecnicos/SINAPI-CT-BOCAS-PARA-BUEIROS.pdf" TargetMode="External"/><Relationship Id="rId2675" Type="http://schemas.openxmlformats.org/officeDocument/2006/relationships/hyperlink" Target="https://www.caixa.gov.br/Downloads/sinapi-cadernos-tecnicos/SINAPI-CT-DEPRECIACAO-JUROS-IMPOSTOS-E-SEGUROS-MANUTENCAO-E-MATERIAIS-NA-OPERACAO-DOS-EQUIPAMENTOS.pdf" TargetMode="External"/><Relationship Id="rId3726" Type="http://schemas.openxmlformats.org/officeDocument/2006/relationships/hyperlink" Target="https://www.caixa.gov.br/Downloads/sinapi-cadernos-tecnicos/SINAPI-CT-ESQUADRIAS-PORTAS.pdf" TargetMode="External"/><Relationship Id="rId647" Type="http://schemas.openxmlformats.org/officeDocument/2006/relationships/hyperlink" Target="https://www.caixa.gov.br/Downloads/sinapi-cadernos-tecnicos/SINAPI-CT-ASSENTAMENTO-DE-TUBOS-DE-ESGOTO-OU-DRENAGEM-PLUVIAL-EM-CONCRETO.pdf" TargetMode="External"/><Relationship Id="rId1277" Type="http://schemas.openxmlformats.org/officeDocument/2006/relationships/hyperlink" Target="https://www.caixa.gov.br/Downloads/sinapi-cadernos-tecnicos/SINAPI-CT-CERCAS-PROTETORES-E-ALAMBRADOS.pdf" TargetMode="External"/><Relationship Id="rId1691" Type="http://schemas.openxmlformats.org/officeDocument/2006/relationships/hyperlink" Target="https://www.caixa.gov.br/Downloads/sinapi-cadernos-tecnicos/SINAPI-CT-CUSTOS-HORARIOS-PRODUTIVO-E-IMPRODUTIVO-DOS-EQUIPAMENTOS.pdf" TargetMode="External"/><Relationship Id="rId2328" Type="http://schemas.openxmlformats.org/officeDocument/2006/relationships/hyperlink" Target="https://www.caixa.gov.br/Downloads/sinapi-cadernos-tecnicos/SINAPI-CT-DEPRECIACAO-JUROS-IMPOSTOS-E-SEGUROS-MANUTENCAO-E-MATERIAIS-NA-OPERACAO-DOS-EQUIPAMENTOS.pdf" TargetMode="External"/><Relationship Id="rId2742" Type="http://schemas.openxmlformats.org/officeDocument/2006/relationships/hyperlink" Target="https://www.caixa.gov.br/Downloads/sinapi-cadernos-tecnicos/SINAPI-CT-DEPRECIACAO-JUROS-IMPOSTOS-E-SEGUROS-MANUTENCAO-E-MATERIAIS-NA-OPERACAO-DOS-EQUIPAMENTOS.pdf" TargetMode="External"/><Relationship Id="rId5898" Type="http://schemas.openxmlformats.org/officeDocument/2006/relationships/hyperlink" Target="https://www.caixa.gov.br/Downloads/sinapi-cadernos-tecnicos/SINAPI-CT-INSTALACOES-PREDIAIS-DE-AGUA-FRIA-EM-PVC.pdf" TargetMode="External"/><Relationship Id="rId6949" Type="http://schemas.openxmlformats.org/officeDocument/2006/relationships/hyperlink" Target="https://www.caixa.gov.br/Downloads/sinapi-cadernos-tecnicos/SINAPI-CT-LASTRO.pdf" TargetMode="External"/><Relationship Id="rId9355" Type="http://schemas.openxmlformats.org/officeDocument/2006/relationships/hyperlink" Target="https://www.caixa.gov.br/Downloads/sinapi-cadernos-tecnicos/SINAPI-CT-SINALIZACAO-VERTICAL-VIARIA.pdf" TargetMode="External"/><Relationship Id="rId714" Type="http://schemas.openxmlformats.org/officeDocument/2006/relationships/hyperlink" Target="https://www.caixa.gov.br/Downloads/sinapi-cadernos-tecnicos/SINAPI-CT-ASSENTAMENTO-DE-TUBOS-DE-ESGOTO-OU-DRENAGEM-PLUVIAL-EM-CONCRETO.pdf" TargetMode="External"/><Relationship Id="rId1344" Type="http://schemas.openxmlformats.org/officeDocument/2006/relationships/hyperlink" Target="https://www.caixa.gov.br/Downloads/sinapi-cadernos-tecnicos/SINAPI-CT-CONCRETO-PROJETADO.pdf" TargetMode="External"/><Relationship Id="rId5965" Type="http://schemas.openxmlformats.org/officeDocument/2006/relationships/hyperlink" Target="https://www.caixa.gov.br/Downloads/sinapi-cadernos-tecnicos/SINAPI-CT-INSTALACOES-PREDIAIS-DE-AGUA-QUENTE-EM-CPVC.pdf" TargetMode="External"/><Relationship Id="rId8371" Type="http://schemas.openxmlformats.org/officeDocument/2006/relationships/hyperlink" Target="https://www.caixa.gov.br/Downloads/sinapi-cadernos-tecnicos/SINAPI-CT-PISOS.pdf" TargetMode="External"/><Relationship Id="rId9008" Type="http://schemas.openxmlformats.org/officeDocument/2006/relationships/hyperlink" Target="https://www.caixa.gov.br/Downloads/sinapi-cadernos-tecnicos/SINAPI-CT-REDES-DE-LOGICA-TELEFONIA-E-IMAGEM.pdf" TargetMode="External"/><Relationship Id="rId9422" Type="http://schemas.openxmlformats.org/officeDocument/2006/relationships/hyperlink" Target="https://www.caixa.gov.br/Downloads/sinapi-cadernos-tecnicos/SINAPI-CT-SISTEMAS-DE-MEDICAO.pdf" TargetMode="External"/><Relationship Id="rId50" Type="http://schemas.openxmlformats.org/officeDocument/2006/relationships/hyperlink" Target="https://www.caixa.gov.br/Downloads/sinapi-cadernos-tecnicos/SINAPI-CT-ALVENARIA-DE-VEDACAO.pdf" TargetMode="External"/><Relationship Id="rId1411" Type="http://schemas.openxmlformats.org/officeDocument/2006/relationships/hyperlink" Target="https://www.caixa.gov.br/Downloads/sinapi-cadernos-tecnicos/SINAPI-CT-CONCRETO-PROTENDIDO.pdf" TargetMode="External"/><Relationship Id="rId4567" Type="http://schemas.openxmlformats.org/officeDocument/2006/relationships/hyperlink" Target="https://www.caixa.gov.br/Downloads/sinapi-cadernos-tecnicos/SINAPI-CT-INSTALACOES-ELETRICAS-ELETRODUTOS-EMBUTIDOS-CABOS-CAIXAS-TOMADAS-E-INTERRUPTORES.pdf" TargetMode="External"/><Relationship Id="rId5618" Type="http://schemas.openxmlformats.org/officeDocument/2006/relationships/hyperlink" Target="https://www.caixa.gov.br/Downloads/sinapi-cadernos-tecnicos/SINAPI-CT-INSTALACOES-PREDIAIS-DE-ESGOTO-TUBOS-E-CONEXOES.pdf" TargetMode="External"/><Relationship Id="rId8024" Type="http://schemas.openxmlformats.org/officeDocument/2006/relationships/hyperlink" Target="https://www.caixa.gov.br/Downloads/sinapi-cadernos-tecnicos/SINAPI-CT-PAVIMENTACOES-DIVERSAS-PARALELEPIPEDOS-E-PEDRAS-POLIEDRICAS.pdf" TargetMode="External"/><Relationship Id="rId3169" Type="http://schemas.openxmlformats.org/officeDocument/2006/relationships/hyperlink" Target="https://www.caixa.gov.br/Downloads/sinapi-cadernos-tecnicos/SINAPI-CT-EQUIPAMENTOS-DE-PROTECAO-COLETIVA.pdf" TargetMode="External"/><Relationship Id="rId3583" Type="http://schemas.openxmlformats.org/officeDocument/2006/relationships/hyperlink" Target="https://www.caixa.gov.br/Downloads/sinapi-cadernos-tecnicos/SINAPI-CT-ESCORAMENTO-E-PREPARO-DE-FUNDO-DE-VALAS.pdf" TargetMode="External"/><Relationship Id="rId4981" Type="http://schemas.openxmlformats.org/officeDocument/2006/relationships/hyperlink" Target="https://www.caixa.gov.br/Downloads/sinapi-cadernos-tecnicos/SINAPI-CT-INSTALACOES-ELETRICAS-REDE-DE-DISTRIBUICAO.pdf" TargetMode="External"/><Relationship Id="rId7040" Type="http://schemas.openxmlformats.org/officeDocument/2006/relationships/hyperlink" Target="https://www.caixa.gov.br/Downloads/sinapi-metodologia/Livro_SINAPI_Calculos_Parametros.pdf" TargetMode="External"/><Relationship Id="rId10021" Type="http://schemas.openxmlformats.org/officeDocument/2006/relationships/hyperlink" Target="https://www.caixa.gov.br/Downloads/sinapi-cadernos-tecnicos/SINAPI-CT-TUBULACAO-FLANGEADA-PARA-REDES-DE-AGUA.pdf" TargetMode="External"/><Relationship Id="rId2185" Type="http://schemas.openxmlformats.org/officeDocument/2006/relationships/hyperlink" Target="https://www.caixa.gov.br/Downloads/sinapi-cadernos-tecnicos/SINAPI-CT-DEPRECIACAO-JUROS-IMPOSTOS-E-SEGUROS-MANUTENCAO-E-MATERIAIS-NA-OPERACAO-DOS-EQUIPAMENTOS.pdf" TargetMode="External"/><Relationship Id="rId3236" Type="http://schemas.openxmlformats.org/officeDocument/2006/relationships/hyperlink" Target="https://www.caixa.gov.br/Downloads/sinapi-cadernos-tecnicos/SINAPI-CT-EQUIPAMENTOS-DE-PROTECAO-COLETIVA.pdf" TargetMode="External"/><Relationship Id="rId4634" Type="http://schemas.openxmlformats.org/officeDocument/2006/relationships/hyperlink" Target="https://www.caixa.gov.br/Downloads/sinapi-cadernos-tecnicos/SINAPI-CT-INSTALACOES-ELETRICAS-ELETRODUTOS-EMBUTIDOS-CABOS-CAIXAS-TOMADAS-E-INTERRUPTORES.pdf" TargetMode="External"/><Relationship Id="rId157" Type="http://schemas.openxmlformats.org/officeDocument/2006/relationships/hyperlink" Target="https://www.caixa.gov.br/Downloads/sinapi-cadernos-tecnicos/SINAPI-CT-ARGAMASSAS.pdf" TargetMode="External"/><Relationship Id="rId3650" Type="http://schemas.openxmlformats.org/officeDocument/2006/relationships/hyperlink" Target="https://www.caixa.gov.br/Downloads/sinapi-cadernos-tecnicos/SINAPI-CT-ESQUADRIAS-PORTAS.pdf" TargetMode="External"/><Relationship Id="rId4701" Type="http://schemas.openxmlformats.org/officeDocument/2006/relationships/hyperlink" Target="https://www.caixa.gov.br/Downloads/sinapi-cadernos-tecnicos/SINAPI-CT-INSTALACOES-ELETRICAS-ELETRODUTOS-EMBUTIDOS-CABOS-CAIXAS-TOMADAS-E-INTERRUPTORES.pdf" TargetMode="External"/><Relationship Id="rId7857" Type="http://schemas.openxmlformats.org/officeDocument/2006/relationships/hyperlink" Target="https://www.caixa.gov.br/Downloads/sinapi-cadernos-tecnicos/SINAPI-CT-PAISAGISMO-PLANTIO.pdf" TargetMode="External"/><Relationship Id="rId8908" Type="http://schemas.openxmlformats.org/officeDocument/2006/relationships/hyperlink" Target="https://www.caixa.gov.br/Downloads/sinapi-cadernos-tecnicos/SINAPI-CT-RECOMPOSICAO-DE-PAVIMENTOS.pdf" TargetMode="External"/><Relationship Id="rId571" Type="http://schemas.openxmlformats.org/officeDocument/2006/relationships/hyperlink" Target="https://www.caixa.gov.br/Downloads/sinapi-cadernos-tecnicos/SINAPI-CT-ASSENTAMENTO-DE-TUBOS-DE-PVC-E-METALICOS-EM-REDES-DE-AGUA.pdf" TargetMode="External"/><Relationship Id="rId2252" Type="http://schemas.openxmlformats.org/officeDocument/2006/relationships/hyperlink" Target="https://www.caixa.gov.br/Downloads/sinapi-cadernos-tecnicos/SINAPI-CT-DEPRECIACAO-JUROS-IMPOSTOS-E-SEGUROS-MANUTENCAO-E-MATERIAIS-NA-OPERACAO-DOS-EQUIPAMENTOS.pdf" TargetMode="External"/><Relationship Id="rId3303" Type="http://schemas.openxmlformats.org/officeDocument/2006/relationships/hyperlink" Target="https://www.caixa.gov.br/Downloads/sinapi-cadernos-tecnicos/SINAPI-CT-ESCADAS.pdf" TargetMode="External"/><Relationship Id="rId6459" Type="http://schemas.openxmlformats.org/officeDocument/2006/relationships/hyperlink" Target="https://www.caixa.gov.br/Downloads/sinapi-cadernos-tecnicos/SINAPI-CT-INSTALACOES-DE-GAS-E-INCENDIO-EM-ACO-E-FERRO-GALVANIZADO.pdf" TargetMode="External"/><Relationship Id="rId6873" Type="http://schemas.openxmlformats.org/officeDocument/2006/relationships/hyperlink" Target="https://www.caixa.gov.br/Downloads/sinapi-cadernos-tecnicos/SINAPI-CT-INSTALACOES-PARA-CANTEIROS-DE-OBRAS.pdf" TargetMode="External"/><Relationship Id="rId7924" Type="http://schemas.openxmlformats.org/officeDocument/2006/relationships/hyperlink" Target="https://www.caixa.gov.br/Downloads/sinapi-cadernos-tecnicos/SINAPI-CT-PAREDES-DE-CONCRETO-ESTUCAMENTO.pdf" TargetMode="External"/><Relationship Id="rId224" Type="http://schemas.openxmlformats.org/officeDocument/2006/relationships/hyperlink" Target="https://www.caixa.gov.br/Downloads/sinapi-cadernos-tecnicos/SINAPI-CT-ARGAMASSAS.pdf" TargetMode="External"/><Relationship Id="rId5475" Type="http://schemas.openxmlformats.org/officeDocument/2006/relationships/hyperlink" Target="https://www.caixa.gov.br/Downloads/sinapi-cadernos-tecnicos/SINAPI-CT-INSTALACOES-HIDRAULICAS-EM-PEX.pdf" TargetMode="External"/><Relationship Id="rId6526" Type="http://schemas.openxmlformats.org/officeDocument/2006/relationships/hyperlink" Target="https://www.caixa.gov.br/Downloads/sinapi-cadernos-tecnicos/SINAPI-CT-INSTALACOES-DE-GAS-EM-PEX-MULTICAMADAS.pdf" TargetMode="External"/><Relationship Id="rId6940" Type="http://schemas.openxmlformats.org/officeDocument/2006/relationships/hyperlink" Target="https://www.caixa.gov.br/Downloads/sinapi-cadernos-tecnicos/SINAPI-CT-LAJES-PRE-MOLDADAS.pdf" TargetMode="External"/><Relationship Id="rId4077" Type="http://schemas.openxmlformats.org/officeDocument/2006/relationships/hyperlink" Target="https://www.caixa.gov.br/Downloads/sinapi-cadernos-tecnicos/SINAPI-CT-EXECUCAO-DE-TIRANTES.pdf" TargetMode="External"/><Relationship Id="rId4491" Type="http://schemas.openxmlformats.org/officeDocument/2006/relationships/hyperlink" Target="https://www.caixa.gov.br/Downloads/sinapi-cadernos-tecnicos/SINAPI-CT-ILUMINACAO-PREDIAL-E-MONITORAMENTO.pdf" TargetMode="External"/><Relationship Id="rId5128" Type="http://schemas.openxmlformats.org/officeDocument/2006/relationships/hyperlink" Target="https://www.caixa.gov.br/Downloads/sinapi-cadernos-tecnicos/SINAPI-CT-INSTALACOES-HIDRAULICAS-RESERVACAO-E-BOMBAS-DE-RECALQUE.pdf" TargetMode="External"/><Relationship Id="rId5542" Type="http://schemas.openxmlformats.org/officeDocument/2006/relationships/hyperlink" Target="https://www.caixa.gov.br/Downloads/sinapi-cadernos-tecnicos/SINAPI-CT-INSTALACOES-HIDRAULICAS-EM-PPR.pdf" TargetMode="External"/><Relationship Id="rId8698" Type="http://schemas.openxmlformats.org/officeDocument/2006/relationships/hyperlink" Target="https://www.caixa.gov.br/Downloads/sinapi-cadernos-tecnicos/SINAPI-CT-PRODUCAO-DE-CONCRETOS-E-ARGAMASSAS-UTILIZANDO-AGREGADO-RECICLADO.pdf" TargetMode="External"/><Relationship Id="rId9749" Type="http://schemas.openxmlformats.org/officeDocument/2006/relationships/hyperlink" Target="https://www.caixa.gov.br/Downloads/sinapi-cadernos-tecnicos/SINAPI-CT-TRANSPORTE-CARGA-E-DESCARGA-DE-MATERIAIS.pdf" TargetMode="External"/><Relationship Id="rId1738" Type="http://schemas.openxmlformats.org/officeDocument/2006/relationships/hyperlink" Target="https://www.caixa.gov.br/Downloads/sinapi-cadernos-tecnicos/SINAPI-CT-CUSTOS-HORARIOS-PRODUTIVO-E-IMPRODUTIVO-DOS-EQUIPAMENTOS.pdf" TargetMode="External"/><Relationship Id="rId3093" Type="http://schemas.openxmlformats.org/officeDocument/2006/relationships/hyperlink" Target="https://www.caixa.gov.br/Downloads/sinapi-cadernos-tecnicos/SINAPI-CT-ELETROCALHAS.pdf" TargetMode="External"/><Relationship Id="rId4144" Type="http://schemas.openxmlformats.org/officeDocument/2006/relationships/hyperlink" Target="https://www.caixa.gov.br/Downloads/sinapi-cadernos-tecnicos/SINAPI-CT-FOSSAS-E-SUMIDOUROS.pdf" TargetMode="External"/><Relationship Id="rId8765" Type="http://schemas.openxmlformats.org/officeDocument/2006/relationships/hyperlink" Target="https://www.caixa.gov.br/Downloads/sinapi-cadernos-tecnicos/SINAPI-CT-QUADROS-DE-AUTOMACAO-DE-BOMBAS.pdf" TargetMode="External"/><Relationship Id="rId3160" Type="http://schemas.openxmlformats.org/officeDocument/2006/relationships/hyperlink" Target="https://www.caixa.gov.br/Downloads/sinapi-cadernos-tecnicos/SINAPI-CT-EQUIPAMENTOS-DE-PROTECAO-COLETIVA.pdf" TargetMode="External"/><Relationship Id="rId4211" Type="http://schemas.openxmlformats.org/officeDocument/2006/relationships/hyperlink" Target="https://www.caixa.gov.br/Downloads/sinapi-cadernos-tecnicos/SINAPI-CT-FUNDACOES-RASAS-(BLOCOS-SAPATAS-VIGAS-BALDRAME).pdf" TargetMode="External"/><Relationship Id="rId7367" Type="http://schemas.openxmlformats.org/officeDocument/2006/relationships/hyperlink" Target="https://www.caixa.gov.br/Downloads/sinapi-metodologia/Livro_SINAPI_Calculos_Parametros.pdf" TargetMode="External"/><Relationship Id="rId8418" Type="http://schemas.openxmlformats.org/officeDocument/2006/relationships/hyperlink" Target="https://www.caixa.gov.br/Downloads/sinapi-cadernos-tecnicos/SINAPI-CT-POSTES-DE-CONCRETO-E-METALICOS.pdf" TargetMode="External"/><Relationship Id="rId9816" Type="http://schemas.openxmlformats.org/officeDocument/2006/relationships/hyperlink" Target="https://www.caixa.gov.br/Downloads/sinapi-cadernos-tecnicos/SINAPI-CT-TRANSPORTE-CARGA-E-DESCARGA-DE-MATERIAIS.pdf" TargetMode="External"/><Relationship Id="rId1805" Type="http://schemas.openxmlformats.org/officeDocument/2006/relationships/hyperlink" Target="https://www.caixa.gov.br/Downloads/sinapi-cadernos-tecnicos/SINAPI-CT-CUSTOS-HORARIOS-PRODUTIVO-E-IMPRODUTIVO-DOS-EQUIPAMENTOS.pdf" TargetMode="External"/><Relationship Id="rId7781" Type="http://schemas.openxmlformats.org/officeDocument/2006/relationships/hyperlink" Target="https://www.caixa.gov.br/Downloads/sinapi-cadernos-tecnicos/SINAPI-CT-MOBILIZACAO-E-DESMOBILIZACAO-DE-EQUIPAMENTOS-PESADOS.pdf" TargetMode="External"/><Relationship Id="rId8832" Type="http://schemas.openxmlformats.org/officeDocument/2006/relationships/hyperlink" Target="https://www.caixa.gov.br/Downloads/sinapi-cadernos-tecnicos/SINAPI-CT-RASGOS-E-FIXACOES.pdf" TargetMode="External"/><Relationship Id="rId10348" Type="http://schemas.openxmlformats.org/officeDocument/2006/relationships/hyperlink" Target="https://www.caixa.gov.br/Downloads/sinapi-cadernos-tecnicos/SINAPI-CT-VALVULAS-PARA-REDES-DE-SANEAMENTO.pdf" TargetMode="External"/><Relationship Id="rId3977" Type="http://schemas.openxmlformats.org/officeDocument/2006/relationships/hyperlink" Target="https://www.caixa.gov.br/Downloads/sinapi-cadernos-tecnicos/SINAPI-CT-ESTRUTURAS-DE-CONTENCAO-PERFIS-PRANCHADOS-CORTINAS-E-MUROS-DE-ARRIMO.pdf" TargetMode="External"/><Relationship Id="rId6036" Type="http://schemas.openxmlformats.org/officeDocument/2006/relationships/hyperlink" Target="https://www.caixa.gov.br/Downloads/sinapi-cadernos-tecnicos/SINAPI-CT-INSTALACOES-PREDIAIS-DE-AGUA-QUENTE-EM-CPVC.pdf" TargetMode="External"/><Relationship Id="rId6383" Type="http://schemas.openxmlformats.org/officeDocument/2006/relationships/hyperlink" Target="https://www.caixa.gov.br/Downloads/sinapi-cadernos-tecnicos/SINAPI-CT-INSTALACOES-DE-GAS-E-INCENDIO-EM-ACO-E-FERRO-GALVANIZADO.pdf" TargetMode="External"/><Relationship Id="rId7434" Type="http://schemas.openxmlformats.org/officeDocument/2006/relationships/hyperlink" Target="https://www.caixa.gov.br/Downloads/sinapi-cadernos-tecnicos/SINAPI-CT-LOUCAS-E-METAIS.pdf" TargetMode="External"/><Relationship Id="rId898" Type="http://schemas.openxmlformats.org/officeDocument/2006/relationships/hyperlink" Target="https://www.caixa.gov.br/Downloads/sinapi-cadernos-tecnicos/SINAPI-CT-ATERROS-BASES-SUB-BASES-E-IMPRIMACOES.pdf" TargetMode="External"/><Relationship Id="rId2579" Type="http://schemas.openxmlformats.org/officeDocument/2006/relationships/hyperlink" Target="https://www.caixa.gov.br/Downloads/sinapi-cadernos-tecnicos/SINAPI-CT-DEPRECIACAO-JUROS-IMPOSTOS-E-SEGUROS-MANUTENCAO-E-MATERIAIS-NA-OPERACAO-DOS-EQUIPAMENTOS.pdf" TargetMode="External"/><Relationship Id="rId2993" Type="http://schemas.openxmlformats.org/officeDocument/2006/relationships/hyperlink" Target="https://www.caixa.gov.br/Downloads/sinapi-cadernos-tecnicos/SINAPI-CT-DUTOS-PARA-AR-CONDICIONADO.pdf" TargetMode="External"/><Relationship Id="rId6450" Type="http://schemas.openxmlformats.org/officeDocument/2006/relationships/hyperlink" Target="https://www.caixa.gov.br/Downloads/sinapi-cadernos-tecnicos/SINAPI-CT-INSTALACOES-DE-GAS-E-INCENDIO-EM-ACO-E-FERRO-GALVANIZADO.pdf" TargetMode="External"/><Relationship Id="rId7501" Type="http://schemas.openxmlformats.org/officeDocument/2006/relationships/hyperlink" Target="https://www.caixa.gov.br/Downloads/sinapi-cadernos-tecnicos/SINAPI-CT-LOUCAS-E-METAIS.pdf" TargetMode="External"/><Relationship Id="rId965" Type="http://schemas.openxmlformats.org/officeDocument/2006/relationships/hyperlink" Target="https://www.caixa.gov.br/Downloads/sinapi-cadernos-tecnicos/SINAPI-CT-ATERROS-BASES-SUB-BASES-E-IMPRIMACOES.pdf" TargetMode="External"/><Relationship Id="rId1595" Type="http://schemas.openxmlformats.org/officeDocument/2006/relationships/hyperlink" Target="https://www.caixa.gov.br/Downloads/sinapi-cadernos-tecnicos/SINAPI-CT-CUSTOS-HORARIOS-PRODUTIVO-E-IMPRODUTIVO-DOS-EQUIPAMENTOS.pdf" TargetMode="External"/><Relationship Id="rId2646" Type="http://schemas.openxmlformats.org/officeDocument/2006/relationships/hyperlink" Target="https://www.caixa.gov.br/Downloads/sinapi-cadernos-tecnicos/SINAPI-CT-DEPRECIACAO-JUROS-IMPOSTOS-E-SEGUROS-MANUTENCAO-E-MATERIAIS-NA-OPERACAO-DOS-EQUIPAMENTOS.pdf" TargetMode="External"/><Relationship Id="rId5052" Type="http://schemas.openxmlformats.org/officeDocument/2006/relationships/hyperlink" Target="https://www.caixa.gov.br/Downloads/sinapi-cadernos-tecnicos/SINAPI-CT-INSTALACOES-HIDRAULICAS-RESERVACAO-E-BOMBAS-DE-RECALQUE.pdf" TargetMode="External"/><Relationship Id="rId6103" Type="http://schemas.openxmlformats.org/officeDocument/2006/relationships/hyperlink" Target="https://www.caixa.gov.br/Downloads/sinapi-cadernos-tecnicos/SINAPI-CT-INSTALACOES-PREDIAIS-DE-AGUAS-PLUVIAIS-TUBOS-CONEXOES-CAIXAS-E-RALOS.pdf" TargetMode="External"/><Relationship Id="rId9259" Type="http://schemas.openxmlformats.org/officeDocument/2006/relationships/hyperlink" Target="https://www.caixa.gov.br/Downloads/sinapi-cadernos-tecnicos/SINAPI-CT-REVESTIMENTOS-CERAMICOS-INTERNOS.pdf" TargetMode="External"/><Relationship Id="rId9673" Type="http://schemas.openxmlformats.org/officeDocument/2006/relationships/hyperlink" Target="https://www.caixa.gov.br/Downloads/sinapi-cadernos-tecnicos/SINAPI-CT-TRANSPORTE-DE-MATERIAIS-DENTRO-DO-CANTEIRO-DE-OBRAS.pdf" TargetMode="External"/><Relationship Id="rId618" Type="http://schemas.openxmlformats.org/officeDocument/2006/relationships/hyperlink" Target="https://www.caixa.gov.br/Downloads/sinapi-cadernos-tecnicos/SINAPI-CT-ASSENTAMENTO-DE-TUBOS-DE-PVC-E-METALICOS-EM-REDES-DE-AGUA.pdf" TargetMode="External"/><Relationship Id="rId1248" Type="http://schemas.openxmlformats.org/officeDocument/2006/relationships/hyperlink" Target="https://www.caixa.gov.br/Downloads/sinapi-cadernos-tecnicos/SINAPI-CT-CERCAS-PROTETORES-E-ALAMBRADOS.pdf" TargetMode="External"/><Relationship Id="rId1662" Type="http://schemas.openxmlformats.org/officeDocument/2006/relationships/hyperlink" Target="https://www.caixa.gov.br/Downloads/sinapi-cadernos-tecnicos/SINAPI-CT-CUSTOS-HORARIOS-PRODUTIVO-E-IMPRODUTIVO-DOS-EQUIPAMENTOS.pdf" TargetMode="External"/><Relationship Id="rId5869" Type="http://schemas.openxmlformats.org/officeDocument/2006/relationships/hyperlink" Target="https://www.caixa.gov.br/Downloads/sinapi-cadernos-tecnicos/SINAPI-CT-INSTALACOES-PREDIAIS-DE-AGUA-FRIA-EM-PVC.pdf" TargetMode="External"/><Relationship Id="rId8275" Type="http://schemas.openxmlformats.org/officeDocument/2006/relationships/hyperlink" Target="https://www.caixa.gov.br/Downloads/sinapi-cadernos-tecnicos/SINAPI-CT-PINTURA-EM-SUPERFICIES-METALICAS.pdf" TargetMode="External"/><Relationship Id="rId9326" Type="http://schemas.openxmlformats.org/officeDocument/2006/relationships/hyperlink" Target="https://www.caixa.gov.br/Downloads/sinapi-cadernos-tecnicos/SINAPI-CT-SINALIZACAO-VERTICAL-VIARIA.pdf" TargetMode="External"/><Relationship Id="rId1315" Type="http://schemas.openxmlformats.org/officeDocument/2006/relationships/hyperlink" Target="https://www.caixa.gov.br/Downloads/sinapi-cadernos-tecnicos/SINAPI-CT-CONCRETAGEM-PARA-ESTRUTURAS-DE-CONCRETO-ARMADO.pdf" TargetMode="External"/><Relationship Id="rId2713" Type="http://schemas.openxmlformats.org/officeDocument/2006/relationships/hyperlink" Target="https://www.caixa.gov.br/Downloads/sinapi-cadernos-tecnicos/SINAPI-CT-DEPRECIACAO-JUROS-IMPOSTOS-E-SEGUROS-MANUTENCAO-E-MATERIAIS-NA-OPERACAO-DOS-EQUIPAMENTOS.pdf" TargetMode="External"/><Relationship Id="rId7291" Type="http://schemas.openxmlformats.org/officeDocument/2006/relationships/hyperlink" Target="https://www.caixa.gov.br/Downloads/sinapi-metodologia/Livro_SINAPI_Calculos_Parametros.pdf" TargetMode="External"/><Relationship Id="rId8342" Type="http://schemas.openxmlformats.org/officeDocument/2006/relationships/hyperlink" Target="https://www.caixa.gov.br/Downloads/sinapi-cadernos-tecnicos/SINAPI-CT-PINTURA-PARA-PISOS-E-PARA-SINALIZACAO-HORIZONTAL-E-VERTICAL.pdf" TargetMode="External"/><Relationship Id="rId9740" Type="http://schemas.openxmlformats.org/officeDocument/2006/relationships/hyperlink" Target="https://www.caixa.gov.br/Downloads/sinapi-cadernos-tecnicos/SINAPI-CT-TRANSPORTE-CARGA-E-DESCARGA-DE-MATERIAIS.pdf" TargetMode="External"/><Relationship Id="rId4885" Type="http://schemas.openxmlformats.org/officeDocument/2006/relationships/hyperlink" Target="https://www.caixa.gov.br/Downloads/sinapi-cadernos-tecnicos/SINAPI-CT-INSTALACOES-ELETRICAS-QUADROS-CABOS-DISJUNTORES-CONTATORES-E-BARRAMENTOS-BLINDADOS.pdf" TargetMode="External"/><Relationship Id="rId5936" Type="http://schemas.openxmlformats.org/officeDocument/2006/relationships/hyperlink" Target="https://www.caixa.gov.br/Downloads/sinapi-cadernos-tecnicos/SINAPI-CT-INSTALACOES-PREDIAIS-DE-AGUA-QUENTE-EM-CPVC.pdf" TargetMode="External"/><Relationship Id="rId10272" Type="http://schemas.openxmlformats.org/officeDocument/2006/relationships/hyperlink" Target="https://www.caixa.gov.br/Downloads/sinapi-cadernos-tecnicos/SINAPI-CT-VALVULAS-E-REGISTROS-PARA-SISTEMAS-PREDIAIS.pdf" TargetMode="External"/><Relationship Id="rId21" Type="http://schemas.openxmlformats.org/officeDocument/2006/relationships/hyperlink" Target="https://www.caixa.gov.br/Downloads/sinapi-cadernos-tecnicos/SINAPI-CT-ALVENARIA-ESTRUTURAL-BLOCOS-DE-CONCRETO.pdf" TargetMode="External"/><Relationship Id="rId2089" Type="http://schemas.openxmlformats.org/officeDocument/2006/relationships/hyperlink" Target="https://www.caixa.gov.br/Downloads/sinapi-cadernos-tecnicos/SINAPI-CT-DEPRECIACAO-JUROS-IMPOSTOS-E-SEGUROS-MANUTENCAO-E-MATERIAIS-NA-OPERACAO-DOS-EQUIPAMENTOS.pdf" TargetMode="External"/><Relationship Id="rId3487" Type="http://schemas.openxmlformats.org/officeDocument/2006/relationships/hyperlink" Target="https://www.caixa.gov.br/Downloads/sinapi-cadernos-tecnicos/SINAPI-CT-ESCAVACAO-DE-VALAS.pdf" TargetMode="External"/><Relationship Id="rId4538" Type="http://schemas.openxmlformats.org/officeDocument/2006/relationships/hyperlink" Target="https://www.caixa.gov.br/Downloads/sinapi-cadernos-tecnicos/SINAPI-CT-IMPERMEABILIZACAO-PROTECAO-MECANICA-E-TRATAMENTO-DE-JUNTA.pdf" TargetMode="External"/><Relationship Id="rId4952" Type="http://schemas.openxmlformats.org/officeDocument/2006/relationships/hyperlink" Target="https://www.caixa.gov.br/Downloads/sinapi-cadernos-tecnicos/SINAPI-CT-INSTALACOES-ELETRICAS-REDE-DE-DISTRIBUICAO.pdf" TargetMode="External"/><Relationship Id="rId3554" Type="http://schemas.openxmlformats.org/officeDocument/2006/relationships/hyperlink" Target="https://www.caixa.gov.br/Downloads/sinapi-cadernos-tecnicos/SINAPI-CT-ESCORAMENTO-E-PREPARO-DE-FUNDO-DE-VALAS.pdf" TargetMode="External"/><Relationship Id="rId4605" Type="http://schemas.openxmlformats.org/officeDocument/2006/relationships/hyperlink" Target="https://www.caixa.gov.br/Downloads/sinapi-cadernos-tecnicos/SINAPI-CT-INSTALACOES-ELETRICAS-ELETRODUTOS-EMBUTIDOS-CABOS-CAIXAS-TOMADAS-E-INTERRUPTORES.pdf" TargetMode="External"/><Relationship Id="rId7011" Type="http://schemas.openxmlformats.org/officeDocument/2006/relationships/hyperlink" Target="https://www.caixa.gov.br/Downloads/sinapi-cadernos-tecnicos/SINAPI-CT-LIMPEZA-DE-OBRA.pdf" TargetMode="External"/><Relationship Id="rId475" Type="http://schemas.openxmlformats.org/officeDocument/2006/relationships/hyperlink" Target="https://www.caixa.gov.br/Downloads/sinapi-cadernos-tecnicos/SINAPI-CT-ASSENTAMENTO-DE-TUBOS-DE-PVC-E-METALICOS-EM-REDES-DE-AGUA.pdf" TargetMode="External"/><Relationship Id="rId2156" Type="http://schemas.openxmlformats.org/officeDocument/2006/relationships/hyperlink" Target="https://www.caixa.gov.br/Downloads/sinapi-cadernos-tecnicos/SINAPI-CT-DEPRECIACAO-JUROS-IMPOSTOS-E-SEGUROS-MANUTENCAO-E-MATERIAIS-NA-OPERACAO-DOS-EQUIPAMENTOS.pdf" TargetMode="External"/><Relationship Id="rId2570" Type="http://schemas.openxmlformats.org/officeDocument/2006/relationships/hyperlink" Target="https://www.caixa.gov.br/Downloads/sinapi-cadernos-tecnicos/SINAPI-CT-DEPRECIACAO-JUROS-IMPOSTOS-E-SEGUROS-MANUTENCAO-E-MATERIAIS-NA-OPERACAO-DOS-EQUIPAMENTOS.pdf" TargetMode="External"/><Relationship Id="rId3207" Type="http://schemas.openxmlformats.org/officeDocument/2006/relationships/hyperlink" Target="https://www.caixa.gov.br/Downloads/sinapi-cadernos-tecnicos/SINAPI-CT-EQUIPAMENTOS-DE-PROTECAO-COLETIVA.pdf" TargetMode="External"/><Relationship Id="rId3621" Type="http://schemas.openxmlformats.org/officeDocument/2006/relationships/hyperlink" Target="https://www.caixa.gov.br/Downloads/sinapi-cadernos-tecnicos/SINAPI-CT-ESQUADRIAS-JANELAS.pdf" TargetMode="External"/><Relationship Id="rId6777" Type="http://schemas.openxmlformats.org/officeDocument/2006/relationships/hyperlink" Target="https://www.caixa.gov.br/Downloads/sinapi-cadernos-tecnicos/SINAPI-CT-INSTALACOES-EM-COBRE.pdf" TargetMode="External"/><Relationship Id="rId7828" Type="http://schemas.openxmlformats.org/officeDocument/2006/relationships/hyperlink" Target="https://www.caixa.gov.br/Downloads/sinapi-cadernos-tecnicos/SINAPI-CT-MONOCAPA.pdf" TargetMode="External"/><Relationship Id="rId9183" Type="http://schemas.openxmlformats.org/officeDocument/2006/relationships/hyperlink" Target="https://www.caixa.gov.br/Downloads/sinapi-cadernos-tecnicos/SINAPI-CT-REDES-DE-AGUA-E-ESGOTO-EM-PEAD-LISO-(TUBOS-E-CONEXOES).pdf" TargetMode="External"/><Relationship Id="rId128" Type="http://schemas.openxmlformats.org/officeDocument/2006/relationships/hyperlink" Target="https://www.caixa.gov.br/Downloads/sinapi-cadernos-tecnicos/SINAPI-CT-ARGAMASSAS.pdf" TargetMode="External"/><Relationship Id="rId542" Type="http://schemas.openxmlformats.org/officeDocument/2006/relationships/hyperlink" Target="https://www.caixa.gov.br/Downloads/sinapi-cadernos-tecnicos/SINAPI-CT-ASSENTAMENTO-DE-TUBOS-DE-PVC-E-METALICOS-EM-REDES-DE-AGUA.pdf" TargetMode="External"/><Relationship Id="rId1172" Type="http://schemas.openxmlformats.org/officeDocument/2006/relationships/hyperlink" Target="https://www.caixa.gov.br/Downloads/sinapi-cadernos-tecnicos/SINAPI-CT-CAIXAS-DE-AGUA-PARA-EDIFICACOES.pdf" TargetMode="External"/><Relationship Id="rId2223" Type="http://schemas.openxmlformats.org/officeDocument/2006/relationships/hyperlink" Target="https://www.caixa.gov.br/Downloads/sinapi-cadernos-tecnicos/SINAPI-CT-DEPRECIACAO-JUROS-IMPOSTOS-E-SEGUROS-MANUTENCAO-E-MATERIAIS-NA-OPERACAO-DOS-EQUIPAMENTOS.pdf" TargetMode="External"/><Relationship Id="rId5379" Type="http://schemas.openxmlformats.org/officeDocument/2006/relationships/hyperlink" Target="https://www.caixa.gov.br/Downloads/sinapi-cadernos-tecnicos/SINAPI-CT-INSTALACOES-HIDRAULICAS-EM-PEX.pdf" TargetMode="External"/><Relationship Id="rId5793" Type="http://schemas.openxmlformats.org/officeDocument/2006/relationships/hyperlink" Target="https://www.caixa.gov.br/Downloads/sinapi-cadernos-tecnicos/SINAPI-CT-INSTALACOES-PREDIAIS-DE-AGUA-FRIA-EM-PVC.pdf" TargetMode="External"/><Relationship Id="rId6844" Type="http://schemas.openxmlformats.org/officeDocument/2006/relationships/hyperlink" Target="https://www.caixa.gov.br/Downloads/sinapi-cadernos-tecnicos/SINAPI-CT-INSTALACOES-EM-COBRE.pdf" TargetMode="External"/><Relationship Id="rId9250" Type="http://schemas.openxmlformats.org/officeDocument/2006/relationships/hyperlink" Target="https://www.caixa.gov.br/Downloads/sinapi-cadernos-tecnicos/SINAPI-CT-REVESTIMENTOS-CERAMICOS-INTERNOS.pdf" TargetMode="External"/><Relationship Id="rId4395" Type="http://schemas.openxmlformats.org/officeDocument/2006/relationships/hyperlink" Target="https://www.caixa.gov.br/Downloads/sinapi-cadernos-tecnicos/SINAPI-CT-GESSO.pdf" TargetMode="External"/><Relationship Id="rId5446" Type="http://schemas.openxmlformats.org/officeDocument/2006/relationships/hyperlink" Target="https://www.caixa.gov.br/Downloads/sinapi-cadernos-tecnicos/SINAPI-CT-INSTALACOES-HIDRAULICAS-EM-PEX.pdf" TargetMode="External"/><Relationship Id="rId1989" Type="http://schemas.openxmlformats.org/officeDocument/2006/relationships/hyperlink" Target="https://www.caixa.gov.br/Downloads/sinapi-cadernos-tecnicos/SINAPI-CT-DEPRECIACAO-JUROS-IMPOSTOS-E-SEGUROS-MANUTENCAO-E-MATERIAIS-NA-OPERACAO-DOS-EQUIPAMENTOS.pdf" TargetMode="External"/><Relationship Id="rId4048" Type="http://schemas.openxmlformats.org/officeDocument/2006/relationships/hyperlink" Target="https://www.caixa.gov.br/Downloads/sinapi-cadernos-tecnicos/SINAPI-CT-EXECUCAO-DE-TIRANTES.pdf" TargetMode="External"/><Relationship Id="rId5860" Type="http://schemas.openxmlformats.org/officeDocument/2006/relationships/hyperlink" Target="https://www.caixa.gov.br/Downloads/sinapi-cadernos-tecnicos/SINAPI-CT-INSTALACOES-PREDIAIS-DE-AGUA-FRIA-EM-PVC.pdf" TargetMode="External"/><Relationship Id="rId6911" Type="http://schemas.openxmlformats.org/officeDocument/2006/relationships/hyperlink" Target="https://www.caixa.gov.br/Downloads/sinapi-cadernos-tecnicos/SINAPI-CT-LAJES-PRE-MOLDADAS.pdf" TargetMode="External"/><Relationship Id="rId3064" Type="http://schemas.openxmlformats.org/officeDocument/2006/relationships/hyperlink" Target="https://www.caixa.gov.br/Downloads/sinapi-cadernos-tecnicos/SINAPI-CT-ELETROCALHAS.pdf" TargetMode="External"/><Relationship Id="rId4462" Type="http://schemas.openxmlformats.org/officeDocument/2006/relationships/hyperlink" Target="https://www.caixa.gov.br/Downloads/sinapi-cadernos-tecnicos/SINAPI-CT-GUIAS-E-SARJETAS.pdf" TargetMode="External"/><Relationship Id="rId5513" Type="http://schemas.openxmlformats.org/officeDocument/2006/relationships/hyperlink" Target="https://www.caixa.gov.br/Downloads/sinapi-cadernos-tecnicos/SINAPI-CT-INSTALACOES-HIDRAULICAS-EM-PPR.pdf" TargetMode="External"/><Relationship Id="rId8669" Type="http://schemas.openxmlformats.org/officeDocument/2006/relationships/hyperlink" Target="https://www.caixa.gov.br/Downloads/sinapi-cadernos-tecnicos/SINAPI-CT-PRODUCAO-DE-CONCRETO.pdf" TargetMode="External"/><Relationship Id="rId1709" Type="http://schemas.openxmlformats.org/officeDocument/2006/relationships/hyperlink" Target="https://www.caixa.gov.br/Downloads/sinapi-cadernos-tecnicos/SINAPI-CT-CUSTOS-HORARIOS-PRODUTIVO-E-IMPRODUTIVO-DOS-EQUIPAMENTOS.pdf" TargetMode="External"/><Relationship Id="rId4115" Type="http://schemas.openxmlformats.org/officeDocument/2006/relationships/hyperlink" Target="https://www.caixa.gov.br/Downloads/sinapi-cadernos-tecnicos/SINAPI-CT-FORROS.pdf" TargetMode="External"/><Relationship Id="rId7685" Type="http://schemas.openxmlformats.org/officeDocument/2006/relationships/hyperlink" Target="https://www.caixa.gov.br/Downloads/sinapi-cadernos-tecnicos/SINAPI-CT-MASSA-UNICA-INTERNA.pdf" TargetMode="External"/><Relationship Id="rId8736" Type="http://schemas.openxmlformats.org/officeDocument/2006/relationships/hyperlink" Target="https://www.caixa.gov.br/Downloads/sinapi-cadernos-tecnicos/SINAPI-CT-QUADROS-DE-AUTOMACAO-DE-BOMBAS.pdf" TargetMode="External"/><Relationship Id="rId2080" Type="http://schemas.openxmlformats.org/officeDocument/2006/relationships/hyperlink" Target="https://www.caixa.gov.br/Downloads/sinapi-cadernos-tecnicos/SINAPI-CT-DEPRECIACAO-JUROS-IMPOSTOS-E-SEGUROS-MANUTENCAO-E-MATERIAIS-NA-OPERACAO-DOS-EQUIPAMENTOS.pdf" TargetMode="External"/><Relationship Id="rId3131" Type="http://schemas.openxmlformats.org/officeDocument/2006/relationships/hyperlink" Target="https://www.caixa.gov.br/Downloads/sinapi-cadernos-tecnicos/SINAPI-CT-ENERGIA-SOLAR-PARA-EDIFICACOES.pdf" TargetMode="External"/><Relationship Id="rId6287" Type="http://schemas.openxmlformats.org/officeDocument/2006/relationships/hyperlink" Target="https://www.caixa.gov.br/Downloads/sinapi-cadernos-tecnicos/SINAPI-CT-INSTALACOES-DE-GAS-E-INCENDIO-EM-ACO-E-FERRO-GALVANIZADO.pdf" TargetMode="External"/><Relationship Id="rId7338" Type="http://schemas.openxmlformats.org/officeDocument/2006/relationships/hyperlink" Target="https://www.caixa.gov.br/Downloads/sinapi-metodologia/Livro_SINAPI_Calculos_Parametros.pdf" TargetMode="External"/><Relationship Id="rId7752" Type="http://schemas.openxmlformats.org/officeDocument/2006/relationships/hyperlink" Target="https://www.caixa.gov.br/Downloads/sinapi-cadernos-tecnicos/SINAPI-CT-MOBILIZACAO-E-DESMOBILIZACAO-DE-EQUIPAMENTOS-PESADOS.pdf" TargetMode="External"/><Relationship Id="rId8803" Type="http://schemas.openxmlformats.org/officeDocument/2006/relationships/hyperlink" Target="https://www.caixa.gov.br/Downloads/sinapi-cadernos-tecnicos/SINAPI-CT-RADIER-PISO-DE-CONCRETO-E-LAJE-SOBRE-SOLO.pdf" TargetMode="External"/><Relationship Id="rId10319" Type="http://schemas.openxmlformats.org/officeDocument/2006/relationships/hyperlink" Target="https://www.caixa.gov.br/Downloads/sinapi-cadernos-tecnicos/SINAPI-CT-VALVULAS-PARA-REDES-DE-SANEAMENTO.pdf" TargetMode="External"/><Relationship Id="rId2897" Type="http://schemas.openxmlformats.org/officeDocument/2006/relationships/hyperlink" Target="https://www.caixa.gov.br/Downloads/sinapi-cadernos-tecnicos/SINAPI-CT-DRAGAGEM.pdf" TargetMode="External"/><Relationship Id="rId3948" Type="http://schemas.openxmlformats.org/officeDocument/2006/relationships/hyperlink" Target="https://www.caixa.gov.br/Downloads/sinapi-cadernos-tecnicos/SINAPI-CT-ESTRUTURAS-DE-CONTENCAO-ESTACAS-PAREDES-DIAFRAGMA-E-MURETA-GUIA.pdf" TargetMode="External"/><Relationship Id="rId6354" Type="http://schemas.openxmlformats.org/officeDocument/2006/relationships/hyperlink" Target="https://www.caixa.gov.br/Downloads/sinapi-cadernos-tecnicos/SINAPI-CT-INSTALACOES-DE-GAS-E-INCENDIO-EM-ACO-E-FERRO-GALVANIZADO.pdf" TargetMode="External"/><Relationship Id="rId7405" Type="http://schemas.openxmlformats.org/officeDocument/2006/relationships/hyperlink" Target="https://www.caixa.gov.br/Downloads/sinapi-cadernos-tecnicos/SINAPI-CT-LOCACAO-DE-OBRAS.pdf" TargetMode="External"/><Relationship Id="rId869" Type="http://schemas.openxmlformats.org/officeDocument/2006/relationships/hyperlink" Target="https://www.caixa.gov.br/Downloads/sinapi-cadernos-tecnicos/SINAPI-CT-ATERROS-BASES-SUB-BASES-E-IMPRIMACOES.pdf" TargetMode="External"/><Relationship Id="rId1499" Type="http://schemas.openxmlformats.org/officeDocument/2006/relationships/hyperlink" Target="https://www.caixa.gov.br/Downloads/sinapi-cadernos-tecnicos/SINAPI-CT-CUSTOS-HORARIOS-PRODUTIVO-E-IMPRODUTIVO-DOS-EQUIPAMENTOS.pdf" TargetMode="External"/><Relationship Id="rId5370" Type="http://schemas.openxmlformats.org/officeDocument/2006/relationships/hyperlink" Target="https://www.caixa.gov.br/Downloads/sinapi-cadernos-tecnicos/SINAPI-CT-INSTALACOES-HIDRAULICAS-EM-PEX.pdf" TargetMode="External"/><Relationship Id="rId6007" Type="http://schemas.openxmlformats.org/officeDocument/2006/relationships/hyperlink" Target="https://www.caixa.gov.br/Downloads/sinapi-cadernos-tecnicos/SINAPI-CT-INSTALACOES-PREDIAIS-DE-AGUA-QUENTE-EM-CPVC.pdf" TargetMode="External"/><Relationship Id="rId6421" Type="http://schemas.openxmlformats.org/officeDocument/2006/relationships/hyperlink" Target="https://www.caixa.gov.br/Downloads/sinapi-cadernos-tecnicos/SINAPI-CT-INSTALACOES-DE-GAS-E-INCENDIO-EM-ACO-E-FERRO-GALVANIZADO.pdf" TargetMode="External"/><Relationship Id="rId9577" Type="http://schemas.openxmlformats.org/officeDocument/2006/relationships/hyperlink" Target="https://www.caixa.gov.br/Downloads/sinapi-cadernos-tecnicos/SINAPI-CT-TRANSPORTE-FLUVIAL-CARGA-E-DESCARGA.pdf" TargetMode="External"/><Relationship Id="rId2964" Type="http://schemas.openxmlformats.org/officeDocument/2006/relationships/hyperlink" Target="https://www.caixa.gov.br/Downloads/sinapi-cadernos-tecnicos/SINAPI-CT-DRENOS.pdf" TargetMode="External"/><Relationship Id="rId5023" Type="http://schemas.openxmlformats.org/officeDocument/2006/relationships/hyperlink" Target="https://www.caixa.gov.br/Downloads/sinapi-cadernos-tecnicos/SINAPI-CT-INSTALACOES-ELETRICAS-REDE-DE-DISTRIBUICAO.pdf" TargetMode="External"/><Relationship Id="rId8179" Type="http://schemas.openxmlformats.org/officeDocument/2006/relationships/hyperlink" Target="https://www.caixa.gov.br/Downloads/sinapi-cadernos-tecnicos/SINAPI-CT-PINTURA-EXTERNA.pdf" TargetMode="External"/><Relationship Id="rId9991" Type="http://schemas.openxmlformats.org/officeDocument/2006/relationships/hyperlink" Target="https://www.caixa.gov.br/Downloads/sinapi-cadernos-tecnicos/SINAPI-CT-TUBULACAO-FLANGEADA-PARA-REDES-DE-AGUA.pdf" TargetMode="External"/><Relationship Id="rId936" Type="http://schemas.openxmlformats.org/officeDocument/2006/relationships/hyperlink" Target="https://www.caixa.gov.br/Downloads/sinapi-cadernos-tecnicos/SINAPI-CT-ATERROS-BASES-SUB-BASES-E-IMPRIMACOES.pdf" TargetMode="External"/><Relationship Id="rId1219" Type="http://schemas.openxmlformats.org/officeDocument/2006/relationships/hyperlink" Target="https://www.caixa.gov.br/Downloads/sinapi-cadernos-tecnicos/SINAPI-CT-CANALETAS-GRELHAS-E-CAIXAS-COM-GRELHA-PARA-DRENAGEM.pdf" TargetMode="External"/><Relationship Id="rId1566" Type="http://schemas.openxmlformats.org/officeDocument/2006/relationships/hyperlink" Target="https://www.caixa.gov.br/Downloads/sinapi-cadernos-tecnicos/SINAPI-CT-CUSTOS-HORARIOS-PRODUTIVO-E-IMPRODUTIVO-DOS-EQUIPAMENTOS.pdf" TargetMode="External"/><Relationship Id="rId1980" Type="http://schemas.openxmlformats.org/officeDocument/2006/relationships/hyperlink" Target="https://www.caixa.gov.br/Downloads/sinapi-cadernos-tecnicos/SINAPI-CT-DEPRECIACAO-JUROS-IMPOSTOS-E-SEGUROS-MANUTENCAO-E-MATERIAIS-NA-OPERACAO-DOS-EQUIPAMENTOS.pdf" TargetMode="External"/><Relationship Id="rId2617" Type="http://schemas.openxmlformats.org/officeDocument/2006/relationships/hyperlink" Target="https://www.caixa.gov.br/Downloads/sinapi-cadernos-tecnicos/SINAPI-CT-DEPRECIACAO-JUROS-IMPOSTOS-E-SEGUROS-MANUTENCAO-E-MATERIAIS-NA-OPERACAO-DOS-EQUIPAMENTOS.pdf" TargetMode="External"/><Relationship Id="rId7195" Type="http://schemas.openxmlformats.org/officeDocument/2006/relationships/hyperlink" Target="https://www.caixa.gov.br/Downloads/sinapi-metodologia/Livro_SINAPI_Calculos_Parametros.pdf" TargetMode="External"/><Relationship Id="rId8246" Type="http://schemas.openxmlformats.org/officeDocument/2006/relationships/hyperlink" Target="https://www.caixa.gov.br/Downloads/sinapi-cadernos-tecnicos/SINAPI-CT-PINTURA-EM-MADEIRA.pdf" TargetMode="External"/><Relationship Id="rId8593" Type="http://schemas.openxmlformats.org/officeDocument/2006/relationships/hyperlink" Target="https://www.caixa.gov.br/Downloads/sinapi-cadernos-tecnicos/SINAPI-CT-POCOS-DE-VISITA-E-CAIXAS-PARA-BOCAS-DE-LOBO.pdf" TargetMode="External"/><Relationship Id="rId9644" Type="http://schemas.openxmlformats.org/officeDocument/2006/relationships/hyperlink" Target="https://www.caixa.gov.br/Downloads/sinapi-cadernos-tecnicos/SINAPI-CT-TRANSPORTE-DE-MATERIAIS-DENTRO-DO-CANTEIRO-DE-OBRAS.pdf" TargetMode="External"/><Relationship Id="rId1633" Type="http://schemas.openxmlformats.org/officeDocument/2006/relationships/hyperlink" Target="https://www.caixa.gov.br/Downloads/sinapi-cadernos-tecnicos/SINAPI-CT-CUSTOS-HORARIOS-PRODUTIVO-E-IMPRODUTIVO-DOS-EQUIPAMENTOS.pdf" TargetMode="External"/><Relationship Id="rId4789" Type="http://schemas.openxmlformats.org/officeDocument/2006/relationships/hyperlink" Target="https://www.caixa.gov.br/Downloads/sinapi-cadernos-tecnicos/SINAPI-CT-INSTALACOES-ELETRICAS-ELETRODUTOS-CONEXOES-E-CONDULETES-APARENTES.pdf" TargetMode="External"/><Relationship Id="rId8660" Type="http://schemas.openxmlformats.org/officeDocument/2006/relationships/hyperlink" Target="https://www.caixa.gov.br/Downloads/sinapi-cadernos-tecnicos/SINAPI-CT-POCOS-DE-VISITA-E-CAIXAS-PARA-BOCAS-DE-LOBO.pdf" TargetMode="External"/><Relationship Id="rId9711" Type="http://schemas.openxmlformats.org/officeDocument/2006/relationships/hyperlink" Target="https://www.caixa.gov.br/Downloads/sinapi-cadernos-tecnicos/SINAPI-CT-TRANSPORTE-DE-MATERIAIS-DENTRO-DO-CANTEIRO-DE-OBRAS.pdf" TargetMode="External"/><Relationship Id="rId10176" Type="http://schemas.openxmlformats.org/officeDocument/2006/relationships/hyperlink" Target="https://www.caixa.gov.br/Downloads/sinapi-cadernos-tecnicos/SINAPI-CT-VIDROS-E-ESPELHOS.pdf" TargetMode="External"/><Relationship Id="rId1700" Type="http://schemas.openxmlformats.org/officeDocument/2006/relationships/hyperlink" Target="https://www.caixa.gov.br/Downloads/sinapi-cadernos-tecnicos/SINAPI-CT-CUSTOS-HORARIOS-PRODUTIVO-E-IMPRODUTIVO-DOS-EQUIPAMENTOS.pdf" TargetMode="External"/><Relationship Id="rId4856" Type="http://schemas.openxmlformats.org/officeDocument/2006/relationships/hyperlink" Target="https://www.caixa.gov.br/Downloads/sinapi-cadernos-tecnicos/SINAPI-CT-INSTALACOES-ELETRICAS-QUADROS-CABOS-DISJUNTORES-CONTATORES-E-BARRAMENTOS-BLINDADOS.pdf" TargetMode="External"/><Relationship Id="rId5907" Type="http://schemas.openxmlformats.org/officeDocument/2006/relationships/hyperlink" Target="https://www.caixa.gov.br/Downloads/sinapi-cadernos-tecnicos/SINAPI-CT-INSTALACOES-PREDIAIS-DE-AGUA-FRIA-EM-PVC.pdf" TargetMode="External"/><Relationship Id="rId7262" Type="http://schemas.openxmlformats.org/officeDocument/2006/relationships/hyperlink" Target="https://www.caixa.gov.br/Downloads/sinapi-metodologia/Livro_SINAPI_Calculos_Parametros.pdf" TargetMode="External"/><Relationship Id="rId8313" Type="http://schemas.openxmlformats.org/officeDocument/2006/relationships/hyperlink" Target="https://www.caixa.gov.br/Downloads/sinapi-cadernos-tecnicos/SINAPI-CT-PINTURA-EM-SUPERFICIES-METALICAS.pdf" TargetMode="External"/><Relationship Id="rId10243" Type="http://schemas.openxmlformats.org/officeDocument/2006/relationships/hyperlink" Target="https://www.caixa.gov.br/Downloads/sinapi-cadernos-tecnicos/SINAPI-CT-VALVULAS-E-REGISTROS-PARA-SISTEMAS-PREDIAIS.pdf" TargetMode="External"/><Relationship Id="rId3458" Type="http://schemas.openxmlformats.org/officeDocument/2006/relationships/hyperlink" Target="https://www.caixa.gov.br/Downloads/sinapi-cadernos-tecnicos/SINAPI-CT-ESCAVACAO-DE-VALAS.pdf" TargetMode="External"/><Relationship Id="rId3872" Type="http://schemas.openxmlformats.org/officeDocument/2006/relationships/hyperlink" Target="https://www.caixa.gov.br/Downloads/sinapi-cadernos-tecnicos/SINAPI-CT-ESTRUTURA-E-TRAMA-PARA-COBERTURA.pdf" TargetMode="External"/><Relationship Id="rId4509" Type="http://schemas.openxmlformats.org/officeDocument/2006/relationships/hyperlink" Target="https://www.caixa.gov.br/Downloads/sinapi-cadernos-tecnicos/SINAPI-CT-ILUMINACAO-PREDIAL-E-MONITORAMENTO.pdf" TargetMode="External"/><Relationship Id="rId10310" Type="http://schemas.openxmlformats.org/officeDocument/2006/relationships/hyperlink" Target="https://www.caixa.gov.br/Downloads/sinapi-cadernos-tecnicos/SINAPI-CT-VALVULAS-PARA-REDES-DE-SANEAMENTO.pdf" TargetMode="External"/><Relationship Id="rId379" Type="http://schemas.openxmlformats.org/officeDocument/2006/relationships/hyperlink" Target="https://www.caixa.gov.br/Downloads/sinapi-cadernos-tecnicos/SINAPI-CT-ASSENTAMENTO-DE-TUBOS-DE-ESGOTO-EM-PVC-E-PEAD.pdf" TargetMode="External"/><Relationship Id="rId793" Type="http://schemas.openxmlformats.org/officeDocument/2006/relationships/hyperlink" Target="https://www.caixa.gov.br/Downloads/sinapi-cadernos-tecnicos/SINAPI-CT-ATERROS-BASES-SUB-BASES-E-IMPRIMACOES.pdf" TargetMode="External"/><Relationship Id="rId2474" Type="http://schemas.openxmlformats.org/officeDocument/2006/relationships/hyperlink" Target="https://www.caixa.gov.br/Downloads/sinapi-cadernos-tecnicos/SINAPI-CT-DEPRECIACAO-JUROS-IMPOSTOS-E-SEGUROS-MANUTENCAO-E-MATERIAIS-NA-OPERACAO-DOS-EQUIPAMENTOS.pdf" TargetMode="External"/><Relationship Id="rId3525" Type="http://schemas.openxmlformats.org/officeDocument/2006/relationships/hyperlink" Target="https://www.caixa.gov.br/Downloads/sinapi-cadernos-tecnicos/SINAPI-CT-ESCAVACAO-EM-MATERIAL-DE-3&#170;-CATEGORIA.pdf" TargetMode="External"/><Relationship Id="rId4923" Type="http://schemas.openxmlformats.org/officeDocument/2006/relationships/hyperlink" Target="https://www.caixa.gov.br/Downloads/sinapi-cadernos-tecnicos/SINAPI-CT-INSTALACOES-ELETRICAS-QUADROS-CABOS-DISJUNTORES-CONTATORES-E-BARRAMENTOS-BLINDADOS.pdf" TargetMode="External"/><Relationship Id="rId9087" Type="http://schemas.openxmlformats.org/officeDocument/2006/relationships/hyperlink" Target="https://www.caixa.gov.br/Downloads/sinapi-cadernos-tecnicos/SINAPI-CT-REDES-DE-AGUA-E-ESGOTO-EM-PEAD-LISO-(TUBOS-E-CONEXOES).pdf" TargetMode="External"/><Relationship Id="rId446" Type="http://schemas.openxmlformats.org/officeDocument/2006/relationships/hyperlink" Target="https://www.caixa.gov.br/Downloads/sinapi-cadernos-tecnicos/SINAPI-CT-ASSENTAMENTO-DE-TUBOS-DE-PVC-E-METALICOS-EM-REDES-DE-AGUA.pdf" TargetMode="External"/><Relationship Id="rId1076" Type="http://schemas.openxmlformats.org/officeDocument/2006/relationships/hyperlink" Target="https://www.caixa.gov.br/Downloads/sinapi-cadernos-tecnicos/SINAPI-CT-BOMBAS-HIDRAULICAS-CENTRIFUGAS-HORIZONTAIS-E-SUBMERSIVEIS.pdf" TargetMode="External"/><Relationship Id="rId1490" Type="http://schemas.openxmlformats.org/officeDocument/2006/relationships/hyperlink" Target="https://www.caixa.gov.br/Downloads/sinapi-cadernos-tecnicos/SINAPI-CT-CUSTOS-HORARIOS-PRODUTIVO-E-IMPRODUTIVO-DOS-EQUIPAMENTOS.pdf" TargetMode="External"/><Relationship Id="rId2127" Type="http://schemas.openxmlformats.org/officeDocument/2006/relationships/hyperlink" Target="https://www.caixa.gov.br/Downloads/sinapi-cadernos-tecnicos/SINAPI-CT-DEPRECIACAO-JUROS-IMPOSTOS-E-SEGUROS-MANUTENCAO-E-MATERIAIS-NA-OPERACAO-DOS-EQUIPAMENTOS.pdf" TargetMode="External"/><Relationship Id="rId9154" Type="http://schemas.openxmlformats.org/officeDocument/2006/relationships/hyperlink" Target="https://www.caixa.gov.br/Downloads/sinapi-cadernos-tecnicos/SINAPI-CT-REDES-DE-AGUA-E-ESGOTO-EM-PEAD-LISO-(TUBOS-E-CONEXOES).pdf" TargetMode="External"/><Relationship Id="rId860" Type="http://schemas.openxmlformats.org/officeDocument/2006/relationships/hyperlink" Target="https://www.caixa.gov.br/Downloads/sinapi-cadernos-tecnicos/SINAPI-CT-ATERROS-BASES-SUB-BASES-E-IMPRIMACOES.pdf" TargetMode="External"/><Relationship Id="rId1143" Type="http://schemas.openxmlformats.org/officeDocument/2006/relationships/hyperlink" Target="https://www.caixa.gov.br/Downloads/sinapi-cadernos-tecnicos/SINAPI-CT-CAIXAS-ENTERRADAS.pdf" TargetMode="External"/><Relationship Id="rId2541" Type="http://schemas.openxmlformats.org/officeDocument/2006/relationships/hyperlink" Target="https://www.caixa.gov.br/Downloads/sinapi-cadernos-tecnicos/SINAPI-CT-DEPRECIACAO-JUROS-IMPOSTOS-E-SEGUROS-MANUTENCAO-E-MATERIAIS-NA-OPERACAO-DOS-EQUIPAMENTOS.pdf" TargetMode="External"/><Relationship Id="rId4299" Type="http://schemas.openxmlformats.org/officeDocument/2006/relationships/hyperlink" Target="https://www.caixa.gov.br/Downloads/sinapi-cadernos-tecnicos/SINAPI-CT-FORMAS-PARA-ESTRUTURAS-DE-CONCRETO-ARMADO.pdf" TargetMode="External"/><Relationship Id="rId5697" Type="http://schemas.openxmlformats.org/officeDocument/2006/relationships/hyperlink" Target="https://www.caixa.gov.br/Downloads/sinapi-cadernos-tecnicos/SINAPI-CT-INSTALACOES-PREDIAIS-DE-AGUA-FRIA-EM-PVC.pdf" TargetMode="External"/><Relationship Id="rId6748" Type="http://schemas.openxmlformats.org/officeDocument/2006/relationships/hyperlink" Target="https://www.caixa.gov.br/Downloads/sinapi-cadernos-tecnicos/SINAPI-CT-INSTALACOES-EM-COBRE.pdf" TargetMode="External"/><Relationship Id="rId8170" Type="http://schemas.openxmlformats.org/officeDocument/2006/relationships/hyperlink" Target="https://www.caixa.gov.br/Downloads/sinapi-cadernos-tecnicos/SINAPI-CT-PERFURACAO-HORIZONTAL-DIRECIONAL-HDD.pdf" TargetMode="External"/><Relationship Id="rId513" Type="http://schemas.openxmlformats.org/officeDocument/2006/relationships/hyperlink" Target="https://www.caixa.gov.br/Downloads/sinapi-cadernos-tecnicos/SINAPI-CT-ASSENTAMENTO-DE-TUBOS-DE-PVC-E-METALICOS-EM-REDES-DE-AGUA.pdf" TargetMode="External"/><Relationship Id="rId5764" Type="http://schemas.openxmlformats.org/officeDocument/2006/relationships/hyperlink" Target="https://www.caixa.gov.br/Downloads/sinapi-cadernos-tecnicos/SINAPI-CT-INSTALACOES-PREDIAIS-DE-AGUA-FRIA-EM-PVC.pdf" TargetMode="External"/><Relationship Id="rId6815" Type="http://schemas.openxmlformats.org/officeDocument/2006/relationships/hyperlink" Target="https://www.caixa.gov.br/Downloads/sinapi-cadernos-tecnicos/SINAPI-CT-INSTALACOES-EM-COBRE.pdf" TargetMode="External"/><Relationship Id="rId9221" Type="http://schemas.openxmlformats.org/officeDocument/2006/relationships/hyperlink" Target="https://www.caixa.gov.br/Downloads/sinapi-cadernos-tecnicos/SINAPI-CT-RESERVATORIOS-DE-CONCRETO-E-METALICOS.pdf" TargetMode="External"/><Relationship Id="rId1210" Type="http://schemas.openxmlformats.org/officeDocument/2006/relationships/hyperlink" Target="https://www.caixa.gov.br/Downloads/sinapi-cadernos-tecnicos/SINAPI-CT-CANALETAS-GRELHAS-E-CAIXAS-COM-GRELHA-PARA-DRENAGEM.pdf" TargetMode="External"/><Relationship Id="rId4366" Type="http://schemas.openxmlformats.org/officeDocument/2006/relationships/hyperlink" Target="https://www.caixa.gov.br/Downloads/sinapi-cadernos-tecnicos/SINAPI-CT-GALERIAS-COM-ADUELAS-DE-CONCRETO.pdf" TargetMode="External"/><Relationship Id="rId4780" Type="http://schemas.openxmlformats.org/officeDocument/2006/relationships/hyperlink" Target="https://www.caixa.gov.br/Downloads/sinapi-cadernos-tecnicos/SINAPI-CT-INSTALACOES-ELETRICAS-ELETRODUTOS-CONEXOES-E-CONDULETES-APARENTES.pdf" TargetMode="External"/><Relationship Id="rId5417" Type="http://schemas.openxmlformats.org/officeDocument/2006/relationships/hyperlink" Target="https://www.caixa.gov.br/Downloads/sinapi-cadernos-tecnicos/SINAPI-CT-INSTALACOES-HIDRAULICAS-EM-PEX.pdf" TargetMode="External"/><Relationship Id="rId5831" Type="http://schemas.openxmlformats.org/officeDocument/2006/relationships/hyperlink" Target="https://www.caixa.gov.br/Downloads/sinapi-cadernos-tecnicos/SINAPI-CT-INSTALACOES-PREDIAIS-DE-AGUA-FRIA-EM-PVC.pdf" TargetMode="External"/><Relationship Id="rId8987" Type="http://schemas.openxmlformats.org/officeDocument/2006/relationships/hyperlink" Target="https://www.caixa.gov.br/Downloads/sinapi-cadernos-tecnicos/SINAPI-CT-REDES-ENTERRADAS-DE-DISTRIBUICAO-ELETRICA.pdf" TargetMode="External"/><Relationship Id="rId3382" Type="http://schemas.openxmlformats.org/officeDocument/2006/relationships/hyperlink" Target="https://www.caixa.gov.br/Downloads/sinapi-cadernos-tecnicos/SINAPI-CT-ESCAVACAO-VERTICAL-A-CEU-ABERTO.pdf" TargetMode="External"/><Relationship Id="rId4019" Type="http://schemas.openxmlformats.org/officeDocument/2006/relationships/hyperlink" Target="https://www.caixa.gov.br/Downloads/sinapi-cadernos-tecnicos/SINAPI-CT-ESTRUTURAS-DE-MADEIRA.pdf" TargetMode="External"/><Relationship Id="rId4433" Type="http://schemas.openxmlformats.org/officeDocument/2006/relationships/hyperlink" Target="https://www.caixa.gov.br/Downloads/sinapi-cadernos-tecnicos/SINAPI-CT-GUARDA-CORPO-CORRIMAO-E-GRADE-PARA-ESQUADRIAS.pdf" TargetMode="External"/><Relationship Id="rId7589" Type="http://schemas.openxmlformats.org/officeDocument/2006/relationships/hyperlink" Target="https://www.caixa.gov.br/Downloads/sinapi-cadernos-tecnicos/SINAPI-CT-MASSA-UNICA-EXTERNA.pdf" TargetMode="External"/><Relationship Id="rId3035" Type="http://schemas.openxmlformats.org/officeDocument/2006/relationships/hyperlink" Target="https://www.caixa.gov.br/Downloads/sinapi-cadernos-tecnicos/SINAPI-CT-ELETROCALHAS.pdf" TargetMode="External"/><Relationship Id="rId4500" Type="http://schemas.openxmlformats.org/officeDocument/2006/relationships/hyperlink" Target="https://www.caixa.gov.br/Downloads/sinapi-cadernos-tecnicos/SINAPI-CT-ILUMINACAO-PREDIAL-E-MONITORAMENTO.pdf" TargetMode="External"/><Relationship Id="rId7656" Type="http://schemas.openxmlformats.org/officeDocument/2006/relationships/hyperlink" Target="https://www.caixa.gov.br/Downloads/sinapi-cadernos-tecnicos/SINAPI-CT-MASSA-UNICA-EXTERNA.pdf" TargetMode="External"/><Relationship Id="rId8707" Type="http://schemas.openxmlformats.org/officeDocument/2006/relationships/hyperlink" Target="https://www.caixa.gov.br/Downloads/sinapi-cadernos-tecnicos/SINAPI-CT-QUADRAS-E-SEUS-EQUIPAMENTOS.pdf" TargetMode="External"/><Relationship Id="rId370" Type="http://schemas.openxmlformats.org/officeDocument/2006/relationships/hyperlink" Target="https://www.caixa.gov.br/Downloads/sinapi-cadernos-tecnicos/SINAPI-CT-ASSENTAMENTO-DE-TUBOS-DE-ESGOTO-EM-PVC-E-PEAD.pdf" TargetMode="External"/><Relationship Id="rId2051" Type="http://schemas.openxmlformats.org/officeDocument/2006/relationships/hyperlink" Target="https://www.caixa.gov.br/Downloads/sinapi-cadernos-tecnicos/SINAPI-CT-DEPRECIACAO-JUROS-IMPOSTOS-E-SEGUROS-MANUTENCAO-E-MATERIAIS-NA-OPERACAO-DOS-EQUIPAMENTOS.pdf" TargetMode="External"/><Relationship Id="rId3102" Type="http://schemas.openxmlformats.org/officeDocument/2006/relationships/hyperlink" Target="https://www.caixa.gov.br/Downloads/sinapi-cadernos-tecnicos/SINAPI-CT-ELETROCALHAS.pdf" TargetMode="External"/><Relationship Id="rId6258" Type="http://schemas.openxmlformats.org/officeDocument/2006/relationships/hyperlink" Target="https://www.caixa.gov.br/Downloads/sinapi-cadernos-tecnicos/SINAPI-CT-INSTALACOES-DE-GAS-E-INCENDIO-EM-ACO-E-FERRO-GALVANIZADO.pdf" TargetMode="External"/><Relationship Id="rId7309" Type="http://schemas.openxmlformats.org/officeDocument/2006/relationships/hyperlink" Target="https://www.caixa.gov.br/Downloads/sinapi-metodologia/Livro_SINAPI_Calculos_Parametros.pdf" TargetMode="External"/><Relationship Id="rId5274" Type="http://schemas.openxmlformats.org/officeDocument/2006/relationships/hyperlink" Target="https://www.caixa.gov.br/Downloads/sinapi-cadernos-tecnicos/SINAPI-CT-INSTALACOES-HIDRAULICAS-RESERVACAO-E-BOMBAS-DE-RECALQUE.pdf" TargetMode="External"/><Relationship Id="rId6325" Type="http://schemas.openxmlformats.org/officeDocument/2006/relationships/hyperlink" Target="https://www.caixa.gov.br/Downloads/sinapi-cadernos-tecnicos/SINAPI-CT-INSTALACOES-DE-GAS-E-INCENDIO-EM-ACO-E-FERRO-GALVANIZADO.pdf" TargetMode="External"/><Relationship Id="rId6672" Type="http://schemas.openxmlformats.org/officeDocument/2006/relationships/hyperlink" Target="https://www.caixa.gov.br/Downloads/sinapi-cadernos-tecnicos/SINAPI-CT-INSTALACOES-EM-COBRE.pdf" TargetMode="External"/><Relationship Id="rId7723" Type="http://schemas.openxmlformats.org/officeDocument/2006/relationships/hyperlink" Target="https://www.caixa.gov.br/Downloads/sinapi-cadernos-tecnicos/SINAPI-CT-MOBILIZACAO-E-DESMOBILIZACAO-DE-EQUIPAMENTOS-PESADOS.pdf" TargetMode="External"/><Relationship Id="rId2868" Type="http://schemas.openxmlformats.org/officeDocument/2006/relationships/hyperlink" Target="https://www.caixa.gov.br/Downloads/sinapi-cadernos-tecnicos/SINAPI-CT-DETECCAO-DE-INCENDIO-E-ALARME.pdf" TargetMode="External"/><Relationship Id="rId3919" Type="http://schemas.openxmlformats.org/officeDocument/2006/relationships/hyperlink" Target="https://www.caixa.gov.br/Downloads/sinapi-cadernos-tecnicos/SINAPI-CT-ESTRUTURA-E-TRAMA-PARA-COBERTURA.pdf" TargetMode="External"/><Relationship Id="rId9895" Type="http://schemas.openxmlformats.org/officeDocument/2006/relationships/hyperlink" Target="https://www.caixa.gov.br/Downloads/sinapi-cadernos-tecnicos/SINAPI-CT-TRANSPORTE-CARGA-E-DESCARGA-DE-MATERIAIS.pdf" TargetMode="External"/><Relationship Id="rId1884" Type="http://schemas.openxmlformats.org/officeDocument/2006/relationships/hyperlink" Target="https://www.caixa.gov.br/Downloads/sinapi-cadernos-tecnicos/SINAPI-CT-CUSTOS-HORARIOS-PRODUTIVO-E-IMPRODUTIVO-DOS-EQUIPAMENTOS.pdf" TargetMode="External"/><Relationship Id="rId2935" Type="http://schemas.openxmlformats.org/officeDocument/2006/relationships/hyperlink" Target="https://www.caixa.gov.br/Downloads/sinapi-cadernos-tecnicos/SINAPI-CT-DRENOS.pdf" TargetMode="External"/><Relationship Id="rId4290" Type="http://schemas.openxmlformats.org/officeDocument/2006/relationships/hyperlink" Target="https://www.caixa.gov.br/Downloads/sinapi-cadernos-tecnicos/SINAPI-CT-FORMAS-PARA-ESTRUTURAS-DE-CONCRETO-ARMADO.pdf" TargetMode="External"/><Relationship Id="rId5341" Type="http://schemas.openxmlformats.org/officeDocument/2006/relationships/hyperlink" Target="https://www.caixa.gov.br/Downloads/sinapi-cadernos-tecnicos/SINAPI-CT-INSTALACOES-HIDRAULICAS-RESERVACAO-E-BOMBAS-DE-RECALQUE.pdf" TargetMode="External"/><Relationship Id="rId8497" Type="http://schemas.openxmlformats.org/officeDocument/2006/relationships/hyperlink" Target="https://www.caixa.gov.br/Downloads/sinapi-cadernos-tecnicos/SINAPI-CT-POCOS-DE-VISITA-E-CAIXAS-PARA-BOCAS-DE-LOBO.pdf" TargetMode="External"/><Relationship Id="rId9548" Type="http://schemas.openxmlformats.org/officeDocument/2006/relationships/hyperlink" Target="https://www.caixa.gov.br/Downloads/sinapi-cadernos-tecnicos/SINAPI-CT-TRANSPORTE-FLUVIAL-CARGA-E-DESCARGA.pdf" TargetMode="External"/><Relationship Id="rId9962" Type="http://schemas.openxmlformats.org/officeDocument/2006/relationships/hyperlink" Target="https://www.caixa.gov.br/Downloads/sinapi-cadernos-tecnicos/SINAPI-CT-TRATAMENTOS-SUPERFICIAIS.pdf" TargetMode="External"/><Relationship Id="rId907" Type="http://schemas.openxmlformats.org/officeDocument/2006/relationships/hyperlink" Target="https://www.caixa.gov.br/Downloads/sinapi-cadernos-tecnicos/SINAPI-CT-ATERROS-BASES-SUB-BASES-E-IMPRIMACOES.pdf" TargetMode="External"/><Relationship Id="rId1537" Type="http://schemas.openxmlformats.org/officeDocument/2006/relationships/hyperlink" Target="https://www.caixa.gov.br/Downloads/sinapi-cadernos-tecnicos/SINAPI-CT-CUSTOS-HORARIOS-PRODUTIVO-E-IMPRODUTIVO-DOS-EQUIPAMENTOS.pdf" TargetMode="External"/><Relationship Id="rId1951" Type="http://schemas.openxmlformats.org/officeDocument/2006/relationships/hyperlink" Target="https://www.caixa.gov.br/Downloads/sinapi-cadernos-tecnicos/SINAPI-CT-DEMOLICOES-E-REMOCOES.pdf" TargetMode="External"/><Relationship Id="rId7099" Type="http://schemas.openxmlformats.org/officeDocument/2006/relationships/hyperlink" Target="https://www.caixa.gov.br/Downloads/sinapi-metodologia/Livro_SINAPI_Calculos_Parametros.pdf" TargetMode="External"/><Relationship Id="rId8564" Type="http://schemas.openxmlformats.org/officeDocument/2006/relationships/hyperlink" Target="https://www.caixa.gov.br/Downloads/sinapi-cadernos-tecnicos/SINAPI-CT-POCOS-DE-VISITA-E-CAIXAS-PARA-BOCAS-DE-LOBO.pdf" TargetMode="External"/><Relationship Id="rId9615" Type="http://schemas.openxmlformats.org/officeDocument/2006/relationships/hyperlink" Target="https://www.caixa.gov.br/Downloads/sinapi-cadernos-tecnicos/SINAPI-CT-TRANSPORTE-FLUVIAL-CARGA-E-DESCARGA.pdf" TargetMode="External"/><Relationship Id="rId1604" Type="http://schemas.openxmlformats.org/officeDocument/2006/relationships/hyperlink" Target="https://www.caixa.gov.br/Downloads/sinapi-cadernos-tecnicos/SINAPI-CT-CUSTOS-HORARIOS-PRODUTIVO-E-IMPRODUTIVO-DOS-EQUIPAMENTOS.pdf" TargetMode="External"/><Relationship Id="rId4010" Type="http://schemas.openxmlformats.org/officeDocument/2006/relationships/hyperlink" Target="https://www.caixa.gov.br/Downloads/sinapi-cadernos-tecnicos/SINAPI-CT-ESTRUTURAS-DE-MADEIRA.pdf" TargetMode="External"/><Relationship Id="rId7166" Type="http://schemas.openxmlformats.org/officeDocument/2006/relationships/hyperlink" Target="https://www.caixa.gov.br/Downloads/sinapi-metodologia/Livro_SINAPI_Calculos_Parametros.pdf" TargetMode="External"/><Relationship Id="rId7580" Type="http://schemas.openxmlformats.org/officeDocument/2006/relationships/hyperlink" Target="https://www.caixa.gov.br/Downloads/sinapi-cadernos-tecnicos/SINAPI-CT-MASSA-UNICA-EXTERNA.pdf" TargetMode="External"/><Relationship Id="rId8217" Type="http://schemas.openxmlformats.org/officeDocument/2006/relationships/hyperlink" Target="https://www.caixa.gov.br/Downloads/sinapi-cadernos-tecnicos/SINAPI-CT-PINTURA-INTERNA.pdf" TargetMode="External"/><Relationship Id="rId8631" Type="http://schemas.openxmlformats.org/officeDocument/2006/relationships/hyperlink" Target="https://www.caixa.gov.br/Downloads/sinapi-cadernos-tecnicos/SINAPI-CT-POCOS-DE-VISITA-E-CAIXAS-PARA-BOCAS-DE-LOBO.pdf" TargetMode="External"/><Relationship Id="rId10147" Type="http://schemas.openxmlformats.org/officeDocument/2006/relationships/hyperlink" Target="https://www.caixa.gov.br/Downloads/sinapi-cadernos-tecnicos/SINAPI-CT-VERGAS-CONTRAVERGAS-E-FIXACAO-DE-ALVENARIA.pdf" TargetMode="External"/><Relationship Id="rId6182" Type="http://schemas.openxmlformats.org/officeDocument/2006/relationships/hyperlink" Target="https://www.caixa.gov.br/Downloads/sinapi-cadernos-tecnicos/SINAPI-CT-INSTALACOES-DE-GAS-E-INCENDIO-EM-ACO-E-FERRO-GALVANIZADO.pdf" TargetMode="External"/><Relationship Id="rId7233" Type="http://schemas.openxmlformats.org/officeDocument/2006/relationships/hyperlink" Target="https://www.caixa.gov.br/Downloads/sinapi-metodologia/Livro_SINAPI_Calculos_Parametros.pdf" TargetMode="External"/><Relationship Id="rId697" Type="http://schemas.openxmlformats.org/officeDocument/2006/relationships/hyperlink" Target="https://www.caixa.gov.br/Downloads/sinapi-cadernos-tecnicos/SINAPI-CT-ASSENTAMENTO-DE-TUBOS-DE-ESGOTO-OU-DRENAGEM-PLUVIAL-EM-CONCRETO.pdf" TargetMode="External"/><Relationship Id="rId2378" Type="http://schemas.openxmlformats.org/officeDocument/2006/relationships/hyperlink" Target="https://www.caixa.gov.br/Downloads/sinapi-cadernos-tecnicos/SINAPI-CT-DEPRECIACAO-JUROS-IMPOSTOS-E-SEGUROS-MANUTENCAO-E-MATERIAIS-NA-OPERACAO-DOS-EQUIPAMENTOS.pdf" TargetMode="External"/><Relationship Id="rId3429" Type="http://schemas.openxmlformats.org/officeDocument/2006/relationships/hyperlink" Target="https://www.caixa.gov.br/Downloads/sinapi-cadernos-tecnicos/SINAPI-CT-ESCAVACAO-VERTICAL-A-CEU-ABERTO.pdf" TargetMode="External"/><Relationship Id="rId3776" Type="http://schemas.openxmlformats.org/officeDocument/2006/relationships/hyperlink" Target="https://www.caixa.gov.br/Downloads/sinapi-cadernos-tecnicos/SINAPI-CT-ESTACAS-BROCA-STRAUSS-E-ESCAVADA-COM-FLUIDO-ESTABILIZANTE.pdf" TargetMode="External"/><Relationship Id="rId4827" Type="http://schemas.openxmlformats.org/officeDocument/2006/relationships/hyperlink" Target="https://www.caixa.gov.br/Downloads/sinapi-cadernos-tecnicos/SINAPI-CT-INSTALACOES-ELETRICAS-ELETRODUTOS-CONEXOES-E-CONDULETES-APARENTES.pdf" TargetMode="External"/><Relationship Id="rId10214" Type="http://schemas.openxmlformats.org/officeDocument/2006/relationships/hyperlink" Target="https://www.caixa.gov.br/Downloads/sinapi-cadernos-tecnicos/SINAPI-CT-VALVULAS-E-REGISTROS-PARA-SISTEMAS-PREDIAIS.pdf" TargetMode="External"/><Relationship Id="rId2792" Type="http://schemas.openxmlformats.org/officeDocument/2006/relationships/hyperlink" Target="https://www.caixa.gov.br/Downloads/sinapi-cadernos-tecnicos/SINAPI-CT-DEPRECIACAO-JUROS-IMPOSTOS-E-SEGUROS-MANUTENCAO-E-MATERIAIS-NA-OPERACAO-DOS-EQUIPAMENTOS.pdf" TargetMode="External"/><Relationship Id="rId3843" Type="http://schemas.openxmlformats.org/officeDocument/2006/relationships/hyperlink" Target="https://www.caixa.gov.br/Downloads/sinapi-cadernos-tecnicos/SINAPI-CT-ESTRUTURA-E-TRAMA-PARA-COBERTURA.pdf" TargetMode="External"/><Relationship Id="rId6999" Type="http://schemas.openxmlformats.org/officeDocument/2006/relationships/hyperlink" Target="https://www.caixa.gov.br/Downloads/sinapi-cadernos-tecnicos/SINAPI-CT-LIMPEZA-DE-OBRA.pdf" TargetMode="External"/><Relationship Id="rId7300" Type="http://schemas.openxmlformats.org/officeDocument/2006/relationships/hyperlink" Target="https://www.caixa.gov.br/Downloads/sinapi-metodologia/Livro_SINAPI_Calculos_Parametros.pdf" TargetMode="External"/><Relationship Id="rId9058" Type="http://schemas.openxmlformats.org/officeDocument/2006/relationships/hyperlink" Target="https://www.caixa.gov.br/Downloads/sinapi-cadernos-tecnicos/SINAPI-CT-REDES-DE-LOGICA-TELEFONIA-E-IMAGEM.pdf" TargetMode="External"/><Relationship Id="rId764" Type="http://schemas.openxmlformats.org/officeDocument/2006/relationships/hyperlink" Target="https://www.caixa.gov.br/Downloads/sinapi-cadernos-tecnicos/SINAPI-CT-ATERROS-BASES-SUB-BASES-E-IMPRIMACOES.pdf" TargetMode="External"/><Relationship Id="rId1394" Type="http://schemas.openxmlformats.org/officeDocument/2006/relationships/hyperlink" Target="https://www.caixa.gov.br/Downloads/sinapi-cadernos-tecnicos/SINAPI-CT-CONCRETO-PROTENDIDO.pdf" TargetMode="External"/><Relationship Id="rId2445" Type="http://schemas.openxmlformats.org/officeDocument/2006/relationships/hyperlink" Target="https://www.caixa.gov.br/Downloads/sinapi-cadernos-tecnicos/SINAPI-CT-DEPRECIACAO-JUROS-IMPOSTOS-E-SEGUROS-MANUTENCAO-E-MATERIAIS-NA-OPERACAO-DOS-EQUIPAMENTOS.pdf" TargetMode="External"/><Relationship Id="rId3910" Type="http://schemas.openxmlformats.org/officeDocument/2006/relationships/hyperlink" Target="https://www.caixa.gov.br/Downloads/sinapi-cadernos-tecnicos/SINAPI-CT-ESTRUTURA-E-TRAMA-PARA-COBERTURA.pdf" TargetMode="External"/><Relationship Id="rId9472" Type="http://schemas.openxmlformats.org/officeDocument/2006/relationships/hyperlink" Target="https://www.caixa.gov.br/Downloads/sinapi-cadernos-tecnicos/SINAPI-CT-TELHAMENTO-PARA-COBERTURA.pdf" TargetMode="External"/><Relationship Id="rId417" Type="http://schemas.openxmlformats.org/officeDocument/2006/relationships/hyperlink" Target="https://www.caixa.gov.br/Downloads/sinapi-cadernos-tecnicos/SINAPI-CT-ASSENTAMENTO-DE-TUBOS-DE-PVC-E-METALICOS-EM-REDES-DE-AGUA.pdf" TargetMode="External"/><Relationship Id="rId831" Type="http://schemas.openxmlformats.org/officeDocument/2006/relationships/hyperlink" Target="https://www.caixa.gov.br/Downloads/sinapi-cadernos-tecnicos/SINAPI-CT-ATERROS-BASES-SUB-BASES-E-IMPRIMACOES.pdf" TargetMode="External"/><Relationship Id="rId1047" Type="http://schemas.openxmlformats.org/officeDocument/2006/relationships/hyperlink" Target="https://www.caixa.gov.br/Downloads/sinapi-cadernos-tecnicos/SINAPI-CT-BOCAS-PARA-BUEIROS.pdf" TargetMode="External"/><Relationship Id="rId1461" Type="http://schemas.openxmlformats.org/officeDocument/2006/relationships/hyperlink" Target="https://www.caixa.gov.br/Downloads/sinapi-cadernos-tecnicos/SINAPI-CT-CONTRAPISO.pdf" TargetMode="External"/><Relationship Id="rId2512" Type="http://schemas.openxmlformats.org/officeDocument/2006/relationships/hyperlink" Target="https://www.caixa.gov.br/Downloads/sinapi-cadernos-tecnicos/SINAPI-CT-DEPRECIACAO-JUROS-IMPOSTOS-E-SEGUROS-MANUTENCAO-E-MATERIAIS-NA-OPERACAO-DOS-EQUIPAMENTOS.pdf" TargetMode="External"/><Relationship Id="rId5668" Type="http://schemas.openxmlformats.org/officeDocument/2006/relationships/hyperlink" Target="https://www.caixa.gov.br/Downloads/sinapi-cadernos-tecnicos/SINAPI-CT-INSTALACOES-PREDIAIS-DE-ESGOTO-TUBOS-E-CONEXOES.pdf" TargetMode="External"/><Relationship Id="rId6719" Type="http://schemas.openxmlformats.org/officeDocument/2006/relationships/hyperlink" Target="https://www.caixa.gov.br/Downloads/sinapi-cadernos-tecnicos/SINAPI-CT-INSTALACOES-EM-COBRE.pdf" TargetMode="External"/><Relationship Id="rId8074" Type="http://schemas.openxmlformats.org/officeDocument/2006/relationships/hyperlink" Target="https://www.caixa.gov.br/Downloads/sinapi-cadernos-tecnicos/SINAPI-CT-PAVIMENTO-RIGIDO-DE-CONCRETO.pdf" TargetMode="External"/><Relationship Id="rId9125" Type="http://schemas.openxmlformats.org/officeDocument/2006/relationships/hyperlink" Target="https://www.caixa.gov.br/Downloads/sinapi-cadernos-tecnicos/SINAPI-CT-REDES-DE-AGUA-E-ESGOTO-EM-PEAD-LISO-(TUBOS-E-CONEXOES).pdf" TargetMode="External"/><Relationship Id="rId1114" Type="http://schemas.openxmlformats.org/officeDocument/2006/relationships/hyperlink" Target="https://www.caixa.gov.br/Downloads/sinapi-cadernos-tecnicos/SINAPI-CT-CAIXAS-ENTERRADAS.pdf" TargetMode="External"/><Relationship Id="rId4684" Type="http://schemas.openxmlformats.org/officeDocument/2006/relationships/hyperlink" Target="https://www.caixa.gov.br/Downloads/sinapi-cadernos-tecnicos/SINAPI-CT-INSTALACOES-ELETRICAS-ELETRODUTOS-EMBUTIDOS-CABOS-CAIXAS-TOMADAS-E-INTERRUPTORES.pdf" TargetMode="External"/><Relationship Id="rId5735" Type="http://schemas.openxmlformats.org/officeDocument/2006/relationships/hyperlink" Target="https://www.caixa.gov.br/Downloads/sinapi-cadernos-tecnicos/SINAPI-CT-INSTALACOES-PREDIAIS-DE-AGUA-FRIA-EM-PVC.pdf" TargetMode="External"/><Relationship Id="rId7090" Type="http://schemas.openxmlformats.org/officeDocument/2006/relationships/hyperlink" Target="https://www.caixa.gov.br/Downloads/sinapi-metodologia/Livro_SINAPI_Calculos_Parametros.pdf" TargetMode="External"/><Relationship Id="rId8141" Type="http://schemas.openxmlformats.org/officeDocument/2006/relationships/hyperlink" Target="https://www.caixa.gov.br/Downloads/sinapi-cadernos-tecnicos/SINAPI-CT-PERFURACAO-HORIZONTAL-DIRECIONAL-HDD.pdf" TargetMode="External"/><Relationship Id="rId10071" Type="http://schemas.openxmlformats.org/officeDocument/2006/relationships/hyperlink" Target="https://www.caixa.gov.br/Downloads/sinapi-cadernos-tecnicos/SINAPI-CT-TUNNEL-LINER.pdf" TargetMode="External"/><Relationship Id="rId3286" Type="http://schemas.openxmlformats.org/officeDocument/2006/relationships/hyperlink" Target="https://www.caixa.gov.br/Downloads/sinapi-cadernos-tecnicos/SINAPI-CT-ESCADAS.pdf" TargetMode="External"/><Relationship Id="rId4337" Type="http://schemas.openxmlformats.org/officeDocument/2006/relationships/hyperlink" Target="https://www.caixa.gov.br/Downloads/sinapi-cadernos-tecnicos/SINAPI-CT-GABIOES-EXECUCAO-DE-MURO-E-PROTECAO-SUPERFICIAL.pdf" TargetMode="External"/><Relationship Id="rId3353" Type="http://schemas.openxmlformats.org/officeDocument/2006/relationships/hyperlink" Target="https://www.caixa.gov.br/Downloads/sinapi-cadernos-tecnicos/SINAPI-CT-ESCAVACAO-HORIZONTAL.pdf" TargetMode="External"/><Relationship Id="rId4751" Type="http://schemas.openxmlformats.org/officeDocument/2006/relationships/hyperlink" Target="https://www.caixa.gov.br/Downloads/sinapi-cadernos-tecnicos/SINAPI-CT-INSTALACOES-ELETRICAS-ELETRODUTOS-EMBUTIDOS-CABOS-CAIXAS-TOMADAS-E-INTERRUPTORES.pdf" TargetMode="External"/><Relationship Id="rId5802" Type="http://schemas.openxmlformats.org/officeDocument/2006/relationships/hyperlink" Target="https://www.caixa.gov.br/Downloads/sinapi-cadernos-tecnicos/SINAPI-CT-INSTALACOES-PREDIAIS-DE-AGUA-FRIA-EM-PVC.pdf" TargetMode="External"/><Relationship Id="rId8958" Type="http://schemas.openxmlformats.org/officeDocument/2006/relationships/hyperlink" Target="https://www.caixa.gov.br/Downloads/sinapi-cadernos-tecnicos/SINAPI-CT-RECOMPOSICAO-DE-PAVIMENTOS.pdf" TargetMode="External"/><Relationship Id="rId274" Type="http://schemas.openxmlformats.org/officeDocument/2006/relationships/hyperlink" Target="https://www.caixa.gov.br/Downloads/sinapi-cadernos-tecnicos/SINAPI-CT-ARMACAO-DE-ESTACAS.pdf" TargetMode="External"/><Relationship Id="rId3006" Type="http://schemas.openxmlformats.org/officeDocument/2006/relationships/hyperlink" Target="https://www.caixa.gov.br/Downloads/sinapi-cadernos-tecnicos/SINAPI-CT-DUTOS-PARA-AR-CONDICIONADO.pdf" TargetMode="External"/><Relationship Id="rId4404" Type="http://schemas.openxmlformats.org/officeDocument/2006/relationships/hyperlink" Target="https://www.caixa.gov.br/Downloads/sinapi-cadernos-tecnicos/SINAPI-CT-GRAUTE-E-ARMACAO.pdf" TargetMode="External"/><Relationship Id="rId7974" Type="http://schemas.openxmlformats.org/officeDocument/2006/relationships/hyperlink" Target="https://www.caixa.gov.br/Downloads/sinapi-cadernos-tecnicos/SINAPI-CT-PARQUINHOS-E-EQUIPAMENTOS-DE-GINASTICA-AO-AR-LIVRE.pdf" TargetMode="External"/><Relationship Id="rId3420" Type="http://schemas.openxmlformats.org/officeDocument/2006/relationships/hyperlink" Target="https://www.caixa.gov.br/Downloads/sinapi-cadernos-tecnicos/SINAPI-CT-ESCAVACAO-VERTICAL-A-CEU-ABERTO.pdf" TargetMode="External"/><Relationship Id="rId6576" Type="http://schemas.openxmlformats.org/officeDocument/2006/relationships/hyperlink" Target="https://www.caixa.gov.br/Downloads/sinapi-cadernos-tecnicos/SINAPI-CT-INSTALACOES-DE-AR-CONDICIONADO.pdf" TargetMode="External"/><Relationship Id="rId6990" Type="http://schemas.openxmlformats.org/officeDocument/2006/relationships/hyperlink" Target="https://www.caixa.gov.br/Downloads/sinapi-cadernos-tecnicos/SINAPI-CT-LIGACOES-PREDIAIS-DE-AGUA-E-ESGOTO.pdf" TargetMode="External"/><Relationship Id="rId7627" Type="http://schemas.openxmlformats.org/officeDocument/2006/relationships/hyperlink" Target="https://www.caixa.gov.br/Downloads/sinapi-cadernos-tecnicos/SINAPI-CT-MASSA-UNICA-EXTERNA.pdf" TargetMode="External"/><Relationship Id="rId341" Type="http://schemas.openxmlformats.org/officeDocument/2006/relationships/hyperlink" Target="https://www.caixa.gov.br/Downloads/sinapi-cadernos-tecnicos/SINAPI-CT-ARRASAMENTO-DE-ESTACAS.pdf" TargetMode="External"/><Relationship Id="rId2022" Type="http://schemas.openxmlformats.org/officeDocument/2006/relationships/hyperlink" Target="https://www.caixa.gov.br/Downloads/sinapi-cadernos-tecnicos/SINAPI-CT-DEPRECIACAO-JUROS-IMPOSTOS-E-SEGUROS-MANUTENCAO-E-MATERIAIS-NA-OPERACAO-DOS-EQUIPAMENTOS.pdf" TargetMode="External"/><Relationship Id="rId5178" Type="http://schemas.openxmlformats.org/officeDocument/2006/relationships/hyperlink" Target="https://www.caixa.gov.br/Downloads/sinapi-cadernos-tecnicos/SINAPI-CT-INSTALACOES-HIDRAULICAS-RESERVACAO-E-BOMBAS-DE-RECALQUE.pdf" TargetMode="External"/><Relationship Id="rId5592" Type="http://schemas.openxmlformats.org/officeDocument/2006/relationships/hyperlink" Target="https://www.caixa.gov.br/Downloads/sinapi-cadernos-tecnicos/SINAPI-CT-INSTALACOES-PREDIAIS-DE-ESGOTO-CAIXAS-E-RALOS.pdf" TargetMode="External"/><Relationship Id="rId6229" Type="http://schemas.openxmlformats.org/officeDocument/2006/relationships/hyperlink" Target="https://www.caixa.gov.br/Downloads/sinapi-cadernos-tecnicos/SINAPI-CT-INSTALACOES-DE-GAS-E-INCENDIO-EM-ACO-E-FERRO-GALVANIZADO.pdf" TargetMode="External"/><Relationship Id="rId6643" Type="http://schemas.openxmlformats.org/officeDocument/2006/relationships/hyperlink" Target="https://www.caixa.gov.br/Downloads/sinapi-cadernos-tecnicos/SINAPI-CT-INSTALACOES-EM-COBRE.pdf" TargetMode="External"/><Relationship Id="rId9799" Type="http://schemas.openxmlformats.org/officeDocument/2006/relationships/hyperlink" Target="https://www.caixa.gov.br/Downloads/sinapi-cadernos-tecnicos/SINAPI-CT-TRANSPORTE-CARGA-E-DESCARGA-DE-MATERIAIS.pdf" TargetMode="External"/><Relationship Id="rId1788" Type="http://schemas.openxmlformats.org/officeDocument/2006/relationships/hyperlink" Target="https://www.caixa.gov.br/Downloads/sinapi-cadernos-tecnicos/SINAPI-CT-CUSTOS-HORARIOS-PRODUTIVO-E-IMPRODUTIVO-DOS-EQUIPAMENTOS.pdf" TargetMode="External"/><Relationship Id="rId2839" Type="http://schemas.openxmlformats.org/officeDocument/2006/relationships/hyperlink" Target="https://www.caixa.gov.br/Downloads/sinapi-cadernos-tecnicos/SINAPI-CT-DEPRECIACAO-JUROS-IMPOSTOS-E-SEGUROS-MANUTENCAO-E-MATERIAIS-NA-OPERACAO-DOS-EQUIPAMENTOS.pdf" TargetMode="External"/><Relationship Id="rId4194" Type="http://schemas.openxmlformats.org/officeDocument/2006/relationships/hyperlink" Target="https://www.caixa.gov.br/Downloads/sinapi-cadernos-tecnicos/SINAPI-CT-FUNDACOES-RASAS-(BLOCOS-SAPATAS-VIGAS-BALDRAME).pdf" TargetMode="External"/><Relationship Id="rId5245" Type="http://schemas.openxmlformats.org/officeDocument/2006/relationships/hyperlink" Target="https://www.caixa.gov.br/Downloads/sinapi-cadernos-tecnicos/SINAPI-CT-INSTALACOES-HIDRAULICAS-RESERVACAO-E-BOMBAS-DE-RECALQUE.pdf" TargetMode="External"/><Relationship Id="rId6710" Type="http://schemas.openxmlformats.org/officeDocument/2006/relationships/hyperlink" Target="https://www.caixa.gov.br/Downloads/sinapi-cadernos-tecnicos/SINAPI-CT-INSTALACOES-EM-COBRE.pdf" TargetMode="External"/><Relationship Id="rId9866" Type="http://schemas.openxmlformats.org/officeDocument/2006/relationships/hyperlink" Target="https://www.caixa.gov.br/Downloads/sinapi-cadernos-tecnicos/SINAPI-CT-TRANSPORTE-CARGA-E-DESCARGA-DE-MATERIAIS.pdf" TargetMode="External"/><Relationship Id="rId4261" Type="http://schemas.openxmlformats.org/officeDocument/2006/relationships/hyperlink" Target="https://www.caixa.gov.br/Downloads/sinapi-cadernos-tecnicos/SINAPI-CT-FORMAS-PARA-ESTRUTURAS-DE-CONCRETO-ARMADO.pdf" TargetMode="External"/><Relationship Id="rId5312" Type="http://schemas.openxmlformats.org/officeDocument/2006/relationships/hyperlink" Target="https://www.caixa.gov.br/Downloads/sinapi-cadernos-tecnicos/SINAPI-CT-INSTALACOES-HIDRAULICAS-RESERVACAO-E-BOMBAS-DE-RECALQUE.pdf" TargetMode="External"/><Relationship Id="rId8468" Type="http://schemas.openxmlformats.org/officeDocument/2006/relationships/hyperlink" Target="https://www.caixa.gov.br/Downloads/sinapi-cadernos-tecnicos/SINAPI-CT-POSTES-DE-CONCRETO-E-METALICOS.pdf" TargetMode="External"/><Relationship Id="rId9519" Type="http://schemas.openxmlformats.org/officeDocument/2006/relationships/hyperlink" Target="https://www.caixa.gov.br/Downloads/sinapi-cadernos-tecnicos/SINAPI-CT-TRANSFORMADORES.pdf" TargetMode="External"/><Relationship Id="rId1508" Type="http://schemas.openxmlformats.org/officeDocument/2006/relationships/hyperlink" Target="https://www.caixa.gov.br/Downloads/sinapi-cadernos-tecnicos/SINAPI-CT-CUSTOS-HORARIOS-PRODUTIVO-E-IMPRODUTIVO-DOS-EQUIPAMENTOS.pdf" TargetMode="External"/><Relationship Id="rId1855" Type="http://schemas.openxmlformats.org/officeDocument/2006/relationships/hyperlink" Target="https://www.caixa.gov.br/Downloads/sinapi-cadernos-tecnicos/SINAPI-CT-CUSTOS-HORARIOS-PRODUTIVO-E-IMPRODUTIVO-DOS-EQUIPAMENTOS.pdf" TargetMode="External"/><Relationship Id="rId2906" Type="http://schemas.openxmlformats.org/officeDocument/2006/relationships/hyperlink" Target="https://www.caixa.gov.br/Downloads/sinapi-cadernos-tecnicos/SINAPI-CT-DRENAGEM-COM-GEOCOMPOSTOS.pdf" TargetMode="External"/><Relationship Id="rId7484" Type="http://schemas.openxmlformats.org/officeDocument/2006/relationships/hyperlink" Target="https://www.caixa.gov.br/Downloads/sinapi-cadernos-tecnicos/SINAPI-CT-LOUCAS-E-METAIS.pdf" TargetMode="External"/><Relationship Id="rId8535" Type="http://schemas.openxmlformats.org/officeDocument/2006/relationships/hyperlink" Target="https://www.caixa.gov.br/Downloads/sinapi-cadernos-tecnicos/SINAPI-CT-POCOS-DE-VISITA-E-CAIXAS-PARA-BOCAS-DE-LOBO.pdf" TargetMode="External"/><Relationship Id="rId8882" Type="http://schemas.openxmlformats.org/officeDocument/2006/relationships/hyperlink" Target="https://www.caixa.gov.br/Downloads/sinapi-cadernos-tecnicos/SINAPI-CT-RASGOS-E-FIXACOES.pdf" TargetMode="External"/><Relationship Id="rId9933" Type="http://schemas.openxmlformats.org/officeDocument/2006/relationships/hyperlink" Target="https://www.caixa.gov.br/Downloads/sinapi-cadernos-tecnicos/SINAPI-CT-TRANSPORTE-CARGA-E-DESCARGA-DE-MATERIAIS.pdf" TargetMode="External"/><Relationship Id="rId1922" Type="http://schemas.openxmlformats.org/officeDocument/2006/relationships/hyperlink" Target="https://www.caixa.gov.br/Downloads/sinapi-cadernos-tecnicos/SINAPI-CT-DEMOLICOES-E-REMOCOES.pdf" TargetMode="External"/><Relationship Id="rId6086" Type="http://schemas.openxmlformats.org/officeDocument/2006/relationships/hyperlink" Target="https://www.caixa.gov.br/Downloads/sinapi-cadernos-tecnicos/SINAPI-CT-INSTALACOES-PREDIAIS-DE-AGUAS-PLUVIAIS-TUBOS-CONEXOES-CAIXAS-E-RALOS.pdf" TargetMode="External"/><Relationship Id="rId7137" Type="http://schemas.openxmlformats.org/officeDocument/2006/relationships/hyperlink" Target="https://www.caixa.gov.br/Downloads/sinapi-metodologia/Livro_SINAPI_Calculos_Parametros.pdf" TargetMode="External"/><Relationship Id="rId7551" Type="http://schemas.openxmlformats.org/officeDocument/2006/relationships/hyperlink" Target="https://www.caixa.gov.br/Downloads/sinapi-cadernos-tecnicos/SINAPI-CT-LUMINARIAS-EXTERNAS.pdf" TargetMode="External"/><Relationship Id="rId8602" Type="http://schemas.openxmlformats.org/officeDocument/2006/relationships/hyperlink" Target="https://www.caixa.gov.br/Downloads/sinapi-cadernos-tecnicos/SINAPI-CT-POCOS-DE-VISITA-E-CAIXAS-PARA-BOCAS-DE-LOBO.pdf" TargetMode="External"/><Relationship Id="rId10118" Type="http://schemas.openxmlformats.org/officeDocument/2006/relationships/hyperlink" Target="https://www.caixa.gov.br/Downloads/sinapi-cadernos-tecnicos/SINAPI-CT-VERGAS-CONTRAVERGAS-E-FIXACAO-DE-ALVENARIA.pdf" TargetMode="External"/><Relationship Id="rId2696" Type="http://schemas.openxmlformats.org/officeDocument/2006/relationships/hyperlink" Target="https://www.caixa.gov.br/Downloads/sinapi-cadernos-tecnicos/SINAPI-CT-DEPRECIACAO-JUROS-IMPOSTOS-E-SEGUROS-MANUTENCAO-E-MATERIAIS-NA-OPERACAO-DOS-EQUIPAMENTOS.pdf" TargetMode="External"/><Relationship Id="rId3747" Type="http://schemas.openxmlformats.org/officeDocument/2006/relationships/hyperlink" Target="https://www.caixa.gov.br/Downloads/sinapi-cadernos-tecnicos/SINAPI-CT-ESQUADRIAS-PORTAS.pdf" TargetMode="External"/><Relationship Id="rId6153" Type="http://schemas.openxmlformats.org/officeDocument/2006/relationships/hyperlink" Target="https://www.caixa.gov.br/Downloads/sinapi-cadernos-tecnicos/SINAPI-CT-INSTALACOES-DE-DIVISORIAS-DIVERSAS.pdf" TargetMode="External"/><Relationship Id="rId7204" Type="http://schemas.openxmlformats.org/officeDocument/2006/relationships/hyperlink" Target="https://www.caixa.gov.br/Downloads/sinapi-metodologia/Livro_SINAPI_Calculos_Parametros.pdf" TargetMode="External"/><Relationship Id="rId668" Type="http://schemas.openxmlformats.org/officeDocument/2006/relationships/hyperlink" Target="https://www.caixa.gov.br/Downloads/sinapi-cadernos-tecnicos/SINAPI-CT-ASSENTAMENTO-DE-TUBOS-DE-ESGOTO-OU-DRENAGEM-PLUVIAL-EM-CONCRETO.pdf" TargetMode="External"/><Relationship Id="rId1298" Type="http://schemas.openxmlformats.org/officeDocument/2006/relationships/hyperlink" Target="https://www.caixa.gov.br/Downloads/sinapi-cadernos-tecnicos/SINAPI-CT-CHAPISCO.pdf" TargetMode="External"/><Relationship Id="rId2349" Type="http://schemas.openxmlformats.org/officeDocument/2006/relationships/hyperlink" Target="https://www.caixa.gov.br/Downloads/sinapi-cadernos-tecnicos/SINAPI-CT-DEPRECIACAO-JUROS-IMPOSTOS-E-SEGUROS-MANUTENCAO-E-MATERIAIS-NA-OPERACAO-DOS-EQUIPAMENTOS.pdf" TargetMode="External"/><Relationship Id="rId2763" Type="http://schemas.openxmlformats.org/officeDocument/2006/relationships/hyperlink" Target="https://www.caixa.gov.br/Downloads/sinapi-cadernos-tecnicos/SINAPI-CT-DEPRECIACAO-JUROS-IMPOSTOS-E-SEGUROS-MANUTENCAO-E-MATERIAIS-NA-OPERACAO-DOS-EQUIPAMENTOS.pdf" TargetMode="External"/><Relationship Id="rId3814" Type="http://schemas.openxmlformats.org/officeDocument/2006/relationships/hyperlink" Target="https://www.caixa.gov.br/Downloads/sinapi-cadernos-tecnicos/SINAPI-CT-ESTRUTURA-E-TRAMA-PARA-COBERTURA.pdf" TargetMode="External"/><Relationship Id="rId6220" Type="http://schemas.openxmlformats.org/officeDocument/2006/relationships/hyperlink" Target="https://www.caixa.gov.br/Downloads/sinapi-cadernos-tecnicos/SINAPI-CT-INSTALACOES-DE-GAS-E-INCENDIO-EM-ACO-E-FERRO-GALVANIZADO.pdf" TargetMode="External"/><Relationship Id="rId9376" Type="http://schemas.openxmlformats.org/officeDocument/2006/relationships/hyperlink" Target="https://www.caixa.gov.br/Downloads/sinapi-cadernos-tecnicos/SINAPI-CT-SISTEMA-DE-PROTECAO-CONTRA-DESCARGAS-ATMOSFERICAS-SPDA.pdf" TargetMode="External"/><Relationship Id="rId9790" Type="http://schemas.openxmlformats.org/officeDocument/2006/relationships/hyperlink" Target="https://www.caixa.gov.br/Downloads/sinapi-cadernos-tecnicos/SINAPI-CT-TRANSPORTE-CARGA-E-DESCARGA-DE-MATERIAIS.pdf" TargetMode="External"/><Relationship Id="rId735" Type="http://schemas.openxmlformats.org/officeDocument/2006/relationships/hyperlink" Target="https://www.caixa.gov.br/Downloads/sinapi-cadernos-tecnicos/SINAPI-CT-ATERRO-E-REATERRO-DE-VALAS.pdf" TargetMode="External"/><Relationship Id="rId1365" Type="http://schemas.openxmlformats.org/officeDocument/2006/relationships/hyperlink" Target="https://www.caixa.gov.br/Downloads/sinapi-cadernos-tecnicos/SINAPI-CT-CONCRETO-PROJETADO.pdf" TargetMode="External"/><Relationship Id="rId2416" Type="http://schemas.openxmlformats.org/officeDocument/2006/relationships/hyperlink" Target="https://www.caixa.gov.br/Downloads/sinapi-cadernos-tecnicos/SINAPI-CT-DEPRECIACAO-JUROS-IMPOSTOS-E-SEGUROS-MANUTENCAO-E-MATERIAIS-NA-OPERACAO-DOS-EQUIPAMENTOS.pdf" TargetMode="External"/><Relationship Id="rId8392" Type="http://schemas.openxmlformats.org/officeDocument/2006/relationships/hyperlink" Target="https://www.caixa.gov.br/Downloads/sinapi-cadernos-tecnicos/SINAPI-CT-PISOS.pdf" TargetMode="External"/><Relationship Id="rId9029" Type="http://schemas.openxmlformats.org/officeDocument/2006/relationships/hyperlink" Target="https://www.caixa.gov.br/Downloads/sinapi-cadernos-tecnicos/SINAPI-CT-REDES-DE-LOGICA-TELEFONIA-E-IMAGEM.pdf" TargetMode="External"/><Relationship Id="rId9443" Type="http://schemas.openxmlformats.org/officeDocument/2006/relationships/hyperlink" Target="https://www.caixa.gov.br/Downloads/sinapi-cadernos-tecnicos/SINAPI-CT-SISTEMAS-DE-MEDICAO.pdf" TargetMode="External"/><Relationship Id="rId1018" Type="http://schemas.openxmlformats.org/officeDocument/2006/relationships/hyperlink" Target="https://www.caixa.gov.br/Downloads/sinapi-cadernos-tecnicos/SINAPI-CT-BOCAS-PARA-BUEIROS.pdf" TargetMode="External"/><Relationship Id="rId1432" Type="http://schemas.openxmlformats.org/officeDocument/2006/relationships/hyperlink" Target="https://www.caixa.gov.br/Downloads/sinapi-cadernos-tecnicos/SINAPI-CT-CONTRAPISO.pdf" TargetMode="External"/><Relationship Id="rId2830" Type="http://schemas.openxmlformats.org/officeDocument/2006/relationships/hyperlink" Target="https://www.caixa.gov.br/Downloads/sinapi-cadernos-tecnicos/SINAPI-CT-DEPRECIACAO-JUROS-IMPOSTOS-E-SEGUROS-MANUTENCAO-E-MATERIAIS-NA-OPERACAO-DOS-EQUIPAMENTOS.pdf" TargetMode="External"/><Relationship Id="rId4588" Type="http://schemas.openxmlformats.org/officeDocument/2006/relationships/hyperlink" Target="https://www.caixa.gov.br/Downloads/sinapi-cadernos-tecnicos/SINAPI-CT-INSTALACOES-ELETRICAS-ELETRODUTOS-EMBUTIDOS-CABOS-CAIXAS-TOMADAS-E-INTERRUPTORES.pdf" TargetMode="External"/><Relationship Id="rId5639" Type="http://schemas.openxmlformats.org/officeDocument/2006/relationships/hyperlink" Target="https://www.caixa.gov.br/Downloads/sinapi-cadernos-tecnicos/SINAPI-CT-INSTALACOES-PREDIAIS-DE-ESGOTO-TUBOS-E-CONEXOES.pdf" TargetMode="External"/><Relationship Id="rId5986" Type="http://schemas.openxmlformats.org/officeDocument/2006/relationships/hyperlink" Target="https://www.caixa.gov.br/Downloads/sinapi-cadernos-tecnicos/SINAPI-CT-INSTALACOES-PREDIAIS-DE-AGUA-QUENTE-EM-CPVC.pdf" TargetMode="External"/><Relationship Id="rId8045" Type="http://schemas.openxmlformats.org/officeDocument/2006/relationships/hyperlink" Target="https://www.caixa.gov.br/Downloads/sinapi-cadernos-tecnicos/SINAPI-CT-PAVIMENTO-INTERTRAVADO.pdf" TargetMode="External"/><Relationship Id="rId71" Type="http://schemas.openxmlformats.org/officeDocument/2006/relationships/hyperlink" Target="https://www.caixa.gov.br/Downloads/sinapi-cadernos-tecnicos/SINAPI-CT-ALVENARIA-DE-VEDACAO.pdf" TargetMode="External"/><Relationship Id="rId802" Type="http://schemas.openxmlformats.org/officeDocument/2006/relationships/hyperlink" Target="https://www.caixa.gov.br/Downloads/sinapi-cadernos-tecnicos/SINAPI-CT-ATERROS-BASES-SUB-BASES-E-IMPRIMACOES.pdf" TargetMode="External"/><Relationship Id="rId7061" Type="http://schemas.openxmlformats.org/officeDocument/2006/relationships/hyperlink" Target="https://www.caixa.gov.br/Downloads/sinapi-metodologia/Livro_SINAPI_Calculos_Parametros.pdf" TargetMode="External"/><Relationship Id="rId8112" Type="http://schemas.openxmlformats.org/officeDocument/2006/relationships/hyperlink" Target="https://www.caixa.gov.br/Downloads/sinapi-cadernos-tecnicos/SINAPI-CT-PERFURACAO-HORIZONTAL-DIRECIONAL-HDD.pdf" TargetMode="External"/><Relationship Id="rId9510" Type="http://schemas.openxmlformats.org/officeDocument/2006/relationships/hyperlink" Target="https://www.caixa.gov.br/Downloads/sinapi-cadernos-tecnicos/SINAPI-CT-TELHAMENTO-PARA-COBERTURA.pdf" TargetMode="External"/><Relationship Id="rId4655" Type="http://schemas.openxmlformats.org/officeDocument/2006/relationships/hyperlink" Target="https://www.caixa.gov.br/Downloads/sinapi-cadernos-tecnicos/SINAPI-CT-INSTALACOES-ELETRICAS-ELETRODUTOS-EMBUTIDOS-CABOS-CAIXAS-TOMADAS-E-INTERRUPTORES.pdf" TargetMode="External"/><Relationship Id="rId5706" Type="http://schemas.openxmlformats.org/officeDocument/2006/relationships/hyperlink" Target="https://www.caixa.gov.br/Downloads/sinapi-cadernos-tecnicos/SINAPI-CT-INSTALACOES-PREDIAIS-DE-AGUA-FRIA-EM-PVC.pdf" TargetMode="External"/><Relationship Id="rId10042" Type="http://schemas.openxmlformats.org/officeDocument/2006/relationships/hyperlink" Target="https://www.caixa.gov.br/Downloads/sinapi-cadernos-tecnicos/SINAPI-CT-TUBULOES.pdf" TargetMode="External"/><Relationship Id="rId178" Type="http://schemas.openxmlformats.org/officeDocument/2006/relationships/hyperlink" Target="https://www.caixa.gov.br/Downloads/sinapi-cadernos-tecnicos/SINAPI-CT-ARGAMASSAS.pdf" TargetMode="External"/><Relationship Id="rId3257" Type="http://schemas.openxmlformats.org/officeDocument/2006/relationships/hyperlink" Target="https://www.caixa.gov.br/Downloads/sinapi-cadernos-tecnicos/SINAPI-CT-ESCADAS.pdf" TargetMode="External"/><Relationship Id="rId3671" Type="http://schemas.openxmlformats.org/officeDocument/2006/relationships/hyperlink" Target="https://www.caixa.gov.br/Downloads/sinapi-cadernos-tecnicos/SINAPI-CT-ESQUADRIAS-PORTAS.pdf" TargetMode="External"/><Relationship Id="rId4308" Type="http://schemas.openxmlformats.org/officeDocument/2006/relationships/hyperlink" Target="https://www.caixa.gov.br/Downloads/sinapi-cadernos-tecnicos/SINAPI-CT-FORMAS-PARA-ESTRUTURAS-DE-CONCRETO-ARMADO.pdf" TargetMode="External"/><Relationship Id="rId4722" Type="http://schemas.openxmlformats.org/officeDocument/2006/relationships/hyperlink" Target="https://www.caixa.gov.br/Downloads/sinapi-cadernos-tecnicos/SINAPI-CT-INSTALACOES-ELETRICAS-ELETRODUTOS-EMBUTIDOS-CABOS-CAIXAS-TOMADAS-E-INTERRUPTORES.pdf" TargetMode="External"/><Relationship Id="rId7878" Type="http://schemas.openxmlformats.org/officeDocument/2006/relationships/hyperlink" Target="https://www.caixa.gov.br/Downloads/sinapi-cadernos-tecnicos/SINAPI-CT-PAREDES-DE-CONCRETO-ARMACAO.pdf" TargetMode="External"/><Relationship Id="rId8929" Type="http://schemas.openxmlformats.org/officeDocument/2006/relationships/hyperlink" Target="https://www.caixa.gov.br/Downloads/sinapi-cadernos-tecnicos/SINAPI-CT-RECOMPOSICAO-DE-PAVIMENTOS.pdf" TargetMode="External"/><Relationship Id="rId592" Type="http://schemas.openxmlformats.org/officeDocument/2006/relationships/hyperlink" Target="https://www.caixa.gov.br/Downloads/sinapi-cadernos-tecnicos/SINAPI-CT-ASSENTAMENTO-DE-TUBOS-DE-PVC-E-METALICOS-EM-REDES-DE-AGUA.pdf" TargetMode="External"/><Relationship Id="rId2273" Type="http://schemas.openxmlformats.org/officeDocument/2006/relationships/hyperlink" Target="https://www.caixa.gov.br/Downloads/sinapi-cadernos-tecnicos/SINAPI-CT-DEPRECIACAO-JUROS-IMPOSTOS-E-SEGUROS-MANUTENCAO-E-MATERIAIS-NA-OPERACAO-DOS-EQUIPAMENTOS.pdf" TargetMode="External"/><Relationship Id="rId3324" Type="http://schemas.openxmlformats.org/officeDocument/2006/relationships/hyperlink" Target="https://www.caixa.gov.br/Downloads/sinapi-cadernos-tecnicos/SINAPI-CT-ESCADAS.pdf" TargetMode="External"/><Relationship Id="rId6894" Type="http://schemas.openxmlformats.org/officeDocument/2006/relationships/hyperlink" Target="https://www.caixa.gov.br/Downloads/sinapi-cadernos-tecnicos/SINAPI-CT-INSTALACOES-PARA-CANTEIROS-DE-OBRAS.pdf" TargetMode="External"/><Relationship Id="rId7945" Type="http://schemas.openxmlformats.org/officeDocument/2006/relationships/hyperlink" Target="https://www.caixa.gov.br/Downloads/sinapi-cadernos-tecnicos/SINAPI-CT-PAREDES-EM-DRYWALL.pdf" TargetMode="External"/><Relationship Id="rId245" Type="http://schemas.openxmlformats.org/officeDocument/2006/relationships/hyperlink" Target="https://www.caixa.gov.br/Downloads/sinapi-cadernos-tecnicos/SINAPI-CT-ARGAMASSAS.pdf" TargetMode="External"/><Relationship Id="rId2340" Type="http://schemas.openxmlformats.org/officeDocument/2006/relationships/hyperlink" Target="https://www.caixa.gov.br/Downloads/sinapi-cadernos-tecnicos/SINAPI-CT-DEPRECIACAO-JUROS-IMPOSTOS-E-SEGUROS-MANUTENCAO-E-MATERIAIS-NA-OPERACAO-DOS-EQUIPAMENTOS.pdf" TargetMode="External"/><Relationship Id="rId5496" Type="http://schemas.openxmlformats.org/officeDocument/2006/relationships/hyperlink" Target="https://www.caixa.gov.br/Downloads/sinapi-cadernos-tecnicos/SINAPI-CT-INSTALACOES-HIDRAULICAS-EM-PPR.pdf" TargetMode="External"/><Relationship Id="rId6547" Type="http://schemas.openxmlformats.org/officeDocument/2006/relationships/hyperlink" Target="https://www.caixa.gov.br/Downloads/sinapi-cadernos-tecnicos/SINAPI-CT-INSTALACOES-DE-GAS-EM-PEX-MULTICAMADAS.pdf" TargetMode="External"/><Relationship Id="rId312" Type="http://schemas.openxmlformats.org/officeDocument/2006/relationships/hyperlink" Target="https://www.caixa.gov.br/Downloads/sinapi-cadernos-tecnicos/SINAPI-CT-ARMACAO-PARA-ESTRUTURAS-DE-CONCRETO-ARMADO.pdf" TargetMode="External"/><Relationship Id="rId4098" Type="http://schemas.openxmlformats.org/officeDocument/2006/relationships/hyperlink" Target="https://www.caixa.gov.br/Downloads/sinapi-cadernos-tecnicos/SINAPI-CT-EXECUCAO-DE-TIRANTES.pdf" TargetMode="External"/><Relationship Id="rId5149" Type="http://schemas.openxmlformats.org/officeDocument/2006/relationships/hyperlink" Target="https://www.caixa.gov.br/Downloads/sinapi-cadernos-tecnicos/SINAPI-CT-INSTALACOES-HIDRAULICAS-RESERVACAO-E-BOMBAS-DE-RECALQUE.pdf" TargetMode="External"/><Relationship Id="rId5563" Type="http://schemas.openxmlformats.org/officeDocument/2006/relationships/hyperlink" Target="https://www.caixa.gov.br/Downloads/sinapi-cadernos-tecnicos/SINAPI-CT-INSTALACOES-HIDRAULICAS-EM-PPR.pdf" TargetMode="External"/><Relationship Id="rId6961" Type="http://schemas.openxmlformats.org/officeDocument/2006/relationships/hyperlink" Target="https://www.caixa.gov.br/Downloads/sinapi-cadernos-tecnicos/SINAPI-CT-LIGACOES-PREDIAIS-DE-AGUA-E-ESGOTO.pdf" TargetMode="External"/><Relationship Id="rId9020" Type="http://schemas.openxmlformats.org/officeDocument/2006/relationships/hyperlink" Target="https://www.caixa.gov.br/Downloads/sinapi-cadernos-tecnicos/SINAPI-CT-REDES-DE-LOGICA-TELEFONIA-E-IMAGEM.pdf" TargetMode="External"/><Relationship Id="rId4165" Type="http://schemas.openxmlformats.org/officeDocument/2006/relationships/hyperlink" Target="https://www.caixa.gov.br/Downloads/sinapi-cadernos-tecnicos/SINAPI-CT-FOSSAS-E-SUMIDOUROS.pdf" TargetMode="External"/><Relationship Id="rId5216" Type="http://schemas.openxmlformats.org/officeDocument/2006/relationships/hyperlink" Target="https://www.caixa.gov.br/Downloads/sinapi-cadernos-tecnicos/SINAPI-CT-INSTALACOES-HIDRAULICAS-RESERVACAO-E-BOMBAS-DE-RECALQUE.pdf" TargetMode="External"/><Relationship Id="rId6614" Type="http://schemas.openxmlformats.org/officeDocument/2006/relationships/hyperlink" Target="https://www.caixa.gov.br/Downloads/sinapi-cadernos-tecnicos/SINAPI-CT-INSTALACOES-DE-AR-CONDICIONADO-EM-COBRE.pdf" TargetMode="External"/><Relationship Id="rId1759" Type="http://schemas.openxmlformats.org/officeDocument/2006/relationships/hyperlink" Target="https://www.caixa.gov.br/Downloads/sinapi-cadernos-tecnicos/SINAPI-CT-CUSTOS-HORARIOS-PRODUTIVO-E-IMPRODUTIVO-DOS-EQUIPAMENTOS.pdf" TargetMode="External"/><Relationship Id="rId3181" Type="http://schemas.openxmlformats.org/officeDocument/2006/relationships/hyperlink" Target="https://www.caixa.gov.br/Downloads/sinapi-cadernos-tecnicos/SINAPI-CT-EQUIPAMENTOS-DE-PROTECAO-COLETIVA.pdf" TargetMode="External"/><Relationship Id="rId5630" Type="http://schemas.openxmlformats.org/officeDocument/2006/relationships/hyperlink" Target="https://www.caixa.gov.br/Downloads/sinapi-cadernos-tecnicos/SINAPI-CT-INSTALACOES-PREDIAIS-DE-ESGOTO-TUBOS-E-CONEXOES.pdf" TargetMode="External"/><Relationship Id="rId8786" Type="http://schemas.openxmlformats.org/officeDocument/2006/relationships/hyperlink" Target="https://www.caixa.gov.br/Downloads/sinapi-cadernos-tecnicos/SINAPI-CT-RADIER-PISO-DE-CONCRETO-E-LAJE-SOBRE-SOLO.pdf" TargetMode="External"/><Relationship Id="rId9837" Type="http://schemas.openxmlformats.org/officeDocument/2006/relationships/hyperlink" Target="https://www.caixa.gov.br/Downloads/sinapi-cadernos-tecnicos/SINAPI-CT-TRANSPORTE-CARGA-E-DESCARGA-DE-MATERIAIS.pdf" TargetMode="External"/><Relationship Id="rId1826" Type="http://schemas.openxmlformats.org/officeDocument/2006/relationships/hyperlink" Target="https://www.caixa.gov.br/Downloads/sinapi-cadernos-tecnicos/SINAPI-CT-CUSTOS-HORARIOS-PRODUTIVO-E-IMPRODUTIVO-DOS-EQUIPAMENTOS.pdf" TargetMode="External"/><Relationship Id="rId4232" Type="http://schemas.openxmlformats.org/officeDocument/2006/relationships/hyperlink" Target="https://www.caixa.gov.br/Downloads/sinapi-cadernos-tecnicos/SINAPI-CT-FORMAS-PARA-ESTRUTURAS-DE-CONCRETO-ARMADO.pdf" TargetMode="External"/><Relationship Id="rId7388" Type="http://schemas.openxmlformats.org/officeDocument/2006/relationships/hyperlink" Target="https://www.caixa.gov.br/Downloads/sinapi-metodologia/Livro_SINAPI_Calculos_Parametros.pdf" TargetMode="External"/><Relationship Id="rId8439" Type="http://schemas.openxmlformats.org/officeDocument/2006/relationships/hyperlink" Target="https://www.caixa.gov.br/Downloads/sinapi-cadernos-tecnicos/SINAPI-CT-POSTES-DE-CONCRETO-E-METALICOS.pdf" TargetMode="External"/><Relationship Id="rId8853" Type="http://schemas.openxmlformats.org/officeDocument/2006/relationships/hyperlink" Target="https://www.caixa.gov.br/Downloads/sinapi-cadernos-tecnicos/SINAPI-CT-RASGOS-E-FIXACOES.pdf" TargetMode="External"/><Relationship Id="rId9904" Type="http://schemas.openxmlformats.org/officeDocument/2006/relationships/hyperlink" Target="https://www.caixa.gov.br/Downloads/sinapi-cadernos-tecnicos/SINAPI-CT-TRANSPORTE-CARGA-E-DESCARGA-DE-MATERIAIS.pdf" TargetMode="External"/><Relationship Id="rId3998" Type="http://schemas.openxmlformats.org/officeDocument/2006/relationships/hyperlink" Target="https://www.caixa.gov.br/Downloads/sinapi-cadernos-tecnicos/SINAPI-CT-ESTRUTURAS-DE-MADEIRA.pdf" TargetMode="External"/><Relationship Id="rId7455" Type="http://schemas.openxmlformats.org/officeDocument/2006/relationships/hyperlink" Target="https://www.caixa.gov.br/Downloads/sinapi-cadernos-tecnicos/SINAPI-CT-LOUCAS-E-METAIS.pdf" TargetMode="External"/><Relationship Id="rId8506" Type="http://schemas.openxmlformats.org/officeDocument/2006/relationships/hyperlink" Target="https://www.caixa.gov.br/Downloads/sinapi-cadernos-tecnicos/SINAPI-CT-POCOS-DE-VISITA-E-CAIXAS-PARA-BOCAS-DE-LOBO.pdf" TargetMode="External"/><Relationship Id="rId8920" Type="http://schemas.openxmlformats.org/officeDocument/2006/relationships/hyperlink" Target="https://www.caixa.gov.br/Downloads/sinapi-cadernos-tecnicos/SINAPI-CT-RECOMPOSICAO-DE-PAVIMENTOS.pdf" TargetMode="External"/><Relationship Id="rId6057" Type="http://schemas.openxmlformats.org/officeDocument/2006/relationships/hyperlink" Target="https://www.caixa.gov.br/Downloads/sinapi-cadernos-tecnicos/SINAPI-CT-INSTALACOES-PREDIAIS-DE-AGUA-QUENTE-EM-CPVC.pdf" TargetMode="External"/><Relationship Id="rId6471" Type="http://schemas.openxmlformats.org/officeDocument/2006/relationships/hyperlink" Target="https://www.caixa.gov.br/Downloads/sinapi-cadernos-tecnicos/SINAPI-CT-INSTALACOES-DE-GAS-E-INCENDIO-EM-ACO-E-FERRO-GALVANIZADO.pdf" TargetMode="External"/><Relationship Id="rId7108" Type="http://schemas.openxmlformats.org/officeDocument/2006/relationships/hyperlink" Target="https://www.caixa.gov.br/Downloads/sinapi-metodologia/Livro_SINAPI_Calculos_Parametros.pdf" TargetMode="External"/><Relationship Id="rId7522" Type="http://schemas.openxmlformats.org/officeDocument/2006/relationships/hyperlink" Target="https://www.caixa.gov.br/Downloads/sinapi-cadernos-tecnicos/SINAPI-CT-LOUCAS-E-METAIS.pdf" TargetMode="External"/><Relationship Id="rId986" Type="http://schemas.openxmlformats.org/officeDocument/2006/relationships/hyperlink" Target="https://www.caixa.gov.br/Downloads/sinapi-cadernos-tecnicos/SINAPI-CT-ATERROS-BASES-SUB-BASES-E-IMPRIMACOES.pdf" TargetMode="External"/><Relationship Id="rId2667" Type="http://schemas.openxmlformats.org/officeDocument/2006/relationships/hyperlink" Target="https://www.caixa.gov.br/Downloads/sinapi-cadernos-tecnicos/SINAPI-CT-DEPRECIACAO-JUROS-IMPOSTOS-E-SEGUROS-MANUTENCAO-E-MATERIAIS-NA-OPERACAO-DOS-EQUIPAMENTOS.pdf" TargetMode="External"/><Relationship Id="rId3718" Type="http://schemas.openxmlformats.org/officeDocument/2006/relationships/hyperlink" Target="https://www.caixa.gov.br/Downloads/sinapi-cadernos-tecnicos/SINAPI-CT-ESQUADRIAS-PORTAS.pdf" TargetMode="External"/><Relationship Id="rId5073" Type="http://schemas.openxmlformats.org/officeDocument/2006/relationships/hyperlink" Target="https://www.caixa.gov.br/Downloads/sinapi-cadernos-tecnicos/SINAPI-CT-INSTALACOES-HIDRAULICAS-RESERVACAO-E-BOMBAS-DE-RECALQUE.pdf" TargetMode="External"/><Relationship Id="rId6124" Type="http://schemas.openxmlformats.org/officeDocument/2006/relationships/hyperlink" Target="https://www.caixa.gov.br/Downloads/sinapi-cadernos-tecnicos/SINAPI-CT-INSTALACOES-PREDIAIS-DE-AGUAS-PLUVIAIS-TUBOS-CONEXOES-CAIXAS-E-RALOS.pdf" TargetMode="External"/><Relationship Id="rId9694" Type="http://schemas.openxmlformats.org/officeDocument/2006/relationships/hyperlink" Target="https://www.caixa.gov.br/Downloads/sinapi-cadernos-tecnicos/SINAPI-CT-TRANSPORTE-DE-MATERIAIS-DENTRO-DO-CANTEIRO-DE-OBRAS.pdf" TargetMode="External"/><Relationship Id="rId639" Type="http://schemas.openxmlformats.org/officeDocument/2006/relationships/hyperlink" Target="https://www.caixa.gov.br/Downloads/sinapi-cadernos-tecnicos/SINAPI-CT-ASSENTAMENTO-DE-TUBOS-DE-ESGOTO-OU-DRENAGEM-PLUVIAL-EM-CONCRETO.pdf" TargetMode="External"/><Relationship Id="rId1269" Type="http://schemas.openxmlformats.org/officeDocument/2006/relationships/hyperlink" Target="https://www.caixa.gov.br/Downloads/sinapi-cadernos-tecnicos/SINAPI-CT-CERCAS-PROTETORES-E-ALAMBRADOS.pdf" TargetMode="External"/><Relationship Id="rId5140" Type="http://schemas.openxmlformats.org/officeDocument/2006/relationships/hyperlink" Target="https://www.caixa.gov.br/Downloads/sinapi-cadernos-tecnicos/SINAPI-CT-INSTALACOES-HIDRAULICAS-RESERVACAO-E-BOMBAS-DE-RECALQUE.pdf" TargetMode="External"/><Relationship Id="rId8296" Type="http://schemas.openxmlformats.org/officeDocument/2006/relationships/hyperlink" Target="https://www.caixa.gov.br/Downloads/sinapi-cadernos-tecnicos/SINAPI-CT-PINTURA-EM-SUPERFICIES-METALICAS.pdf" TargetMode="External"/><Relationship Id="rId9347" Type="http://schemas.openxmlformats.org/officeDocument/2006/relationships/hyperlink" Target="https://www.caixa.gov.br/Downloads/sinapi-cadernos-tecnicos/SINAPI-CT-SINALIZACAO-VERTICAL-VIARIA.pdf" TargetMode="External"/><Relationship Id="rId1683" Type="http://schemas.openxmlformats.org/officeDocument/2006/relationships/hyperlink" Target="https://www.caixa.gov.br/Downloads/sinapi-cadernos-tecnicos/SINAPI-CT-CUSTOS-HORARIOS-PRODUTIVO-E-IMPRODUTIVO-DOS-EQUIPAMENTOS.pdf" TargetMode="External"/><Relationship Id="rId2734" Type="http://schemas.openxmlformats.org/officeDocument/2006/relationships/hyperlink" Target="https://www.caixa.gov.br/Downloads/sinapi-cadernos-tecnicos/SINAPI-CT-DEPRECIACAO-JUROS-IMPOSTOS-E-SEGUROS-MANUTENCAO-E-MATERIAIS-NA-OPERACAO-DOS-EQUIPAMENTOS.pdf" TargetMode="External"/><Relationship Id="rId9761" Type="http://schemas.openxmlformats.org/officeDocument/2006/relationships/hyperlink" Target="https://www.caixa.gov.br/Downloads/sinapi-cadernos-tecnicos/SINAPI-CT-TRANSPORTE-CARGA-E-DESCARGA-DE-MATERIAIS.pdf" TargetMode="External"/><Relationship Id="rId706" Type="http://schemas.openxmlformats.org/officeDocument/2006/relationships/hyperlink" Target="https://www.caixa.gov.br/Downloads/sinapi-cadernos-tecnicos/SINAPI-CT-ASSENTAMENTO-DE-TUBOS-DE-ESGOTO-OU-DRENAGEM-PLUVIAL-EM-CONCRETO.pdf" TargetMode="External"/><Relationship Id="rId1336" Type="http://schemas.openxmlformats.org/officeDocument/2006/relationships/hyperlink" Target="https://www.caixa.gov.br/Downloads/sinapi-cadernos-tecnicos/SINAPI-CT-CONCRETO-PROJETADO.pdf" TargetMode="External"/><Relationship Id="rId1750" Type="http://schemas.openxmlformats.org/officeDocument/2006/relationships/hyperlink" Target="https://www.caixa.gov.br/Downloads/sinapi-cadernos-tecnicos/SINAPI-CT-CUSTOS-HORARIOS-PRODUTIVO-E-IMPRODUTIVO-DOS-EQUIPAMENTOS.pdf" TargetMode="External"/><Relationship Id="rId2801" Type="http://schemas.openxmlformats.org/officeDocument/2006/relationships/hyperlink" Target="https://www.caixa.gov.br/Downloads/sinapi-cadernos-tecnicos/SINAPI-CT-DEPRECIACAO-JUROS-IMPOSTOS-E-SEGUROS-MANUTENCAO-E-MATERIAIS-NA-OPERACAO-DOS-EQUIPAMENTOS.pdf" TargetMode="External"/><Relationship Id="rId5957" Type="http://schemas.openxmlformats.org/officeDocument/2006/relationships/hyperlink" Target="https://www.caixa.gov.br/Downloads/sinapi-cadernos-tecnicos/SINAPI-CT-INSTALACOES-PREDIAIS-DE-AGUA-QUENTE-EM-CPVC.pdf" TargetMode="External"/><Relationship Id="rId8016" Type="http://schemas.openxmlformats.org/officeDocument/2006/relationships/hyperlink" Target="https://www.caixa.gov.br/Downloads/sinapi-cadernos-tecnicos/SINAPI-CT-PASSEIOS-DE-CONCRETO.pdf" TargetMode="External"/><Relationship Id="rId8363" Type="http://schemas.openxmlformats.org/officeDocument/2006/relationships/hyperlink" Target="https://www.caixa.gov.br/Downloads/sinapi-cadernos-tecnicos/SINAPI-CT-PISOS.pdf" TargetMode="External"/><Relationship Id="rId9414" Type="http://schemas.openxmlformats.org/officeDocument/2006/relationships/hyperlink" Target="https://www.caixa.gov.br/Downloads/sinapi-cadernos-tecnicos/SINAPI-CT-SISTEMAS-DE-MEDICAO.pdf" TargetMode="External"/><Relationship Id="rId10293" Type="http://schemas.openxmlformats.org/officeDocument/2006/relationships/hyperlink" Target="https://www.caixa.gov.br/Downloads/sinapi-cadernos-tecnicos/SINAPI-CT-VALVULAS-E-REGISTROS-PARA-SISTEMAS-PREDIAIS.pdf" TargetMode="External"/><Relationship Id="rId42" Type="http://schemas.openxmlformats.org/officeDocument/2006/relationships/hyperlink" Target="https://www.caixa.gov.br/Downloads/sinapi-cadernos-tecnicos/SINAPI-CT-ALVENARIA-DE-VEDACAO.pdf" TargetMode="External"/><Relationship Id="rId1403" Type="http://schemas.openxmlformats.org/officeDocument/2006/relationships/hyperlink" Target="https://www.caixa.gov.br/Downloads/sinapi-cadernos-tecnicos/SINAPI-CT-CONCRETO-PROTENDIDO.pdf" TargetMode="External"/><Relationship Id="rId4559" Type="http://schemas.openxmlformats.org/officeDocument/2006/relationships/hyperlink" Target="https://www.caixa.gov.br/Downloads/sinapi-cadernos-tecnicos/SINAPI-CT-IMPERMEABILIZACAO-PROTECAO-MECANICA-E-TRATAMENTO-DE-JUNTA.pdf" TargetMode="External"/><Relationship Id="rId4973" Type="http://schemas.openxmlformats.org/officeDocument/2006/relationships/hyperlink" Target="https://www.caixa.gov.br/Downloads/sinapi-cadernos-tecnicos/SINAPI-CT-INSTALACOES-ELETRICAS-REDE-DE-DISTRIBUICAO.pdf" TargetMode="External"/><Relationship Id="rId8430" Type="http://schemas.openxmlformats.org/officeDocument/2006/relationships/hyperlink" Target="https://www.caixa.gov.br/Downloads/sinapi-cadernos-tecnicos/SINAPI-CT-POSTES-DE-CONCRETO-E-METALICOS.pdf" TargetMode="External"/><Relationship Id="rId10360" Type="http://schemas.openxmlformats.org/officeDocument/2006/relationships/hyperlink" Target="https://www.caixa.gov.br/Downloads/sinapi-cadernos-tecnicos/SINAPI-CT-VALVULAS-PARA-REDES-DE-SANEAMENTO.pdf" TargetMode="External"/><Relationship Id="rId3575" Type="http://schemas.openxmlformats.org/officeDocument/2006/relationships/hyperlink" Target="https://www.caixa.gov.br/Downloads/sinapi-cadernos-tecnicos/SINAPI-CT-ESCORAMENTO-E-PREPARO-DE-FUNDO-DE-VALAS.pdf" TargetMode="External"/><Relationship Id="rId4626" Type="http://schemas.openxmlformats.org/officeDocument/2006/relationships/hyperlink" Target="https://www.caixa.gov.br/Downloads/sinapi-cadernos-tecnicos/SINAPI-CT-INSTALACOES-ELETRICAS-ELETRODUTOS-EMBUTIDOS-CABOS-CAIXAS-TOMADAS-E-INTERRUPTORES.pdf" TargetMode="External"/><Relationship Id="rId7032" Type="http://schemas.openxmlformats.org/officeDocument/2006/relationships/hyperlink" Target="https://www.caixa.gov.br/Downloads/sinapi-metodologia/Livro_SINAPI_Calculos_Parametros.pdf" TargetMode="External"/><Relationship Id="rId10013" Type="http://schemas.openxmlformats.org/officeDocument/2006/relationships/hyperlink" Target="https://www.caixa.gov.br/Downloads/sinapi-cadernos-tecnicos/SINAPI-CT-TUBULACAO-FLANGEADA-PARA-REDES-DE-AGUA.pdf" TargetMode="External"/><Relationship Id="rId496" Type="http://schemas.openxmlformats.org/officeDocument/2006/relationships/hyperlink" Target="https://www.caixa.gov.br/Downloads/sinapi-cadernos-tecnicos/SINAPI-CT-ASSENTAMENTO-DE-TUBOS-DE-PVC-E-METALICOS-EM-REDES-DE-AGUA.pdf" TargetMode="External"/><Relationship Id="rId2177" Type="http://schemas.openxmlformats.org/officeDocument/2006/relationships/hyperlink" Target="https://www.caixa.gov.br/Downloads/sinapi-cadernos-tecnicos/SINAPI-CT-DEPRECIACAO-JUROS-IMPOSTOS-E-SEGUROS-MANUTENCAO-E-MATERIAIS-NA-OPERACAO-DOS-EQUIPAMENTOS.pdf" TargetMode="External"/><Relationship Id="rId2591" Type="http://schemas.openxmlformats.org/officeDocument/2006/relationships/hyperlink" Target="https://www.caixa.gov.br/Downloads/sinapi-cadernos-tecnicos/SINAPI-CT-DEPRECIACAO-JUROS-IMPOSTOS-E-SEGUROS-MANUTENCAO-E-MATERIAIS-NA-OPERACAO-DOS-EQUIPAMENTOS.pdf" TargetMode="External"/><Relationship Id="rId3228" Type="http://schemas.openxmlformats.org/officeDocument/2006/relationships/hyperlink" Target="https://www.caixa.gov.br/Downloads/sinapi-cadernos-tecnicos/SINAPI-CT-EQUIPAMENTOS-DE-PROTECAO-COLETIVA.pdf" TargetMode="External"/><Relationship Id="rId3642" Type="http://schemas.openxmlformats.org/officeDocument/2006/relationships/hyperlink" Target="https://www.caixa.gov.br/Downloads/sinapi-cadernos-tecnicos/SINAPI-CT-ESQUADRIAS-PORTAS.pdf" TargetMode="External"/><Relationship Id="rId6798" Type="http://schemas.openxmlformats.org/officeDocument/2006/relationships/hyperlink" Target="https://www.caixa.gov.br/Downloads/sinapi-cadernos-tecnicos/SINAPI-CT-INSTALACOES-EM-COBRE.pdf" TargetMode="External"/><Relationship Id="rId7849" Type="http://schemas.openxmlformats.org/officeDocument/2006/relationships/hyperlink" Target="https://www.caixa.gov.br/Downloads/sinapi-cadernos-tecnicos/SINAPI-CT-PAISAGISMO-PLANTIO.pdf" TargetMode="External"/><Relationship Id="rId149" Type="http://schemas.openxmlformats.org/officeDocument/2006/relationships/hyperlink" Target="https://www.caixa.gov.br/Downloads/sinapi-cadernos-tecnicos/SINAPI-CT-ARGAMASSAS.pdf" TargetMode="External"/><Relationship Id="rId563" Type="http://schemas.openxmlformats.org/officeDocument/2006/relationships/hyperlink" Target="https://www.caixa.gov.br/Downloads/sinapi-cadernos-tecnicos/SINAPI-CT-ASSENTAMENTO-DE-TUBOS-DE-PVC-E-METALICOS-EM-REDES-DE-AGUA.pdf" TargetMode="External"/><Relationship Id="rId1193" Type="http://schemas.openxmlformats.org/officeDocument/2006/relationships/hyperlink" Target="https://www.caixa.gov.br/Downloads/sinapi-cadernos-tecnicos/SINAPI-CT-CANALETAS-GRELHAS-E-CAIXAS-COM-GRELHA-PARA-DRENAGEM.pdf" TargetMode="External"/><Relationship Id="rId2244" Type="http://schemas.openxmlformats.org/officeDocument/2006/relationships/hyperlink" Target="https://www.caixa.gov.br/Downloads/sinapi-cadernos-tecnicos/SINAPI-CT-DEPRECIACAO-JUROS-IMPOSTOS-E-SEGUROS-MANUTENCAO-E-MATERIAIS-NA-OPERACAO-DOS-EQUIPAMENTOS.pdf" TargetMode="External"/><Relationship Id="rId9271" Type="http://schemas.openxmlformats.org/officeDocument/2006/relationships/hyperlink" Target="https://www.caixa.gov.br/Downloads/sinapi-cadernos-tecnicos/SINAPI-CT-REVESTIMENTOS-CERAMICOS-INTERNOS.pdf" TargetMode="External"/><Relationship Id="rId216" Type="http://schemas.openxmlformats.org/officeDocument/2006/relationships/hyperlink" Target="https://www.caixa.gov.br/Downloads/sinapi-cadernos-tecnicos/SINAPI-CT-ARGAMASSAS.pdf" TargetMode="External"/><Relationship Id="rId1260" Type="http://schemas.openxmlformats.org/officeDocument/2006/relationships/hyperlink" Target="https://www.caixa.gov.br/Downloads/sinapi-cadernos-tecnicos/SINAPI-CT-CERCAS-PROTETORES-E-ALAMBRADOS.pdf" TargetMode="External"/><Relationship Id="rId6865" Type="http://schemas.openxmlformats.org/officeDocument/2006/relationships/hyperlink" Target="https://www.caixa.gov.br/Downloads/sinapi-cadernos-tecnicos/SINAPI-CT-INSTALACOES-PARA-CANTEIROS-DE-OBRAS.pdf" TargetMode="External"/><Relationship Id="rId7916" Type="http://schemas.openxmlformats.org/officeDocument/2006/relationships/hyperlink" Target="https://www.caixa.gov.br/Downloads/sinapi-cadernos-tecnicos/SINAPI-CT-PAREDES-DE-CONCRETO-ESTUCAMENTO.pdf" TargetMode="External"/><Relationship Id="rId630" Type="http://schemas.openxmlformats.org/officeDocument/2006/relationships/hyperlink" Target="https://www.caixa.gov.br/Downloads/sinapi-cadernos-tecnicos/SINAPI-CT-ASSENTAMENTO-DE-TUBOS-DE-PVC-E-METALICOS-EM-REDES-DE-AGUA.pdf" TargetMode="External"/><Relationship Id="rId2311" Type="http://schemas.openxmlformats.org/officeDocument/2006/relationships/hyperlink" Target="https://www.caixa.gov.br/Downloads/sinapi-cadernos-tecnicos/SINAPI-CT-DEPRECIACAO-JUROS-IMPOSTOS-E-SEGUROS-MANUTENCAO-E-MATERIAIS-NA-OPERACAO-DOS-EQUIPAMENTOS.pdf" TargetMode="External"/><Relationship Id="rId4069" Type="http://schemas.openxmlformats.org/officeDocument/2006/relationships/hyperlink" Target="https://www.caixa.gov.br/Downloads/sinapi-cadernos-tecnicos/SINAPI-CT-EXECUCAO-DE-TIRANTES.pdf" TargetMode="External"/><Relationship Id="rId5467" Type="http://schemas.openxmlformats.org/officeDocument/2006/relationships/hyperlink" Target="https://www.caixa.gov.br/Downloads/sinapi-cadernos-tecnicos/SINAPI-CT-INSTALACOES-HIDRAULICAS-EM-PEX.pdf" TargetMode="External"/><Relationship Id="rId5881" Type="http://schemas.openxmlformats.org/officeDocument/2006/relationships/hyperlink" Target="https://www.caixa.gov.br/Downloads/sinapi-cadernos-tecnicos/SINAPI-CT-INSTALACOES-PREDIAIS-DE-AGUA-FRIA-EM-PVC.pdf" TargetMode="External"/><Relationship Id="rId6518" Type="http://schemas.openxmlformats.org/officeDocument/2006/relationships/hyperlink" Target="https://www.caixa.gov.br/Downloads/sinapi-cadernos-tecnicos/SINAPI-CT-INSTALACOES-DE-GAS-EM-PEX-MULTICAMADAS.pdf" TargetMode="External"/><Relationship Id="rId6932" Type="http://schemas.openxmlformats.org/officeDocument/2006/relationships/hyperlink" Target="https://www.caixa.gov.br/Downloads/sinapi-cadernos-tecnicos/SINAPI-CT-LAJES-PRE-MOLDADAS.pdf" TargetMode="External"/><Relationship Id="rId4483" Type="http://schemas.openxmlformats.org/officeDocument/2006/relationships/hyperlink" Target="https://www.caixa.gov.br/Downloads/sinapi-cadernos-tecnicos/SINAPI-CT-GUIAS-E-SARJETAS.pdf" TargetMode="External"/><Relationship Id="rId5534" Type="http://schemas.openxmlformats.org/officeDocument/2006/relationships/hyperlink" Target="https://www.caixa.gov.br/Downloads/sinapi-cadernos-tecnicos/SINAPI-CT-INSTALACOES-HIDRAULICAS-EM-PPR.pdf" TargetMode="External"/><Relationship Id="rId3085" Type="http://schemas.openxmlformats.org/officeDocument/2006/relationships/hyperlink" Target="https://www.caixa.gov.br/Downloads/sinapi-cadernos-tecnicos/SINAPI-CT-ELETROCALHAS.pdf" TargetMode="External"/><Relationship Id="rId4136" Type="http://schemas.openxmlformats.org/officeDocument/2006/relationships/hyperlink" Target="https://www.caixa.gov.br/Downloads/sinapi-cadernos-tecnicos/SINAPI-CT-FOSSAS-E-SUMIDOUROS.pdf" TargetMode="External"/><Relationship Id="rId4550" Type="http://schemas.openxmlformats.org/officeDocument/2006/relationships/hyperlink" Target="https://www.caixa.gov.br/Downloads/sinapi-cadernos-tecnicos/SINAPI-CT-IMPERMEABILIZACAO-PROTECAO-MECANICA-E-TRATAMENTO-DE-JUNTA.pdf" TargetMode="External"/><Relationship Id="rId5601" Type="http://schemas.openxmlformats.org/officeDocument/2006/relationships/hyperlink" Target="https://www.caixa.gov.br/Downloads/sinapi-cadernos-tecnicos/SINAPI-CT-INSTALACOES-PREDIAIS-DE-ESGOTO-TUBOS-E-CONEXOES.pdf" TargetMode="External"/><Relationship Id="rId8757" Type="http://schemas.openxmlformats.org/officeDocument/2006/relationships/hyperlink" Target="https://www.caixa.gov.br/Downloads/sinapi-cadernos-tecnicos/SINAPI-CT-QUADROS-DE-AUTOMACAO-DE-BOMBAS.pdf" TargetMode="External"/><Relationship Id="rId9808" Type="http://schemas.openxmlformats.org/officeDocument/2006/relationships/hyperlink" Target="https://www.caixa.gov.br/Downloads/sinapi-cadernos-tecnicos/SINAPI-CT-TRANSPORTE-CARGA-E-DESCARGA-DE-MATERIAIS.pdf" TargetMode="External"/><Relationship Id="rId3152" Type="http://schemas.openxmlformats.org/officeDocument/2006/relationships/hyperlink" Target="https://www.caixa.gov.br/Downloads/sinapi-cadernos-tecnicos/SINAPI-CT-ENERGIA-SOLAR-PARA-EDIFICACOES.pdf" TargetMode="External"/><Relationship Id="rId4203" Type="http://schemas.openxmlformats.org/officeDocument/2006/relationships/hyperlink" Target="https://www.caixa.gov.br/Downloads/sinapi-cadernos-tecnicos/SINAPI-CT-FUNDACOES-RASAS-(BLOCOS-SAPATAS-VIGAS-BALDRAME).pdf" TargetMode="External"/><Relationship Id="rId7359" Type="http://schemas.openxmlformats.org/officeDocument/2006/relationships/hyperlink" Target="https://www.caixa.gov.br/Downloads/sinapi-metodologia/Livro_SINAPI_Calculos_Parametros.pdf" TargetMode="External"/><Relationship Id="rId7773" Type="http://schemas.openxmlformats.org/officeDocument/2006/relationships/hyperlink" Target="https://www.caixa.gov.br/Downloads/sinapi-cadernos-tecnicos/SINAPI-CT-MOBILIZACAO-E-DESMOBILIZACAO-DE-EQUIPAMENTOS-PESADOS.pdf" TargetMode="External"/><Relationship Id="rId8824" Type="http://schemas.openxmlformats.org/officeDocument/2006/relationships/hyperlink" Target="https://www.caixa.gov.br/Downloads/sinapi-cadernos-tecnicos/SINAPI-CT-RASGOS-E-FIXACOES.pdf" TargetMode="External"/><Relationship Id="rId6375" Type="http://schemas.openxmlformats.org/officeDocument/2006/relationships/hyperlink" Target="https://www.caixa.gov.br/Downloads/sinapi-cadernos-tecnicos/SINAPI-CT-INSTALACOES-DE-GAS-E-INCENDIO-EM-ACO-E-FERRO-GALVANIZADO.pdf" TargetMode="External"/><Relationship Id="rId7426" Type="http://schemas.openxmlformats.org/officeDocument/2006/relationships/hyperlink" Target="https://www.caixa.gov.br/Downloads/sinapi-cadernos-tecnicos/SINAPI-CT-LOUCAS-E-METAIS.pdf" TargetMode="External"/><Relationship Id="rId140" Type="http://schemas.openxmlformats.org/officeDocument/2006/relationships/hyperlink" Target="https://www.caixa.gov.br/Downloads/sinapi-cadernos-tecnicos/SINAPI-CT-ARGAMASSAS.pdf" TargetMode="External"/><Relationship Id="rId3969" Type="http://schemas.openxmlformats.org/officeDocument/2006/relationships/hyperlink" Target="https://www.caixa.gov.br/Downloads/sinapi-cadernos-tecnicos/SINAPI-CT-ESTRUTURAS-DE-CONTENCAO-PERFIS-PRANCHADOS-CORTINAS-E-MUROS-DE-ARRIMO.pdf" TargetMode="External"/><Relationship Id="rId5391" Type="http://schemas.openxmlformats.org/officeDocument/2006/relationships/hyperlink" Target="https://www.caixa.gov.br/Downloads/sinapi-cadernos-tecnicos/SINAPI-CT-INSTALACOES-HIDRAULICAS-EM-PEX.pdf" TargetMode="External"/><Relationship Id="rId6028" Type="http://schemas.openxmlformats.org/officeDocument/2006/relationships/hyperlink" Target="https://www.caixa.gov.br/Downloads/sinapi-cadernos-tecnicos/SINAPI-CT-INSTALACOES-PREDIAIS-DE-AGUA-QUENTE-EM-CPVC.pdf" TargetMode="External"/><Relationship Id="rId7840" Type="http://schemas.openxmlformats.org/officeDocument/2006/relationships/hyperlink" Target="https://www.caixa.gov.br/Downloads/sinapi-cadernos-tecnicos/SINAPI-CT-MONTAGEM-DE-GRUAS-E-CREMALHEIRAS.pdf" TargetMode="External"/><Relationship Id="rId9598" Type="http://schemas.openxmlformats.org/officeDocument/2006/relationships/hyperlink" Target="https://www.caixa.gov.br/Downloads/sinapi-cadernos-tecnicos/SINAPI-CT-TRANSPORTE-FLUVIAL-CARGA-E-DESCARGA.pdf" TargetMode="External"/><Relationship Id="rId6" Type="http://schemas.openxmlformats.org/officeDocument/2006/relationships/hyperlink" Target="https://www.caixa.gov.br/Downloads/sinapi-cadernos-tecnicos/SINAPI-CT-ACESSIBILIDADE.pdf" TargetMode="External"/><Relationship Id="rId2985" Type="http://schemas.openxmlformats.org/officeDocument/2006/relationships/hyperlink" Target="https://www.caixa.gov.br/Downloads/sinapi-cadernos-tecnicos/SINAPI-CT-DUTOS-PARA-AR-CONDICIONADO.pdf" TargetMode="External"/><Relationship Id="rId5044" Type="http://schemas.openxmlformats.org/officeDocument/2006/relationships/hyperlink" Target="https://www.caixa.gov.br/Downloads/sinapi-cadernos-tecnicos/SINAPI-CT-INSTALACOES-ELETRICAS-REDE-DE-DISTRIBUICAO.pdf" TargetMode="External"/><Relationship Id="rId6442" Type="http://schemas.openxmlformats.org/officeDocument/2006/relationships/hyperlink" Target="https://www.caixa.gov.br/Downloads/sinapi-cadernos-tecnicos/SINAPI-CT-INSTALACOES-DE-GAS-E-INCENDIO-EM-ACO-E-FERRO-GALVANIZADO.pdf" TargetMode="External"/><Relationship Id="rId957" Type="http://schemas.openxmlformats.org/officeDocument/2006/relationships/hyperlink" Target="https://www.caixa.gov.br/Downloads/sinapi-cadernos-tecnicos/SINAPI-CT-ATERROS-BASES-SUB-BASES-E-IMPRIMACOES.pdf" TargetMode="External"/><Relationship Id="rId1587" Type="http://schemas.openxmlformats.org/officeDocument/2006/relationships/hyperlink" Target="https://www.caixa.gov.br/Downloads/sinapi-cadernos-tecnicos/SINAPI-CT-CUSTOS-HORARIOS-PRODUTIVO-E-IMPRODUTIVO-DOS-EQUIPAMENTOS.pdf" TargetMode="External"/><Relationship Id="rId2638" Type="http://schemas.openxmlformats.org/officeDocument/2006/relationships/hyperlink" Target="https://www.caixa.gov.br/Downloads/sinapi-cadernos-tecnicos/SINAPI-CT-DEPRECIACAO-JUROS-IMPOSTOS-E-SEGUROS-MANUTENCAO-E-MATERIAIS-NA-OPERACAO-DOS-EQUIPAMENTOS.pdf" TargetMode="External"/><Relationship Id="rId9665" Type="http://schemas.openxmlformats.org/officeDocument/2006/relationships/hyperlink" Target="https://www.caixa.gov.br/Downloads/sinapi-cadernos-tecnicos/SINAPI-CT-TRANSPORTE-DE-MATERIAIS-DENTRO-DO-CANTEIRO-DE-OBRAS.pdf" TargetMode="External"/><Relationship Id="rId1654" Type="http://schemas.openxmlformats.org/officeDocument/2006/relationships/hyperlink" Target="https://www.caixa.gov.br/Downloads/sinapi-cadernos-tecnicos/SINAPI-CT-CUSTOS-HORARIOS-PRODUTIVO-E-IMPRODUTIVO-DOS-EQUIPAMENTOS.pdf" TargetMode="External"/><Relationship Id="rId2705" Type="http://schemas.openxmlformats.org/officeDocument/2006/relationships/hyperlink" Target="https://www.caixa.gov.br/Downloads/sinapi-cadernos-tecnicos/SINAPI-CT-DEPRECIACAO-JUROS-IMPOSTOS-E-SEGUROS-MANUTENCAO-E-MATERIAIS-NA-OPERACAO-DOS-EQUIPAMENTOS.pdf" TargetMode="External"/><Relationship Id="rId4060" Type="http://schemas.openxmlformats.org/officeDocument/2006/relationships/hyperlink" Target="https://www.caixa.gov.br/Downloads/sinapi-cadernos-tecnicos/SINAPI-CT-EXECUCAO-DE-TIRANTES.pdf" TargetMode="External"/><Relationship Id="rId5111" Type="http://schemas.openxmlformats.org/officeDocument/2006/relationships/hyperlink" Target="https://www.caixa.gov.br/Downloads/sinapi-cadernos-tecnicos/SINAPI-CT-INSTALACOES-HIDRAULICAS-RESERVACAO-E-BOMBAS-DE-RECALQUE.pdf" TargetMode="External"/><Relationship Id="rId8267" Type="http://schemas.openxmlformats.org/officeDocument/2006/relationships/hyperlink" Target="https://www.caixa.gov.br/Downloads/sinapi-cadernos-tecnicos/SINAPI-CT-PINTURA-EM-MADEIRA.pdf" TargetMode="External"/><Relationship Id="rId8681" Type="http://schemas.openxmlformats.org/officeDocument/2006/relationships/hyperlink" Target="https://www.caixa.gov.br/Downloads/sinapi-cadernos-tecnicos/SINAPI-CT-PRODUCAO-DE-CONCRETO.pdf" TargetMode="External"/><Relationship Id="rId9318" Type="http://schemas.openxmlformats.org/officeDocument/2006/relationships/hyperlink" Target="https://www.caixa.gov.br/Downloads/sinapi-cadernos-tecnicos/SINAPI-CT-SINALIZACAO-VERTICAL-VIARIA.pdf" TargetMode="External"/><Relationship Id="rId9732" Type="http://schemas.openxmlformats.org/officeDocument/2006/relationships/hyperlink" Target="https://www.caixa.gov.br/Downloads/sinapi-cadernos-tecnicos/SINAPI-CT-TRANSPORTE-CARGA-E-DESCARGA-DE-MATERIAIS.pdf" TargetMode="External"/><Relationship Id="rId10197" Type="http://schemas.openxmlformats.org/officeDocument/2006/relationships/hyperlink" Target="https://www.caixa.gov.br/Downloads/sinapi-cadernos-tecnicos/SINAPI-CT-VIDROS-E-ESPELHOS.pdf" TargetMode="External"/><Relationship Id="rId1307" Type="http://schemas.openxmlformats.org/officeDocument/2006/relationships/hyperlink" Target="https://www.caixa.gov.br/Downloads/sinapi-cadernos-tecnicos/SINAPI-CT-CHAPISCO.pdf" TargetMode="External"/><Relationship Id="rId1721" Type="http://schemas.openxmlformats.org/officeDocument/2006/relationships/hyperlink" Target="https://www.caixa.gov.br/Downloads/sinapi-cadernos-tecnicos/SINAPI-CT-CUSTOS-HORARIOS-PRODUTIVO-E-IMPRODUTIVO-DOS-EQUIPAMENTOS.pdf" TargetMode="External"/><Relationship Id="rId4877" Type="http://schemas.openxmlformats.org/officeDocument/2006/relationships/hyperlink" Target="https://www.caixa.gov.br/Downloads/sinapi-cadernos-tecnicos/SINAPI-CT-INSTALACOES-ELETRICAS-QUADROS-CABOS-DISJUNTORES-CONTATORES-E-BARRAMENTOS-BLINDADOS.pdf" TargetMode="External"/><Relationship Id="rId5928" Type="http://schemas.openxmlformats.org/officeDocument/2006/relationships/hyperlink" Target="https://www.caixa.gov.br/Downloads/sinapi-cadernos-tecnicos/SINAPI-CT-INSTALACOES-PREDIAIS-DE-AGUA-QUENTE-EM-CPVC.pdf" TargetMode="External"/><Relationship Id="rId7283" Type="http://schemas.openxmlformats.org/officeDocument/2006/relationships/hyperlink" Target="https://www.caixa.gov.br/Downloads/sinapi-metodologia/Livro_SINAPI_Calculos_Parametros.pdf" TargetMode="External"/><Relationship Id="rId8334" Type="http://schemas.openxmlformats.org/officeDocument/2006/relationships/hyperlink" Target="https://www.caixa.gov.br/Downloads/sinapi-cadernos-tecnicos/SINAPI-CT-PINTURA-PARA-PISOS-E-PARA-SINALIZACAO-HORIZONTAL-E-VERTICAL.pdf" TargetMode="External"/><Relationship Id="rId10264" Type="http://schemas.openxmlformats.org/officeDocument/2006/relationships/hyperlink" Target="https://www.caixa.gov.br/Downloads/sinapi-cadernos-tecnicos/SINAPI-CT-VALVULAS-E-REGISTROS-PARA-SISTEMAS-PREDIAIS.pdf" TargetMode="External"/><Relationship Id="rId13" Type="http://schemas.openxmlformats.org/officeDocument/2006/relationships/hyperlink" Target="https://www.caixa.gov.br/Downloads/sinapi-cadernos-tecnicos/SINAPI-CT-ALVENARIA-ESTRUTURAL-BLOCOS-CERAMICOS.pdf" TargetMode="External"/><Relationship Id="rId3479" Type="http://schemas.openxmlformats.org/officeDocument/2006/relationships/hyperlink" Target="https://www.caixa.gov.br/Downloads/sinapi-cadernos-tecnicos/SINAPI-CT-ESCAVACAO-DE-VALAS.pdf" TargetMode="External"/><Relationship Id="rId7350" Type="http://schemas.openxmlformats.org/officeDocument/2006/relationships/hyperlink" Target="https://www.caixa.gov.br/Downloads/sinapi-metodologia/Livro_SINAPI_Calculos_Parametros.pdf" TargetMode="External"/><Relationship Id="rId8401" Type="http://schemas.openxmlformats.org/officeDocument/2006/relationships/hyperlink" Target="https://www.caixa.gov.br/Downloads/sinapi-cadernos-tecnicos/SINAPI-CT-PISOS.pdf" TargetMode="External"/><Relationship Id="rId2495" Type="http://schemas.openxmlformats.org/officeDocument/2006/relationships/hyperlink" Target="https://www.caixa.gov.br/Downloads/sinapi-cadernos-tecnicos/SINAPI-CT-DEPRECIACAO-JUROS-IMPOSTOS-E-SEGUROS-MANUTENCAO-E-MATERIAIS-NA-OPERACAO-DOS-EQUIPAMENTOS.pdf" TargetMode="External"/><Relationship Id="rId3893" Type="http://schemas.openxmlformats.org/officeDocument/2006/relationships/hyperlink" Target="https://www.caixa.gov.br/Downloads/sinapi-cadernos-tecnicos/SINAPI-CT-ESTRUTURA-E-TRAMA-PARA-COBERTURA.pdf" TargetMode="External"/><Relationship Id="rId4944" Type="http://schemas.openxmlformats.org/officeDocument/2006/relationships/hyperlink" Target="https://www.caixa.gov.br/Downloads/sinapi-cadernos-tecnicos/SINAPI-CT-INSTALACOES-ELETRICAS-QUADROS-CABOS-DISJUNTORES-CONTATORES-E-BARRAMENTOS-BLINDADOS.pdf" TargetMode="External"/><Relationship Id="rId7003" Type="http://schemas.openxmlformats.org/officeDocument/2006/relationships/hyperlink" Target="https://www.caixa.gov.br/Downloads/sinapi-cadernos-tecnicos/SINAPI-CT-LIMPEZA-DE-OBRA.pdf" TargetMode="External"/><Relationship Id="rId10331" Type="http://schemas.openxmlformats.org/officeDocument/2006/relationships/hyperlink" Target="https://www.caixa.gov.br/Downloads/sinapi-cadernos-tecnicos/SINAPI-CT-VALVULAS-PARA-REDES-DE-SANEAMENTO.pdf" TargetMode="External"/><Relationship Id="rId467" Type="http://schemas.openxmlformats.org/officeDocument/2006/relationships/hyperlink" Target="https://www.caixa.gov.br/Downloads/sinapi-cadernos-tecnicos/SINAPI-CT-ASSENTAMENTO-DE-TUBOS-DE-PVC-E-METALICOS-EM-REDES-DE-AGUA.pdf" TargetMode="External"/><Relationship Id="rId1097" Type="http://schemas.openxmlformats.org/officeDocument/2006/relationships/hyperlink" Target="https://www.caixa.gov.br/Downloads/sinapi-cadernos-tecnicos/SINAPI-CT-CAIXAS-ENTERRADAS.pdf" TargetMode="External"/><Relationship Id="rId2148" Type="http://schemas.openxmlformats.org/officeDocument/2006/relationships/hyperlink" Target="https://www.caixa.gov.br/Downloads/sinapi-cadernos-tecnicos/SINAPI-CT-DEPRECIACAO-JUROS-IMPOSTOS-E-SEGUROS-MANUTENCAO-E-MATERIAIS-NA-OPERACAO-DOS-EQUIPAMENTOS.pdf" TargetMode="External"/><Relationship Id="rId3546" Type="http://schemas.openxmlformats.org/officeDocument/2006/relationships/hyperlink" Target="https://www.caixa.gov.br/Downloads/sinapi-cadernos-tecnicos/SINAPI-CT-ESCORAMENTO-E-PREPARO-DE-FUNDO-DE-VALAS.pdf" TargetMode="External"/><Relationship Id="rId3960" Type="http://schemas.openxmlformats.org/officeDocument/2006/relationships/hyperlink" Target="https://www.caixa.gov.br/Downloads/sinapi-cadernos-tecnicos/SINAPI-CT-ESTRUTURAS-DE-CONTENCAO-PERFIS-PRANCHADOS-CORTINAS-E-MUROS-DE-ARRIMO.pdf" TargetMode="External"/><Relationship Id="rId9175" Type="http://schemas.openxmlformats.org/officeDocument/2006/relationships/hyperlink" Target="https://www.caixa.gov.br/Downloads/sinapi-cadernos-tecnicos/SINAPI-CT-REDES-DE-AGUA-E-ESGOTO-EM-PEAD-LISO-(TUBOS-E-CONEXOES).pdf" TargetMode="External"/><Relationship Id="rId881" Type="http://schemas.openxmlformats.org/officeDocument/2006/relationships/hyperlink" Target="https://www.caixa.gov.br/Downloads/sinapi-cadernos-tecnicos/SINAPI-CT-ATERROS-BASES-SUB-BASES-E-IMPRIMACOES.pdf" TargetMode="External"/><Relationship Id="rId2562" Type="http://schemas.openxmlformats.org/officeDocument/2006/relationships/hyperlink" Target="https://www.caixa.gov.br/Downloads/sinapi-cadernos-tecnicos/SINAPI-CT-DEPRECIACAO-JUROS-IMPOSTOS-E-SEGUROS-MANUTENCAO-E-MATERIAIS-NA-OPERACAO-DOS-EQUIPAMENTOS.pdf" TargetMode="External"/><Relationship Id="rId3613" Type="http://schemas.openxmlformats.org/officeDocument/2006/relationships/hyperlink" Target="https://www.caixa.gov.br/Downloads/sinapi-cadernos-tecnicos/SINAPI-CT-ESQUADRIAS-JANELAS.pdf" TargetMode="External"/><Relationship Id="rId6769" Type="http://schemas.openxmlformats.org/officeDocument/2006/relationships/hyperlink" Target="https://www.caixa.gov.br/Downloads/sinapi-cadernos-tecnicos/SINAPI-CT-INSTALACOES-EM-COBRE.pdf" TargetMode="External"/><Relationship Id="rId534" Type="http://schemas.openxmlformats.org/officeDocument/2006/relationships/hyperlink" Target="https://www.caixa.gov.br/Downloads/sinapi-cadernos-tecnicos/SINAPI-CT-ASSENTAMENTO-DE-TUBOS-DE-PVC-E-METALICOS-EM-REDES-DE-AGUA.pdf" TargetMode="External"/><Relationship Id="rId1164" Type="http://schemas.openxmlformats.org/officeDocument/2006/relationships/hyperlink" Target="https://www.caixa.gov.br/Downloads/sinapi-cadernos-tecnicos/SINAPI-CT-CAIXAS-DE-AGUA-PARA-EDIFICACOES.pdf" TargetMode="External"/><Relationship Id="rId2215" Type="http://schemas.openxmlformats.org/officeDocument/2006/relationships/hyperlink" Target="https://www.caixa.gov.br/Downloads/sinapi-cadernos-tecnicos/SINAPI-CT-DEPRECIACAO-JUROS-IMPOSTOS-E-SEGUROS-MANUTENCAO-E-MATERIAIS-NA-OPERACAO-DOS-EQUIPAMENTOS.pdf" TargetMode="External"/><Relationship Id="rId5785" Type="http://schemas.openxmlformats.org/officeDocument/2006/relationships/hyperlink" Target="https://www.caixa.gov.br/Downloads/sinapi-cadernos-tecnicos/SINAPI-CT-INSTALACOES-PREDIAIS-DE-AGUA-FRIA-EM-PVC.pdf" TargetMode="External"/><Relationship Id="rId6836" Type="http://schemas.openxmlformats.org/officeDocument/2006/relationships/hyperlink" Target="https://www.caixa.gov.br/Downloads/sinapi-cadernos-tecnicos/SINAPI-CT-INSTALACOES-EM-COBRE.pdf" TargetMode="External"/><Relationship Id="rId8191" Type="http://schemas.openxmlformats.org/officeDocument/2006/relationships/hyperlink" Target="https://www.caixa.gov.br/Downloads/sinapi-cadernos-tecnicos/SINAPI-CT-PINTURA-EXTERNA.pdf" TargetMode="External"/><Relationship Id="rId9242" Type="http://schemas.openxmlformats.org/officeDocument/2006/relationships/hyperlink" Target="https://www.caixa.gov.br/Downloads/sinapi-cadernos-tecnicos/SINAPI-CT-REVESTIMENTOS-CERAMICOS-EXTERNOS.pdf" TargetMode="External"/><Relationship Id="rId601" Type="http://schemas.openxmlformats.org/officeDocument/2006/relationships/hyperlink" Target="https://www.caixa.gov.br/Downloads/sinapi-cadernos-tecnicos/SINAPI-CT-ASSENTAMENTO-DE-TUBOS-DE-PVC-E-METALICOS-EM-REDES-DE-AGUA.pdf" TargetMode="External"/><Relationship Id="rId1231" Type="http://schemas.openxmlformats.org/officeDocument/2006/relationships/hyperlink" Target="https://www.caixa.gov.br/Downloads/sinapi-cadernos-tecnicos/SINAPI-CT-CANALETAS-GRELHAS-E-CAIXAS-COM-GRELHA-PARA-DRENAGEM.pdf" TargetMode="External"/><Relationship Id="rId4387" Type="http://schemas.openxmlformats.org/officeDocument/2006/relationships/hyperlink" Target="https://www.caixa.gov.br/Downloads/sinapi-cadernos-tecnicos/SINAPI-CT-GESSO.pdf" TargetMode="External"/><Relationship Id="rId5438" Type="http://schemas.openxmlformats.org/officeDocument/2006/relationships/hyperlink" Target="https://www.caixa.gov.br/Downloads/sinapi-cadernos-tecnicos/SINAPI-CT-INSTALACOES-HIDRAULICAS-EM-PEX.pdf" TargetMode="External"/><Relationship Id="rId5852" Type="http://schemas.openxmlformats.org/officeDocument/2006/relationships/hyperlink" Target="https://www.caixa.gov.br/Downloads/sinapi-cadernos-tecnicos/SINAPI-CT-INSTALACOES-PREDIAIS-DE-AGUA-FRIA-EM-PVC.pdf" TargetMode="External"/><Relationship Id="rId4454" Type="http://schemas.openxmlformats.org/officeDocument/2006/relationships/hyperlink" Target="https://www.caixa.gov.br/Downloads/sinapi-cadernos-tecnicos/SINAPI-CT-GUIAS-E-SARJETAS.pdf" TargetMode="External"/><Relationship Id="rId5505" Type="http://schemas.openxmlformats.org/officeDocument/2006/relationships/hyperlink" Target="https://www.caixa.gov.br/Downloads/sinapi-cadernos-tecnicos/SINAPI-CT-INSTALACOES-HIDRAULICAS-EM-PPR.pdf" TargetMode="External"/><Relationship Id="rId6903" Type="http://schemas.openxmlformats.org/officeDocument/2006/relationships/hyperlink" Target="https://www.caixa.gov.br/Downloads/sinapi-cadernos-tecnicos/SINAPI-CT-LAJES-PRE-MOLDADAS.pdf" TargetMode="External"/><Relationship Id="rId3056" Type="http://schemas.openxmlformats.org/officeDocument/2006/relationships/hyperlink" Target="https://www.caixa.gov.br/Downloads/sinapi-cadernos-tecnicos/SINAPI-CT-ELETROCALHAS.pdf" TargetMode="External"/><Relationship Id="rId3470" Type="http://schemas.openxmlformats.org/officeDocument/2006/relationships/hyperlink" Target="https://www.caixa.gov.br/Downloads/sinapi-cadernos-tecnicos/SINAPI-CT-ESCAVACAO-DE-VALAS.pdf" TargetMode="External"/><Relationship Id="rId4107" Type="http://schemas.openxmlformats.org/officeDocument/2006/relationships/hyperlink" Target="https://www.caixa.gov.br/Downloads/sinapi-cadernos-tecnicos/SINAPI-CT-FORROS.pdf" TargetMode="External"/><Relationship Id="rId391" Type="http://schemas.openxmlformats.org/officeDocument/2006/relationships/hyperlink" Target="https://www.caixa.gov.br/Downloads/sinapi-cadernos-tecnicos/SINAPI-CT-ASSENTAMENTO-DE-TUBOS-DE-ESGOTO-EM-PVC-E-PEAD.pdf" TargetMode="External"/><Relationship Id="rId2072" Type="http://schemas.openxmlformats.org/officeDocument/2006/relationships/hyperlink" Target="https://www.caixa.gov.br/Downloads/sinapi-cadernos-tecnicos/SINAPI-CT-DEPRECIACAO-JUROS-IMPOSTOS-E-SEGUROS-MANUTENCAO-E-MATERIAIS-NA-OPERACAO-DOS-EQUIPAMENTOS.pdf" TargetMode="External"/><Relationship Id="rId3123" Type="http://schemas.openxmlformats.org/officeDocument/2006/relationships/hyperlink" Target="https://www.caixa.gov.br/Downloads/sinapi-cadernos-tecnicos/SINAPI-CT-ELETROCALHAS.pdf" TargetMode="External"/><Relationship Id="rId4521" Type="http://schemas.openxmlformats.org/officeDocument/2006/relationships/hyperlink" Target="https://www.caixa.gov.br/Downloads/sinapi-cadernos-tecnicos/SINAPI-CT-ILUMINACAO-PREDIAL-E-MONITORAMENTO.pdf" TargetMode="External"/><Relationship Id="rId6279" Type="http://schemas.openxmlformats.org/officeDocument/2006/relationships/hyperlink" Target="https://www.caixa.gov.br/Downloads/sinapi-cadernos-tecnicos/SINAPI-CT-INSTALACOES-DE-GAS-E-INCENDIO-EM-ACO-E-FERRO-GALVANIZADO.pdf" TargetMode="External"/><Relationship Id="rId7677" Type="http://schemas.openxmlformats.org/officeDocument/2006/relationships/hyperlink" Target="https://www.caixa.gov.br/Downloads/sinapi-cadernos-tecnicos/SINAPI-CT-MASSA-UNICA-INTERNA.pdf" TargetMode="External"/><Relationship Id="rId8728" Type="http://schemas.openxmlformats.org/officeDocument/2006/relationships/hyperlink" Target="https://www.caixa.gov.br/Downloads/sinapi-cadernos-tecnicos/SINAPI-CT-QUADROS-DE-AUTOMACAO-DE-BOMBAS.pdf" TargetMode="External"/><Relationship Id="rId6693" Type="http://schemas.openxmlformats.org/officeDocument/2006/relationships/hyperlink" Target="https://www.caixa.gov.br/Downloads/sinapi-cadernos-tecnicos/SINAPI-CT-INSTALACOES-EM-COBRE.pdf" TargetMode="External"/><Relationship Id="rId7744" Type="http://schemas.openxmlformats.org/officeDocument/2006/relationships/hyperlink" Target="https://www.caixa.gov.br/Downloads/sinapi-cadernos-tecnicos/SINAPI-CT-MOBILIZACAO-E-DESMOBILIZACAO-DE-EQUIPAMENTOS-PESADOS.pdf" TargetMode="External"/><Relationship Id="rId2889" Type="http://schemas.openxmlformats.org/officeDocument/2006/relationships/hyperlink" Target="https://www.caixa.gov.br/Downloads/sinapi-cadernos-tecnicos/SINAPI-CT-DISSIPADORES-DE-ENERGIA.pdf" TargetMode="External"/><Relationship Id="rId5295" Type="http://schemas.openxmlformats.org/officeDocument/2006/relationships/hyperlink" Target="https://www.caixa.gov.br/Downloads/sinapi-cadernos-tecnicos/SINAPI-CT-INSTALACOES-HIDRAULICAS-RESERVACAO-E-BOMBAS-DE-RECALQUE.pdf" TargetMode="External"/><Relationship Id="rId6346" Type="http://schemas.openxmlformats.org/officeDocument/2006/relationships/hyperlink" Target="https://www.caixa.gov.br/Downloads/sinapi-cadernos-tecnicos/SINAPI-CT-INSTALACOES-DE-GAS-E-INCENDIO-EM-ACO-E-FERRO-GALVANIZADO.pdf" TargetMode="External"/><Relationship Id="rId6760" Type="http://schemas.openxmlformats.org/officeDocument/2006/relationships/hyperlink" Target="https://www.caixa.gov.br/Downloads/sinapi-cadernos-tecnicos/SINAPI-CT-INSTALACOES-EM-COBRE.pdf" TargetMode="External"/><Relationship Id="rId7811" Type="http://schemas.openxmlformats.org/officeDocument/2006/relationships/hyperlink" Target="https://www.caixa.gov.br/Downloads/sinapi-cadernos-tecnicos/SINAPI-CT-MOBILIARIO-URBANO.pdf" TargetMode="External"/><Relationship Id="rId111" Type="http://schemas.openxmlformats.org/officeDocument/2006/relationships/hyperlink" Target="https://www.caixa.gov.br/Downloads/sinapi-cadernos-tecnicos/SINAPI-CT-ARGAMASSAS.pdf" TargetMode="External"/><Relationship Id="rId2956" Type="http://schemas.openxmlformats.org/officeDocument/2006/relationships/hyperlink" Target="https://www.caixa.gov.br/Downloads/sinapi-cadernos-tecnicos/SINAPI-CT-DRENOS.pdf" TargetMode="External"/><Relationship Id="rId5362" Type="http://schemas.openxmlformats.org/officeDocument/2006/relationships/hyperlink" Target="https://www.caixa.gov.br/Downloads/sinapi-cadernos-tecnicos/SINAPI-CT-INSTALACOES-HIDRAULICAS-EM-PEX.pdf" TargetMode="External"/><Relationship Id="rId6413" Type="http://schemas.openxmlformats.org/officeDocument/2006/relationships/hyperlink" Target="https://www.caixa.gov.br/Downloads/sinapi-cadernos-tecnicos/SINAPI-CT-INSTALACOES-DE-GAS-E-INCENDIO-EM-ACO-E-FERRO-GALVANIZADO.pdf" TargetMode="External"/><Relationship Id="rId9569" Type="http://schemas.openxmlformats.org/officeDocument/2006/relationships/hyperlink" Target="https://www.caixa.gov.br/Downloads/sinapi-cadernos-tecnicos/SINAPI-CT-TRANSPORTE-FLUVIAL-CARGA-E-DESCARGA.pdf" TargetMode="External"/><Relationship Id="rId9983" Type="http://schemas.openxmlformats.org/officeDocument/2006/relationships/hyperlink" Target="https://www.caixa.gov.br/Downloads/sinapi-cadernos-tecnicos/SINAPI-CT-TUBULACAO-FLANGEADA-PARA-REDES-DE-AGUA.pdf" TargetMode="External"/><Relationship Id="rId928" Type="http://schemas.openxmlformats.org/officeDocument/2006/relationships/hyperlink" Target="https://www.caixa.gov.br/Downloads/sinapi-cadernos-tecnicos/SINAPI-CT-ATERROS-BASES-SUB-BASES-E-IMPRIMACOES.pdf" TargetMode="External"/><Relationship Id="rId1558" Type="http://schemas.openxmlformats.org/officeDocument/2006/relationships/hyperlink" Target="https://www.caixa.gov.br/Downloads/sinapi-cadernos-tecnicos/SINAPI-CT-CUSTOS-HORARIOS-PRODUTIVO-E-IMPRODUTIVO-DOS-EQUIPAMENTOS.pdf" TargetMode="External"/><Relationship Id="rId2609" Type="http://schemas.openxmlformats.org/officeDocument/2006/relationships/hyperlink" Target="https://www.caixa.gov.br/Downloads/sinapi-cadernos-tecnicos/SINAPI-CT-DEPRECIACAO-JUROS-IMPOSTOS-E-SEGUROS-MANUTENCAO-E-MATERIAIS-NA-OPERACAO-DOS-EQUIPAMENTOS.pdf" TargetMode="External"/><Relationship Id="rId5015" Type="http://schemas.openxmlformats.org/officeDocument/2006/relationships/hyperlink" Target="https://www.caixa.gov.br/Downloads/sinapi-cadernos-tecnicos/SINAPI-CT-INSTALACOES-ELETRICAS-REDE-DE-DISTRIBUICAO.pdf" TargetMode="External"/><Relationship Id="rId8585" Type="http://schemas.openxmlformats.org/officeDocument/2006/relationships/hyperlink" Target="https://www.caixa.gov.br/Downloads/sinapi-cadernos-tecnicos/SINAPI-CT-POCOS-DE-VISITA-E-CAIXAS-PARA-BOCAS-DE-LOBO.pdf" TargetMode="External"/><Relationship Id="rId9636" Type="http://schemas.openxmlformats.org/officeDocument/2006/relationships/hyperlink" Target="https://www.caixa.gov.br/Downloads/sinapi-cadernos-tecnicos/SINAPI-CT-TRANSPORTE-DE-MATERIAIS-DENTRO-DO-CANTEIRO-DE-OBRAS.pdf" TargetMode="External"/><Relationship Id="rId1972" Type="http://schemas.openxmlformats.org/officeDocument/2006/relationships/hyperlink" Target="https://www.caixa.gov.br/Downloads/sinapi-cadernos-tecnicos/SINAPI-CT-DEPRECIACAO-JUROS-IMPOSTOS-E-SEGUROS-MANUTENCAO-E-MATERIAIS-NA-OPERACAO-DOS-EQUIPAMENTOS.pdf" TargetMode="External"/><Relationship Id="rId4031" Type="http://schemas.openxmlformats.org/officeDocument/2006/relationships/hyperlink" Target="https://www.caixa.gov.br/Downloads/sinapi-cadernos-tecnicos/SINAPI-CT-ESTRUTURAS-DE-MADEIRA.pdf" TargetMode="External"/><Relationship Id="rId7187" Type="http://schemas.openxmlformats.org/officeDocument/2006/relationships/hyperlink" Target="https://www.caixa.gov.br/Downloads/sinapi-metodologia/Livro_SINAPI_Calculos_Parametros.pdf" TargetMode="External"/><Relationship Id="rId8238" Type="http://schemas.openxmlformats.org/officeDocument/2006/relationships/hyperlink" Target="https://www.caixa.gov.br/Downloads/sinapi-cadernos-tecnicos/SINAPI-CT-PINTURA-EM-MADEIRA.pdf" TargetMode="External"/><Relationship Id="rId10168" Type="http://schemas.openxmlformats.org/officeDocument/2006/relationships/hyperlink" Target="https://www.caixa.gov.br/Downloads/sinapi-cadernos-tecnicos/SINAPI-CT-VIDROS-E-ESPELHOS.pdf" TargetMode="External"/><Relationship Id="rId1625" Type="http://schemas.openxmlformats.org/officeDocument/2006/relationships/hyperlink" Target="https://www.caixa.gov.br/Downloads/sinapi-cadernos-tecnicos/SINAPI-CT-CUSTOS-HORARIOS-PRODUTIVO-E-IMPRODUTIVO-DOS-EQUIPAMENTOS.pdf" TargetMode="External"/><Relationship Id="rId7254" Type="http://schemas.openxmlformats.org/officeDocument/2006/relationships/hyperlink" Target="https://www.caixa.gov.br/Downloads/sinapi-metodologia/Livro_SINAPI_Calculos_Parametros.pdf" TargetMode="External"/><Relationship Id="rId8305" Type="http://schemas.openxmlformats.org/officeDocument/2006/relationships/hyperlink" Target="https://www.caixa.gov.br/Downloads/sinapi-cadernos-tecnicos/SINAPI-CT-PINTURA-EM-SUPERFICIES-METALICAS.pdf" TargetMode="External"/><Relationship Id="rId8652" Type="http://schemas.openxmlformats.org/officeDocument/2006/relationships/hyperlink" Target="https://www.caixa.gov.br/Downloads/sinapi-cadernos-tecnicos/SINAPI-CT-POCOS-DE-VISITA-E-CAIXAS-PARA-BOCAS-DE-LOBO.pdf" TargetMode="External"/><Relationship Id="rId9703" Type="http://schemas.openxmlformats.org/officeDocument/2006/relationships/hyperlink" Target="https://www.caixa.gov.br/Downloads/sinapi-cadernos-tecnicos/SINAPI-CT-TRANSPORTE-DE-MATERIAIS-DENTRO-DO-CANTEIRO-DE-OBRAS.pdf" TargetMode="External"/><Relationship Id="rId3797" Type="http://schemas.openxmlformats.org/officeDocument/2006/relationships/hyperlink" Target="https://www.caixa.gov.br/Downloads/sinapi-cadernos-tecnicos/SINAPI-CT-ESTACAS-RAIZ.pdf" TargetMode="External"/><Relationship Id="rId4848" Type="http://schemas.openxmlformats.org/officeDocument/2006/relationships/hyperlink" Target="https://www.caixa.gov.br/Downloads/sinapi-cadernos-tecnicos/SINAPI-CT-INSTALACOES-ELETRICAS-ELETRODUTOS-CONEXOES-E-CONDULETES-APARENTES.pdf" TargetMode="External"/><Relationship Id="rId10235" Type="http://schemas.openxmlformats.org/officeDocument/2006/relationships/hyperlink" Target="https://www.caixa.gov.br/Downloads/sinapi-cadernos-tecnicos/SINAPI-CT-VALVULAS-E-REGISTROS-PARA-SISTEMAS-PREDIAIS.pdf" TargetMode="External"/><Relationship Id="rId2399" Type="http://schemas.openxmlformats.org/officeDocument/2006/relationships/hyperlink" Target="https://www.caixa.gov.br/Downloads/sinapi-cadernos-tecnicos/SINAPI-CT-DEPRECIACAO-JUROS-IMPOSTOS-E-SEGUROS-MANUTENCAO-E-MATERIAIS-NA-OPERACAO-DOS-EQUIPAMENTOS.pdf" TargetMode="External"/><Relationship Id="rId3864" Type="http://schemas.openxmlformats.org/officeDocument/2006/relationships/hyperlink" Target="https://www.caixa.gov.br/Downloads/sinapi-cadernos-tecnicos/SINAPI-CT-ESTRUTURA-E-TRAMA-PARA-COBERTURA.pdf" TargetMode="External"/><Relationship Id="rId4915" Type="http://schemas.openxmlformats.org/officeDocument/2006/relationships/hyperlink" Target="https://www.caixa.gov.br/Downloads/sinapi-cadernos-tecnicos/SINAPI-CT-INSTALACOES-ELETRICAS-QUADROS-CABOS-DISJUNTORES-CONTATORES-E-BARRAMENTOS-BLINDADOS.pdf" TargetMode="External"/><Relationship Id="rId6270" Type="http://schemas.openxmlformats.org/officeDocument/2006/relationships/hyperlink" Target="https://www.caixa.gov.br/Downloads/sinapi-cadernos-tecnicos/SINAPI-CT-INSTALACOES-DE-GAS-E-INCENDIO-EM-ACO-E-FERRO-GALVANIZADO.pdf" TargetMode="External"/><Relationship Id="rId7321" Type="http://schemas.openxmlformats.org/officeDocument/2006/relationships/hyperlink" Target="https://www.caixa.gov.br/Downloads/sinapi-metodologia/Livro_SINAPI_Calculos_Parametros.pdf" TargetMode="External"/><Relationship Id="rId10302" Type="http://schemas.openxmlformats.org/officeDocument/2006/relationships/hyperlink" Target="https://www.caixa.gov.br/Downloads/sinapi-cadernos-tecnicos/SINAPI-CT-VALVULAS-PARA-REDES-DE-SANEAMENTO.pdf" TargetMode="External"/><Relationship Id="rId785" Type="http://schemas.openxmlformats.org/officeDocument/2006/relationships/hyperlink" Target="https://www.caixa.gov.br/Downloads/sinapi-cadernos-tecnicos/SINAPI-CT-ATERROS-BASES-SUB-BASES-E-IMPRIMACOES.pdf" TargetMode="External"/><Relationship Id="rId2466" Type="http://schemas.openxmlformats.org/officeDocument/2006/relationships/hyperlink" Target="https://www.caixa.gov.br/Downloads/sinapi-cadernos-tecnicos/SINAPI-CT-DEPRECIACAO-JUROS-IMPOSTOS-E-SEGUROS-MANUTENCAO-E-MATERIAIS-NA-OPERACAO-DOS-EQUIPAMENTOS.pdf" TargetMode="External"/><Relationship Id="rId2880" Type="http://schemas.openxmlformats.org/officeDocument/2006/relationships/hyperlink" Target="https://www.caixa.gov.br/Downloads/sinapi-cadernos-tecnicos/SINAPI-CT-DISSIPADORES-DE-ENERGIA.pdf" TargetMode="External"/><Relationship Id="rId3517" Type="http://schemas.openxmlformats.org/officeDocument/2006/relationships/hyperlink" Target="https://www.caixa.gov.br/Downloads/sinapi-cadernos-tecnicos/SINAPI-CT-ESCAVACAO-DE-VALAS.pdf" TargetMode="External"/><Relationship Id="rId3931" Type="http://schemas.openxmlformats.org/officeDocument/2006/relationships/hyperlink" Target="https://www.caixa.gov.br/Downloads/sinapi-cadernos-tecnicos/SINAPI-CT-ESTRUTURAS-PRE-FABRICADAS-E-PRE-MOLDADAS.pdf" TargetMode="External"/><Relationship Id="rId9079" Type="http://schemas.openxmlformats.org/officeDocument/2006/relationships/hyperlink" Target="https://www.caixa.gov.br/Downloads/sinapi-cadernos-tecnicos/SINAPI-CT-REDES-DE-AGUA-E-ESGOTO-EM-PEAD-LISO-(TUBOS-E-CONEXOES).pdf" TargetMode="External"/><Relationship Id="rId9493" Type="http://schemas.openxmlformats.org/officeDocument/2006/relationships/hyperlink" Target="https://www.caixa.gov.br/Downloads/sinapi-cadernos-tecnicos/SINAPI-CT-TELHAMENTO-PARA-COBERTURA.pdf" TargetMode="External"/><Relationship Id="rId438" Type="http://schemas.openxmlformats.org/officeDocument/2006/relationships/hyperlink" Target="https://www.caixa.gov.br/Downloads/sinapi-cadernos-tecnicos/SINAPI-CT-ASSENTAMENTO-DE-TUBOS-DE-PVC-E-METALICOS-EM-REDES-DE-AGUA.pdf" TargetMode="External"/><Relationship Id="rId852" Type="http://schemas.openxmlformats.org/officeDocument/2006/relationships/hyperlink" Target="https://www.caixa.gov.br/Downloads/sinapi-cadernos-tecnicos/SINAPI-CT-ATERROS-BASES-SUB-BASES-E-IMPRIMACOES.pdf" TargetMode="External"/><Relationship Id="rId1068" Type="http://schemas.openxmlformats.org/officeDocument/2006/relationships/hyperlink" Target="https://www.caixa.gov.br/Downloads/sinapi-cadernos-tecnicos/SINAPI-CT-BOMBAS-HIDRAULICAS-CENTRIFUGAS-HORIZONTAIS-E-SUBMERSIVEIS.pdf" TargetMode="External"/><Relationship Id="rId1482" Type="http://schemas.openxmlformats.org/officeDocument/2006/relationships/hyperlink" Target="https://www.caixa.gov.br/Downloads/sinapi-cadernos-tecnicos/SINAPI-CT-CUSTOS-HORARIOS-PRODUTIVO-E-IMPRODUTIVO-DOS-EQUIPAMENTOS.pdf" TargetMode="External"/><Relationship Id="rId2119" Type="http://schemas.openxmlformats.org/officeDocument/2006/relationships/hyperlink" Target="https://www.caixa.gov.br/Downloads/sinapi-cadernos-tecnicos/SINAPI-CT-DEPRECIACAO-JUROS-IMPOSTOS-E-SEGUROS-MANUTENCAO-E-MATERIAIS-NA-OPERACAO-DOS-EQUIPAMENTOS.pdf" TargetMode="External"/><Relationship Id="rId2533" Type="http://schemas.openxmlformats.org/officeDocument/2006/relationships/hyperlink" Target="https://www.caixa.gov.br/Downloads/sinapi-cadernos-tecnicos/SINAPI-CT-DEPRECIACAO-JUROS-IMPOSTOS-E-SEGUROS-MANUTENCAO-E-MATERIAIS-NA-OPERACAO-DOS-EQUIPAMENTOS.pdf" TargetMode="External"/><Relationship Id="rId5689" Type="http://schemas.openxmlformats.org/officeDocument/2006/relationships/hyperlink" Target="https://www.caixa.gov.br/Downloads/sinapi-cadernos-tecnicos/SINAPI-CT-INSTALACOES-PREDIAIS-DE-AGUA-FRIA-EM-PVC.pdf" TargetMode="External"/><Relationship Id="rId8095" Type="http://schemas.openxmlformats.org/officeDocument/2006/relationships/hyperlink" Target="https://www.caixa.gov.br/Downloads/sinapi-cadernos-tecnicos/SINAPI-CT-PEITORIS-E-CHAPINS.pdf" TargetMode="External"/><Relationship Id="rId9146" Type="http://schemas.openxmlformats.org/officeDocument/2006/relationships/hyperlink" Target="https://www.caixa.gov.br/Downloads/sinapi-cadernos-tecnicos/SINAPI-CT-REDES-DE-AGUA-E-ESGOTO-EM-PEAD-LISO-(TUBOS-E-CONEXOES).pdf" TargetMode="External"/><Relationship Id="rId9560" Type="http://schemas.openxmlformats.org/officeDocument/2006/relationships/hyperlink" Target="https://www.caixa.gov.br/Downloads/sinapi-cadernos-tecnicos/SINAPI-CT-TRANSPORTE-FLUVIAL-CARGA-E-DESCARGA.pdf" TargetMode="External"/><Relationship Id="rId505" Type="http://schemas.openxmlformats.org/officeDocument/2006/relationships/hyperlink" Target="https://www.caixa.gov.br/Downloads/sinapi-cadernos-tecnicos/SINAPI-CT-ASSENTAMENTO-DE-TUBOS-DE-PVC-E-METALICOS-EM-REDES-DE-AGUA.pdf" TargetMode="External"/><Relationship Id="rId1135" Type="http://schemas.openxmlformats.org/officeDocument/2006/relationships/hyperlink" Target="https://www.caixa.gov.br/Downloads/sinapi-cadernos-tecnicos/SINAPI-CT-CAIXAS-ENTERRADAS.pdf" TargetMode="External"/><Relationship Id="rId8162" Type="http://schemas.openxmlformats.org/officeDocument/2006/relationships/hyperlink" Target="https://www.caixa.gov.br/Downloads/sinapi-cadernos-tecnicos/SINAPI-CT-PERFURACAO-HORIZONTAL-DIRECIONAL-HDD.pdf" TargetMode="External"/><Relationship Id="rId9213" Type="http://schemas.openxmlformats.org/officeDocument/2006/relationships/hyperlink" Target="https://www.caixa.gov.br/Downloads/sinapi-cadernos-tecnicos/SINAPI-CT-RESERVATORIOS-DE-CONCRETO-E-METALICOS.pdf" TargetMode="External"/><Relationship Id="rId10092" Type="http://schemas.openxmlformats.org/officeDocument/2006/relationships/hyperlink" Target="https://www.caixa.gov.br/Downloads/sinapi-cadernos-tecnicos/SINAPI-CT-USINAGENS.pdf" TargetMode="External"/><Relationship Id="rId1202" Type="http://schemas.openxmlformats.org/officeDocument/2006/relationships/hyperlink" Target="https://www.caixa.gov.br/Downloads/sinapi-cadernos-tecnicos/SINAPI-CT-CANALETAS-GRELHAS-E-CAIXAS-COM-GRELHA-PARA-DRENAGEM.pdf" TargetMode="External"/><Relationship Id="rId2600" Type="http://schemas.openxmlformats.org/officeDocument/2006/relationships/hyperlink" Target="https://www.caixa.gov.br/Downloads/sinapi-cadernos-tecnicos/SINAPI-CT-DEPRECIACAO-JUROS-IMPOSTOS-E-SEGUROS-MANUTENCAO-E-MATERIAIS-NA-OPERACAO-DOS-EQUIPAMENTOS.pdf" TargetMode="External"/><Relationship Id="rId4358" Type="http://schemas.openxmlformats.org/officeDocument/2006/relationships/hyperlink" Target="https://www.caixa.gov.br/Downloads/sinapi-cadernos-tecnicos/SINAPI-CT-GALERIAS-COM-ADUELAS-DE-CONCRETO.pdf" TargetMode="External"/><Relationship Id="rId5409" Type="http://schemas.openxmlformats.org/officeDocument/2006/relationships/hyperlink" Target="https://www.caixa.gov.br/Downloads/sinapi-cadernos-tecnicos/SINAPI-CT-INSTALACOES-HIDRAULICAS-EM-PEX.pdf" TargetMode="External"/><Relationship Id="rId5756" Type="http://schemas.openxmlformats.org/officeDocument/2006/relationships/hyperlink" Target="https://www.caixa.gov.br/Downloads/sinapi-cadernos-tecnicos/SINAPI-CT-INSTALACOES-PREDIAIS-DE-AGUA-FRIA-EM-PVC.pdf" TargetMode="External"/><Relationship Id="rId6807" Type="http://schemas.openxmlformats.org/officeDocument/2006/relationships/hyperlink" Target="https://www.caixa.gov.br/Downloads/sinapi-cadernos-tecnicos/SINAPI-CT-INSTALACOES-EM-COBRE.pdf" TargetMode="External"/><Relationship Id="rId4772" Type="http://schemas.openxmlformats.org/officeDocument/2006/relationships/hyperlink" Target="https://www.caixa.gov.br/Downloads/sinapi-cadernos-tecnicos/SINAPI-CT-INSTALACOES-ELETRICAS-ELETRODUTOS-CONEXOES-E-CONDULETES-APARENTES.pdf" TargetMode="External"/><Relationship Id="rId5823" Type="http://schemas.openxmlformats.org/officeDocument/2006/relationships/hyperlink" Target="https://www.caixa.gov.br/Downloads/sinapi-cadernos-tecnicos/SINAPI-CT-INSTALACOES-PREDIAIS-DE-AGUA-FRIA-EM-PVC.pdf" TargetMode="External"/><Relationship Id="rId8979" Type="http://schemas.openxmlformats.org/officeDocument/2006/relationships/hyperlink" Target="https://www.caixa.gov.br/Downloads/sinapi-cadernos-tecnicos/SINAPI-CT-REDES-ENTERRADAS-DE-DISTRIBUICAO-ELETRICA.pdf" TargetMode="External"/><Relationship Id="rId295" Type="http://schemas.openxmlformats.org/officeDocument/2006/relationships/hyperlink" Target="https://www.caixa.gov.br/Downloads/sinapi-cadernos-tecnicos/SINAPI-CT-ARMACAO-PARA-ESTRUTURAS-DE-CONCRETO-ARMADO.pdf" TargetMode="External"/><Relationship Id="rId3374" Type="http://schemas.openxmlformats.org/officeDocument/2006/relationships/hyperlink" Target="https://www.caixa.gov.br/Downloads/sinapi-cadernos-tecnicos/SINAPI-CT-ESCAVACAO-HORIZONTAL.pdf" TargetMode="External"/><Relationship Id="rId4425" Type="http://schemas.openxmlformats.org/officeDocument/2006/relationships/hyperlink" Target="https://www.caixa.gov.br/Downloads/sinapi-cadernos-tecnicos/SINAPI-CT-GUARDA-CORPO-CORRIMAO-E-GRADE-PARA-ESQUADRIAS.pdf" TargetMode="External"/><Relationship Id="rId7995" Type="http://schemas.openxmlformats.org/officeDocument/2006/relationships/hyperlink" Target="https://www.caixa.gov.br/Downloads/sinapi-cadernos-tecnicos/SINAPI-CT-PARQUINHOS-E-EQUIPAMENTOS-DE-GINASTICA-AO-AR-LIVRE.pdf" TargetMode="External"/><Relationship Id="rId2390" Type="http://schemas.openxmlformats.org/officeDocument/2006/relationships/hyperlink" Target="https://www.caixa.gov.br/Downloads/sinapi-cadernos-tecnicos/SINAPI-CT-DEPRECIACAO-JUROS-IMPOSTOS-E-SEGUROS-MANUTENCAO-E-MATERIAIS-NA-OPERACAO-DOS-EQUIPAMENTOS.pdf" TargetMode="External"/><Relationship Id="rId3027" Type="http://schemas.openxmlformats.org/officeDocument/2006/relationships/hyperlink" Target="https://www.caixa.gov.br/Downloads/sinapi-cadernos-tecnicos/SINAPI-CT-DUTOS-PARA-AR-CONDICIONADO.pdf" TargetMode="External"/><Relationship Id="rId3441" Type="http://schemas.openxmlformats.org/officeDocument/2006/relationships/hyperlink" Target="https://www.caixa.gov.br/Downloads/sinapi-cadernos-tecnicos/SINAPI-CT-ESCAVACAO-VERTICAL-A-CEU-ABERTO.pdf" TargetMode="External"/><Relationship Id="rId6597" Type="http://schemas.openxmlformats.org/officeDocument/2006/relationships/hyperlink" Target="https://www.caixa.gov.br/Downloads/sinapi-cadernos-tecnicos/SINAPI-CT-INSTALACOES-DE-AR-CONDICIONADO-EM-COBRE.pdf" TargetMode="External"/><Relationship Id="rId7648" Type="http://schemas.openxmlformats.org/officeDocument/2006/relationships/hyperlink" Target="https://www.caixa.gov.br/Downloads/sinapi-cadernos-tecnicos/SINAPI-CT-MASSA-UNICA-EXTERNA.pdf" TargetMode="External"/><Relationship Id="rId362" Type="http://schemas.openxmlformats.org/officeDocument/2006/relationships/hyperlink" Target="https://www.caixa.gov.br/Downloads/sinapi-cadernos-tecnicos/SINAPI-CT-ASSENTAMENTO-DE-TUBOS-DE-ESGOTO-EM-PVC-E-PEAD.pdf" TargetMode="External"/><Relationship Id="rId2043" Type="http://schemas.openxmlformats.org/officeDocument/2006/relationships/hyperlink" Target="https://www.caixa.gov.br/Downloads/sinapi-cadernos-tecnicos/SINAPI-CT-DEPRECIACAO-JUROS-IMPOSTOS-E-SEGUROS-MANUTENCAO-E-MATERIAIS-NA-OPERACAO-DOS-EQUIPAMENTOS.pdf" TargetMode="External"/><Relationship Id="rId5199" Type="http://schemas.openxmlformats.org/officeDocument/2006/relationships/hyperlink" Target="https://www.caixa.gov.br/Downloads/sinapi-cadernos-tecnicos/SINAPI-CT-INSTALACOES-HIDRAULICAS-RESERVACAO-E-BOMBAS-DE-RECALQUE.pdf" TargetMode="External"/><Relationship Id="rId6664" Type="http://schemas.openxmlformats.org/officeDocument/2006/relationships/hyperlink" Target="https://www.caixa.gov.br/Downloads/sinapi-cadernos-tecnicos/SINAPI-CT-INSTALACOES-EM-COBRE.pdf" TargetMode="External"/><Relationship Id="rId7715" Type="http://schemas.openxmlformats.org/officeDocument/2006/relationships/hyperlink" Target="https://www.caixa.gov.br/Downloads/sinapi-cadernos-tecnicos/SINAPI-CT-MOBILIZACAO-E-DESMOBILIZACAO-DE-EQUIPAMENTOS-PESADOS.pdf" TargetMode="External"/><Relationship Id="rId9070" Type="http://schemas.openxmlformats.org/officeDocument/2006/relationships/hyperlink" Target="https://www.caixa.gov.br/Downloads/sinapi-cadernos-tecnicos/SINAPI-CT-REDES-DE-LOGICA-TELEFONIA-E-IMAGEM.pdf" TargetMode="External"/><Relationship Id="rId2110" Type="http://schemas.openxmlformats.org/officeDocument/2006/relationships/hyperlink" Target="https://www.caixa.gov.br/Downloads/sinapi-cadernos-tecnicos/SINAPI-CT-DEPRECIACAO-JUROS-IMPOSTOS-E-SEGUROS-MANUTENCAO-E-MATERIAIS-NA-OPERACAO-DOS-EQUIPAMENTOS.pdf" TargetMode="External"/><Relationship Id="rId5266" Type="http://schemas.openxmlformats.org/officeDocument/2006/relationships/hyperlink" Target="https://www.caixa.gov.br/Downloads/sinapi-cadernos-tecnicos/SINAPI-CT-INSTALACOES-HIDRAULICAS-RESERVACAO-E-BOMBAS-DE-RECALQUE.pdf" TargetMode="External"/><Relationship Id="rId5680" Type="http://schemas.openxmlformats.org/officeDocument/2006/relationships/hyperlink" Target="https://www.caixa.gov.br/Downloads/sinapi-cadernos-tecnicos/SINAPI-CT-INSTALACOES-PREDIAIS-DE-ESGOTO-TUBOS-E-CONEXOES.pdf" TargetMode="External"/><Relationship Id="rId6317" Type="http://schemas.openxmlformats.org/officeDocument/2006/relationships/hyperlink" Target="https://www.caixa.gov.br/Downloads/sinapi-cadernos-tecnicos/SINAPI-CT-INSTALACOES-DE-GAS-E-INCENDIO-EM-ACO-E-FERRO-GALVANIZADO.pdf" TargetMode="External"/><Relationship Id="rId9887" Type="http://schemas.openxmlformats.org/officeDocument/2006/relationships/hyperlink" Target="https://www.caixa.gov.br/Downloads/sinapi-cadernos-tecnicos/SINAPI-CT-TRANSPORTE-CARGA-E-DESCARGA-DE-MATERIAIS.pdf" TargetMode="External"/><Relationship Id="rId4282" Type="http://schemas.openxmlformats.org/officeDocument/2006/relationships/hyperlink" Target="https://www.caixa.gov.br/Downloads/sinapi-cadernos-tecnicos/SINAPI-CT-FORMAS-PARA-ESTRUTURAS-DE-CONCRETO-ARMADO.pdf" TargetMode="External"/><Relationship Id="rId5333" Type="http://schemas.openxmlformats.org/officeDocument/2006/relationships/hyperlink" Target="https://www.caixa.gov.br/Downloads/sinapi-cadernos-tecnicos/SINAPI-CT-INSTALACOES-HIDRAULICAS-RESERVACAO-E-BOMBAS-DE-RECALQUE.pdf" TargetMode="External"/><Relationship Id="rId6731" Type="http://schemas.openxmlformats.org/officeDocument/2006/relationships/hyperlink" Target="https://www.caixa.gov.br/Downloads/sinapi-cadernos-tecnicos/SINAPI-CT-INSTALACOES-EM-COBRE.pdf" TargetMode="External"/><Relationship Id="rId8489" Type="http://schemas.openxmlformats.org/officeDocument/2006/relationships/hyperlink" Target="https://www.caixa.gov.br/Downloads/sinapi-cadernos-tecnicos/SINAPI-CT-POCOS-DE-VISITA-E-CAIXAS-PARA-BOCAS-DE-LOBO.pdf" TargetMode="External"/><Relationship Id="rId1876" Type="http://schemas.openxmlformats.org/officeDocument/2006/relationships/hyperlink" Target="https://www.caixa.gov.br/Downloads/sinapi-cadernos-tecnicos/SINAPI-CT-CUSTOS-HORARIOS-PRODUTIVO-E-IMPRODUTIVO-DOS-EQUIPAMENTOS.pdf" TargetMode="External"/><Relationship Id="rId2927" Type="http://schemas.openxmlformats.org/officeDocument/2006/relationships/hyperlink" Target="https://www.caixa.gov.br/Downloads/sinapi-cadernos-tecnicos/SINAPI-CT-DRENAGEM-DE-AR-CONDICIONADO.pdf" TargetMode="External"/><Relationship Id="rId9954" Type="http://schemas.openxmlformats.org/officeDocument/2006/relationships/hyperlink" Target="https://www.caixa.gov.br/Downloads/sinapi-cadernos-tecnicos/SINAPI-CT-TRATAMENTOS-SUPERFICIAIS.pdf" TargetMode="External"/><Relationship Id="rId1529" Type="http://schemas.openxmlformats.org/officeDocument/2006/relationships/hyperlink" Target="https://www.caixa.gov.br/Downloads/sinapi-cadernos-tecnicos/SINAPI-CT-CUSTOS-HORARIOS-PRODUTIVO-E-IMPRODUTIVO-DOS-EQUIPAMENTOS.pdf" TargetMode="External"/><Relationship Id="rId1943" Type="http://schemas.openxmlformats.org/officeDocument/2006/relationships/hyperlink" Target="https://www.caixa.gov.br/Downloads/sinapi-cadernos-tecnicos/SINAPI-CT-DEMOLICOES-E-REMOCOES.pdf" TargetMode="External"/><Relationship Id="rId5400" Type="http://schemas.openxmlformats.org/officeDocument/2006/relationships/hyperlink" Target="https://www.caixa.gov.br/Downloads/sinapi-cadernos-tecnicos/SINAPI-CT-INSTALACOES-HIDRAULICAS-EM-PEX.pdf" TargetMode="External"/><Relationship Id="rId8556" Type="http://schemas.openxmlformats.org/officeDocument/2006/relationships/hyperlink" Target="https://www.caixa.gov.br/Downloads/sinapi-cadernos-tecnicos/SINAPI-CT-POCOS-DE-VISITA-E-CAIXAS-PARA-BOCAS-DE-LOBO.pdf" TargetMode="External"/><Relationship Id="rId8970" Type="http://schemas.openxmlformats.org/officeDocument/2006/relationships/hyperlink" Target="https://www.caixa.gov.br/Downloads/sinapi-cadernos-tecnicos/SINAPI-CT-RECOMPOSICAO-DE-PAVIMENTOS.pdf" TargetMode="External"/><Relationship Id="rId9607" Type="http://schemas.openxmlformats.org/officeDocument/2006/relationships/hyperlink" Target="https://www.caixa.gov.br/Downloads/sinapi-cadernos-tecnicos/SINAPI-CT-TRANSPORTE-FLUVIAL-CARGA-E-DESCARGA.pdf" TargetMode="External"/><Relationship Id="rId4002" Type="http://schemas.openxmlformats.org/officeDocument/2006/relationships/hyperlink" Target="https://www.caixa.gov.br/Downloads/sinapi-cadernos-tecnicos/SINAPI-CT-ESTRUTURAS-DE-MADEIRA.pdf" TargetMode="External"/><Relationship Id="rId7158" Type="http://schemas.openxmlformats.org/officeDocument/2006/relationships/hyperlink" Target="https://www.caixa.gov.br/Downloads/sinapi-metodologia/Livro_SINAPI_Calculos_Parametros.pdf" TargetMode="External"/><Relationship Id="rId7572" Type="http://schemas.openxmlformats.org/officeDocument/2006/relationships/hyperlink" Target="https://www.caixa.gov.br/Downloads/sinapi-cadernos-tecnicos/SINAPI-CT-MASSA-UNICA-EXTERNA.pdf" TargetMode="External"/><Relationship Id="rId8209" Type="http://schemas.openxmlformats.org/officeDocument/2006/relationships/hyperlink" Target="https://www.caixa.gov.br/Downloads/sinapi-cadernos-tecnicos/SINAPI-CT-PINTURA-INTERNA.pdf" TargetMode="External"/><Relationship Id="rId8623" Type="http://schemas.openxmlformats.org/officeDocument/2006/relationships/hyperlink" Target="https://www.caixa.gov.br/Downloads/sinapi-cadernos-tecnicos/SINAPI-CT-POCOS-DE-VISITA-E-CAIXAS-PARA-BOCAS-DE-LOBO.pdf" TargetMode="External"/><Relationship Id="rId10139" Type="http://schemas.openxmlformats.org/officeDocument/2006/relationships/hyperlink" Target="https://www.caixa.gov.br/Downloads/sinapi-cadernos-tecnicos/SINAPI-CT-VERGAS-CONTRAVERGAS-E-FIXACAO-DE-ALVENARIA.pdf" TargetMode="External"/><Relationship Id="rId3768" Type="http://schemas.openxmlformats.org/officeDocument/2006/relationships/hyperlink" Target="https://www.caixa.gov.br/Downloads/sinapi-cadernos-tecnicos/SINAPI-CT-ESTACAS-BROCA-STRAUSS-E-ESCAVADA-COM-FLUIDO-ESTABILIZANTE.pdf" TargetMode="External"/><Relationship Id="rId4819" Type="http://schemas.openxmlformats.org/officeDocument/2006/relationships/hyperlink" Target="https://www.caixa.gov.br/Downloads/sinapi-cadernos-tecnicos/SINAPI-CT-INSTALACOES-ELETRICAS-ELETRODUTOS-CONEXOES-E-CONDULETES-APARENTES.pdf" TargetMode="External"/><Relationship Id="rId6174" Type="http://schemas.openxmlformats.org/officeDocument/2006/relationships/hyperlink" Target="https://www.caixa.gov.br/Downloads/sinapi-cadernos-tecnicos/SINAPI-CT-INSTALACOES-DE-GAS-E-INCENDIO-EM-ACO-E-FERRO-GALVANIZADO.pdf" TargetMode="External"/><Relationship Id="rId7225" Type="http://schemas.openxmlformats.org/officeDocument/2006/relationships/hyperlink" Target="https://www.caixa.gov.br/Downloads/sinapi-metodologia/Livro_SINAPI_Calculos_Parametros.pdf" TargetMode="External"/><Relationship Id="rId10206" Type="http://schemas.openxmlformats.org/officeDocument/2006/relationships/hyperlink" Target="https://www.caixa.gov.br/Downloads/sinapi-cadernos-tecnicos/SINAPI-CT-VALVULAS-E-REGISTROS-PARA-SISTEMAS-PREDIAIS.pdf" TargetMode="External"/><Relationship Id="rId689" Type="http://schemas.openxmlformats.org/officeDocument/2006/relationships/hyperlink" Target="https://www.caixa.gov.br/Downloads/sinapi-cadernos-tecnicos/SINAPI-CT-ASSENTAMENTO-DE-TUBOS-DE-ESGOTO-OU-DRENAGEM-PLUVIAL-EM-CONCRETO.pdf" TargetMode="External"/><Relationship Id="rId2784" Type="http://schemas.openxmlformats.org/officeDocument/2006/relationships/hyperlink" Target="https://www.caixa.gov.br/Downloads/sinapi-cadernos-tecnicos/SINAPI-CT-DEPRECIACAO-JUROS-IMPOSTOS-E-SEGUROS-MANUTENCAO-E-MATERIAIS-NA-OPERACAO-DOS-EQUIPAMENTOS.pdf" TargetMode="External"/><Relationship Id="rId5190" Type="http://schemas.openxmlformats.org/officeDocument/2006/relationships/hyperlink" Target="https://www.caixa.gov.br/Downloads/sinapi-cadernos-tecnicos/SINAPI-CT-INSTALACOES-HIDRAULICAS-RESERVACAO-E-BOMBAS-DE-RECALQUE.pdf" TargetMode="External"/><Relationship Id="rId6241" Type="http://schemas.openxmlformats.org/officeDocument/2006/relationships/hyperlink" Target="https://www.caixa.gov.br/Downloads/sinapi-cadernos-tecnicos/SINAPI-CT-INSTALACOES-DE-GAS-E-INCENDIO-EM-ACO-E-FERRO-GALVANIZADO.pdf" TargetMode="External"/><Relationship Id="rId9397" Type="http://schemas.openxmlformats.org/officeDocument/2006/relationships/hyperlink" Target="https://www.caixa.gov.br/Downloads/sinapi-cadernos-tecnicos/SINAPI-CT-SISTEMAS-HOSPITALARES-PONTOS-DE-CONSUMO.pdf" TargetMode="External"/><Relationship Id="rId756" Type="http://schemas.openxmlformats.org/officeDocument/2006/relationships/hyperlink" Target="https://www.caixa.gov.br/Downloads/sinapi-cadernos-tecnicos/SINAPI-CT-ATERRO-E-REATERRO-DE-VALAS.pdf" TargetMode="External"/><Relationship Id="rId1386" Type="http://schemas.openxmlformats.org/officeDocument/2006/relationships/hyperlink" Target="https://www.caixa.gov.br/Downloads/sinapi-cadernos-tecnicos/SINAPI-CT-CONCRETO-PROTENDIDO.pdf" TargetMode="External"/><Relationship Id="rId2437" Type="http://schemas.openxmlformats.org/officeDocument/2006/relationships/hyperlink" Target="https://www.caixa.gov.br/Downloads/sinapi-cadernos-tecnicos/SINAPI-CT-DEPRECIACAO-JUROS-IMPOSTOS-E-SEGUROS-MANUTENCAO-E-MATERIAIS-NA-OPERACAO-DOS-EQUIPAMENTOS.pdf" TargetMode="External"/><Relationship Id="rId3835" Type="http://schemas.openxmlformats.org/officeDocument/2006/relationships/hyperlink" Target="https://www.caixa.gov.br/Downloads/sinapi-cadernos-tecnicos/SINAPI-CT-ESTRUTURA-E-TRAMA-PARA-COBERTURA.pdf" TargetMode="External"/><Relationship Id="rId9464" Type="http://schemas.openxmlformats.org/officeDocument/2006/relationships/hyperlink" Target="https://www.caixa.gov.br/Downloads/sinapi-cadernos-tecnicos/SINAPI-CT-SUPRESSAO-VEGETAL.pdf" TargetMode="External"/><Relationship Id="rId409" Type="http://schemas.openxmlformats.org/officeDocument/2006/relationships/hyperlink" Target="https://www.caixa.gov.br/Downloads/sinapi-cadernos-tecnicos/SINAPI-CT-ASSENTAMENTO-DE-TUBOS-DE-ESGOTO-EM-PVC-E-PEAD.pdf" TargetMode="External"/><Relationship Id="rId1039" Type="http://schemas.openxmlformats.org/officeDocument/2006/relationships/hyperlink" Target="https://www.caixa.gov.br/Downloads/sinapi-cadernos-tecnicos/SINAPI-CT-BOCAS-PARA-BUEIROS.pdf" TargetMode="External"/><Relationship Id="rId2851" Type="http://schemas.openxmlformats.org/officeDocument/2006/relationships/hyperlink" Target="https://www.caixa.gov.br/Downloads/sinapi-cadernos-tecnicos/SINAPI-CT-DEPRECIACAO-JUROS-IMPOSTOS-E-SEGUROS-MANUTENCAO-E-MATERIAIS-NA-OPERACAO-DOS-EQUIPAMENTOS.pdf" TargetMode="External"/><Relationship Id="rId3902" Type="http://schemas.openxmlformats.org/officeDocument/2006/relationships/hyperlink" Target="https://www.caixa.gov.br/Downloads/sinapi-cadernos-tecnicos/SINAPI-CT-ESTRUTURA-E-TRAMA-PARA-COBERTURA.pdf" TargetMode="External"/><Relationship Id="rId8066" Type="http://schemas.openxmlformats.org/officeDocument/2006/relationships/hyperlink" Target="https://www.caixa.gov.br/Downloads/sinapi-cadernos-tecnicos/SINAPI-CT-PAVIMENTO-RIGIDO-DE-CONCRETO.pdf" TargetMode="External"/><Relationship Id="rId9117" Type="http://schemas.openxmlformats.org/officeDocument/2006/relationships/hyperlink" Target="https://www.caixa.gov.br/Downloads/sinapi-cadernos-tecnicos/SINAPI-CT-REDES-DE-AGUA-E-ESGOTO-EM-PEAD-LISO-(TUBOS-E-CONEXOES).pdf" TargetMode="External"/><Relationship Id="rId92" Type="http://schemas.openxmlformats.org/officeDocument/2006/relationships/hyperlink" Target="https://www.caixa.gov.br/Downloads/sinapi-cadernos-tecnicos/SINAPI-CT-ALVENARIAS-DIVERSAS.pdf" TargetMode="External"/><Relationship Id="rId823" Type="http://schemas.openxmlformats.org/officeDocument/2006/relationships/hyperlink" Target="https://www.caixa.gov.br/Downloads/sinapi-cadernos-tecnicos/SINAPI-CT-ATERROS-BASES-SUB-BASES-E-IMPRIMACOES.pdf" TargetMode="External"/><Relationship Id="rId1453" Type="http://schemas.openxmlformats.org/officeDocument/2006/relationships/hyperlink" Target="https://www.caixa.gov.br/Downloads/sinapi-cadernos-tecnicos/SINAPI-CT-CONTRAPISO.pdf" TargetMode="External"/><Relationship Id="rId2504" Type="http://schemas.openxmlformats.org/officeDocument/2006/relationships/hyperlink" Target="https://www.caixa.gov.br/Downloads/sinapi-cadernos-tecnicos/SINAPI-CT-DEPRECIACAO-JUROS-IMPOSTOS-E-SEGUROS-MANUTENCAO-E-MATERIAIS-NA-OPERACAO-DOS-EQUIPAMENTOS.pdf" TargetMode="External"/><Relationship Id="rId7082" Type="http://schemas.openxmlformats.org/officeDocument/2006/relationships/hyperlink" Target="https://www.caixa.gov.br/Downloads/sinapi-metodologia/Livro_SINAPI_Calculos_Parametros.pdf" TargetMode="External"/><Relationship Id="rId8480" Type="http://schemas.openxmlformats.org/officeDocument/2006/relationships/hyperlink" Target="https://www.caixa.gov.br/Downloads/sinapi-cadernos-tecnicos/SINAPI-CT-POSTES-DE-CONCRETO-E-METALICOS.pdf" TargetMode="External"/><Relationship Id="rId9531" Type="http://schemas.openxmlformats.org/officeDocument/2006/relationships/hyperlink" Target="https://www.caixa.gov.br/Downloads/sinapi-cadernos-tecnicos/SINAPI-CT-TRANSPORTE-FLUVIAL-CARGA-E-DESCARGA.pdf" TargetMode="External"/><Relationship Id="rId1106" Type="http://schemas.openxmlformats.org/officeDocument/2006/relationships/hyperlink" Target="https://www.caixa.gov.br/Downloads/sinapi-cadernos-tecnicos/SINAPI-CT-CAIXAS-ENTERRADAS.pdf" TargetMode="External"/><Relationship Id="rId1520" Type="http://schemas.openxmlformats.org/officeDocument/2006/relationships/hyperlink" Target="https://www.caixa.gov.br/Downloads/sinapi-cadernos-tecnicos/SINAPI-CT-CUSTOS-HORARIOS-PRODUTIVO-E-IMPRODUTIVO-DOS-EQUIPAMENTOS.pdf" TargetMode="External"/><Relationship Id="rId4676" Type="http://schemas.openxmlformats.org/officeDocument/2006/relationships/hyperlink" Target="https://www.caixa.gov.br/Downloads/sinapi-cadernos-tecnicos/SINAPI-CT-INSTALACOES-ELETRICAS-ELETRODUTOS-EMBUTIDOS-CABOS-CAIXAS-TOMADAS-E-INTERRUPTORES.pdf" TargetMode="External"/><Relationship Id="rId5727" Type="http://schemas.openxmlformats.org/officeDocument/2006/relationships/hyperlink" Target="https://www.caixa.gov.br/Downloads/sinapi-cadernos-tecnicos/SINAPI-CT-INSTALACOES-PREDIAIS-DE-AGUA-FRIA-EM-PVC.pdf" TargetMode="External"/><Relationship Id="rId8133" Type="http://schemas.openxmlformats.org/officeDocument/2006/relationships/hyperlink" Target="https://www.caixa.gov.br/Downloads/sinapi-cadernos-tecnicos/SINAPI-CT-PERFURACAO-HORIZONTAL-DIRECIONAL-HDD.pdf" TargetMode="External"/><Relationship Id="rId10063" Type="http://schemas.openxmlformats.org/officeDocument/2006/relationships/hyperlink" Target="https://www.caixa.gov.br/Downloads/sinapi-cadernos-tecnicos/SINAPI-CT-TUNNEL-LINER.pdf" TargetMode="External"/><Relationship Id="rId3278" Type="http://schemas.openxmlformats.org/officeDocument/2006/relationships/hyperlink" Target="https://www.caixa.gov.br/Downloads/sinapi-cadernos-tecnicos/SINAPI-CT-ESCADAS.pdf" TargetMode="External"/><Relationship Id="rId3692" Type="http://schemas.openxmlformats.org/officeDocument/2006/relationships/hyperlink" Target="https://www.caixa.gov.br/Downloads/sinapi-cadernos-tecnicos/SINAPI-CT-ESQUADRIAS-PORTAS.pdf" TargetMode="External"/><Relationship Id="rId4329" Type="http://schemas.openxmlformats.org/officeDocument/2006/relationships/hyperlink" Target="https://www.caixa.gov.br/Downloads/sinapi-cadernos-tecnicos/SINAPI-CT-FORMAS-PARA-PILARES-CIRCULARES.pdf" TargetMode="External"/><Relationship Id="rId4743" Type="http://schemas.openxmlformats.org/officeDocument/2006/relationships/hyperlink" Target="https://www.caixa.gov.br/Downloads/sinapi-cadernos-tecnicos/SINAPI-CT-INSTALACOES-ELETRICAS-ELETRODUTOS-EMBUTIDOS-CABOS-CAIXAS-TOMADAS-E-INTERRUPTORES.pdf" TargetMode="External"/><Relationship Id="rId7899" Type="http://schemas.openxmlformats.org/officeDocument/2006/relationships/hyperlink" Target="https://www.caixa.gov.br/Downloads/sinapi-cadernos-tecnicos/SINAPI-CT-PAREDES-DE-CONCRETO-CONCRETAGEM.pdf" TargetMode="External"/><Relationship Id="rId8200" Type="http://schemas.openxmlformats.org/officeDocument/2006/relationships/hyperlink" Target="https://www.caixa.gov.br/Downloads/sinapi-cadernos-tecnicos/SINAPI-CT-PINTURA-EXTERNA.pdf" TargetMode="External"/><Relationship Id="rId10130" Type="http://schemas.openxmlformats.org/officeDocument/2006/relationships/hyperlink" Target="https://www.caixa.gov.br/Downloads/sinapi-cadernos-tecnicos/SINAPI-CT-VERGAS-CONTRAVERGAS-E-FIXACAO-DE-ALVENARIA.pdf" TargetMode="External"/><Relationship Id="rId199" Type="http://schemas.openxmlformats.org/officeDocument/2006/relationships/hyperlink" Target="https://www.caixa.gov.br/Downloads/sinapi-cadernos-tecnicos/SINAPI-CT-ARGAMASSAS.pdf" TargetMode="External"/><Relationship Id="rId2294" Type="http://schemas.openxmlformats.org/officeDocument/2006/relationships/hyperlink" Target="https://www.caixa.gov.br/Downloads/sinapi-cadernos-tecnicos/SINAPI-CT-DEPRECIACAO-JUROS-IMPOSTOS-E-SEGUROS-MANUTENCAO-E-MATERIAIS-NA-OPERACAO-DOS-EQUIPAMENTOS.pdf" TargetMode="External"/><Relationship Id="rId3345" Type="http://schemas.openxmlformats.org/officeDocument/2006/relationships/hyperlink" Target="https://www.caixa.gov.br/Downloads/sinapi-cadernos-tecnicos/SINAPI-CT-ESCAVACAO-HORIZONTAL.pdf" TargetMode="External"/><Relationship Id="rId266" Type="http://schemas.openxmlformats.org/officeDocument/2006/relationships/hyperlink" Target="https://www.caixa.gov.br/Downloads/sinapi-cadernos-tecnicos/SINAPI-CT-ARMACAO-DE-ESTACAS.pdf" TargetMode="External"/><Relationship Id="rId680" Type="http://schemas.openxmlformats.org/officeDocument/2006/relationships/hyperlink" Target="https://www.caixa.gov.br/Downloads/sinapi-cadernos-tecnicos/SINAPI-CT-ASSENTAMENTO-DE-TUBOS-DE-ESGOTO-OU-DRENAGEM-PLUVIAL-EM-CONCRETO.pdf" TargetMode="External"/><Relationship Id="rId2361" Type="http://schemas.openxmlformats.org/officeDocument/2006/relationships/hyperlink" Target="https://www.caixa.gov.br/Downloads/sinapi-cadernos-tecnicos/SINAPI-CT-DEPRECIACAO-JUROS-IMPOSTOS-E-SEGUROS-MANUTENCAO-E-MATERIAIS-NA-OPERACAO-DOS-EQUIPAMENTOS.pdf" TargetMode="External"/><Relationship Id="rId3412" Type="http://schemas.openxmlformats.org/officeDocument/2006/relationships/hyperlink" Target="https://www.caixa.gov.br/Downloads/sinapi-cadernos-tecnicos/SINAPI-CT-ESCAVACAO-VERTICAL-A-CEU-ABERTO.pdf" TargetMode="External"/><Relationship Id="rId4810" Type="http://schemas.openxmlformats.org/officeDocument/2006/relationships/hyperlink" Target="https://www.caixa.gov.br/Downloads/sinapi-cadernos-tecnicos/SINAPI-CT-INSTALACOES-ELETRICAS-ELETRODUTOS-CONEXOES-E-CONDULETES-APARENTES.pdf" TargetMode="External"/><Relationship Id="rId6568" Type="http://schemas.openxmlformats.org/officeDocument/2006/relationships/hyperlink" Target="https://www.caixa.gov.br/Downloads/sinapi-cadernos-tecnicos/SINAPI-CT-INSTALACOES-DE-AR-CONDICIONADO.pdf" TargetMode="External"/><Relationship Id="rId7619" Type="http://schemas.openxmlformats.org/officeDocument/2006/relationships/hyperlink" Target="https://www.caixa.gov.br/Downloads/sinapi-cadernos-tecnicos/SINAPI-CT-MASSA-UNICA-EXTERNA.pdf" TargetMode="External"/><Relationship Id="rId7966" Type="http://schemas.openxmlformats.org/officeDocument/2006/relationships/hyperlink" Target="https://www.caixa.gov.br/Downloads/sinapi-cadernos-tecnicos/SINAPI-CT-PAREDES-EM-DRYWALL.pdf" TargetMode="External"/><Relationship Id="rId333" Type="http://schemas.openxmlformats.org/officeDocument/2006/relationships/hyperlink" Target="https://www.caixa.gov.br/Downloads/sinapi-cadernos-tecnicos/SINAPI-CT-ARRASAMENTO-DE-ESTACAS.pdf" TargetMode="External"/><Relationship Id="rId2014" Type="http://schemas.openxmlformats.org/officeDocument/2006/relationships/hyperlink" Target="https://www.caixa.gov.br/Downloads/sinapi-cadernos-tecnicos/SINAPI-CT-DEPRECIACAO-JUROS-IMPOSTOS-E-SEGUROS-MANUTENCAO-E-MATERIAIS-NA-OPERACAO-DOS-EQUIPAMENTOS.pdf" TargetMode="External"/><Relationship Id="rId6982" Type="http://schemas.openxmlformats.org/officeDocument/2006/relationships/hyperlink" Target="https://www.caixa.gov.br/Downloads/sinapi-cadernos-tecnicos/SINAPI-CT-LIGACOES-PREDIAIS-DE-AGUA-E-ESGOTO.pdf" TargetMode="External"/><Relationship Id="rId9041" Type="http://schemas.openxmlformats.org/officeDocument/2006/relationships/hyperlink" Target="https://www.caixa.gov.br/Downloads/sinapi-cadernos-tecnicos/SINAPI-CT-REDES-DE-LOGICA-TELEFONIA-E-IMAGEM.pdf" TargetMode="External"/><Relationship Id="rId1030" Type="http://schemas.openxmlformats.org/officeDocument/2006/relationships/hyperlink" Target="https://www.caixa.gov.br/Downloads/sinapi-cadernos-tecnicos/SINAPI-CT-BOCAS-PARA-BUEIROS.pdf" TargetMode="External"/><Relationship Id="rId4186" Type="http://schemas.openxmlformats.org/officeDocument/2006/relationships/hyperlink" Target="https://www.caixa.gov.br/Downloads/sinapi-cadernos-tecnicos/SINAPI-CT-FUNDACOES-RASAS-(BLOCOS-SAPATAS-VIGAS-BALDRAME).pdf" TargetMode="External"/><Relationship Id="rId5584" Type="http://schemas.openxmlformats.org/officeDocument/2006/relationships/hyperlink" Target="https://www.caixa.gov.br/Downloads/sinapi-cadernos-tecnicos/SINAPI-CT-INSTALACOES-HIDRAULICAS-EM-PPR.pdf" TargetMode="External"/><Relationship Id="rId6635" Type="http://schemas.openxmlformats.org/officeDocument/2006/relationships/hyperlink" Target="https://www.caixa.gov.br/Downloads/sinapi-cadernos-tecnicos/SINAPI-CT-INSTALACOES-EM-COBRE.pdf" TargetMode="External"/><Relationship Id="rId400" Type="http://schemas.openxmlformats.org/officeDocument/2006/relationships/hyperlink" Target="https://www.caixa.gov.br/Downloads/sinapi-cadernos-tecnicos/SINAPI-CT-ASSENTAMENTO-DE-TUBOS-DE-ESGOTO-EM-PVC-E-PEAD.pdf" TargetMode="External"/><Relationship Id="rId5237" Type="http://schemas.openxmlformats.org/officeDocument/2006/relationships/hyperlink" Target="https://www.caixa.gov.br/Downloads/sinapi-cadernos-tecnicos/SINAPI-CT-INSTALACOES-HIDRAULICAS-RESERVACAO-E-BOMBAS-DE-RECALQUE.pdf" TargetMode="External"/><Relationship Id="rId5651" Type="http://schemas.openxmlformats.org/officeDocument/2006/relationships/hyperlink" Target="https://www.caixa.gov.br/Downloads/sinapi-cadernos-tecnicos/SINAPI-CT-INSTALACOES-PREDIAIS-DE-ESGOTO-TUBOS-E-CONEXOES.pdf" TargetMode="External"/><Relationship Id="rId6702" Type="http://schemas.openxmlformats.org/officeDocument/2006/relationships/hyperlink" Target="https://www.caixa.gov.br/Downloads/sinapi-cadernos-tecnicos/SINAPI-CT-INSTALACOES-EM-COBRE.pdf" TargetMode="External"/><Relationship Id="rId9858" Type="http://schemas.openxmlformats.org/officeDocument/2006/relationships/hyperlink" Target="https://www.caixa.gov.br/Downloads/sinapi-cadernos-tecnicos/SINAPI-CT-TRANSPORTE-CARGA-E-DESCARGA-DE-MATERIAIS.pdf" TargetMode="External"/><Relationship Id="rId1847" Type="http://schemas.openxmlformats.org/officeDocument/2006/relationships/hyperlink" Target="https://www.caixa.gov.br/Downloads/sinapi-cadernos-tecnicos/SINAPI-CT-CUSTOS-HORARIOS-PRODUTIVO-E-IMPRODUTIVO-DOS-EQUIPAMENTOS.pdf" TargetMode="External"/><Relationship Id="rId4253" Type="http://schemas.openxmlformats.org/officeDocument/2006/relationships/hyperlink" Target="https://www.caixa.gov.br/Downloads/sinapi-cadernos-tecnicos/SINAPI-CT-FORMAS-PARA-ESTRUTURAS-DE-CONCRETO-ARMADO.pdf" TargetMode="External"/><Relationship Id="rId5304" Type="http://schemas.openxmlformats.org/officeDocument/2006/relationships/hyperlink" Target="https://www.caixa.gov.br/Downloads/sinapi-cadernos-tecnicos/SINAPI-CT-INSTALACOES-HIDRAULICAS-RESERVACAO-E-BOMBAS-DE-RECALQUE.pdf" TargetMode="External"/><Relationship Id="rId8874" Type="http://schemas.openxmlformats.org/officeDocument/2006/relationships/hyperlink" Target="https://www.caixa.gov.br/Downloads/sinapi-cadernos-tecnicos/SINAPI-CT-RASGOS-E-FIXACOES.pdf" TargetMode="External"/><Relationship Id="rId9925" Type="http://schemas.openxmlformats.org/officeDocument/2006/relationships/hyperlink" Target="https://www.caixa.gov.br/Downloads/sinapi-cadernos-tecnicos/SINAPI-CT-TRANSPORTE-CARGA-E-DESCARGA-DE-MATERIAIS.pdf" TargetMode="External"/><Relationship Id="rId4320" Type="http://schemas.openxmlformats.org/officeDocument/2006/relationships/hyperlink" Target="https://www.caixa.gov.br/Downloads/sinapi-cadernos-tecnicos/SINAPI-CT-FORMAS-PARA-ESTRUTURAS-DE-CONCRETO-ARMADO.pdf" TargetMode="External"/><Relationship Id="rId7476" Type="http://schemas.openxmlformats.org/officeDocument/2006/relationships/hyperlink" Target="https://www.caixa.gov.br/Downloads/sinapi-cadernos-tecnicos/SINAPI-CT-LOUCAS-E-METAIS.pdf" TargetMode="External"/><Relationship Id="rId7890" Type="http://schemas.openxmlformats.org/officeDocument/2006/relationships/hyperlink" Target="https://www.caixa.gov.br/Downloads/sinapi-cadernos-tecnicos/SINAPI-CT-PAREDES-DE-CONCRETO-CONCRETAGEM.pdf" TargetMode="External"/><Relationship Id="rId8527" Type="http://schemas.openxmlformats.org/officeDocument/2006/relationships/hyperlink" Target="https://www.caixa.gov.br/Downloads/sinapi-cadernos-tecnicos/SINAPI-CT-POCOS-DE-VISITA-E-CAIXAS-PARA-BOCAS-DE-LOBO.pdf" TargetMode="External"/><Relationship Id="rId190" Type="http://schemas.openxmlformats.org/officeDocument/2006/relationships/hyperlink" Target="https://www.caixa.gov.br/Downloads/sinapi-cadernos-tecnicos/SINAPI-CT-ARGAMASSAS.pdf" TargetMode="External"/><Relationship Id="rId1914" Type="http://schemas.openxmlformats.org/officeDocument/2006/relationships/hyperlink" Target="https://www.caixa.gov.br/Downloads/sinapi-cadernos-tecnicos/SINAPI-CT-DEMOLICOES-E-REMOCOES.pdf" TargetMode="External"/><Relationship Id="rId6078" Type="http://schemas.openxmlformats.org/officeDocument/2006/relationships/hyperlink" Target="https://www.caixa.gov.br/Downloads/sinapi-cadernos-tecnicos/SINAPI-CT-INSTALACOES-PREDIAIS-DE-AGUAS-PLUVIAIS-TUBOS-CONEXOES-CAIXAS-E-RALOS.pdf" TargetMode="External"/><Relationship Id="rId6492" Type="http://schemas.openxmlformats.org/officeDocument/2006/relationships/hyperlink" Target="https://www.caixa.gov.br/Downloads/sinapi-cadernos-tecnicos/SINAPI-CT-INSTALACOES-DE-GAS-EM-PEX-MULTICAMADAS.pdf" TargetMode="External"/><Relationship Id="rId7129" Type="http://schemas.openxmlformats.org/officeDocument/2006/relationships/hyperlink" Target="https://www.caixa.gov.br/Downloads/sinapi-metodologia/Livro_SINAPI_Calculos_Parametros.pdf" TargetMode="External"/><Relationship Id="rId7543" Type="http://schemas.openxmlformats.org/officeDocument/2006/relationships/hyperlink" Target="https://www.caixa.gov.br/Downloads/sinapi-cadernos-tecnicos/SINAPI-CT-LUMINARIAS-EXTERNAS.pdf" TargetMode="External"/><Relationship Id="rId8941" Type="http://schemas.openxmlformats.org/officeDocument/2006/relationships/hyperlink" Target="https://www.caixa.gov.br/Downloads/sinapi-cadernos-tecnicos/SINAPI-CT-RECOMPOSICAO-DE-PAVIMENTOS.pdf" TargetMode="External"/><Relationship Id="rId5094" Type="http://schemas.openxmlformats.org/officeDocument/2006/relationships/hyperlink" Target="https://www.caixa.gov.br/Downloads/sinapi-cadernos-tecnicos/SINAPI-CT-INSTALACOES-HIDRAULICAS-RESERVACAO-E-BOMBAS-DE-RECALQUE.pdf" TargetMode="External"/><Relationship Id="rId6145" Type="http://schemas.openxmlformats.org/officeDocument/2006/relationships/hyperlink" Target="https://www.caixa.gov.br/Downloads/sinapi-cadernos-tecnicos/SINAPI-CT-INSTALACOES-PREDIAIS-DE-AGUAS-PLUVIAIS-TUBOS-CONEXOES-CAIXAS-E-RALOS.pdf" TargetMode="External"/><Relationship Id="rId2688" Type="http://schemas.openxmlformats.org/officeDocument/2006/relationships/hyperlink" Target="https://www.caixa.gov.br/Downloads/sinapi-cadernos-tecnicos/SINAPI-CT-DEPRECIACAO-JUROS-IMPOSTOS-E-SEGUROS-MANUTENCAO-E-MATERIAIS-NA-OPERACAO-DOS-EQUIPAMENTOS.pdf" TargetMode="External"/><Relationship Id="rId3739" Type="http://schemas.openxmlformats.org/officeDocument/2006/relationships/hyperlink" Target="https://www.caixa.gov.br/Downloads/sinapi-cadernos-tecnicos/SINAPI-CT-ESQUADRIAS-PORTAS.pdf" TargetMode="External"/><Relationship Id="rId5161" Type="http://schemas.openxmlformats.org/officeDocument/2006/relationships/hyperlink" Target="https://www.caixa.gov.br/Downloads/sinapi-cadernos-tecnicos/SINAPI-CT-INSTALACOES-HIDRAULICAS-RESERVACAO-E-BOMBAS-DE-RECALQUE.pdf" TargetMode="External"/><Relationship Id="rId7610" Type="http://schemas.openxmlformats.org/officeDocument/2006/relationships/hyperlink" Target="https://www.caixa.gov.br/Downloads/sinapi-cadernos-tecnicos/SINAPI-CT-MASSA-UNICA-EXTERNA.pdf" TargetMode="External"/><Relationship Id="rId2755" Type="http://schemas.openxmlformats.org/officeDocument/2006/relationships/hyperlink" Target="https://www.caixa.gov.br/Downloads/sinapi-cadernos-tecnicos/SINAPI-CT-DEPRECIACAO-JUROS-IMPOSTOS-E-SEGUROS-MANUTENCAO-E-MATERIAIS-NA-OPERACAO-DOS-EQUIPAMENTOS.pdf" TargetMode="External"/><Relationship Id="rId3806" Type="http://schemas.openxmlformats.org/officeDocument/2006/relationships/hyperlink" Target="https://www.caixa.gov.br/Downloads/sinapi-cadernos-tecnicos/SINAPI-CT-ESTACAS-EM-HELICE-CONTINUA.pdf" TargetMode="External"/><Relationship Id="rId6212" Type="http://schemas.openxmlformats.org/officeDocument/2006/relationships/hyperlink" Target="https://www.caixa.gov.br/Downloads/sinapi-cadernos-tecnicos/SINAPI-CT-INSTALACOES-DE-GAS-E-INCENDIO-EM-ACO-E-FERRO-GALVANIZADO.pdf" TargetMode="External"/><Relationship Id="rId9368" Type="http://schemas.openxmlformats.org/officeDocument/2006/relationships/hyperlink" Target="https://www.caixa.gov.br/Downloads/sinapi-cadernos-tecnicos/SINAPI-CT-SISTEMA-DE-PROTECAO-CONTRA-DESCARGAS-ATMOSFERICAS-SPDA.pdf" TargetMode="External"/><Relationship Id="rId9782" Type="http://schemas.openxmlformats.org/officeDocument/2006/relationships/hyperlink" Target="https://www.caixa.gov.br/Downloads/sinapi-cadernos-tecnicos/SINAPI-CT-TRANSPORTE-CARGA-E-DESCARGA-DE-MATERIAIS.pdf" TargetMode="External"/><Relationship Id="rId727" Type="http://schemas.openxmlformats.org/officeDocument/2006/relationships/hyperlink" Target="https://www.caixa.gov.br/Downloads/sinapi-cadernos-tecnicos/SINAPI-CT-ATERRO-E-REATERRO-DE-VALAS.pdf" TargetMode="External"/><Relationship Id="rId1357" Type="http://schemas.openxmlformats.org/officeDocument/2006/relationships/hyperlink" Target="https://www.caixa.gov.br/Downloads/sinapi-cadernos-tecnicos/SINAPI-CT-CONCRETO-PROJETADO.pdf" TargetMode="External"/><Relationship Id="rId1771" Type="http://schemas.openxmlformats.org/officeDocument/2006/relationships/hyperlink" Target="https://www.caixa.gov.br/Downloads/sinapi-cadernos-tecnicos/SINAPI-CT-CUSTOS-HORARIOS-PRODUTIVO-E-IMPRODUTIVO-DOS-EQUIPAMENTOS.pdf" TargetMode="External"/><Relationship Id="rId2408" Type="http://schemas.openxmlformats.org/officeDocument/2006/relationships/hyperlink" Target="https://www.caixa.gov.br/Downloads/sinapi-cadernos-tecnicos/SINAPI-CT-DEPRECIACAO-JUROS-IMPOSTOS-E-SEGUROS-MANUTENCAO-E-MATERIAIS-NA-OPERACAO-DOS-EQUIPAMENTOS.pdf" TargetMode="External"/><Relationship Id="rId2822" Type="http://schemas.openxmlformats.org/officeDocument/2006/relationships/hyperlink" Target="https://www.caixa.gov.br/Downloads/sinapi-cadernos-tecnicos/SINAPI-CT-DEPRECIACAO-JUROS-IMPOSTOS-E-SEGUROS-MANUTENCAO-E-MATERIAIS-NA-OPERACAO-DOS-EQUIPAMENTOS.pdf" TargetMode="External"/><Relationship Id="rId5978" Type="http://schemas.openxmlformats.org/officeDocument/2006/relationships/hyperlink" Target="https://www.caixa.gov.br/Downloads/sinapi-cadernos-tecnicos/SINAPI-CT-INSTALACOES-PREDIAIS-DE-AGUA-QUENTE-EM-CPVC.pdf" TargetMode="External"/><Relationship Id="rId8384" Type="http://schemas.openxmlformats.org/officeDocument/2006/relationships/hyperlink" Target="https://www.caixa.gov.br/Downloads/sinapi-cadernos-tecnicos/SINAPI-CT-PISOS.pdf" TargetMode="External"/><Relationship Id="rId9435" Type="http://schemas.openxmlformats.org/officeDocument/2006/relationships/hyperlink" Target="https://www.caixa.gov.br/Downloads/sinapi-cadernos-tecnicos/SINAPI-CT-SISTEMAS-DE-MEDICAO.pdf" TargetMode="External"/><Relationship Id="rId63" Type="http://schemas.openxmlformats.org/officeDocument/2006/relationships/hyperlink" Target="https://www.caixa.gov.br/Downloads/sinapi-cadernos-tecnicos/SINAPI-CT-ALVENARIA-DE-VEDACAO.pdf" TargetMode="External"/><Relationship Id="rId1424" Type="http://schemas.openxmlformats.org/officeDocument/2006/relationships/hyperlink" Target="https://www.caixa.gov.br/Downloads/sinapi-cadernos-tecnicos/SINAPI-CT-CONTRAPISO.pdf" TargetMode="External"/><Relationship Id="rId4994" Type="http://schemas.openxmlformats.org/officeDocument/2006/relationships/hyperlink" Target="https://www.caixa.gov.br/Downloads/sinapi-cadernos-tecnicos/SINAPI-CT-INSTALACOES-ELETRICAS-REDE-DE-DISTRIBUICAO.pdf" TargetMode="External"/><Relationship Id="rId8037" Type="http://schemas.openxmlformats.org/officeDocument/2006/relationships/hyperlink" Target="https://www.caixa.gov.br/Downloads/sinapi-cadernos-tecnicos/SINAPI-CT-PAVIMENTO-INTERTRAVADO.pdf" TargetMode="External"/><Relationship Id="rId8451" Type="http://schemas.openxmlformats.org/officeDocument/2006/relationships/hyperlink" Target="https://www.caixa.gov.br/Downloads/sinapi-cadernos-tecnicos/SINAPI-CT-POSTES-DE-CONCRETO-E-METALICOS.pdf" TargetMode="External"/><Relationship Id="rId9502" Type="http://schemas.openxmlformats.org/officeDocument/2006/relationships/hyperlink" Target="https://www.caixa.gov.br/Downloads/sinapi-cadernos-tecnicos/SINAPI-CT-TELHAMENTO-PARA-COBERTURA.pdf" TargetMode="External"/><Relationship Id="rId3596" Type="http://schemas.openxmlformats.org/officeDocument/2006/relationships/hyperlink" Target="https://www.caixa.gov.br/Downloads/sinapi-cadernos-tecnicos/SINAPI-CT-ESGOTAMENTO-DE-VALA-E-REBAIXAMENTO-DO-LENCOL-FREATICO.pdf" TargetMode="External"/><Relationship Id="rId4647" Type="http://schemas.openxmlformats.org/officeDocument/2006/relationships/hyperlink" Target="https://www.caixa.gov.br/Downloads/sinapi-cadernos-tecnicos/SINAPI-CT-INSTALACOES-ELETRICAS-ELETRODUTOS-EMBUTIDOS-CABOS-CAIXAS-TOMADAS-E-INTERRUPTORES.pdf" TargetMode="External"/><Relationship Id="rId7053" Type="http://schemas.openxmlformats.org/officeDocument/2006/relationships/hyperlink" Target="https://www.caixa.gov.br/Downloads/sinapi-metodologia/Livro_SINAPI_Calculos_Parametros.pdf" TargetMode="External"/><Relationship Id="rId8104" Type="http://schemas.openxmlformats.org/officeDocument/2006/relationships/hyperlink" Target="https://www.caixa.gov.br/Downloads/sinapi-cadernos-tecnicos/SINAPI-CT-PELE-DE-VIDRO-EM-FACHADAS.pdf" TargetMode="External"/><Relationship Id="rId10034" Type="http://schemas.openxmlformats.org/officeDocument/2006/relationships/hyperlink" Target="https://www.caixa.gov.br/Downloads/sinapi-cadernos-tecnicos/SINAPI-CT-TUBULACAO-FLANGEADA-PARA-REDES-DE-AGUA.pdf" TargetMode="External"/><Relationship Id="rId2198" Type="http://schemas.openxmlformats.org/officeDocument/2006/relationships/hyperlink" Target="https://www.caixa.gov.br/Downloads/sinapi-cadernos-tecnicos/SINAPI-CT-DEPRECIACAO-JUROS-IMPOSTOS-E-SEGUROS-MANUTENCAO-E-MATERIAIS-NA-OPERACAO-DOS-EQUIPAMENTOS.pdf" TargetMode="External"/><Relationship Id="rId3249" Type="http://schemas.openxmlformats.org/officeDocument/2006/relationships/hyperlink" Target="https://www.caixa.gov.br/Downloads/sinapi-cadernos-tecnicos/SINAPI-CT-ESCADAS.pdf" TargetMode="External"/><Relationship Id="rId7120" Type="http://schemas.openxmlformats.org/officeDocument/2006/relationships/hyperlink" Target="https://www.caixa.gov.br/Downloads/sinapi-metodologia/Livro_SINAPI_Calculos_Parametros.pdf" TargetMode="External"/><Relationship Id="rId584" Type="http://schemas.openxmlformats.org/officeDocument/2006/relationships/hyperlink" Target="https://www.caixa.gov.br/Downloads/sinapi-cadernos-tecnicos/SINAPI-CT-ASSENTAMENTO-DE-TUBOS-DE-PVC-E-METALICOS-EM-REDES-DE-AGUA.pdf" TargetMode="External"/><Relationship Id="rId2265" Type="http://schemas.openxmlformats.org/officeDocument/2006/relationships/hyperlink" Target="https://www.caixa.gov.br/Downloads/sinapi-cadernos-tecnicos/SINAPI-CT-DEPRECIACAO-JUROS-IMPOSTOS-E-SEGUROS-MANUTENCAO-E-MATERIAIS-NA-OPERACAO-DOS-EQUIPAMENTOS.pdf" TargetMode="External"/><Relationship Id="rId3663" Type="http://schemas.openxmlformats.org/officeDocument/2006/relationships/hyperlink" Target="https://www.caixa.gov.br/Downloads/sinapi-cadernos-tecnicos/SINAPI-CT-ESQUADRIAS-PORTAS.pdf" TargetMode="External"/><Relationship Id="rId4714" Type="http://schemas.openxmlformats.org/officeDocument/2006/relationships/hyperlink" Target="https://www.caixa.gov.br/Downloads/sinapi-cadernos-tecnicos/SINAPI-CT-INSTALACOES-ELETRICAS-ELETRODUTOS-EMBUTIDOS-CABOS-CAIXAS-TOMADAS-E-INTERRUPTORES.pdf" TargetMode="External"/><Relationship Id="rId9292" Type="http://schemas.openxmlformats.org/officeDocument/2006/relationships/hyperlink" Target="https://www.caixa.gov.br/Downloads/sinapi-cadernos-tecnicos/SINAPI-CT-SINALIZACAO-HORIZONTAL-VIARIA.pdf" TargetMode="External"/><Relationship Id="rId10101" Type="http://schemas.openxmlformats.org/officeDocument/2006/relationships/hyperlink" Target="https://www.caixa.gov.br/Downloads/sinapi-cadernos-tecnicos/SINAPI-CT-USINAGENS.pdf" TargetMode="External"/><Relationship Id="rId237" Type="http://schemas.openxmlformats.org/officeDocument/2006/relationships/hyperlink" Target="https://www.caixa.gov.br/Downloads/sinapi-cadernos-tecnicos/SINAPI-CT-ARGAMASSAS.pdf" TargetMode="External"/><Relationship Id="rId3316" Type="http://schemas.openxmlformats.org/officeDocument/2006/relationships/hyperlink" Target="https://www.caixa.gov.br/Downloads/sinapi-cadernos-tecnicos/SINAPI-CT-ESCADAS.pdf" TargetMode="External"/><Relationship Id="rId3730" Type="http://schemas.openxmlformats.org/officeDocument/2006/relationships/hyperlink" Target="https://www.caixa.gov.br/Downloads/sinapi-cadernos-tecnicos/SINAPI-CT-ESQUADRIAS-PORTAS.pdf" TargetMode="External"/><Relationship Id="rId6886" Type="http://schemas.openxmlformats.org/officeDocument/2006/relationships/hyperlink" Target="https://www.caixa.gov.br/Downloads/sinapi-cadernos-tecnicos/SINAPI-CT-INSTALACOES-PARA-CANTEIROS-DE-OBRAS.pdf" TargetMode="External"/><Relationship Id="rId7937" Type="http://schemas.openxmlformats.org/officeDocument/2006/relationships/hyperlink" Target="https://www.caixa.gov.br/Downloads/sinapi-cadernos-tecnicos/SINAPI-CT-PAREDES-DE-CONCRETO-FORMAS.pdf" TargetMode="External"/><Relationship Id="rId651" Type="http://schemas.openxmlformats.org/officeDocument/2006/relationships/hyperlink" Target="https://www.caixa.gov.br/Downloads/sinapi-cadernos-tecnicos/SINAPI-CT-ASSENTAMENTO-DE-TUBOS-DE-ESGOTO-OU-DRENAGEM-PLUVIAL-EM-CONCRETO.pdf" TargetMode="External"/><Relationship Id="rId1281" Type="http://schemas.openxmlformats.org/officeDocument/2006/relationships/hyperlink" Target="https://www.caixa.gov.br/Downloads/sinapi-cadernos-tecnicos/SINAPI-CT-CERCAS-PROTETORES-E-ALAMBRADOS.pdf" TargetMode="External"/><Relationship Id="rId2332" Type="http://schemas.openxmlformats.org/officeDocument/2006/relationships/hyperlink" Target="https://www.caixa.gov.br/Downloads/sinapi-cadernos-tecnicos/SINAPI-CT-DEPRECIACAO-JUROS-IMPOSTOS-E-SEGUROS-MANUTENCAO-E-MATERIAIS-NA-OPERACAO-DOS-EQUIPAMENTOS.pdf" TargetMode="External"/><Relationship Id="rId5488" Type="http://schemas.openxmlformats.org/officeDocument/2006/relationships/hyperlink" Target="https://www.caixa.gov.br/Downloads/sinapi-cadernos-tecnicos/SINAPI-CT-INSTALACOES-HIDRAULICAS-EM-PEX.pdf" TargetMode="External"/><Relationship Id="rId6539" Type="http://schemas.openxmlformats.org/officeDocument/2006/relationships/hyperlink" Target="https://www.caixa.gov.br/Downloads/sinapi-cadernos-tecnicos/SINAPI-CT-INSTALACOES-DE-GAS-EM-PEX-MULTICAMADAS.pdf" TargetMode="External"/><Relationship Id="rId6953" Type="http://schemas.openxmlformats.org/officeDocument/2006/relationships/hyperlink" Target="https://www.caixa.gov.br/Downloads/sinapi-cadernos-tecnicos/SINAPI-CT-LASTRO.pdf" TargetMode="External"/><Relationship Id="rId304" Type="http://schemas.openxmlformats.org/officeDocument/2006/relationships/hyperlink" Target="https://www.caixa.gov.br/Downloads/sinapi-cadernos-tecnicos/SINAPI-CT-ARMACAO-PARA-ESTRUTURAS-DE-CONCRETO-ARMADO.pdf" TargetMode="External"/><Relationship Id="rId5555" Type="http://schemas.openxmlformats.org/officeDocument/2006/relationships/hyperlink" Target="https://www.caixa.gov.br/Downloads/sinapi-cadernos-tecnicos/SINAPI-CT-INSTALACOES-HIDRAULICAS-EM-PPR.pdf" TargetMode="External"/><Relationship Id="rId6606" Type="http://schemas.openxmlformats.org/officeDocument/2006/relationships/hyperlink" Target="https://www.caixa.gov.br/Downloads/sinapi-cadernos-tecnicos/SINAPI-CT-INSTALACOES-DE-AR-CONDICIONADO-EM-COBRE.pdf" TargetMode="External"/><Relationship Id="rId9012" Type="http://schemas.openxmlformats.org/officeDocument/2006/relationships/hyperlink" Target="https://www.caixa.gov.br/Downloads/sinapi-cadernos-tecnicos/SINAPI-CT-REDES-DE-LOGICA-TELEFONIA-E-IMAGEM.pdf" TargetMode="External"/><Relationship Id="rId1001" Type="http://schemas.openxmlformats.org/officeDocument/2006/relationships/hyperlink" Target="https://www.caixa.gov.br/Downloads/sinapi-cadernos-tecnicos/SINAPI-CT-BOCAS-PARA-BUEIROS.pdf" TargetMode="External"/><Relationship Id="rId4157" Type="http://schemas.openxmlformats.org/officeDocument/2006/relationships/hyperlink" Target="https://www.caixa.gov.br/Downloads/sinapi-cadernos-tecnicos/SINAPI-CT-FOSSAS-E-SUMIDOUROS.pdf" TargetMode="External"/><Relationship Id="rId4571" Type="http://schemas.openxmlformats.org/officeDocument/2006/relationships/hyperlink" Target="https://www.caixa.gov.br/Downloads/sinapi-cadernos-tecnicos/SINAPI-CT-INSTALACOES-ELETRICAS-ELETRODUTOS-EMBUTIDOS-CABOS-CAIXAS-TOMADAS-E-INTERRUPTORES.pdf" TargetMode="External"/><Relationship Id="rId5208" Type="http://schemas.openxmlformats.org/officeDocument/2006/relationships/hyperlink" Target="https://www.caixa.gov.br/Downloads/sinapi-cadernos-tecnicos/SINAPI-CT-INSTALACOES-HIDRAULICAS-RESERVACAO-E-BOMBAS-DE-RECALQUE.pdf" TargetMode="External"/><Relationship Id="rId5622" Type="http://schemas.openxmlformats.org/officeDocument/2006/relationships/hyperlink" Target="https://www.caixa.gov.br/Downloads/sinapi-cadernos-tecnicos/SINAPI-CT-INSTALACOES-PREDIAIS-DE-ESGOTO-TUBOS-E-CONEXOES.pdf" TargetMode="External"/><Relationship Id="rId8778" Type="http://schemas.openxmlformats.org/officeDocument/2006/relationships/hyperlink" Target="https://www.caixa.gov.br/Downloads/sinapi-cadernos-tecnicos/SINAPI-CT-RADIER-PISO-DE-CONCRETO-E-LAJE-SOBRE-SOLO.pdf" TargetMode="External"/><Relationship Id="rId9829" Type="http://schemas.openxmlformats.org/officeDocument/2006/relationships/hyperlink" Target="https://www.caixa.gov.br/Downloads/sinapi-cadernos-tecnicos/SINAPI-CT-TRANSPORTE-CARGA-E-DESCARGA-DE-MATERIAIS.pdf" TargetMode="External"/><Relationship Id="rId3173" Type="http://schemas.openxmlformats.org/officeDocument/2006/relationships/hyperlink" Target="https://www.caixa.gov.br/Downloads/sinapi-cadernos-tecnicos/SINAPI-CT-EQUIPAMENTOS-DE-PROTECAO-COLETIVA.pdf" TargetMode="External"/><Relationship Id="rId4224" Type="http://schemas.openxmlformats.org/officeDocument/2006/relationships/hyperlink" Target="https://www.caixa.gov.br/Downloads/sinapi-cadernos-tecnicos/SINAPI-CT-FORMAS-PARA-ESTRUTURAS-DE-CONCRETO-ARMADO.pdf" TargetMode="External"/><Relationship Id="rId1818" Type="http://schemas.openxmlformats.org/officeDocument/2006/relationships/hyperlink" Target="https://www.caixa.gov.br/Downloads/sinapi-cadernos-tecnicos/SINAPI-CT-CUSTOS-HORARIOS-PRODUTIVO-E-IMPRODUTIVO-DOS-EQUIPAMENTOS.pdf" TargetMode="External"/><Relationship Id="rId3240" Type="http://schemas.openxmlformats.org/officeDocument/2006/relationships/hyperlink" Target="https://www.caixa.gov.br/Downloads/sinapi-cadernos-tecnicos/SINAPI-CT-ESCADAS.pdf" TargetMode="External"/><Relationship Id="rId6396" Type="http://schemas.openxmlformats.org/officeDocument/2006/relationships/hyperlink" Target="https://www.caixa.gov.br/Downloads/sinapi-cadernos-tecnicos/SINAPI-CT-INSTALACOES-DE-GAS-E-INCENDIO-EM-ACO-E-FERRO-GALVANIZADO.pdf" TargetMode="External"/><Relationship Id="rId7794" Type="http://schemas.openxmlformats.org/officeDocument/2006/relationships/hyperlink" Target="https://www.caixa.gov.br/Downloads/sinapi-cadernos-tecnicos/SINAPI-CT-MOBILIZACAO-E-DESMOBILIZACAO-DE-EQUIPAMENTOS-PESADOS.pdf" TargetMode="External"/><Relationship Id="rId8845" Type="http://schemas.openxmlformats.org/officeDocument/2006/relationships/hyperlink" Target="https://www.caixa.gov.br/Downloads/sinapi-cadernos-tecnicos/SINAPI-CT-RASGOS-E-FIXACOES.pdf" TargetMode="External"/><Relationship Id="rId161" Type="http://schemas.openxmlformats.org/officeDocument/2006/relationships/hyperlink" Target="https://www.caixa.gov.br/Downloads/sinapi-cadernos-tecnicos/SINAPI-CT-ARGAMASSAS.pdf" TargetMode="External"/><Relationship Id="rId6049" Type="http://schemas.openxmlformats.org/officeDocument/2006/relationships/hyperlink" Target="https://www.caixa.gov.br/Downloads/sinapi-cadernos-tecnicos/SINAPI-CT-INSTALACOES-PREDIAIS-DE-AGUA-QUENTE-EM-CPVC.pdf" TargetMode="External"/><Relationship Id="rId7447" Type="http://schemas.openxmlformats.org/officeDocument/2006/relationships/hyperlink" Target="https://www.caixa.gov.br/Downloads/sinapi-cadernos-tecnicos/SINAPI-CT-LOUCAS-E-METAIS.pdf" TargetMode="External"/><Relationship Id="rId7861" Type="http://schemas.openxmlformats.org/officeDocument/2006/relationships/hyperlink" Target="https://www.caixa.gov.br/Downloads/sinapi-cadernos-tecnicos/SINAPI-CT-PAISAGISMO-PLANTIO.pdf" TargetMode="External"/><Relationship Id="rId8912" Type="http://schemas.openxmlformats.org/officeDocument/2006/relationships/hyperlink" Target="https://www.caixa.gov.br/Downloads/sinapi-cadernos-tecnicos/SINAPI-CT-RECOMPOSICAO-DE-PAVIMENTOS.pdf" TargetMode="External"/><Relationship Id="rId6463" Type="http://schemas.openxmlformats.org/officeDocument/2006/relationships/hyperlink" Target="https://www.caixa.gov.br/Downloads/sinapi-cadernos-tecnicos/SINAPI-CT-INSTALACOES-DE-GAS-E-INCENDIO-EM-ACO-E-FERRO-GALVANIZADO.pdf" TargetMode="External"/><Relationship Id="rId7514" Type="http://schemas.openxmlformats.org/officeDocument/2006/relationships/hyperlink" Target="https://www.caixa.gov.br/Downloads/sinapi-cadernos-tecnicos/SINAPI-CT-LOUCAS-E-METAIS.pdf" TargetMode="External"/><Relationship Id="rId978" Type="http://schemas.openxmlformats.org/officeDocument/2006/relationships/hyperlink" Target="https://www.caixa.gov.br/Downloads/sinapi-cadernos-tecnicos/SINAPI-CT-ATERROS-BASES-SUB-BASES-E-IMPRIMACOES.pdf" TargetMode="External"/><Relationship Id="rId2659" Type="http://schemas.openxmlformats.org/officeDocument/2006/relationships/hyperlink" Target="https://www.caixa.gov.br/Downloads/sinapi-cadernos-tecnicos/SINAPI-CT-DEPRECIACAO-JUROS-IMPOSTOS-E-SEGUROS-MANUTENCAO-E-MATERIAIS-NA-OPERACAO-DOS-EQUIPAMENTOS.pdf" TargetMode="External"/><Relationship Id="rId5065" Type="http://schemas.openxmlformats.org/officeDocument/2006/relationships/hyperlink" Target="https://www.caixa.gov.br/Downloads/sinapi-cadernos-tecnicos/SINAPI-CT-INSTALACOES-HIDRAULICAS-RESERVACAO-E-BOMBAS-DE-RECALQUE.pdf" TargetMode="External"/><Relationship Id="rId6116" Type="http://schemas.openxmlformats.org/officeDocument/2006/relationships/hyperlink" Target="https://www.caixa.gov.br/Downloads/sinapi-cadernos-tecnicos/SINAPI-CT-INSTALACOES-PREDIAIS-DE-AGUAS-PLUVIAIS-TUBOS-CONEXOES-CAIXAS-E-RALOS.pdf" TargetMode="External"/><Relationship Id="rId6530" Type="http://schemas.openxmlformats.org/officeDocument/2006/relationships/hyperlink" Target="https://www.caixa.gov.br/Downloads/sinapi-cadernos-tecnicos/SINAPI-CT-INSTALACOES-DE-GAS-EM-PEX-MULTICAMADAS.pdf" TargetMode="External"/><Relationship Id="rId9686" Type="http://schemas.openxmlformats.org/officeDocument/2006/relationships/hyperlink" Target="https://www.caixa.gov.br/Downloads/sinapi-cadernos-tecnicos/SINAPI-CT-TRANSPORTE-DE-MATERIAIS-DENTRO-DO-CANTEIRO-DE-OBRAS.pdf" TargetMode="External"/><Relationship Id="rId1675" Type="http://schemas.openxmlformats.org/officeDocument/2006/relationships/hyperlink" Target="https://www.caixa.gov.br/Downloads/sinapi-cadernos-tecnicos/SINAPI-CT-CUSTOS-HORARIOS-PRODUTIVO-E-IMPRODUTIVO-DOS-EQUIPAMENTOS.pdf" TargetMode="External"/><Relationship Id="rId2726" Type="http://schemas.openxmlformats.org/officeDocument/2006/relationships/hyperlink" Target="https://www.caixa.gov.br/Downloads/sinapi-cadernos-tecnicos/SINAPI-CT-DEPRECIACAO-JUROS-IMPOSTOS-E-SEGUROS-MANUTENCAO-E-MATERIAIS-NA-OPERACAO-DOS-EQUIPAMENTOS.pdf" TargetMode="External"/><Relationship Id="rId4081" Type="http://schemas.openxmlformats.org/officeDocument/2006/relationships/hyperlink" Target="https://www.caixa.gov.br/Downloads/sinapi-cadernos-tecnicos/SINAPI-CT-EXECUCAO-DE-TIRANTES.pdf" TargetMode="External"/><Relationship Id="rId5132" Type="http://schemas.openxmlformats.org/officeDocument/2006/relationships/hyperlink" Target="https://www.caixa.gov.br/Downloads/sinapi-cadernos-tecnicos/SINAPI-CT-INSTALACOES-HIDRAULICAS-RESERVACAO-E-BOMBAS-DE-RECALQUE.pdf" TargetMode="External"/><Relationship Id="rId8288" Type="http://schemas.openxmlformats.org/officeDocument/2006/relationships/hyperlink" Target="https://www.caixa.gov.br/Downloads/sinapi-cadernos-tecnicos/SINAPI-CT-PINTURA-EM-SUPERFICIES-METALICAS.pdf" TargetMode="External"/><Relationship Id="rId9339" Type="http://schemas.openxmlformats.org/officeDocument/2006/relationships/hyperlink" Target="https://www.caixa.gov.br/Downloads/sinapi-cadernos-tecnicos/SINAPI-CT-SINALIZACAO-VERTICAL-VIARIA.pdf" TargetMode="External"/><Relationship Id="rId9753" Type="http://schemas.openxmlformats.org/officeDocument/2006/relationships/hyperlink" Target="https://www.caixa.gov.br/Downloads/sinapi-cadernos-tecnicos/SINAPI-CT-TRANSPORTE-CARGA-E-DESCARGA-DE-MATERIAIS.pdf" TargetMode="External"/><Relationship Id="rId1328" Type="http://schemas.openxmlformats.org/officeDocument/2006/relationships/hyperlink" Target="https://www.caixa.gov.br/Downloads/sinapi-cadernos-tecnicos/SINAPI-CT-CONCRETAGEM-PARA-ESTRUTURAS-DE-CONCRETO-ARMADO.pdf" TargetMode="External"/><Relationship Id="rId8355" Type="http://schemas.openxmlformats.org/officeDocument/2006/relationships/hyperlink" Target="https://www.caixa.gov.br/Downloads/sinapi-cadernos-tecnicos/SINAPI-CT-PISOS.pdf" TargetMode="External"/><Relationship Id="rId9406" Type="http://schemas.openxmlformats.org/officeDocument/2006/relationships/hyperlink" Target="https://www.caixa.gov.br/Downloads/sinapi-cadernos-tecnicos/SINAPI-CT-SISTEMAS-DE-MEDICAO.pdf" TargetMode="External"/><Relationship Id="rId1742" Type="http://schemas.openxmlformats.org/officeDocument/2006/relationships/hyperlink" Target="https://www.caixa.gov.br/Downloads/sinapi-cadernos-tecnicos/SINAPI-CT-CUSTOS-HORARIOS-PRODUTIVO-E-IMPRODUTIVO-DOS-EQUIPAMENTOS.pdf" TargetMode="External"/><Relationship Id="rId4898" Type="http://schemas.openxmlformats.org/officeDocument/2006/relationships/hyperlink" Target="https://www.caixa.gov.br/Downloads/sinapi-cadernos-tecnicos/SINAPI-CT-INSTALACOES-ELETRICAS-QUADROS-CABOS-DISJUNTORES-CONTATORES-E-BARRAMENTOS-BLINDADOS.pdf" TargetMode="External"/><Relationship Id="rId5949" Type="http://schemas.openxmlformats.org/officeDocument/2006/relationships/hyperlink" Target="https://www.caixa.gov.br/Downloads/sinapi-cadernos-tecnicos/SINAPI-CT-INSTALACOES-PREDIAIS-DE-AGUA-QUENTE-EM-CPVC.pdf" TargetMode="External"/><Relationship Id="rId7371" Type="http://schemas.openxmlformats.org/officeDocument/2006/relationships/hyperlink" Target="https://www.caixa.gov.br/Downloads/sinapi-metodologia/Livro_SINAPI_Calculos_Parametros.pdf" TargetMode="External"/><Relationship Id="rId8008" Type="http://schemas.openxmlformats.org/officeDocument/2006/relationships/hyperlink" Target="https://www.caixa.gov.br/Downloads/sinapi-cadernos-tecnicos/SINAPI-CT-PASSEIOS-DE-CONCRETO.pdf" TargetMode="External"/><Relationship Id="rId9820" Type="http://schemas.openxmlformats.org/officeDocument/2006/relationships/hyperlink" Target="https://www.caixa.gov.br/Downloads/sinapi-cadernos-tecnicos/SINAPI-CT-TRANSPORTE-CARGA-E-DESCARGA-DE-MATERIAIS.pdf" TargetMode="External"/><Relationship Id="rId10285" Type="http://schemas.openxmlformats.org/officeDocument/2006/relationships/hyperlink" Target="https://www.caixa.gov.br/Downloads/sinapi-cadernos-tecnicos/SINAPI-CT-VALVULAS-E-REGISTROS-PARA-SISTEMAS-PREDIAIS.pdf" TargetMode="External"/><Relationship Id="rId34" Type="http://schemas.openxmlformats.org/officeDocument/2006/relationships/hyperlink" Target="https://www.caixa.gov.br/Downloads/sinapi-cadernos-tecnicos/SINAPI-CT-ALVENARIA-DE-VEDACAO.pdf" TargetMode="External"/><Relationship Id="rId4965" Type="http://schemas.openxmlformats.org/officeDocument/2006/relationships/hyperlink" Target="https://www.caixa.gov.br/Downloads/sinapi-cadernos-tecnicos/SINAPI-CT-INSTALACOES-ELETRICAS-REDE-DE-DISTRIBUICAO.pdf" TargetMode="External"/><Relationship Id="rId7024" Type="http://schemas.openxmlformats.org/officeDocument/2006/relationships/hyperlink" Target="https://www.caixa.gov.br/Downloads/sinapi-cadernos-tecnicos/SINAPI-CT-LIMPEZA-DE-OBRA.pdf" TargetMode="External"/><Relationship Id="rId8422" Type="http://schemas.openxmlformats.org/officeDocument/2006/relationships/hyperlink" Target="https://www.caixa.gov.br/Downloads/sinapi-cadernos-tecnicos/SINAPI-CT-POSTES-DE-CONCRETO-E-METALICOS.pdf" TargetMode="External"/><Relationship Id="rId10352" Type="http://schemas.openxmlformats.org/officeDocument/2006/relationships/hyperlink" Target="https://www.caixa.gov.br/Downloads/sinapi-cadernos-tecnicos/SINAPI-CT-VALVULAS-PARA-REDES-DE-SANEAMENTO.pdf" TargetMode="External"/><Relationship Id="rId3567" Type="http://schemas.openxmlformats.org/officeDocument/2006/relationships/hyperlink" Target="https://www.caixa.gov.br/Downloads/sinapi-cadernos-tecnicos/SINAPI-CT-ESCORAMENTO-E-PREPARO-DE-FUNDO-DE-VALAS.pdf" TargetMode="External"/><Relationship Id="rId3981" Type="http://schemas.openxmlformats.org/officeDocument/2006/relationships/hyperlink" Target="https://www.caixa.gov.br/Downloads/sinapi-cadernos-tecnicos/SINAPI-CT-ESTRUTURAS-DE-MADEIRA.pdf" TargetMode="External"/><Relationship Id="rId4618" Type="http://schemas.openxmlformats.org/officeDocument/2006/relationships/hyperlink" Target="https://www.caixa.gov.br/Downloads/sinapi-cadernos-tecnicos/SINAPI-CT-INSTALACOES-ELETRICAS-ELETRODUTOS-EMBUTIDOS-CABOS-CAIXAS-TOMADAS-E-INTERRUPTORES.pdf" TargetMode="External"/><Relationship Id="rId10005" Type="http://schemas.openxmlformats.org/officeDocument/2006/relationships/hyperlink" Target="https://www.caixa.gov.br/Downloads/sinapi-cadernos-tecnicos/SINAPI-CT-TUBULACAO-FLANGEADA-PARA-REDES-DE-AGUA.pdf" TargetMode="External"/><Relationship Id="rId488" Type="http://schemas.openxmlformats.org/officeDocument/2006/relationships/hyperlink" Target="https://www.caixa.gov.br/Downloads/sinapi-cadernos-tecnicos/SINAPI-CT-ASSENTAMENTO-DE-TUBOS-DE-PVC-E-METALICOS-EM-REDES-DE-AGUA.pdf" TargetMode="External"/><Relationship Id="rId2169" Type="http://schemas.openxmlformats.org/officeDocument/2006/relationships/hyperlink" Target="https://www.caixa.gov.br/Downloads/sinapi-cadernos-tecnicos/SINAPI-CT-DEPRECIACAO-JUROS-IMPOSTOS-E-SEGUROS-MANUTENCAO-E-MATERIAIS-NA-OPERACAO-DOS-EQUIPAMENTOS.pdf" TargetMode="External"/><Relationship Id="rId2583" Type="http://schemas.openxmlformats.org/officeDocument/2006/relationships/hyperlink" Target="https://www.caixa.gov.br/Downloads/sinapi-cadernos-tecnicos/SINAPI-CT-DEPRECIACAO-JUROS-IMPOSTOS-E-SEGUROS-MANUTENCAO-E-MATERIAIS-NA-OPERACAO-DOS-EQUIPAMENTOS.pdf" TargetMode="External"/><Relationship Id="rId3634" Type="http://schemas.openxmlformats.org/officeDocument/2006/relationships/hyperlink" Target="https://www.caixa.gov.br/Downloads/sinapi-cadernos-tecnicos/SINAPI-CT-ESQUADRIAS-PORTAS.pdf" TargetMode="External"/><Relationship Id="rId6040" Type="http://schemas.openxmlformats.org/officeDocument/2006/relationships/hyperlink" Target="https://www.caixa.gov.br/Downloads/sinapi-cadernos-tecnicos/SINAPI-CT-INSTALACOES-PREDIAIS-DE-AGUA-QUENTE-EM-CPVC.pdf" TargetMode="External"/><Relationship Id="rId9196" Type="http://schemas.openxmlformats.org/officeDocument/2006/relationships/hyperlink" Target="https://www.caixa.gov.br/Downloads/sinapi-cadernos-tecnicos/SINAPI-CT-REMOCAO-DE-ENTULHO-E-DESCARTE.pdf" TargetMode="External"/><Relationship Id="rId555" Type="http://schemas.openxmlformats.org/officeDocument/2006/relationships/hyperlink" Target="https://www.caixa.gov.br/Downloads/sinapi-cadernos-tecnicos/SINAPI-CT-ASSENTAMENTO-DE-TUBOS-DE-PVC-E-METALICOS-EM-REDES-DE-AGUA.pdf" TargetMode="External"/><Relationship Id="rId1185" Type="http://schemas.openxmlformats.org/officeDocument/2006/relationships/hyperlink" Target="https://www.caixa.gov.br/Downloads/sinapi-cadernos-tecnicos/SINAPI-CT-CAIXAS-DE-AGUA-PARA-EDIFICACOES.pdf" TargetMode="External"/><Relationship Id="rId2236" Type="http://schemas.openxmlformats.org/officeDocument/2006/relationships/hyperlink" Target="https://www.caixa.gov.br/Downloads/sinapi-cadernos-tecnicos/SINAPI-CT-DEPRECIACAO-JUROS-IMPOSTOS-E-SEGUROS-MANUTENCAO-E-MATERIAIS-NA-OPERACAO-DOS-EQUIPAMENTOS.pdf" TargetMode="External"/><Relationship Id="rId2650" Type="http://schemas.openxmlformats.org/officeDocument/2006/relationships/hyperlink" Target="https://www.caixa.gov.br/Downloads/sinapi-cadernos-tecnicos/SINAPI-CT-DEPRECIACAO-JUROS-IMPOSTOS-E-SEGUROS-MANUTENCAO-E-MATERIAIS-NA-OPERACAO-DOS-EQUIPAMENTOS.pdf" TargetMode="External"/><Relationship Id="rId3701" Type="http://schemas.openxmlformats.org/officeDocument/2006/relationships/hyperlink" Target="https://www.caixa.gov.br/Downloads/sinapi-cadernos-tecnicos/SINAPI-CT-ESQUADRIAS-PORTAS.pdf" TargetMode="External"/><Relationship Id="rId6857" Type="http://schemas.openxmlformats.org/officeDocument/2006/relationships/hyperlink" Target="https://www.caixa.gov.br/Downloads/sinapi-cadernos-tecnicos/SINAPI-CT-INSTALACOES-PARA-CANTEIROS-DE-OBRAS.pdf" TargetMode="External"/><Relationship Id="rId7908" Type="http://schemas.openxmlformats.org/officeDocument/2006/relationships/hyperlink" Target="https://www.caixa.gov.br/Downloads/sinapi-cadernos-tecnicos/SINAPI-CT-PAREDES-DE-CONCRETO-ESTUCAMENTO.pdf" TargetMode="External"/><Relationship Id="rId9263" Type="http://schemas.openxmlformats.org/officeDocument/2006/relationships/hyperlink" Target="https://www.caixa.gov.br/Downloads/sinapi-cadernos-tecnicos/SINAPI-CT-REVESTIMENTOS-CERAMICOS-INTERNOS.pdf" TargetMode="External"/><Relationship Id="rId208" Type="http://schemas.openxmlformats.org/officeDocument/2006/relationships/hyperlink" Target="https://www.caixa.gov.br/Downloads/sinapi-cadernos-tecnicos/SINAPI-CT-ARGAMASSAS.pdf" TargetMode="External"/><Relationship Id="rId622" Type="http://schemas.openxmlformats.org/officeDocument/2006/relationships/hyperlink" Target="https://www.caixa.gov.br/Downloads/sinapi-cadernos-tecnicos/SINAPI-CT-ASSENTAMENTO-DE-TUBOS-DE-PVC-E-METALICOS-EM-REDES-DE-AGUA.pdf" TargetMode="External"/><Relationship Id="rId1252" Type="http://schemas.openxmlformats.org/officeDocument/2006/relationships/hyperlink" Target="https://www.caixa.gov.br/Downloads/sinapi-cadernos-tecnicos/SINAPI-CT-CERCAS-PROTETORES-E-ALAMBRADOS.pdf" TargetMode="External"/><Relationship Id="rId2303" Type="http://schemas.openxmlformats.org/officeDocument/2006/relationships/hyperlink" Target="https://www.caixa.gov.br/Downloads/sinapi-cadernos-tecnicos/SINAPI-CT-DEPRECIACAO-JUROS-IMPOSTOS-E-SEGUROS-MANUTENCAO-E-MATERIAIS-NA-OPERACAO-DOS-EQUIPAMENTOS.pdf" TargetMode="External"/><Relationship Id="rId5459" Type="http://schemas.openxmlformats.org/officeDocument/2006/relationships/hyperlink" Target="https://www.caixa.gov.br/Downloads/sinapi-cadernos-tecnicos/SINAPI-CT-INSTALACOES-HIDRAULICAS-EM-PEX.pdf" TargetMode="External"/><Relationship Id="rId9330" Type="http://schemas.openxmlformats.org/officeDocument/2006/relationships/hyperlink" Target="https://www.caixa.gov.br/Downloads/sinapi-cadernos-tecnicos/SINAPI-CT-SINALIZACAO-VERTICAL-VIARIA.pdf" TargetMode="External"/><Relationship Id="rId4475" Type="http://schemas.openxmlformats.org/officeDocument/2006/relationships/hyperlink" Target="https://www.caixa.gov.br/Downloads/sinapi-cadernos-tecnicos/SINAPI-CT-GUIAS-E-SARJETAS.pdf" TargetMode="External"/><Relationship Id="rId5873" Type="http://schemas.openxmlformats.org/officeDocument/2006/relationships/hyperlink" Target="https://www.caixa.gov.br/Downloads/sinapi-cadernos-tecnicos/SINAPI-CT-INSTALACOES-PREDIAIS-DE-AGUA-FRIA-EM-PVC.pdf" TargetMode="External"/><Relationship Id="rId6924" Type="http://schemas.openxmlformats.org/officeDocument/2006/relationships/hyperlink" Target="https://www.caixa.gov.br/Downloads/sinapi-cadernos-tecnicos/SINAPI-CT-LAJES-PRE-MOLDADAS.pdf" TargetMode="External"/><Relationship Id="rId3077" Type="http://schemas.openxmlformats.org/officeDocument/2006/relationships/hyperlink" Target="https://www.caixa.gov.br/Downloads/sinapi-cadernos-tecnicos/SINAPI-CT-ELETROCALHAS.pdf" TargetMode="External"/><Relationship Id="rId4128" Type="http://schemas.openxmlformats.org/officeDocument/2006/relationships/hyperlink" Target="https://www.caixa.gov.br/Downloads/sinapi-cadernos-tecnicos/SINAPI-CT-FOSSAS-E-SUMIDOUROS.pdf" TargetMode="External"/><Relationship Id="rId5526" Type="http://schemas.openxmlformats.org/officeDocument/2006/relationships/hyperlink" Target="https://www.caixa.gov.br/Downloads/sinapi-cadernos-tecnicos/SINAPI-CT-INSTALACOES-HIDRAULICAS-EM-PPR.pdf" TargetMode="External"/><Relationship Id="rId5940" Type="http://schemas.openxmlformats.org/officeDocument/2006/relationships/hyperlink" Target="https://www.caixa.gov.br/Downloads/sinapi-cadernos-tecnicos/SINAPI-CT-INSTALACOES-PREDIAIS-DE-AGUA-QUENTE-EM-CPVC.pdf" TargetMode="External"/><Relationship Id="rId2093" Type="http://schemas.openxmlformats.org/officeDocument/2006/relationships/hyperlink" Target="https://www.caixa.gov.br/Downloads/sinapi-cadernos-tecnicos/SINAPI-CT-DEPRECIACAO-JUROS-IMPOSTOS-E-SEGUROS-MANUTENCAO-E-MATERIAIS-NA-OPERACAO-DOS-EQUIPAMENTOS.pdf" TargetMode="External"/><Relationship Id="rId3491" Type="http://schemas.openxmlformats.org/officeDocument/2006/relationships/hyperlink" Target="https://www.caixa.gov.br/Downloads/sinapi-cadernos-tecnicos/SINAPI-CT-ESCAVACAO-DE-VALAS.pdf" TargetMode="External"/><Relationship Id="rId4542" Type="http://schemas.openxmlformats.org/officeDocument/2006/relationships/hyperlink" Target="https://www.caixa.gov.br/Downloads/sinapi-cadernos-tecnicos/SINAPI-CT-IMPERMEABILIZACAO-PROTECAO-MECANICA-E-TRATAMENTO-DE-JUNTA.pdf" TargetMode="External"/><Relationship Id="rId7698" Type="http://schemas.openxmlformats.org/officeDocument/2006/relationships/hyperlink" Target="https://www.caixa.gov.br/Downloads/sinapi-cadernos-tecnicos/SINAPI-CT-MASSA-UNICA-INTERNA.pdf" TargetMode="External"/><Relationship Id="rId8749" Type="http://schemas.openxmlformats.org/officeDocument/2006/relationships/hyperlink" Target="https://www.caixa.gov.br/Downloads/sinapi-cadernos-tecnicos/SINAPI-CT-QUADROS-DE-AUTOMACAO-DE-BOMBAS.pdf" TargetMode="External"/><Relationship Id="rId3144" Type="http://schemas.openxmlformats.org/officeDocument/2006/relationships/hyperlink" Target="https://www.caixa.gov.br/Downloads/sinapi-cadernos-tecnicos/SINAPI-CT-ENERGIA-SOLAR-PARA-EDIFICACOES.pdf" TargetMode="External"/><Relationship Id="rId7765" Type="http://schemas.openxmlformats.org/officeDocument/2006/relationships/hyperlink" Target="https://www.caixa.gov.br/Downloads/sinapi-cadernos-tecnicos/SINAPI-CT-MOBILIZACAO-E-DESMOBILIZACAO-DE-EQUIPAMENTOS-PESADOS.pdf" TargetMode="External"/><Relationship Id="rId8816" Type="http://schemas.openxmlformats.org/officeDocument/2006/relationships/hyperlink" Target="https://www.caixa.gov.br/Downloads/sinapi-cadernos-tecnicos/SINAPI-CT-RASGOS-E-FIXACOES.pdf" TargetMode="External"/><Relationship Id="rId2160" Type="http://schemas.openxmlformats.org/officeDocument/2006/relationships/hyperlink" Target="https://www.caixa.gov.br/Downloads/sinapi-cadernos-tecnicos/SINAPI-CT-DEPRECIACAO-JUROS-IMPOSTOS-E-SEGUROS-MANUTENCAO-E-MATERIAIS-NA-OPERACAO-DOS-EQUIPAMENTOS.pdf" TargetMode="External"/><Relationship Id="rId3211" Type="http://schemas.openxmlformats.org/officeDocument/2006/relationships/hyperlink" Target="https://www.caixa.gov.br/Downloads/sinapi-cadernos-tecnicos/SINAPI-CT-EQUIPAMENTOS-DE-PROTECAO-COLETIVA.pdf" TargetMode="External"/><Relationship Id="rId6367" Type="http://schemas.openxmlformats.org/officeDocument/2006/relationships/hyperlink" Target="https://www.caixa.gov.br/Downloads/sinapi-cadernos-tecnicos/SINAPI-CT-INSTALACOES-DE-GAS-E-INCENDIO-EM-ACO-E-FERRO-GALVANIZADO.pdf" TargetMode="External"/><Relationship Id="rId6781" Type="http://schemas.openxmlformats.org/officeDocument/2006/relationships/hyperlink" Target="https://www.caixa.gov.br/Downloads/sinapi-cadernos-tecnicos/SINAPI-CT-INSTALACOES-EM-COBRE.pdf" TargetMode="External"/><Relationship Id="rId7418" Type="http://schemas.openxmlformats.org/officeDocument/2006/relationships/hyperlink" Target="https://www.caixa.gov.br/Downloads/sinapi-cadernos-tecnicos/SINAPI-CT-LOUCAS-E-METAIS.pdf" TargetMode="External"/><Relationship Id="rId7832" Type="http://schemas.openxmlformats.org/officeDocument/2006/relationships/hyperlink" Target="https://www.caixa.gov.br/Downloads/sinapi-cadernos-tecnicos/SINAPI-CT-MONOCAPA.pdf" TargetMode="External"/><Relationship Id="rId132" Type="http://schemas.openxmlformats.org/officeDocument/2006/relationships/hyperlink" Target="https://www.caixa.gov.br/Downloads/sinapi-cadernos-tecnicos/SINAPI-CT-ARGAMASSAS.pdf" TargetMode="External"/><Relationship Id="rId5383" Type="http://schemas.openxmlformats.org/officeDocument/2006/relationships/hyperlink" Target="https://www.caixa.gov.br/Downloads/sinapi-cadernos-tecnicos/SINAPI-CT-INSTALACOES-HIDRAULICAS-EM-PEX.pdf" TargetMode="External"/><Relationship Id="rId6434" Type="http://schemas.openxmlformats.org/officeDocument/2006/relationships/hyperlink" Target="https://www.caixa.gov.br/Downloads/sinapi-cadernos-tecnicos/SINAPI-CT-INSTALACOES-DE-GAS-E-INCENDIO-EM-ACO-E-FERRO-GALVANIZADO.pdf" TargetMode="External"/><Relationship Id="rId1579" Type="http://schemas.openxmlformats.org/officeDocument/2006/relationships/hyperlink" Target="https://www.caixa.gov.br/Downloads/sinapi-cadernos-tecnicos/SINAPI-CT-CUSTOS-HORARIOS-PRODUTIVO-E-IMPRODUTIVO-DOS-EQUIPAMENTOS.pdf" TargetMode="External"/><Relationship Id="rId2977" Type="http://schemas.openxmlformats.org/officeDocument/2006/relationships/hyperlink" Target="https://www.caixa.gov.br/Downloads/sinapi-cadernos-tecnicos/SINAPI-CT-DRENOS.pdf" TargetMode="External"/><Relationship Id="rId5036" Type="http://schemas.openxmlformats.org/officeDocument/2006/relationships/hyperlink" Target="https://www.caixa.gov.br/Downloads/sinapi-cadernos-tecnicos/SINAPI-CT-INSTALACOES-ELETRICAS-REDE-DE-DISTRIBUICAO.pdf" TargetMode="External"/><Relationship Id="rId5450" Type="http://schemas.openxmlformats.org/officeDocument/2006/relationships/hyperlink" Target="https://www.caixa.gov.br/Downloads/sinapi-cadernos-tecnicos/SINAPI-CT-INSTALACOES-HIDRAULICAS-EM-PEX.pdf" TargetMode="External"/><Relationship Id="rId949" Type="http://schemas.openxmlformats.org/officeDocument/2006/relationships/hyperlink" Target="https://www.caixa.gov.br/Downloads/sinapi-cadernos-tecnicos/SINAPI-CT-ATERROS-BASES-SUB-BASES-E-IMPRIMACOES.pdf" TargetMode="External"/><Relationship Id="rId1993" Type="http://schemas.openxmlformats.org/officeDocument/2006/relationships/hyperlink" Target="https://www.caixa.gov.br/Downloads/sinapi-cadernos-tecnicos/SINAPI-CT-DEPRECIACAO-JUROS-IMPOSTOS-E-SEGUROS-MANUTENCAO-E-MATERIAIS-NA-OPERACAO-DOS-EQUIPAMENTOS.pdf" TargetMode="External"/><Relationship Id="rId4052" Type="http://schemas.openxmlformats.org/officeDocument/2006/relationships/hyperlink" Target="https://www.caixa.gov.br/Downloads/sinapi-cadernos-tecnicos/SINAPI-CT-EXECUCAO-DE-TIRANTES.pdf" TargetMode="External"/><Relationship Id="rId5103" Type="http://schemas.openxmlformats.org/officeDocument/2006/relationships/hyperlink" Target="https://www.caixa.gov.br/Downloads/sinapi-cadernos-tecnicos/SINAPI-CT-INSTALACOES-HIDRAULICAS-RESERVACAO-E-BOMBAS-DE-RECALQUE.pdf" TargetMode="External"/><Relationship Id="rId6501" Type="http://schemas.openxmlformats.org/officeDocument/2006/relationships/hyperlink" Target="https://www.caixa.gov.br/Downloads/sinapi-cadernos-tecnicos/SINAPI-CT-INSTALACOES-DE-GAS-EM-PEX-MULTICAMADAS.pdf" TargetMode="External"/><Relationship Id="rId8259" Type="http://schemas.openxmlformats.org/officeDocument/2006/relationships/hyperlink" Target="https://www.caixa.gov.br/Downloads/sinapi-cadernos-tecnicos/SINAPI-CT-PINTURA-EM-MADEIRA.pdf" TargetMode="External"/><Relationship Id="rId9657" Type="http://schemas.openxmlformats.org/officeDocument/2006/relationships/hyperlink" Target="https://www.caixa.gov.br/Downloads/sinapi-cadernos-tecnicos/SINAPI-CT-TRANSPORTE-DE-MATERIAIS-DENTRO-DO-CANTEIRO-DE-OBRAS.pdf" TargetMode="External"/><Relationship Id="rId1646" Type="http://schemas.openxmlformats.org/officeDocument/2006/relationships/hyperlink" Target="https://www.caixa.gov.br/Downloads/sinapi-cadernos-tecnicos/SINAPI-CT-CUSTOS-HORARIOS-PRODUTIVO-E-IMPRODUTIVO-DOS-EQUIPAMENTOS.pdf" TargetMode="External"/><Relationship Id="rId8673" Type="http://schemas.openxmlformats.org/officeDocument/2006/relationships/hyperlink" Target="https://www.caixa.gov.br/Downloads/sinapi-cadernos-tecnicos/SINAPI-CT-PRODUCAO-DE-CONCRETO.pdf" TargetMode="External"/><Relationship Id="rId9724" Type="http://schemas.openxmlformats.org/officeDocument/2006/relationships/hyperlink" Target="https://www.caixa.gov.br/Downloads/sinapi-cadernos-tecnicos/SINAPI-CT-TRANSPORTE-DE-MATERIAIS-DENTRO-DO-CANTEIRO-DE-OBRAS.pdf" TargetMode="External"/><Relationship Id="rId10189" Type="http://schemas.openxmlformats.org/officeDocument/2006/relationships/hyperlink" Target="https://www.caixa.gov.br/Downloads/sinapi-cadernos-tecnicos/SINAPI-CT-VIDROS-E-ESPELHOS.pdf" TargetMode="External"/><Relationship Id="rId1713" Type="http://schemas.openxmlformats.org/officeDocument/2006/relationships/hyperlink" Target="https://www.caixa.gov.br/Downloads/sinapi-cadernos-tecnicos/SINAPI-CT-CUSTOS-HORARIOS-PRODUTIVO-E-IMPRODUTIVO-DOS-EQUIPAMENTOS.pdf" TargetMode="External"/><Relationship Id="rId4869" Type="http://schemas.openxmlformats.org/officeDocument/2006/relationships/hyperlink" Target="https://www.caixa.gov.br/Downloads/sinapi-cadernos-tecnicos/SINAPI-CT-INSTALACOES-ELETRICAS-QUADROS-CABOS-DISJUNTORES-CONTATORES-E-BARRAMENTOS-BLINDADOS.pdf" TargetMode="External"/><Relationship Id="rId7275" Type="http://schemas.openxmlformats.org/officeDocument/2006/relationships/hyperlink" Target="https://www.caixa.gov.br/Downloads/sinapi-metodologia/Livro_SINAPI_Calculos_Parametros.pdf" TargetMode="External"/><Relationship Id="rId8326" Type="http://schemas.openxmlformats.org/officeDocument/2006/relationships/hyperlink" Target="https://www.caixa.gov.br/Downloads/sinapi-cadernos-tecnicos/SINAPI-CT-PINTURA-PARA-PISOS-E-PARA-SINALIZACAO-HORIZONTAL-E-VERTICAL.pdf" TargetMode="External"/><Relationship Id="rId8740" Type="http://schemas.openxmlformats.org/officeDocument/2006/relationships/hyperlink" Target="https://www.caixa.gov.br/Downloads/sinapi-cadernos-tecnicos/SINAPI-CT-QUADROS-DE-AUTOMACAO-DE-BOMBAS.pdf" TargetMode="External"/><Relationship Id="rId10256" Type="http://schemas.openxmlformats.org/officeDocument/2006/relationships/hyperlink" Target="https://www.caixa.gov.br/Downloads/sinapi-cadernos-tecnicos/SINAPI-CT-VALVULAS-E-REGISTROS-PARA-SISTEMAS-PREDIAIS.pdf" TargetMode="External"/><Relationship Id="rId3885" Type="http://schemas.openxmlformats.org/officeDocument/2006/relationships/hyperlink" Target="https://www.caixa.gov.br/Downloads/sinapi-cadernos-tecnicos/SINAPI-CT-ESTRUTURA-E-TRAMA-PARA-COBERTURA.pdf" TargetMode="External"/><Relationship Id="rId4936" Type="http://schemas.openxmlformats.org/officeDocument/2006/relationships/hyperlink" Target="https://www.caixa.gov.br/Downloads/sinapi-cadernos-tecnicos/SINAPI-CT-INSTALACOES-ELETRICAS-QUADROS-CABOS-DISJUNTORES-CONTATORES-E-BARRAMENTOS-BLINDADOS.pdf" TargetMode="External"/><Relationship Id="rId6291" Type="http://schemas.openxmlformats.org/officeDocument/2006/relationships/hyperlink" Target="https://www.caixa.gov.br/Downloads/sinapi-cadernos-tecnicos/SINAPI-CT-INSTALACOES-DE-GAS-E-INCENDIO-EM-ACO-E-FERRO-GALVANIZADO.pdf" TargetMode="External"/><Relationship Id="rId7342" Type="http://schemas.openxmlformats.org/officeDocument/2006/relationships/hyperlink" Target="https://www.caixa.gov.br/Downloads/sinapi-metodologia/Livro_SINAPI_Calculos_Parametros.pdf" TargetMode="External"/><Relationship Id="rId10323" Type="http://schemas.openxmlformats.org/officeDocument/2006/relationships/hyperlink" Target="https://www.caixa.gov.br/Downloads/sinapi-cadernos-tecnicos/SINAPI-CT-VALVULAS-PARA-REDES-DE-SANEAMENTO.pdf" TargetMode="External"/><Relationship Id="rId2487" Type="http://schemas.openxmlformats.org/officeDocument/2006/relationships/hyperlink" Target="https://www.caixa.gov.br/Downloads/sinapi-cadernos-tecnicos/SINAPI-CT-DEPRECIACAO-JUROS-IMPOSTOS-E-SEGUROS-MANUTENCAO-E-MATERIAIS-NA-OPERACAO-DOS-EQUIPAMENTOS.pdf" TargetMode="External"/><Relationship Id="rId3538" Type="http://schemas.openxmlformats.org/officeDocument/2006/relationships/hyperlink" Target="https://www.caixa.gov.br/Downloads/sinapi-cadernos-tecnicos/SINAPI-CT-ESCORAMENTO-E-PREPARO-DE-FUNDO-DE-VALAS.pdf" TargetMode="External"/><Relationship Id="rId459" Type="http://schemas.openxmlformats.org/officeDocument/2006/relationships/hyperlink" Target="https://www.caixa.gov.br/Downloads/sinapi-cadernos-tecnicos/SINAPI-CT-ASSENTAMENTO-DE-TUBOS-DE-PVC-E-METALICOS-EM-REDES-DE-AGUA.pdf" TargetMode="External"/><Relationship Id="rId873" Type="http://schemas.openxmlformats.org/officeDocument/2006/relationships/hyperlink" Target="https://www.caixa.gov.br/Downloads/sinapi-cadernos-tecnicos/SINAPI-CT-ATERROS-BASES-SUB-BASES-E-IMPRIMACOES.pdf" TargetMode="External"/><Relationship Id="rId1089" Type="http://schemas.openxmlformats.org/officeDocument/2006/relationships/hyperlink" Target="https://www.caixa.gov.br/Downloads/sinapi-cadernos-tecnicos/SINAPI-CT-BOMBAS-HIDRAULICAS-CENTRIFUGAS-HORIZONTAIS-E-SUBMERSIVEIS.pdf" TargetMode="External"/><Relationship Id="rId2554" Type="http://schemas.openxmlformats.org/officeDocument/2006/relationships/hyperlink" Target="https://www.caixa.gov.br/Downloads/sinapi-cadernos-tecnicos/SINAPI-CT-DEPRECIACAO-JUROS-IMPOSTOS-E-SEGUROS-MANUTENCAO-E-MATERIAIS-NA-OPERACAO-DOS-EQUIPAMENTOS.pdf" TargetMode="External"/><Relationship Id="rId3952" Type="http://schemas.openxmlformats.org/officeDocument/2006/relationships/hyperlink" Target="https://www.caixa.gov.br/Downloads/sinapi-cadernos-tecnicos/SINAPI-CT-ESTRUTURAS-DE-CONTENCAO-ESTACAS-PAREDES-DIAFRAGMA-E-MURETA-GUIA.pdf" TargetMode="External"/><Relationship Id="rId6011" Type="http://schemas.openxmlformats.org/officeDocument/2006/relationships/hyperlink" Target="https://www.caixa.gov.br/Downloads/sinapi-cadernos-tecnicos/SINAPI-CT-INSTALACOES-PREDIAIS-DE-AGUA-QUENTE-EM-CPVC.pdf" TargetMode="External"/><Relationship Id="rId9167" Type="http://schemas.openxmlformats.org/officeDocument/2006/relationships/hyperlink" Target="https://www.caixa.gov.br/Downloads/sinapi-cadernos-tecnicos/SINAPI-CT-REDES-DE-AGUA-E-ESGOTO-EM-PEAD-LISO-(TUBOS-E-CONEXOES).pdf" TargetMode="External"/><Relationship Id="rId9581" Type="http://schemas.openxmlformats.org/officeDocument/2006/relationships/hyperlink" Target="https://www.caixa.gov.br/Downloads/sinapi-cadernos-tecnicos/SINAPI-CT-TRANSPORTE-FLUVIAL-CARGA-E-DESCARGA.pdf" TargetMode="External"/><Relationship Id="rId526" Type="http://schemas.openxmlformats.org/officeDocument/2006/relationships/hyperlink" Target="https://www.caixa.gov.br/Downloads/sinapi-cadernos-tecnicos/SINAPI-CT-ASSENTAMENTO-DE-TUBOS-DE-PVC-E-METALICOS-EM-REDES-DE-AGUA.pdf" TargetMode="External"/><Relationship Id="rId1156" Type="http://schemas.openxmlformats.org/officeDocument/2006/relationships/hyperlink" Target="https://www.caixa.gov.br/Downloads/sinapi-cadernos-tecnicos/SINAPI-CT-CAIXAS-DE-AGUA-PARA-EDIFICACOES.pdf" TargetMode="External"/><Relationship Id="rId2207" Type="http://schemas.openxmlformats.org/officeDocument/2006/relationships/hyperlink" Target="https://www.caixa.gov.br/Downloads/sinapi-cadernos-tecnicos/SINAPI-CT-DEPRECIACAO-JUROS-IMPOSTOS-E-SEGUROS-MANUTENCAO-E-MATERIAIS-NA-OPERACAO-DOS-EQUIPAMENTOS.pdf" TargetMode="External"/><Relationship Id="rId3605" Type="http://schemas.openxmlformats.org/officeDocument/2006/relationships/hyperlink" Target="https://www.caixa.gov.br/Downloads/sinapi-cadernos-tecnicos/SINAPI-CT-ESQUADRIAS-JANELAS.pdf" TargetMode="External"/><Relationship Id="rId8183" Type="http://schemas.openxmlformats.org/officeDocument/2006/relationships/hyperlink" Target="https://www.caixa.gov.br/Downloads/sinapi-cadernos-tecnicos/SINAPI-CT-PINTURA-EXTERNA.pdf" TargetMode="External"/><Relationship Id="rId9234" Type="http://schemas.openxmlformats.org/officeDocument/2006/relationships/hyperlink" Target="https://www.caixa.gov.br/Downloads/sinapi-cadernos-tecnicos/SINAPI-CT-RESERVATORIOS-DE-CONCRETO-E-METALICOS.pdf" TargetMode="External"/><Relationship Id="rId940" Type="http://schemas.openxmlformats.org/officeDocument/2006/relationships/hyperlink" Target="https://www.caixa.gov.br/Downloads/sinapi-cadernos-tecnicos/SINAPI-CT-ATERROS-BASES-SUB-BASES-E-IMPRIMACOES.pdf" TargetMode="External"/><Relationship Id="rId1570" Type="http://schemas.openxmlformats.org/officeDocument/2006/relationships/hyperlink" Target="https://www.caixa.gov.br/Downloads/sinapi-cadernos-tecnicos/SINAPI-CT-CUSTOS-HORARIOS-PRODUTIVO-E-IMPRODUTIVO-DOS-EQUIPAMENTOS.pdf" TargetMode="External"/><Relationship Id="rId2621" Type="http://schemas.openxmlformats.org/officeDocument/2006/relationships/hyperlink" Target="https://www.caixa.gov.br/Downloads/sinapi-cadernos-tecnicos/SINAPI-CT-DEPRECIACAO-JUROS-IMPOSTOS-E-SEGUROS-MANUTENCAO-E-MATERIAIS-NA-OPERACAO-DOS-EQUIPAMENTOS.pdf" TargetMode="External"/><Relationship Id="rId5777" Type="http://schemas.openxmlformats.org/officeDocument/2006/relationships/hyperlink" Target="https://www.caixa.gov.br/Downloads/sinapi-cadernos-tecnicos/SINAPI-CT-INSTALACOES-PREDIAIS-DE-AGUA-FRIA-EM-PVC.pdf" TargetMode="External"/><Relationship Id="rId6828" Type="http://schemas.openxmlformats.org/officeDocument/2006/relationships/hyperlink" Target="https://www.caixa.gov.br/Downloads/sinapi-cadernos-tecnicos/SINAPI-CT-INSTALACOES-EM-COBRE.pdf" TargetMode="External"/><Relationship Id="rId1223" Type="http://schemas.openxmlformats.org/officeDocument/2006/relationships/hyperlink" Target="https://www.caixa.gov.br/Downloads/sinapi-cadernos-tecnicos/SINAPI-CT-CANALETAS-GRELHAS-E-CAIXAS-COM-GRELHA-PARA-DRENAGEM.pdf" TargetMode="External"/><Relationship Id="rId4379" Type="http://schemas.openxmlformats.org/officeDocument/2006/relationships/hyperlink" Target="https://www.caixa.gov.br/Downloads/sinapi-cadernos-tecnicos/SINAPI-CT-GESSO.pdf" TargetMode="External"/><Relationship Id="rId4793" Type="http://schemas.openxmlformats.org/officeDocument/2006/relationships/hyperlink" Target="https://www.caixa.gov.br/Downloads/sinapi-cadernos-tecnicos/SINAPI-CT-INSTALACOES-ELETRICAS-ELETRODUTOS-CONEXOES-E-CONDULETES-APARENTES.pdf" TargetMode="External"/><Relationship Id="rId5844" Type="http://schemas.openxmlformats.org/officeDocument/2006/relationships/hyperlink" Target="https://www.caixa.gov.br/Downloads/sinapi-cadernos-tecnicos/SINAPI-CT-INSTALACOES-PREDIAIS-DE-AGUA-FRIA-EM-PVC.pdf" TargetMode="External"/><Relationship Id="rId8250" Type="http://schemas.openxmlformats.org/officeDocument/2006/relationships/hyperlink" Target="https://www.caixa.gov.br/Downloads/sinapi-cadernos-tecnicos/SINAPI-CT-PINTURA-EM-MADEIRA.pdf" TargetMode="External"/><Relationship Id="rId9301" Type="http://schemas.openxmlformats.org/officeDocument/2006/relationships/hyperlink" Target="https://www.caixa.gov.br/Downloads/sinapi-cadernos-tecnicos/SINAPI-CT-SINALIZACAO-HORIZONTAL-VIARIA.pdf" TargetMode="External"/><Relationship Id="rId10180" Type="http://schemas.openxmlformats.org/officeDocument/2006/relationships/hyperlink" Target="https://www.caixa.gov.br/Downloads/sinapi-cadernos-tecnicos/SINAPI-CT-VIDROS-E-ESPELHOS.pdf" TargetMode="External"/><Relationship Id="rId3395" Type="http://schemas.openxmlformats.org/officeDocument/2006/relationships/hyperlink" Target="https://www.caixa.gov.br/Downloads/sinapi-cadernos-tecnicos/SINAPI-CT-ESCAVACAO-VERTICAL-A-CEU-ABERTO.pdf" TargetMode="External"/><Relationship Id="rId4446" Type="http://schemas.openxmlformats.org/officeDocument/2006/relationships/hyperlink" Target="https://www.caixa.gov.br/Downloads/sinapi-cadernos-tecnicos/SINAPI-CT-GUARDA-CORPO-CORRIMAO-E-GRADE-PARA-ESQUADRIAS.pdf" TargetMode="External"/><Relationship Id="rId4860" Type="http://schemas.openxmlformats.org/officeDocument/2006/relationships/hyperlink" Target="https://www.caixa.gov.br/Downloads/sinapi-cadernos-tecnicos/SINAPI-CT-INSTALACOES-ELETRICAS-QUADROS-CABOS-DISJUNTORES-CONTATORES-E-BARRAMENTOS-BLINDADOS.pdf" TargetMode="External"/><Relationship Id="rId5911" Type="http://schemas.openxmlformats.org/officeDocument/2006/relationships/hyperlink" Target="https://www.caixa.gov.br/Downloads/sinapi-cadernos-tecnicos/SINAPI-CT-INSTALACOES-PREDIAIS-DE-AGUA-FRIA-EM-PVC.pdf" TargetMode="External"/><Relationship Id="rId3048" Type="http://schemas.openxmlformats.org/officeDocument/2006/relationships/hyperlink" Target="https://www.caixa.gov.br/Downloads/sinapi-cadernos-tecnicos/SINAPI-CT-ELETROCALHAS.pdf" TargetMode="External"/><Relationship Id="rId3462" Type="http://schemas.openxmlformats.org/officeDocument/2006/relationships/hyperlink" Target="https://www.caixa.gov.br/Downloads/sinapi-cadernos-tecnicos/SINAPI-CT-ESCAVACAO-DE-VALAS.pdf" TargetMode="External"/><Relationship Id="rId4513" Type="http://schemas.openxmlformats.org/officeDocument/2006/relationships/hyperlink" Target="https://www.caixa.gov.br/Downloads/sinapi-cadernos-tecnicos/SINAPI-CT-ILUMINACAO-PREDIAL-E-MONITORAMENTO.pdf" TargetMode="External"/><Relationship Id="rId7669" Type="http://schemas.openxmlformats.org/officeDocument/2006/relationships/hyperlink" Target="https://www.caixa.gov.br/Downloads/sinapi-cadernos-tecnicos/SINAPI-CT-MASSA-UNICA-INTERNA.pdf" TargetMode="External"/><Relationship Id="rId383" Type="http://schemas.openxmlformats.org/officeDocument/2006/relationships/hyperlink" Target="https://www.caixa.gov.br/Downloads/sinapi-cadernos-tecnicos/SINAPI-CT-ASSENTAMENTO-DE-TUBOS-DE-ESGOTO-EM-PVC-E-PEAD.pdf" TargetMode="External"/><Relationship Id="rId2064" Type="http://schemas.openxmlformats.org/officeDocument/2006/relationships/hyperlink" Target="https://www.caixa.gov.br/Downloads/sinapi-cadernos-tecnicos/SINAPI-CT-DEPRECIACAO-JUROS-IMPOSTOS-E-SEGUROS-MANUTENCAO-E-MATERIAIS-NA-OPERACAO-DOS-EQUIPAMENTOS.pdf" TargetMode="External"/><Relationship Id="rId3115" Type="http://schemas.openxmlformats.org/officeDocument/2006/relationships/hyperlink" Target="https://www.caixa.gov.br/Downloads/sinapi-cadernos-tecnicos/SINAPI-CT-ELETROCALHAS.pdf" TargetMode="External"/><Relationship Id="rId6685" Type="http://schemas.openxmlformats.org/officeDocument/2006/relationships/hyperlink" Target="https://www.caixa.gov.br/Downloads/sinapi-cadernos-tecnicos/SINAPI-CT-INSTALACOES-EM-COBRE.pdf" TargetMode="External"/><Relationship Id="rId9091" Type="http://schemas.openxmlformats.org/officeDocument/2006/relationships/hyperlink" Target="https://www.caixa.gov.br/Downloads/sinapi-cadernos-tecnicos/SINAPI-CT-REDES-DE-AGUA-E-ESGOTO-EM-PEAD-LISO-(TUBOS-E-CONEXOES).pdf" TargetMode="External"/><Relationship Id="rId450" Type="http://schemas.openxmlformats.org/officeDocument/2006/relationships/hyperlink" Target="https://www.caixa.gov.br/Downloads/sinapi-cadernos-tecnicos/SINAPI-CT-ASSENTAMENTO-DE-TUBOS-DE-PVC-E-METALICOS-EM-REDES-DE-AGUA.pdf" TargetMode="External"/><Relationship Id="rId1080" Type="http://schemas.openxmlformats.org/officeDocument/2006/relationships/hyperlink" Target="https://www.caixa.gov.br/Downloads/sinapi-cadernos-tecnicos/SINAPI-CT-BOMBAS-HIDRAULICAS-CENTRIFUGAS-HORIZONTAIS-E-SUBMERSIVEIS.pdf" TargetMode="External"/><Relationship Id="rId2131" Type="http://schemas.openxmlformats.org/officeDocument/2006/relationships/hyperlink" Target="https://www.caixa.gov.br/Downloads/sinapi-cadernos-tecnicos/SINAPI-CT-DEPRECIACAO-JUROS-IMPOSTOS-E-SEGUROS-MANUTENCAO-E-MATERIAIS-NA-OPERACAO-DOS-EQUIPAMENTOS.pdf" TargetMode="External"/><Relationship Id="rId5287" Type="http://schemas.openxmlformats.org/officeDocument/2006/relationships/hyperlink" Target="https://www.caixa.gov.br/Downloads/sinapi-cadernos-tecnicos/SINAPI-CT-INSTALACOES-HIDRAULICAS-RESERVACAO-E-BOMBAS-DE-RECALQUE.pdf" TargetMode="External"/><Relationship Id="rId6338" Type="http://schemas.openxmlformats.org/officeDocument/2006/relationships/hyperlink" Target="https://www.caixa.gov.br/Downloads/sinapi-cadernos-tecnicos/SINAPI-CT-INSTALACOES-DE-GAS-E-INCENDIO-EM-ACO-E-FERRO-GALVANIZADO.pdf" TargetMode="External"/><Relationship Id="rId7736" Type="http://schemas.openxmlformats.org/officeDocument/2006/relationships/hyperlink" Target="https://www.caixa.gov.br/Downloads/sinapi-cadernos-tecnicos/SINAPI-CT-MOBILIZACAO-E-DESMOBILIZACAO-DE-EQUIPAMENTOS-PESADOS.pdf" TargetMode="External"/><Relationship Id="rId103" Type="http://schemas.openxmlformats.org/officeDocument/2006/relationships/hyperlink" Target="https://www.caixa.gov.br/Downloads/sinapi-cadernos-tecnicos/SINAPI-CT-ARGAMASSAS.pdf" TargetMode="External"/><Relationship Id="rId6752" Type="http://schemas.openxmlformats.org/officeDocument/2006/relationships/hyperlink" Target="https://www.caixa.gov.br/Downloads/sinapi-cadernos-tecnicos/SINAPI-CT-INSTALACOES-EM-COBRE.pdf" TargetMode="External"/><Relationship Id="rId7803" Type="http://schemas.openxmlformats.org/officeDocument/2006/relationships/hyperlink" Target="https://www.caixa.gov.br/Downloads/sinapi-cadernos-tecnicos/SINAPI-CT-MOBILIARIO-URBANO.pdf" TargetMode="External"/><Relationship Id="rId1897" Type="http://schemas.openxmlformats.org/officeDocument/2006/relationships/hyperlink" Target="https://www.caixa.gov.br/Downloads/sinapi-cadernos-tecnicos/SINAPI-CT-CUSTOS-HORARIOS-PRODUTIVO-E-IMPRODUTIVO-DOS-EQUIPAMENTOS.pdf" TargetMode="External"/><Relationship Id="rId2948" Type="http://schemas.openxmlformats.org/officeDocument/2006/relationships/hyperlink" Target="https://www.caixa.gov.br/Downloads/sinapi-cadernos-tecnicos/SINAPI-CT-DRENOS.pdf" TargetMode="External"/><Relationship Id="rId5354" Type="http://schemas.openxmlformats.org/officeDocument/2006/relationships/hyperlink" Target="https://www.caixa.gov.br/Downloads/sinapi-cadernos-tecnicos/SINAPI-CT-INSTALACOES-HIDRAULICAS-RESERVACAO-E-BOMBAS-DE-RECALQUE.pdf" TargetMode="External"/><Relationship Id="rId6405" Type="http://schemas.openxmlformats.org/officeDocument/2006/relationships/hyperlink" Target="https://www.caixa.gov.br/Downloads/sinapi-cadernos-tecnicos/SINAPI-CT-INSTALACOES-DE-GAS-E-INCENDIO-EM-ACO-E-FERRO-GALVANIZADO.pdf" TargetMode="External"/><Relationship Id="rId9975" Type="http://schemas.openxmlformats.org/officeDocument/2006/relationships/hyperlink" Target="https://www.caixa.gov.br/Downloads/sinapi-cadernos-tecnicos/SINAPI-CT-TUBULACAO-FLANGEADA-PARA-REDES-DE-AGUA.pdf" TargetMode="External"/><Relationship Id="rId1964" Type="http://schemas.openxmlformats.org/officeDocument/2006/relationships/hyperlink" Target="https://www.caixa.gov.br/Downloads/sinapi-cadernos-tecnicos/SINAPI-CT-DEMOLICOES-E-REMOCOES.pdf" TargetMode="External"/><Relationship Id="rId4370" Type="http://schemas.openxmlformats.org/officeDocument/2006/relationships/hyperlink" Target="https://www.caixa.gov.br/Downloads/sinapi-cadernos-tecnicos/SINAPI-CT-GALERIAS-COM-ADUELAS-DE-CONCRETO.pdf" TargetMode="External"/><Relationship Id="rId5007" Type="http://schemas.openxmlformats.org/officeDocument/2006/relationships/hyperlink" Target="https://www.caixa.gov.br/Downloads/sinapi-cadernos-tecnicos/SINAPI-CT-INSTALACOES-ELETRICAS-REDE-DE-DISTRIBUICAO.pdf" TargetMode="External"/><Relationship Id="rId5421" Type="http://schemas.openxmlformats.org/officeDocument/2006/relationships/hyperlink" Target="https://www.caixa.gov.br/Downloads/sinapi-cadernos-tecnicos/SINAPI-CT-INSTALACOES-HIDRAULICAS-EM-PEX.pdf" TargetMode="External"/><Relationship Id="rId8577" Type="http://schemas.openxmlformats.org/officeDocument/2006/relationships/hyperlink" Target="https://www.caixa.gov.br/Downloads/sinapi-cadernos-tecnicos/SINAPI-CT-POCOS-DE-VISITA-E-CAIXAS-PARA-BOCAS-DE-LOBO.pdf" TargetMode="External"/><Relationship Id="rId8991" Type="http://schemas.openxmlformats.org/officeDocument/2006/relationships/hyperlink" Target="https://www.caixa.gov.br/Downloads/sinapi-cadernos-tecnicos/SINAPI-CT-REDES-ENTERRADAS-DE-DISTRIBUICAO-ELETRICA.pdf" TargetMode="External"/><Relationship Id="rId9628" Type="http://schemas.openxmlformats.org/officeDocument/2006/relationships/hyperlink" Target="https://www.caixa.gov.br/Downloads/sinapi-cadernos-tecnicos/SINAPI-CT-TRANSPORTE-FLUVIAL-MOMENTO-DE-TRANSPORTE.pdf" TargetMode="External"/><Relationship Id="rId1617" Type="http://schemas.openxmlformats.org/officeDocument/2006/relationships/hyperlink" Target="https://www.caixa.gov.br/Downloads/sinapi-cadernos-tecnicos/SINAPI-CT-CUSTOS-HORARIOS-PRODUTIVO-E-IMPRODUTIVO-DOS-EQUIPAMENTOS.pdf" TargetMode="External"/><Relationship Id="rId4023" Type="http://schemas.openxmlformats.org/officeDocument/2006/relationships/hyperlink" Target="https://www.caixa.gov.br/Downloads/sinapi-cadernos-tecnicos/SINAPI-CT-ESTRUTURAS-DE-MADEIRA.pdf" TargetMode="External"/><Relationship Id="rId7179" Type="http://schemas.openxmlformats.org/officeDocument/2006/relationships/hyperlink" Target="https://www.caixa.gov.br/Downloads/sinapi-metodologia/Livro_SINAPI_Calculos_Parametros.pdf" TargetMode="External"/><Relationship Id="rId7593" Type="http://schemas.openxmlformats.org/officeDocument/2006/relationships/hyperlink" Target="https://www.caixa.gov.br/Downloads/sinapi-cadernos-tecnicos/SINAPI-CT-MASSA-UNICA-EXTERNA.pdf" TargetMode="External"/><Relationship Id="rId8644" Type="http://schemas.openxmlformats.org/officeDocument/2006/relationships/hyperlink" Target="https://www.caixa.gov.br/Downloads/sinapi-cadernos-tecnicos/SINAPI-CT-POCOS-DE-VISITA-E-CAIXAS-PARA-BOCAS-DE-LOBO.pdf" TargetMode="External"/><Relationship Id="rId3789" Type="http://schemas.openxmlformats.org/officeDocument/2006/relationships/hyperlink" Target="https://www.caixa.gov.br/Downloads/sinapi-cadernos-tecnicos/SINAPI-CT-ESTACAS-METALICAS.pdf" TargetMode="External"/><Relationship Id="rId6195" Type="http://schemas.openxmlformats.org/officeDocument/2006/relationships/hyperlink" Target="https://www.caixa.gov.br/Downloads/sinapi-cadernos-tecnicos/SINAPI-CT-INSTALACOES-DE-GAS-E-INCENDIO-EM-ACO-E-FERRO-GALVANIZADO.pdf" TargetMode="External"/><Relationship Id="rId7246" Type="http://schemas.openxmlformats.org/officeDocument/2006/relationships/hyperlink" Target="https://www.caixa.gov.br/Downloads/sinapi-metodologia/Livro_SINAPI_Calculos_Parametros.pdf" TargetMode="External"/><Relationship Id="rId7660" Type="http://schemas.openxmlformats.org/officeDocument/2006/relationships/hyperlink" Target="https://www.caixa.gov.br/Downloads/sinapi-cadernos-tecnicos/SINAPI-CT-MASSA-UNICA-EXTERNA.pdf" TargetMode="External"/><Relationship Id="rId10227" Type="http://schemas.openxmlformats.org/officeDocument/2006/relationships/hyperlink" Target="https://www.caixa.gov.br/Downloads/sinapi-cadernos-tecnicos/SINAPI-CT-VALVULAS-E-REGISTROS-PARA-SISTEMAS-PREDIAIS.pdf" TargetMode="External"/><Relationship Id="rId6262" Type="http://schemas.openxmlformats.org/officeDocument/2006/relationships/hyperlink" Target="https://www.caixa.gov.br/Downloads/sinapi-cadernos-tecnicos/SINAPI-CT-INSTALACOES-DE-GAS-E-INCENDIO-EM-ACO-E-FERRO-GALVANIZADO.pdf" TargetMode="External"/><Relationship Id="rId7313" Type="http://schemas.openxmlformats.org/officeDocument/2006/relationships/hyperlink" Target="https://www.caixa.gov.br/Downloads/sinapi-metodologia/Livro_SINAPI_Calculos_Parametros.pdf" TargetMode="External"/><Relationship Id="rId8711" Type="http://schemas.openxmlformats.org/officeDocument/2006/relationships/hyperlink" Target="https://www.caixa.gov.br/Downloads/sinapi-cadernos-tecnicos/SINAPI-CT-QUADRAS-E-SEUS-EQUIPAMENTOS.pdf" TargetMode="External"/><Relationship Id="rId3856" Type="http://schemas.openxmlformats.org/officeDocument/2006/relationships/hyperlink" Target="https://www.caixa.gov.br/Downloads/sinapi-cadernos-tecnicos/SINAPI-CT-ESTRUTURA-E-TRAMA-PARA-COBERTURA.pdf" TargetMode="External"/><Relationship Id="rId4907" Type="http://schemas.openxmlformats.org/officeDocument/2006/relationships/hyperlink" Target="https://www.caixa.gov.br/Downloads/sinapi-cadernos-tecnicos/SINAPI-CT-INSTALACOES-ELETRICAS-QUADROS-CABOS-DISJUNTORES-CONTATORES-E-BARRAMENTOS-BLINDADOS.pdf" TargetMode="External"/><Relationship Id="rId777" Type="http://schemas.openxmlformats.org/officeDocument/2006/relationships/hyperlink" Target="https://www.caixa.gov.br/Downloads/sinapi-cadernos-tecnicos/SINAPI-CT-ATERROS-BASES-SUB-BASES-E-IMPRIMACOES.pdf" TargetMode="External"/><Relationship Id="rId2458" Type="http://schemas.openxmlformats.org/officeDocument/2006/relationships/hyperlink" Target="https://www.caixa.gov.br/Downloads/sinapi-cadernos-tecnicos/SINAPI-CT-DEPRECIACAO-JUROS-IMPOSTOS-E-SEGUROS-MANUTENCAO-E-MATERIAIS-NA-OPERACAO-DOS-EQUIPAMENTOS.pdf" TargetMode="External"/><Relationship Id="rId2872" Type="http://schemas.openxmlformats.org/officeDocument/2006/relationships/hyperlink" Target="https://www.caixa.gov.br/Downloads/sinapi-cadernos-tecnicos/SINAPI-CT-DETECCAO-DE-INCENDIO-E-ALARME.pdf" TargetMode="External"/><Relationship Id="rId3509" Type="http://schemas.openxmlformats.org/officeDocument/2006/relationships/hyperlink" Target="https://www.caixa.gov.br/Downloads/sinapi-cadernos-tecnicos/SINAPI-CT-ESCAVACAO-DE-VALAS.pdf" TargetMode="External"/><Relationship Id="rId3923" Type="http://schemas.openxmlformats.org/officeDocument/2006/relationships/hyperlink" Target="https://www.caixa.gov.br/Downloads/sinapi-cadernos-tecnicos/SINAPI-CT-ESTRUTURA-E-TRAMA-PARA-COBERTURA.pdf" TargetMode="External"/><Relationship Id="rId8087" Type="http://schemas.openxmlformats.org/officeDocument/2006/relationships/hyperlink" Target="https://www.caixa.gov.br/Downloads/sinapi-cadernos-tecnicos/SINAPI-CT-PAVIMENTO-RIGIDO-DE-CONCRETO.pdf" TargetMode="External"/><Relationship Id="rId9485" Type="http://schemas.openxmlformats.org/officeDocument/2006/relationships/hyperlink" Target="https://www.caixa.gov.br/Downloads/sinapi-cadernos-tecnicos/SINAPI-CT-TELHAMENTO-PARA-COBERTURA.pdf" TargetMode="External"/><Relationship Id="rId844" Type="http://schemas.openxmlformats.org/officeDocument/2006/relationships/hyperlink" Target="https://www.caixa.gov.br/Downloads/sinapi-cadernos-tecnicos/SINAPI-CT-ATERROS-BASES-SUB-BASES-E-IMPRIMACOES.pdf" TargetMode="External"/><Relationship Id="rId1474" Type="http://schemas.openxmlformats.org/officeDocument/2006/relationships/hyperlink" Target="https://www.caixa.gov.br/Downloads/sinapi-cadernos-tecnicos/SINAPI-CT-CUSTOS-HORARIOS-PRODUTIVO-E-IMPRODUTIVO-DOS-EQUIPAMENTOS.pdf" TargetMode="External"/><Relationship Id="rId2525" Type="http://schemas.openxmlformats.org/officeDocument/2006/relationships/hyperlink" Target="https://www.caixa.gov.br/Downloads/sinapi-cadernos-tecnicos/SINAPI-CT-DEPRECIACAO-JUROS-IMPOSTOS-E-SEGUROS-MANUTENCAO-E-MATERIAIS-NA-OPERACAO-DOS-EQUIPAMENTOS.pdf" TargetMode="External"/><Relationship Id="rId9138" Type="http://schemas.openxmlformats.org/officeDocument/2006/relationships/hyperlink" Target="https://www.caixa.gov.br/Downloads/sinapi-cadernos-tecnicos/SINAPI-CT-REDES-DE-AGUA-E-ESGOTO-EM-PEAD-LISO-(TUBOS-E-CONEXOES).pdf" TargetMode="External"/><Relationship Id="rId9552" Type="http://schemas.openxmlformats.org/officeDocument/2006/relationships/hyperlink" Target="https://www.caixa.gov.br/Downloads/sinapi-cadernos-tecnicos/SINAPI-CT-TRANSPORTE-FLUVIAL-CARGA-E-DESCARGA.pdf" TargetMode="External"/><Relationship Id="rId911" Type="http://schemas.openxmlformats.org/officeDocument/2006/relationships/hyperlink" Target="https://www.caixa.gov.br/Downloads/sinapi-cadernos-tecnicos/SINAPI-CT-ATERROS-BASES-SUB-BASES-E-IMPRIMACOES.pdf" TargetMode="External"/><Relationship Id="rId1127" Type="http://schemas.openxmlformats.org/officeDocument/2006/relationships/hyperlink" Target="https://www.caixa.gov.br/Downloads/sinapi-cadernos-tecnicos/SINAPI-CT-CAIXAS-ENTERRADAS.pdf" TargetMode="External"/><Relationship Id="rId1541" Type="http://schemas.openxmlformats.org/officeDocument/2006/relationships/hyperlink" Target="https://www.caixa.gov.br/Downloads/sinapi-cadernos-tecnicos/SINAPI-CT-CUSTOS-HORARIOS-PRODUTIVO-E-IMPRODUTIVO-DOS-EQUIPAMENTOS.pdf" TargetMode="External"/><Relationship Id="rId4697" Type="http://schemas.openxmlformats.org/officeDocument/2006/relationships/hyperlink" Target="https://www.caixa.gov.br/Downloads/sinapi-cadernos-tecnicos/SINAPI-CT-INSTALACOES-ELETRICAS-ELETRODUTOS-EMBUTIDOS-CABOS-CAIXAS-TOMADAS-E-INTERRUPTORES.pdf" TargetMode="External"/><Relationship Id="rId5748" Type="http://schemas.openxmlformats.org/officeDocument/2006/relationships/hyperlink" Target="https://www.caixa.gov.br/Downloads/sinapi-cadernos-tecnicos/SINAPI-CT-INSTALACOES-PREDIAIS-DE-AGUA-FRIA-EM-PVC.pdf" TargetMode="External"/><Relationship Id="rId8154" Type="http://schemas.openxmlformats.org/officeDocument/2006/relationships/hyperlink" Target="https://www.caixa.gov.br/Downloads/sinapi-cadernos-tecnicos/SINAPI-CT-PERFURACAO-HORIZONTAL-DIRECIONAL-HDD.pdf" TargetMode="External"/><Relationship Id="rId9205" Type="http://schemas.openxmlformats.org/officeDocument/2006/relationships/hyperlink" Target="https://www.caixa.gov.br/Downloads/sinapi-cadernos-tecnicos/SINAPI-CT-RESERVATORIOS-DE-CONCRETO-E-METALICOS.pdf" TargetMode="External"/><Relationship Id="rId10084" Type="http://schemas.openxmlformats.org/officeDocument/2006/relationships/hyperlink" Target="https://www.caixa.gov.br/Downloads/sinapi-cadernos-tecnicos/SINAPI-CT-TUNNEL-LINER.pdf" TargetMode="External"/><Relationship Id="rId3299" Type="http://schemas.openxmlformats.org/officeDocument/2006/relationships/hyperlink" Target="https://www.caixa.gov.br/Downloads/sinapi-cadernos-tecnicos/SINAPI-CT-ESCADAS.pdf" TargetMode="External"/><Relationship Id="rId4764" Type="http://schemas.openxmlformats.org/officeDocument/2006/relationships/hyperlink" Target="https://www.caixa.gov.br/Downloads/sinapi-cadernos-tecnicos/SINAPI-CT-INSTALACOES-ELETRICAS-ELETRODUTOS-CONEXOES-E-CONDULETES-APARENTES.pdf" TargetMode="External"/><Relationship Id="rId7170" Type="http://schemas.openxmlformats.org/officeDocument/2006/relationships/hyperlink" Target="https://www.caixa.gov.br/Downloads/sinapi-metodologia/Livro_SINAPI_Calculos_Parametros.pdf" TargetMode="External"/><Relationship Id="rId8221" Type="http://schemas.openxmlformats.org/officeDocument/2006/relationships/hyperlink" Target="https://www.caixa.gov.br/Downloads/sinapi-cadernos-tecnicos/SINAPI-CT-PINTURA-INTERNA.pdf" TargetMode="External"/><Relationship Id="rId10151" Type="http://schemas.openxmlformats.org/officeDocument/2006/relationships/hyperlink" Target="https://www.caixa.gov.br/Downloads/sinapi-cadernos-tecnicos/SINAPI-CT-VIDROS-E-ESPELHOS.pdf" TargetMode="External"/><Relationship Id="rId3366" Type="http://schemas.openxmlformats.org/officeDocument/2006/relationships/hyperlink" Target="https://www.caixa.gov.br/Downloads/sinapi-cadernos-tecnicos/SINAPI-CT-ESCAVACAO-HORIZONTAL.pdf" TargetMode="External"/><Relationship Id="rId4417" Type="http://schemas.openxmlformats.org/officeDocument/2006/relationships/hyperlink" Target="https://www.caixa.gov.br/Downloads/sinapi-cadernos-tecnicos/SINAPI-CT-GRAUTE-E-ARMACAO.pdf" TargetMode="External"/><Relationship Id="rId5815" Type="http://schemas.openxmlformats.org/officeDocument/2006/relationships/hyperlink" Target="https://www.caixa.gov.br/Downloads/sinapi-cadernos-tecnicos/SINAPI-CT-INSTALACOES-PREDIAIS-DE-AGUA-FRIA-EM-PVC.pdf" TargetMode="External"/><Relationship Id="rId287" Type="http://schemas.openxmlformats.org/officeDocument/2006/relationships/hyperlink" Target="https://www.caixa.gov.br/Downloads/sinapi-cadernos-tecnicos/SINAPI-CT-ARMACAO-PARA-ESTRUTURAS-DE-CONCRETO-ARMADO.pdf" TargetMode="External"/><Relationship Id="rId2382" Type="http://schemas.openxmlformats.org/officeDocument/2006/relationships/hyperlink" Target="https://www.caixa.gov.br/Downloads/sinapi-cadernos-tecnicos/SINAPI-CT-DEPRECIACAO-JUROS-IMPOSTOS-E-SEGUROS-MANUTENCAO-E-MATERIAIS-NA-OPERACAO-DOS-EQUIPAMENTOS.pdf" TargetMode="External"/><Relationship Id="rId3019" Type="http://schemas.openxmlformats.org/officeDocument/2006/relationships/hyperlink" Target="https://www.caixa.gov.br/Downloads/sinapi-cadernos-tecnicos/SINAPI-CT-DUTOS-PARA-AR-CONDICIONADO.pdf" TargetMode="External"/><Relationship Id="rId3780" Type="http://schemas.openxmlformats.org/officeDocument/2006/relationships/hyperlink" Target="https://www.caixa.gov.br/Downloads/sinapi-cadernos-tecnicos/SINAPI-CT-ESTACAS-BROCA-STRAUSS-E-ESCAVADA-COM-FLUIDO-ESTABILIZANTE.pdf" TargetMode="External"/><Relationship Id="rId4831" Type="http://schemas.openxmlformats.org/officeDocument/2006/relationships/hyperlink" Target="https://www.caixa.gov.br/Downloads/sinapi-cadernos-tecnicos/SINAPI-CT-INSTALACOES-ELETRICAS-ELETRODUTOS-CONEXOES-E-CONDULETES-APARENTES.pdf" TargetMode="External"/><Relationship Id="rId7987" Type="http://schemas.openxmlformats.org/officeDocument/2006/relationships/hyperlink" Target="https://www.caixa.gov.br/Downloads/sinapi-cadernos-tecnicos/SINAPI-CT-PARQUINHOS-E-EQUIPAMENTOS-DE-GINASTICA-AO-AR-LIVRE.pdf" TargetMode="External"/><Relationship Id="rId354" Type="http://schemas.openxmlformats.org/officeDocument/2006/relationships/hyperlink" Target="https://www.caixa.gov.br/Downloads/sinapi-cadernos-tecnicos/SINAPI-CT-ASSENTAMENTO-DE-TUBOS-DE-ESGOTO-EM-PVC-E-PEAD.pdf" TargetMode="External"/><Relationship Id="rId2035" Type="http://schemas.openxmlformats.org/officeDocument/2006/relationships/hyperlink" Target="https://www.caixa.gov.br/Downloads/sinapi-cadernos-tecnicos/SINAPI-CT-DEPRECIACAO-JUROS-IMPOSTOS-E-SEGUROS-MANUTENCAO-E-MATERIAIS-NA-OPERACAO-DOS-EQUIPAMENTOS.pdf" TargetMode="External"/><Relationship Id="rId3433" Type="http://schemas.openxmlformats.org/officeDocument/2006/relationships/hyperlink" Target="https://www.caixa.gov.br/Downloads/sinapi-cadernos-tecnicos/SINAPI-CT-ESCAVACAO-VERTICAL-A-CEU-ABERTO.pdf" TargetMode="External"/><Relationship Id="rId6589" Type="http://schemas.openxmlformats.org/officeDocument/2006/relationships/hyperlink" Target="https://www.caixa.gov.br/Downloads/sinapi-cadernos-tecnicos/SINAPI-CT-INSTALACOES-DE-AR-CONDICIONADO.pdf" TargetMode="External"/><Relationship Id="rId9062" Type="http://schemas.openxmlformats.org/officeDocument/2006/relationships/hyperlink" Target="https://www.caixa.gov.br/Downloads/sinapi-cadernos-tecnicos/SINAPI-CT-REDES-DE-LOGICA-TELEFONIA-E-IMAGEM.pdf" TargetMode="External"/><Relationship Id="rId3500" Type="http://schemas.openxmlformats.org/officeDocument/2006/relationships/hyperlink" Target="https://www.caixa.gov.br/Downloads/sinapi-cadernos-tecnicos/SINAPI-CT-ESCAVACAO-DE-VALAS.pdf" TargetMode="External"/><Relationship Id="rId6656" Type="http://schemas.openxmlformats.org/officeDocument/2006/relationships/hyperlink" Target="https://www.caixa.gov.br/Downloads/sinapi-cadernos-tecnicos/SINAPI-CT-INSTALACOES-EM-COBRE.pdf" TargetMode="External"/><Relationship Id="rId7707" Type="http://schemas.openxmlformats.org/officeDocument/2006/relationships/hyperlink" Target="https://www.caixa.gov.br/Downloads/sinapi-cadernos-tecnicos/SINAPI-CT-MASSA-UNICA-INTERNA.pdf" TargetMode="External"/><Relationship Id="rId421" Type="http://schemas.openxmlformats.org/officeDocument/2006/relationships/hyperlink" Target="https://www.caixa.gov.br/Downloads/sinapi-cadernos-tecnicos/SINAPI-CT-ASSENTAMENTO-DE-TUBOS-DE-PVC-E-METALICOS-EM-REDES-DE-AGUA.pdf" TargetMode="External"/><Relationship Id="rId1051" Type="http://schemas.openxmlformats.org/officeDocument/2006/relationships/hyperlink" Target="https://www.caixa.gov.br/Downloads/sinapi-cadernos-tecnicos/SINAPI-CT-BOCAS-PARA-BUEIROS.pdf" TargetMode="External"/><Relationship Id="rId2102" Type="http://schemas.openxmlformats.org/officeDocument/2006/relationships/hyperlink" Target="https://www.caixa.gov.br/Downloads/sinapi-cadernos-tecnicos/SINAPI-CT-DEPRECIACAO-JUROS-IMPOSTOS-E-SEGUROS-MANUTENCAO-E-MATERIAIS-NA-OPERACAO-DOS-EQUIPAMENTOS.pdf" TargetMode="External"/><Relationship Id="rId5258" Type="http://schemas.openxmlformats.org/officeDocument/2006/relationships/hyperlink" Target="https://www.caixa.gov.br/Downloads/sinapi-cadernos-tecnicos/SINAPI-CT-INSTALACOES-HIDRAULICAS-RESERVACAO-E-BOMBAS-DE-RECALQUE.pdf" TargetMode="External"/><Relationship Id="rId5672" Type="http://schemas.openxmlformats.org/officeDocument/2006/relationships/hyperlink" Target="https://www.caixa.gov.br/Downloads/sinapi-cadernos-tecnicos/SINAPI-CT-INSTALACOES-PREDIAIS-DE-ESGOTO-TUBOS-E-CONEXOES.pdf" TargetMode="External"/><Relationship Id="rId6309" Type="http://schemas.openxmlformats.org/officeDocument/2006/relationships/hyperlink" Target="https://www.caixa.gov.br/Downloads/sinapi-cadernos-tecnicos/SINAPI-CT-INSTALACOES-DE-GAS-E-INCENDIO-EM-ACO-E-FERRO-GALVANIZADO.pdf" TargetMode="External"/><Relationship Id="rId6723" Type="http://schemas.openxmlformats.org/officeDocument/2006/relationships/hyperlink" Target="https://www.caixa.gov.br/Downloads/sinapi-cadernos-tecnicos/SINAPI-CT-INSTALACOES-EM-COBRE.pdf" TargetMode="External"/><Relationship Id="rId9879" Type="http://schemas.openxmlformats.org/officeDocument/2006/relationships/hyperlink" Target="https://www.caixa.gov.br/Downloads/sinapi-cadernos-tecnicos/SINAPI-CT-TRANSPORTE-CARGA-E-DESCARGA-DE-MATERIAIS.pdf" TargetMode="External"/><Relationship Id="rId1868" Type="http://schemas.openxmlformats.org/officeDocument/2006/relationships/hyperlink" Target="https://www.caixa.gov.br/Downloads/sinapi-cadernos-tecnicos/SINAPI-CT-CUSTOS-HORARIOS-PRODUTIVO-E-IMPRODUTIVO-DOS-EQUIPAMENTOS.pdf" TargetMode="External"/><Relationship Id="rId4274" Type="http://schemas.openxmlformats.org/officeDocument/2006/relationships/hyperlink" Target="https://www.caixa.gov.br/Downloads/sinapi-cadernos-tecnicos/SINAPI-CT-FORMAS-PARA-ESTRUTURAS-DE-CONCRETO-ARMADO.pdf" TargetMode="External"/><Relationship Id="rId5325" Type="http://schemas.openxmlformats.org/officeDocument/2006/relationships/hyperlink" Target="https://www.caixa.gov.br/Downloads/sinapi-cadernos-tecnicos/SINAPI-CT-INSTALACOES-HIDRAULICAS-RESERVACAO-E-BOMBAS-DE-RECALQUE.pdf" TargetMode="External"/><Relationship Id="rId8895" Type="http://schemas.openxmlformats.org/officeDocument/2006/relationships/hyperlink" Target="https://www.caixa.gov.br/Downloads/sinapi-cadernos-tecnicos/SINAPI-CT-RASGOS-E-FIXACOES.pdf" TargetMode="External"/><Relationship Id="rId2919" Type="http://schemas.openxmlformats.org/officeDocument/2006/relationships/hyperlink" Target="https://www.caixa.gov.br/Downloads/sinapi-cadernos-tecnicos/SINAPI-CT-DRENAGEM-DE-AR-CONDICIONADO.pdf" TargetMode="External"/><Relationship Id="rId3290" Type="http://schemas.openxmlformats.org/officeDocument/2006/relationships/hyperlink" Target="https://www.caixa.gov.br/Downloads/sinapi-cadernos-tecnicos/SINAPI-CT-ESCADAS.pdf" TargetMode="External"/><Relationship Id="rId4341" Type="http://schemas.openxmlformats.org/officeDocument/2006/relationships/hyperlink" Target="https://www.caixa.gov.br/Downloads/sinapi-cadernos-tecnicos/SINAPI-CT-GABIOES-EXECUCAO-DE-MURO-E-PROTECAO-SUPERFICIAL.pdf" TargetMode="External"/><Relationship Id="rId7497" Type="http://schemas.openxmlformats.org/officeDocument/2006/relationships/hyperlink" Target="https://www.caixa.gov.br/Downloads/sinapi-cadernos-tecnicos/SINAPI-CT-LOUCAS-E-METAIS.pdf" TargetMode="External"/><Relationship Id="rId8548" Type="http://schemas.openxmlformats.org/officeDocument/2006/relationships/hyperlink" Target="https://www.caixa.gov.br/Downloads/sinapi-cadernos-tecnicos/SINAPI-CT-POCOS-DE-VISITA-E-CAIXAS-PARA-BOCAS-DE-LOBO.pdf" TargetMode="External"/><Relationship Id="rId9946" Type="http://schemas.openxmlformats.org/officeDocument/2006/relationships/hyperlink" Target="https://www.caixa.gov.br/Downloads/sinapi-cadernos-tecnicos/SINAPI-CT-TRANSPORTE-CARGA-E-DESCARGA-DE-MATERIAIS.pdf" TargetMode="External"/><Relationship Id="rId1935" Type="http://schemas.openxmlformats.org/officeDocument/2006/relationships/hyperlink" Target="https://www.caixa.gov.br/Downloads/sinapi-cadernos-tecnicos/SINAPI-CT-DEMOLICOES-E-REMOCOES.pdf" TargetMode="External"/><Relationship Id="rId6099" Type="http://schemas.openxmlformats.org/officeDocument/2006/relationships/hyperlink" Target="https://www.caixa.gov.br/Downloads/sinapi-cadernos-tecnicos/SINAPI-CT-INSTALACOES-PREDIAIS-DE-AGUAS-PLUVIAIS-TUBOS-CONEXOES-CAIXAS-E-RALOS.pdf" TargetMode="External"/><Relationship Id="rId8962" Type="http://schemas.openxmlformats.org/officeDocument/2006/relationships/hyperlink" Target="https://www.caixa.gov.br/Downloads/sinapi-cadernos-tecnicos/SINAPI-CT-RECOMPOSICAO-DE-PAVIMENTOS.pdf" TargetMode="External"/><Relationship Id="rId3010" Type="http://schemas.openxmlformats.org/officeDocument/2006/relationships/hyperlink" Target="https://www.caixa.gov.br/Downloads/sinapi-cadernos-tecnicos/SINAPI-CT-DUTOS-PARA-AR-CONDICIONADO.pdf" TargetMode="External"/><Relationship Id="rId6166" Type="http://schemas.openxmlformats.org/officeDocument/2006/relationships/hyperlink" Target="https://www.caixa.gov.br/Downloads/sinapi-cadernos-tecnicos/SINAPI-CT-INSTALACOES-DE-DIVISORIAS-DIVERSAS.pdf" TargetMode="External"/><Relationship Id="rId7564" Type="http://schemas.openxmlformats.org/officeDocument/2006/relationships/hyperlink" Target="https://www.caixa.gov.br/Downloads/sinapi-cadernos-tecnicos/SINAPI-CT-MASSA-UNICA-EXTERNA.pdf" TargetMode="External"/><Relationship Id="rId8615" Type="http://schemas.openxmlformats.org/officeDocument/2006/relationships/hyperlink" Target="https://www.caixa.gov.br/Downloads/sinapi-cadernos-tecnicos/SINAPI-CT-POCOS-DE-VISITA-E-CAIXAS-PARA-BOCAS-DE-LOBO.pdf" TargetMode="External"/><Relationship Id="rId6580" Type="http://schemas.openxmlformats.org/officeDocument/2006/relationships/hyperlink" Target="https://www.caixa.gov.br/Downloads/sinapi-cadernos-tecnicos/SINAPI-CT-INSTALACOES-DE-AR-CONDICIONADO.pdf" TargetMode="External"/><Relationship Id="rId7217" Type="http://schemas.openxmlformats.org/officeDocument/2006/relationships/hyperlink" Target="https://www.caixa.gov.br/Downloads/sinapi-metodologia/Livro_SINAPI_Calculos_Parametros.pdf" TargetMode="External"/><Relationship Id="rId7631" Type="http://schemas.openxmlformats.org/officeDocument/2006/relationships/hyperlink" Target="https://www.caixa.gov.br/Downloads/sinapi-cadernos-tecnicos/SINAPI-CT-MASSA-UNICA-EXTERNA.pdf" TargetMode="External"/><Relationship Id="rId2776" Type="http://schemas.openxmlformats.org/officeDocument/2006/relationships/hyperlink" Target="https://www.caixa.gov.br/Downloads/sinapi-cadernos-tecnicos/SINAPI-CT-DEPRECIACAO-JUROS-IMPOSTOS-E-SEGUROS-MANUTENCAO-E-MATERIAIS-NA-OPERACAO-DOS-EQUIPAMENTOS.pdf" TargetMode="External"/><Relationship Id="rId3827" Type="http://schemas.openxmlformats.org/officeDocument/2006/relationships/hyperlink" Target="https://www.caixa.gov.br/Downloads/sinapi-cadernos-tecnicos/SINAPI-CT-ESTRUTURA-E-TRAMA-PARA-COBERTURA.pdf" TargetMode="External"/><Relationship Id="rId5182" Type="http://schemas.openxmlformats.org/officeDocument/2006/relationships/hyperlink" Target="https://www.caixa.gov.br/Downloads/sinapi-cadernos-tecnicos/SINAPI-CT-INSTALACOES-HIDRAULICAS-RESERVACAO-E-BOMBAS-DE-RECALQUE.pdf" TargetMode="External"/><Relationship Id="rId6233" Type="http://schemas.openxmlformats.org/officeDocument/2006/relationships/hyperlink" Target="https://www.caixa.gov.br/Downloads/sinapi-cadernos-tecnicos/SINAPI-CT-INSTALACOES-DE-GAS-E-INCENDIO-EM-ACO-E-FERRO-GALVANIZADO.pdf" TargetMode="External"/><Relationship Id="rId9389" Type="http://schemas.openxmlformats.org/officeDocument/2006/relationships/hyperlink" Target="https://www.caixa.gov.br/Downloads/sinapi-cadernos-tecnicos/SINAPI-CT-SISTEMA-DE-PROTECAO-CONTRA-DESCARGAS-ATMOSFERICAS-SPDA.pdf" TargetMode="External"/><Relationship Id="rId748" Type="http://schemas.openxmlformats.org/officeDocument/2006/relationships/hyperlink" Target="https://www.caixa.gov.br/Downloads/sinapi-cadernos-tecnicos/SINAPI-CT-ATERRO-E-REATERRO-DE-VALAS.pdf" TargetMode="External"/><Relationship Id="rId1378" Type="http://schemas.openxmlformats.org/officeDocument/2006/relationships/hyperlink" Target="https://www.caixa.gov.br/Downloads/sinapi-cadernos-tecnicos/SINAPI-CT-CONCRETO-PROTENDIDO.pdf" TargetMode="External"/><Relationship Id="rId1792" Type="http://schemas.openxmlformats.org/officeDocument/2006/relationships/hyperlink" Target="https://www.caixa.gov.br/Downloads/sinapi-cadernos-tecnicos/SINAPI-CT-CUSTOS-HORARIOS-PRODUTIVO-E-IMPRODUTIVO-DOS-EQUIPAMENTOS.pdf" TargetMode="External"/><Relationship Id="rId2429" Type="http://schemas.openxmlformats.org/officeDocument/2006/relationships/hyperlink" Target="https://www.caixa.gov.br/Downloads/sinapi-cadernos-tecnicos/SINAPI-CT-DEPRECIACAO-JUROS-IMPOSTOS-E-SEGUROS-MANUTENCAO-E-MATERIAIS-NA-OPERACAO-DOS-EQUIPAMENTOS.pdf" TargetMode="External"/><Relationship Id="rId2843" Type="http://schemas.openxmlformats.org/officeDocument/2006/relationships/hyperlink" Target="https://www.caixa.gov.br/Downloads/sinapi-cadernos-tecnicos/SINAPI-CT-DEPRECIACAO-JUROS-IMPOSTOS-E-SEGUROS-MANUTENCAO-E-MATERIAIS-NA-OPERACAO-DOS-EQUIPAMENTOS.pdf" TargetMode="External"/><Relationship Id="rId5999" Type="http://schemas.openxmlformats.org/officeDocument/2006/relationships/hyperlink" Target="https://www.caixa.gov.br/Downloads/sinapi-cadernos-tecnicos/SINAPI-CT-INSTALACOES-PREDIAIS-DE-AGUA-QUENTE-EM-CPVC.pdf" TargetMode="External"/><Relationship Id="rId6300" Type="http://schemas.openxmlformats.org/officeDocument/2006/relationships/hyperlink" Target="https://www.caixa.gov.br/Downloads/sinapi-cadernos-tecnicos/SINAPI-CT-INSTALACOES-DE-GAS-E-INCENDIO-EM-ACO-E-FERRO-GALVANIZADO.pdf" TargetMode="External"/><Relationship Id="rId9456" Type="http://schemas.openxmlformats.org/officeDocument/2006/relationships/hyperlink" Target="https://www.caixa.gov.br/Downloads/sinapi-cadernos-tecnicos/SINAPI-CT-SOLDA-DE-TOPO-EM-ELEMENTOS-DE-ACO.pdf" TargetMode="External"/><Relationship Id="rId9870" Type="http://schemas.openxmlformats.org/officeDocument/2006/relationships/hyperlink" Target="https://www.caixa.gov.br/Downloads/sinapi-cadernos-tecnicos/SINAPI-CT-TRANSPORTE-CARGA-E-DESCARGA-DE-MATERIAIS.pdf" TargetMode="External"/><Relationship Id="rId84" Type="http://schemas.openxmlformats.org/officeDocument/2006/relationships/hyperlink" Target="https://www.caixa.gov.br/Downloads/sinapi-cadernos-tecnicos/SINAPI-CT-ALVENARIA-DE-VEDACAO.pdf" TargetMode="External"/><Relationship Id="rId815" Type="http://schemas.openxmlformats.org/officeDocument/2006/relationships/hyperlink" Target="https://www.caixa.gov.br/Downloads/sinapi-cadernos-tecnicos/SINAPI-CT-ATERROS-BASES-SUB-BASES-E-IMPRIMACOES.pdf" TargetMode="External"/><Relationship Id="rId1445" Type="http://schemas.openxmlformats.org/officeDocument/2006/relationships/hyperlink" Target="https://www.caixa.gov.br/Downloads/sinapi-cadernos-tecnicos/SINAPI-CT-CONTRAPISO.pdf" TargetMode="External"/><Relationship Id="rId8058" Type="http://schemas.openxmlformats.org/officeDocument/2006/relationships/hyperlink" Target="https://www.caixa.gov.br/Downloads/sinapi-cadernos-tecnicos/SINAPI-CT-PAVIMENTO-INTERTRAVADO.pdf" TargetMode="External"/><Relationship Id="rId8472" Type="http://schemas.openxmlformats.org/officeDocument/2006/relationships/hyperlink" Target="https://www.caixa.gov.br/Downloads/sinapi-cadernos-tecnicos/SINAPI-CT-POSTES-DE-CONCRETO-E-METALICOS.pdf" TargetMode="External"/><Relationship Id="rId9109" Type="http://schemas.openxmlformats.org/officeDocument/2006/relationships/hyperlink" Target="https://www.caixa.gov.br/Downloads/sinapi-cadernos-tecnicos/SINAPI-CT-REDES-DE-AGUA-E-ESGOTO-EM-PEAD-LISO-(TUBOS-E-CONEXOES).pdf" TargetMode="External"/><Relationship Id="rId9523" Type="http://schemas.openxmlformats.org/officeDocument/2006/relationships/hyperlink" Target="https://www.caixa.gov.br/Downloads/sinapi-cadernos-tecnicos/SINAPI-CT-TRANSFORMADORES.pdf" TargetMode="External"/><Relationship Id="rId2910" Type="http://schemas.openxmlformats.org/officeDocument/2006/relationships/hyperlink" Target="https://www.caixa.gov.br/Downloads/sinapi-cadernos-tecnicos/SINAPI-CT-DRENAGEM-COM-GEOCOMPOSTOS.pdf" TargetMode="External"/><Relationship Id="rId7074" Type="http://schemas.openxmlformats.org/officeDocument/2006/relationships/hyperlink" Target="https://www.caixa.gov.br/Downloads/sinapi-metodologia/Livro_SINAPI_Calculos_Parametros.pdf" TargetMode="External"/><Relationship Id="rId8125" Type="http://schemas.openxmlformats.org/officeDocument/2006/relationships/hyperlink" Target="https://www.caixa.gov.br/Downloads/sinapi-cadernos-tecnicos/SINAPI-CT-PERFURACAO-HORIZONTAL-DIRECIONAL-HDD.pdf" TargetMode="External"/><Relationship Id="rId1512" Type="http://schemas.openxmlformats.org/officeDocument/2006/relationships/hyperlink" Target="https://www.caixa.gov.br/Downloads/sinapi-cadernos-tecnicos/SINAPI-CT-CUSTOS-HORARIOS-PRODUTIVO-E-IMPRODUTIVO-DOS-EQUIPAMENTOS.pdf" TargetMode="External"/><Relationship Id="rId4668" Type="http://schemas.openxmlformats.org/officeDocument/2006/relationships/hyperlink" Target="https://www.caixa.gov.br/Downloads/sinapi-cadernos-tecnicos/SINAPI-CT-INSTALACOES-ELETRICAS-ELETRODUTOS-EMBUTIDOS-CABOS-CAIXAS-TOMADAS-E-INTERRUPTORES.pdf" TargetMode="External"/><Relationship Id="rId5719" Type="http://schemas.openxmlformats.org/officeDocument/2006/relationships/hyperlink" Target="https://www.caixa.gov.br/Downloads/sinapi-cadernos-tecnicos/SINAPI-CT-INSTALACOES-PREDIAIS-DE-AGUA-FRIA-EM-PVC.pdf" TargetMode="External"/><Relationship Id="rId6090" Type="http://schemas.openxmlformats.org/officeDocument/2006/relationships/hyperlink" Target="https://www.caixa.gov.br/Downloads/sinapi-cadernos-tecnicos/SINAPI-CT-INSTALACOES-PREDIAIS-DE-AGUAS-PLUVIAIS-TUBOS-CONEXOES-CAIXAS-E-RALOS.pdf" TargetMode="External"/><Relationship Id="rId7141" Type="http://schemas.openxmlformats.org/officeDocument/2006/relationships/hyperlink" Target="https://www.caixa.gov.br/Downloads/sinapi-metodologia/Livro_SINAPI_Calculos_Parametros.pdf" TargetMode="External"/><Relationship Id="rId10055" Type="http://schemas.openxmlformats.org/officeDocument/2006/relationships/hyperlink" Target="https://www.caixa.gov.br/Downloads/sinapi-cadernos-tecnicos/SINAPI-CT-TUNNEL-LINER.pdf" TargetMode="External"/><Relationship Id="rId3684" Type="http://schemas.openxmlformats.org/officeDocument/2006/relationships/hyperlink" Target="https://www.caixa.gov.br/Downloads/sinapi-cadernos-tecnicos/SINAPI-CT-ESQUADRIAS-PORTAS.pdf" TargetMode="External"/><Relationship Id="rId4735" Type="http://schemas.openxmlformats.org/officeDocument/2006/relationships/hyperlink" Target="https://www.caixa.gov.br/Downloads/sinapi-cadernos-tecnicos/SINAPI-CT-INSTALACOES-ELETRICAS-ELETRODUTOS-EMBUTIDOS-CABOS-CAIXAS-TOMADAS-E-INTERRUPTORES.pdf" TargetMode="External"/><Relationship Id="rId10122" Type="http://schemas.openxmlformats.org/officeDocument/2006/relationships/hyperlink" Target="https://www.caixa.gov.br/Downloads/sinapi-cadernos-tecnicos/SINAPI-CT-VERGAS-CONTRAVERGAS-E-FIXACAO-DE-ALVENARIA.pdf" TargetMode="External"/><Relationship Id="rId2286" Type="http://schemas.openxmlformats.org/officeDocument/2006/relationships/hyperlink" Target="https://www.caixa.gov.br/Downloads/sinapi-cadernos-tecnicos/SINAPI-CT-DEPRECIACAO-JUROS-IMPOSTOS-E-SEGUROS-MANUTENCAO-E-MATERIAIS-NA-OPERACAO-DOS-EQUIPAMENTOS.pdf" TargetMode="External"/><Relationship Id="rId3337" Type="http://schemas.openxmlformats.org/officeDocument/2006/relationships/hyperlink" Target="https://www.caixa.gov.br/Downloads/sinapi-cadernos-tecnicos/SINAPI-CT-ESCAVACAO-HORIZONTAL.pdf" TargetMode="External"/><Relationship Id="rId3751" Type="http://schemas.openxmlformats.org/officeDocument/2006/relationships/hyperlink" Target="https://www.caixa.gov.br/Downloads/sinapi-cadernos-tecnicos/SINAPI-CT-ESQUADRIAS-PORTAS.pdf" TargetMode="External"/><Relationship Id="rId4802" Type="http://schemas.openxmlformats.org/officeDocument/2006/relationships/hyperlink" Target="https://www.caixa.gov.br/Downloads/sinapi-cadernos-tecnicos/SINAPI-CT-INSTALACOES-ELETRICAS-ELETRODUTOS-CONEXOES-E-CONDULETES-APARENTES.pdf" TargetMode="External"/><Relationship Id="rId7958" Type="http://schemas.openxmlformats.org/officeDocument/2006/relationships/hyperlink" Target="https://www.caixa.gov.br/Downloads/sinapi-cadernos-tecnicos/SINAPI-CT-PAREDES-EM-DRYWALL.pdf" TargetMode="External"/><Relationship Id="rId258" Type="http://schemas.openxmlformats.org/officeDocument/2006/relationships/hyperlink" Target="https://www.caixa.gov.br/Downloads/sinapi-cadernos-tecnicos/SINAPI-CT-ARGAMASSAS.pdf" TargetMode="External"/><Relationship Id="rId672" Type="http://schemas.openxmlformats.org/officeDocument/2006/relationships/hyperlink" Target="https://www.caixa.gov.br/Downloads/sinapi-cadernos-tecnicos/SINAPI-CT-ASSENTAMENTO-DE-TUBOS-DE-ESGOTO-OU-DRENAGEM-PLUVIAL-EM-CONCRETO.pdf" TargetMode="External"/><Relationship Id="rId2353" Type="http://schemas.openxmlformats.org/officeDocument/2006/relationships/hyperlink" Target="https://www.caixa.gov.br/Downloads/sinapi-cadernos-tecnicos/SINAPI-CT-DEPRECIACAO-JUROS-IMPOSTOS-E-SEGUROS-MANUTENCAO-E-MATERIAIS-NA-OPERACAO-DOS-EQUIPAMENTOS.pdf" TargetMode="External"/><Relationship Id="rId3404" Type="http://schemas.openxmlformats.org/officeDocument/2006/relationships/hyperlink" Target="https://www.caixa.gov.br/Downloads/sinapi-cadernos-tecnicos/SINAPI-CT-ESCAVACAO-VERTICAL-A-CEU-ABERTO.pdf" TargetMode="External"/><Relationship Id="rId6974" Type="http://schemas.openxmlformats.org/officeDocument/2006/relationships/hyperlink" Target="https://www.caixa.gov.br/Downloads/sinapi-cadernos-tecnicos/SINAPI-CT-LIGACOES-PREDIAIS-DE-AGUA-E-ESGOTO.pdf" TargetMode="External"/><Relationship Id="rId9380" Type="http://schemas.openxmlformats.org/officeDocument/2006/relationships/hyperlink" Target="https://www.caixa.gov.br/Downloads/sinapi-cadernos-tecnicos/SINAPI-CT-SISTEMA-DE-PROTECAO-CONTRA-DESCARGAS-ATMOSFERICAS-SPDA.pdf" TargetMode="External"/><Relationship Id="rId325" Type="http://schemas.openxmlformats.org/officeDocument/2006/relationships/hyperlink" Target="https://www.caixa.gov.br/Downloads/sinapi-cadernos-tecnicos/SINAPI-CT-ARMACAO-PARA-ESTRUTURAS-DE-CONCRETO-ARMADO.pdf" TargetMode="External"/><Relationship Id="rId2006" Type="http://schemas.openxmlformats.org/officeDocument/2006/relationships/hyperlink" Target="https://www.caixa.gov.br/Downloads/sinapi-cadernos-tecnicos/SINAPI-CT-DEPRECIACAO-JUROS-IMPOSTOS-E-SEGUROS-MANUTENCAO-E-MATERIAIS-NA-OPERACAO-DOS-EQUIPAMENTOS.pdf" TargetMode="External"/><Relationship Id="rId2420" Type="http://schemas.openxmlformats.org/officeDocument/2006/relationships/hyperlink" Target="https://www.caixa.gov.br/Downloads/sinapi-cadernos-tecnicos/SINAPI-CT-DEPRECIACAO-JUROS-IMPOSTOS-E-SEGUROS-MANUTENCAO-E-MATERIAIS-NA-OPERACAO-DOS-EQUIPAMENTOS.pdf" TargetMode="External"/><Relationship Id="rId5576" Type="http://schemas.openxmlformats.org/officeDocument/2006/relationships/hyperlink" Target="https://www.caixa.gov.br/Downloads/sinapi-cadernos-tecnicos/SINAPI-CT-INSTALACOES-HIDRAULICAS-EM-PPR.pdf" TargetMode="External"/><Relationship Id="rId6627" Type="http://schemas.openxmlformats.org/officeDocument/2006/relationships/hyperlink" Target="https://www.caixa.gov.br/Downloads/sinapi-cadernos-tecnicos/SINAPI-CT-INSTALACOES-EM-COBRE.pdf" TargetMode="External"/><Relationship Id="rId9033" Type="http://schemas.openxmlformats.org/officeDocument/2006/relationships/hyperlink" Target="https://www.caixa.gov.br/Downloads/sinapi-cadernos-tecnicos/SINAPI-CT-REDES-DE-LOGICA-TELEFONIA-E-IMAGEM.pdf" TargetMode="External"/><Relationship Id="rId1022" Type="http://schemas.openxmlformats.org/officeDocument/2006/relationships/hyperlink" Target="https://www.caixa.gov.br/Downloads/sinapi-cadernos-tecnicos/SINAPI-CT-BOCAS-PARA-BUEIROS.pdf" TargetMode="External"/><Relationship Id="rId4178" Type="http://schemas.openxmlformats.org/officeDocument/2006/relationships/hyperlink" Target="https://www.caixa.gov.br/Downloads/sinapi-cadernos-tecnicos/SINAPI-CT-FUNDACOES-RASAS-(BLOCOS-SAPATAS-VIGAS-BALDRAME).pdf" TargetMode="External"/><Relationship Id="rId4592" Type="http://schemas.openxmlformats.org/officeDocument/2006/relationships/hyperlink" Target="https://www.caixa.gov.br/Downloads/sinapi-cadernos-tecnicos/SINAPI-CT-INSTALACOES-ELETRICAS-ELETRODUTOS-EMBUTIDOS-CABOS-CAIXAS-TOMADAS-E-INTERRUPTORES.pdf" TargetMode="External"/><Relationship Id="rId5229" Type="http://schemas.openxmlformats.org/officeDocument/2006/relationships/hyperlink" Target="https://www.caixa.gov.br/Downloads/sinapi-cadernos-tecnicos/SINAPI-CT-INSTALACOES-HIDRAULICAS-RESERVACAO-E-BOMBAS-DE-RECALQUE.pdf" TargetMode="External"/><Relationship Id="rId5990" Type="http://schemas.openxmlformats.org/officeDocument/2006/relationships/hyperlink" Target="https://www.caixa.gov.br/Downloads/sinapi-cadernos-tecnicos/SINAPI-CT-INSTALACOES-PREDIAIS-DE-AGUA-QUENTE-EM-CPVC.pdf" TargetMode="External"/><Relationship Id="rId9100" Type="http://schemas.openxmlformats.org/officeDocument/2006/relationships/hyperlink" Target="https://www.caixa.gov.br/Downloads/sinapi-cadernos-tecnicos/SINAPI-CT-REDES-DE-AGUA-E-ESGOTO-EM-PEAD-LISO-(TUBOS-E-CONEXOES).pdf" TargetMode="External"/><Relationship Id="rId3194" Type="http://schemas.openxmlformats.org/officeDocument/2006/relationships/hyperlink" Target="https://www.caixa.gov.br/Downloads/sinapi-cadernos-tecnicos/SINAPI-CT-EQUIPAMENTOS-DE-PROTECAO-COLETIVA.pdf" TargetMode="External"/><Relationship Id="rId4245" Type="http://schemas.openxmlformats.org/officeDocument/2006/relationships/hyperlink" Target="https://www.caixa.gov.br/Downloads/sinapi-cadernos-tecnicos/SINAPI-CT-FORMAS-PARA-ESTRUTURAS-DE-CONCRETO-ARMADO.pdf" TargetMode="External"/><Relationship Id="rId5643" Type="http://schemas.openxmlformats.org/officeDocument/2006/relationships/hyperlink" Target="https://www.caixa.gov.br/Downloads/sinapi-cadernos-tecnicos/SINAPI-CT-INSTALACOES-PREDIAIS-DE-ESGOTO-TUBOS-E-CONEXOES.pdf" TargetMode="External"/><Relationship Id="rId8799" Type="http://schemas.openxmlformats.org/officeDocument/2006/relationships/hyperlink" Target="https://www.caixa.gov.br/Downloads/sinapi-cadernos-tecnicos/SINAPI-CT-RADIER-PISO-DE-CONCRETO-E-LAJE-SOBRE-SOLO.pdf" TargetMode="External"/><Relationship Id="rId1839" Type="http://schemas.openxmlformats.org/officeDocument/2006/relationships/hyperlink" Target="https://www.caixa.gov.br/Downloads/sinapi-cadernos-tecnicos/SINAPI-CT-CUSTOS-HORARIOS-PRODUTIVO-E-IMPRODUTIVO-DOS-EQUIPAMENTOS.pdf" TargetMode="External"/><Relationship Id="rId5710" Type="http://schemas.openxmlformats.org/officeDocument/2006/relationships/hyperlink" Target="https://www.caixa.gov.br/Downloads/sinapi-cadernos-tecnicos/SINAPI-CT-INSTALACOES-PREDIAIS-DE-AGUA-FRIA-EM-PVC.pdf" TargetMode="External"/><Relationship Id="rId8866" Type="http://schemas.openxmlformats.org/officeDocument/2006/relationships/hyperlink" Target="https://www.caixa.gov.br/Downloads/sinapi-cadernos-tecnicos/SINAPI-CT-RASGOS-E-FIXACOES.pdf" TargetMode="External"/><Relationship Id="rId9917" Type="http://schemas.openxmlformats.org/officeDocument/2006/relationships/hyperlink" Target="https://www.caixa.gov.br/Downloads/sinapi-cadernos-tecnicos/SINAPI-CT-TRANSPORTE-CARGA-E-DESCARGA-DE-MATERIAIS.pdf" TargetMode="External"/><Relationship Id="rId182" Type="http://schemas.openxmlformats.org/officeDocument/2006/relationships/hyperlink" Target="https://www.caixa.gov.br/Downloads/sinapi-cadernos-tecnicos/SINAPI-CT-ARGAMASSAS.pdf" TargetMode="External"/><Relationship Id="rId1906" Type="http://schemas.openxmlformats.org/officeDocument/2006/relationships/hyperlink" Target="https://www.caixa.gov.br/Downloads/sinapi-cadernos-tecnicos/SINAPI-CT-CUSTOS-HORARIOS-PRODUTIVO-E-IMPRODUTIVO-DOS-EQUIPAMENTOS.pdf" TargetMode="External"/><Relationship Id="rId3261" Type="http://schemas.openxmlformats.org/officeDocument/2006/relationships/hyperlink" Target="https://www.caixa.gov.br/Downloads/sinapi-cadernos-tecnicos/SINAPI-CT-ESCADAS.pdf" TargetMode="External"/><Relationship Id="rId4312" Type="http://schemas.openxmlformats.org/officeDocument/2006/relationships/hyperlink" Target="https://www.caixa.gov.br/Downloads/sinapi-cadernos-tecnicos/SINAPI-CT-FORMAS-PARA-ESTRUTURAS-DE-CONCRETO-ARMADO.pdf" TargetMode="External"/><Relationship Id="rId7468" Type="http://schemas.openxmlformats.org/officeDocument/2006/relationships/hyperlink" Target="https://www.caixa.gov.br/Downloads/sinapi-cadernos-tecnicos/SINAPI-CT-LOUCAS-E-METAIS.pdf" TargetMode="External"/><Relationship Id="rId7882" Type="http://schemas.openxmlformats.org/officeDocument/2006/relationships/hyperlink" Target="https://www.caixa.gov.br/Downloads/sinapi-cadernos-tecnicos/SINAPI-CT-PAREDES-DE-CONCRETO-ARMACAO.pdf" TargetMode="External"/><Relationship Id="rId8519" Type="http://schemas.openxmlformats.org/officeDocument/2006/relationships/hyperlink" Target="https://www.caixa.gov.br/Downloads/sinapi-cadernos-tecnicos/SINAPI-CT-POCOS-DE-VISITA-E-CAIXAS-PARA-BOCAS-DE-LOBO.pdf" TargetMode="External"/><Relationship Id="rId8933" Type="http://schemas.openxmlformats.org/officeDocument/2006/relationships/hyperlink" Target="https://www.caixa.gov.br/Downloads/sinapi-cadernos-tecnicos/SINAPI-CT-RECOMPOSICAO-DE-PAVIMENTOS.pdf" TargetMode="External"/><Relationship Id="rId6484" Type="http://schemas.openxmlformats.org/officeDocument/2006/relationships/hyperlink" Target="https://www.caixa.gov.br/Downloads/sinapi-cadernos-tecnicos/SINAPI-CT-INSTALACOES-DE-GAS-E-INCENDIO-EM-ACO-E-FERRO-GALVANIZADO.pdf" TargetMode="External"/><Relationship Id="rId7535" Type="http://schemas.openxmlformats.org/officeDocument/2006/relationships/hyperlink" Target="https://www.caixa.gov.br/Downloads/sinapi-cadernos-tecnicos/SINAPI-CT-LUMINARIAS-EXTERNAS.pdf" TargetMode="External"/><Relationship Id="rId999" Type="http://schemas.openxmlformats.org/officeDocument/2006/relationships/hyperlink" Target="https://www.caixa.gov.br/Downloads/sinapi-cadernos-tecnicos/SINAPI-CT-BOCAS-PARA-BUEIROS.pdf" TargetMode="External"/><Relationship Id="rId5086" Type="http://schemas.openxmlformats.org/officeDocument/2006/relationships/hyperlink" Target="https://www.caixa.gov.br/Downloads/sinapi-cadernos-tecnicos/SINAPI-CT-INSTALACOES-HIDRAULICAS-RESERVACAO-E-BOMBAS-DE-RECALQUE.pdf" TargetMode="External"/><Relationship Id="rId6137" Type="http://schemas.openxmlformats.org/officeDocument/2006/relationships/hyperlink" Target="https://www.caixa.gov.br/Downloads/sinapi-cadernos-tecnicos/SINAPI-CT-INSTALACOES-PREDIAIS-DE-AGUAS-PLUVIAIS-TUBOS-CONEXOES-CAIXAS-E-RALOS.pdf" TargetMode="External"/><Relationship Id="rId6551" Type="http://schemas.openxmlformats.org/officeDocument/2006/relationships/hyperlink" Target="https://www.caixa.gov.br/Downloads/sinapi-cadernos-tecnicos/SINAPI-CT-INSTALACOES-DE-AR-CONDICIONADO.pdf" TargetMode="External"/><Relationship Id="rId7602" Type="http://schemas.openxmlformats.org/officeDocument/2006/relationships/hyperlink" Target="https://www.caixa.gov.br/Downloads/sinapi-cadernos-tecnicos/SINAPI-CT-MASSA-UNICA-EXTERNA.pdf" TargetMode="External"/><Relationship Id="rId1696" Type="http://schemas.openxmlformats.org/officeDocument/2006/relationships/hyperlink" Target="https://www.caixa.gov.br/Downloads/sinapi-cadernos-tecnicos/SINAPI-CT-CUSTOS-HORARIOS-PRODUTIVO-E-IMPRODUTIVO-DOS-EQUIPAMENTOS.pdf" TargetMode="External"/><Relationship Id="rId5153" Type="http://schemas.openxmlformats.org/officeDocument/2006/relationships/hyperlink" Target="https://www.caixa.gov.br/Downloads/sinapi-cadernos-tecnicos/SINAPI-CT-INSTALACOES-HIDRAULICAS-RESERVACAO-E-BOMBAS-DE-RECALQUE.pdf" TargetMode="External"/><Relationship Id="rId6204" Type="http://schemas.openxmlformats.org/officeDocument/2006/relationships/hyperlink" Target="https://www.caixa.gov.br/Downloads/sinapi-cadernos-tecnicos/SINAPI-CT-INSTALACOES-DE-GAS-E-INCENDIO-EM-ACO-E-FERRO-GALVANIZADO.pdf" TargetMode="External"/><Relationship Id="rId1349" Type="http://schemas.openxmlformats.org/officeDocument/2006/relationships/hyperlink" Target="https://www.caixa.gov.br/Downloads/sinapi-cadernos-tecnicos/SINAPI-CT-CONCRETO-PROJETADO.pdf" TargetMode="External"/><Relationship Id="rId2747" Type="http://schemas.openxmlformats.org/officeDocument/2006/relationships/hyperlink" Target="https://www.caixa.gov.br/Downloads/sinapi-cadernos-tecnicos/SINAPI-CT-DEPRECIACAO-JUROS-IMPOSTOS-E-SEGUROS-MANUTENCAO-E-MATERIAIS-NA-OPERACAO-DOS-EQUIPAMENTOS.pdf" TargetMode="External"/><Relationship Id="rId5220" Type="http://schemas.openxmlformats.org/officeDocument/2006/relationships/hyperlink" Target="https://www.caixa.gov.br/Downloads/sinapi-cadernos-tecnicos/SINAPI-CT-INSTALACOES-HIDRAULICAS-RESERVACAO-E-BOMBAS-DE-RECALQUE.pdf" TargetMode="External"/><Relationship Id="rId8376" Type="http://schemas.openxmlformats.org/officeDocument/2006/relationships/hyperlink" Target="https://www.caixa.gov.br/Downloads/sinapi-cadernos-tecnicos/SINAPI-CT-PISOS.pdf" TargetMode="External"/><Relationship Id="rId9774" Type="http://schemas.openxmlformats.org/officeDocument/2006/relationships/hyperlink" Target="https://www.caixa.gov.br/Downloads/sinapi-cadernos-tecnicos/SINAPI-CT-TRANSPORTE-CARGA-E-DESCARGA-DE-MATERIAIS.pdf" TargetMode="External"/><Relationship Id="rId719" Type="http://schemas.openxmlformats.org/officeDocument/2006/relationships/hyperlink" Target="https://www.caixa.gov.br/Downloads/sinapi-cadernos-tecnicos/SINAPI-CT-ASSENTAMENTO-DE-TUBOS-DE-ESGOTO-OU-DRENAGEM-PLUVIAL-EM-CONCRETO.pdf" TargetMode="External"/><Relationship Id="rId1763" Type="http://schemas.openxmlformats.org/officeDocument/2006/relationships/hyperlink" Target="https://www.caixa.gov.br/Downloads/sinapi-cadernos-tecnicos/SINAPI-CT-CUSTOS-HORARIOS-PRODUTIVO-E-IMPRODUTIVO-DOS-EQUIPAMENTOS.pdf" TargetMode="External"/><Relationship Id="rId2814" Type="http://schemas.openxmlformats.org/officeDocument/2006/relationships/hyperlink" Target="https://www.caixa.gov.br/Downloads/sinapi-cadernos-tecnicos/SINAPI-CT-DEPRECIACAO-JUROS-IMPOSTOS-E-SEGUROS-MANUTENCAO-E-MATERIAIS-NA-OPERACAO-DOS-EQUIPAMENTOS.pdf" TargetMode="External"/><Relationship Id="rId8029" Type="http://schemas.openxmlformats.org/officeDocument/2006/relationships/hyperlink" Target="https://www.caixa.gov.br/Downloads/sinapi-cadernos-tecnicos/SINAPI-CT-PAVIMENTO-INTERTRAVADO.pdf" TargetMode="External"/><Relationship Id="rId8790" Type="http://schemas.openxmlformats.org/officeDocument/2006/relationships/hyperlink" Target="https://www.caixa.gov.br/Downloads/sinapi-cadernos-tecnicos/SINAPI-CT-RADIER-PISO-DE-CONCRETO-E-LAJE-SOBRE-SOLO.pdf" TargetMode="External"/><Relationship Id="rId9427" Type="http://schemas.openxmlformats.org/officeDocument/2006/relationships/hyperlink" Target="https://www.caixa.gov.br/Downloads/sinapi-cadernos-tecnicos/SINAPI-CT-SISTEMAS-DE-MEDICAO.pdf" TargetMode="External"/><Relationship Id="rId9841" Type="http://schemas.openxmlformats.org/officeDocument/2006/relationships/hyperlink" Target="https://www.caixa.gov.br/Downloads/sinapi-cadernos-tecnicos/SINAPI-CT-TRANSPORTE-CARGA-E-DESCARGA-DE-MATERIAIS.pdf" TargetMode="External"/><Relationship Id="rId55" Type="http://schemas.openxmlformats.org/officeDocument/2006/relationships/hyperlink" Target="https://www.caixa.gov.br/Downloads/sinapi-cadernos-tecnicos/SINAPI-CT-ALVENARIA-DE-VEDACAO.pdf" TargetMode="External"/><Relationship Id="rId1416" Type="http://schemas.openxmlformats.org/officeDocument/2006/relationships/hyperlink" Target="https://www.caixa.gov.br/Downloads/sinapi-cadernos-tecnicos/SINAPI-CT-CONTRAPISO.pdf" TargetMode="External"/><Relationship Id="rId1830" Type="http://schemas.openxmlformats.org/officeDocument/2006/relationships/hyperlink" Target="https://www.caixa.gov.br/Downloads/sinapi-cadernos-tecnicos/SINAPI-CT-CUSTOS-HORARIOS-PRODUTIVO-E-IMPRODUTIVO-DOS-EQUIPAMENTOS.pdf" TargetMode="External"/><Relationship Id="rId4986" Type="http://schemas.openxmlformats.org/officeDocument/2006/relationships/hyperlink" Target="https://www.caixa.gov.br/Downloads/sinapi-cadernos-tecnicos/SINAPI-CT-INSTALACOES-ELETRICAS-REDE-DE-DISTRIBUICAO.pdf" TargetMode="External"/><Relationship Id="rId7392" Type="http://schemas.openxmlformats.org/officeDocument/2006/relationships/hyperlink" Target="https://www.caixa.gov.br/Downloads/sinapi-metodologia/Livro_SINAPI_Calculos_Parametros.pdf" TargetMode="External"/><Relationship Id="rId8443" Type="http://schemas.openxmlformats.org/officeDocument/2006/relationships/hyperlink" Target="https://www.caixa.gov.br/Downloads/sinapi-cadernos-tecnicos/SINAPI-CT-POSTES-DE-CONCRETO-E-METALICOS.pdf" TargetMode="External"/><Relationship Id="rId3588" Type="http://schemas.openxmlformats.org/officeDocument/2006/relationships/hyperlink" Target="https://www.caixa.gov.br/Downloads/sinapi-cadernos-tecnicos/SINAPI-CT-ESGOTAMENTO-DE-VALA-E-REBAIXAMENTO-DO-LENCOL-FREATICO.pdf" TargetMode="External"/><Relationship Id="rId4639" Type="http://schemas.openxmlformats.org/officeDocument/2006/relationships/hyperlink" Target="https://www.caixa.gov.br/Downloads/sinapi-cadernos-tecnicos/SINAPI-CT-INSTALACOES-ELETRICAS-ELETRODUTOS-EMBUTIDOS-CABOS-CAIXAS-TOMADAS-E-INTERRUPTORES.pdf" TargetMode="External"/><Relationship Id="rId7045" Type="http://schemas.openxmlformats.org/officeDocument/2006/relationships/hyperlink" Target="https://www.caixa.gov.br/Downloads/sinapi-metodologia/Livro_SINAPI_Calculos_Parametros.pdf" TargetMode="External"/><Relationship Id="rId8510" Type="http://schemas.openxmlformats.org/officeDocument/2006/relationships/hyperlink" Target="https://www.caixa.gov.br/Downloads/sinapi-cadernos-tecnicos/SINAPI-CT-POCOS-DE-VISITA-E-CAIXAS-PARA-BOCAS-DE-LOBO.pdf" TargetMode="External"/><Relationship Id="rId10026" Type="http://schemas.openxmlformats.org/officeDocument/2006/relationships/hyperlink" Target="https://www.caixa.gov.br/Downloads/sinapi-cadernos-tecnicos/SINAPI-CT-TUBULACAO-FLANGEADA-PARA-REDES-DE-AGUA.pdf" TargetMode="External"/><Relationship Id="rId3655" Type="http://schemas.openxmlformats.org/officeDocument/2006/relationships/hyperlink" Target="https://www.caixa.gov.br/Downloads/sinapi-cadernos-tecnicos/SINAPI-CT-ESQUADRIAS-PORTAS.pdf" TargetMode="External"/><Relationship Id="rId4706" Type="http://schemas.openxmlformats.org/officeDocument/2006/relationships/hyperlink" Target="https://www.caixa.gov.br/Downloads/sinapi-cadernos-tecnicos/SINAPI-CT-INSTALACOES-ELETRICAS-ELETRODUTOS-EMBUTIDOS-CABOS-CAIXAS-TOMADAS-E-INTERRUPTORES.pdf" TargetMode="External"/><Relationship Id="rId6061" Type="http://schemas.openxmlformats.org/officeDocument/2006/relationships/hyperlink" Target="https://www.caixa.gov.br/Downloads/sinapi-cadernos-tecnicos/SINAPI-CT-INSTALACOES-PREDIAIS-DE-AGUAS-PLUVIAIS-TUBOS-CONEXOES-CAIXAS-E-RALOS.pdf" TargetMode="External"/><Relationship Id="rId7112" Type="http://schemas.openxmlformats.org/officeDocument/2006/relationships/hyperlink" Target="https://www.caixa.gov.br/Downloads/sinapi-metodologia/Livro_SINAPI_Calculos_Parametros.pdf" TargetMode="External"/><Relationship Id="rId576" Type="http://schemas.openxmlformats.org/officeDocument/2006/relationships/hyperlink" Target="https://www.caixa.gov.br/Downloads/sinapi-cadernos-tecnicos/SINAPI-CT-ASSENTAMENTO-DE-TUBOS-DE-PVC-E-METALICOS-EM-REDES-DE-AGUA.pdf" TargetMode="External"/><Relationship Id="rId990" Type="http://schemas.openxmlformats.org/officeDocument/2006/relationships/hyperlink" Target="https://www.caixa.gov.br/Downloads/sinapi-cadernos-tecnicos/SINAPI-CT-ATERROS-BASES-SUB-BASES-E-IMPRIMACOES.pdf" TargetMode="External"/><Relationship Id="rId2257" Type="http://schemas.openxmlformats.org/officeDocument/2006/relationships/hyperlink" Target="https://www.caixa.gov.br/Downloads/sinapi-cadernos-tecnicos/SINAPI-CT-DEPRECIACAO-JUROS-IMPOSTOS-E-SEGUROS-MANUTENCAO-E-MATERIAIS-NA-OPERACAO-DOS-EQUIPAMENTOS.pdf" TargetMode="External"/><Relationship Id="rId2671" Type="http://schemas.openxmlformats.org/officeDocument/2006/relationships/hyperlink" Target="https://www.caixa.gov.br/Downloads/sinapi-cadernos-tecnicos/SINAPI-CT-DEPRECIACAO-JUROS-IMPOSTOS-E-SEGUROS-MANUTENCAO-E-MATERIAIS-NA-OPERACAO-DOS-EQUIPAMENTOS.pdf" TargetMode="External"/><Relationship Id="rId3308" Type="http://schemas.openxmlformats.org/officeDocument/2006/relationships/hyperlink" Target="https://www.caixa.gov.br/Downloads/sinapi-cadernos-tecnicos/SINAPI-CT-ESCADAS.pdf" TargetMode="External"/><Relationship Id="rId9284" Type="http://schemas.openxmlformats.org/officeDocument/2006/relationships/hyperlink" Target="https://www.caixa.gov.br/Downloads/sinapi-cadernos-tecnicos/SINAPI-CT-REVESTIMENTOS-CERAMICOS-INTERNOS.pdf" TargetMode="External"/><Relationship Id="rId229" Type="http://schemas.openxmlformats.org/officeDocument/2006/relationships/hyperlink" Target="https://www.caixa.gov.br/Downloads/sinapi-cadernos-tecnicos/SINAPI-CT-ARGAMASSAS.pdf" TargetMode="External"/><Relationship Id="rId643" Type="http://schemas.openxmlformats.org/officeDocument/2006/relationships/hyperlink" Target="https://www.caixa.gov.br/Downloads/sinapi-cadernos-tecnicos/SINAPI-CT-ASSENTAMENTO-DE-TUBOS-DE-ESGOTO-OU-DRENAGEM-PLUVIAL-EM-CONCRETO.pdf" TargetMode="External"/><Relationship Id="rId1273" Type="http://schemas.openxmlformats.org/officeDocument/2006/relationships/hyperlink" Target="https://www.caixa.gov.br/Downloads/sinapi-cadernos-tecnicos/SINAPI-CT-CERCAS-PROTETORES-E-ALAMBRADOS.pdf" TargetMode="External"/><Relationship Id="rId2324" Type="http://schemas.openxmlformats.org/officeDocument/2006/relationships/hyperlink" Target="https://www.caixa.gov.br/Downloads/sinapi-cadernos-tecnicos/SINAPI-CT-DEPRECIACAO-JUROS-IMPOSTOS-E-SEGUROS-MANUTENCAO-E-MATERIAIS-NA-OPERACAO-DOS-EQUIPAMENTOS.pdf" TargetMode="External"/><Relationship Id="rId3722" Type="http://schemas.openxmlformats.org/officeDocument/2006/relationships/hyperlink" Target="https://www.caixa.gov.br/Downloads/sinapi-cadernos-tecnicos/SINAPI-CT-ESQUADRIAS-PORTAS.pdf" TargetMode="External"/><Relationship Id="rId6878" Type="http://schemas.openxmlformats.org/officeDocument/2006/relationships/hyperlink" Target="https://www.caixa.gov.br/Downloads/sinapi-cadernos-tecnicos/SINAPI-CT-INSTALACOES-PARA-CANTEIROS-DE-OBRAS.pdf" TargetMode="External"/><Relationship Id="rId7929" Type="http://schemas.openxmlformats.org/officeDocument/2006/relationships/hyperlink" Target="https://www.caixa.gov.br/Downloads/sinapi-cadernos-tecnicos/SINAPI-CT-PAREDES-DE-CONCRETO-ESTUCAMENTO.pdf" TargetMode="External"/><Relationship Id="rId9351" Type="http://schemas.openxmlformats.org/officeDocument/2006/relationships/hyperlink" Target="https://www.caixa.gov.br/Downloads/sinapi-cadernos-tecnicos/SINAPI-CT-SINALIZACAO-VERTICAL-VIARIA.pdf" TargetMode="External"/><Relationship Id="rId5894" Type="http://schemas.openxmlformats.org/officeDocument/2006/relationships/hyperlink" Target="https://www.caixa.gov.br/Downloads/sinapi-cadernos-tecnicos/SINAPI-CT-INSTALACOES-PREDIAIS-DE-AGUA-FRIA-EM-PVC.pdf" TargetMode="External"/><Relationship Id="rId6945" Type="http://schemas.openxmlformats.org/officeDocument/2006/relationships/hyperlink" Target="https://www.caixa.gov.br/Downloads/sinapi-cadernos-tecnicos/SINAPI-CT-LASTRO.pdf" TargetMode="External"/><Relationship Id="rId9004" Type="http://schemas.openxmlformats.org/officeDocument/2006/relationships/hyperlink" Target="https://www.caixa.gov.br/Downloads/sinapi-cadernos-tecnicos/SINAPI-CT-REDES-ENTERRADAS-DE-DISTRIBUICAO-ELETRICA.pdf" TargetMode="External"/><Relationship Id="rId710" Type="http://schemas.openxmlformats.org/officeDocument/2006/relationships/hyperlink" Target="https://www.caixa.gov.br/Downloads/sinapi-cadernos-tecnicos/SINAPI-CT-ASSENTAMENTO-DE-TUBOS-DE-ESGOTO-OU-DRENAGEM-PLUVIAL-EM-CONCRETO.pdf" TargetMode="External"/><Relationship Id="rId1340" Type="http://schemas.openxmlformats.org/officeDocument/2006/relationships/hyperlink" Target="https://www.caixa.gov.br/Downloads/sinapi-cadernos-tecnicos/SINAPI-CT-CONCRETO-PROJETADO.pdf" TargetMode="External"/><Relationship Id="rId3098" Type="http://schemas.openxmlformats.org/officeDocument/2006/relationships/hyperlink" Target="https://www.caixa.gov.br/Downloads/sinapi-cadernos-tecnicos/SINAPI-CT-ELETROCALHAS.pdf" TargetMode="External"/><Relationship Id="rId4496" Type="http://schemas.openxmlformats.org/officeDocument/2006/relationships/hyperlink" Target="https://www.caixa.gov.br/Downloads/sinapi-cadernos-tecnicos/SINAPI-CT-ILUMINACAO-PREDIAL-E-MONITORAMENTO.pdf" TargetMode="External"/><Relationship Id="rId5547" Type="http://schemas.openxmlformats.org/officeDocument/2006/relationships/hyperlink" Target="https://www.caixa.gov.br/Downloads/sinapi-cadernos-tecnicos/SINAPI-CT-INSTALACOES-HIDRAULICAS-EM-PPR.pdf" TargetMode="External"/><Relationship Id="rId5961" Type="http://schemas.openxmlformats.org/officeDocument/2006/relationships/hyperlink" Target="https://www.caixa.gov.br/Downloads/sinapi-cadernos-tecnicos/SINAPI-CT-INSTALACOES-PREDIAIS-DE-AGUA-QUENTE-EM-CPVC.pdf" TargetMode="External"/><Relationship Id="rId4149" Type="http://schemas.openxmlformats.org/officeDocument/2006/relationships/hyperlink" Target="https://www.caixa.gov.br/Downloads/sinapi-cadernos-tecnicos/SINAPI-CT-FOSSAS-E-SUMIDOUROS.pdf" TargetMode="External"/><Relationship Id="rId4563" Type="http://schemas.openxmlformats.org/officeDocument/2006/relationships/hyperlink" Target="https://www.caixa.gov.br/Downloads/sinapi-cadernos-tecnicos/SINAPI-CT-INSTALACOES-ELETRICAS-ELETRODUTOS-EMBUTIDOS-CABOS-CAIXAS-TOMADAS-E-INTERRUPTORES.pdf" TargetMode="External"/><Relationship Id="rId5614" Type="http://schemas.openxmlformats.org/officeDocument/2006/relationships/hyperlink" Target="https://www.caixa.gov.br/Downloads/sinapi-cadernos-tecnicos/SINAPI-CT-INSTALACOES-PREDIAIS-DE-ESGOTO-TUBOS-E-CONEXOES.pdf" TargetMode="External"/><Relationship Id="rId8020" Type="http://schemas.openxmlformats.org/officeDocument/2006/relationships/hyperlink" Target="https://www.caixa.gov.br/Downloads/sinapi-cadernos-tecnicos/SINAPI-CT-PASSEIOS-DE-CONCRETO.pdf" TargetMode="External"/><Relationship Id="rId3165" Type="http://schemas.openxmlformats.org/officeDocument/2006/relationships/hyperlink" Target="https://www.caixa.gov.br/Downloads/sinapi-cadernos-tecnicos/SINAPI-CT-EQUIPAMENTOS-DE-PROTECAO-COLETIVA.pdf" TargetMode="External"/><Relationship Id="rId4216" Type="http://schemas.openxmlformats.org/officeDocument/2006/relationships/hyperlink" Target="https://www.caixa.gov.br/Downloads/sinapi-cadernos-tecnicos/SINAPI-CT-FUNDACOES-RASAS-(BLOCOS-SAPATAS-VIGAS-BALDRAME).pdf" TargetMode="External"/><Relationship Id="rId4630" Type="http://schemas.openxmlformats.org/officeDocument/2006/relationships/hyperlink" Target="https://www.caixa.gov.br/Downloads/sinapi-cadernos-tecnicos/SINAPI-CT-INSTALACOES-ELETRICAS-ELETRODUTOS-EMBUTIDOS-CABOS-CAIXAS-TOMADAS-E-INTERRUPTORES.pdf" TargetMode="External"/><Relationship Id="rId7786" Type="http://schemas.openxmlformats.org/officeDocument/2006/relationships/hyperlink" Target="https://www.caixa.gov.br/Downloads/sinapi-cadernos-tecnicos/SINAPI-CT-MOBILIZACAO-E-DESMOBILIZACAO-DE-EQUIPAMENTOS-PESADOS.pdf" TargetMode="External"/><Relationship Id="rId8837" Type="http://schemas.openxmlformats.org/officeDocument/2006/relationships/hyperlink" Target="https://www.caixa.gov.br/Downloads/sinapi-cadernos-tecnicos/SINAPI-CT-RASGOS-E-FIXACOES.pdf" TargetMode="External"/><Relationship Id="rId2181" Type="http://schemas.openxmlformats.org/officeDocument/2006/relationships/hyperlink" Target="https://www.caixa.gov.br/Downloads/sinapi-cadernos-tecnicos/SINAPI-CT-DEPRECIACAO-JUROS-IMPOSTOS-E-SEGUROS-MANUTENCAO-E-MATERIAIS-NA-OPERACAO-DOS-EQUIPAMENTOS.pdf" TargetMode="External"/><Relationship Id="rId3232" Type="http://schemas.openxmlformats.org/officeDocument/2006/relationships/hyperlink" Target="https://www.caixa.gov.br/Downloads/sinapi-cadernos-tecnicos/SINAPI-CT-EQUIPAMENTOS-DE-PROTECAO-COLETIVA.pdf" TargetMode="External"/><Relationship Id="rId6388" Type="http://schemas.openxmlformats.org/officeDocument/2006/relationships/hyperlink" Target="https://www.caixa.gov.br/Downloads/sinapi-cadernos-tecnicos/SINAPI-CT-INSTALACOES-DE-GAS-E-INCENDIO-EM-ACO-E-FERRO-GALVANIZADO.pdf" TargetMode="External"/><Relationship Id="rId7439" Type="http://schemas.openxmlformats.org/officeDocument/2006/relationships/hyperlink" Target="https://www.caixa.gov.br/Downloads/sinapi-cadernos-tecnicos/SINAPI-CT-LOUCAS-E-METAIS.pdf" TargetMode="External"/><Relationship Id="rId153" Type="http://schemas.openxmlformats.org/officeDocument/2006/relationships/hyperlink" Target="https://www.caixa.gov.br/Downloads/sinapi-cadernos-tecnicos/SINAPI-CT-ARGAMASSAS.pdf" TargetMode="External"/><Relationship Id="rId6455" Type="http://schemas.openxmlformats.org/officeDocument/2006/relationships/hyperlink" Target="https://www.caixa.gov.br/Downloads/sinapi-cadernos-tecnicos/SINAPI-CT-INSTALACOES-DE-GAS-E-INCENDIO-EM-ACO-E-FERRO-GALVANIZADO.pdf" TargetMode="External"/><Relationship Id="rId7853" Type="http://schemas.openxmlformats.org/officeDocument/2006/relationships/hyperlink" Target="https://www.caixa.gov.br/Downloads/sinapi-cadernos-tecnicos/SINAPI-CT-PAISAGISMO-PLANTIO.pdf" TargetMode="External"/><Relationship Id="rId8904" Type="http://schemas.openxmlformats.org/officeDocument/2006/relationships/hyperlink" Target="https://www.caixa.gov.br/Downloads/sinapi-cadernos-tecnicos/SINAPI-CT-RECOMPOSICAO-DE-PAVIMENTOS.pdf" TargetMode="External"/><Relationship Id="rId220" Type="http://schemas.openxmlformats.org/officeDocument/2006/relationships/hyperlink" Target="https://www.caixa.gov.br/Downloads/sinapi-cadernos-tecnicos/SINAPI-CT-ARGAMASSAS.pdf" TargetMode="External"/><Relationship Id="rId2998" Type="http://schemas.openxmlformats.org/officeDocument/2006/relationships/hyperlink" Target="https://www.caixa.gov.br/Downloads/sinapi-cadernos-tecnicos/SINAPI-CT-DUTOS-PARA-AR-CONDICIONADO.pdf" TargetMode="External"/><Relationship Id="rId5057" Type="http://schemas.openxmlformats.org/officeDocument/2006/relationships/hyperlink" Target="https://www.caixa.gov.br/Downloads/sinapi-cadernos-tecnicos/SINAPI-CT-INSTALACOES-HIDRAULICAS-RESERVACAO-E-BOMBAS-DE-RECALQUE.pdf" TargetMode="External"/><Relationship Id="rId6108" Type="http://schemas.openxmlformats.org/officeDocument/2006/relationships/hyperlink" Target="https://www.caixa.gov.br/Downloads/sinapi-cadernos-tecnicos/SINAPI-CT-INSTALACOES-PREDIAIS-DE-AGUAS-PLUVIAIS-TUBOS-CONEXOES-CAIXAS-E-RALOS.pdf" TargetMode="External"/><Relationship Id="rId7506" Type="http://schemas.openxmlformats.org/officeDocument/2006/relationships/hyperlink" Target="https://www.caixa.gov.br/Downloads/sinapi-cadernos-tecnicos/SINAPI-CT-LOUCAS-E-METAIS.pdf" TargetMode="External"/><Relationship Id="rId7920" Type="http://schemas.openxmlformats.org/officeDocument/2006/relationships/hyperlink" Target="https://www.caixa.gov.br/Downloads/sinapi-cadernos-tecnicos/SINAPI-CT-PAREDES-DE-CONCRETO-ESTUCAMENTO.pdf" TargetMode="External"/><Relationship Id="rId4073" Type="http://schemas.openxmlformats.org/officeDocument/2006/relationships/hyperlink" Target="https://www.caixa.gov.br/Downloads/sinapi-cadernos-tecnicos/SINAPI-CT-EXECUCAO-DE-TIRANTES.pdf" TargetMode="External"/><Relationship Id="rId5471" Type="http://schemas.openxmlformats.org/officeDocument/2006/relationships/hyperlink" Target="https://www.caixa.gov.br/Downloads/sinapi-cadernos-tecnicos/SINAPI-CT-INSTALACOES-HIDRAULICAS-EM-PEX.pdf" TargetMode="External"/><Relationship Id="rId6522" Type="http://schemas.openxmlformats.org/officeDocument/2006/relationships/hyperlink" Target="https://www.caixa.gov.br/Downloads/sinapi-cadernos-tecnicos/SINAPI-CT-INSTALACOES-DE-GAS-EM-PEX-MULTICAMADAS.pdf" TargetMode="External"/><Relationship Id="rId9678" Type="http://schemas.openxmlformats.org/officeDocument/2006/relationships/hyperlink" Target="https://www.caixa.gov.br/Downloads/sinapi-cadernos-tecnicos/SINAPI-CT-TRANSPORTE-DE-MATERIAIS-DENTRO-DO-CANTEIRO-DE-OBRAS.pdf" TargetMode="External"/><Relationship Id="rId1667" Type="http://schemas.openxmlformats.org/officeDocument/2006/relationships/hyperlink" Target="https://www.caixa.gov.br/Downloads/sinapi-cadernos-tecnicos/SINAPI-CT-CUSTOS-HORARIOS-PRODUTIVO-E-IMPRODUTIVO-DOS-EQUIPAMENTOS.pdf" TargetMode="External"/><Relationship Id="rId2718" Type="http://schemas.openxmlformats.org/officeDocument/2006/relationships/hyperlink" Target="https://www.caixa.gov.br/Downloads/sinapi-cadernos-tecnicos/SINAPI-CT-DEPRECIACAO-JUROS-IMPOSTOS-E-SEGUROS-MANUTENCAO-E-MATERIAIS-NA-OPERACAO-DOS-EQUIPAMENTOS.pdf" TargetMode="External"/><Relationship Id="rId5124" Type="http://schemas.openxmlformats.org/officeDocument/2006/relationships/hyperlink" Target="https://www.caixa.gov.br/Downloads/sinapi-cadernos-tecnicos/SINAPI-CT-INSTALACOES-HIDRAULICAS-RESERVACAO-E-BOMBAS-DE-RECALQUE.pdf" TargetMode="External"/><Relationship Id="rId8694" Type="http://schemas.openxmlformats.org/officeDocument/2006/relationships/hyperlink" Target="https://www.caixa.gov.br/Downloads/sinapi-cadernos-tecnicos/SINAPI-CT-PRODUCAO-DE-CONCRETOS-E-ARGAMASSAS-UTILIZANDO-AGREGADO-RECICLADO.pdf" TargetMode="External"/><Relationship Id="rId9745" Type="http://schemas.openxmlformats.org/officeDocument/2006/relationships/hyperlink" Target="https://www.caixa.gov.br/Downloads/sinapi-cadernos-tecnicos/SINAPI-CT-TRANSPORTE-CARGA-E-DESCARGA-DE-MATERIAIS.pdf" TargetMode="External"/><Relationship Id="rId1734" Type="http://schemas.openxmlformats.org/officeDocument/2006/relationships/hyperlink" Target="https://www.caixa.gov.br/Downloads/sinapi-cadernos-tecnicos/SINAPI-CT-CUSTOS-HORARIOS-PRODUTIVO-E-IMPRODUTIVO-DOS-EQUIPAMENTOS.pdf" TargetMode="External"/><Relationship Id="rId4140" Type="http://schemas.openxmlformats.org/officeDocument/2006/relationships/hyperlink" Target="https://www.caixa.gov.br/Downloads/sinapi-cadernos-tecnicos/SINAPI-CT-FOSSAS-E-SUMIDOUROS.pdf" TargetMode="External"/><Relationship Id="rId7296" Type="http://schemas.openxmlformats.org/officeDocument/2006/relationships/hyperlink" Target="https://www.caixa.gov.br/Downloads/sinapi-metodologia/Livro_SINAPI_Calculos_Parametros.pdf" TargetMode="External"/><Relationship Id="rId8347" Type="http://schemas.openxmlformats.org/officeDocument/2006/relationships/hyperlink" Target="https://www.caixa.gov.br/Downloads/sinapi-cadernos-tecnicos/SINAPI-CT-PINTURA-PARA-PISOS-E-PARA-SINALIZACAO-HORIZONTAL-E-VERTICAL.pdf" TargetMode="External"/><Relationship Id="rId8761" Type="http://schemas.openxmlformats.org/officeDocument/2006/relationships/hyperlink" Target="https://www.caixa.gov.br/Downloads/sinapi-cadernos-tecnicos/SINAPI-CT-QUADROS-DE-AUTOMACAO-DE-BOMBAS.pdf" TargetMode="External"/><Relationship Id="rId9812" Type="http://schemas.openxmlformats.org/officeDocument/2006/relationships/hyperlink" Target="https://www.caixa.gov.br/Downloads/sinapi-cadernos-tecnicos/SINAPI-CT-TRANSPORTE-CARGA-E-DESCARGA-DE-MATERIAIS.pdf" TargetMode="External"/><Relationship Id="rId10277" Type="http://schemas.openxmlformats.org/officeDocument/2006/relationships/hyperlink" Target="https://www.caixa.gov.br/Downloads/sinapi-cadernos-tecnicos/SINAPI-CT-VALVULAS-E-REGISTROS-PARA-SISTEMAS-PREDIAIS.pdf" TargetMode="External"/><Relationship Id="rId26" Type="http://schemas.openxmlformats.org/officeDocument/2006/relationships/hyperlink" Target="https://www.caixa.gov.br/Downloads/sinapi-cadernos-tecnicos/SINAPI-CT-ALVENARIA-ESTRUTURAL-BLOCOS-DE-CONCRETO.pdf" TargetMode="External"/><Relationship Id="rId7363" Type="http://schemas.openxmlformats.org/officeDocument/2006/relationships/hyperlink" Target="https://www.caixa.gov.br/Downloads/sinapi-metodologia/Livro_SINAPI_Calculos_Parametros.pdf" TargetMode="External"/><Relationship Id="rId8414" Type="http://schemas.openxmlformats.org/officeDocument/2006/relationships/hyperlink" Target="https://www.caixa.gov.br/Downloads/sinapi-cadernos-tecnicos/SINAPI-CT-POSTES-DE-CONCRETO-E-METALICOS.pdf" TargetMode="External"/><Relationship Id="rId1801" Type="http://schemas.openxmlformats.org/officeDocument/2006/relationships/hyperlink" Target="https://www.caixa.gov.br/Downloads/sinapi-cadernos-tecnicos/SINAPI-CT-CUSTOS-HORARIOS-PRODUTIVO-E-IMPRODUTIVO-DOS-EQUIPAMENTOS.pdf" TargetMode="External"/><Relationship Id="rId3559" Type="http://schemas.openxmlformats.org/officeDocument/2006/relationships/hyperlink" Target="https://www.caixa.gov.br/Downloads/sinapi-cadernos-tecnicos/SINAPI-CT-ESCORAMENTO-E-PREPARO-DE-FUNDO-DE-VALAS.pdf" TargetMode="External"/><Relationship Id="rId4957" Type="http://schemas.openxmlformats.org/officeDocument/2006/relationships/hyperlink" Target="https://www.caixa.gov.br/Downloads/sinapi-cadernos-tecnicos/SINAPI-CT-INSTALACOES-ELETRICAS-REDE-DE-DISTRIBUICAO.pdf" TargetMode="External"/><Relationship Id="rId7016" Type="http://schemas.openxmlformats.org/officeDocument/2006/relationships/hyperlink" Target="https://www.caixa.gov.br/Downloads/sinapi-cadernos-tecnicos/SINAPI-CT-LIMPEZA-DE-OBRA.pdf" TargetMode="External"/><Relationship Id="rId7430" Type="http://schemas.openxmlformats.org/officeDocument/2006/relationships/hyperlink" Target="https://www.caixa.gov.br/Downloads/sinapi-cadernos-tecnicos/SINAPI-CT-LOUCAS-E-METAIS.pdf" TargetMode="External"/><Relationship Id="rId10344" Type="http://schemas.openxmlformats.org/officeDocument/2006/relationships/hyperlink" Target="https://www.caixa.gov.br/Downloads/sinapi-cadernos-tecnicos/SINAPI-CT-VALVULAS-PARA-REDES-DE-SANEAMENTO.pdf" TargetMode="External"/><Relationship Id="rId3973" Type="http://schemas.openxmlformats.org/officeDocument/2006/relationships/hyperlink" Target="https://www.caixa.gov.br/Downloads/sinapi-cadernos-tecnicos/SINAPI-CT-ESTRUTURAS-DE-CONTENCAO-PERFIS-PRANCHADOS-CORTINAS-E-MUROS-DE-ARRIMO.pdf" TargetMode="External"/><Relationship Id="rId6032" Type="http://schemas.openxmlformats.org/officeDocument/2006/relationships/hyperlink" Target="https://www.caixa.gov.br/Downloads/sinapi-cadernos-tecnicos/SINAPI-CT-INSTALACOES-PREDIAIS-DE-AGUA-QUENTE-EM-CPVC.pdf" TargetMode="External"/><Relationship Id="rId9188" Type="http://schemas.openxmlformats.org/officeDocument/2006/relationships/hyperlink" Target="https://www.caixa.gov.br/Downloads/sinapi-cadernos-tecnicos/SINAPI-CT-REDES-DE-AGUA-E-ESGOTO-EM-PEAD-LISO-(TUBOS-E-CONEXOES).pdf" TargetMode="External"/><Relationship Id="rId894" Type="http://schemas.openxmlformats.org/officeDocument/2006/relationships/hyperlink" Target="https://www.caixa.gov.br/Downloads/sinapi-cadernos-tecnicos/SINAPI-CT-ATERROS-BASES-SUB-BASES-E-IMPRIMACOES.pdf" TargetMode="External"/><Relationship Id="rId1177" Type="http://schemas.openxmlformats.org/officeDocument/2006/relationships/hyperlink" Target="https://www.caixa.gov.br/Downloads/sinapi-cadernos-tecnicos/SINAPI-CT-CAIXAS-DE-AGUA-PARA-EDIFICACOES.pdf" TargetMode="External"/><Relationship Id="rId2575" Type="http://schemas.openxmlformats.org/officeDocument/2006/relationships/hyperlink" Target="https://www.caixa.gov.br/Downloads/sinapi-cadernos-tecnicos/SINAPI-CT-DEPRECIACAO-JUROS-IMPOSTOS-E-SEGUROS-MANUTENCAO-E-MATERIAIS-NA-OPERACAO-DOS-EQUIPAMENTOS.pdf" TargetMode="External"/><Relationship Id="rId3626" Type="http://schemas.openxmlformats.org/officeDocument/2006/relationships/hyperlink" Target="https://www.caixa.gov.br/Downloads/sinapi-cadernos-tecnicos/SINAPI-CT-ESQUADRIAS-JANELAS.pdf" TargetMode="External"/><Relationship Id="rId547" Type="http://schemas.openxmlformats.org/officeDocument/2006/relationships/hyperlink" Target="https://www.caixa.gov.br/Downloads/sinapi-cadernos-tecnicos/SINAPI-CT-ASSENTAMENTO-DE-TUBOS-DE-PVC-E-METALICOS-EM-REDES-DE-AGUA.pdf" TargetMode="External"/><Relationship Id="rId961" Type="http://schemas.openxmlformats.org/officeDocument/2006/relationships/hyperlink" Target="https://www.caixa.gov.br/Downloads/sinapi-cadernos-tecnicos/SINAPI-CT-ATERROS-BASES-SUB-BASES-E-IMPRIMACOES.pdf" TargetMode="External"/><Relationship Id="rId1591" Type="http://schemas.openxmlformats.org/officeDocument/2006/relationships/hyperlink" Target="https://www.caixa.gov.br/Downloads/sinapi-cadernos-tecnicos/SINAPI-CT-CUSTOS-HORARIOS-PRODUTIVO-E-IMPRODUTIVO-DOS-EQUIPAMENTOS.pdf" TargetMode="External"/><Relationship Id="rId2228" Type="http://schemas.openxmlformats.org/officeDocument/2006/relationships/hyperlink" Target="https://www.caixa.gov.br/Downloads/sinapi-cadernos-tecnicos/SINAPI-CT-DEPRECIACAO-JUROS-IMPOSTOS-E-SEGUROS-MANUTENCAO-E-MATERIAIS-NA-OPERACAO-DOS-EQUIPAMENTOS.pdf" TargetMode="External"/><Relationship Id="rId2642" Type="http://schemas.openxmlformats.org/officeDocument/2006/relationships/hyperlink" Target="https://www.caixa.gov.br/Downloads/sinapi-cadernos-tecnicos/SINAPI-CT-DEPRECIACAO-JUROS-IMPOSTOS-E-SEGUROS-MANUTENCAO-E-MATERIAIS-NA-OPERACAO-DOS-EQUIPAMENTOS.pdf" TargetMode="External"/><Relationship Id="rId5798" Type="http://schemas.openxmlformats.org/officeDocument/2006/relationships/hyperlink" Target="https://www.caixa.gov.br/Downloads/sinapi-cadernos-tecnicos/SINAPI-CT-INSTALACOES-PREDIAIS-DE-AGUA-FRIA-EM-PVC.pdf" TargetMode="External"/><Relationship Id="rId6849" Type="http://schemas.openxmlformats.org/officeDocument/2006/relationships/hyperlink" Target="https://www.caixa.gov.br/Downloads/sinapi-cadernos-tecnicos/SINAPI-CT-INSTALACOES-EM-COBRE.pdf" TargetMode="External"/><Relationship Id="rId9255" Type="http://schemas.openxmlformats.org/officeDocument/2006/relationships/hyperlink" Target="https://www.caixa.gov.br/Downloads/sinapi-cadernos-tecnicos/SINAPI-CT-REVESTIMENTOS-CERAMICOS-INTERNOS.pdf" TargetMode="External"/><Relationship Id="rId614" Type="http://schemas.openxmlformats.org/officeDocument/2006/relationships/hyperlink" Target="https://www.caixa.gov.br/Downloads/sinapi-cadernos-tecnicos/SINAPI-CT-ASSENTAMENTO-DE-TUBOS-DE-PVC-E-METALICOS-EM-REDES-DE-AGUA.pdf" TargetMode="External"/><Relationship Id="rId1244" Type="http://schemas.openxmlformats.org/officeDocument/2006/relationships/hyperlink" Target="https://www.caixa.gov.br/Downloads/sinapi-cadernos-tecnicos/SINAPI-CT-CERCAS-PROTETORES-E-ALAMBRADOS.pdf" TargetMode="External"/><Relationship Id="rId5865" Type="http://schemas.openxmlformats.org/officeDocument/2006/relationships/hyperlink" Target="https://www.caixa.gov.br/Downloads/sinapi-cadernos-tecnicos/SINAPI-CT-INSTALACOES-PREDIAIS-DE-AGUA-FRIA-EM-PVC.pdf" TargetMode="External"/><Relationship Id="rId6916" Type="http://schemas.openxmlformats.org/officeDocument/2006/relationships/hyperlink" Target="https://www.caixa.gov.br/Downloads/sinapi-cadernos-tecnicos/SINAPI-CT-LAJES-PRE-MOLDADAS.pdf" TargetMode="External"/><Relationship Id="rId8271" Type="http://schemas.openxmlformats.org/officeDocument/2006/relationships/hyperlink" Target="https://www.caixa.gov.br/Downloads/sinapi-cadernos-tecnicos/SINAPI-CT-PINTURA-EM-MADEIRA.pdf" TargetMode="External"/><Relationship Id="rId9322" Type="http://schemas.openxmlformats.org/officeDocument/2006/relationships/hyperlink" Target="https://www.caixa.gov.br/Downloads/sinapi-cadernos-tecnicos/SINAPI-CT-SINALIZACAO-VERTICAL-VIARIA.pdf" TargetMode="External"/><Relationship Id="rId1311" Type="http://schemas.openxmlformats.org/officeDocument/2006/relationships/hyperlink" Target="https://www.caixa.gov.br/Downloads/sinapi-cadernos-tecnicos/SINAPI-CT-CHAPISCO.pdf" TargetMode="External"/><Relationship Id="rId4467" Type="http://schemas.openxmlformats.org/officeDocument/2006/relationships/hyperlink" Target="https://www.caixa.gov.br/Downloads/sinapi-cadernos-tecnicos/SINAPI-CT-GUIAS-E-SARJETAS.pdf" TargetMode="External"/><Relationship Id="rId4881" Type="http://schemas.openxmlformats.org/officeDocument/2006/relationships/hyperlink" Target="https://www.caixa.gov.br/Downloads/sinapi-cadernos-tecnicos/SINAPI-CT-INSTALACOES-ELETRICAS-QUADROS-CABOS-DISJUNTORES-CONTATORES-E-BARRAMENTOS-BLINDADOS.pdf" TargetMode="External"/><Relationship Id="rId5518" Type="http://schemas.openxmlformats.org/officeDocument/2006/relationships/hyperlink" Target="https://www.caixa.gov.br/Downloads/sinapi-cadernos-tecnicos/SINAPI-CT-INSTALACOES-HIDRAULICAS-EM-PPR.pdf" TargetMode="External"/><Relationship Id="rId3069" Type="http://schemas.openxmlformats.org/officeDocument/2006/relationships/hyperlink" Target="https://www.caixa.gov.br/Downloads/sinapi-cadernos-tecnicos/SINAPI-CT-ELETROCALHAS.pdf" TargetMode="External"/><Relationship Id="rId3483" Type="http://schemas.openxmlformats.org/officeDocument/2006/relationships/hyperlink" Target="https://www.caixa.gov.br/Downloads/sinapi-cadernos-tecnicos/SINAPI-CT-ESCAVACAO-DE-VALAS.pdf" TargetMode="External"/><Relationship Id="rId4534" Type="http://schemas.openxmlformats.org/officeDocument/2006/relationships/hyperlink" Target="https://www.caixa.gov.br/Downloads/sinapi-cadernos-tecnicos/SINAPI-CT-IMPERMEABILIZACAO-PROTECAO-MECANICA-E-TRATAMENTO-DE-JUNTA.pdf" TargetMode="External"/><Relationship Id="rId5932" Type="http://schemas.openxmlformats.org/officeDocument/2006/relationships/hyperlink" Target="https://www.caixa.gov.br/Downloads/sinapi-cadernos-tecnicos/SINAPI-CT-INSTALACOES-PREDIAIS-DE-AGUA-QUENTE-EM-CPVC.pdf" TargetMode="External"/><Relationship Id="rId2085" Type="http://schemas.openxmlformats.org/officeDocument/2006/relationships/hyperlink" Target="https://www.caixa.gov.br/Downloads/sinapi-cadernos-tecnicos/SINAPI-CT-DEPRECIACAO-JUROS-IMPOSTOS-E-SEGUROS-MANUTENCAO-E-MATERIAIS-NA-OPERACAO-DOS-EQUIPAMENTOS.pdf" TargetMode="External"/><Relationship Id="rId3136" Type="http://schemas.openxmlformats.org/officeDocument/2006/relationships/hyperlink" Target="https://www.caixa.gov.br/Downloads/sinapi-cadernos-tecnicos/SINAPI-CT-ENERGIA-SOLAR-PARA-EDIFICACOES.pdf" TargetMode="External"/><Relationship Id="rId471" Type="http://schemas.openxmlformats.org/officeDocument/2006/relationships/hyperlink" Target="https://www.caixa.gov.br/Downloads/sinapi-cadernos-tecnicos/SINAPI-CT-ASSENTAMENTO-DE-TUBOS-DE-PVC-E-METALICOS-EM-REDES-DE-AGUA.pdf" TargetMode="External"/><Relationship Id="rId2152" Type="http://schemas.openxmlformats.org/officeDocument/2006/relationships/hyperlink" Target="https://www.caixa.gov.br/Downloads/sinapi-cadernos-tecnicos/SINAPI-CT-DEPRECIACAO-JUROS-IMPOSTOS-E-SEGUROS-MANUTENCAO-E-MATERIAIS-NA-OPERACAO-DOS-EQUIPAMENTOS.pdf" TargetMode="External"/><Relationship Id="rId3550" Type="http://schemas.openxmlformats.org/officeDocument/2006/relationships/hyperlink" Target="https://www.caixa.gov.br/Downloads/sinapi-cadernos-tecnicos/SINAPI-CT-ESCORAMENTO-E-PREPARO-DE-FUNDO-DE-VALAS.pdf" TargetMode="External"/><Relationship Id="rId4601" Type="http://schemas.openxmlformats.org/officeDocument/2006/relationships/hyperlink" Target="https://www.caixa.gov.br/Downloads/sinapi-cadernos-tecnicos/SINAPI-CT-INSTALACOES-ELETRICAS-ELETRODUTOS-EMBUTIDOS-CABOS-CAIXAS-TOMADAS-E-INTERRUPTORES.pdf" TargetMode="External"/><Relationship Id="rId7757" Type="http://schemas.openxmlformats.org/officeDocument/2006/relationships/hyperlink" Target="https://www.caixa.gov.br/Downloads/sinapi-cadernos-tecnicos/SINAPI-CT-MOBILIZACAO-E-DESMOBILIZACAO-DE-EQUIPAMENTOS-PESADOS.pdf" TargetMode="External"/><Relationship Id="rId8808" Type="http://schemas.openxmlformats.org/officeDocument/2006/relationships/hyperlink" Target="https://www.caixa.gov.br/Downloads/sinapi-cadernos-tecnicos/SINAPI-CT-RADIER-PISO-DE-CONCRETO-E-LAJE-SOBRE-SOLO.pdf" TargetMode="External"/><Relationship Id="rId124" Type="http://schemas.openxmlformats.org/officeDocument/2006/relationships/hyperlink" Target="https://www.caixa.gov.br/Downloads/sinapi-cadernos-tecnicos/SINAPI-CT-ARGAMASSAS.pdf" TargetMode="External"/><Relationship Id="rId3203" Type="http://schemas.openxmlformats.org/officeDocument/2006/relationships/hyperlink" Target="https://www.caixa.gov.br/Downloads/sinapi-cadernos-tecnicos/SINAPI-CT-EQUIPAMENTOS-DE-PROTECAO-COLETIVA.pdf" TargetMode="External"/><Relationship Id="rId6359" Type="http://schemas.openxmlformats.org/officeDocument/2006/relationships/hyperlink" Target="https://www.caixa.gov.br/Downloads/sinapi-cadernos-tecnicos/SINAPI-CT-INSTALACOES-DE-GAS-E-INCENDIO-EM-ACO-E-FERRO-GALVANIZADO.pdf" TargetMode="External"/><Relationship Id="rId6773" Type="http://schemas.openxmlformats.org/officeDocument/2006/relationships/hyperlink" Target="https://www.caixa.gov.br/Downloads/sinapi-cadernos-tecnicos/SINAPI-CT-INSTALACOES-EM-COBRE.pdf" TargetMode="External"/><Relationship Id="rId7824" Type="http://schemas.openxmlformats.org/officeDocument/2006/relationships/hyperlink" Target="https://www.caixa.gov.br/Downloads/sinapi-cadernos-tecnicos/SINAPI-CT-MOBILIARIO-URBANO.pdf" TargetMode="External"/><Relationship Id="rId2969" Type="http://schemas.openxmlformats.org/officeDocument/2006/relationships/hyperlink" Target="https://www.caixa.gov.br/Downloads/sinapi-cadernos-tecnicos/SINAPI-CT-DRENOS.pdf" TargetMode="External"/><Relationship Id="rId5375" Type="http://schemas.openxmlformats.org/officeDocument/2006/relationships/hyperlink" Target="https://www.caixa.gov.br/Downloads/sinapi-cadernos-tecnicos/SINAPI-CT-INSTALACOES-HIDRAULICAS-EM-PEX.pdf" TargetMode="External"/><Relationship Id="rId6426" Type="http://schemas.openxmlformats.org/officeDocument/2006/relationships/hyperlink" Target="https://www.caixa.gov.br/Downloads/sinapi-cadernos-tecnicos/SINAPI-CT-INSTALACOES-DE-GAS-E-INCENDIO-EM-ACO-E-FERRO-GALVANIZADO.pdf" TargetMode="External"/><Relationship Id="rId6840" Type="http://schemas.openxmlformats.org/officeDocument/2006/relationships/hyperlink" Target="https://www.caixa.gov.br/Downloads/sinapi-cadernos-tecnicos/SINAPI-CT-INSTALACOES-EM-COBRE.pdf" TargetMode="External"/><Relationship Id="rId9996" Type="http://schemas.openxmlformats.org/officeDocument/2006/relationships/hyperlink" Target="https://www.caixa.gov.br/Downloads/sinapi-cadernos-tecnicos/SINAPI-CT-TUBULACAO-FLANGEADA-PARA-REDES-DE-AGUA.pdf" TargetMode="External"/><Relationship Id="rId1985" Type="http://schemas.openxmlformats.org/officeDocument/2006/relationships/hyperlink" Target="https://www.caixa.gov.br/Downloads/sinapi-cadernos-tecnicos/SINAPI-CT-DEPRECIACAO-JUROS-IMPOSTOS-E-SEGUROS-MANUTENCAO-E-MATERIAIS-NA-OPERACAO-DOS-EQUIPAMENTOS.pdf" TargetMode="External"/><Relationship Id="rId4391" Type="http://schemas.openxmlformats.org/officeDocument/2006/relationships/hyperlink" Target="https://www.caixa.gov.br/Downloads/sinapi-cadernos-tecnicos/SINAPI-CT-GESSO.pdf" TargetMode="External"/><Relationship Id="rId5028" Type="http://schemas.openxmlformats.org/officeDocument/2006/relationships/hyperlink" Target="https://www.caixa.gov.br/Downloads/sinapi-cadernos-tecnicos/SINAPI-CT-INSTALACOES-ELETRICAS-REDE-DE-DISTRIBUICAO.pdf" TargetMode="External"/><Relationship Id="rId5442" Type="http://schemas.openxmlformats.org/officeDocument/2006/relationships/hyperlink" Target="https://www.caixa.gov.br/Downloads/sinapi-cadernos-tecnicos/SINAPI-CT-INSTALACOES-HIDRAULICAS-EM-PEX.pdf" TargetMode="External"/><Relationship Id="rId8598" Type="http://schemas.openxmlformats.org/officeDocument/2006/relationships/hyperlink" Target="https://www.caixa.gov.br/Downloads/sinapi-cadernos-tecnicos/SINAPI-CT-POCOS-DE-VISITA-E-CAIXAS-PARA-BOCAS-DE-LOBO.pdf" TargetMode="External"/><Relationship Id="rId9649" Type="http://schemas.openxmlformats.org/officeDocument/2006/relationships/hyperlink" Target="https://www.caixa.gov.br/Downloads/sinapi-cadernos-tecnicos/SINAPI-CT-TRANSPORTE-DE-MATERIAIS-DENTRO-DO-CANTEIRO-DE-OBRAS.pdf" TargetMode="External"/><Relationship Id="rId1638" Type="http://schemas.openxmlformats.org/officeDocument/2006/relationships/hyperlink" Target="https://www.caixa.gov.br/Downloads/sinapi-cadernos-tecnicos/SINAPI-CT-CUSTOS-HORARIOS-PRODUTIVO-E-IMPRODUTIVO-DOS-EQUIPAMENTOS.pdf" TargetMode="External"/><Relationship Id="rId4044" Type="http://schemas.openxmlformats.org/officeDocument/2006/relationships/hyperlink" Target="https://www.caixa.gov.br/Downloads/sinapi-cadernos-tecnicos/SINAPI-CT-EXECUCAO-DE-GRAMPO-PARA-SOLO-GRAMPEADO.pdf" TargetMode="External"/><Relationship Id="rId8665" Type="http://schemas.openxmlformats.org/officeDocument/2006/relationships/hyperlink" Target="https://www.caixa.gov.br/Downloads/sinapi-cadernos-tecnicos/SINAPI-CT-PRODUCAO-DE-CONCRETO.pdf" TargetMode="External"/><Relationship Id="rId3060" Type="http://schemas.openxmlformats.org/officeDocument/2006/relationships/hyperlink" Target="https://www.caixa.gov.br/Downloads/sinapi-cadernos-tecnicos/SINAPI-CT-ELETROCALHAS.pdf" TargetMode="External"/><Relationship Id="rId4111" Type="http://schemas.openxmlformats.org/officeDocument/2006/relationships/hyperlink" Target="https://www.caixa.gov.br/Downloads/sinapi-cadernos-tecnicos/SINAPI-CT-FORROS.pdf" TargetMode="External"/><Relationship Id="rId7267" Type="http://schemas.openxmlformats.org/officeDocument/2006/relationships/hyperlink" Target="https://www.caixa.gov.br/Downloads/sinapi-metodologia/Livro_SINAPI_Calculos_Parametros.pdf" TargetMode="External"/><Relationship Id="rId8318" Type="http://schemas.openxmlformats.org/officeDocument/2006/relationships/hyperlink" Target="https://www.caixa.gov.br/Downloads/sinapi-cadernos-tecnicos/SINAPI-CT-PINTURA-EM-SUPERFICIES-METALICAS.pdf" TargetMode="External"/><Relationship Id="rId9716" Type="http://schemas.openxmlformats.org/officeDocument/2006/relationships/hyperlink" Target="https://www.caixa.gov.br/Downloads/sinapi-cadernos-tecnicos/SINAPI-CT-TRANSPORTE-DE-MATERIAIS-DENTRO-DO-CANTEIRO-DE-OBRAS.pdf" TargetMode="External"/><Relationship Id="rId1705" Type="http://schemas.openxmlformats.org/officeDocument/2006/relationships/hyperlink" Target="https://www.caixa.gov.br/Downloads/sinapi-cadernos-tecnicos/SINAPI-CT-CUSTOS-HORARIOS-PRODUTIVO-E-IMPRODUTIVO-DOS-EQUIPAMENTOS.pdf" TargetMode="External"/><Relationship Id="rId6283" Type="http://schemas.openxmlformats.org/officeDocument/2006/relationships/hyperlink" Target="https://www.caixa.gov.br/Downloads/sinapi-cadernos-tecnicos/SINAPI-CT-INSTALACOES-DE-GAS-E-INCENDIO-EM-ACO-E-FERRO-GALVANIZADO.pdf" TargetMode="External"/><Relationship Id="rId7681" Type="http://schemas.openxmlformats.org/officeDocument/2006/relationships/hyperlink" Target="https://www.caixa.gov.br/Downloads/sinapi-cadernos-tecnicos/SINAPI-CT-MASSA-UNICA-INTERNA.pdf" TargetMode="External"/><Relationship Id="rId8732" Type="http://schemas.openxmlformats.org/officeDocument/2006/relationships/hyperlink" Target="https://www.caixa.gov.br/Downloads/sinapi-cadernos-tecnicos/SINAPI-CT-QUADROS-DE-AUTOMACAO-DE-BOMBAS.pdf" TargetMode="External"/><Relationship Id="rId10248" Type="http://schemas.openxmlformats.org/officeDocument/2006/relationships/hyperlink" Target="https://www.caixa.gov.br/Downloads/sinapi-cadernos-tecnicos/SINAPI-CT-VALVULAS-E-REGISTROS-PARA-SISTEMAS-PREDIAIS.pdf" TargetMode="External"/><Relationship Id="rId3877" Type="http://schemas.openxmlformats.org/officeDocument/2006/relationships/hyperlink" Target="https://www.caixa.gov.br/Downloads/sinapi-cadernos-tecnicos/SINAPI-CT-ESTRUTURA-E-TRAMA-PARA-COBERTURA.pdf" TargetMode="External"/><Relationship Id="rId4928" Type="http://schemas.openxmlformats.org/officeDocument/2006/relationships/hyperlink" Target="https://www.caixa.gov.br/Downloads/sinapi-cadernos-tecnicos/SINAPI-CT-INSTALACOES-ELETRICAS-QUADROS-CABOS-DISJUNTORES-CONTATORES-E-BARRAMENTOS-BLINDADOS.pdf" TargetMode="External"/><Relationship Id="rId7334" Type="http://schemas.openxmlformats.org/officeDocument/2006/relationships/hyperlink" Target="https://www.caixa.gov.br/Downloads/sinapi-metodologia/Livro_SINAPI_Calculos_Parametros.pdf" TargetMode="External"/><Relationship Id="rId10315" Type="http://schemas.openxmlformats.org/officeDocument/2006/relationships/hyperlink" Target="https://www.caixa.gov.br/Downloads/sinapi-cadernos-tecnicos/SINAPI-CT-VALVULAS-PARA-REDES-DE-SANEAMENTO.pdf" TargetMode="External"/><Relationship Id="rId798" Type="http://schemas.openxmlformats.org/officeDocument/2006/relationships/hyperlink" Target="https://www.caixa.gov.br/Downloads/sinapi-cadernos-tecnicos/SINAPI-CT-ATERROS-BASES-SUB-BASES-E-IMPRIMACOES.pdf" TargetMode="External"/><Relationship Id="rId2479" Type="http://schemas.openxmlformats.org/officeDocument/2006/relationships/hyperlink" Target="https://www.caixa.gov.br/Downloads/sinapi-cadernos-tecnicos/SINAPI-CT-DEPRECIACAO-JUROS-IMPOSTOS-E-SEGUROS-MANUTENCAO-E-MATERIAIS-NA-OPERACAO-DOS-EQUIPAMENTOS.pdf" TargetMode="External"/><Relationship Id="rId2893" Type="http://schemas.openxmlformats.org/officeDocument/2006/relationships/hyperlink" Target="https://www.caixa.gov.br/Downloads/sinapi-cadernos-tecnicos/SINAPI-CT-DISSIPADORES-DE-ENERGIA.pdf" TargetMode="External"/><Relationship Id="rId3944" Type="http://schemas.openxmlformats.org/officeDocument/2006/relationships/hyperlink" Target="https://www.caixa.gov.br/Downloads/sinapi-cadernos-tecnicos/SINAPI-CT-ESTRUTURAS-PRE-FABRICADAS-E-PRE-MOLDADAS.pdf" TargetMode="External"/><Relationship Id="rId6350" Type="http://schemas.openxmlformats.org/officeDocument/2006/relationships/hyperlink" Target="https://www.caixa.gov.br/Downloads/sinapi-cadernos-tecnicos/SINAPI-CT-INSTALACOES-DE-GAS-E-INCENDIO-EM-ACO-E-FERRO-GALVANIZADO.pdf" TargetMode="External"/><Relationship Id="rId7401" Type="http://schemas.openxmlformats.org/officeDocument/2006/relationships/hyperlink" Target="https://www.caixa.gov.br/Downloads/sinapi-metodologia/Livro_SINAPI_Calculos_Parametros.pdf" TargetMode="External"/><Relationship Id="rId865" Type="http://schemas.openxmlformats.org/officeDocument/2006/relationships/hyperlink" Target="https://www.caixa.gov.br/Downloads/sinapi-cadernos-tecnicos/SINAPI-CT-ATERROS-BASES-SUB-BASES-E-IMPRIMACOES.pdf" TargetMode="External"/><Relationship Id="rId1495" Type="http://schemas.openxmlformats.org/officeDocument/2006/relationships/hyperlink" Target="https://www.caixa.gov.br/Downloads/sinapi-cadernos-tecnicos/SINAPI-CT-CUSTOS-HORARIOS-PRODUTIVO-E-IMPRODUTIVO-DOS-EQUIPAMENTOS.pdf" TargetMode="External"/><Relationship Id="rId2546" Type="http://schemas.openxmlformats.org/officeDocument/2006/relationships/hyperlink" Target="https://www.caixa.gov.br/Downloads/sinapi-cadernos-tecnicos/SINAPI-CT-DEPRECIACAO-JUROS-IMPOSTOS-E-SEGUROS-MANUTENCAO-E-MATERIAIS-NA-OPERACAO-DOS-EQUIPAMENTOS.pdf" TargetMode="External"/><Relationship Id="rId2960" Type="http://schemas.openxmlformats.org/officeDocument/2006/relationships/hyperlink" Target="https://www.caixa.gov.br/Downloads/sinapi-cadernos-tecnicos/SINAPI-CT-DRENOS.pdf" TargetMode="External"/><Relationship Id="rId6003" Type="http://schemas.openxmlformats.org/officeDocument/2006/relationships/hyperlink" Target="https://www.caixa.gov.br/Downloads/sinapi-cadernos-tecnicos/SINAPI-CT-INSTALACOES-PREDIAIS-DE-AGUA-QUENTE-EM-CPVC.pdf" TargetMode="External"/><Relationship Id="rId9159" Type="http://schemas.openxmlformats.org/officeDocument/2006/relationships/hyperlink" Target="https://www.caixa.gov.br/Downloads/sinapi-cadernos-tecnicos/SINAPI-CT-REDES-DE-AGUA-E-ESGOTO-EM-PEAD-LISO-(TUBOS-E-CONEXOES).pdf" TargetMode="External"/><Relationship Id="rId9573" Type="http://schemas.openxmlformats.org/officeDocument/2006/relationships/hyperlink" Target="https://www.caixa.gov.br/Downloads/sinapi-cadernos-tecnicos/SINAPI-CT-TRANSPORTE-FLUVIAL-CARGA-E-DESCARGA.pdf" TargetMode="External"/><Relationship Id="rId518" Type="http://schemas.openxmlformats.org/officeDocument/2006/relationships/hyperlink" Target="https://www.caixa.gov.br/Downloads/sinapi-cadernos-tecnicos/SINAPI-CT-ASSENTAMENTO-DE-TUBOS-DE-PVC-E-METALICOS-EM-REDES-DE-AGUA.pdf" TargetMode="External"/><Relationship Id="rId932" Type="http://schemas.openxmlformats.org/officeDocument/2006/relationships/hyperlink" Target="https://www.caixa.gov.br/Downloads/sinapi-cadernos-tecnicos/SINAPI-CT-ATERROS-BASES-SUB-BASES-E-IMPRIMACOES.pdf" TargetMode="External"/><Relationship Id="rId1148" Type="http://schemas.openxmlformats.org/officeDocument/2006/relationships/hyperlink" Target="https://www.caixa.gov.br/Downloads/sinapi-cadernos-tecnicos/SINAPI-CT-CAIXAS-ENTERRADAS.pdf" TargetMode="External"/><Relationship Id="rId1562" Type="http://schemas.openxmlformats.org/officeDocument/2006/relationships/hyperlink" Target="https://www.caixa.gov.br/Downloads/sinapi-cadernos-tecnicos/SINAPI-CT-CUSTOS-HORARIOS-PRODUTIVO-E-IMPRODUTIVO-DOS-EQUIPAMENTOS.pdf" TargetMode="External"/><Relationship Id="rId2613" Type="http://schemas.openxmlformats.org/officeDocument/2006/relationships/hyperlink" Target="https://www.caixa.gov.br/Downloads/sinapi-cadernos-tecnicos/SINAPI-CT-DEPRECIACAO-JUROS-IMPOSTOS-E-SEGUROS-MANUTENCAO-E-MATERIAIS-NA-OPERACAO-DOS-EQUIPAMENTOS.pdf" TargetMode="External"/><Relationship Id="rId5769" Type="http://schemas.openxmlformats.org/officeDocument/2006/relationships/hyperlink" Target="https://www.caixa.gov.br/Downloads/sinapi-cadernos-tecnicos/SINAPI-CT-INSTALACOES-PREDIAIS-DE-AGUA-FRIA-EM-PVC.pdf" TargetMode="External"/><Relationship Id="rId8175" Type="http://schemas.openxmlformats.org/officeDocument/2006/relationships/hyperlink" Target="https://www.caixa.gov.br/Downloads/sinapi-cadernos-tecnicos/SINAPI-CT-PERFURACAO-HORIZONTAL-DIRECIONAL-HDD.pdf" TargetMode="External"/><Relationship Id="rId9226" Type="http://schemas.openxmlformats.org/officeDocument/2006/relationships/hyperlink" Target="https://www.caixa.gov.br/Downloads/sinapi-cadernos-tecnicos/SINAPI-CT-RESERVATORIOS-DE-CONCRETO-E-METALICOS.pdf" TargetMode="External"/><Relationship Id="rId9640" Type="http://schemas.openxmlformats.org/officeDocument/2006/relationships/hyperlink" Target="https://www.caixa.gov.br/Downloads/sinapi-cadernos-tecnicos/SINAPI-CT-TRANSPORTE-DE-MATERIAIS-DENTRO-DO-CANTEIRO-DE-OBRAS.pdf" TargetMode="External"/><Relationship Id="rId1215" Type="http://schemas.openxmlformats.org/officeDocument/2006/relationships/hyperlink" Target="https://www.caixa.gov.br/Downloads/sinapi-cadernos-tecnicos/SINAPI-CT-CANALETAS-GRELHAS-E-CAIXAS-COM-GRELHA-PARA-DRENAGEM.pdf" TargetMode="External"/><Relationship Id="rId7191" Type="http://schemas.openxmlformats.org/officeDocument/2006/relationships/hyperlink" Target="https://www.caixa.gov.br/Downloads/sinapi-metodologia/Livro_SINAPI_Calculos_Parametros.pdf" TargetMode="External"/><Relationship Id="rId8242" Type="http://schemas.openxmlformats.org/officeDocument/2006/relationships/hyperlink" Target="https://www.caixa.gov.br/Downloads/sinapi-cadernos-tecnicos/SINAPI-CT-PINTURA-EM-MADEIRA.pdf" TargetMode="External"/><Relationship Id="rId3387" Type="http://schemas.openxmlformats.org/officeDocument/2006/relationships/hyperlink" Target="https://www.caixa.gov.br/Downloads/sinapi-cadernos-tecnicos/SINAPI-CT-ESCAVACAO-VERTICAL-A-CEU-ABERTO.pdf" TargetMode="External"/><Relationship Id="rId4785" Type="http://schemas.openxmlformats.org/officeDocument/2006/relationships/hyperlink" Target="https://www.caixa.gov.br/Downloads/sinapi-cadernos-tecnicos/SINAPI-CT-INSTALACOES-ELETRICAS-ELETRODUTOS-CONEXOES-E-CONDULETES-APARENTES.pdf" TargetMode="External"/><Relationship Id="rId5836" Type="http://schemas.openxmlformats.org/officeDocument/2006/relationships/hyperlink" Target="https://www.caixa.gov.br/Downloads/sinapi-cadernos-tecnicos/SINAPI-CT-INSTALACOES-PREDIAIS-DE-AGUA-FRIA-EM-PVC.pdf" TargetMode="External"/><Relationship Id="rId10172" Type="http://schemas.openxmlformats.org/officeDocument/2006/relationships/hyperlink" Target="https://www.caixa.gov.br/Downloads/sinapi-cadernos-tecnicos/SINAPI-CT-VIDROS-E-ESPELHOS.pdf" TargetMode="External"/><Relationship Id="rId4438" Type="http://schemas.openxmlformats.org/officeDocument/2006/relationships/hyperlink" Target="https://www.caixa.gov.br/Downloads/sinapi-cadernos-tecnicos/SINAPI-CT-GUARDA-CORPO-CORRIMAO-E-GRADE-PARA-ESQUADRIAS.pdf" TargetMode="External"/><Relationship Id="rId4852" Type="http://schemas.openxmlformats.org/officeDocument/2006/relationships/hyperlink" Target="https://www.caixa.gov.br/Downloads/sinapi-cadernos-tecnicos/SINAPI-CT-INSTALACOES-ELETRICAS-QUADROS-CABOS-DISJUNTORES-CONTATORES-E-BARRAMENTOS-BLINDADOS.pdf" TargetMode="External"/><Relationship Id="rId5903" Type="http://schemas.openxmlformats.org/officeDocument/2006/relationships/hyperlink" Target="https://www.caixa.gov.br/Downloads/sinapi-cadernos-tecnicos/SINAPI-CT-INSTALACOES-PREDIAIS-DE-AGUA-FRIA-EM-PVC.pdf" TargetMode="External"/><Relationship Id="rId3454" Type="http://schemas.openxmlformats.org/officeDocument/2006/relationships/hyperlink" Target="https://www.caixa.gov.br/Downloads/sinapi-cadernos-tecnicos/SINAPI-CT-ESCAVACAO-DE-VALAS.pdf" TargetMode="External"/><Relationship Id="rId4505" Type="http://schemas.openxmlformats.org/officeDocument/2006/relationships/hyperlink" Target="https://www.caixa.gov.br/Downloads/sinapi-cadernos-tecnicos/SINAPI-CT-ILUMINACAO-PREDIAL-E-MONITORAMENTO.pdf" TargetMode="External"/><Relationship Id="rId375" Type="http://schemas.openxmlformats.org/officeDocument/2006/relationships/hyperlink" Target="https://www.caixa.gov.br/Downloads/sinapi-cadernos-tecnicos/SINAPI-CT-ASSENTAMENTO-DE-TUBOS-DE-ESGOTO-EM-PVC-E-PEAD.pdf" TargetMode="External"/><Relationship Id="rId2056" Type="http://schemas.openxmlformats.org/officeDocument/2006/relationships/hyperlink" Target="https://www.caixa.gov.br/Downloads/sinapi-cadernos-tecnicos/SINAPI-CT-DEPRECIACAO-JUROS-IMPOSTOS-E-SEGUROS-MANUTENCAO-E-MATERIAIS-NA-OPERACAO-DOS-EQUIPAMENTOS.pdf" TargetMode="External"/><Relationship Id="rId2470" Type="http://schemas.openxmlformats.org/officeDocument/2006/relationships/hyperlink" Target="https://www.caixa.gov.br/Downloads/sinapi-cadernos-tecnicos/SINAPI-CT-DEPRECIACAO-JUROS-IMPOSTOS-E-SEGUROS-MANUTENCAO-E-MATERIAIS-NA-OPERACAO-DOS-EQUIPAMENTOS.pdf" TargetMode="External"/><Relationship Id="rId3107" Type="http://schemas.openxmlformats.org/officeDocument/2006/relationships/hyperlink" Target="https://www.caixa.gov.br/Downloads/sinapi-cadernos-tecnicos/SINAPI-CT-ELETROCALHAS.pdf" TargetMode="External"/><Relationship Id="rId3521" Type="http://schemas.openxmlformats.org/officeDocument/2006/relationships/hyperlink" Target="https://www.caixa.gov.br/Downloads/sinapi-cadernos-tecnicos/SINAPI-CT-ESCAVACAO-EM-MATERIAL-DE-3&#170;-CATEGORIA.pdf" TargetMode="External"/><Relationship Id="rId6677" Type="http://schemas.openxmlformats.org/officeDocument/2006/relationships/hyperlink" Target="https://www.caixa.gov.br/Downloads/sinapi-cadernos-tecnicos/SINAPI-CT-INSTALACOES-EM-COBRE.pdf" TargetMode="External"/><Relationship Id="rId7728" Type="http://schemas.openxmlformats.org/officeDocument/2006/relationships/hyperlink" Target="https://www.caixa.gov.br/Downloads/sinapi-cadernos-tecnicos/SINAPI-CT-MOBILIZACAO-E-DESMOBILIZACAO-DE-EQUIPAMENTOS-PESADOS.pdf" TargetMode="External"/><Relationship Id="rId9083" Type="http://schemas.openxmlformats.org/officeDocument/2006/relationships/hyperlink" Target="https://www.caixa.gov.br/Downloads/sinapi-cadernos-tecnicos/SINAPI-CT-REDES-DE-AGUA-E-ESGOTO-EM-PEAD-LISO-(TUBOS-E-CONEXOES).pdf" TargetMode="External"/><Relationship Id="rId442" Type="http://schemas.openxmlformats.org/officeDocument/2006/relationships/hyperlink" Target="https://www.caixa.gov.br/Downloads/sinapi-cadernos-tecnicos/SINAPI-CT-ASSENTAMENTO-DE-TUBOS-DE-PVC-E-METALICOS-EM-REDES-DE-AGUA.pdf" TargetMode="External"/><Relationship Id="rId1072" Type="http://schemas.openxmlformats.org/officeDocument/2006/relationships/hyperlink" Target="https://www.caixa.gov.br/Downloads/sinapi-cadernos-tecnicos/SINAPI-CT-BOMBAS-HIDRAULICAS-CENTRIFUGAS-HORIZONTAIS-E-SUBMERSIVEIS.pdf" TargetMode="External"/><Relationship Id="rId2123" Type="http://schemas.openxmlformats.org/officeDocument/2006/relationships/hyperlink" Target="https://www.caixa.gov.br/Downloads/sinapi-cadernos-tecnicos/SINAPI-CT-DEPRECIACAO-JUROS-IMPOSTOS-E-SEGUROS-MANUTENCAO-E-MATERIAIS-NA-OPERACAO-DOS-EQUIPAMENTOS.pdf" TargetMode="External"/><Relationship Id="rId5279" Type="http://schemas.openxmlformats.org/officeDocument/2006/relationships/hyperlink" Target="https://www.caixa.gov.br/Downloads/sinapi-cadernos-tecnicos/SINAPI-CT-INSTALACOES-HIDRAULICAS-RESERVACAO-E-BOMBAS-DE-RECALQUE.pdf" TargetMode="External"/><Relationship Id="rId5693" Type="http://schemas.openxmlformats.org/officeDocument/2006/relationships/hyperlink" Target="https://www.caixa.gov.br/Downloads/sinapi-cadernos-tecnicos/SINAPI-CT-INSTALACOES-PREDIAIS-DE-AGUA-FRIA-EM-PVC.pdf" TargetMode="External"/><Relationship Id="rId6744" Type="http://schemas.openxmlformats.org/officeDocument/2006/relationships/hyperlink" Target="https://www.caixa.gov.br/Downloads/sinapi-cadernos-tecnicos/SINAPI-CT-INSTALACOES-EM-COBRE.pdf" TargetMode="External"/><Relationship Id="rId9150" Type="http://schemas.openxmlformats.org/officeDocument/2006/relationships/hyperlink" Target="https://www.caixa.gov.br/Downloads/sinapi-cadernos-tecnicos/SINAPI-CT-REDES-DE-AGUA-E-ESGOTO-EM-PEAD-LISO-(TUBOS-E-CONEXOES).pdf" TargetMode="External"/><Relationship Id="rId4295" Type="http://schemas.openxmlformats.org/officeDocument/2006/relationships/hyperlink" Target="https://www.caixa.gov.br/Downloads/sinapi-cadernos-tecnicos/SINAPI-CT-FORMAS-PARA-ESTRUTURAS-DE-CONCRETO-ARMADO.pdf" TargetMode="External"/><Relationship Id="rId5346" Type="http://schemas.openxmlformats.org/officeDocument/2006/relationships/hyperlink" Target="https://www.caixa.gov.br/Downloads/sinapi-cadernos-tecnicos/SINAPI-CT-INSTALACOES-HIDRAULICAS-RESERVACAO-E-BOMBAS-DE-RECALQUE.pdf" TargetMode="External"/><Relationship Id="rId1889" Type="http://schemas.openxmlformats.org/officeDocument/2006/relationships/hyperlink" Target="https://www.caixa.gov.br/Downloads/sinapi-cadernos-tecnicos/SINAPI-CT-CUSTOS-HORARIOS-PRODUTIVO-E-IMPRODUTIVO-DOS-EQUIPAMENTOS.pdf" TargetMode="External"/><Relationship Id="rId4362" Type="http://schemas.openxmlformats.org/officeDocument/2006/relationships/hyperlink" Target="https://www.caixa.gov.br/Downloads/sinapi-cadernos-tecnicos/SINAPI-CT-GALERIAS-COM-ADUELAS-DE-CONCRETO.pdf" TargetMode="External"/><Relationship Id="rId5760" Type="http://schemas.openxmlformats.org/officeDocument/2006/relationships/hyperlink" Target="https://www.caixa.gov.br/Downloads/sinapi-cadernos-tecnicos/SINAPI-CT-INSTALACOES-PREDIAIS-DE-AGUA-FRIA-EM-PVC.pdf" TargetMode="External"/><Relationship Id="rId6811" Type="http://schemas.openxmlformats.org/officeDocument/2006/relationships/hyperlink" Target="https://www.caixa.gov.br/Downloads/sinapi-cadernos-tecnicos/SINAPI-CT-INSTALACOES-EM-COBRE.pdf" TargetMode="External"/><Relationship Id="rId9967" Type="http://schemas.openxmlformats.org/officeDocument/2006/relationships/hyperlink" Target="https://www.caixa.gov.br/Downloads/sinapi-cadernos-tecnicos/SINAPI-CT-TRATAMENTOS-SUPERFICIAIS.pdf" TargetMode="External"/><Relationship Id="rId1956" Type="http://schemas.openxmlformats.org/officeDocument/2006/relationships/hyperlink" Target="https://www.caixa.gov.br/Downloads/sinapi-cadernos-tecnicos/SINAPI-CT-DEMOLICOES-E-REMOCOES.pdf" TargetMode="External"/><Relationship Id="rId4015" Type="http://schemas.openxmlformats.org/officeDocument/2006/relationships/hyperlink" Target="https://www.caixa.gov.br/Downloads/sinapi-cadernos-tecnicos/SINAPI-CT-ESTRUTURAS-DE-MADEIRA.pdf" TargetMode="External"/><Relationship Id="rId5413" Type="http://schemas.openxmlformats.org/officeDocument/2006/relationships/hyperlink" Target="https://www.caixa.gov.br/Downloads/sinapi-cadernos-tecnicos/SINAPI-CT-INSTALACOES-HIDRAULICAS-EM-PEX.pdf" TargetMode="External"/><Relationship Id="rId8569" Type="http://schemas.openxmlformats.org/officeDocument/2006/relationships/hyperlink" Target="https://www.caixa.gov.br/Downloads/sinapi-cadernos-tecnicos/SINAPI-CT-POCOS-DE-VISITA-E-CAIXAS-PARA-BOCAS-DE-LOBO.pdf" TargetMode="External"/><Relationship Id="rId8983" Type="http://schemas.openxmlformats.org/officeDocument/2006/relationships/hyperlink" Target="https://www.caixa.gov.br/Downloads/sinapi-cadernos-tecnicos/SINAPI-CT-REDES-ENTERRADAS-DE-DISTRIBUICAO-ELETRICA.pdf" TargetMode="External"/><Relationship Id="rId1609" Type="http://schemas.openxmlformats.org/officeDocument/2006/relationships/hyperlink" Target="https://www.caixa.gov.br/Downloads/sinapi-cadernos-tecnicos/SINAPI-CT-CUSTOS-HORARIOS-PRODUTIVO-E-IMPRODUTIVO-DOS-EQUIPAMENTOS.pdf" TargetMode="External"/><Relationship Id="rId7585" Type="http://schemas.openxmlformats.org/officeDocument/2006/relationships/hyperlink" Target="https://www.caixa.gov.br/Downloads/sinapi-cadernos-tecnicos/SINAPI-CT-MASSA-UNICA-EXTERNA.pdf" TargetMode="External"/><Relationship Id="rId8636" Type="http://schemas.openxmlformats.org/officeDocument/2006/relationships/hyperlink" Target="https://www.caixa.gov.br/Downloads/sinapi-cadernos-tecnicos/SINAPI-CT-POCOS-DE-VISITA-E-CAIXAS-PARA-BOCAS-DE-LOBO.pdf" TargetMode="External"/><Relationship Id="rId3031" Type="http://schemas.openxmlformats.org/officeDocument/2006/relationships/hyperlink" Target="https://www.caixa.gov.br/Downloads/sinapi-cadernos-tecnicos/SINAPI-CT-DUTOS-PARA-AR-CONDICIONADO.pdf" TargetMode="External"/><Relationship Id="rId6187" Type="http://schemas.openxmlformats.org/officeDocument/2006/relationships/hyperlink" Target="https://www.caixa.gov.br/Downloads/sinapi-cadernos-tecnicos/SINAPI-CT-INSTALACOES-DE-GAS-E-INCENDIO-EM-ACO-E-FERRO-GALVANIZADO.pdf" TargetMode="External"/><Relationship Id="rId7238" Type="http://schemas.openxmlformats.org/officeDocument/2006/relationships/hyperlink" Target="https://www.caixa.gov.br/Downloads/sinapi-metodologia/Livro_SINAPI_Calculos_Parametros.pdf" TargetMode="External"/><Relationship Id="rId7652" Type="http://schemas.openxmlformats.org/officeDocument/2006/relationships/hyperlink" Target="https://www.caixa.gov.br/Downloads/sinapi-cadernos-tecnicos/SINAPI-CT-MASSA-UNICA-EXTERNA.pdf" TargetMode="External"/><Relationship Id="rId8703" Type="http://schemas.openxmlformats.org/officeDocument/2006/relationships/hyperlink" Target="https://www.caixa.gov.br/Downloads/sinapi-cadernos-tecnicos/SINAPI-CT-QUADRAS-E-SEUS-EQUIPAMENTOS.pdf" TargetMode="External"/><Relationship Id="rId10219" Type="http://schemas.openxmlformats.org/officeDocument/2006/relationships/hyperlink" Target="https://www.caixa.gov.br/Downloads/sinapi-cadernos-tecnicos/SINAPI-CT-VALVULAS-E-REGISTROS-PARA-SISTEMAS-PREDIAIS.pdf" TargetMode="External"/><Relationship Id="rId2797" Type="http://schemas.openxmlformats.org/officeDocument/2006/relationships/hyperlink" Target="https://www.caixa.gov.br/Downloads/sinapi-cadernos-tecnicos/SINAPI-CT-DEPRECIACAO-JUROS-IMPOSTOS-E-SEGUROS-MANUTENCAO-E-MATERIAIS-NA-OPERACAO-DOS-EQUIPAMENTOS.pdf" TargetMode="External"/><Relationship Id="rId3848" Type="http://schemas.openxmlformats.org/officeDocument/2006/relationships/hyperlink" Target="https://www.caixa.gov.br/Downloads/sinapi-cadernos-tecnicos/SINAPI-CT-ESTRUTURA-E-TRAMA-PARA-COBERTURA.pdf" TargetMode="External"/><Relationship Id="rId6254" Type="http://schemas.openxmlformats.org/officeDocument/2006/relationships/hyperlink" Target="https://www.caixa.gov.br/Downloads/sinapi-cadernos-tecnicos/SINAPI-CT-INSTALACOES-DE-GAS-E-INCENDIO-EM-ACO-E-FERRO-GALVANIZADO.pdf" TargetMode="External"/><Relationship Id="rId7305" Type="http://schemas.openxmlformats.org/officeDocument/2006/relationships/hyperlink" Target="https://www.caixa.gov.br/Downloads/sinapi-metodologia/Livro_SINAPI_Calculos_Parametros.pdf" TargetMode="External"/><Relationship Id="rId769" Type="http://schemas.openxmlformats.org/officeDocument/2006/relationships/hyperlink" Target="https://www.caixa.gov.br/Downloads/sinapi-cadernos-tecnicos/SINAPI-CT-ATERROS-BASES-SUB-BASES-E-IMPRIMACOES.pdf" TargetMode="External"/><Relationship Id="rId1399" Type="http://schemas.openxmlformats.org/officeDocument/2006/relationships/hyperlink" Target="https://www.caixa.gov.br/Downloads/sinapi-cadernos-tecnicos/SINAPI-CT-CONCRETO-PROTENDIDO.pdf" TargetMode="External"/><Relationship Id="rId5270" Type="http://schemas.openxmlformats.org/officeDocument/2006/relationships/hyperlink" Target="https://www.caixa.gov.br/Downloads/sinapi-cadernos-tecnicos/SINAPI-CT-INSTALACOES-HIDRAULICAS-RESERVACAO-E-BOMBAS-DE-RECALQUE.pdf" TargetMode="External"/><Relationship Id="rId6321" Type="http://schemas.openxmlformats.org/officeDocument/2006/relationships/hyperlink" Target="https://www.caixa.gov.br/Downloads/sinapi-cadernos-tecnicos/SINAPI-CT-INSTALACOES-DE-GAS-E-INCENDIO-EM-ACO-E-FERRO-GALVANIZADO.pdf" TargetMode="External"/><Relationship Id="rId9477" Type="http://schemas.openxmlformats.org/officeDocument/2006/relationships/hyperlink" Target="https://www.caixa.gov.br/Downloads/sinapi-cadernos-tecnicos/SINAPI-CT-TELHAMENTO-PARA-COBERTURA.pdf" TargetMode="External"/><Relationship Id="rId1466" Type="http://schemas.openxmlformats.org/officeDocument/2006/relationships/hyperlink" Target="https://www.caixa.gov.br/Downloads/sinapi-cadernos-tecnicos/SINAPI-CT-CONTRAPISO.pdf" TargetMode="External"/><Relationship Id="rId2864" Type="http://schemas.openxmlformats.org/officeDocument/2006/relationships/hyperlink" Target="https://www.caixa.gov.br/Downloads/sinapi-cadernos-tecnicos/SINAPI-CT-DEPRECIACAO-JUROS-IMPOSTOS-E-SEGUROS-MANUTENCAO-E-MATERIAIS-NA-OPERACAO-DOS-EQUIPAMENTOS.pdf" TargetMode="External"/><Relationship Id="rId3915" Type="http://schemas.openxmlformats.org/officeDocument/2006/relationships/hyperlink" Target="https://www.caixa.gov.br/Downloads/sinapi-cadernos-tecnicos/SINAPI-CT-ESTRUTURA-E-TRAMA-PARA-COBERTURA.pdf" TargetMode="External"/><Relationship Id="rId8079" Type="http://schemas.openxmlformats.org/officeDocument/2006/relationships/hyperlink" Target="https://www.caixa.gov.br/Downloads/sinapi-cadernos-tecnicos/SINAPI-CT-PAVIMENTO-RIGIDO-DE-CONCRETO.pdf" TargetMode="External"/><Relationship Id="rId8493" Type="http://schemas.openxmlformats.org/officeDocument/2006/relationships/hyperlink" Target="https://www.caixa.gov.br/Downloads/sinapi-cadernos-tecnicos/SINAPI-CT-POCOS-DE-VISITA-E-CAIXAS-PARA-BOCAS-DE-LOBO.pdf" TargetMode="External"/><Relationship Id="rId9891" Type="http://schemas.openxmlformats.org/officeDocument/2006/relationships/hyperlink" Target="https://www.caixa.gov.br/Downloads/sinapi-cadernos-tecnicos/SINAPI-CT-TRANSPORTE-CARGA-E-DESCARGA-DE-MATERIAIS.pdf" TargetMode="External"/><Relationship Id="rId836" Type="http://schemas.openxmlformats.org/officeDocument/2006/relationships/hyperlink" Target="https://www.caixa.gov.br/Downloads/sinapi-cadernos-tecnicos/SINAPI-CT-ATERROS-BASES-SUB-BASES-E-IMPRIMACOES.pdf" TargetMode="External"/><Relationship Id="rId1119" Type="http://schemas.openxmlformats.org/officeDocument/2006/relationships/hyperlink" Target="https://www.caixa.gov.br/Downloads/sinapi-cadernos-tecnicos/SINAPI-CT-CAIXAS-ENTERRADAS.pdf" TargetMode="External"/><Relationship Id="rId1880" Type="http://schemas.openxmlformats.org/officeDocument/2006/relationships/hyperlink" Target="https://www.caixa.gov.br/Downloads/sinapi-cadernos-tecnicos/SINAPI-CT-CUSTOS-HORARIOS-PRODUTIVO-E-IMPRODUTIVO-DOS-EQUIPAMENTOS.pdf" TargetMode="External"/><Relationship Id="rId2517" Type="http://schemas.openxmlformats.org/officeDocument/2006/relationships/hyperlink" Target="https://www.caixa.gov.br/Downloads/sinapi-cadernos-tecnicos/SINAPI-CT-DEPRECIACAO-JUROS-IMPOSTOS-E-SEGUROS-MANUTENCAO-E-MATERIAIS-NA-OPERACAO-DOS-EQUIPAMENTOS.pdf" TargetMode="External"/><Relationship Id="rId2931" Type="http://schemas.openxmlformats.org/officeDocument/2006/relationships/hyperlink" Target="https://www.caixa.gov.br/Downloads/sinapi-cadernos-tecnicos/SINAPI-CT-DRENAGEM-DE-AR-CONDICIONADO.pdf" TargetMode="External"/><Relationship Id="rId7095" Type="http://schemas.openxmlformats.org/officeDocument/2006/relationships/hyperlink" Target="https://www.caixa.gov.br/Downloads/sinapi-metodologia/Livro_SINAPI_Calculos_Parametros.pdf" TargetMode="External"/><Relationship Id="rId8146" Type="http://schemas.openxmlformats.org/officeDocument/2006/relationships/hyperlink" Target="https://www.caixa.gov.br/Downloads/sinapi-cadernos-tecnicos/SINAPI-CT-PERFURACAO-HORIZONTAL-DIRECIONAL-HDD.pdf" TargetMode="External"/><Relationship Id="rId9544" Type="http://schemas.openxmlformats.org/officeDocument/2006/relationships/hyperlink" Target="https://www.caixa.gov.br/Downloads/sinapi-cadernos-tecnicos/SINAPI-CT-TRANSPORTE-FLUVIAL-CARGA-E-DESCARGA.pdf" TargetMode="External"/><Relationship Id="rId903" Type="http://schemas.openxmlformats.org/officeDocument/2006/relationships/hyperlink" Target="https://www.caixa.gov.br/Downloads/sinapi-cadernos-tecnicos/SINAPI-CT-ATERROS-BASES-SUB-BASES-E-IMPRIMACOES.pdf" TargetMode="External"/><Relationship Id="rId1533" Type="http://schemas.openxmlformats.org/officeDocument/2006/relationships/hyperlink" Target="https://www.caixa.gov.br/Downloads/sinapi-cadernos-tecnicos/SINAPI-CT-CUSTOS-HORARIOS-PRODUTIVO-E-IMPRODUTIVO-DOS-EQUIPAMENTOS.pdf" TargetMode="External"/><Relationship Id="rId4689" Type="http://schemas.openxmlformats.org/officeDocument/2006/relationships/hyperlink" Target="https://www.caixa.gov.br/Downloads/sinapi-cadernos-tecnicos/SINAPI-CT-INSTALACOES-ELETRICAS-ELETRODUTOS-EMBUTIDOS-CABOS-CAIXAS-TOMADAS-E-INTERRUPTORES.pdf" TargetMode="External"/><Relationship Id="rId8560" Type="http://schemas.openxmlformats.org/officeDocument/2006/relationships/hyperlink" Target="https://www.caixa.gov.br/Downloads/sinapi-cadernos-tecnicos/SINAPI-CT-POCOS-DE-VISITA-E-CAIXAS-PARA-BOCAS-DE-LOBO.pdf" TargetMode="External"/><Relationship Id="rId9611" Type="http://schemas.openxmlformats.org/officeDocument/2006/relationships/hyperlink" Target="https://www.caixa.gov.br/Downloads/sinapi-cadernos-tecnicos/SINAPI-CT-TRANSPORTE-FLUVIAL-CARGA-E-DESCARGA.pdf" TargetMode="External"/><Relationship Id="rId10076" Type="http://schemas.openxmlformats.org/officeDocument/2006/relationships/hyperlink" Target="https://www.caixa.gov.br/Downloads/sinapi-cadernos-tecnicos/SINAPI-CT-TUNNEL-LINER.pdf" TargetMode="External"/><Relationship Id="rId1600" Type="http://schemas.openxmlformats.org/officeDocument/2006/relationships/hyperlink" Target="https://www.caixa.gov.br/Downloads/sinapi-cadernos-tecnicos/SINAPI-CT-CUSTOS-HORARIOS-PRODUTIVO-E-IMPRODUTIVO-DOS-EQUIPAMENTOS.pdf" TargetMode="External"/><Relationship Id="rId4756" Type="http://schemas.openxmlformats.org/officeDocument/2006/relationships/hyperlink" Target="https://www.caixa.gov.br/Downloads/sinapi-cadernos-tecnicos/SINAPI-CT-INSTALACOES-ELETRICAS-ELETRODUTOS-EMBUTIDOS-CABOS-CAIXAS-TOMADAS-E-INTERRUPTORES.pdf" TargetMode="External"/><Relationship Id="rId5807" Type="http://schemas.openxmlformats.org/officeDocument/2006/relationships/hyperlink" Target="https://www.caixa.gov.br/Downloads/sinapi-cadernos-tecnicos/SINAPI-CT-INSTALACOES-PREDIAIS-DE-AGUA-FRIA-EM-PVC.pdf" TargetMode="External"/><Relationship Id="rId7162" Type="http://schemas.openxmlformats.org/officeDocument/2006/relationships/hyperlink" Target="https://www.caixa.gov.br/Downloads/sinapi-metodologia/Livro_SINAPI_Calculos_Parametros.pdf" TargetMode="External"/><Relationship Id="rId8213" Type="http://schemas.openxmlformats.org/officeDocument/2006/relationships/hyperlink" Target="https://www.caixa.gov.br/Downloads/sinapi-cadernos-tecnicos/SINAPI-CT-PINTURA-INTERNA.pdf" TargetMode="External"/><Relationship Id="rId10143" Type="http://schemas.openxmlformats.org/officeDocument/2006/relationships/hyperlink" Target="https://www.caixa.gov.br/Downloads/sinapi-cadernos-tecnicos/SINAPI-CT-VERGAS-CONTRAVERGAS-E-FIXACAO-DE-ALVENARIA.pdf" TargetMode="External"/><Relationship Id="rId3358" Type="http://schemas.openxmlformats.org/officeDocument/2006/relationships/hyperlink" Target="https://www.caixa.gov.br/Downloads/sinapi-cadernos-tecnicos/SINAPI-CT-ESCAVACAO-HORIZONTAL.pdf" TargetMode="External"/><Relationship Id="rId3772" Type="http://schemas.openxmlformats.org/officeDocument/2006/relationships/hyperlink" Target="https://www.caixa.gov.br/Downloads/sinapi-cadernos-tecnicos/SINAPI-CT-ESTACAS-BROCA-STRAUSS-E-ESCAVADA-COM-FLUIDO-ESTABILIZANTE.pdf" TargetMode="External"/><Relationship Id="rId4409" Type="http://schemas.openxmlformats.org/officeDocument/2006/relationships/hyperlink" Target="https://www.caixa.gov.br/Downloads/sinapi-cadernos-tecnicos/SINAPI-CT-GRAUTE-E-ARMACAO.pdf" TargetMode="External"/><Relationship Id="rId4823" Type="http://schemas.openxmlformats.org/officeDocument/2006/relationships/hyperlink" Target="https://www.caixa.gov.br/Downloads/sinapi-cadernos-tecnicos/SINAPI-CT-INSTALACOES-ELETRICAS-ELETRODUTOS-CONEXOES-E-CONDULETES-APARENTES.pdf" TargetMode="External"/><Relationship Id="rId7979" Type="http://schemas.openxmlformats.org/officeDocument/2006/relationships/hyperlink" Target="https://www.caixa.gov.br/Downloads/sinapi-cadernos-tecnicos/SINAPI-CT-PARQUINHOS-E-EQUIPAMENTOS-DE-GINASTICA-AO-AR-LIVRE.pdf" TargetMode="External"/><Relationship Id="rId10210" Type="http://schemas.openxmlformats.org/officeDocument/2006/relationships/hyperlink" Target="https://www.caixa.gov.br/Downloads/sinapi-cadernos-tecnicos/SINAPI-CT-VALVULAS-E-REGISTROS-PARA-SISTEMAS-PREDIAIS.pdf" TargetMode="External"/><Relationship Id="rId279" Type="http://schemas.openxmlformats.org/officeDocument/2006/relationships/hyperlink" Target="https://www.caixa.gov.br/Downloads/sinapi-cadernos-tecnicos/SINAPI-CT-ARMACAO-PARA-ESTRUTURAS-DE-CONCRETO-ARMADO.pdf" TargetMode="External"/><Relationship Id="rId693" Type="http://schemas.openxmlformats.org/officeDocument/2006/relationships/hyperlink" Target="https://www.caixa.gov.br/Downloads/sinapi-cadernos-tecnicos/SINAPI-CT-ASSENTAMENTO-DE-TUBOS-DE-ESGOTO-OU-DRENAGEM-PLUVIAL-EM-CONCRETO.pdf" TargetMode="External"/><Relationship Id="rId2374" Type="http://schemas.openxmlformats.org/officeDocument/2006/relationships/hyperlink" Target="https://www.caixa.gov.br/Downloads/sinapi-cadernos-tecnicos/SINAPI-CT-DEPRECIACAO-JUROS-IMPOSTOS-E-SEGUROS-MANUTENCAO-E-MATERIAIS-NA-OPERACAO-DOS-EQUIPAMENTOS.pdf" TargetMode="External"/><Relationship Id="rId3425" Type="http://schemas.openxmlformats.org/officeDocument/2006/relationships/hyperlink" Target="https://www.caixa.gov.br/Downloads/sinapi-cadernos-tecnicos/SINAPI-CT-ESCAVACAO-VERTICAL-A-CEU-ABERTO.pdf" TargetMode="External"/><Relationship Id="rId346" Type="http://schemas.openxmlformats.org/officeDocument/2006/relationships/hyperlink" Target="https://www.caixa.gov.br/Downloads/sinapi-cadernos-tecnicos/SINAPI-CT-ASFALTO.pdf" TargetMode="External"/><Relationship Id="rId760" Type="http://schemas.openxmlformats.org/officeDocument/2006/relationships/hyperlink" Target="https://www.caixa.gov.br/Downloads/sinapi-cadernos-tecnicos/SINAPI-CT-ATERROS-BASES-SUB-BASES-E-IMPRIMACOES.pdf" TargetMode="External"/><Relationship Id="rId1390" Type="http://schemas.openxmlformats.org/officeDocument/2006/relationships/hyperlink" Target="https://www.caixa.gov.br/Downloads/sinapi-cadernos-tecnicos/SINAPI-CT-CONCRETO-PROTENDIDO.pdf" TargetMode="External"/><Relationship Id="rId2027" Type="http://schemas.openxmlformats.org/officeDocument/2006/relationships/hyperlink" Target="https://www.caixa.gov.br/Downloads/sinapi-cadernos-tecnicos/SINAPI-CT-DEPRECIACAO-JUROS-IMPOSTOS-E-SEGUROS-MANUTENCAO-E-MATERIAIS-NA-OPERACAO-DOS-EQUIPAMENTOS.pdf" TargetMode="External"/><Relationship Id="rId2441" Type="http://schemas.openxmlformats.org/officeDocument/2006/relationships/hyperlink" Target="https://www.caixa.gov.br/Downloads/sinapi-cadernos-tecnicos/SINAPI-CT-DEPRECIACAO-JUROS-IMPOSTOS-E-SEGUROS-MANUTENCAO-E-MATERIAIS-NA-OPERACAO-DOS-EQUIPAMENTOS.pdf" TargetMode="External"/><Relationship Id="rId5597" Type="http://schemas.openxmlformats.org/officeDocument/2006/relationships/hyperlink" Target="https://www.caixa.gov.br/Downloads/sinapi-cadernos-tecnicos/SINAPI-CT-INSTALACOES-PREDIAIS-DE-ESGOTO-CAIXAS-E-RALOS.pdf" TargetMode="External"/><Relationship Id="rId6995" Type="http://schemas.openxmlformats.org/officeDocument/2006/relationships/hyperlink" Target="https://www.caixa.gov.br/Downloads/sinapi-cadernos-tecnicos/SINAPI-CT-LIGACOES-PREDIAIS-DE-AGUA-E-ESGOTO.pdf" TargetMode="External"/><Relationship Id="rId9054" Type="http://schemas.openxmlformats.org/officeDocument/2006/relationships/hyperlink" Target="https://www.caixa.gov.br/Downloads/sinapi-cadernos-tecnicos/SINAPI-CT-REDES-DE-LOGICA-TELEFONIA-E-IMAGEM.pdf" TargetMode="External"/><Relationship Id="rId413" Type="http://schemas.openxmlformats.org/officeDocument/2006/relationships/hyperlink" Target="https://www.caixa.gov.br/Downloads/sinapi-cadernos-tecnicos/SINAPI-CT-ASSENTAMENTO-DE-TUBOS-DE-PVC-E-METALICOS-EM-REDES-DE-AGUA.pdf" TargetMode="External"/><Relationship Id="rId1043" Type="http://schemas.openxmlformats.org/officeDocument/2006/relationships/hyperlink" Target="https://www.caixa.gov.br/Downloads/sinapi-cadernos-tecnicos/SINAPI-CT-BOCAS-PARA-BUEIROS.pdf" TargetMode="External"/><Relationship Id="rId4199" Type="http://schemas.openxmlformats.org/officeDocument/2006/relationships/hyperlink" Target="https://www.caixa.gov.br/Downloads/sinapi-cadernos-tecnicos/SINAPI-CT-FUNDACOES-RASAS-(BLOCOS-SAPATAS-VIGAS-BALDRAME).pdf" TargetMode="External"/><Relationship Id="rId6648" Type="http://schemas.openxmlformats.org/officeDocument/2006/relationships/hyperlink" Target="https://www.caixa.gov.br/Downloads/sinapi-cadernos-tecnicos/SINAPI-CT-INSTALACOES-EM-COBRE.pdf" TargetMode="External"/><Relationship Id="rId8070" Type="http://schemas.openxmlformats.org/officeDocument/2006/relationships/hyperlink" Target="https://www.caixa.gov.br/Downloads/sinapi-cadernos-tecnicos/SINAPI-CT-PAVIMENTO-RIGIDO-DE-CONCRETO.pdf" TargetMode="External"/><Relationship Id="rId9121" Type="http://schemas.openxmlformats.org/officeDocument/2006/relationships/hyperlink" Target="https://www.caixa.gov.br/Downloads/sinapi-cadernos-tecnicos/SINAPI-CT-REDES-DE-AGUA-E-ESGOTO-EM-PEAD-LISO-(TUBOS-E-CONEXOES).pdf" TargetMode="External"/><Relationship Id="rId5664" Type="http://schemas.openxmlformats.org/officeDocument/2006/relationships/hyperlink" Target="https://www.caixa.gov.br/Downloads/sinapi-cadernos-tecnicos/SINAPI-CT-INSTALACOES-PREDIAIS-DE-ESGOTO-TUBOS-E-CONEXOES.pdf" TargetMode="External"/><Relationship Id="rId6715" Type="http://schemas.openxmlformats.org/officeDocument/2006/relationships/hyperlink" Target="https://www.caixa.gov.br/Downloads/sinapi-cadernos-tecnicos/SINAPI-CT-INSTALACOES-EM-COBRE.pdf" TargetMode="External"/><Relationship Id="rId1110" Type="http://schemas.openxmlformats.org/officeDocument/2006/relationships/hyperlink" Target="https://www.caixa.gov.br/Downloads/sinapi-cadernos-tecnicos/SINAPI-CT-CAIXAS-ENTERRADAS.pdf" TargetMode="External"/><Relationship Id="rId4266" Type="http://schemas.openxmlformats.org/officeDocument/2006/relationships/hyperlink" Target="https://www.caixa.gov.br/Downloads/sinapi-cadernos-tecnicos/SINAPI-CT-FORMAS-PARA-ESTRUTURAS-DE-CONCRETO-ARMADO.pdf" TargetMode="External"/><Relationship Id="rId4680" Type="http://schemas.openxmlformats.org/officeDocument/2006/relationships/hyperlink" Target="https://www.caixa.gov.br/Downloads/sinapi-cadernos-tecnicos/SINAPI-CT-INSTALACOES-ELETRICAS-ELETRODUTOS-EMBUTIDOS-CABOS-CAIXAS-TOMADAS-E-INTERRUPTORES.pdf" TargetMode="External"/><Relationship Id="rId5317" Type="http://schemas.openxmlformats.org/officeDocument/2006/relationships/hyperlink" Target="https://www.caixa.gov.br/Downloads/sinapi-cadernos-tecnicos/SINAPI-CT-INSTALACOES-HIDRAULICAS-RESERVACAO-E-BOMBAS-DE-RECALQUE.pdf" TargetMode="External"/><Relationship Id="rId5731" Type="http://schemas.openxmlformats.org/officeDocument/2006/relationships/hyperlink" Target="https://www.caixa.gov.br/Downloads/sinapi-cadernos-tecnicos/SINAPI-CT-INSTALACOES-PREDIAIS-DE-AGUA-FRIA-EM-PVC.pdf" TargetMode="External"/><Relationship Id="rId8887" Type="http://schemas.openxmlformats.org/officeDocument/2006/relationships/hyperlink" Target="https://www.caixa.gov.br/Downloads/sinapi-cadernos-tecnicos/SINAPI-CT-RASGOS-E-FIXACOES.pdf" TargetMode="External"/><Relationship Id="rId9938" Type="http://schemas.openxmlformats.org/officeDocument/2006/relationships/hyperlink" Target="https://www.caixa.gov.br/Downloads/sinapi-cadernos-tecnicos/SINAPI-CT-TRANSPORTE-CARGA-E-DESCARGA-DE-MATERIAIS.pdf" TargetMode="External"/><Relationship Id="rId1927" Type="http://schemas.openxmlformats.org/officeDocument/2006/relationships/hyperlink" Target="https://www.caixa.gov.br/Downloads/sinapi-cadernos-tecnicos/SINAPI-CT-DEMOLICOES-E-REMOCOES.pdf" TargetMode="External"/><Relationship Id="rId3282" Type="http://schemas.openxmlformats.org/officeDocument/2006/relationships/hyperlink" Target="https://www.caixa.gov.br/Downloads/sinapi-cadernos-tecnicos/SINAPI-CT-ESCADAS.pdf" TargetMode="External"/><Relationship Id="rId4333" Type="http://schemas.openxmlformats.org/officeDocument/2006/relationships/hyperlink" Target="https://www.caixa.gov.br/Downloads/sinapi-cadernos-tecnicos/SINAPI-CT-GABIOES-EXECUCAO-DE-MURO-E-PROTECAO-SUPERFICIAL.pdf" TargetMode="External"/><Relationship Id="rId7489" Type="http://schemas.openxmlformats.org/officeDocument/2006/relationships/hyperlink" Target="https://www.caixa.gov.br/Downloads/sinapi-cadernos-tecnicos/SINAPI-CT-LOUCAS-E-METAIS.pdf" TargetMode="External"/><Relationship Id="rId8954" Type="http://schemas.openxmlformats.org/officeDocument/2006/relationships/hyperlink" Target="https://www.caixa.gov.br/Downloads/sinapi-cadernos-tecnicos/SINAPI-CT-RECOMPOSICAO-DE-PAVIMENTOS.pdf" TargetMode="External"/><Relationship Id="rId4400" Type="http://schemas.openxmlformats.org/officeDocument/2006/relationships/hyperlink" Target="https://www.caixa.gov.br/Downloads/sinapi-cadernos-tecnicos/SINAPI-CT-GESSO.pdf" TargetMode="External"/><Relationship Id="rId7556" Type="http://schemas.openxmlformats.org/officeDocument/2006/relationships/hyperlink" Target="https://www.caixa.gov.br/Downloads/sinapi-cadernos-tecnicos/SINAPI-CT-LUMINARIAS-EXTERNAS.pdf" TargetMode="External"/><Relationship Id="rId8607" Type="http://schemas.openxmlformats.org/officeDocument/2006/relationships/hyperlink" Target="https://www.caixa.gov.br/Downloads/sinapi-cadernos-tecnicos/SINAPI-CT-POCOS-DE-VISITA-E-CAIXAS-PARA-BOCAS-DE-LOBO.pdf" TargetMode="External"/><Relationship Id="rId270" Type="http://schemas.openxmlformats.org/officeDocument/2006/relationships/hyperlink" Target="https://www.caixa.gov.br/Downloads/sinapi-cadernos-tecnicos/SINAPI-CT-ARMACAO-DE-ESTACAS.pdf" TargetMode="External"/><Relationship Id="rId3002" Type="http://schemas.openxmlformats.org/officeDocument/2006/relationships/hyperlink" Target="https://www.caixa.gov.br/Downloads/sinapi-cadernos-tecnicos/SINAPI-CT-DUTOS-PARA-AR-CONDICIONADO.pdf" TargetMode="External"/><Relationship Id="rId6158" Type="http://schemas.openxmlformats.org/officeDocument/2006/relationships/hyperlink" Target="https://www.caixa.gov.br/Downloads/sinapi-cadernos-tecnicos/SINAPI-CT-INSTALACOES-DE-DIVISORIAS-DIVERSAS.pdf" TargetMode="External"/><Relationship Id="rId6572" Type="http://schemas.openxmlformats.org/officeDocument/2006/relationships/hyperlink" Target="https://www.caixa.gov.br/Downloads/sinapi-cadernos-tecnicos/SINAPI-CT-INSTALACOES-DE-AR-CONDICIONADO.pdf" TargetMode="External"/><Relationship Id="rId7209" Type="http://schemas.openxmlformats.org/officeDocument/2006/relationships/hyperlink" Target="https://www.caixa.gov.br/Downloads/sinapi-metodologia/Livro_SINAPI_Calculos_Parametros.pdf" TargetMode="External"/><Relationship Id="rId7970" Type="http://schemas.openxmlformats.org/officeDocument/2006/relationships/hyperlink" Target="https://www.caixa.gov.br/Downloads/sinapi-cadernos-tecnicos/SINAPI-CT-PARQUINHOS-E-EQUIPAMENTOS-DE-GINASTICA-AO-AR-LIVRE.pdf" TargetMode="External"/><Relationship Id="rId5174" Type="http://schemas.openxmlformats.org/officeDocument/2006/relationships/hyperlink" Target="https://www.caixa.gov.br/Downloads/sinapi-cadernos-tecnicos/SINAPI-CT-INSTALACOES-HIDRAULICAS-RESERVACAO-E-BOMBAS-DE-RECALQUE.pdf" TargetMode="External"/><Relationship Id="rId6225" Type="http://schemas.openxmlformats.org/officeDocument/2006/relationships/hyperlink" Target="https://www.caixa.gov.br/Downloads/sinapi-cadernos-tecnicos/SINAPI-CT-INSTALACOES-DE-GAS-E-INCENDIO-EM-ACO-E-FERRO-GALVANIZADO.pdf" TargetMode="External"/><Relationship Id="rId7623" Type="http://schemas.openxmlformats.org/officeDocument/2006/relationships/hyperlink" Target="https://www.caixa.gov.br/Downloads/sinapi-cadernos-tecnicos/SINAPI-CT-MASSA-UNICA-EXTERNA.pdf" TargetMode="External"/><Relationship Id="rId2768" Type="http://schemas.openxmlformats.org/officeDocument/2006/relationships/hyperlink" Target="https://www.caixa.gov.br/Downloads/sinapi-cadernos-tecnicos/SINAPI-CT-DEPRECIACAO-JUROS-IMPOSTOS-E-SEGUROS-MANUTENCAO-E-MATERIAIS-NA-OPERACAO-DOS-EQUIPAMENTOS.pdf" TargetMode="External"/><Relationship Id="rId3819" Type="http://schemas.openxmlformats.org/officeDocument/2006/relationships/hyperlink" Target="https://www.caixa.gov.br/Downloads/sinapi-cadernos-tecnicos/SINAPI-CT-ESTRUTURA-E-TRAMA-PARA-COBERTURA.pdf" TargetMode="External"/><Relationship Id="rId9795" Type="http://schemas.openxmlformats.org/officeDocument/2006/relationships/hyperlink" Target="https://www.caixa.gov.br/Downloads/sinapi-cadernos-tecnicos/SINAPI-CT-TRANSPORTE-CARGA-E-DESCARGA-DE-MATERIAIS.pdf" TargetMode="External"/><Relationship Id="rId1784" Type="http://schemas.openxmlformats.org/officeDocument/2006/relationships/hyperlink" Target="https://www.caixa.gov.br/Downloads/sinapi-cadernos-tecnicos/SINAPI-CT-CUSTOS-HORARIOS-PRODUTIVO-E-IMPRODUTIVO-DOS-EQUIPAMENTOS.pdf" TargetMode="External"/><Relationship Id="rId2835" Type="http://schemas.openxmlformats.org/officeDocument/2006/relationships/hyperlink" Target="https://www.caixa.gov.br/Downloads/sinapi-cadernos-tecnicos/SINAPI-CT-DEPRECIACAO-JUROS-IMPOSTOS-E-SEGUROS-MANUTENCAO-E-MATERIAIS-NA-OPERACAO-DOS-EQUIPAMENTOS.pdf" TargetMode="External"/><Relationship Id="rId4190" Type="http://schemas.openxmlformats.org/officeDocument/2006/relationships/hyperlink" Target="https://www.caixa.gov.br/Downloads/sinapi-cadernos-tecnicos/SINAPI-CT-FUNDACOES-RASAS-(BLOCOS-SAPATAS-VIGAS-BALDRAME).pdf" TargetMode="External"/><Relationship Id="rId5241" Type="http://schemas.openxmlformats.org/officeDocument/2006/relationships/hyperlink" Target="https://www.caixa.gov.br/Downloads/sinapi-cadernos-tecnicos/SINAPI-CT-INSTALACOES-HIDRAULICAS-RESERVACAO-E-BOMBAS-DE-RECALQUE.pdf" TargetMode="External"/><Relationship Id="rId8397" Type="http://schemas.openxmlformats.org/officeDocument/2006/relationships/hyperlink" Target="https://www.caixa.gov.br/Downloads/sinapi-cadernos-tecnicos/SINAPI-CT-PISOS.pdf" TargetMode="External"/><Relationship Id="rId9448" Type="http://schemas.openxmlformats.org/officeDocument/2006/relationships/hyperlink" Target="https://www.caixa.gov.br/Downloads/sinapi-cadernos-tecnicos/SINAPI-CT-SISTEMAS-DE-MEDICAO.pdf" TargetMode="External"/><Relationship Id="rId9862" Type="http://schemas.openxmlformats.org/officeDocument/2006/relationships/hyperlink" Target="https://www.caixa.gov.br/Downloads/sinapi-cadernos-tecnicos/SINAPI-CT-TRANSPORTE-CARGA-E-DESCARGA-DE-MATERIAIS.pdf" TargetMode="External"/><Relationship Id="rId76" Type="http://schemas.openxmlformats.org/officeDocument/2006/relationships/hyperlink" Target="https://www.caixa.gov.br/Downloads/sinapi-cadernos-tecnicos/SINAPI-CT-ALVENARIA-DE-VEDACAO.pdf" TargetMode="External"/><Relationship Id="rId807" Type="http://schemas.openxmlformats.org/officeDocument/2006/relationships/hyperlink" Target="https://www.caixa.gov.br/Downloads/sinapi-cadernos-tecnicos/SINAPI-CT-ATERROS-BASES-SUB-BASES-E-IMPRIMACOES.pdf" TargetMode="External"/><Relationship Id="rId1437" Type="http://schemas.openxmlformats.org/officeDocument/2006/relationships/hyperlink" Target="https://www.caixa.gov.br/Downloads/sinapi-cadernos-tecnicos/SINAPI-CT-CONTRAPISO.pdf" TargetMode="External"/><Relationship Id="rId1851" Type="http://schemas.openxmlformats.org/officeDocument/2006/relationships/hyperlink" Target="https://www.caixa.gov.br/Downloads/sinapi-cadernos-tecnicos/SINAPI-CT-CUSTOS-HORARIOS-PRODUTIVO-E-IMPRODUTIVO-DOS-EQUIPAMENTOS.pdf" TargetMode="External"/><Relationship Id="rId2902" Type="http://schemas.openxmlformats.org/officeDocument/2006/relationships/hyperlink" Target="https://www.caixa.gov.br/Downloads/sinapi-cadernos-tecnicos/SINAPI-CT-DRENAGEM-COM-GEOCOMPOSTOS.pdf" TargetMode="External"/><Relationship Id="rId8464" Type="http://schemas.openxmlformats.org/officeDocument/2006/relationships/hyperlink" Target="https://www.caixa.gov.br/Downloads/sinapi-cadernos-tecnicos/SINAPI-CT-POSTES-DE-CONCRETO-E-METALICOS.pdf" TargetMode="External"/><Relationship Id="rId9515" Type="http://schemas.openxmlformats.org/officeDocument/2006/relationships/hyperlink" Target="https://www.caixa.gov.br/Downloads/sinapi-cadernos-tecnicos/SINAPI-CT-TRANSFORMADORES.pdf" TargetMode="External"/><Relationship Id="rId1504" Type="http://schemas.openxmlformats.org/officeDocument/2006/relationships/hyperlink" Target="https://www.caixa.gov.br/Downloads/sinapi-cadernos-tecnicos/SINAPI-CT-CUSTOS-HORARIOS-PRODUTIVO-E-IMPRODUTIVO-DOS-EQUIPAMENTOS.pdf" TargetMode="External"/><Relationship Id="rId7066" Type="http://schemas.openxmlformats.org/officeDocument/2006/relationships/hyperlink" Target="https://www.caixa.gov.br/Downloads/sinapi-metodologia/Livro_SINAPI_Calculos_Parametros.pdf" TargetMode="External"/><Relationship Id="rId7480" Type="http://schemas.openxmlformats.org/officeDocument/2006/relationships/hyperlink" Target="https://www.caixa.gov.br/Downloads/sinapi-cadernos-tecnicos/SINAPI-CT-LOUCAS-E-METAIS.pdf" TargetMode="External"/><Relationship Id="rId8117" Type="http://schemas.openxmlformats.org/officeDocument/2006/relationships/hyperlink" Target="https://www.caixa.gov.br/Downloads/sinapi-cadernos-tecnicos/SINAPI-CT-PERFURACAO-HORIZONTAL-DIRECIONAL-HDD.pdf" TargetMode="External"/><Relationship Id="rId8531" Type="http://schemas.openxmlformats.org/officeDocument/2006/relationships/hyperlink" Target="https://www.caixa.gov.br/Downloads/sinapi-cadernos-tecnicos/SINAPI-CT-POCOS-DE-VISITA-E-CAIXAS-PARA-BOCAS-DE-LOBO.pdf" TargetMode="External"/><Relationship Id="rId10047" Type="http://schemas.openxmlformats.org/officeDocument/2006/relationships/hyperlink" Target="https://www.caixa.gov.br/Downloads/sinapi-cadernos-tecnicos/SINAPI-CT-TUBULOES.pdf" TargetMode="External"/><Relationship Id="rId3676" Type="http://schemas.openxmlformats.org/officeDocument/2006/relationships/hyperlink" Target="https://www.caixa.gov.br/Downloads/sinapi-cadernos-tecnicos/SINAPI-CT-ESQUADRIAS-PORTAS.pdf" TargetMode="External"/><Relationship Id="rId6082" Type="http://schemas.openxmlformats.org/officeDocument/2006/relationships/hyperlink" Target="https://www.caixa.gov.br/Downloads/sinapi-cadernos-tecnicos/SINAPI-CT-INSTALACOES-PREDIAIS-DE-AGUAS-PLUVIAIS-TUBOS-CONEXOES-CAIXAS-E-RALOS.pdf" TargetMode="External"/><Relationship Id="rId7133" Type="http://schemas.openxmlformats.org/officeDocument/2006/relationships/hyperlink" Target="https://www.caixa.gov.br/Downloads/sinapi-metodologia/Livro_SINAPI_Calculos_Parametros.pdf" TargetMode="External"/><Relationship Id="rId597" Type="http://schemas.openxmlformats.org/officeDocument/2006/relationships/hyperlink" Target="https://www.caixa.gov.br/Downloads/sinapi-cadernos-tecnicos/SINAPI-CT-ASSENTAMENTO-DE-TUBOS-DE-PVC-E-METALICOS-EM-REDES-DE-AGUA.pdf" TargetMode="External"/><Relationship Id="rId2278" Type="http://schemas.openxmlformats.org/officeDocument/2006/relationships/hyperlink" Target="https://www.caixa.gov.br/Downloads/sinapi-cadernos-tecnicos/SINAPI-CT-DEPRECIACAO-JUROS-IMPOSTOS-E-SEGUROS-MANUTENCAO-E-MATERIAIS-NA-OPERACAO-DOS-EQUIPAMENTOS.pdf" TargetMode="External"/><Relationship Id="rId3329" Type="http://schemas.openxmlformats.org/officeDocument/2006/relationships/hyperlink" Target="https://www.caixa.gov.br/Downloads/sinapi-cadernos-tecnicos/SINAPI-CT-ESCADAS.pdf" TargetMode="External"/><Relationship Id="rId4727" Type="http://schemas.openxmlformats.org/officeDocument/2006/relationships/hyperlink" Target="https://www.caixa.gov.br/Downloads/sinapi-cadernos-tecnicos/SINAPI-CT-INSTALACOES-ELETRICAS-ELETRODUTOS-EMBUTIDOS-CABOS-CAIXAS-TOMADAS-E-INTERRUPTORES.pdf" TargetMode="External"/><Relationship Id="rId7200" Type="http://schemas.openxmlformats.org/officeDocument/2006/relationships/hyperlink" Target="https://www.caixa.gov.br/Downloads/sinapi-metodologia/Livro_SINAPI_Calculos_Parametros.pdf" TargetMode="External"/><Relationship Id="rId10114" Type="http://schemas.openxmlformats.org/officeDocument/2006/relationships/hyperlink" Target="https://www.caixa.gov.br/Downloads/sinapi-cadernos-tecnicos/SINAPI-CT-USINAGENS.pdf" TargetMode="External"/><Relationship Id="rId1294" Type="http://schemas.openxmlformats.org/officeDocument/2006/relationships/hyperlink" Target="https://www.caixa.gov.br/Downloads/sinapi-cadernos-tecnicos/SINAPI-CT-CHAPISCO.pdf" TargetMode="External"/><Relationship Id="rId2692" Type="http://schemas.openxmlformats.org/officeDocument/2006/relationships/hyperlink" Target="https://www.caixa.gov.br/Downloads/sinapi-cadernos-tecnicos/SINAPI-CT-DEPRECIACAO-JUROS-IMPOSTOS-E-SEGUROS-MANUTENCAO-E-MATERIAIS-NA-OPERACAO-DOS-EQUIPAMENTOS.pdf" TargetMode="External"/><Relationship Id="rId3743" Type="http://schemas.openxmlformats.org/officeDocument/2006/relationships/hyperlink" Target="https://www.caixa.gov.br/Downloads/sinapi-cadernos-tecnicos/SINAPI-CT-ESQUADRIAS-PORTAS.pdf" TargetMode="External"/><Relationship Id="rId6899" Type="http://schemas.openxmlformats.org/officeDocument/2006/relationships/hyperlink" Target="https://www.caixa.gov.br/Downloads/sinapi-cadernos-tecnicos/SINAPI-CT-LAJES-PRE-MOLDADAS.pdf" TargetMode="External"/><Relationship Id="rId664" Type="http://schemas.openxmlformats.org/officeDocument/2006/relationships/hyperlink" Target="https://www.caixa.gov.br/Downloads/sinapi-cadernos-tecnicos/SINAPI-CT-ASSENTAMENTO-DE-TUBOS-DE-ESGOTO-OU-DRENAGEM-PLUVIAL-EM-CONCRETO.pdf" TargetMode="External"/><Relationship Id="rId2345" Type="http://schemas.openxmlformats.org/officeDocument/2006/relationships/hyperlink" Target="https://www.caixa.gov.br/Downloads/sinapi-cadernos-tecnicos/SINAPI-CT-DEPRECIACAO-JUROS-IMPOSTOS-E-SEGUROS-MANUTENCAO-E-MATERIAIS-NA-OPERACAO-DOS-EQUIPAMENTOS.pdf" TargetMode="External"/><Relationship Id="rId3810" Type="http://schemas.openxmlformats.org/officeDocument/2006/relationships/hyperlink" Target="https://www.caixa.gov.br/Downloads/sinapi-cadernos-tecnicos/SINAPI-CT-ESTRUTURA-E-TRAMA-PARA-COBERTURA.pdf" TargetMode="External"/><Relationship Id="rId6966" Type="http://schemas.openxmlformats.org/officeDocument/2006/relationships/hyperlink" Target="https://www.caixa.gov.br/Downloads/sinapi-cadernos-tecnicos/SINAPI-CT-LIGACOES-PREDIAIS-DE-AGUA-E-ESGOTO.pdf" TargetMode="External"/><Relationship Id="rId9372" Type="http://schemas.openxmlformats.org/officeDocument/2006/relationships/hyperlink" Target="https://www.caixa.gov.br/Downloads/sinapi-cadernos-tecnicos/SINAPI-CT-SISTEMA-DE-PROTECAO-CONTRA-DESCARGAS-ATMOSFERICAS-SPDA.pdf" TargetMode="External"/><Relationship Id="rId317" Type="http://schemas.openxmlformats.org/officeDocument/2006/relationships/hyperlink" Target="https://www.caixa.gov.br/Downloads/sinapi-cadernos-tecnicos/SINAPI-CT-ARMACAO-PARA-ESTRUTURAS-DE-CONCRETO-ARMADO.pdf" TargetMode="External"/><Relationship Id="rId731" Type="http://schemas.openxmlformats.org/officeDocument/2006/relationships/hyperlink" Target="https://www.caixa.gov.br/Downloads/sinapi-cadernos-tecnicos/SINAPI-CT-ATERRO-E-REATERRO-DE-VALAS.pdf" TargetMode="External"/><Relationship Id="rId1361" Type="http://schemas.openxmlformats.org/officeDocument/2006/relationships/hyperlink" Target="https://www.caixa.gov.br/Downloads/sinapi-cadernos-tecnicos/SINAPI-CT-CONCRETO-PROJETADO.pdf" TargetMode="External"/><Relationship Id="rId2412" Type="http://schemas.openxmlformats.org/officeDocument/2006/relationships/hyperlink" Target="https://www.caixa.gov.br/Downloads/sinapi-cadernos-tecnicos/SINAPI-CT-DEPRECIACAO-JUROS-IMPOSTOS-E-SEGUROS-MANUTENCAO-E-MATERIAIS-NA-OPERACAO-DOS-EQUIPAMENTOS.pdf" TargetMode="External"/><Relationship Id="rId5568" Type="http://schemas.openxmlformats.org/officeDocument/2006/relationships/hyperlink" Target="https://www.caixa.gov.br/Downloads/sinapi-cadernos-tecnicos/SINAPI-CT-INSTALACOES-HIDRAULICAS-EM-PPR.pdf" TargetMode="External"/><Relationship Id="rId5982" Type="http://schemas.openxmlformats.org/officeDocument/2006/relationships/hyperlink" Target="https://www.caixa.gov.br/Downloads/sinapi-cadernos-tecnicos/SINAPI-CT-INSTALACOES-PREDIAIS-DE-AGUA-QUENTE-EM-CPVC.pdf" TargetMode="External"/><Relationship Id="rId6619" Type="http://schemas.openxmlformats.org/officeDocument/2006/relationships/hyperlink" Target="https://www.caixa.gov.br/Downloads/sinapi-cadernos-tecnicos/SINAPI-CT-INSTALACOES-EM-COBRE.pdf" TargetMode="External"/><Relationship Id="rId9025" Type="http://schemas.openxmlformats.org/officeDocument/2006/relationships/hyperlink" Target="https://www.caixa.gov.br/Downloads/sinapi-cadernos-tecnicos/SINAPI-CT-REDES-DE-LOGICA-TELEFONIA-E-IMAGEM.pdf" TargetMode="External"/><Relationship Id="rId1014" Type="http://schemas.openxmlformats.org/officeDocument/2006/relationships/hyperlink" Target="https://www.caixa.gov.br/Downloads/sinapi-cadernos-tecnicos/SINAPI-CT-BOCAS-PARA-BUEIROS.pdf" TargetMode="External"/><Relationship Id="rId4584" Type="http://schemas.openxmlformats.org/officeDocument/2006/relationships/hyperlink" Target="https://www.caixa.gov.br/Downloads/sinapi-cadernos-tecnicos/SINAPI-CT-INSTALACOES-ELETRICAS-ELETRODUTOS-EMBUTIDOS-CABOS-CAIXAS-TOMADAS-E-INTERRUPTORES.pdf" TargetMode="External"/><Relationship Id="rId5635" Type="http://schemas.openxmlformats.org/officeDocument/2006/relationships/hyperlink" Target="https://www.caixa.gov.br/Downloads/sinapi-cadernos-tecnicos/SINAPI-CT-INSTALACOES-PREDIAIS-DE-ESGOTO-TUBOS-E-CONEXOES.pdf" TargetMode="External"/><Relationship Id="rId8041" Type="http://schemas.openxmlformats.org/officeDocument/2006/relationships/hyperlink" Target="https://www.caixa.gov.br/Downloads/sinapi-cadernos-tecnicos/SINAPI-CT-PAVIMENTO-INTERTRAVADO.pdf" TargetMode="External"/><Relationship Id="rId3186" Type="http://schemas.openxmlformats.org/officeDocument/2006/relationships/hyperlink" Target="https://www.caixa.gov.br/Downloads/sinapi-cadernos-tecnicos/SINAPI-CT-EQUIPAMENTOS-DE-PROTECAO-COLETIVA.pdf" TargetMode="External"/><Relationship Id="rId4237" Type="http://schemas.openxmlformats.org/officeDocument/2006/relationships/hyperlink" Target="https://www.caixa.gov.br/Downloads/sinapi-cadernos-tecnicos/SINAPI-CT-FORMAS-PARA-ESTRUTURAS-DE-CONCRETO-ARMADO.pdf" TargetMode="External"/><Relationship Id="rId4651" Type="http://schemas.openxmlformats.org/officeDocument/2006/relationships/hyperlink" Target="https://www.caixa.gov.br/Downloads/sinapi-cadernos-tecnicos/SINAPI-CT-INSTALACOES-ELETRICAS-ELETRODUTOS-EMBUTIDOS-CABOS-CAIXAS-TOMADAS-E-INTERRUPTORES.pdf" TargetMode="External"/><Relationship Id="rId3253" Type="http://schemas.openxmlformats.org/officeDocument/2006/relationships/hyperlink" Target="https://www.caixa.gov.br/Downloads/sinapi-cadernos-tecnicos/SINAPI-CT-ESCADAS.pdf" TargetMode="External"/><Relationship Id="rId4304" Type="http://schemas.openxmlformats.org/officeDocument/2006/relationships/hyperlink" Target="https://www.caixa.gov.br/Downloads/sinapi-cadernos-tecnicos/SINAPI-CT-FORMAS-PARA-ESTRUTURAS-DE-CONCRETO-ARMADO.pdf" TargetMode="External"/><Relationship Id="rId5702" Type="http://schemas.openxmlformats.org/officeDocument/2006/relationships/hyperlink" Target="https://www.caixa.gov.br/Downloads/sinapi-cadernos-tecnicos/SINAPI-CT-INSTALACOES-PREDIAIS-DE-AGUA-FRIA-EM-PVC.pdf" TargetMode="External"/><Relationship Id="rId8858" Type="http://schemas.openxmlformats.org/officeDocument/2006/relationships/hyperlink" Target="https://www.caixa.gov.br/Downloads/sinapi-cadernos-tecnicos/SINAPI-CT-RASGOS-E-FIXACOES.pdf" TargetMode="External"/><Relationship Id="rId9909" Type="http://schemas.openxmlformats.org/officeDocument/2006/relationships/hyperlink" Target="https://www.caixa.gov.br/Downloads/sinapi-cadernos-tecnicos/SINAPI-CT-TRANSPORTE-CARGA-E-DESCARGA-DE-MATERIAIS.pdf" TargetMode="External"/><Relationship Id="rId174" Type="http://schemas.openxmlformats.org/officeDocument/2006/relationships/hyperlink" Target="https://www.caixa.gov.br/Downloads/sinapi-cadernos-tecnicos/SINAPI-CT-ARGAMASSAS.pdf" TargetMode="External"/><Relationship Id="rId7874" Type="http://schemas.openxmlformats.org/officeDocument/2006/relationships/hyperlink" Target="https://www.caixa.gov.br/Downloads/sinapi-cadernos-tecnicos/SINAPI-CT-PAREDES-DE-CONCRETO-ARMACAO.pdf" TargetMode="External"/><Relationship Id="rId8925" Type="http://schemas.openxmlformats.org/officeDocument/2006/relationships/hyperlink" Target="https://www.caixa.gov.br/Downloads/sinapi-cadernos-tecnicos/SINAPI-CT-RECOMPOSICAO-DE-PAVIMENTOS.pdf" TargetMode="External"/><Relationship Id="rId241" Type="http://schemas.openxmlformats.org/officeDocument/2006/relationships/hyperlink" Target="https://www.caixa.gov.br/Downloads/sinapi-cadernos-tecnicos/SINAPI-CT-ARGAMASSAS.pdf" TargetMode="External"/><Relationship Id="rId3320" Type="http://schemas.openxmlformats.org/officeDocument/2006/relationships/hyperlink" Target="https://www.caixa.gov.br/Downloads/sinapi-cadernos-tecnicos/SINAPI-CT-ESCADAS.pdf" TargetMode="External"/><Relationship Id="rId5078" Type="http://schemas.openxmlformats.org/officeDocument/2006/relationships/hyperlink" Target="https://www.caixa.gov.br/Downloads/sinapi-cadernos-tecnicos/SINAPI-CT-INSTALACOES-HIDRAULICAS-RESERVACAO-E-BOMBAS-DE-RECALQUE.pdf" TargetMode="External"/><Relationship Id="rId6476" Type="http://schemas.openxmlformats.org/officeDocument/2006/relationships/hyperlink" Target="https://www.caixa.gov.br/Downloads/sinapi-cadernos-tecnicos/SINAPI-CT-INSTALACOES-DE-GAS-E-INCENDIO-EM-ACO-E-FERRO-GALVANIZADO.pdf" TargetMode="External"/><Relationship Id="rId6890" Type="http://schemas.openxmlformats.org/officeDocument/2006/relationships/hyperlink" Target="https://www.caixa.gov.br/Downloads/sinapi-cadernos-tecnicos/SINAPI-CT-INSTALACOES-PARA-CANTEIROS-DE-OBRAS.pdf" TargetMode="External"/><Relationship Id="rId7527" Type="http://schemas.openxmlformats.org/officeDocument/2006/relationships/hyperlink" Target="https://www.caixa.gov.br/Downloads/sinapi-cadernos-tecnicos/SINAPI-CT-LOUCAS-E-METAIS.pdf" TargetMode="External"/><Relationship Id="rId7941" Type="http://schemas.openxmlformats.org/officeDocument/2006/relationships/hyperlink" Target="https://www.caixa.gov.br/Downloads/sinapi-cadernos-tecnicos/SINAPI-CT-PAREDES-DE-CONCRETO-FORMAS.pdf" TargetMode="External"/><Relationship Id="rId5492" Type="http://schemas.openxmlformats.org/officeDocument/2006/relationships/hyperlink" Target="https://www.caixa.gov.br/Downloads/sinapi-cadernos-tecnicos/SINAPI-CT-INSTALACOES-HIDRAULICAS-EM-PEX.pdf" TargetMode="External"/><Relationship Id="rId6129" Type="http://schemas.openxmlformats.org/officeDocument/2006/relationships/hyperlink" Target="https://www.caixa.gov.br/Downloads/sinapi-cadernos-tecnicos/SINAPI-CT-INSTALACOES-PREDIAIS-DE-AGUAS-PLUVIAIS-TUBOS-CONEXOES-CAIXAS-E-RALOS.pdf" TargetMode="External"/><Relationship Id="rId6543" Type="http://schemas.openxmlformats.org/officeDocument/2006/relationships/hyperlink" Target="https://www.caixa.gov.br/Downloads/sinapi-cadernos-tecnicos/SINAPI-CT-INSTALACOES-DE-GAS-EM-PEX-MULTICAMADAS.pdf" TargetMode="External"/><Relationship Id="rId9699" Type="http://schemas.openxmlformats.org/officeDocument/2006/relationships/hyperlink" Target="https://www.caixa.gov.br/Downloads/sinapi-cadernos-tecnicos/SINAPI-CT-TRANSPORTE-DE-MATERIAIS-DENTRO-DO-CANTEIRO-DE-OBRAS.pdf" TargetMode="External"/><Relationship Id="rId1688" Type="http://schemas.openxmlformats.org/officeDocument/2006/relationships/hyperlink" Target="https://www.caixa.gov.br/Downloads/sinapi-cadernos-tecnicos/SINAPI-CT-CUSTOS-HORARIOS-PRODUTIVO-E-IMPRODUTIVO-DOS-EQUIPAMENTOS.pdf" TargetMode="External"/><Relationship Id="rId2739" Type="http://schemas.openxmlformats.org/officeDocument/2006/relationships/hyperlink" Target="https://www.caixa.gov.br/Downloads/sinapi-cadernos-tecnicos/SINAPI-CT-DEPRECIACAO-JUROS-IMPOSTOS-E-SEGUROS-MANUTENCAO-E-MATERIAIS-NA-OPERACAO-DOS-EQUIPAMENTOS.pdf" TargetMode="External"/><Relationship Id="rId4094" Type="http://schemas.openxmlformats.org/officeDocument/2006/relationships/hyperlink" Target="https://www.caixa.gov.br/Downloads/sinapi-cadernos-tecnicos/SINAPI-CT-EXECUCAO-DE-TIRANTES.pdf" TargetMode="External"/><Relationship Id="rId5145" Type="http://schemas.openxmlformats.org/officeDocument/2006/relationships/hyperlink" Target="https://www.caixa.gov.br/Downloads/sinapi-cadernos-tecnicos/SINAPI-CT-INSTALACOES-HIDRAULICAS-RESERVACAO-E-BOMBAS-DE-RECALQUE.pdf" TargetMode="External"/><Relationship Id="rId6610" Type="http://schemas.openxmlformats.org/officeDocument/2006/relationships/hyperlink" Target="https://www.caixa.gov.br/Downloads/sinapi-cadernos-tecnicos/SINAPI-CT-INSTALACOES-DE-AR-CONDICIONADO-EM-COBRE.pdf" TargetMode="External"/><Relationship Id="rId9766" Type="http://schemas.openxmlformats.org/officeDocument/2006/relationships/hyperlink" Target="https://www.caixa.gov.br/Downloads/sinapi-cadernos-tecnicos/SINAPI-CT-TRANSPORTE-CARGA-E-DESCARGA-DE-MATERIAIS.pdf" TargetMode="External"/><Relationship Id="rId1755" Type="http://schemas.openxmlformats.org/officeDocument/2006/relationships/hyperlink" Target="https://www.caixa.gov.br/Downloads/sinapi-cadernos-tecnicos/SINAPI-CT-CUSTOS-HORARIOS-PRODUTIVO-E-IMPRODUTIVO-DOS-EQUIPAMENTOS.pdf" TargetMode="External"/><Relationship Id="rId4161" Type="http://schemas.openxmlformats.org/officeDocument/2006/relationships/hyperlink" Target="https://www.caixa.gov.br/Downloads/sinapi-cadernos-tecnicos/SINAPI-CT-FOSSAS-E-SUMIDOUROS.pdf" TargetMode="External"/><Relationship Id="rId5212" Type="http://schemas.openxmlformats.org/officeDocument/2006/relationships/hyperlink" Target="https://www.caixa.gov.br/Downloads/sinapi-cadernos-tecnicos/SINAPI-CT-INSTALACOES-HIDRAULICAS-RESERVACAO-E-BOMBAS-DE-RECALQUE.pdf" TargetMode="External"/><Relationship Id="rId8368" Type="http://schemas.openxmlformats.org/officeDocument/2006/relationships/hyperlink" Target="https://www.caixa.gov.br/Downloads/sinapi-cadernos-tecnicos/SINAPI-CT-PISOS.pdf" TargetMode="External"/><Relationship Id="rId8782" Type="http://schemas.openxmlformats.org/officeDocument/2006/relationships/hyperlink" Target="https://www.caixa.gov.br/Downloads/sinapi-cadernos-tecnicos/SINAPI-CT-RADIER-PISO-DE-CONCRETO-E-LAJE-SOBRE-SOLO.pdf" TargetMode="External"/><Relationship Id="rId9419" Type="http://schemas.openxmlformats.org/officeDocument/2006/relationships/hyperlink" Target="https://www.caixa.gov.br/Downloads/sinapi-cadernos-tecnicos/SINAPI-CT-SISTEMAS-DE-MEDICAO.pdf" TargetMode="External"/><Relationship Id="rId10298" Type="http://schemas.openxmlformats.org/officeDocument/2006/relationships/hyperlink" Target="https://www.caixa.gov.br/Downloads/sinapi-cadernos-tecnicos/SINAPI-CT-VALVULAS-E-REGISTROS-PARA-SISTEMAS-PREDIAIS.pdf" TargetMode="External"/><Relationship Id="rId1408" Type="http://schemas.openxmlformats.org/officeDocument/2006/relationships/hyperlink" Target="https://www.caixa.gov.br/Downloads/sinapi-cadernos-tecnicos/SINAPI-CT-CONCRETO-PROTENDIDO.pdf" TargetMode="External"/><Relationship Id="rId2806" Type="http://schemas.openxmlformats.org/officeDocument/2006/relationships/hyperlink" Target="https://www.caixa.gov.br/Downloads/sinapi-cadernos-tecnicos/SINAPI-CT-DEPRECIACAO-JUROS-IMPOSTOS-E-SEGUROS-MANUTENCAO-E-MATERIAIS-NA-OPERACAO-DOS-EQUIPAMENTOS.pdf" TargetMode="External"/><Relationship Id="rId7384" Type="http://schemas.openxmlformats.org/officeDocument/2006/relationships/hyperlink" Target="https://www.caixa.gov.br/Downloads/sinapi-metodologia/Livro_SINAPI_Calculos_Parametros.pdf" TargetMode="External"/><Relationship Id="rId8435" Type="http://schemas.openxmlformats.org/officeDocument/2006/relationships/hyperlink" Target="https://www.caixa.gov.br/Downloads/sinapi-cadernos-tecnicos/SINAPI-CT-POSTES-DE-CONCRETO-E-METALICOS.pdf" TargetMode="External"/><Relationship Id="rId9833" Type="http://schemas.openxmlformats.org/officeDocument/2006/relationships/hyperlink" Target="https://www.caixa.gov.br/Downloads/sinapi-cadernos-tecnicos/SINAPI-CT-TRANSPORTE-CARGA-E-DESCARGA-DE-MATERIAIS.pdf" TargetMode="External"/><Relationship Id="rId47" Type="http://schemas.openxmlformats.org/officeDocument/2006/relationships/hyperlink" Target="https://www.caixa.gov.br/Downloads/sinapi-cadernos-tecnicos/SINAPI-CT-ALVENARIA-DE-VEDACAO.pdf" TargetMode="External"/><Relationship Id="rId1822" Type="http://schemas.openxmlformats.org/officeDocument/2006/relationships/hyperlink" Target="https://www.caixa.gov.br/Downloads/sinapi-cadernos-tecnicos/SINAPI-CT-CUSTOS-HORARIOS-PRODUTIVO-E-IMPRODUTIVO-DOS-EQUIPAMENTOS.pdf" TargetMode="External"/><Relationship Id="rId4978" Type="http://schemas.openxmlformats.org/officeDocument/2006/relationships/hyperlink" Target="https://www.caixa.gov.br/Downloads/sinapi-cadernos-tecnicos/SINAPI-CT-INSTALACOES-ELETRICAS-REDE-DE-DISTRIBUICAO.pdf" TargetMode="External"/><Relationship Id="rId7037" Type="http://schemas.openxmlformats.org/officeDocument/2006/relationships/hyperlink" Target="https://www.caixa.gov.br/Downloads/sinapi-metodologia/Livro_SINAPI_Calculos_Parametros.pdf" TargetMode="External"/><Relationship Id="rId9900" Type="http://schemas.openxmlformats.org/officeDocument/2006/relationships/hyperlink" Target="https://www.caixa.gov.br/Downloads/sinapi-cadernos-tecnicos/SINAPI-CT-TRANSPORTE-CARGA-E-DESCARGA-DE-MATERIAIS.pdf" TargetMode="External"/><Relationship Id="rId3994" Type="http://schemas.openxmlformats.org/officeDocument/2006/relationships/hyperlink" Target="https://www.caixa.gov.br/Downloads/sinapi-cadernos-tecnicos/SINAPI-CT-ESTRUTURAS-DE-MADEIRA.pdf" TargetMode="External"/><Relationship Id="rId6053" Type="http://schemas.openxmlformats.org/officeDocument/2006/relationships/hyperlink" Target="https://www.caixa.gov.br/Downloads/sinapi-cadernos-tecnicos/SINAPI-CT-INSTALACOES-PREDIAIS-DE-AGUA-QUENTE-EM-CPVC.pdf" TargetMode="External"/><Relationship Id="rId7451" Type="http://schemas.openxmlformats.org/officeDocument/2006/relationships/hyperlink" Target="https://www.caixa.gov.br/Downloads/sinapi-cadernos-tecnicos/SINAPI-CT-LOUCAS-E-METAIS.pdf" TargetMode="External"/><Relationship Id="rId8502" Type="http://schemas.openxmlformats.org/officeDocument/2006/relationships/hyperlink" Target="https://www.caixa.gov.br/Downloads/sinapi-cadernos-tecnicos/SINAPI-CT-POCOS-DE-VISITA-E-CAIXAS-PARA-BOCAS-DE-LOBO.pdf" TargetMode="External"/><Relationship Id="rId10018" Type="http://schemas.openxmlformats.org/officeDocument/2006/relationships/hyperlink" Target="https://www.caixa.gov.br/Downloads/sinapi-cadernos-tecnicos/SINAPI-CT-TUBULACAO-FLANGEADA-PARA-REDES-DE-AGUA.pdf" TargetMode="External"/><Relationship Id="rId2596" Type="http://schemas.openxmlformats.org/officeDocument/2006/relationships/hyperlink" Target="https://www.caixa.gov.br/Downloads/sinapi-cadernos-tecnicos/SINAPI-CT-DEPRECIACAO-JUROS-IMPOSTOS-E-SEGUROS-MANUTENCAO-E-MATERIAIS-NA-OPERACAO-DOS-EQUIPAMENTOS.pdf" TargetMode="External"/><Relationship Id="rId3647" Type="http://schemas.openxmlformats.org/officeDocument/2006/relationships/hyperlink" Target="https://www.caixa.gov.br/Downloads/sinapi-cadernos-tecnicos/SINAPI-CT-ESQUADRIAS-PORTAS.pdf" TargetMode="External"/><Relationship Id="rId7104" Type="http://schemas.openxmlformats.org/officeDocument/2006/relationships/hyperlink" Target="https://www.caixa.gov.br/Downloads/sinapi-metodologia/Livro_SINAPI_Calculos_Parametros.pdf" TargetMode="External"/><Relationship Id="rId568" Type="http://schemas.openxmlformats.org/officeDocument/2006/relationships/hyperlink" Target="https://www.caixa.gov.br/Downloads/sinapi-cadernos-tecnicos/SINAPI-CT-ASSENTAMENTO-DE-TUBOS-DE-PVC-E-METALICOS-EM-REDES-DE-AGUA.pdf" TargetMode="External"/><Relationship Id="rId982" Type="http://schemas.openxmlformats.org/officeDocument/2006/relationships/hyperlink" Target="https://www.caixa.gov.br/Downloads/sinapi-cadernos-tecnicos/SINAPI-CT-ATERROS-BASES-SUB-BASES-E-IMPRIMACOES.pdf" TargetMode="External"/><Relationship Id="rId1198" Type="http://schemas.openxmlformats.org/officeDocument/2006/relationships/hyperlink" Target="https://www.caixa.gov.br/Downloads/sinapi-cadernos-tecnicos/SINAPI-CT-CANALETAS-GRELHAS-E-CAIXAS-COM-GRELHA-PARA-DRENAGEM.pdf" TargetMode="External"/><Relationship Id="rId2249" Type="http://schemas.openxmlformats.org/officeDocument/2006/relationships/hyperlink" Target="https://www.caixa.gov.br/Downloads/sinapi-cadernos-tecnicos/SINAPI-CT-DEPRECIACAO-JUROS-IMPOSTOS-E-SEGUROS-MANUTENCAO-E-MATERIAIS-NA-OPERACAO-DOS-EQUIPAMENTOS.pdf" TargetMode="External"/><Relationship Id="rId2663" Type="http://schemas.openxmlformats.org/officeDocument/2006/relationships/hyperlink" Target="https://www.caixa.gov.br/Downloads/sinapi-cadernos-tecnicos/SINAPI-CT-DEPRECIACAO-JUROS-IMPOSTOS-E-SEGUROS-MANUTENCAO-E-MATERIAIS-NA-OPERACAO-DOS-EQUIPAMENTOS.pdf" TargetMode="External"/><Relationship Id="rId3714" Type="http://schemas.openxmlformats.org/officeDocument/2006/relationships/hyperlink" Target="https://www.caixa.gov.br/Downloads/sinapi-cadernos-tecnicos/SINAPI-CT-ESQUADRIAS-PORTAS.pdf" TargetMode="External"/><Relationship Id="rId6120" Type="http://schemas.openxmlformats.org/officeDocument/2006/relationships/hyperlink" Target="https://www.caixa.gov.br/Downloads/sinapi-cadernos-tecnicos/SINAPI-CT-INSTALACOES-PREDIAIS-DE-AGUAS-PLUVIAIS-TUBOS-CONEXOES-CAIXAS-E-RALOS.pdf" TargetMode="External"/><Relationship Id="rId9276" Type="http://schemas.openxmlformats.org/officeDocument/2006/relationships/hyperlink" Target="https://www.caixa.gov.br/Downloads/sinapi-cadernos-tecnicos/SINAPI-CT-REVESTIMENTOS-CERAMICOS-INTERNOS.pdf" TargetMode="External"/><Relationship Id="rId9690" Type="http://schemas.openxmlformats.org/officeDocument/2006/relationships/hyperlink" Target="https://www.caixa.gov.br/Downloads/sinapi-cadernos-tecnicos/SINAPI-CT-TRANSPORTE-DE-MATERIAIS-DENTRO-DO-CANTEIRO-DE-OBRAS.pdf" TargetMode="External"/><Relationship Id="rId635" Type="http://schemas.openxmlformats.org/officeDocument/2006/relationships/hyperlink" Target="https://www.caixa.gov.br/Downloads/sinapi-cadernos-tecnicos/SINAPI-CT-ASSENTAMENTO-DE-TUBOS-DE-PVC-E-METALICOS-EM-REDES-DE-AGUA.pdf" TargetMode="External"/><Relationship Id="rId1265" Type="http://schemas.openxmlformats.org/officeDocument/2006/relationships/hyperlink" Target="https://www.caixa.gov.br/Downloads/sinapi-cadernos-tecnicos/SINAPI-CT-CERCAS-PROTETORES-E-ALAMBRADOS.pdf" TargetMode="External"/><Relationship Id="rId2316" Type="http://schemas.openxmlformats.org/officeDocument/2006/relationships/hyperlink" Target="https://www.caixa.gov.br/Downloads/sinapi-cadernos-tecnicos/SINAPI-CT-DEPRECIACAO-JUROS-IMPOSTOS-E-SEGUROS-MANUTENCAO-E-MATERIAIS-NA-OPERACAO-DOS-EQUIPAMENTOS.pdf" TargetMode="External"/><Relationship Id="rId2730" Type="http://schemas.openxmlformats.org/officeDocument/2006/relationships/hyperlink" Target="https://www.caixa.gov.br/Downloads/sinapi-cadernos-tecnicos/SINAPI-CT-DEPRECIACAO-JUROS-IMPOSTOS-E-SEGUROS-MANUTENCAO-E-MATERIAIS-NA-OPERACAO-DOS-EQUIPAMENTOS.pdf" TargetMode="External"/><Relationship Id="rId5886" Type="http://schemas.openxmlformats.org/officeDocument/2006/relationships/hyperlink" Target="https://www.caixa.gov.br/Downloads/sinapi-cadernos-tecnicos/SINAPI-CT-INSTALACOES-PREDIAIS-DE-AGUA-FRIA-EM-PVC.pdf" TargetMode="External"/><Relationship Id="rId8292" Type="http://schemas.openxmlformats.org/officeDocument/2006/relationships/hyperlink" Target="https://www.caixa.gov.br/Downloads/sinapi-cadernos-tecnicos/SINAPI-CT-PINTURA-EM-SUPERFICIES-METALICAS.pdf" TargetMode="External"/><Relationship Id="rId9343" Type="http://schemas.openxmlformats.org/officeDocument/2006/relationships/hyperlink" Target="https://www.caixa.gov.br/Downloads/sinapi-cadernos-tecnicos/SINAPI-CT-SINALIZACAO-VERTICAL-VIARIA.pdf" TargetMode="External"/><Relationship Id="rId702" Type="http://schemas.openxmlformats.org/officeDocument/2006/relationships/hyperlink" Target="https://www.caixa.gov.br/Downloads/sinapi-cadernos-tecnicos/SINAPI-CT-ASSENTAMENTO-DE-TUBOS-DE-ESGOTO-OU-DRENAGEM-PLUVIAL-EM-CONCRETO.pdf" TargetMode="External"/><Relationship Id="rId1332" Type="http://schemas.openxmlformats.org/officeDocument/2006/relationships/hyperlink" Target="https://www.caixa.gov.br/Downloads/sinapi-cadernos-tecnicos/SINAPI-CT-CONCRETAGEM-PARA-ESTRUTURAS-DE-CONCRETO-ARMADO.pdf" TargetMode="External"/><Relationship Id="rId4488" Type="http://schemas.openxmlformats.org/officeDocument/2006/relationships/hyperlink" Target="https://www.caixa.gov.br/Downloads/sinapi-cadernos-tecnicos/SINAPI-CT-ILUMINACAO-PREDIAL-E-MONITORAMENTO.pdf" TargetMode="External"/><Relationship Id="rId5539" Type="http://schemas.openxmlformats.org/officeDocument/2006/relationships/hyperlink" Target="https://www.caixa.gov.br/Downloads/sinapi-cadernos-tecnicos/SINAPI-CT-INSTALACOES-HIDRAULICAS-EM-PPR.pdf" TargetMode="External"/><Relationship Id="rId6937" Type="http://schemas.openxmlformats.org/officeDocument/2006/relationships/hyperlink" Target="https://www.caixa.gov.br/Downloads/sinapi-cadernos-tecnicos/SINAPI-CT-LAJES-PRE-MOLDADAS.pdf" TargetMode="External"/><Relationship Id="rId9410" Type="http://schemas.openxmlformats.org/officeDocument/2006/relationships/hyperlink" Target="https://www.caixa.gov.br/Downloads/sinapi-cadernos-tecnicos/SINAPI-CT-SISTEMAS-DE-MEDICAO.pdf" TargetMode="External"/><Relationship Id="rId5953" Type="http://schemas.openxmlformats.org/officeDocument/2006/relationships/hyperlink" Target="https://www.caixa.gov.br/Downloads/sinapi-cadernos-tecnicos/SINAPI-CT-INSTALACOES-PREDIAIS-DE-AGUA-QUENTE-EM-CPVC.pdf" TargetMode="External"/><Relationship Id="rId8012" Type="http://schemas.openxmlformats.org/officeDocument/2006/relationships/hyperlink" Target="https://www.caixa.gov.br/Downloads/sinapi-cadernos-tecnicos/SINAPI-CT-PASSEIOS-DE-CONCRETO.pdf" TargetMode="External"/><Relationship Id="rId3157" Type="http://schemas.openxmlformats.org/officeDocument/2006/relationships/hyperlink" Target="https://www.caixa.gov.br/Downloads/sinapi-cadernos-tecnicos/SINAPI-CT-ENERGIA-SOLAR-PARA-EDIFICACOES.pdf" TargetMode="External"/><Relationship Id="rId4555" Type="http://schemas.openxmlformats.org/officeDocument/2006/relationships/hyperlink" Target="https://www.caixa.gov.br/Downloads/sinapi-cadernos-tecnicos/SINAPI-CT-IMPERMEABILIZACAO-PROTECAO-MECANICA-E-TRATAMENTO-DE-JUNTA.pdf" TargetMode="External"/><Relationship Id="rId5606" Type="http://schemas.openxmlformats.org/officeDocument/2006/relationships/hyperlink" Target="https://www.caixa.gov.br/Downloads/sinapi-cadernos-tecnicos/SINAPI-CT-INSTALACOES-PREDIAIS-DE-ESGOTO-TUBOS-E-CONEXOES.pdf" TargetMode="External"/><Relationship Id="rId3571" Type="http://schemas.openxmlformats.org/officeDocument/2006/relationships/hyperlink" Target="https://www.caixa.gov.br/Downloads/sinapi-cadernos-tecnicos/SINAPI-CT-ESCORAMENTO-E-PREPARO-DE-FUNDO-DE-VALAS.pdf" TargetMode="External"/><Relationship Id="rId4208" Type="http://schemas.openxmlformats.org/officeDocument/2006/relationships/hyperlink" Target="https://www.caixa.gov.br/Downloads/sinapi-cadernos-tecnicos/SINAPI-CT-FUNDACOES-RASAS-(BLOCOS-SAPATAS-VIGAS-BALDRAME).pdf" TargetMode="External"/><Relationship Id="rId4622" Type="http://schemas.openxmlformats.org/officeDocument/2006/relationships/hyperlink" Target="https://www.caixa.gov.br/Downloads/sinapi-cadernos-tecnicos/SINAPI-CT-INSTALACOES-ELETRICAS-ELETRODUTOS-EMBUTIDOS-CABOS-CAIXAS-TOMADAS-E-INTERRUPTORES.pdf" TargetMode="External"/><Relationship Id="rId7778" Type="http://schemas.openxmlformats.org/officeDocument/2006/relationships/hyperlink" Target="https://www.caixa.gov.br/Downloads/sinapi-cadernos-tecnicos/SINAPI-CT-MOBILIZACAO-E-DESMOBILIZACAO-DE-EQUIPAMENTOS-PESADOS.pdf" TargetMode="External"/><Relationship Id="rId8829" Type="http://schemas.openxmlformats.org/officeDocument/2006/relationships/hyperlink" Target="https://www.caixa.gov.br/Downloads/sinapi-cadernos-tecnicos/SINAPI-CT-RASGOS-E-FIXACOES.pdf" TargetMode="External"/><Relationship Id="rId492" Type="http://schemas.openxmlformats.org/officeDocument/2006/relationships/hyperlink" Target="https://www.caixa.gov.br/Downloads/sinapi-cadernos-tecnicos/SINAPI-CT-ASSENTAMENTO-DE-TUBOS-DE-PVC-E-METALICOS-EM-REDES-DE-AGUA.pdf" TargetMode="External"/><Relationship Id="rId2173" Type="http://schemas.openxmlformats.org/officeDocument/2006/relationships/hyperlink" Target="https://www.caixa.gov.br/Downloads/sinapi-cadernos-tecnicos/SINAPI-CT-DEPRECIACAO-JUROS-IMPOSTOS-E-SEGUROS-MANUTENCAO-E-MATERIAIS-NA-OPERACAO-DOS-EQUIPAMENTOS.pdf" TargetMode="External"/><Relationship Id="rId3224" Type="http://schemas.openxmlformats.org/officeDocument/2006/relationships/hyperlink" Target="https://www.caixa.gov.br/Downloads/sinapi-cadernos-tecnicos/SINAPI-CT-EQUIPAMENTOS-DE-PROTECAO-COLETIVA.pdf" TargetMode="External"/><Relationship Id="rId6794" Type="http://schemas.openxmlformats.org/officeDocument/2006/relationships/hyperlink" Target="https://www.caixa.gov.br/Downloads/sinapi-cadernos-tecnicos/SINAPI-CT-INSTALACOES-EM-COBRE.pdf" TargetMode="External"/><Relationship Id="rId7845" Type="http://schemas.openxmlformats.org/officeDocument/2006/relationships/hyperlink" Target="https://www.caixa.gov.br/Downloads/sinapi-cadernos-tecnicos/SINAPI-CT-MONTAGEM-DE-GRUAS-E-CREMALHEIRAS.pdf" TargetMode="External"/><Relationship Id="rId145" Type="http://schemas.openxmlformats.org/officeDocument/2006/relationships/hyperlink" Target="https://www.caixa.gov.br/Downloads/sinapi-cadernos-tecnicos/SINAPI-CT-ARGAMASSAS.pdf" TargetMode="External"/><Relationship Id="rId2240" Type="http://schemas.openxmlformats.org/officeDocument/2006/relationships/hyperlink" Target="https://www.caixa.gov.br/Downloads/sinapi-cadernos-tecnicos/SINAPI-CT-DEPRECIACAO-JUROS-IMPOSTOS-E-SEGUROS-MANUTENCAO-E-MATERIAIS-NA-OPERACAO-DOS-EQUIPAMENTOS.pdf" TargetMode="External"/><Relationship Id="rId5396" Type="http://schemas.openxmlformats.org/officeDocument/2006/relationships/hyperlink" Target="https://www.caixa.gov.br/Downloads/sinapi-cadernos-tecnicos/SINAPI-CT-INSTALACOES-HIDRAULICAS-EM-PEX.pdf" TargetMode="External"/><Relationship Id="rId6447" Type="http://schemas.openxmlformats.org/officeDocument/2006/relationships/hyperlink" Target="https://www.caixa.gov.br/Downloads/sinapi-cadernos-tecnicos/SINAPI-CT-INSTALACOES-DE-GAS-E-INCENDIO-EM-ACO-E-FERRO-GALVANIZADO.pdf" TargetMode="External"/><Relationship Id="rId6861" Type="http://schemas.openxmlformats.org/officeDocument/2006/relationships/hyperlink" Target="https://www.caixa.gov.br/Downloads/sinapi-cadernos-tecnicos/SINAPI-CT-INSTALACOES-PARA-CANTEIROS-DE-OBRAS.pdf" TargetMode="External"/><Relationship Id="rId212" Type="http://schemas.openxmlformats.org/officeDocument/2006/relationships/hyperlink" Target="https://www.caixa.gov.br/Downloads/sinapi-cadernos-tecnicos/SINAPI-CT-ARGAMASSAS.pdf" TargetMode="External"/><Relationship Id="rId5049" Type="http://schemas.openxmlformats.org/officeDocument/2006/relationships/hyperlink" Target="https://www.caixa.gov.br/Downloads/sinapi-cadernos-tecnicos/SINAPI-CT-INSTALACOES-ELETRICAS-REDE-DE-DISTRIBUICAO.pdf" TargetMode="External"/><Relationship Id="rId5463" Type="http://schemas.openxmlformats.org/officeDocument/2006/relationships/hyperlink" Target="https://www.caixa.gov.br/Downloads/sinapi-cadernos-tecnicos/SINAPI-CT-INSTALACOES-HIDRAULICAS-EM-PEX.pdf" TargetMode="External"/><Relationship Id="rId6514" Type="http://schemas.openxmlformats.org/officeDocument/2006/relationships/hyperlink" Target="https://www.caixa.gov.br/Downloads/sinapi-cadernos-tecnicos/SINAPI-CT-INSTALACOES-DE-GAS-EM-PEX-MULTICAMADAS.pdf" TargetMode="External"/><Relationship Id="rId7912" Type="http://schemas.openxmlformats.org/officeDocument/2006/relationships/hyperlink" Target="https://www.caixa.gov.br/Downloads/sinapi-cadernos-tecnicos/SINAPI-CT-PAREDES-DE-CONCRETO-ESTUCAMENTO.pdf" TargetMode="External"/><Relationship Id="rId4065" Type="http://schemas.openxmlformats.org/officeDocument/2006/relationships/hyperlink" Target="https://www.caixa.gov.br/Downloads/sinapi-cadernos-tecnicos/SINAPI-CT-EXECUCAO-DE-TIRANTES.pdf" TargetMode="External"/><Relationship Id="rId5116" Type="http://schemas.openxmlformats.org/officeDocument/2006/relationships/hyperlink" Target="https://www.caixa.gov.br/Downloads/sinapi-cadernos-tecnicos/SINAPI-CT-INSTALACOES-HIDRAULICAS-RESERVACAO-E-BOMBAS-DE-RECALQUE.pdf" TargetMode="External"/><Relationship Id="rId1659" Type="http://schemas.openxmlformats.org/officeDocument/2006/relationships/hyperlink" Target="https://www.caixa.gov.br/Downloads/sinapi-cadernos-tecnicos/SINAPI-CT-CUSTOS-HORARIOS-PRODUTIVO-E-IMPRODUTIVO-DOS-EQUIPAMENTOS.pdf" TargetMode="External"/><Relationship Id="rId3081" Type="http://schemas.openxmlformats.org/officeDocument/2006/relationships/hyperlink" Target="https://www.caixa.gov.br/Downloads/sinapi-cadernos-tecnicos/SINAPI-CT-ELETROCALHAS.pdf" TargetMode="External"/><Relationship Id="rId4132" Type="http://schemas.openxmlformats.org/officeDocument/2006/relationships/hyperlink" Target="https://www.caixa.gov.br/Downloads/sinapi-cadernos-tecnicos/SINAPI-CT-FOSSAS-E-SUMIDOUROS.pdf" TargetMode="External"/><Relationship Id="rId5530" Type="http://schemas.openxmlformats.org/officeDocument/2006/relationships/hyperlink" Target="https://www.caixa.gov.br/Downloads/sinapi-cadernos-tecnicos/SINAPI-CT-INSTALACOES-HIDRAULICAS-EM-PPR.pdf" TargetMode="External"/><Relationship Id="rId7288" Type="http://schemas.openxmlformats.org/officeDocument/2006/relationships/hyperlink" Target="https://www.caixa.gov.br/Downloads/sinapi-metodologia/Livro_SINAPI_Calculos_Parametros.pdf" TargetMode="External"/><Relationship Id="rId8686" Type="http://schemas.openxmlformats.org/officeDocument/2006/relationships/hyperlink" Target="https://www.caixa.gov.br/Downloads/sinapi-cadernos-tecnicos/SINAPI-CT-PRODUCAO-DE-CONCRETO.pdf" TargetMode="External"/><Relationship Id="rId9737" Type="http://schemas.openxmlformats.org/officeDocument/2006/relationships/hyperlink" Target="https://www.caixa.gov.br/Downloads/sinapi-cadernos-tecnicos/SINAPI-CT-TRANSPORTE-CARGA-E-DESCARGA-DE-MATERIAIS.pdf" TargetMode="External"/><Relationship Id="rId1726" Type="http://schemas.openxmlformats.org/officeDocument/2006/relationships/hyperlink" Target="https://www.caixa.gov.br/Downloads/sinapi-cadernos-tecnicos/SINAPI-CT-CUSTOS-HORARIOS-PRODUTIVO-E-IMPRODUTIVO-DOS-EQUIPAMENTOS.pdf" TargetMode="External"/><Relationship Id="rId8339" Type="http://schemas.openxmlformats.org/officeDocument/2006/relationships/hyperlink" Target="https://www.caixa.gov.br/Downloads/sinapi-cadernos-tecnicos/SINAPI-CT-PINTURA-PARA-PISOS-E-PARA-SINALIZACAO-HORIZONTAL-E-VERTICAL.pdf" TargetMode="External"/><Relationship Id="rId8753" Type="http://schemas.openxmlformats.org/officeDocument/2006/relationships/hyperlink" Target="https://www.caixa.gov.br/Downloads/sinapi-cadernos-tecnicos/SINAPI-CT-QUADROS-DE-AUTOMACAO-DE-BOMBAS.pdf" TargetMode="External"/><Relationship Id="rId9804" Type="http://schemas.openxmlformats.org/officeDocument/2006/relationships/hyperlink" Target="https://www.caixa.gov.br/Downloads/sinapi-cadernos-tecnicos/SINAPI-CT-TRANSPORTE-CARGA-E-DESCARGA-DE-MATERIAIS.pdf" TargetMode="External"/><Relationship Id="rId10269" Type="http://schemas.openxmlformats.org/officeDocument/2006/relationships/hyperlink" Target="https://www.caixa.gov.br/Downloads/sinapi-cadernos-tecnicos/SINAPI-CT-VALVULAS-E-REGISTROS-PARA-SISTEMAS-PREDIAIS.pdf" TargetMode="External"/><Relationship Id="rId18" Type="http://schemas.openxmlformats.org/officeDocument/2006/relationships/hyperlink" Target="https://www.caixa.gov.br/Downloads/sinapi-cadernos-tecnicos/SINAPI-CT-ALVENARIA-ESTRUTURAL-BLOCOS-DE-CONCRETO.pdf" TargetMode="External"/><Relationship Id="rId3898" Type="http://schemas.openxmlformats.org/officeDocument/2006/relationships/hyperlink" Target="https://www.caixa.gov.br/Downloads/sinapi-cadernos-tecnicos/SINAPI-CT-ESTRUTURA-E-TRAMA-PARA-COBERTURA.pdf" TargetMode="External"/><Relationship Id="rId4949" Type="http://schemas.openxmlformats.org/officeDocument/2006/relationships/hyperlink" Target="https://www.caixa.gov.br/Downloads/sinapi-cadernos-tecnicos/SINAPI-CT-INSTALACOES-ELETRICAS-REDE-DE-DISTRIBUICAO.pdf" TargetMode="External"/><Relationship Id="rId7355" Type="http://schemas.openxmlformats.org/officeDocument/2006/relationships/hyperlink" Target="https://www.caixa.gov.br/Downloads/sinapi-metodologia/Livro_SINAPI_Calculos_Parametros.pdf" TargetMode="External"/><Relationship Id="rId8406" Type="http://schemas.openxmlformats.org/officeDocument/2006/relationships/hyperlink" Target="https://www.caixa.gov.br/Downloads/sinapi-cadernos-tecnicos/SINAPI-CT-PISOS.pdf" TargetMode="External"/><Relationship Id="rId8820" Type="http://schemas.openxmlformats.org/officeDocument/2006/relationships/hyperlink" Target="https://www.caixa.gov.br/Downloads/sinapi-cadernos-tecnicos/SINAPI-CT-RASGOS-E-FIXACOES.pdf" TargetMode="External"/><Relationship Id="rId10336" Type="http://schemas.openxmlformats.org/officeDocument/2006/relationships/hyperlink" Target="https://www.caixa.gov.br/Downloads/sinapi-cadernos-tecnicos/SINAPI-CT-VALVULAS-PARA-REDES-DE-SANEAMENTO.pdf" TargetMode="External"/><Relationship Id="rId3965" Type="http://schemas.openxmlformats.org/officeDocument/2006/relationships/hyperlink" Target="https://www.caixa.gov.br/Downloads/sinapi-cadernos-tecnicos/SINAPI-CT-ESTRUTURAS-DE-CONTENCAO-PERFIS-PRANCHADOS-CORTINAS-E-MUROS-DE-ARRIMO.pdf" TargetMode="External"/><Relationship Id="rId6371" Type="http://schemas.openxmlformats.org/officeDocument/2006/relationships/hyperlink" Target="https://www.caixa.gov.br/Downloads/sinapi-cadernos-tecnicos/SINAPI-CT-INSTALACOES-DE-GAS-E-INCENDIO-EM-ACO-E-FERRO-GALVANIZADO.pdf" TargetMode="External"/><Relationship Id="rId7008" Type="http://schemas.openxmlformats.org/officeDocument/2006/relationships/hyperlink" Target="https://www.caixa.gov.br/Downloads/sinapi-cadernos-tecnicos/SINAPI-CT-LIMPEZA-DE-OBRA.pdf" TargetMode="External"/><Relationship Id="rId7422" Type="http://schemas.openxmlformats.org/officeDocument/2006/relationships/hyperlink" Target="https://www.caixa.gov.br/Downloads/sinapi-cadernos-tecnicos/SINAPI-CT-LOUCAS-E-METAIS.pdf" TargetMode="External"/><Relationship Id="rId886" Type="http://schemas.openxmlformats.org/officeDocument/2006/relationships/hyperlink" Target="https://www.caixa.gov.br/Downloads/sinapi-cadernos-tecnicos/SINAPI-CT-ATERROS-BASES-SUB-BASES-E-IMPRIMACOES.pdf" TargetMode="External"/><Relationship Id="rId2567" Type="http://schemas.openxmlformats.org/officeDocument/2006/relationships/hyperlink" Target="https://www.caixa.gov.br/Downloads/sinapi-cadernos-tecnicos/SINAPI-CT-DEPRECIACAO-JUROS-IMPOSTOS-E-SEGUROS-MANUTENCAO-E-MATERIAIS-NA-OPERACAO-DOS-EQUIPAMENTOS.pdf" TargetMode="External"/><Relationship Id="rId3618" Type="http://schemas.openxmlformats.org/officeDocument/2006/relationships/hyperlink" Target="https://www.caixa.gov.br/Downloads/sinapi-cadernos-tecnicos/SINAPI-CT-ESQUADRIAS-JANELAS.pdf" TargetMode="External"/><Relationship Id="rId6024" Type="http://schemas.openxmlformats.org/officeDocument/2006/relationships/hyperlink" Target="https://www.caixa.gov.br/Downloads/sinapi-cadernos-tecnicos/SINAPI-CT-INSTALACOES-PREDIAIS-DE-AGUA-QUENTE-EM-CPVC.pdf" TargetMode="External"/><Relationship Id="rId9594" Type="http://schemas.openxmlformats.org/officeDocument/2006/relationships/hyperlink" Target="https://www.caixa.gov.br/Downloads/sinapi-cadernos-tecnicos/SINAPI-CT-TRANSPORTE-FLUVIAL-CARGA-E-DESCARGA.pdf" TargetMode="External"/><Relationship Id="rId2" Type="http://schemas.openxmlformats.org/officeDocument/2006/relationships/hyperlink" Target="https://www.caixa.gov.br/Downloads/sinapi-cadernos-tecnicos/SINAPI-CT-ACESSIBILIDADE.pdf" TargetMode="External"/><Relationship Id="rId539" Type="http://schemas.openxmlformats.org/officeDocument/2006/relationships/hyperlink" Target="https://www.caixa.gov.br/Downloads/sinapi-cadernos-tecnicos/SINAPI-CT-ASSENTAMENTO-DE-TUBOS-DE-PVC-E-METALICOS-EM-REDES-DE-AGUA.pdf" TargetMode="External"/><Relationship Id="rId1169" Type="http://schemas.openxmlformats.org/officeDocument/2006/relationships/hyperlink" Target="https://www.caixa.gov.br/Downloads/sinapi-cadernos-tecnicos/SINAPI-CT-CAIXAS-DE-AGUA-PARA-EDIFICACOES.pdf" TargetMode="External"/><Relationship Id="rId1583" Type="http://schemas.openxmlformats.org/officeDocument/2006/relationships/hyperlink" Target="https://www.caixa.gov.br/Downloads/sinapi-cadernos-tecnicos/SINAPI-CT-CUSTOS-HORARIOS-PRODUTIVO-E-IMPRODUTIVO-DOS-EQUIPAMENTOS.pdf" TargetMode="External"/><Relationship Id="rId2981" Type="http://schemas.openxmlformats.org/officeDocument/2006/relationships/hyperlink" Target="https://www.caixa.gov.br/Downloads/sinapi-cadernos-tecnicos/SINAPI-CT-DRENOS.pdf" TargetMode="External"/><Relationship Id="rId5040" Type="http://schemas.openxmlformats.org/officeDocument/2006/relationships/hyperlink" Target="https://www.caixa.gov.br/Downloads/sinapi-cadernos-tecnicos/SINAPI-CT-INSTALACOES-ELETRICAS-REDE-DE-DISTRIBUICAO.pdf" TargetMode="External"/><Relationship Id="rId8196" Type="http://schemas.openxmlformats.org/officeDocument/2006/relationships/hyperlink" Target="https://www.caixa.gov.br/Downloads/sinapi-cadernos-tecnicos/SINAPI-CT-PINTURA-EXTERNA.pdf" TargetMode="External"/><Relationship Id="rId9247" Type="http://schemas.openxmlformats.org/officeDocument/2006/relationships/hyperlink" Target="https://www.caixa.gov.br/Downloads/sinapi-cadernos-tecnicos/SINAPI-CT-REVESTIMENTOS-CERAMICOS-EXTERNOS.pdf" TargetMode="External"/><Relationship Id="rId953" Type="http://schemas.openxmlformats.org/officeDocument/2006/relationships/hyperlink" Target="https://www.caixa.gov.br/Downloads/sinapi-cadernos-tecnicos/SINAPI-CT-ATERROS-BASES-SUB-BASES-E-IMPRIMACOES.pdf" TargetMode="External"/><Relationship Id="rId1236" Type="http://schemas.openxmlformats.org/officeDocument/2006/relationships/hyperlink" Target="https://www.caixa.gov.br/Downloads/sinapi-cadernos-tecnicos/SINAPI-CT-CANALETAS-GRELHAS-E-CAIXAS-COM-GRELHA-PARA-DRENAGEM.pdf" TargetMode="External"/><Relationship Id="rId2634" Type="http://schemas.openxmlformats.org/officeDocument/2006/relationships/hyperlink" Target="https://www.caixa.gov.br/Downloads/sinapi-cadernos-tecnicos/SINAPI-CT-DEPRECIACAO-JUROS-IMPOSTOS-E-SEGUROS-MANUTENCAO-E-MATERIAIS-NA-OPERACAO-DOS-EQUIPAMENTOS.pdf" TargetMode="External"/><Relationship Id="rId8263" Type="http://schemas.openxmlformats.org/officeDocument/2006/relationships/hyperlink" Target="https://www.caixa.gov.br/Downloads/sinapi-cadernos-tecnicos/SINAPI-CT-PINTURA-EM-MADEIRA.pdf" TargetMode="External"/><Relationship Id="rId9661" Type="http://schemas.openxmlformats.org/officeDocument/2006/relationships/hyperlink" Target="https://www.caixa.gov.br/Downloads/sinapi-cadernos-tecnicos/SINAPI-CT-TRANSPORTE-DE-MATERIAIS-DENTRO-DO-CANTEIRO-DE-OBRAS.pdf" TargetMode="External"/><Relationship Id="rId606" Type="http://schemas.openxmlformats.org/officeDocument/2006/relationships/hyperlink" Target="https://www.caixa.gov.br/Downloads/sinapi-cadernos-tecnicos/SINAPI-CT-ASSENTAMENTO-DE-TUBOS-DE-PVC-E-METALICOS-EM-REDES-DE-AGUA.pdf" TargetMode="External"/><Relationship Id="rId1650" Type="http://schemas.openxmlformats.org/officeDocument/2006/relationships/hyperlink" Target="https://www.caixa.gov.br/Downloads/sinapi-cadernos-tecnicos/SINAPI-CT-CUSTOS-HORARIOS-PRODUTIVO-E-IMPRODUTIVO-DOS-EQUIPAMENTOS.pdf" TargetMode="External"/><Relationship Id="rId2701" Type="http://schemas.openxmlformats.org/officeDocument/2006/relationships/hyperlink" Target="https://www.caixa.gov.br/Downloads/sinapi-cadernos-tecnicos/SINAPI-CT-DEPRECIACAO-JUROS-IMPOSTOS-E-SEGUROS-MANUTENCAO-E-MATERIAIS-NA-OPERACAO-DOS-EQUIPAMENTOS.pdf" TargetMode="External"/><Relationship Id="rId5857" Type="http://schemas.openxmlformats.org/officeDocument/2006/relationships/hyperlink" Target="https://www.caixa.gov.br/Downloads/sinapi-cadernos-tecnicos/SINAPI-CT-INSTALACOES-PREDIAIS-DE-AGUA-FRIA-EM-PVC.pdf" TargetMode="External"/><Relationship Id="rId6908" Type="http://schemas.openxmlformats.org/officeDocument/2006/relationships/hyperlink" Target="https://www.caixa.gov.br/Downloads/sinapi-cadernos-tecnicos/SINAPI-CT-LAJES-PRE-MOLDADAS.pdf" TargetMode="External"/><Relationship Id="rId9314" Type="http://schemas.openxmlformats.org/officeDocument/2006/relationships/hyperlink" Target="https://www.caixa.gov.br/Downloads/sinapi-cadernos-tecnicos/SINAPI-CT-SINALIZACAO-HORIZONTAL-VIARIA.pdf" TargetMode="External"/><Relationship Id="rId10193" Type="http://schemas.openxmlformats.org/officeDocument/2006/relationships/hyperlink" Target="https://www.caixa.gov.br/Downloads/sinapi-cadernos-tecnicos/SINAPI-CT-VIDROS-E-ESPELHOS.pdf" TargetMode="External"/><Relationship Id="rId1303" Type="http://schemas.openxmlformats.org/officeDocument/2006/relationships/hyperlink" Target="https://www.caixa.gov.br/Downloads/sinapi-cadernos-tecnicos/SINAPI-CT-CHAPISCO.pdf" TargetMode="External"/><Relationship Id="rId4459" Type="http://schemas.openxmlformats.org/officeDocument/2006/relationships/hyperlink" Target="https://www.caixa.gov.br/Downloads/sinapi-cadernos-tecnicos/SINAPI-CT-GUIAS-E-SARJETAS.pdf" TargetMode="External"/><Relationship Id="rId4873" Type="http://schemas.openxmlformats.org/officeDocument/2006/relationships/hyperlink" Target="https://www.caixa.gov.br/Downloads/sinapi-cadernos-tecnicos/SINAPI-CT-INSTALACOES-ELETRICAS-QUADROS-CABOS-DISJUNTORES-CONTATORES-E-BARRAMENTOS-BLINDADOS.pdf" TargetMode="External"/><Relationship Id="rId5924" Type="http://schemas.openxmlformats.org/officeDocument/2006/relationships/hyperlink" Target="https://www.caixa.gov.br/Downloads/sinapi-cadernos-tecnicos/SINAPI-CT-INSTALACOES-PREDIAIS-DE-AGUA-QUENTE-EM-CPVC.pdf" TargetMode="External"/><Relationship Id="rId8330" Type="http://schemas.openxmlformats.org/officeDocument/2006/relationships/hyperlink" Target="https://www.caixa.gov.br/Downloads/sinapi-cadernos-tecnicos/SINAPI-CT-PINTURA-PARA-PISOS-E-PARA-SINALIZACAO-HORIZONTAL-E-VERTICAL.pdf" TargetMode="External"/><Relationship Id="rId10260" Type="http://schemas.openxmlformats.org/officeDocument/2006/relationships/hyperlink" Target="https://www.caixa.gov.br/Downloads/sinapi-cadernos-tecnicos/SINAPI-CT-VALVULAS-E-REGISTROS-PARA-SISTEMAS-PREDIAIS.pdf" TargetMode="External"/><Relationship Id="rId3475" Type="http://schemas.openxmlformats.org/officeDocument/2006/relationships/hyperlink" Target="https://www.caixa.gov.br/Downloads/sinapi-cadernos-tecnicos/SINAPI-CT-ESCAVACAO-DE-VALAS.pdf" TargetMode="External"/><Relationship Id="rId4526" Type="http://schemas.openxmlformats.org/officeDocument/2006/relationships/hyperlink" Target="https://www.caixa.gov.br/Downloads/sinapi-cadernos-tecnicos/SINAPI-CT-ILUMINACAO-PREDIAL-E-MONITORAMENTO.pdf" TargetMode="External"/><Relationship Id="rId4940" Type="http://schemas.openxmlformats.org/officeDocument/2006/relationships/hyperlink" Target="https://www.caixa.gov.br/Downloads/sinapi-cadernos-tecnicos/SINAPI-CT-INSTALACOES-ELETRICAS-QUADROS-CABOS-DISJUNTORES-CONTATORES-E-BARRAMENTOS-BLINDADOS.pdf" TargetMode="External"/><Relationship Id="rId396" Type="http://schemas.openxmlformats.org/officeDocument/2006/relationships/hyperlink" Target="https://www.caixa.gov.br/Downloads/sinapi-cadernos-tecnicos/SINAPI-CT-ASSENTAMENTO-DE-TUBOS-DE-ESGOTO-EM-PVC-E-PEAD.pdf" TargetMode="External"/><Relationship Id="rId2077" Type="http://schemas.openxmlformats.org/officeDocument/2006/relationships/hyperlink" Target="https://www.caixa.gov.br/Downloads/sinapi-cadernos-tecnicos/SINAPI-CT-DEPRECIACAO-JUROS-IMPOSTOS-E-SEGUROS-MANUTENCAO-E-MATERIAIS-NA-OPERACAO-DOS-EQUIPAMENTOS.pdf" TargetMode="External"/><Relationship Id="rId2491" Type="http://schemas.openxmlformats.org/officeDocument/2006/relationships/hyperlink" Target="https://www.caixa.gov.br/Downloads/sinapi-cadernos-tecnicos/SINAPI-CT-DEPRECIACAO-JUROS-IMPOSTOS-E-SEGUROS-MANUTENCAO-E-MATERIAIS-NA-OPERACAO-DOS-EQUIPAMENTOS.pdf" TargetMode="External"/><Relationship Id="rId3128" Type="http://schemas.openxmlformats.org/officeDocument/2006/relationships/hyperlink" Target="https://www.caixa.gov.br/Downloads/sinapi-cadernos-tecnicos/SINAPI-CT-ENERGIA-SOLAR-PARA-EDIFICACOES.pdf" TargetMode="External"/><Relationship Id="rId3542" Type="http://schemas.openxmlformats.org/officeDocument/2006/relationships/hyperlink" Target="https://www.caixa.gov.br/Downloads/sinapi-cadernos-tecnicos/SINAPI-CT-ESCORAMENTO-E-PREPARO-DE-FUNDO-DE-VALAS.pdf" TargetMode="External"/><Relationship Id="rId6698" Type="http://schemas.openxmlformats.org/officeDocument/2006/relationships/hyperlink" Target="https://www.caixa.gov.br/Downloads/sinapi-cadernos-tecnicos/SINAPI-CT-INSTALACOES-EM-COBRE.pdf" TargetMode="External"/><Relationship Id="rId7749" Type="http://schemas.openxmlformats.org/officeDocument/2006/relationships/hyperlink" Target="https://www.caixa.gov.br/Downloads/sinapi-cadernos-tecnicos/SINAPI-CT-MOBILIZACAO-E-DESMOBILIZACAO-DE-EQUIPAMENTOS-PESADOS.pdf" TargetMode="External"/><Relationship Id="rId463" Type="http://schemas.openxmlformats.org/officeDocument/2006/relationships/hyperlink" Target="https://www.caixa.gov.br/Downloads/sinapi-cadernos-tecnicos/SINAPI-CT-ASSENTAMENTO-DE-TUBOS-DE-PVC-E-METALICOS-EM-REDES-DE-AGUA.pdf" TargetMode="External"/><Relationship Id="rId1093" Type="http://schemas.openxmlformats.org/officeDocument/2006/relationships/hyperlink" Target="https://www.caixa.gov.br/Downloads/sinapi-cadernos-tecnicos/SINAPI-CT-BRISES.pdf" TargetMode="External"/><Relationship Id="rId2144" Type="http://schemas.openxmlformats.org/officeDocument/2006/relationships/hyperlink" Target="https://www.caixa.gov.br/Downloads/sinapi-cadernos-tecnicos/SINAPI-CT-DEPRECIACAO-JUROS-IMPOSTOS-E-SEGUROS-MANUTENCAO-E-MATERIAIS-NA-OPERACAO-DOS-EQUIPAMENTOS.pdf" TargetMode="External"/><Relationship Id="rId9171" Type="http://schemas.openxmlformats.org/officeDocument/2006/relationships/hyperlink" Target="https://www.caixa.gov.br/Downloads/sinapi-cadernos-tecnicos/SINAPI-CT-REDES-DE-AGUA-E-ESGOTO-EM-PEAD-LISO-(TUBOS-E-CONEXOES).pdf" TargetMode="External"/><Relationship Id="rId116" Type="http://schemas.openxmlformats.org/officeDocument/2006/relationships/hyperlink" Target="https://www.caixa.gov.br/Downloads/sinapi-cadernos-tecnicos/SINAPI-CT-ARGAMASSAS.pdf" TargetMode="External"/><Relationship Id="rId530" Type="http://schemas.openxmlformats.org/officeDocument/2006/relationships/hyperlink" Target="https://www.caixa.gov.br/Downloads/sinapi-cadernos-tecnicos/SINAPI-CT-ASSENTAMENTO-DE-TUBOS-DE-PVC-E-METALICOS-EM-REDES-DE-AGUA.pdf" TargetMode="External"/><Relationship Id="rId1160" Type="http://schemas.openxmlformats.org/officeDocument/2006/relationships/hyperlink" Target="https://www.caixa.gov.br/Downloads/sinapi-cadernos-tecnicos/SINAPI-CT-CAIXAS-DE-AGUA-PARA-EDIFICACOES.pdf" TargetMode="External"/><Relationship Id="rId2211" Type="http://schemas.openxmlformats.org/officeDocument/2006/relationships/hyperlink" Target="https://www.caixa.gov.br/Downloads/sinapi-cadernos-tecnicos/SINAPI-CT-DEPRECIACAO-JUROS-IMPOSTOS-E-SEGUROS-MANUTENCAO-E-MATERIAIS-NA-OPERACAO-DOS-EQUIPAMENTOS.pdf" TargetMode="External"/><Relationship Id="rId5367" Type="http://schemas.openxmlformats.org/officeDocument/2006/relationships/hyperlink" Target="https://www.caixa.gov.br/Downloads/sinapi-cadernos-tecnicos/SINAPI-CT-INSTALACOES-HIDRAULICAS-EM-PEX.pdf" TargetMode="External"/><Relationship Id="rId6765" Type="http://schemas.openxmlformats.org/officeDocument/2006/relationships/hyperlink" Target="https://www.caixa.gov.br/Downloads/sinapi-cadernos-tecnicos/SINAPI-CT-INSTALACOES-EM-COBRE.pdf" TargetMode="External"/><Relationship Id="rId7816" Type="http://schemas.openxmlformats.org/officeDocument/2006/relationships/hyperlink" Target="https://www.caixa.gov.br/Downloads/sinapi-cadernos-tecnicos/SINAPI-CT-MOBILIARIO-URBANO.pdf" TargetMode="External"/><Relationship Id="rId5781" Type="http://schemas.openxmlformats.org/officeDocument/2006/relationships/hyperlink" Target="https://www.caixa.gov.br/Downloads/sinapi-cadernos-tecnicos/SINAPI-CT-INSTALACOES-PREDIAIS-DE-AGUA-FRIA-EM-PVC.pdf" TargetMode="External"/><Relationship Id="rId6418" Type="http://schemas.openxmlformats.org/officeDocument/2006/relationships/hyperlink" Target="https://www.caixa.gov.br/Downloads/sinapi-cadernos-tecnicos/SINAPI-CT-INSTALACOES-DE-GAS-E-INCENDIO-EM-ACO-E-FERRO-GALVANIZADO.pdf" TargetMode="External"/><Relationship Id="rId6832" Type="http://schemas.openxmlformats.org/officeDocument/2006/relationships/hyperlink" Target="https://www.caixa.gov.br/Downloads/sinapi-cadernos-tecnicos/SINAPI-CT-INSTALACOES-EM-COBRE.pdf" TargetMode="External"/><Relationship Id="rId9988" Type="http://schemas.openxmlformats.org/officeDocument/2006/relationships/hyperlink" Target="https://www.caixa.gov.br/Downloads/sinapi-cadernos-tecnicos/SINAPI-CT-TUBULACAO-FLANGEADA-PARA-REDES-DE-AGUA.pdf" TargetMode="External"/><Relationship Id="rId1977" Type="http://schemas.openxmlformats.org/officeDocument/2006/relationships/hyperlink" Target="https://www.caixa.gov.br/Downloads/sinapi-cadernos-tecnicos/SINAPI-CT-DEPRECIACAO-JUROS-IMPOSTOS-E-SEGUROS-MANUTENCAO-E-MATERIAIS-NA-OPERACAO-DOS-EQUIPAMENTOS.pdf" TargetMode="External"/><Relationship Id="rId4383" Type="http://schemas.openxmlformats.org/officeDocument/2006/relationships/hyperlink" Target="https://www.caixa.gov.br/Downloads/sinapi-cadernos-tecnicos/SINAPI-CT-GESSO.pdf" TargetMode="External"/><Relationship Id="rId5434" Type="http://schemas.openxmlformats.org/officeDocument/2006/relationships/hyperlink" Target="https://www.caixa.gov.br/Downloads/sinapi-cadernos-tecnicos/SINAPI-CT-INSTALACOES-HIDRAULICAS-EM-PEX.pdf" TargetMode="External"/><Relationship Id="rId4036" Type="http://schemas.openxmlformats.org/officeDocument/2006/relationships/hyperlink" Target="https://www.caixa.gov.br/Downloads/sinapi-cadernos-tecnicos/SINAPI-CT-ESTRUTURAS-DE-MADEIRA.pdf" TargetMode="External"/><Relationship Id="rId4450" Type="http://schemas.openxmlformats.org/officeDocument/2006/relationships/hyperlink" Target="https://www.caixa.gov.br/Downloads/sinapi-cadernos-tecnicos/SINAPI-CT-GUARDA-CORPO-CORRIMAO-E-GRADE-PARA-ESQUADRIAS.pdf" TargetMode="External"/><Relationship Id="rId5501" Type="http://schemas.openxmlformats.org/officeDocument/2006/relationships/hyperlink" Target="https://www.caixa.gov.br/Downloads/sinapi-cadernos-tecnicos/SINAPI-CT-INSTALACOES-HIDRAULICAS-EM-PPR.pdf" TargetMode="External"/><Relationship Id="rId8657" Type="http://schemas.openxmlformats.org/officeDocument/2006/relationships/hyperlink" Target="https://www.caixa.gov.br/Downloads/sinapi-cadernos-tecnicos/SINAPI-CT-POCOS-DE-VISITA-E-CAIXAS-PARA-BOCAS-DE-LOBO.pdf" TargetMode="External"/><Relationship Id="rId9708" Type="http://schemas.openxmlformats.org/officeDocument/2006/relationships/hyperlink" Target="https://www.caixa.gov.br/Downloads/sinapi-cadernos-tecnicos/SINAPI-CT-TRANSPORTE-DE-MATERIAIS-DENTRO-DO-CANTEIRO-DE-OBRAS.pdf" TargetMode="External"/><Relationship Id="rId3052" Type="http://schemas.openxmlformats.org/officeDocument/2006/relationships/hyperlink" Target="https://www.caixa.gov.br/Downloads/sinapi-cadernos-tecnicos/SINAPI-CT-ELETROCALHAS.pdf" TargetMode="External"/><Relationship Id="rId4103" Type="http://schemas.openxmlformats.org/officeDocument/2006/relationships/hyperlink" Target="https://www.caixa.gov.br/Downloads/sinapi-cadernos-tecnicos/SINAPI-CT-FACHADAS-COM-PLACAS-CERAMICAS-E-GRANITO-INSERTADAS.pdf" TargetMode="External"/><Relationship Id="rId7259" Type="http://schemas.openxmlformats.org/officeDocument/2006/relationships/hyperlink" Target="https://www.caixa.gov.br/Downloads/sinapi-metodologia/Livro_SINAPI_Calculos_Parametros.pdf" TargetMode="External"/><Relationship Id="rId7673" Type="http://schemas.openxmlformats.org/officeDocument/2006/relationships/hyperlink" Target="https://www.caixa.gov.br/Downloads/sinapi-cadernos-tecnicos/SINAPI-CT-MASSA-UNICA-INTERNA.pdf" TargetMode="External"/><Relationship Id="rId8724" Type="http://schemas.openxmlformats.org/officeDocument/2006/relationships/hyperlink" Target="https://www.caixa.gov.br/Downloads/sinapi-cadernos-tecnicos/SINAPI-CT-QUADROS-DE-AUTOMACAO-DE-BOMBAS.pdf" TargetMode="External"/><Relationship Id="rId6275" Type="http://schemas.openxmlformats.org/officeDocument/2006/relationships/hyperlink" Target="https://www.caixa.gov.br/Downloads/sinapi-cadernos-tecnicos/SINAPI-CT-INSTALACOES-DE-GAS-E-INCENDIO-EM-ACO-E-FERRO-GALVANIZADO.pdf" TargetMode="External"/><Relationship Id="rId7326" Type="http://schemas.openxmlformats.org/officeDocument/2006/relationships/hyperlink" Target="https://www.caixa.gov.br/Downloads/sinapi-metodologia/Livro_SINAPI_Calculos_Parametros.pdf" TargetMode="External"/><Relationship Id="rId3869" Type="http://schemas.openxmlformats.org/officeDocument/2006/relationships/hyperlink" Target="https://www.caixa.gov.br/Downloads/sinapi-cadernos-tecnicos/SINAPI-CT-ESTRUTURA-E-TRAMA-PARA-COBERTURA.pdf" TargetMode="External"/><Relationship Id="rId5291" Type="http://schemas.openxmlformats.org/officeDocument/2006/relationships/hyperlink" Target="https://www.caixa.gov.br/Downloads/sinapi-cadernos-tecnicos/SINAPI-CT-INSTALACOES-HIDRAULICAS-RESERVACAO-E-BOMBAS-DE-RECALQUE.pdf" TargetMode="External"/><Relationship Id="rId6342" Type="http://schemas.openxmlformats.org/officeDocument/2006/relationships/hyperlink" Target="https://www.caixa.gov.br/Downloads/sinapi-cadernos-tecnicos/SINAPI-CT-INSTALACOES-DE-GAS-E-INCENDIO-EM-ACO-E-FERRO-GALVANIZADO.pdf" TargetMode="External"/><Relationship Id="rId7740" Type="http://schemas.openxmlformats.org/officeDocument/2006/relationships/hyperlink" Target="https://www.caixa.gov.br/Downloads/sinapi-cadernos-tecnicos/SINAPI-CT-MOBILIZACAO-E-DESMOBILIZACAO-DE-EQUIPAMENTOS-PESADOS.pdf" TargetMode="External"/><Relationship Id="rId9498" Type="http://schemas.openxmlformats.org/officeDocument/2006/relationships/hyperlink" Target="https://www.caixa.gov.br/Downloads/sinapi-cadernos-tecnicos/SINAPI-CT-TELHAMENTO-PARA-COBERTURA.pdf" TargetMode="External"/><Relationship Id="rId10307" Type="http://schemas.openxmlformats.org/officeDocument/2006/relationships/hyperlink" Target="https://www.caixa.gov.br/Downloads/sinapi-cadernos-tecnicos/SINAPI-CT-VALVULAS-PARA-REDES-DE-SANEAMENTO.pdf" TargetMode="External"/><Relationship Id="rId2885" Type="http://schemas.openxmlformats.org/officeDocument/2006/relationships/hyperlink" Target="https://www.caixa.gov.br/Downloads/sinapi-cadernos-tecnicos/SINAPI-CT-DISSIPADORES-DE-ENERGIA.pdf" TargetMode="External"/><Relationship Id="rId3936" Type="http://schemas.openxmlformats.org/officeDocument/2006/relationships/hyperlink" Target="https://www.caixa.gov.br/Downloads/sinapi-cadernos-tecnicos/SINAPI-CT-ESTRUTURAS-PRE-FABRICADAS-E-PRE-MOLDADAS.pdf" TargetMode="External"/><Relationship Id="rId857" Type="http://schemas.openxmlformats.org/officeDocument/2006/relationships/hyperlink" Target="https://www.caixa.gov.br/Downloads/sinapi-cadernos-tecnicos/SINAPI-CT-ATERROS-BASES-SUB-BASES-E-IMPRIMACOES.pdf" TargetMode="External"/><Relationship Id="rId1487" Type="http://schemas.openxmlformats.org/officeDocument/2006/relationships/hyperlink" Target="https://www.caixa.gov.br/Downloads/sinapi-cadernos-tecnicos/SINAPI-CT-CUSTOS-HORARIOS-PRODUTIVO-E-IMPRODUTIVO-DOS-EQUIPAMENTOS.pdf" TargetMode="External"/><Relationship Id="rId2538" Type="http://schemas.openxmlformats.org/officeDocument/2006/relationships/hyperlink" Target="https://www.caixa.gov.br/Downloads/sinapi-cadernos-tecnicos/SINAPI-CT-DEPRECIACAO-JUROS-IMPOSTOS-E-SEGUROS-MANUTENCAO-E-MATERIAIS-NA-OPERACAO-DOS-EQUIPAMENTOS.pdf" TargetMode="External"/><Relationship Id="rId2952" Type="http://schemas.openxmlformats.org/officeDocument/2006/relationships/hyperlink" Target="https://www.caixa.gov.br/Downloads/sinapi-cadernos-tecnicos/SINAPI-CT-DRENOS.pdf" TargetMode="External"/><Relationship Id="rId9565" Type="http://schemas.openxmlformats.org/officeDocument/2006/relationships/hyperlink" Target="https://www.caixa.gov.br/Downloads/sinapi-cadernos-tecnicos/SINAPI-CT-TRANSPORTE-FLUVIAL-CARGA-E-DESCARGA.pdf" TargetMode="External"/><Relationship Id="rId924" Type="http://schemas.openxmlformats.org/officeDocument/2006/relationships/hyperlink" Target="https://www.caixa.gov.br/Downloads/sinapi-cadernos-tecnicos/SINAPI-CT-ATERROS-BASES-SUB-BASES-E-IMPRIMACOES.pdf" TargetMode="External"/><Relationship Id="rId1554" Type="http://schemas.openxmlformats.org/officeDocument/2006/relationships/hyperlink" Target="https://www.caixa.gov.br/Downloads/sinapi-cadernos-tecnicos/SINAPI-CT-CUSTOS-HORARIOS-PRODUTIVO-E-IMPRODUTIVO-DOS-EQUIPAMENTOS.pdf" TargetMode="External"/><Relationship Id="rId2605" Type="http://schemas.openxmlformats.org/officeDocument/2006/relationships/hyperlink" Target="https://www.caixa.gov.br/Downloads/sinapi-cadernos-tecnicos/SINAPI-CT-DEPRECIACAO-JUROS-IMPOSTOS-E-SEGUROS-MANUTENCAO-E-MATERIAIS-NA-OPERACAO-DOS-EQUIPAMENTOS.pdf" TargetMode="External"/><Relationship Id="rId5011" Type="http://schemas.openxmlformats.org/officeDocument/2006/relationships/hyperlink" Target="https://www.caixa.gov.br/Downloads/sinapi-cadernos-tecnicos/SINAPI-CT-INSTALACOES-ELETRICAS-REDE-DE-DISTRIBUICAO.pdf" TargetMode="External"/><Relationship Id="rId8167" Type="http://schemas.openxmlformats.org/officeDocument/2006/relationships/hyperlink" Target="https://www.caixa.gov.br/Downloads/sinapi-cadernos-tecnicos/SINAPI-CT-PERFURACAO-HORIZONTAL-DIRECIONAL-HDD.pdf" TargetMode="External"/><Relationship Id="rId8581" Type="http://schemas.openxmlformats.org/officeDocument/2006/relationships/hyperlink" Target="https://www.caixa.gov.br/Downloads/sinapi-cadernos-tecnicos/SINAPI-CT-POCOS-DE-VISITA-E-CAIXAS-PARA-BOCAS-DE-LOBO.pdf" TargetMode="External"/><Relationship Id="rId9218" Type="http://schemas.openxmlformats.org/officeDocument/2006/relationships/hyperlink" Target="https://www.caixa.gov.br/Downloads/sinapi-cadernos-tecnicos/SINAPI-CT-RESERVATORIOS-DE-CONCRETO-E-METALICOS.pdf" TargetMode="External"/><Relationship Id="rId9632" Type="http://schemas.openxmlformats.org/officeDocument/2006/relationships/hyperlink" Target="https://www.caixa.gov.br/Downloads/sinapi-cadernos-tecnicos/SINAPI-CT-TRANSPORTE-FLUVIAL-MOMENTO-DE-TRANSPORTE.pdf" TargetMode="External"/><Relationship Id="rId10097" Type="http://schemas.openxmlformats.org/officeDocument/2006/relationships/hyperlink" Target="https://www.caixa.gov.br/Downloads/sinapi-cadernos-tecnicos/SINAPI-CT-USINAGENS.pdf" TargetMode="External"/><Relationship Id="rId1207" Type="http://schemas.openxmlformats.org/officeDocument/2006/relationships/hyperlink" Target="https://www.caixa.gov.br/Downloads/sinapi-cadernos-tecnicos/SINAPI-CT-CANALETAS-GRELHAS-E-CAIXAS-COM-GRELHA-PARA-DRENAGEM.pdf" TargetMode="External"/><Relationship Id="rId1621" Type="http://schemas.openxmlformats.org/officeDocument/2006/relationships/hyperlink" Target="https://www.caixa.gov.br/Downloads/sinapi-cadernos-tecnicos/SINAPI-CT-CUSTOS-HORARIOS-PRODUTIVO-E-IMPRODUTIVO-DOS-EQUIPAMENTOS.pdf" TargetMode="External"/><Relationship Id="rId4777" Type="http://schemas.openxmlformats.org/officeDocument/2006/relationships/hyperlink" Target="https://www.caixa.gov.br/Downloads/sinapi-cadernos-tecnicos/SINAPI-CT-INSTALACOES-ELETRICAS-ELETRODUTOS-CONEXOES-E-CONDULETES-APARENTES.pdf" TargetMode="External"/><Relationship Id="rId5828" Type="http://schemas.openxmlformats.org/officeDocument/2006/relationships/hyperlink" Target="https://www.caixa.gov.br/Downloads/sinapi-cadernos-tecnicos/SINAPI-CT-INSTALACOES-PREDIAIS-DE-AGUA-FRIA-EM-PVC.pdf" TargetMode="External"/><Relationship Id="rId7183" Type="http://schemas.openxmlformats.org/officeDocument/2006/relationships/hyperlink" Target="https://www.caixa.gov.br/Downloads/sinapi-metodologia/Livro_SINAPI_Calculos_Parametros.pdf" TargetMode="External"/><Relationship Id="rId8234" Type="http://schemas.openxmlformats.org/officeDocument/2006/relationships/hyperlink" Target="https://www.caixa.gov.br/Downloads/sinapi-cadernos-tecnicos/SINAPI-CT-PINTURA-EM-MADEIRA.pdf" TargetMode="External"/><Relationship Id="rId10164" Type="http://schemas.openxmlformats.org/officeDocument/2006/relationships/hyperlink" Target="https://www.caixa.gov.br/Downloads/sinapi-cadernos-tecnicos/SINAPI-CT-VIDROS-E-ESPELHOS.pdf" TargetMode="External"/><Relationship Id="rId3379" Type="http://schemas.openxmlformats.org/officeDocument/2006/relationships/hyperlink" Target="https://www.caixa.gov.br/Downloads/sinapi-cadernos-tecnicos/SINAPI-CT-ESCAVACAO-VERTICAL-A-CEU-ABERTO.pdf" TargetMode="External"/><Relationship Id="rId3793" Type="http://schemas.openxmlformats.org/officeDocument/2006/relationships/hyperlink" Target="https://www.caixa.gov.br/Downloads/sinapi-cadernos-tecnicos/SINAPI-CT-ESTACAS-PRE-MOLDADAS.pdf" TargetMode="External"/><Relationship Id="rId7250" Type="http://schemas.openxmlformats.org/officeDocument/2006/relationships/hyperlink" Target="https://www.caixa.gov.br/Downloads/sinapi-metodologia/Livro_SINAPI_Calculos_Parametros.pdf" TargetMode="External"/><Relationship Id="rId8301" Type="http://schemas.openxmlformats.org/officeDocument/2006/relationships/hyperlink" Target="https://www.caixa.gov.br/Downloads/sinapi-cadernos-tecnicos/SINAPI-CT-PINTURA-EM-SUPERFICIES-METALICAS.pdf" TargetMode="External"/><Relationship Id="rId2395" Type="http://schemas.openxmlformats.org/officeDocument/2006/relationships/hyperlink" Target="https://www.caixa.gov.br/Downloads/sinapi-cadernos-tecnicos/SINAPI-CT-DEPRECIACAO-JUROS-IMPOSTOS-E-SEGUROS-MANUTENCAO-E-MATERIAIS-NA-OPERACAO-DOS-EQUIPAMENTOS.pdf" TargetMode="External"/><Relationship Id="rId3446" Type="http://schemas.openxmlformats.org/officeDocument/2006/relationships/hyperlink" Target="https://www.caixa.gov.br/Downloads/sinapi-cadernos-tecnicos/SINAPI-CT-ESCAVACAO-VERTICAL-A-CEU-ABERTO.pdf" TargetMode="External"/><Relationship Id="rId4844" Type="http://schemas.openxmlformats.org/officeDocument/2006/relationships/hyperlink" Target="https://www.caixa.gov.br/Downloads/sinapi-cadernos-tecnicos/SINAPI-CT-INSTALACOES-ELETRICAS-ELETRODUTOS-CONEXOES-E-CONDULETES-APARENTES.pdf" TargetMode="External"/><Relationship Id="rId10231" Type="http://schemas.openxmlformats.org/officeDocument/2006/relationships/hyperlink" Target="https://www.caixa.gov.br/Downloads/sinapi-cadernos-tecnicos/SINAPI-CT-VALVULAS-E-REGISTROS-PARA-SISTEMAS-PREDIAIS.pdf" TargetMode="External"/><Relationship Id="rId367" Type="http://schemas.openxmlformats.org/officeDocument/2006/relationships/hyperlink" Target="https://www.caixa.gov.br/Downloads/sinapi-cadernos-tecnicos/SINAPI-CT-ASSENTAMENTO-DE-TUBOS-DE-ESGOTO-EM-PVC-E-PEAD.pdf" TargetMode="External"/><Relationship Id="rId2048" Type="http://schemas.openxmlformats.org/officeDocument/2006/relationships/hyperlink" Target="https://www.caixa.gov.br/Downloads/sinapi-cadernos-tecnicos/SINAPI-CT-DEPRECIACAO-JUROS-IMPOSTOS-E-SEGUROS-MANUTENCAO-E-MATERIAIS-NA-OPERACAO-DOS-EQUIPAMENTOS.pdf" TargetMode="External"/><Relationship Id="rId3860" Type="http://schemas.openxmlformats.org/officeDocument/2006/relationships/hyperlink" Target="https://www.caixa.gov.br/Downloads/sinapi-cadernos-tecnicos/SINAPI-CT-ESTRUTURA-E-TRAMA-PARA-COBERTURA.pdf" TargetMode="External"/><Relationship Id="rId4911" Type="http://schemas.openxmlformats.org/officeDocument/2006/relationships/hyperlink" Target="https://www.caixa.gov.br/Downloads/sinapi-cadernos-tecnicos/SINAPI-CT-INSTALACOES-ELETRICAS-QUADROS-CABOS-DISJUNTORES-CONTATORES-E-BARRAMENTOS-BLINDADOS.pdf" TargetMode="External"/><Relationship Id="rId9075" Type="http://schemas.openxmlformats.org/officeDocument/2006/relationships/hyperlink" Target="https://www.caixa.gov.br/Downloads/sinapi-cadernos-tecnicos/SINAPI-CT-REDES-DE-LOGICA-TELEFONIA-E-IMAGEM.pdf" TargetMode="External"/><Relationship Id="rId781" Type="http://schemas.openxmlformats.org/officeDocument/2006/relationships/hyperlink" Target="https://www.caixa.gov.br/Downloads/sinapi-cadernos-tecnicos/SINAPI-CT-ATERROS-BASES-SUB-BASES-E-IMPRIMACOES.pdf" TargetMode="External"/><Relationship Id="rId2462" Type="http://schemas.openxmlformats.org/officeDocument/2006/relationships/hyperlink" Target="https://www.caixa.gov.br/Downloads/sinapi-cadernos-tecnicos/SINAPI-CT-DEPRECIACAO-JUROS-IMPOSTOS-E-SEGUROS-MANUTENCAO-E-MATERIAIS-NA-OPERACAO-DOS-EQUIPAMENTOS.pdf" TargetMode="External"/><Relationship Id="rId3513" Type="http://schemas.openxmlformats.org/officeDocument/2006/relationships/hyperlink" Target="https://www.caixa.gov.br/Downloads/sinapi-cadernos-tecnicos/SINAPI-CT-ESCAVACAO-DE-VALAS.pdf" TargetMode="External"/><Relationship Id="rId6669" Type="http://schemas.openxmlformats.org/officeDocument/2006/relationships/hyperlink" Target="https://www.caixa.gov.br/Downloads/sinapi-cadernos-tecnicos/SINAPI-CT-INSTALACOES-EM-COBRE.pdf" TargetMode="External"/><Relationship Id="rId8091" Type="http://schemas.openxmlformats.org/officeDocument/2006/relationships/hyperlink" Target="https://www.caixa.gov.br/Downloads/sinapi-cadernos-tecnicos/SINAPI-CT-PAVIMENTO-RIGIDO-DE-CONCRETO.pdf" TargetMode="External"/><Relationship Id="rId434" Type="http://schemas.openxmlformats.org/officeDocument/2006/relationships/hyperlink" Target="https://www.caixa.gov.br/Downloads/sinapi-cadernos-tecnicos/SINAPI-CT-ASSENTAMENTO-DE-TUBOS-DE-PVC-E-METALICOS-EM-REDES-DE-AGUA.pdf" TargetMode="External"/><Relationship Id="rId1064" Type="http://schemas.openxmlformats.org/officeDocument/2006/relationships/hyperlink" Target="https://www.caixa.gov.br/Downloads/sinapi-cadernos-tecnicos/SINAPI-CT-BOCAS-PARA-BUEIROS.pdf" TargetMode="External"/><Relationship Id="rId2115" Type="http://schemas.openxmlformats.org/officeDocument/2006/relationships/hyperlink" Target="https://www.caixa.gov.br/Downloads/sinapi-cadernos-tecnicos/SINAPI-CT-DEPRECIACAO-JUROS-IMPOSTOS-E-SEGUROS-MANUTENCAO-E-MATERIAIS-NA-OPERACAO-DOS-EQUIPAMENTOS.pdf" TargetMode="External"/><Relationship Id="rId5685" Type="http://schemas.openxmlformats.org/officeDocument/2006/relationships/hyperlink" Target="https://www.caixa.gov.br/Downloads/sinapi-cadernos-tecnicos/SINAPI-CT-INSTALACOES-PREDIAIS-DE-ESGOTO-TUBOS-E-CONEXOES.pdf" TargetMode="External"/><Relationship Id="rId6736" Type="http://schemas.openxmlformats.org/officeDocument/2006/relationships/hyperlink" Target="https://www.caixa.gov.br/Downloads/sinapi-cadernos-tecnicos/SINAPI-CT-INSTALACOES-EM-COBRE.pdf" TargetMode="External"/><Relationship Id="rId9142" Type="http://schemas.openxmlformats.org/officeDocument/2006/relationships/hyperlink" Target="https://www.caixa.gov.br/Downloads/sinapi-cadernos-tecnicos/SINAPI-CT-REDES-DE-AGUA-E-ESGOTO-EM-PEAD-LISO-(TUBOS-E-CONEXOES).pdf" TargetMode="External"/><Relationship Id="rId501" Type="http://schemas.openxmlformats.org/officeDocument/2006/relationships/hyperlink" Target="https://www.caixa.gov.br/Downloads/sinapi-cadernos-tecnicos/SINAPI-CT-ASSENTAMENTO-DE-TUBOS-DE-PVC-E-METALICOS-EM-REDES-DE-AGUA.pdf" TargetMode="External"/><Relationship Id="rId1131" Type="http://schemas.openxmlformats.org/officeDocument/2006/relationships/hyperlink" Target="https://www.caixa.gov.br/Downloads/sinapi-cadernos-tecnicos/SINAPI-CT-CAIXAS-ENTERRADAS.pdf" TargetMode="External"/><Relationship Id="rId4287" Type="http://schemas.openxmlformats.org/officeDocument/2006/relationships/hyperlink" Target="https://www.caixa.gov.br/Downloads/sinapi-cadernos-tecnicos/SINAPI-CT-FORMAS-PARA-ESTRUTURAS-DE-CONCRETO-ARMADO.pdf" TargetMode="External"/><Relationship Id="rId5338" Type="http://schemas.openxmlformats.org/officeDocument/2006/relationships/hyperlink" Target="https://www.caixa.gov.br/Downloads/sinapi-cadernos-tecnicos/SINAPI-CT-INSTALACOES-HIDRAULICAS-RESERVACAO-E-BOMBAS-DE-RECALQUE.pdf" TargetMode="External"/><Relationship Id="rId5752" Type="http://schemas.openxmlformats.org/officeDocument/2006/relationships/hyperlink" Target="https://www.caixa.gov.br/Downloads/sinapi-cadernos-tecnicos/SINAPI-CT-INSTALACOES-PREDIAIS-DE-AGUA-FRIA-EM-PVC.pdf" TargetMode="External"/><Relationship Id="rId6803" Type="http://schemas.openxmlformats.org/officeDocument/2006/relationships/hyperlink" Target="https://www.caixa.gov.br/Downloads/sinapi-cadernos-tecnicos/SINAPI-CT-INSTALACOES-EM-COBRE.pdf" TargetMode="External"/><Relationship Id="rId9959" Type="http://schemas.openxmlformats.org/officeDocument/2006/relationships/hyperlink" Target="https://www.caixa.gov.br/Downloads/sinapi-cadernos-tecnicos/SINAPI-CT-TRATAMENTOS-SUPERFICIAIS.pdf" TargetMode="External"/><Relationship Id="rId4354" Type="http://schemas.openxmlformats.org/officeDocument/2006/relationships/hyperlink" Target="https://www.caixa.gov.br/Downloads/sinapi-cadernos-tecnicos/SINAPI-CT-GALERIAS-COM-ADUELAS-DE-CONCRETO.pdf" TargetMode="External"/><Relationship Id="rId5405" Type="http://schemas.openxmlformats.org/officeDocument/2006/relationships/hyperlink" Target="https://www.caixa.gov.br/Downloads/sinapi-cadernos-tecnicos/SINAPI-CT-INSTALACOES-HIDRAULICAS-EM-PEX.pdf" TargetMode="External"/><Relationship Id="rId1948" Type="http://schemas.openxmlformats.org/officeDocument/2006/relationships/hyperlink" Target="https://www.caixa.gov.br/Downloads/sinapi-cadernos-tecnicos/SINAPI-CT-DEMOLICOES-E-REMOCOES.pdf" TargetMode="External"/><Relationship Id="rId3370" Type="http://schemas.openxmlformats.org/officeDocument/2006/relationships/hyperlink" Target="https://www.caixa.gov.br/Downloads/sinapi-cadernos-tecnicos/SINAPI-CT-ESCAVACAO-HORIZONTAL.pdf" TargetMode="External"/><Relationship Id="rId4007" Type="http://schemas.openxmlformats.org/officeDocument/2006/relationships/hyperlink" Target="https://www.caixa.gov.br/Downloads/sinapi-cadernos-tecnicos/SINAPI-CT-ESTRUTURAS-DE-MADEIRA.pdf" TargetMode="External"/><Relationship Id="rId4421" Type="http://schemas.openxmlformats.org/officeDocument/2006/relationships/hyperlink" Target="https://www.caixa.gov.br/Downloads/sinapi-cadernos-tecnicos/SINAPI-CT-GRAUTE-E-ARMACAO.pdf" TargetMode="External"/><Relationship Id="rId7577" Type="http://schemas.openxmlformats.org/officeDocument/2006/relationships/hyperlink" Target="https://www.caixa.gov.br/Downloads/sinapi-cadernos-tecnicos/SINAPI-CT-MASSA-UNICA-EXTERNA.pdf" TargetMode="External"/><Relationship Id="rId8975" Type="http://schemas.openxmlformats.org/officeDocument/2006/relationships/hyperlink" Target="https://www.caixa.gov.br/Downloads/sinapi-cadernos-tecnicos/SINAPI-CT-REDES-ENTERRADAS-DE-DISTRIBUICAO-ELETRICA.pdf" TargetMode="External"/><Relationship Id="rId291" Type="http://schemas.openxmlformats.org/officeDocument/2006/relationships/hyperlink" Target="https://www.caixa.gov.br/Downloads/sinapi-cadernos-tecnicos/SINAPI-CT-ARMACAO-PARA-ESTRUTURAS-DE-CONCRETO-ARMADO.pdf" TargetMode="External"/><Relationship Id="rId3023" Type="http://schemas.openxmlformats.org/officeDocument/2006/relationships/hyperlink" Target="https://www.caixa.gov.br/Downloads/sinapi-cadernos-tecnicos/SINAPI-CT-DUTOS-PARA-AR-CONDICIONADO.pdf" TargetMode="External"/><Relationship Id="rId6179" Type="http://schemas.openxmlformats.org/officeDocument/2006/relationships/hyperlink" Target="https://www.caixa.gov.br/Downloads/sinapi-cadernos-tecnicos/SINAPI-CT-INSTALACOES-DE-GAS-E-INCENDIO-EM-ACO-E-FERRO-GALVANIZADO.pdf" TargetMode="External"/><Relationship Id="rId7991" Type="http://schemas.openxmlformats.org/officeDocument/2006/relationships/hyperlink" Target="https://www.caixa.gov.br/Downloads/sinapi-cadernos-tecnicos/SINAPI-CT-PARQUINHOS-E-EQUIPAMENTOS-DE-GINASTICA-AO-AR-LIVRE.pdf" TargetMode="External"/><Relationship Id="rId8628" Type="http://schemas.openxmlformats.org/officeDocument/2006/relationships/hyperlink" Target="https://www.caixa.gov.br/Downloads/sinapi-cadernos-tecnicos/SINAPI-CT-POCOS-DE-VISITA-E-CAIXAS-PARA-BOCAS-DE-LOBO.pdf" TargetMode="External"/><Relationship Id="rId5195" Type="http://schemas.openxmlformats.org/officeDocument/2006/relationships/hyperlink" Target="https://www.caixa.gov.br/Downloads/sinapi-cadernos-tecnicos/SINAPI-CT-INSTALACOES-HIDRAULICAS-RESERVACAO-E-BOMBAS-DE-RECALQUE.pdf" TargetMode="External"/><Relationship Id="rId6593" Type="http://schemas.openxmlformats.org/officeDocument/2006/relationships/hyperlink" Target="https://www.caixa.gov.br/Downloads/sinapi-cadernos-tecnicos/SINAPI-CT-INSTALACOES-DE-AR-CONDICIONADO.pdf" TargetMode="External"/><Relationship Id="rId7644" Type="http://schemas.openxmlformats.org/officeDocument/2006/relationships/hyperlink" Target="https://www.caixa.gov.br/Downloads/sinapi-cadernos-tecnicos/SINAPI-CT-MASSA-UNICA-EXTERNA.pdf" TargetMode="External"/><Relationship Id="rId2789" Type="http://schemas.openxmlformats.org/officeDocument/2006/relationships/hyperlink" Target="https://www.caixa.gov.br/Downloads/sinapi-cadernos-tecnicos/SINAPI-CT-DEPRECIACAO-JUROS-IMPOSTOS-E-SEGUROS-MANUTENCAO-E-MATERIAIS-NA-OPERACAO-DOS-EQUIPAMENTOS.pdf" TargetMode="External"/><Relationship Id="rId6246" Type="http://schemas.openxmlformats.org/officeDocument/2006/relationships/hyperlink" Target="https://www.caixa.gov.br/Downloads/sinapi-cadernos-tecnicos/SINAPI-CT-INSTALACOES-DE-GAS-E-INCENDIO-EM-ACO-E-FERRO-GALVANIZADO.pdf" TargetMode="External"/><Relationship Id="rId6660" Type="http://schemas.openxmlformats.org/officeDocument/2006/relationships/hyperlink" Target="https://www.caixa.gov.br/Downloads/sinapi-cadernos-tecnicos/SINAPI-CT-INSTALACOES-EM-COBRE.pdf" TargetMode="External"/><Relationship Id="rId7711" Type="http://schemas.openxmlformats.org/officeDocument/2006/relationships/hyperlink" Target="https://www.caixa.gov.br/Downloads/sinapi-cadernos-tecnicos/SINAPI-CT-MASSA-UNICA-INTERNA.pdf" TargetMode="External"/><Relationship Id="rId2856" Type="http://schemas.openxmlformats.org/officeDocument/2006/relationships/hyperlink" Target="https://www.caixa.gov.br/Downloads/sinapi-cadernos-tecnicos/SINAPI-CT-DEPRECIACAO-JUROS-IMPOSTOS-E-SEGUROS-MANUTENCAO-E-MATERIAIS-NA-OPERACAO-DOS-EQUIPAMENTOS.pdf" TargetMode="External"/><Relationship Id="rId3907" Type="http://schemas.openxmlformats.org/officeDocument/2006/relationships/hyperlink" Target="https://www.caixa.gov.br/Downloads/sinapi-cadernos-tecnicos/SINAPI-CT-ESTRUTURA-E-TRAMA-PARA-COBERTURA.pdf" TargetMode="External"/><Relationship Id="rId5262" Type="http://schemas.openxmlformats.org/officeDocument/2006/relationships/hyperlink" Target="https://www.caixa.gov.br/Downloads/sinapi-cadernos-tecnicos/SINAPI-CT-INSTALACOES-HIDRAULICAS-RESERVACAO-E-BOMBAS-DE-RECALQUE.pdf" TargetMode="External"/><Relationship Id="rId6313" Type="http://schemas.openxmlformats.org/officeDocument/2006/relationships/hyperlink" Target="https://www.caixa.gov.br/Downloads/sinapi-cadernos-tecnicos/SINAPI-CT-INSTALACOES-DE-GAS-E-INCENDIO-EM-ACO-E-FERRO-GALVANIZADO.pdf" TargetMode="External"/><Relationship Id="rId9469" Type="http://schemas.openxmlformats.org/officeDocument/2006/relationships/hyperlink" Target="https://www.caixa.gov.br/Downloads/sinapi-cadernos-tecnicos/SINAPI-CT-SUPRESSAO-VEGETAL.pdf" TargetMode="External"/><Relationship Id="rId9883" Type="http://schemas.openxmlformats.org/officeDocument/2006/relationships/hyperlink" Target="https://www.caixa.gov.br/Downloads/sinapi-cadernos-tecnicos/SINAPI-CT-TRANSPORTE-CARGA-E-DESCARGA-DE-MATERIAIS.pdf" TargetMode="External"/><Relationship Id="rId97" Type="http://schemas.openxmlformats.org/officeDocument/2006/relationships/hyperlink" Target="https://www.caixa.gov.br/Downloads/sinapi-cadernos-tecnicos/SINAPI-CT-ALVENARIAS-DIVERSAS.pdf" TargetMode="External"/><Relationship Id="rId828" Type="http://schemas.openxmlformats.org/officeDocument/2006/relationships/hyperlink" Target="https://www.caixa.gov.br/Downloads/sinapi-cadernos-tecnicos/SINAPI-CT-ATERROS-BASES-SUB-BASES-E-IMPRIMACOES.pdf" TargetMode="External"/><Relationship Id="rId1458" Type="http://schemas.openxmlformats.org/officeDocument/2006/relationships/hyperlink" Target="https://www.caixa.gov.br/Downloads/sinapi-cadernos-tecnicos/SINAPI-CT-CONTRAPISO.pdf" TargetMode="External"/><Relationship Id="rId1872" Type="http://schemas.openxmlformats.org/officeDocument/2006/relationships/hyperlink" Target="https://www.caixa.gov.br/Downloads/sinapi-cadernos-tecnicos/SINAPI-CT-CUSTOS-HORARIOS-PRODUTIVO-E-IMPRODUTIVO-DOS-EQUIPAMENTOS.pdf" TargetMode="External"/><Relationship Id="rId2509" Type="http://schemas.openxmlformats.org/officeDocument/2006/relationships/hyperlink" Target="https://www.caixa.gov.br/Downloads/sinapi-cadernos-tecnicos/SINAPI-CT-DEPRECIACAO-JUROS-IMPOSTOS-E-SEGUROS-MANUTENCAO-E-MATERIAIS-NA-OPERACAO-DOS-EQUIPAMENTOS.pdf" TargetMode="External"/><Relationship Id="rId8485" Type="http://schemas.openxmlformats.org/officeDocument/2006/relationships/hyperlink" Target="https://www.caixa.gov.br/Downloads/sinapi-cadernos-tecnicos/SINAPI-CT-POSTES-DE-CONCRETO-E-METALICOS.pdf" TargetMode="External"/><Relationship Id="rId9536" Type="http://schemas.openxmlformats.org/officeDocument/2006/relationships/hyperlink" Target="https://www.caixa.gov.br/Downloads/sinapi-cadernos-tecnicos/SINAPI-CT-TRANSPORTE-FLUVIAL-CARGA-E-DESCARGA.pdf" TargetMode="External"/><Relationship Id="rId1525" Type="http://schemas.openxmlformats.org/officeDocument/2006/relationships/hyperlink" Target="https://www.caixa.gov.br/Downloads/sinapi-cadernos-tecnicos/SINAPI-CT-CUSTOS-HORARIOS-PRODUTIVO-E-IMPRODUTIVO-DOS-EQUIPAMENTOS.pdf" TargetMode="External"/><Relationship Id="rId2923" Type="http://schemas.openxmlformats.org/officeDocument/2006/relationships/hyperlink" Target="https://www.caixa.gov.br/Downloads/sinapi-cadernos-tecnicos/SINAPI-CT-DRENAGEM-DE-AR-CONDICIONADO.pdf" TargetMode="External"/><Relationship Id="rId7087" Type="http://schemas.openxmlformats.org/officeDocument/2006/relationships/hyperlink" Target="https://www.caixa.gov.br/Downloads/sinapi-metodologia/Livro_SINAPI_Calculos_Parametros.pdf" TargetMode="External"/><Relationship Id="rId8138" Type="http://schemas.openxmlformats.org/officeDocument/2006/relationships/hyperlink" Target="https://www.caixa.gov.br/Downloads/sinapi-cadernos-tecnicos/SINAPI-CT-PERFURACAO-HORIZONTAL-DIRECIONAL-HDD.pdf" TargetMode="External"/><Relationship Id="rId8552" Type="http://schemas.openxmlformats.org/officeDocument/2006/relationships/hyperlink" Target="https://www.caixa.gov.br/Downloads/sinapi-cadernos-tecnicos/SINAPI-CT-POCOS-DE-VISITA-E-CAIXAS-PARA-BOCAS-DE-LOBO.pdf" TargetMode="External"/><Relationship Id="rId9950" Type="http://schemas.openxmlformats.org/officeDocument/2006/relationships/hyperlink" Target="https://www.caixa.gov.br/Downloads/sinapi-cadernos-tecnicos/SINAPI-CT-TRATAMENTOS-SUPERFICIAIS.pdf" TargetMode="External"/><Relationship Id="rId10068" Type="http://schemas.openxmlformats.org/officeDocument/2006/relationships/hyperlink" Target="https://www.caixa.gov.br/Downloads/sinapi-cadernos-tecnicos/SINAPI-CT-TUNNEL-LINER.pdf" TargetMode="External"/><Relationship Id="rId7154" Type="http://schemas.openxmlformats.org/officeDocument/2006/relationships/hyperlink" Target="https://www.caixa.gov.br/Downloads/sinapi-metodologia/Livro_SINAPI_Calculos_Parametros.pdf" TargetMode="External"/><Relationship Id="rId8205" Type="http://schemas.openxmlformats.org/officeDocument/2006/relationships/hyperlink" Target="https://www.caixa.gov.br/Downloads/sinapi-cadernos-tecnicos/SINAPI-CT-PINTURA-EXTERNA.pdf" TargetMode="External"/><Relationship Id="rId9603" Type="http://schemas.openxmlformats.org/officeDocument/2006/relationships/hyperlink" Target="https://www.caixa.gov.br/Downloads/sinapi-cadernos-tecnicos/SINAPI-CT-TRANSPORTE-FLUVIAL-CARGA-E-DESCARGA.pdf" TargetMode="External"/><Relationship Id="rId2299" Type="http://schemas.openxmlformats.org/officeDocument/2006/relationships/hyperlink" Target="https://www.caixa.gov.br/Downloads/sinapi-cadernos-tecnicos/SINAPI-CT-DEPRECIACAO-JUROS-IMPOSTOS-E-SEGUROS-MANUTENCAO-E-MATERIAIS-NA-OPERACAO-DOS-EQUIPAMENTOS.pdf" TargetMode="External"/><Relationship Id="rId3697" Type="http://schemas.openxmlformats.org/officeDocument/2006/relationships/hyperlink" Target="https://www.caixa.gov.br/Downloads/sinapi-cadernos-tecnicos/SINAPI-CT-ESQUADRIAS-PORTAS.pdf" TargetMode="External"/><Relationship Id="rId4748" Type="http://schemas.openxmlformats.org/officeDocument/2006/relationships/hyperlink" Target="https://www.caixa.gov.br/Downloads/sinapi-cadernos-tecnicos/SINAPI-CT-INSTALACOES-ELETRICAS-ELETRODUTOS-EMBUTIDOS-CABOS-CAIXAS-TOMADAS-E-INTERRUPTORES.pdf" TargetMode="External"/><Relationship Id="rId10135" Type="http://schemas.openxmlformats.org/officeDocument/2006/relationships/hyperlink" Target="https://www.caixa.gov.br/Downloads/sinapi-cadernos-tecnicos/SINAPI-CT-VERGAS-CONTRAVERGAS-E-FIXACAO-DE-ALVENARIA.pdf" TargetMode="External"/><Relationship Id="rId3764" Type="http://schemas.openxmlformats.org/officeDocument/2006/relationships/hyperlink" Target="https://www.caixa.gov.br/Downloads/sinapi-cadernos-tecnicos/SINAPI-CT-ESQUADRIAS-PORTAS.pdf" TargetMode="External"/><Relationship Id="rId4815" Type="http://schemas.openxmlformats.org/officeDocument/2006/relationships/hyperlink" Target="https://www.caixa.gov.br/Downloads/sinapi-cadernos-tecnicos/SINAPI-CT-INSTALACOES-ELETRICAS-ELETRODUTOS-CONEXOES-E-CONDULETES-APARENTES.pdf" TargetMode="External"/><Relationship Id="rId6170" Type="http://schemas.openxmlformats.org/officeDocument/2006/relationships/hyperlink" Target="https://www.caixa.gov.br/Downloads/sinapi-cadernos-tecnicos/SINAPI-CT-INSTALACOES-DE-GAS-E-INCENDIO-EM-ACO-E-FERRO-GALVANIZADO.pdf" TargetMode="External"/><Relationship Id="rId7221" Type="http://schemas.openxmlformats.org/officeDocument/2006/relationships/hyperlink" Target="https://www.caixa.gov.br/Downloads/sinapi-metodologia/Livro_SINAPI_Calculos_Parametros.pdf" TargetMode="External"/><Relationship Id="rId10202" Type="http://schemas.openxmlformats.org/officeDocument/2006/relationships/hyperlink" Target="https://www.caixa.gov.br/Downloads/sinapi-cadernos-tecnicos/SINAPI-CT-VALVULAS-E-REGISTROS-PARA-SISTEMAS-PREDIAIS.pdf" TargetMode="External"/><Relationship Id="rId685" Type="http://schemas.openxmlformats.org/officeDocument/2006/relationships/hyperlink" Target="https://www.caixa.gov.br/Downloads/sinapi-cadernos-tecnicos/SINAPI-CT-ASSENTAMENTO-DE-TUBOS-DE-ESGOTO-OU-DRENAGEM-PLUVIAL-EM-CONCRETO.pdf" TargetMode="External"/><Relationship Id="rId2366" Type="http://schemas.openxmlformats.org/officeDocument/2006/relationships/hyperlink" Target="https://www.caixa.gov.br/Downloads/sinapi-cadernos-tecnicos/SINAPI-CT-DEPRECIACAO-JUROS-IMPOSTOS-E-SEGUROS-MANUTENCAO-E-MATERIAIS-NA-OPERACAO-DOS-EQUIPAMENTOS.pdf" TargetMode="External"/><Relationship Id="rId2780" Type="http://schemas.openxmlformats.org/officeDocument/2006/relationships/hyperlink" Target="https://www.caixa.gov.br/Downloads/sinapi-cadernos-tecnicos/SINAPI-CT-DEPRECIACAO-JUROS-IMPOSTOS-E-SEGUROS-MANUTENCAO-E-MATERIAIS-NA-OPERACAO-DOS-EQUIPAMENTOS.pdf" TargetMode="External"/><Relationship Id="rId3417" Type="http://schemas.openxmlformats.org/officeDocument/2006/relationships/hyperlink" Target="https://www.caixa.gov.br/Downloads/sinapi-cadernos-tecnicos/SINAPI-CT-ESCAVACAO-VERTICAL-A-CEU-ABERTO.pdf" TargetMode="External"/><Relationship Id="rId3831" Type="http://schemas.openxmlformats.org/officeDocument/2006/relationships/hyperlink" Target="https://www.caixa.gov.br/Downloads/sinapi-cadernos-tecnicos/SINAPI-CT-ESTRUTURA-E-TRAMA-PARA-COBERTURA.pdf" TargetMode="External"/><Relationship Id="rId6987" Type="http://schemas.openxmlformats.org/officeDocument/2006/relationships/hyperlink" Target="https://www.caixa.gov.br/Downloads/sinapi-cadernos-tecnicos/SINAPI-CT-LIGACOES-PREDIAIS-DE-AGUA-E-ESGOTO.pdf" TargetMode="External"/><Relationship Id="rId9393" Type="http://schemas.openxmlformats.org/officeDocument/2006/relationships/hyperlink" Target="https://www.caixa.gov.br/Downloads/sinapi-cadernos-tecnicos/SINAPI-CT-SISTEMA-DE-PROTECAO-CONTRA-DESCARGAS-ATMOSFERICAS-SPDA.pdf" TargetMode="External"/><Relationship Id="rId338" Type="http://schemas.openxmlformats.org/officeDocument/2006/relationships/hyperlink" Target="https://www.caixa.gov.br/Downloads/sinapi-cadernos-tecnicos/SINAPI-CT-ARRASAMENTO-DE-ESTACAS.pdf" TargetMode="External"/><Relationship Id="rId752" Type="http://schemas.openxmlformats.org/officeDocument/2006/relationships/hyperlink" Target="https://www.caixa.gov.br/Downloads/sinapi-cadernos-tecnicos/SINAPI-CT-ATERRO-E-REATERRO-DE-VALAS.pdf" TargetMode="External"/><Relationship Id="rId1382" Type="http://schemas.openxmlformats.org/officeDocument/2006/relationships/hyperlink" Target="https://www.caixa.gov.br/Downloads/sinapi-cadernos-tecnicos/SINAPI-CT-CONCRETO-PROTENDIDO.pdf" TargetMode="External"/><Relationship Id="rId2019" Type="http://schemas.openxmlformats.org/officeDocument/2006/relationships/hyperlink" Target="https://www.caixa.gov.br/Downloads/sinapi-cadernos-tecnicos/SINAPI-CT-DEPRECIACAO-JUROS-IMPOSTOS-E-SEGUROS-MANUTENCAO-E-MATERIAIS-NA-OPERACAO-DOS-EQUIPAMENTOS.pdf" TargetMode="External"/><Relationship Id="rId2433" Type="http://schemas.openxmlformats.org/officeDocument/2006/relationships/hyperlink" Target="https://www.caixa.gov.br/Downloads/sinapi-cadernos-tecnicos/SINAPI-CT-DEPRECIACAO-JUROS-IMPOSTOS-E-SEGUROS-MANUTENCAO-E-MATERIAIS-NA-OPERACAO-DOS-EQUIPAMENTOS.pdf" TargetMode="External"/><Relationship Id="rId5589" Type="http://schemas.openxmlformats.org/officeDocument/2006/relationships/hyperlink" Target="https://www.caixa.gov.br/Downloads/sinapi-cadernos-tecnicos/SINAPI-CT-INSTALACOES-HIDRAULICAS-EM-PPR.pdf" TargetMode="External"/><Relationship Id="rId9046" Type="http://schemas.openxmlformats.org/officeDocument/2006/relationships/hyperlink" Target="https://www.caixa.gov.br/Downloads/sinapi-cadernos-tecnicos/SINAPI-CT-REDES-DE-LOGICA-TELEFONIA-E-IMAGEM.pdf" TargetMode="External"/><Relationship Id="rId9460" Type="http://schemas.openxmlformats.org/officeDocument/2006/relationships/hyperlink" Target="https://www.caixa.gov.br/Downloads/sinapi-cadernos-tecnicos/SINAPI-CT-SUPRESSAO-VEGETAL.pdf" TargetMode="External"/><Relationship Id="rId405" Type="http://schemas.openxmlformats.org/officeDocument/2006/relationships/hyperlink" Target="https://www.caixa.gov.br/Downloads/sinapi-cadernos-tecnicos/SINAPI-CT-ASSENTAMENTO-DE-TUBOS-DE-ESGOTO-EM-PVC-E-PEAD.pdf" TargetMode="External"/><Relationship Id="rId1035" Type="http://schemas.openxmlformats.org/officeDocument/2006/relationships/hyperlink" Target="https://www.caixa.gov.br/Downloads/sinapi-cadernos-tecnicos/SINAPI-CT-BOCAS-PARA-BUEIROS.pdf" TargetMode="External"/><Relationship Id="rId2500" Type="http://schemas.openxmlformats.org/officeDocument/2006/relationships/hyperlink" Target="https://www.caixa.gov.br/Downloads/sinapi-cadernos-tecnicos/SINAPI-CT-DEPRECIACAO-JUROS-IMPOSTOS-E-SEGUROS-MANUTENCAO-E-MATERIAIS-NA-OPERACAO-DOS-EQUIPAMENTOS.pdf" TargetMode="External"/><Relationship Id="rId5656" Type="http://schemas.openxmlformats.org/officeDocument/2006/relationships/hyperlink" Target="https://www.caixa.gov.br/Downloads/sinapi-cadernos-tecnicos/SINAPI-CT-INSTALACOES-PREDIAIS-DE-ESGOTO-TUBOS-E-CONEXOES.pdf" TargetMode="External"/><Relationship Id="rId8062" Type="http://schemas.openxmlformats.org/officeDocument/2006/relationships/hyperlink" Target="https://www.caixa.gov.br/Downloads/sinapi-cadernos-tecnicos/SINAPI-CT-PAVIMENTO-RIGIDO-DE-CONCRETO.pdf" TargetMode="External"/><Relationship Id="rId9113" Type="http://schemas.openxmlformats.org/officeDocument/2006/relationships/hyperlink" Target="https://www.caixa.gov.br/Downloads/sinapi-cadernos-tecnicos/SINAPI-CT-REDES-DE-AGUA-E-ESGOTO-EM-PEAD-LISO-(TUBOS-E-CONEXOES).pdf" TargetMode="External"/><Relationship Id="rId1102" Type="http://schemas.openxmlformats.org/officeDocument/2006/relationships/hyperlink" Target="https://www.caixa.gov.br/Downloads/sinapi-cadernos-tecnicos/SINAPI-CT-CAIXAS-ENTERRADAS.pdf" TargetMode="External"/><Relationship Id="rId4258" Type="http://schemas.openxmlformats.org/officeDocument/2006/relationships/hyperlink" Target="https://www.caixa.gov.br/Downloads/sinapi-cadernos-tecnicos/SINAPI-CT-FORMAS-PARA-ESTRUTURAS-DE-CONCRETO-ARMADO.pdf" TargetMode="External"/><Relationship Id="rId5309" Type="http://schemas.openxmlformats.org/officeDocument/2006/relationships/hyperlink" Target="https://www.caixa.gov.br/Downloads/sinapi-cadernos-tecnicos/SINAPI-CT-INSTALACOES-HIDRAULICAS-RESERVACAO-E-BOMBAS-DE-RECALQUE.pdf" TargetMode="External"/><Relationship Id="rId6707" Type="http://schemas.openxmlformats.org/officeDocument/2006/relationships/hyperlink" Target="https://www.caixa.gov.br/Downloads/sinapi-cadernos-tecnicos/SINAPI-CT-INSTALACOES-EM-COBRE.pdf" TargetMode="External"/><Relationship Id="rId3274" Type="http://schemas.openxmlformats.org/officeDocument/2006/relationships/hyperlink" Target="https://www.caixa.gov.br/Downloads/sinapi-cadernos-tecnicos/SINAPI-CT-ESCADAS.pdf" TargetMode="External"/><Relationship Id="rId4672" Type="http://schemas.openxmlformats.org/officeDocument/2006/relationships/hyperlink" Target="https://www.caixa.gov.br/Downloads/sinapi-cadernos-tecnicos/SINAPI-CT-INSTALACOES-ELETRICAS-ELETRODUTOS-EMBUTIDOS-CABOS-CAIXAS-TOMADAS-E-INTERRUPTORES.pdf" TargetMode="External"/><Relationship Id="rId5723" Type="http://schemas.openxmlformats.org/officeDocument/2006/relationships/hyperlink" Target="https://www.caixa.gov.br/Downloads/sinapi-cadernos-tecnicos/SINAPI-CT-INSTALACOES-PREDIAIS-DE-AGUA-FRIA-EM-PVC.pdf" TargetMode="External"/><Relationship Id="rId8879" Type="http://schemas.openxmlformats.org/officeDocument/2006/relationships/hyperlink" Target="https://www.caixa.gov.br/Downloads/sinapi-cadernos-tecnicos/SINAPI-CT-RASGOS-E-FIXACOES.pdf" TargetMode="External"/><Relationship Id="rId195" Type="http://schemas.openxmlformats.org/officeDocument/2006/relationships/hyperlink" Target="https://www.caixa.gov.br/Downloads/sinapi-cadernos-tecnicos/SINAPI-CT-ARGAMASSAS.pdf" TargetMode="External"/><Relationship Id="rId1919" Type="http://schemas.openxmlformats.org/officeDocument/2006/relationships/hyperlink" Target="https://www.caixa.gov.br/Downloads/sinapi-cadernos-tecnicos/SINAPI-CT-DEMOLICOES-E-REMOCOES.pdf" TargetMode="External"/><Relationship Id="rId4325" Type="http://schemas.openxmlformats.org/officeDocument/2006/relationships/hyperlink" Target="https://www.caixa.gov.br/Downloads/sinapi-cadernos-tecnicos/SINAPI-CT-FORMAS-PARA-PILARES-CIRCULARES.pdf" TargetMode="External"/><Relationship Id="rId7895" Type="http://schemas.openxmlformats.org/officeDocument/2006/relationships/hyperlink" Target="https://www.caixa.gov.br/Downloads/sinapi-cadernos-tecnicos/SINAPI-CT-PAREDES-DE-CONCRETO-CONCRETAGEM.pdf" TargetMode="External"/><Relationship Id="rId8946" Type="http://schemas.openxmlformats.org/officeDocument/2006/relationships/hyperlink" Target="https://www.caixa.gov.br/Downloads/sinapi-cadernos-tecnicos/SINAPI-CT-RECOMPOSICAO-DE-PAVIMENTOS.pdf" TargetMode="External"/><Relationship Id="rId2290" Type="http://schemas.openxmlformats.org/officeDocument/2006/relationships/hyperlink" Target="https://www.caixa.gov.br/Downloads/sinapi-cadernos-tecnicos/SINAPI-CT-DEPRECIACAO-JUROS-IMPOSTOS-E-SEGUROS-MANUTENCAO-E-MATERIAIS-NA-OPERACAO-DOS-EQUIPAMENTOS.pdf" TargetMode="External"/><Relationship Id="rId3341" Type="http://schemas.openxmlformats.org/officeDocument/2006/relationships/hyperlink" Target="https://www.caixa.gov.br/Downloads/sinapi-cadernos-tecnicos/SINAPI-CT-ESCAVACAO-HORIZONTAL.pdf" TargetMode="External"/><Relationship Id="rId6497" Type="http://schemas.openxmlformats.org/officeDocument/2006/relationships/hyperlink" Target="https://www.caixa.gov.br/Downloads/sinapi-cadernos-tecnicos/SINAPI-CT-INSTALACOES-DE-GAS-EM-PEX-MULTICAMADAS.pdf" TargetMode="External"/><Relationship Id="rId7548" Type="http://schemas.openxmlformats.org/officeDocument/2006/relationships/hyperlink" Target="https://www.caixa.gov.br/Downloads/sinapi-cadernos-tecnicos/SINAPI-CT-LUMINARIAS-EXTERNAS.pdf" TargetMode="External"/><Relationship Id="rId7962" Type="http://schemas.openxmlformats.org/officeDocument/2006/relationships/hyperlink" Target="https://www.caixa.gov.br/Downloads/sinapi-cadernos-tecnicos/SINAPI-CT-PAREDES-EM-DRYWALL.pdf" TargetMode="External"/><Relationship Id="rId262" Type="http://schemas.openxmlformats.org/officeDocument/2006/relationships/hyperlink" Target="https://www.caixa.gov.br/Downloads/sinapi-cadernos-tecnicos/SINAPI-CT-ARGAMASSAS.pdf" TargetMode="External"/><Relationship Id="rId5099" Type="http://schemas.openxmlformats.org/officeDocument/2006/relationships/hyperlink" Target="https://www.caixa.gov.br/Downloads/sinapi-cadernos-tecnicos/SINAPI-CT-INSTALACOES-HIDRAULICAS-RESERVACAO-E-BOMBAS-DE-RECALQUE.pdf" TargetMode="External"/><Relationship Id="rId6564" Type="http://schemas.openxmlformats.org/officeDocument/2006/relationships/hyperlink" Target="https://www.caixa.gov.br/Downloads/sinapi-cadernos-tecnicos/SINAPI-CT-INSTALACOES-DE-AR-CONDICIONADO.pdf" TargetMode="External"/><Relationship Id="rId7615" Type="http://schemas.openxmlformats.org/officeDocument/2006/relationships/hyperlink" Target="https://www.caixa.gov.br/Downloads/sinapi-cadernos-tecnicos/SINAPI-CT-MASSA-UNICA-EXTERNA.pdf" TargetMode="External"/><Relationship Id="rId2010" Type="http://schemas.openxmlformats.org/officeDocument/2006/relationships/hyperlink" Target="https://www.caixa.gov.br/Downloads/sinapi-cadernos-tecnicos/SINAPI-CT-DEPRECIACAO-JUROS-IMPOSTOS-E-SEGUROS-MANUTENCAO-E-MATERIAIS-NA-OPERACAO-DOS-EQUIPAMENTOS.pdf" TargetMode="External"/><Relationship Id="rId5166" Type="http://schemas.openxmlformats.org/officeDocument/2006/relationships/hyperlink" Target="https://www.caixa.gov.br/Downloads/sinapi-cadernos-tecnicos/SINAPI-CT-INSTALACOES-HIDRAULICAS-RESERVACAO-E-BOMBAS-DE-RECALQUE.pdf" TargetMode="External"/><Relationship Id="rId5580" Type="http://schemas.openxmlformats.org/officeDocument/2006/relationships/hyperlink" Target="https://www.caixa.gov.br/Downloads/sinapi-cadernos-tecnicos/SINAPI-CT-INSTALACOES-HIDRAULICAS-EM-PPR.pdf" TargetMode="External"/><Relationship Id="rId6217" Type="http://schemas.openxmlformats.org/officeDocument/2006/relationships/hyperlink" Target="https://www.caixa.gov.br/Downloads/sinapi-cadernos-tecnicos/SINAPI-CT-INSTALACOES-DE-GAS-E-INCENDIO-EM-ACO-E-FERRO-GALVANIZADO.pdf" TargetMode="External"/><Relationship Id="rId6631" Type="http://schemas.openxmlformats.org/officeDocument/2006/relationships/hyperlink" Target="https://www.caixa.gov.br/Downloads/sinapi-cadernos-tecnicos/SINAPI-CT-INSTALACOES-EM-COBRE.pdf" TargetMode="External"/><Relationship Id="rId9787" Type="http://schemas.openxmlformats.org/officeDocument/2006/relationships/hyperlink" Target="https://www.caixa.gov.br/Downloads/sinapi-cadernos-tecnicos/SINAPI-CT-TRANSPORTE-CARGA-E-DESCARGA-DE-MATERIAIS.pdf" TargetMode="External"/><Relationship Id="rId4182" Type="http://schemas.openxmlformats.org/officeDocument/2006/relationships/hyperlink" Target="https://www.caixa.gov.br/Downloads/sinapi-cadernos-tecnicos/SINAPI-CT-FUNDACOES-RASAS-(BLOCOS-SAPATAS-VIGAS-BALDRAME).pdf" TargetMode="External"/><Relationship Id="rId5233" Type="http://schemas.openxmlformats.org/officeDocument/2006/relationships/hyperlink" Target="https://www.caixa.gov.br/Downloads/sinapi-cadernos-tecnicos/SINAPI-CT-INSTALACOES-HIDRAULICAS-RESERVACAO-E-BOMBAS-DE-RECALQUE.pdf" TargetMode="External"/><Relationship Id="rId8389" Type="http://schemas.openxmlformats.org/officeDocument/2006/relationships/hyperlink" Target="https://www.caixa.gov.br/Downloads/sinapi-cadernos-tecnicos/SINAPI-CT-PISOS.pdf" TargetMode="External"/><Relationship Id="rId1776" Type="http://schemas.openxmlformats.org/officeDocument/2006/relationships/hyperlink" Target="https://www.caixa.gov.br/Downloads/sinapi-cadernos-tecnicos/SINAPI-CT-CUSTOS-HORARIOS-PRODUTIVO-E-IMPRODUTIVO-DOS-EQUIPAMENTOS.pdf" TargetMode="External"/><Relationship Id="rId2827" Type="http://schemas.openxmlformats.org/officeDocument/2006/relationships/hyperlink" Target="https://www.caixa.gov.br/Downloads/sinapi-cadernos-tecnicos/SINAPI-CT-DEPRECIACAO-JUROS-IMPOSTOS-E-SEGUROS-MANUTENCAO-E-MATERIAIS-NA-OPERACAO-DOS-EQUIPAMENTOS.pdf" TargetMode="External"/><Relationship Id="rId9854" Type="http://schemas.openxmlformats.org/officeDocument/2006/relationships/hyperlink" Target="https://www.caixa.gov.br/Downloads/sinapi-cadernos-tecnicos/SINAPI-CT-TRANSPORTE-CARGA-E-DESCARGA-DE-MATERIAIS.pdf" TargetMode="External"/><Relationship Id="rId68" Type="http://schemas.openxmlformats.org/officeDocument/2006/relationships/hyperlink" Target="https://www.caixa.gov.br/Downloads/sinapi-cadernos-tecnicos/SINAPI-CT-ALVENARIA-DE-VEDACAO.pdf" TargetMode="External"/><Relationship Id="rId1429" Type="http://schemas.openxmlformats.org/officeDocument/2006/relationships/hyperlink" Target="https://www.caixa.gov.br/Downloads/sinapi-cadernos-tecnicos/SINAPI-CT-CONTRAPISO.pdf" TargetMode="External"/><Relationship Id="rId1843" Type="http://schemas.openxmlformats.org/officeDocument/2006/relationships/hyperlink" Target="https://www.caixa.gov.br/Downloads/sinapi-cadernos-tecnicos/SINAPI-CT-CUSTOS-HORARIOS-PRODUTIVO-E-IMPRODUTIVO-DOS-EQUIPAMENTOS.pdf" TargetMode="External"/><Relationship Id="rId4999" Type="http://schemas.openxmlformats.org/officeDocument/2006/relationships/hyperlink" Target="https://www.caixa.gov.br/Downloads/sinapi-cadernos-tecnicos/SINAPI-CT-INSTALACOES-ELETRICAS-REDE-DE-DISTRIBUICAO.pdf" TargetMode="External"/><Relationship Id="rId5300" Type="http://schemas.openxmlformats.org/officeDocument/2006/relationships/hyperlink" Target="https://www.caixa.gov.br/Downloads/sinapi-cadernos-tecnicos/SINAPI-CT-INSTALACOES-HIDRAULICAS-RESERVACAO-E-BOMBAS-DE-RECALQUE.pdf" TargetMode="External"/><Relationship Id="rId7058" Type="http://schemas.openxmlformats.org/officeDocument/2006/relationships/hyperlink" Target="https://www.caixa.gov.br/Downloads/sinapi-metodologia/Livro_SINAPI_Calculos_Parametros.pdf" TargetMode="External"/><Relationship Id="rId8456" Type="http://schemas.openxmlformats.org/officeDocument/2006/relationships/hyperlink" Target="https://www.caixa.gov.br/Downloads/sinapi-cadernos-tecnicos/SINAPI-CT-POSTES-DE-CONCRETO-E-METALICOS.pdf" TargetMode="External"/><Relationship Id="rId8870" Type="http://schemas.openxmlformats.org/officeDocument/2006/relationships/hyperlink" Target="https://www.caixa.gov.br/Downloads/sinapi-cadernos-tecnicos/SINAPI-CT-RASGOS-E-FIXACOES.pdf" TargetMode="External"/><Relationship Id="rId9507" Type="http://schemas.openxmlformats.org/officeDocument/2006/relationships/hyperlink" Target="https://www.caixa.gov.br/Downloads/sinapi-cadernos-tecnicos/SINAPI-CT-TELHAMENTO-PARA-COBERTURA.pdf" TargetMode="External"/><Relationship Id="rId9921" Type="http://schemas.openxmlformats.org/officeDocument/2006/relationships/hyperlink" Target="https://www.caixa.gov.br/Downloads/sinapi-cadernos-tecnicos/SINAPI-CT-TRANSPORTE-CARGA-E-DESCARGA-DE-MATERIAIS.pdf" TargetMode="External"/><Relationship Id="rId1910" Type="http://schemas.openxmlformats.org/officeDocument/2006/relationships/hyperlink" Target="https://www.caixa.gov.br/Downloads/sinapi-cadernos-tecnicos/SINAPI-CT-DEMOLICOES-E-REMOCOES.pdf" TargetMode="External"/><Relationship Id="rId7472" Type="http://schemas.openxmlformats.org/officeDocument/2006/relationships/hyperlink" Target="https://www.caixa.gov.br/Downloads/sinapi-cadernos-tecnicos/SINAPI-CT-LOUCAS-E-METAIS.pdf" TargetMode="External"/><Relationship Id="rId8109" Type="http://schemas.openxmlformats.org/officeDocument/2006/relationships/hyperlink" Target="https://www.caixa.gov.br/Downloads/sinapi-cadernos-tecnicos/SINAPI-CT-PENEIRAMENTO-E-ENSACAMENTO-DE-AREIA-EM-OBRA.pdf" TargetMode="External"/><Relationship Id="rId8523" Type="http://schemas.openxmlformats.org/officeDocument/2006/relationships/hyperlink" Target="https://www.caixa.gov.br/Downloads/sinapi-cadernos-tecnicos/SINAPI-CT-POCOS-DE-VISITA-E-CAIXAS-PARA-BOCAS-DE-LOBO.pdf" TargetMode="External"/><Relationship Id="rId10039" Type="http://schemas.openxmlformats.org/officeDocument/2006/relationships/hyperlink" Target="https://www.caixa.gov.br/Downloads/sinapi-cadernos-tecnicos/SINAPI-CT-TUBULOES.pdf" TargetMode="External"/><Relationship Id="rId3668" Type="http://schemas.openxmlformats.org/officeDocument/2006/relationships/hyperlink" Target="https://www.caixa.gov.br/Downloads/sinapi-cadernos-tecnicos/SINAPI-CT-ESQUADRIAS-PORTAS.pdf" TargetMode="External"/><Relationship Id="rId4719" Type="http://schemas.openxmlformats.org/officeDocument/2006/relationships/hyperlink" Target="https://www.caixa.gov.br/Downloads/sinapi-cadernos-tecnicos/SINAPI-CT-INSTALACOES-ELETRICAS-ELETRODUTOS-EMBUTIDOS-CABOS-CAIXAS-TOMADAS-E-INTERRUPTORES.pdf" TargetMode="External"/><Relationship Id="rId6074" Type="http://schemas.openxmlformats.org/officeDocument/2006/relationships/hyperlink" Target="https://www.caixa.gov.br/Downloads/sinapi-cadernos-tecnicos/SINAPI-CT-INSTALACOES-PREDIAIS-DE-AGUAS-PLUVIAIS-TUBOS-CONEXOES-CAIXAS-E-RALOS.pdf" TargetMode="External"/><Relationship Id="rId7125" Type="http://schemas.openxmlformats.org/officeDocument/2006/relationships/hyperlink" Target="https://www.caixa.gov.br/Downloads/sinapi-metodologia/Livro_SINAPI_Calculos_Parametros.pdf" TargetMode="External"/><Relationship Id="rId10106" Type="http://schemas.openxmlformats.org/officeDocument/2006/relationships/hyperlink" Target="https://www.caixa.gov.br/Downloads/sinapi-cadernos-tecnicos/SINAPI-CT-USINAGENS.pdf" TargetMode="External"/><Relationship Id="rId589" Type="http://schemas.openxmlformats.org/officeDocument/2006/relationships/hyperlink" Target="https://www.caixa.gov.br/Downloads/sinapi-cadernos-tecnicos/SINAPI-CT-ASSENTAMENTO-DE-TUBOS-DE-PVC-E-METALICOS-EM-REDES-DE-AGUA.pdf" TargetMode="External"/><Relationship Id="rId2684" Type="http://schemas.openxmlformats.org/officeDocument/2006/relationships/hyperlink" Target="https://www.caixa.gov.br/Downloads/sinapi-cadernos-tecnicos/SINAPI-CT-DEPRECIACAO-JUROS-IMPOSTOS-E-SEGUROS-MANUTENCAO-E-MATERIAIS-NA-OPERACAO-DOS-EQUIPAMENTOS.pdf" TargetMode="External"/><Relationship Id="rId3735" Type="http://schemas.openxmlformats.org/officeDocument/2006/relationships/hyperlink" Target="https://www.caixa.gov.br/Downloads/sinapi-cadernos-tecnicos/SINAPI-CT-ESQUADRIAS-PORTAS.pdf" TargetMode="External"/><Relationship Id="rId5090" Type="http://schemas.openxmlformats.org/officeDocument/2006/relationships/hyperlink" Target="https://www.caixa.gov.br/Downloads/sinapi-cadernos-tecnicos/SINAPI-CT-INSTALACOES-HIDRAULICAS-RESERVACAO-E-BOMBAS-DE-RECALQUE.pdf" TargetMode="External"/><Relationship Id="rId6141" Type="http://schemas.openxmlformats.org/officeDocument/2006/relationships/hyperlink" Target="https://www.caixa.gov.br/Downloads/sinapi-cadernos-tecnicos/SINAPI-CT-INSTALACOES-PREDIAIS-DE-AGUAS-PLUVIAIS-TUBOS-CONEXOES-CAIXAS-E-RALOS.pdf" TargetMode="External"/><Relationship Id="rId9297" Type="http://schemas.openxmlformats.org/officeDocument/2006/relationships/hyperlink" Target="https://www.caixa.gov.br/Downloads/sinapi-cadernos-tecnicos/SINAPI-CT-SINALIZACAO-HORIZONTAL-VIARIA.pdf" TargetMode="External"/><Relationship Id="rId656" Type="http://schemas.openxmlformats.org/officeDocument/2006/relationships/hyperlink" Target="https://www.caixa.gov.br/Downloads/sinapi-cadernos-tecnicos/SINAPI-CT-ASSENTAMENTO-DE-TUBOS-DE-ESGOTO-OU-DRENAGEM-PLUVIAL-EM-CONCRETO.pdf" TargetMode="External"/><Relationship Id="rId1286" Type="http://schemas.openxmlformats.org/officeDocument/2006/relationships/hyperlink" Target="https://www.caixa.gov.br/Downloads/sinapi-cadernos-tecnicos/SINAPI-CT-CHAPISCO.pdf" TargetMode="External"/><Relationship Id="rId2337" Type="http://schemas.openxmlformats.org/officeDocument/2006/relationships/hyperlink" Target="https://www.caixa.gov.br/Downloads/sinapi-cadernos-tecnicos/SINAPI-CT-DEPRECIACAO-JUROS-IMPOSTOS-E-SEGUROS-MANUTENCAO-E-MATERIAIS-NA-OPERACAO-DOS-EQUIPAMENTOS.pdf" TargetMode="External"/><Relationship Id="rId9364" Type="http://schemas.openxmlformats.org/officeDocument/2006/relationships/hyperlink" Target="https://www.caixa.gov.br/Downloads/sinapi-cadernos-tecnicos/SINAPI-CT-SISTEMA-DE-PROTECAO-CONTRA-DESCARGAS-ATMOSFERICAS-SPDA.pdf" TargetMode="External"/><Relationship Id="rId309" Type="http://schemas.openxmlformats.org/officeDocument/2006/relationships/hyperlink" Target="https://www.caixa.gov.br/Downloads/sinapi-cadernos-tecnicos/SINAPI-CT-ARMACAO-PARA-ESTRUTURAS-DE-CONCRETO-ARMADO.pdf" TargetMode="External"/><Relationship Id="rId2751" Type="http://schemas.openxmlformats.org/officeDocument/2006/relationships/hyperlink" Target="https://www.caixa.gov.br/Downloads/sinapi-cadernos-tecnicos/SINAPI-CT-DEPRECIACAO-JUROS-IMPOSTOS-E-SEGUROS-MANUTENCAO-E-MATERIAIS-NA-OPERACAO-DOS-EQUIPAMENTOS.pdf" TargetMode="External"/><Relationship Id="rId3802" Type="http://schemas.openxmlformats.org/officeDocument/2006/relationships/hyperlink" Target="https://www.caixa.gov.br/Downloads/sinapi-cadernos-tecnicos/SINAPI-CT-ESTACAS-RAIZ.pdf" TargetMode="External"/><Relationship Id="rId6958" Type="http://schemas.openxmlformats.org/officeDocument/2006/relationships/hyperlink" Target="https://www.caixa.gov.br/Downloads/sinapi-cadernos-tecnicos/SINAPI-CT-LIGACOES-PREDIAIS-DE-AGUA-E-ESGOTO.pdf" TargetMode="External"/><Relationship Id="rId8380" Type="http://schemas.openxmlformats.org/officeDocument/2006/relationships/hyperlink" Target="https://www.caixa.gov.br/Downloads/sinapi-cadernos-tecnicos/SINAPI-CT-PISOS.pdf" TargetMode="External"/><Relationship Id="rId9017" Type="http://schemas.openxmlformats.org/officeDocument/2006/relationships/hyperlink" Target="https://www.caixa.gov.br/Downloads/sinapi-cadernos-tecnicos/SINAPI-CT-REDES-DE-LOGICA-TELEFONIA-E-IMAGEM.pdf" TargetMode="External"/><Relationship Id="rId723" Type="http://schemas.openxmlformats.org/officeDocument/2006/relationships/hyperlink" Target="https://www.caixa.gov.br/Downloads/sinapi-cadernos-tecnicos/SINAPI-CT-ATERRO-E-REATERRO-DE-VALAS.pdf" TargetMode="External"/><Relationship Id="rId1006" Type="http://schemas.openxmlformats.org/officeDocument/2006/relationships/hyperlink" Target="https://www.caixa.gov.br/Downloads/sinapi-cadernos-tecnicos/SINAPI-CT-BOCAS-PARA-BUEIROS.pdf" TargetMode="External"/><Relationship Id="rId1353" Type="http://schemas.openxmlformats.org/officeDocument/2006/relationships/hyperlink" Target="https://www.caixa.gov.br/Downloads/sinapi-cadernos-tecnicos/SINAPI-CT-CONCRETO-PROJETADO.pdf" TargetMode="External"/><Relationship Id="rId2404" Type="http://schemas.openxmlformats.org/officeDocument/2006/relationships/hyperlink" Target="https://www.caixa.gov.br/Downloads/sinapi-cadernos-tecnicos/SINAPI-CT-DEPRECIACAO-JUROS-IMPOSTOS-E-SEGUROS-MANUTENCAO-E-MATERIAIS-NA-OPERACAO-DOS-EQUIPAMENTOS.pdf" TargetMode="External"/><Relationship Id="rId5974" Type="http://schemas.openxmlformats.org/officeDocument/2006/relationships/hyperlink" Target="https://www.caixa.gov.br/Downloads/sinapi-cadernos-tecnicos/SINAPI-CT-INSTALACOES-PREDIAIS-DE-AGUA-QUENTE-EM-CPVC.pdf" TargetMode="External"/><Relationship Id="rId8033" Type="http://schemas.openxmlformats.org/officeDocument/2006/relationships/hyperlink" Target="https://www.caixa.gov.br/Downloads/sinapi-cadernos-tecnicos/SINAPI-CT-PAVIMENTO-INTERTRAVADO.pdf" TargetMode="External"/><Relationship Id="rId9431" Type="http://schemas.openxmlformats.org/officeDocument/2006/relationships/hyperlink" Target="https://www.caixa.gov.br/Downloads/sinapi-cadernos-tecnicos/SINAPI-CT-SISTEMAS-DE-MEDICAO.pdf" TargetMode="External"/><Relationship Id="rId1420" Type="http://schemas.openxmlformats.org/officeDocument/2006/relationships/hyperlink" Target="https://www.caixa.gov.br/Downloads/sinapi-cadernos-tecnicos/SINAPI-CT-CONTRAPISO.pdf" TargetMode="External"/><Relationship Id="rId4576" Type="http://schemas.openxmlformats.org/officeDocument/2006/relationships/hyperlink" Target="https://www.caixa.gov.br/Downloads/sinapi-cadernos-tecnicos/SINAPI-CT-INSTALACOES-ELETRICAS-ELETRODUTOS-EMBUTIDOS-CABOS-CAIXAS-TOMADAS-E-INTERRUPTORES.pdf" TargetMode="External"/><Relationship Id="rId4990" Type="http://schemas.openxmlformats.org/officeDocument/2006/relationships/hyperlink" Target="https://www.caixa.gov.br/Downloads/sinapi-cadernos-tecnicos/SINAPI-CT-INSTALACOES-ELETRICAS-REDE-DE-DISTRIBUICAO.pdf" TargetMode="External"/><Relationship Id="rId5627" Type="http://schemas.openxmlformats.org/officeDocument/2006/relationships/hyperlink" Target="https://www.caixa.gov.br/Downloads/sinapi-cadernos-tecnicos/SINAPI-CT-INSTALACOES-PREDIAIS-DE-ESGOTO-TUBOS-E-CONEXOES.pdf" TargetMode="External"/><Relationship Id="rId3178" Type="http://schemas.openxmlformats.org/officeDocument/2006/relationships/hyperlink" Target="https://www.caixa.gov.br/Downloads/sinapi-cadernos-tecnicos/SINAPI-CT-EQUIPAMENTOS-DE-PROTECAO-COLETIVA.pdf" TargetMode="External"/><Relationship Id="rId3592" Type="http://schemas.openxmlformats.org/officeDocument/2006/relationships/hyperlink" Target="https://www.caixa.gov.br/Downloads/sinapi-cadernos-tecnicos/SINAPI-CT-ESGOTAMENTO-DE-VALA-E-REBAIXAMENTO-DO-LENCOL-FREATICO.pdf" TargetMode="External"/><Relationship Id="rId4229" Type="http://schemas.openxmlformats.org/officeDocument/2006/relationships/hyperlink" Target="https://www.caixa.gov.br/Downloads/sinapi-cadernos-tecnicos/SINAPI-CT-FORMAS-PARA-ESTRUTURAS-DE-CONCRETO-ARMADO.pdf" TargetMode="External"/><Relationship Id="rId4643" Type="http://schemas.openxmlformats.org/officeDocument/2006/relationships/hyperlink" Target="https://www.caixa.gov.br/Downloads/sinapi-cadernos-tecnicos/SINAPI-CT-INSTALACOES-ELETRICAS-ELETRODUTOS-EMBUTIDOS-CABOS-CAIXAS-TOMADAS-E-INTERRUPTORES.pdf" TargetMode="External"/><Relationship Id="rId7799" Type="http://schemas.openxmlformats.org/officeDocument/2006/relationships/hyperlink" Target="https://www.caixa.gov.br/Downloads/sinapi-cadernos-tecnicos/SINAPI-CT-MOBILIZACAO-E-DESMOBILIZACAO-DE-EQUIPAMENTOS-PESADOS.pdf" TargetMode="External"/><Relationship Id="rId8100" Type="http://schemas.openxmlformats.org/officeDocument/2006/relationships/hyperlink" Target="https://www.caixa.gov.br/Downloads/sinapi-cadernos-tecnicos/SINAPI-CT-PEITORIS-E-CHAPINS.pdf" TargetMode="External"/><Relationship Id="rId10030" Type="http://schemas.openxmlformats.org/officeDocument/2006/relationships/hyperlink" Target="https://www.caixa.gov.br/Downloads/sinapi-cadernos-tecnicos/SINAPI-CT-TUBULACAO-FLANGEADA-PARA-REDES-DE-AGUA.pdf" TargetMode="External"/><Relationship Id="rId2194" Type="http://schemas.openxmlformats.org/officeDocument/2006/relationships/hyperlink" Target="https://www.caixa.gov.br/Downloads/sinapi-cadernos-tecnicos/SINAPI-CT-DEPRECIACAO-JUROS-IMPOSTOS-E-SEGUROS-MANUTENCAO-E-MATERIAIS-NA-OPERACAO-DOS-EQUIPAMENTOS.pdf" TargetMode="External"/><Relationship Id="rId3245" Type="http://schemas.openxmlformats.org/officeDocument/2006/relationships/hyperlink" Target="https://www.caixa.gov.br/Downloads/sinapi-cadernos-tecnicos/SINAPI-CT-ESCADAS.pdf" TargetMode="External"/><Relationship Id="rId4710" Type="http://schemas.openxmlformats.org/officeDocument/2006/relationships/hyperlink" Target="https://www.caixa.gov.br/Downloads/sinapi-cadernos-tecnicos/SINAPI-CT-INSTALACOES-ELETRICAS-ELETRODUTOS-EMBUTIDOS-CABOS-CAIXAS-TOMADAS-E-INTERRUPTORES.pdf" TargetMode="External"/><Relationship Id="rId7866" Type="http://schemas.openxmlformats.org/officeDocument/2006/relationships/hyperlink" Target="https://www.caixa.gov.br/Downloads/sinapi-cadernos-tecnicos/SINAPI-CT-PAISAGISMO-PLANTIO.pdf" TargetMode="External"/><Relationship Id="rId166" Type="http://schemas.openxmlformats.org/officeDocument/2006/relationships/hyperlink" Target="https://www.caixa.gov.br/Downloads/sinapi-cadernos-tecnicos/SINAPI-CT-ARGAMASSAS.pdf" TargetMode="External"/><Relationship Id="rId580" Type="http://schemas.openxmlformats.org/officeDocument/2006/relationships/hyperlink" Target="https://www.caixa.gov.br/Downloads/sinapi-cadernos-tecnicos/SINAPI-CT-ASSENTAMENTO-DE-TUBOS-DE-PVC-E-METALICOS-EM-REDES-DE-AGUA.pdf" TargetMode="External"/><Relationship Id="rId2261" Type="http://schemas.openxmlformats.org/officeDocument/2006/relationships/hyperlink" Target="https://www.caixa.gov.br/Downloads/sinapi-cadernos-tecnicos/SINAPI-CT-DEPRECIACAO-JUROS-IMPOSTOS-E-SEGUROS-MANUTENCAO-E-MATERIAIS-NA-OPERACAO-DOS-EQUIPAMENTOS.pdf" TargetMode="External"/><Relationship Id="rId3312" Type="http://schemas.openxmlformats.org/officeDocument/2006/relationships/hyperlink" Target="https://www.caixa.gov.br/Downloads/sinapi-cadernos-tecnicos/SINAPI-CT-ESCADAS.pdf" TargetMode="External"/><Relationship Id="rId6468" Type="http://schemas.openxmlformats.org/officeDocument/2006/relationships/hyperlink" Target="https://www.caixa.gov.br/Downloads/sinapi-cadernos-tecnicos/SINAPI-CT-INSTALACOES-DE-GAS-E-INCENDIO-EM-ACO-E-FERRO-GALVANIZADO.pdf" TargetMode="External"/><Relationship Id="rId7519" Type="http://schemas.openxmlformats.org/officeDocument/2006/relationships/hyperlink" Target="https://www.caixa.gov.br/Downloads/sinapi-cadernos-tecnicos/SINAPI-CT-LOUCAS-E-METAIS.pdf" TargetMode="External"/><Relationship Id="rId8917" Type="http://schemas.openxmlformats.org/officeDocument/2006/relationships/hyperlink" Target="https://www.caixa.gov.br/Downloads/sinapi-cadernos-tecnicos/SINAPI-CT-RECOMPOSICAO-DE-PAVIMENTOS.pdf" TargetMode="External"/><Relationship Id="rId233" Type="http://schemas.openxmlformats.org/officeDocument/2006/relationships/hyperlink" Target="https://www.caixa.gov.br/Downloads/sinapi-cadernos-tecnicos/SINAPI-CT-ARGAMASSAS.pdf" TargetMode="External"/><Relationship Id="rId5484" Type="http://schemas.openxmlformats.org/officeDocument/2006/relationships/hyperlink" Target="https://www.caixa.gov.br/Downloads/sinapi-cadernos-tecnicos/SINAPI-CT-INSTALACOES-HIDRAULICAS-EM-PEX.pdf" TargetMode="External"/><Relationship Id="rId6882" Type="http://schemas.openxmlformats.org/officeDocument/2006/relationships/hyperlink" Target="https://www.caixa.gov.br/Downloads/sinapi-cadernos-tecnicos/SINAPI-CT-INSTALACOES-PARA-CANTEIROS-DE-OBRAS.pdf" TargetMode="External"/><Relationship Id="rId7933" Type="http://schemas.openxmlformats.org/officeDocument/2006/relationships/hyperlink" Target="https://www.caixa.gov.br/Downloads/sinapi-cadernos-tecnicos/SINAPI-CT-PAREDES-DE-CONCRETO-ESTUCAMENTO.pdf" TargetMode="External"/><Relationship Id="rId300" Type="http://schemas.openxmlformats.org/officeDocument/2006/relationships/hyperlink" Target="https://www.caixa.gov.br/Downloads/sinapi-cadernos-tecnicos/SINAPI-CT-ARMACAO-PARA-ESTRUTURAS-DE-CONCRETO-ARMADO.pdf" TargetMode="External"/><Relationship Id="rId4086" Type="http://schemas.openxmlformats.org/officeDocument/2006/relationships/hyperlink" Target="https://www.caixa.gov.br/Downloads/sinapi-cadernos-tecnicos/SINAPI-CT-EXECUCAO-DE-TIRANTES.pdf" TargetMode="External"/><Relationship Id="rId5137" Type="http://schemas.openxmlformats.org/officeDocument/2006/relationships/hyperlink" Target="https://www.caixa.gov.br/Downloads/sinapi-cadernos-tecnicos/SINAPI-CT-INSTALACOES-HIDRAULICAS-RESERVACAO-E-BOMBAS-DE-RECALQUE.pdf" TargetMode="External"/><Relationship Id="rId6535" Type="http://schemas.openxmlformats.org/officeDocument/2006/relationships/hyperlink" Target="https://www.caixa.gov.br/Downloads/sinapi-cadernos-tecnicos/SINAPI-CT-INSTALACOES-DE-GAS-EM-PEX-MULTICAMADAS.pdf" TargetMode="External"/><Relationship Id="rId5551" Type="http://schemas.openxmlformats.org/officeDocument/2006/relationships/hyperlink" Target="https://www.caixa.gov.br/Downloads/sinapi-cadernos-tecnicos/SINAPI-CT-INSTALACOES-HIDRAULICAS-EM-PPR.pdf" TargetMode="External"/><Relationship Id="rId6602" Type="http://schemas.openxmlformats.org/officeDocument/2006/relationships/hyperlink" Target="https://www.caixa.gov.br/Downloads/sinapi-cadernos-tecnicos/SINAPI-CT-INSTALACOES-DE-AR-CONDICIONADO-EM-COBRE.pdf" TargetMode="External"/><Relationship Id="rId9758" Type="http://schemas.openxmlformats.org/officeDocument/2006/relationships/hyperlink" Target="https://www.caixa.gov.br/Downloads/sinapi-cadernos-tecnicos/SINAPI-CT-TRANSPORTE-CARGA-E-DESCARGA-DE-MATERIAIS.pdf" TargetMode="External"/><Relationship Id="rId1747" Type="http://schemas.openxmlformats.org/officeDocument/2006/relationships/hyperlink" Target="https://www.caixa.gov.br/Downloads/sinapi-cadernos-tecnicos/SINAPI-CT-CUSTOS-HORARIOS-PRODUTIVO-E-IMPRODUTIVO-DOS-EQUIPAMENTOS.pdf" TargetMode="External"/><Relationship Id="rId4153" Type="http://schemas.openxmlformats.org/officeDocument/2006/relationships/hyperlink" Target="https://www.caixa.gov.br/Downloads/sinapi-cadernos-tecnicos/SINAPI-CT-FOSSAS-E-SUMIDOUROS.pdf" TargetMode="External"/><Relationship Id="rId5204" Type="http://schemas.openxmlformats.org/officeDocument/2006/relationships/hyperlink" Target="https://www.caixa.gov.br/Downloads/sinapi-cadernos-tecnicos/SINAPI-CT-INSTALACOES-HIDRAULICAS-RESERVACAO-E-BOMBAS-DE-RECALQUE.pdf" TargetMode="External"/><Relationship Id="rId8774" Type="http://schemas.openxmlformats.org/officeDocument/2006/relationships/hyperlink" Target="https://www.caixa.gov.br/Downloads/sinapi-cadernos-tecnicos/SINAPI-CT-RADIER-PISO-DE-CONCRETO-E-LAJE-SOBRE-SOLO.pdf" TargetMode="External"/><Relationship Id="rId9825" Type="http://schemas.openxmlformats.org/officeDocument/2006/relationships/hyperlink" Target="https://www.caixa.gov.br/Downloads/sinapi-cadernos-tecnicos/SINAPI-CT-TRANSPORTE-CARGA-E-DESCARGA-DE-MATERIAIS.pdf" TargetMode="External"/><Relationship Id="rId39" Type="http://schemas.openxmlformats.org/officeDocument/2006/relationships/hyperlink" Target="https://www.caixa.gov.br/Downloads/sinapi-cadernos-tecnicos/SINAPI-CT-ALVENARIA-DE-VEDACAO.pdf" TargetMode="External"/><Relationship Id="rId1814" Type="http://schemas.openxmlformats.org/officeDocument/2006/relationships/hyperlink" Target="https://www.caixa.gov.br/Downloads/sinapi-cadernos-tecnicos/SINAPI-CT-CUSTOS-HORARIOS-PRODUTIVO-E-IMPRODUTIVO-DOS-EQUIPAMENTOS.pdf" TargetMode="External"/><Relationship Id="rId4220" Type="http://schemas.openxmlformats.org/officeDocument/2006/relationships/hyperlink" Target="https://www.caixa.gov.br/Downloads/sinapi-cadernos-tecnicos/SINAPI-CT-FORMAS-CURVAS-PARA-PAREDES-DE-RESERVATORIOS-DE-CONCRETO.pdf" TargetMode="External"/><Relationship Id="rId7376" Type="http://schemas.openxmlformats.org/officeDocument/2006/relationships/hyperlink" Target="https://www.caixa.gov.br/Downloads/sinapi-metodologia/Livro_SINAPI_Calculos_Parametros.pdf" TargetMode="External"/><Relationship Id="rId7790" Type="http://schemas.openxmlformats.org/officeDocument/2006/relationships/hyperlink" Target="https://www.caixa.gov.br/Downloads/sinapi-cadernos-tecnicos/SINAPI-CT-MOBILIZACAO-E-DESMOBILIZACAO-DE-EQUIPAMENTOS-PESADOS.pdf" TargetMode="External"/><Relationship Id="rId8427" Type="http://schemas.openxmlformats.org/officeDocument/2006/relationships/hyperlink" Target="https://www.caixa.gov.br/Downloads/sinapi-cadernos-tecnicos/SINAPI-CT-POSTES-DE-CONCRETO-E-METALICOS.pdf" TargetMode="External"/><Relationship Id="rId8841" Type="http://schemas.openxmlformats.org/officeDocument/2006/relationships/hyperlink" Target="https://www.caixa.gov.br/Downloads/sinapi-cadernos-tecnicos/SINAPI-CT-RASGOS-E-FIXACOES.pdf" TargetMode="External"/><Relationship Id="rId10357" Type="http://schemas.openxmlformats.org/officeDocument/2006/relationships/hyperlink" Target="https://www.caixa.gov.br/Downloads/sinapi-cadernos-tecnicos/SINAPI-CT-VALVULAS-PARA-REDES-DE-SANEAMENTO.pdf" TargetMode="External"/><Relationship Id="rId6392" Type="http://schemas.openxmlformats.org/officeDocument/2006/relationships/hyperlink" Target="https://www.caixa.gov.br/Downloads/sinapi-cadernos-tecnicos/SINAPI-CT-INSTALACOES-DE-GAS-E-INCENDIO-EM-ACO-E-FERRO-GALVANIZADO.pdf" TargetMode="External"/><Relationship Id="rId7029" Type="http://schemas.openxmlformats.org/officeDocument/2006/relationships/hyperlink" Target="https://www.caixa.gov.br/Downloads/sinapi-metodologia/Livro_SINAPI_Calculos_Parametros.pdf" TargetMode="External"/><Relationship Id="rId7443" Type="http://schemas.openxmlformats.org/officeDocument/2006/relationships/hyperlink" Target="https://www.caixa.gov.br/Downloads/sinapi-cadernos-tecnicos/SINAPI-CT-LOUCAS-E-METAIS.pdf" TargetMode="External"/><Relationship Id="rId2588" Type="http://schemas.openxmlformats.org/officeDocument/2006/relationships/hyperlink" Target="https://www.caixa.gov.br/Downloads/sinapi-cadernos-tecnicos/SINAPI-CT-DEPRECIACAO-JUROS-IMPOSTOS-E-SEGUROS-MANUTENCAO-E-MATERIAIS-NA-OPERACAO-DOS-EQUIPAMENTOS.pdf" TargetMode="External"/><Relationship Id="rId3986" Type="http://schemas.openxmlformats.org/officeDocument/2006/relationships/hyperlink" Target="https://www.caixa.gov.br/Downloads/sinapi-cadernos-tecnicos/SINAPI-CT-ESTRUTURAS-DE-MADEIRA.pdf" TargetMode="External"/><Relationship Id="rId6045" Type="http://schemas.openxmlformats.org/officeDocument/2006/relationships/hyperlink" Target="https://www.caixa.gov.br/Downloads/sinapi-cadernos-tecnicos/SINAPI-CT-INSTALACOES-PREDIAIS-DE-AGUA-QUENTE-EM-CPVC.pdf" TargetMode="External"/><Relationship Id="rId3639" Type="http://schemas.openxmlformats.org/officeDocument/2006/relationships/hyperlink" Target="https://www.caixa.gov.br/Downloads/sinapi-cadernos-tecnicos/SINAPI-CT-ESQUADRIAS-PORTAS.pdf" TargetMode="External"/><Relationship Id="rId5061" Type="http://schemas.openxmlformats.org/officeDocument/2006/relationships/hyperlink" Target="https://www.caixa.gov.br/Downloads/sinapi-cadernos-tecnicos/SINAPI-CT-INSTALACOES-HIDRAULICAS-RESERVACAO-E-BOMBAS-DE-RECALQUE.pdf" TargetMode="External"/><Relationship Id="rId6112" Type="http://schemas.openxmlformats.org/officeDocument/2006/relationships/hyperlink" Target="https://www.caixa.gov.br/Downloads/sinapi-cadernos-tecnicos/SINAPI-CT-INSTALACOES-PREDIAIS-DE-AGUAS-PLUVIAIS-TUBOS-CONEXOES-CAIXAS-E-RALOS.pdf" TargetMode="External"/><Relationship Id="rId7510" Type="http://schemas.openxmlformats.org/officeDocument/2006/relationships/hyperlink" Target="https://www.caixa.gov.br/Downloads/sinapi-cadernos-tecnicos/SINAPI-CT-LOUCAS-E-METAIS.pdf" TargetMode="External"/><Relationship Id="rId9268" Type="http://schemas.openxmlformats.org/officeDocument/2006/relationships/hyperlink" Target="https://www.caixa.gov.br/Downloads/sinapi-cadernos-tecnicos/SINAPI-CT-REVESTIMENTOS-CERAMICOS-INTERNOS.pdf" TargetMode="External"/><Relationship Id="rId974" Type="http://schemas.openxmlformats.org/officeDocument/2006/relationships/hyperlink" Target="https://www.caixa.gov.br/Downloads/sinapi-cadernos-tecnicos/SINAPI-CT-ATERROS-BASES-SUB-BASES-E-IMPRIMACOES.pdf" TargetMode="External"/><Relationship Id="rId2655" Type="http://schemas.openxmlformats.org/officeDocument/2006/relationships/hyperlink" Target="https://www.caixa.gov.br/Downloads/sinapi-cadernos-tecnicos/SINAPI-CT-DEPRECIACAO-JUROS-IMPOSTOS-E-SEGUROS-MANUTENCAO-E-MATERIAIS-NA-OPERACAO-DOS-EQUIPAMENTOS.pdf" TargetMode="External"/><Relationship Id="rId3706" Type="http://schemas.openxmlformats.org/officeDocument/2006/relationships/hyperlink" Target="https://www.caixa.gov.br/Downloads/sinapi-cadernos-tecnicos/SINAPI-CT-ESQUADRIAS-PORTAS.pdf" TargetMode="External"/><Relationship Id="rId9682" Type="http://schemas.openxmlformats.org/officeDocument/2006/relationships/hyperlink" Target="https://www.caixa.gov.br/Downloads/sinapi-cadernos-tecnicos/SINAPI-CT-TRANSPORTE-DE-MATERIAIS-DENTRO-DO-CANTEIRO-DE-OBRAS.pdf" TargetMode="External"/><Relationship Id="rId627" Type="http://schemas.openxmlformats.org/officeDocument/2006/relationships/hyperlink" Target="https://www.caixa.gov.br/Downloads/sinapi-cadernos-tecnicos/SINAPI-CT-ASSENTAMENTO-DE-TUBOS-DE-PVC-E-METALICOS-EM-REDES-DE-AGUA.pdf" TargetMode="External"/><Relationship Id="rId1257" Type="http://schemas.openxmlformats.org/officeDocument/2006/relationships/hyperlink" Target="https://www.caixa.gov.br/Downloads/sinapi-cadernos-tecnicos/SINAPI-CT-CERCAS-PROTETORES-E-ALAMBRADOS.pdf" TargetMode="External"/><Relationship Id="rId1671" Type="http://schemas.openxmlformats.org/officeDocument/2006/relationships/hyperlink" Target="https://www.caixa.gov.br/Downloads/sinapi-cadernos-tecnicos/SINAPI-CT-CUSTOS-HORARIOS-PRODUTIVO-E-IMPRODUTIVO-DOS-EQUIPAMENTOS.pdf" TargetMode="External"/><Relationship Id="rId2308" Type="http://schemas.openxmlformats.org/officeDocument/2006/relationships/hyperlink" Target="https://www.caixa.gov.br/Downloads/sinapi-cadernos-tecnicos/SINAPI-CT-DEPRECIACAO-JUROS-IMPOSTOS-E-SEGUROS-MANUTENCAO-E-MATERIAIS-NA-OPERACAO-DOS-EQUIPAMENTOS.pdf" TargetMode="External"/><Relationship Id="rId2722" Type="http://schemas.openxmlformats.org/officeDocument/2006/relationships/hyperlink" Target="https://www.caixa.gov.br/Downloads/sinapi-cadernos-tecnicos/SINAPI-CT-DEPRECIACAO-JUROS-IMPOSTOS-E-SEGUROS-MANUTENCAO-E-MATERIAIS-NA-OPERACAO-DOS-EQUIPAMENTOS.pdf" TargetMode="External"/><Relationship Id="rId5878" Type="http://schemas.openxmlformats.org/officeDocument/2006/relationships/hyperlink" Target="https://www.caixa.gov.br/Downloads/sinapi-cadernos-tecnicos/SINAPI-CT-INSTALACOES-PREDIAIS-DE-AGUA-FRIA-EM-PVC.pdf" TargetMode="External"/><Relationship Id="rId6929" Type="http://schemas.openxmlformats.org/officeDocument/2006/relationships/hyperlink" Target="https://www.caixa.gov.br/Downloads/sinapi-cadernos-tecnicos/SINAPI-CT-LAJES-PRE-MOLDADAS.pdf" TargetMode="External"/><Relationship Id="rId8284" Type="http://schemas.openxmlformats.org/officeDocument/2006/relationships/hyperlink" Target="https://www.caixa.gov.br/Downloads/sinapi-cadernos-tecnicos/SINAPI-CT-PINTURA-EM-SUPERFICIES-METALICAS.pdf" TargetMode="External"/><Relationship Id="rId9335" Type="http://schemas.openxmlformats.org/officeDocument/2006/relationships/hyperlink" Target="https://www.caixa.gov.br/Downloads/sinapi-cadernos-tecnicos/SINAPI-CT-SINALIZACAO-VERTICAL-VIARIA.pdf" TargetMode="External"/><Relationship Id="rId1324" Type="http://schemas.openxmlformats.org/officeDocument/2006/relationships/hyperlink" Target="https://www.caixa.gov.br/Downloads/sinapi-cadernos-tecnicos/SINAPI-CT-CONCRETAGEM-PARA-ESTRUTURAS-DE-CONCRETO-ARMADO.pdf" TargetMode="External"/><Relationship Id="rId4894" Type="http://schemas.openxmlformats.org/officeDocument/2006/relationships/hyperlink" Target="https://www.caixa.gov.br/Downloads/sinapi-cadernos-tecnicos/SINAPI-CT-INSTALACOES-ELETRICAS-QUADROS-CABOS-DISJUNTORES-CONTATORES-E-BARRAMENTOS-BLINDADOS.pdf" TargetMode="External"/><Relationship Id="rId5945" Type="http://schemas.openxmlformats.org/officeDocument/2006/relationships/hyperlink" Target="https://www.caixa.gov.br/Downloads/sinapi-cadernos-tecnicos/SINAPI-CT-INSTALACOES-PREDIAIS-DE-AGUA-QUENTE-EM-CPVC.pdf" TargetMode="External"/><Relationship Id="rId8351" Type="http://schemas.openxmlformats.org/officeDocument/2006/relationships/hyperlink" Target="https://www.caixa.gov.br/Downloads/sinapi-cadernos-tecnicos/SINAPI-CT-PINTURA-PARA-PISOS-E-PARA-SINALIZACAO-HORIZONTAL-E-VERTICAL.pdf" TargetMode="External"/><Relationship Id="rId9402" Type="http://schemas.openxmlformats.org/officeDocument/2006/relationships/hyperlink" Target="https://www.caixa.gov.br/Downloads/sinapi-cadernos-tecnicos/SINAPI-CT-SISTEMAS-DE-MEDICAO.pdf" TargetMode="External"/><Relationship Id="rId10281" Type="http://schemas.openxmlformats.org/officeDocument/2006/relationships/hyperlink" Target="https://www.caixa.gov.br/Downloads/sinapi-cadernos-tecnicos/SINAPI-CT-VALVULAS-E-REGISTROS-PARA-SISTEMAS-PREDIAIS.pdf" TargetMode="External"/><Relationship Id="rId30" Type="http://schemas.openxmlformats.org/officeDocument/2006/relationships/hyperlink" Target="https://www.caixa.gov.br/Downloads/sinapi-cadernos-tecnicos/SINAPI-CT-ALVENARIA-DE-VEDACAO.pdf" TargetMode="External"/><Relationship Id="rId3496" Type="http://schemas.openxmlformats.org/officeDocument/2006/relationships/hyperlink" Target="https://www.caixa.gov.br/Downloads/sinapi-cadernos-tecnicos/SINAPI-CT-ESCAVACAO-DE-VALAS.pdf" TargetMode="External"/><Relationship Id="rId4547" Type="http://schemas.openxmlformats.org/officeDocument/2006/relationships/hyperlink" Target="https://www.caixa.gov.br/Downloads/sinapi-cadernos-tecnicos/SINAPI-CT-IMPERMEABILIZACAO-PROTECAO-MECANICA-E-TRATAMENTO-DE-JUNTA.pdf" TargetMode="External"/><Relationship Id="rId8004" Type="http://schemas.openxmlformats.org/officeDocument/2006/relationships/hyperlink" Target="https://www.caixa.gov.br/Downloads/sinapi-cadernos-tecnicos/SINAPI-CT-PARQUINHOS-E-EQUIPAMENTOS-DE-GINASTICA-AO-AR-LIVRE.pdf" TargetMode="External"/><Relationship Id="rId2098" Type="http://schemas.openxmlformats.org/officeDocument/2006/relationships/hyperlink" Target="https://www.caixa.gov.br/Downloads/sinapi-cadernos-tecnicos/SINAPI-CT-DEPRECIACAO-JUROS-IMPOSTOS-E-SEGUROS-MANUTENCAO-E-MATERIAIS-NA-OPERACAO-DOS-EQUIPAMENTOS.pdf" TargetMode="External"/><Relationship Id="rId3149" Type="http://schemas.openxmlformats.org/officeDocument/2006/relationships/hyperlink" Target="https://www.caixa.gov.br/Downloads/sinapi-cadernos-tecnicos/SINAPI-CT-ENERGIA-SOLAR-PARA-EDIFICACOES.pdf" TargetMode="External"/><Relationship Id="rId3563" Type="http://schemas.openxmlformats.org/officeDocument/2006/relationships/hyperlink" Target="https://www.caixa.gov.br/Downloads/sinapi-cadernos-tecnicos/SINAPI-CT-ESCORAMENTO-E-PREPARO-DE-FUNDO-DE-VALAS.pdf" TargetMode="External"/><Relationship Id="rId4961" Type="http://schemas.openxmlformats.org/officeDocument/2006/relationships/hyperlink" Target="https://www.caixa.gov.br/Downloads/sinapi-cadernos-tecnicos/SINAPI-CT-INSTALACOES-ELETRICAS-REDE-DE-DISTRIBUICAO.pdf" TargetMode="External"/><Relationship Id="rId7020" Type="http://schemas.openxmlformats.org/officeDocument/2006/relationships/hyperlink" Target="https://www.caixa.gov.br/Downloads/sinapi-cadernos-tecnicos/SINAPI-CT-LIMPEZA-DE-OBRA.pdf" TargetMode="External"/><Relationship Id="rId484" Type="http://schemas.openxmlformats.org/officeDocument/2006/relationships/hyperlink" Target="https://www.caixa.gov.br/Downloads/sinapi-cadernos-tecnicos/SINAPI-CT-ASSENTAMENTO-DE-TUBOS-DE-PVC-E-METALICOS-EM-REDES-DE-AGUA.pdf" TargetMode="External"/><Relationship Id="rId2165" Type="http://schemas.openxmlformats.org/officeDocument/2006/relationships/hyperlink" Target="https://www.caixa.gov.br/Downloads/sinapi-cadernos-tecnicos/SINAPI-CT-DEPRECIACAO-JUROS-IMPOSTOS-E-SEGUROS-MANUTENCAO-E-MATERIAIS-NA-OPERACAO-DOS-EQUIPAMENTOS.pdf" TargetMode="External"/><Relationship Id="rId3216" Type="http://schemas.openxmlformats.org/officeDocument/2006/relationships/hyperlink" Target="https://www.caixa.gov.br/Downloads/sinapi-cadernos-tecnicos/SINAPI-CT-EQUIPAMENTOS-DE-PROTECAO-COLETIVA.pdf" TargetMode="External"/><Relationship Id="rId4614" Type="http://schemas.openxmlformats.org/officeDocument/2006/relationships/hyperlink" Target="https://www.caixa.gov.br/Downloads/sinapi-cadernos-tecnicos/SINAPI-CT-INSTALACOES-ELETRICAS-ELETRODUTOS-EMBUTIDOS-CABOS-CAIXAS-TOMADAS-E-INTERRUPTORES.pdf" TargetMode="External"/><Relationship Id="rId9192" Type="http://schemas.openxmlformats.org/officeDocument/2006/relationships/hyperlink" Target="https://www.caixa.gov.br/Downloads/sinapi-cadernos-tecnicos/SINAPI-CT-REDES-DE-AGUA-E-ESGOTO-EM-PEAD-LISO-(TUBOS-E-CONEXOES).pdf" TargetMode="External"/><Relationship Id="rId10001" Type="http://schemas.openxmlformats.org/officeDocument/2006/relationships/hyperlink" Target="https://www.caixa.gov.br/Downloads/sinapi-cadernos-tecnicos/SINAPI-CT-TUBULACAO-FLANGEADA-PARA-REDES-DE-AGUA.pdf" TargetMode="External"/><Relationship Id="rId137" Type="http://schemas.openxmlformats.org/officeDocument/2006/relationships/hyperlink" Target="https://www.caixa.gov.br/Downloads/sinapi-cadernos-tecnicos/SINAPI-CT-ARGAMASSAS.pdf" TargetMode="External"/><Relationship Id="rId3630" Type="http://schemas.openxmlformats.org/officeDocument/2006/relationships/hyperlink" Target="https://www.caixa.gov.br/Downloads/sinapi-cadernos-tecnicos/SINAPI-CT-ESQUADRIAS-JANELAS.pdf" TargetMode="External"/><Relationship Id="rId6786" Type="http://schemas.openxmlformats.org/officeDocument/2006/relationships/hyperlink" Target="https://www.caixa.gov.br/Downloads/sinapi-cadernos-tecnicos/SINAPI-CT-INSTALACOES-EM-COBRE.pdf" TargetMode="External"/><Relationship Id="rId7837" Type="http://schemas.openxmlformats.org/officeDocument/2006/relationships/hyperlink" Target="https://www.caixa.gov.br/Downloads/sinapi-cadernos-tecnicos/SINAPI-CT-MONTAGEM-DE-GRUAS-E-CREMALHEIRAS.pdf" TargetMode="External"/><Relationship Id="rId551" Type="http://schemas.openxmlformats.org/officeDocument/2006/relationships/hyperlink" Target="https://www.caixa.gov.br/Downloads/sinapi-cadernos-tecnicos/SINAPI-CT-ASSENTAMENTO-DE-TUBOS-DE-PVC-E-METALICOS-EM-REDES-DE-AGUA.pdf" TargetMode="External"/><Relationship Id="rId1181" Type="http://schemas.openxmlformats.org/officeDocument/2006/relationships/hyperlink" Target="https://www.caixa.gov.br/Downloads/sinapi-cadernos-tecnicos/SINAPI-CT-CAIXAS-DE-AGUA-PARA-EDIFICACOES.pdf" TargetMode="External"/><Relationship Id="rId2232" Type="http://schemas.openxmlformats.org/officeDocument/2006/relationships/hyperlink" Target="https://www.caixa.gov.br/Downloads/sinapi-cadernos-tecnicos/SINAPI-CT-DEPRECIACAO-JUROS-IMPOSTOS-E-SEGUROS-MANUTENCAO-E-MATERIAIS-NA-OPERACAO-DOS-EQUIPAMENTOS.pdf" TargetMode="External"/><Relationship Id="rId5388" Type="http://schemas.openxmlformats.org/officeDocument/2006/relationships/hyperlink" Target="https://www.caixa.gov.br/Downloads/sinapi-cadernos-tecnicos/SINAPI-CT-INSTALACOES-HIDRAULICAS-EM-PEX.pdf" TargetMode="External"/><Relationship Id="rId6439" Type="http://schemas.openxmlformats.org/officeDocument/2006/relationships/hyperlink" Target="https://www.caixa.gov.br/Downloads/sinapi-cadernos-tecnicos/SINAPI-CT-INSTALACOES-DE-GAS-E-INCENDIO-EM-ACO-E-FERRO-GALVANIZADO.pdf" TargetMode="External"/><Relationship Id="rId6853" Type="http://schemas.openxmlformats.org/officeDocument/2006/relationships/hyperlink" Target="https://www.caixa.gov.br/Downloads/sinapi-cadernos-tecnicos/SINAPI-CT-INSTALACOES-EM-COBRE.pdf" TargetMode="External"/><Relationship Id="rId7904" Type="http://schemas.openxmlformats.org/officeDocument/2006/relationships/hyperlink" Target="https://www.caixa.gov.br/Downloads/sinapi-cadernos-tecnicos/SINAPI-CT-PAREDES-DE-CONCRETO-ESTUCAMENTO.pdf" TargetMode="External"/><Relationship Id="rId204" Type="http://schemas.openxmlformats.org/officeDocument/2006/relationships/hyperlink" Target="https://www.caixa.gov.br/Downloads/sinapi-cadernos-tecnicos/SINAPI-CT-ARGAMASSAS.pdf" TargetMode="External"/><Relationship Id="rId1998" Type="http://schemas.openxmlformats.org/officeDocument/2006/relationships/hyperlink" Target="https://www.caixa.gov.br/Downloads/sinapi-cadernos-tecnicos/SINAPI-CT-DEPRECIACAO-JUROS-IMPOSTOS-E-SEGUROS-MANUTENCAO-E-MATERIAIS-NA-OPERACAO-DOS-EQUIPAMENTOS.pdf" TargetMode="External"/><Relationship Id="rId5455" Type="http://schemas.openxmlformats.org/officeDocument/2006/relationships/hyperlink" Target="https://www.caixa.gov.br/Downloads/sinapi-cadernos-tecnicos/SINAPI-CT-INSTALACOES-HIDRAULICAS-EM-PEX.pdf" TargetMode="External"/><Relationship Id="rId6506" Type="http://schemas.openxmlformats.org/officeDocument/2006/relationships/hyperlink" Target="https://www.caixa.gov.br/Downloads/sinapi-cadernos-tecnicos/SINAPI-CT-INSTALACOES-DE-GAS-EM-PEX-MULTICAMADAS.pdf" TargetMode="External"/><Relationship Id="rId6920" Type="http://schemas.openxmlformats.org/officeDocument/2006/relationships/hyperlink" Target="https://www.caixa.gov.br/Downloads/sinapi-cadernos-tecnicos/SINAPI-CT-LAJES-PRE-MOLDADAS.pdf" TargetMode="External"/><Relationship Id="rId4057" Type="http://schemas.openxmlformats.org/officeDocument/2006/relationships/hyperlink" Target="https://www.caixa.gov.br/Downloads/sinapi-cadernos-tecnicos/SINAPI-CT-EXECUCAO-DE-TIRANTES.pdf" TargetMode="External"/><Relationship Id="rId4471" Type="http://schemas.openxmlformats.org/officeDocument/2006/relationships/hyperlink" Target="https://www.caixa.gov.br/Downloads/sinapi-cadernos-tecnicos/SINAPI-CT-GUIAS-E-SARJETAS.pdf" TargetMode="External"/><Relationship Id="rId5108" Type="http://schemas.openxmlformats.org/officeDocument/2006/relationships/hyperlink" Target="https://www.caixa.gov.br/Downloads/sinapi-cadernos-tecnicos/SINAPI-CT-INSTALACOES-HIDRAULICAS-RESERVACAO-E-BOMBAS-DE-RECALQUE.pdf" TargetMode="External"/><Relationship Id="rId5522" Type="http://schemas.openxmlformats.org/officeDocument/2006/relationships/hyperlink" Target="https://www.caixa.gov.br/Downloads/sinapi-cadernos-tecnicos/SINAPI-CT-INSTALACOES-HIDRAULICAS-EM-PPR.pdf" TargetMode="External"/><Relationship Id="rId8678" Type="http://schemas.openxmlformats.org/officeDocument/2006/relationships/hyperlink" Target="https://www.caixa.gov.br/Downloads/sinapi-cadernos-tecnicos/SINAPI-CT-PRODUCAO-DE-CONCRETO.pdf" TargetMode="External"/><Relationship Id="rId9729" Type="http://schemas.openxmlformats.org/officeDocument/2006/relationships/hyperlink" Target="https://www.caixa.gov.br/Downloads/sinapi-cadernos-tecnicos/SINAPI-CT-TRANSPORTE-CARGA-E-DESCARGA-DE-MATERIAIS.pdf" TargetMode="External"/><Relationship Id="rId3073" Type="http://schemas.openxmlformats.org/officeDocument/2006/relationships/hyperlink" Target="https://www.caixa.gov.br/Downloads/sinapi-cadernos-tecnicos/SINAPI-CT-ELETROCALHAS.pdf" TargetMode="External"/><Relationship Id="rId4124" Type="http://schemas.openxmlformats.org/officeDocument/2006/relationships/hyperlink" Target="https://www.caixa.gov.br/Downloads/sinapi-cadernos-tecnicos/SINAPI-CT-FOSSAS-E-SUMIDOUROS.pdf" TargetMode="External"/><Relationship Id="rId7694" Type="http://schemas.openxmlformats.org/officeDocument/2006/relationships/hyperlink" Target="https://www.caixa.gov.br/Downloads/sinapi-cadernos-tecnicos/SINAPI-CT-MASSA-UNICA-INTERNA.pdf" TargetMode="External"/><Relationship Id="rId1718" Type="http://schemas.openxmlformats.org/officeDocument/2006/relationships/hyperlink" Target="https://www.caixa.gov.br/Downloads/sinapi-cadernos-tecnicos/SINAPI-CT-CUSTOS-HORARIOS-PRODUTIVO-E-IMPRODUTIVO-DOS-EQUIPAMENTOS.pdf" TargetMode="External"/><Relationship Id="rId3140" Type="http://schemas.openxmlformats.org/officeDocument/2006/relationships/hyperlink" Target="https://www.caixa.gov.br/Downloads/sinapi-cadernos-tecnicos/SINAPI-CT-ENERGIA-SOLAR-PARA-EDIFICACOES.pdf" TargetMode="External"/><Relationship Id="rId6296" Type="http://schemas.openxmlformats.org/officeDocument/2006/relationships/hyperlink" Target="https://www.caixa.gov.br/Downloads/sinapi-cadernos-tecnicos/SINAPI-CT-INSTALACOES-DE-GAS-E-INCENDIO-EM-ACO-E-FERRO-GALVANIZADO.pdf" TargetMode="External"/><Relationship Id="rId7347" Type="http://schemas.openxmlformats.org/officeDocument/2006/relationships/hyperlink" Target="https://www.caixa.gov.br/Downloads/sinapi-metodologia/Livro_SINAPI_Calculos_Parametros.pdf" TargetMode="External"/><Relationship Id="rId8745" Type="http://schemas.openxmlformats.org/officeDocument/2006/relationships/hyperlink" Target="https://www.caixa.gov.br/Downloads/sinapi-cadernos-tecnicos/SINAPI-CT-QUADROS-DE-AUTOMACAO-DE-BOMBAS.pdf" TargetMode="External"/><Relationship Id="rId7761" Type="http://schemas.openxmlformats.org/officeDocument/2006/relationships/hyperlink" Target="https://www.caixa.gov.br/Downloads/sinapi-cadernos-tecnicos/SINAPI-CT-MOBILIZACAO-E-DESMOBILIZACAO-DE-EQUIPAMENTOS-PESADOS.pdf" TargetMode="External"/><Relationship Id="rId8812" Type="http://schemas.openxmlformats.org/officeDocument/2006/relationships/hyperlink" Target="https://www.caixa.gov.br/Downloads/sinapi-cadernos-tecnicos/SINAPI-CT-RADIER-PISO-DE-CONCRETO-E-LAJE-SOBRE-SOLO.pdf" TargetMode="External"/><Relationship Id="rId10328" Type="http://schemas.openxmlformats.org/officeDocument/2006/relationships/hyperlink" Target="https://www.caixa.gov.br/Downloads/sinapi-cadernos-tecnicos/SINAPI-CT-VALVULAS-PARA-REDES-DE-SANEAMENTO.pdf" TargetMode="External"/><Relationship Id="rId3957" Type="http://schemas.openxmlformats.org/officeDocument/2006/relationships/hyperlink" Target="https://www.caixa.gov.br/Downloads/sinapi-cadernos-tecnicos/SINAPI-CT-ESTRUTURAS-DE-CONTENCAO-ESTACAS-PAREDES-DIAFRAGMA-E-MURETA-GUIA.pdf" TargetMode="External"/><Relationship Id="rId6363" Type="http://schemas.openxmlformats.org/officeDocument/2006/relationships/hyperlink" Target="https://www.caixa.gov.br/Downloads/sinapi-cadernos-tecnicos/SINAPI-CT-INSTALACOES-DE-GAS-E-INCENDIO-EM-ACO-E-FERRO-GALVANIZADO.pdf" TargetMode="External"/><Relationship Id="rId7414" Type="http://schemas.openxmlformats.org/officeDocument/2006/relationships/hyperlink" Target="https://www.caixa.gov.br/Downloads/sinapi-cadernos-tecnicos/SINAPI-CT-LOCACAO-DE-OBRAS.pdf" TargetMode="External"/><Relationship Id="rId878" Type="http://schemas.openxmlformats.org/officeDocument/2006/relationships/hyperlink" Target="https://www.caixa.gov.br/Downloads/sinapi-cadernos-tecnicos/SINAPI-CT-ATERROS-BASES-SUB-BASES-E-IMPRIMACOES.pdf" TargetMode="External"/><Relationship Id="rId2559" Type="http://schemas.openxmlformats.org/officeDocument/2006/relationships/hyperlink" Target="https://www.caixa.gov.br/Downloads/sinapi-cadernos-tecnicos/SINAPI-CT-DEPRECIACAO-JUROS-IMPOSTOS-E-SEGUROS-MANUTENCAO-E-MATERIAIS-NA-OPERACAO-DOS-EQUIPAMENTOS.pdf" TargetMode="External"/><Relationship Id="rId2973" Type="http://schemas.openxmlformats.org/officeDocument/2006/relationships/hyperlink" Target="https://www.caixa.gov.br/Downloads/sinapi-cadernos-tecnicos/SINAPI-CT-DRENOS.pdf" TargetMode="External"/><Relationship Id="rId6016" Type="http://schemas.openxmlformats.org/officeDocument/2006/relationships/hyperlink" Target="https://www.caixa.gov.br/Downloads/sinapi-cadernos-tecnicos/SINAPI-CT-INSTALACOES-PREDIAIS-DE-AGUA-QUENTE-EM-CPVC.pdf" TargetMode="External"/><Relationship Id="rId6430" Type="http://schemas.openxmlformats.org/officeDocument/2006/relationships/hyperlink" Target="https://www.caixa.gov.br/Downloads/sinapi-cadernos-tecnicos/SINAPI-CT-INSTALACOES-DE-GAS-E-INCENDIO-EM-ACO-E-FERRO-GALVANIZADO.pdf" TargetMode="External"/><Relationship Id="rId9586" Type="http://schemas.openxmlformats.org/officeDocument/2006/relationships/hyperlink" Target="https://www.caixa.gov.br/Downloads/sinapi-cadernos-tecnicos/SINAPI-CT-TRANSPORTE-FLUVIAL-CARGA-E-DESCARGA.pdf" TargetMode="External"/><Relationship Id="rId945" Type="http://schemas.openxmlformats.org/officeDocument/2006/relationships/hyperlink" Target="https://www.caixa.gov.br/Downloads/sinapi-cadernos-tecnicos/SINAPI-CT-ATERROS-BASES-SUB-BASES-E-IMPRIMACOES.pdf" TargetMode="External"/><Relationship Id="rId1575" Type="http://schemas.openxmlformats.org/officeDocument/2006/relationships/hyperlink" Target="https://www.caixa.gov.br/Downloads/sinapi-cadernos-tecnicos/SINAPI-CT-CUSTOS-HORARIOS-PRODUTIVO-E-IMPRODUTIVO-DOS-EQUIPAMENTOS.pdf" TargetMode="External"/><Relationship Id="rId2626" Type="http://schemas.openxmlformats.org/officeDocument/2006/relationships/hyperlink" Target="https://www.caixa.gov.br/Downloads/sinapi-cadernos-tecnicos/SINAPI-CT-DEPRECIACAO-JUROS-IMPOSTOS-E-SEGUROS-MANUTENCAO-E-MATERIAIS-NA-OPERACAO-DOS-EQUIPAMENTOS.pdf" TargetMode="External"/><Relationship Id="rId5032" Type="http://schemas.openxmlformats.org/officeDocument/2006/relationships/hyperlink" Target="https://www.caixa.gov.br/Downloads/sinapi-cadernos-tecnicos/SINAPI-CT-INSTALACOES-ELETRICAS-REDE-DE-DISTRIBUICAO.pdf" TargetMode="External"/><Relationship Id="rId8188" Type="http://schemas.openxmlformats.org/officeDocument/2006/relationships/hyperlink" Target="https://www.caixa.gov.br/Downloads/sinapi-cadernos-tecnicos/SINAPI-CT-PINTURA-EXTERNA.pdf" TargetMode="External"/><Relationship Id="rId9239" Type="http://schemas.openxmlformats.org/officeDocument/2006/relationships/hyperlink" Target="https://www.caixa.gov.br/Downloads/sinapi-cadernos-tecnicos/SINAPI-CT-RESERVATORIOS-DE-CONCRETO-E-METALICOS.pdf" TargetMode="External"/><Relationship Id="rId9653" Type="http://schemas.openxmlformats.org/officeDocument/2006/relationships/hyperlink" Target="https://www.caixa.gov.br/Downloads/sinapi-cadernos-tecnicos/SINAPI-CT-TRANSPORTE-DE-MATERIAIS-DENTRO-DO-CANTEIRO-DE-OBRAS.pdf" TargetMode="External"/><Relationship Id="rId1228" Type="http://schemas.openxmlformats.org/officeDocument/2006/relationships/hyperlink" Target="https://www.caixa.gov.br/Downloads/sinapi-cadernos-tecnicos/SINAPI-CT-CANALETAS-GRELHAS-E-CAIXAS-COM-GRELHA-PARA-DRENAGEM.pdf" TargetMode="External"/><Relationship Id="rId4798" Type="http://schemas.openxmlformats.org/officeDocument/2006/relationships/hyperlink" Target="https://www.caixa.gov.br/Downloads/sinapi-cadernos-tecnicos/SINAPI-CT-INSTALACOES-ELETRICAS-ELETRODUTOS-CONEXOES-E-CONDULETES-APARENTES.pdf" TargetMode="External"/><Relationship Id="rId8255" Type="http://schemas.openxmlformats.org/officeDocument/2006/relationships/hyperlink" Target="https://www.caixa.gov.br/Downloads/sinapi-cadernos-tecnicos/SINAPI-CT-PINTURA-EM-MADEIRA.pdf" TargetMode="External"/><Relationship Id="rId9306" Type="http://schemas.openxmlformats.org/officeDocument/2006/relationships/hyperlink" Target="https://www.caixa.gov.br/Downloads/sinapi-cadernos-tecnicos/SINAPI-CT-SINALIZACAO-HORIZONTAL-VIARIA.pdf" TargetMode="External"/><Relationship Id="rId10185" Type="http://schemas.openxmlformats.org/officeDocument/2006/relationships/hyperlink" Target="https://www.caixa.gov.br/Downloads/sinapi-cadernos-tecnicos/SINAPI-CT-VIDROS-E-ESPELHOS.pdf" TargetMode="External"/><Relationship Id="rId1642" Type="http://schemas.openxmlformats.org/officeDocument/2006/relationships/hyperlink" Target="https://www.caixa.gov.br/Downloads/sinapi-cadernos-tecnicos/SINAPI-CT-CUSTOS-HORARIOS-PRODUTIVO-E-IMPRODUTIVO-DOS-EQUIPAMENTOS.pdf" TargetMode="External"/><Relationship Id="rId5849" Type="http://schemas.openxmlformats.org/officeDocument/2006/relationships/hyperlink" Target="https://www.caixa.gov.br/Downloads/sinapi-cadernos-tecnicos/SINAPI-CT-INSTALACOES-PREDIAIS-DE-AGUA-FRIA-EM-PVC.pdf" TargetMode="External"/><Relationship Id="rId7271" Type="http://schemas.openxmlformats.org/officeDocument/2006/relationships/hyperlink" Target="https://www.caixa.gov.br/Downloads/sinapi-metodologia/Livro_SINAPI_Calculos_Parametros.pdf" TargetMode="External"/><Relationship Id="rId8322" Type="http://schemas.openxmlformats.org/officeDocument/2006/relationships/hyperlink" Target="https://www.caixa.gov.br/Downloads/sinapi-cadernos-tecnicos/SINAPI-CT-PINTURA-PARA-PISOS-E-PARA-SINALIZACAO-HORIZONTAL-E-VERTICAL.pdf" TargetMode="External"/><Relationship Id="rId9720" Type="http://schemas.openxmlformats.org/officeDocument/2006/relationships/hyperlink" Target="https://www.caixa.gov.br/Downloads/sinapi-cadernos-tecnicos/SINAPI-CT-TRANSPORTE-DE-MATERIAIS-DENTRO-DO-CANTEIRO-DE-OBRAS.pdf" TargetMode="External"/><Relationship Id="rId4865" Type="http://schemas.openxmlformats.org/officeDocument/2006/relationships/hyperlink" Target="https://www.caixa.gov.br/Downloads/sinapi-cadernos-tecnicos/SINAPI-CT-INSTALACOES-ELETRICAS-QUADROS-CABOS-DISJUNTORES-CONTATORES-E-BARRAMENTOS-BLINDADOS.pdf" TargetMode="External"/><Relationship Id="rId5916" Type="http://schemas.openxmlformats.org/officeDocument/2006/relationships/hyperlink" Target="https://www.caixa.gov.br/Downloads/sinapi-cadernos-tecnicos/SINAPI-CT-INSTALACOES-PREDIAIS-DE-AGUA-FRIA-EM-PVC.pdf" TargetMode="External"/><Relationship Id="rId10252" Type="http://schemas.openxmlformats.org/officeDocument/2006/relationships/hyperlink" Target="https://www.caixa.gov.br/Downloads/sinapi-cadernos-tecnicos/SINAPI-CT-VALVULAS-E-REGISTROS-PARA-SISTEMAS-PREDIAIS.pdf" TargetMode="External"/><Relationship Id="rId388" Type="http://schemas.openxmlformats.org/officeDocument/2006/relationships/hyperlink" Target="https://www.caixa.gov.br/Downloads/sinapi-cadernos-tecnicos/SINAPI-CT-ASSENTAMENTO-DE-TUBOS-DE-ESGOTO-EM-PVC-E-PEAD.pdf" TargetMode="External"/><Relationship Id="rId2069" Type="http://schemas.openxmlformats.org/officeDocument/2006/relationships/hyperlink" Target="https://www.caixa.gov.br/Downloads/sinapi-cadernos-tecnicos/SINAPI-CT-DEPRECIACAO-JUROS-IMPOSTOS-E-SEGUROS-MANUTENCAO-E-MATERIAIS-NA-OPERACAO-DOS-EQUIPAMENTOS.pdf" TargetMode="External"/><Relationship Id="rId3467" Type="http://schemas.openxmlformats.org/officeDocument/2006/relationships/hyperlink" Target="https://www.caixa.gov.br/Downloads/sinapi-cadernos-tecnicos/SINAPI-CT-ESCAVACAO-DE-VALAS.pdf" TargetMode="External"/><Relationship Id="rId3881" Type="http://schemas.openxmlformats.org/officeDocument/2006/relationships/hyperlink" Target="https://www.caixa.gov.br/Downloads/sinapi-cadernos-tecnicos/SINAPI-CT-ESTRUTURA-E-TRAMA-PARA-COBERTURA.pdf" TargetMode="External"/><Relationship Id="rId4518" Type="http://schemas.openxmlformats.org/officeDocument/2006/relationships/hyperlink" Target="https://www.caixa.gov.br/Downloads/sinapi-cadernos-tecnicos/SINAPI-CT-ILUMINACAO-PREDIAL-E-MONITORAMENTO.pdf" TargetMode="External"/><Relationship Id="rId4932" Type="http://schemas.openxmlformats.org/officeDocument/2006/relationships/hyperlink" Target="https://www.caixa.gov.br/Downloads/sinapi-cadernos-tecnicos/SINAPI-CT-INSTALACOES-ELETRICAS-QUADROS-CABOS-DISJUNTORES-CONTATORES-E-BARRAMENTOS-BLINDADOS.pdf" TargetMode="External"/><Relationship Id="rId9096" Type="http://schemas.openxmlformats.org/officeDocument/2006/relationships/hyperlink" Target="https://www.caixa.gov.br/Downloads/sinapi-cadernos-tecnicos/SINAPI-CT-REDES-DE-AGUA-E-ESGOTO-EM-PEAD-LISO-(TUBOS-E-CONEXOES).pdf" TargetMode="External"/><Relationship Id="rId2483" Type="http://schemas.openxmlformats.org/officeDocument/2006/relationships/hyperlink" Target="https://www.caixa.gov.br/Downloads/sinapi-cadernos-tecnicos/SINAPI-CT-DEPRECIACAO-JUROS-IMPOSTOS-E-SEGUROS-MANUTENCAO-E-MATERIAIS-NA-OPERACAO-DOS-EQUIPAMENTOS.pdf" TargetMode="External"/><Relationship Id="rId3534" Type="http://schemas.openxmlformats.org/officeDocument/2006/relationships/hyperlink" Target="https://www.caixa.gov.br/Downloads/sinapi-cadernos-tecnicos/SINAPI-CT-ESCAVACAO-EM-MATERIAL-DE-3&#170;-CATEGORIA.pdf" TargetMode="External"/><Relationship Id="rId455" Type="http://schemas.openxmlformats.org/officeDocument/2006/relationships/hyperlink" Target="https://www.caixa.gov.br/Downloads/sinapi-cadernos-tecnicos/SINAPI-CT-ASSENTAMENTO-DE-TUBOS-DE-PVC-E-METALICOS-EM-REDES-DE-AGUA.pdf" TargetMode="External"/><Relationship Id="rId1085" Type="http://schemas.openxmlformats.org/officeDocument/2006/relationships/hyperlink" Target="https://www.caixa.gov.br/Downloads/sinapi-cadernos-tecnicos/SINAPI-CT-BOMBAS-HIDRAULICAS-CENTRIFUGAS-HORIZONTAIS-E-SUBMERSIVEIS.pdf" TargetMode="External"/><Relationship Id="rId2136" Type="http://schemas.openxmlformats.org/officeDocument/2006/relationships/hyperlink" Target="https://www.caixa.gov.br/Downloads/sinapi-cadernos-tecnicos/SINAPI-CT-DEPRECIACAO-JUROS-IMPOSTOS-E-SEGUROS-MANUTENCAO-E-MATERIAIS-NA-OPERACAO-DOS-EQUIPAMENTOS.pdf" TargetMode="External"/><Relationship Id="rId2550" Type="http://schemas.openxmlformats.org/officeDocument/2006/relationships/hyperlink" Target="https://www.caixa.gov.br/Downloads/sinapi-cadernos-tecnicos/SINAPI-CT-DEPRECIACAO-JUROS-IMPOSTOS-E-SEGUROS-MANUTENCAO-E-MATERIAIS-NA-OPERACAO-DOS-EQUIPAMENTOS.pdf" TargetMode="External"/><Relationship Id="rId3601" Type="http://schemas.openxmlformats.org/officeDocument/2006/relationships/hyperlink" Target="https://www.caixa.gov.br/Downloads/sinapi-cadernos-tecnicos/SINAPI-CT-ESGOTAMENTO-DE-VALA-E-REBAIXAMENTO-DO-LENCOL-FREATICO.pdf" TargetMode="External"/><Relationship Id="rId6757" Type="http://schemas.openxmlformats.org/officeDocument/2006/relationships/hyperlink" Target="https://www.caixa.gov.br/Downloads/sinapi-cadernos-tecnicos/SINAPI-CT-INSTALACOES-EM-COBRE.pdf" TargetMode="External"/><Relationship Id="rId7808" Type="http://schemas.openxmlformats.org/officeDocument/2006/relationships/hyperlink" Target="https://www.caixa.gov.br/Downloads/sinapi-cadernos-tecnicos/SINAPI-CT-MOBILIARIO-URBANO.pdf" TargetMode="External"/><Relationship Id="rId9163" Type="http://schemas.openxmlformats.org/officeDocument/2006/relationships/hyperlink" Target="https://www.caixa.gov.br/Downloads/sinapi-cadernos-tecnicos/SINAPI-CT-REDES-DE-AGUA-E-ESGOTO-EM-PEAD-LISO-(TUBOS-E-CONEXOES).pdf" TargetMode="External"/><Relationship Id="rId108" Type="http://schemas.openxmlformats.org/officeDocument/2006/relationships/hyperlink" Target="https://www.caixa.gov.br/Downloads/sinapi-cadernos-tecnicos/SINAPI-CT-ARGAMASSAS.pdf" TargetMode="External"/><Relationship Id="rId522" Type="http://schemas.openxmlformats.org/officeDocument/2006/relationships/hyperlink" Target="https://www.caixa.gov.br/Downloads/sinapi-cadernos-tecnicos/SINAPI-CT-ASSENTAMENTO-DE-TUBOS-DE-PVC-E-METALICOS-EM-REDES-DE-AGUA.pdf" TargetMode="External"/><Relationship Id="rId1152" Type="http://schemas.openxmlformats.org/officeDocument/2006/relationships/hyperlink" Target="https://www.caixa.gov.br/Downloads/sinapi-cadernos-tecnicos/SINAPI-CT-CAIXAS-ENTERRADAS.pdf" TargetMode="External"/><Relationship Id="rId2203" Type="http://schemas.openxmlformats.org/officeDocument/2006/relationships/hyperlink" Target="https://www.caixa.gov.br/Downloads/sinapi-cadernos-tecnicos/SINAPI-CT-DEPRECIACAO-JUROS-IMPOSTOS-E-SEGUROS-MANUTENCAO-E-MATERIAIS-NA-OPERACAO-DOS-EQUIPAMENTOS.pdf" TargetMode="External"/><Relationship Id="rId5359" Type="http://schemas.openxmlformats.org/officeDocument/2006/relationships/hyperlink" Target="https://www.caixa.gov.br/Downloads/sinapi-cadernos-tecnicos/SINAPI-CT-INSTALACOES-HIDRAULICAS-EM-PEX.pdf" TargetMode="External"/><Relationship Id="rId5773" Type="http://schemas.openxmlformats.org/officeDocument/2006/relationships/hyperlink" Target="https://www.caixa.gov.br/Downloads/sinapi-cadernos-tecnicos/SINAPI-CT-INSTALACOES-PREDIAIS-DE-AGUA-FRIA-EM-PVC.pdf" TargetMode="External"/><Relationship Id="rId9230" Type="http://schemas.openxmlformats.org/officeDocument/2006/relationships/hyperlink" Target="https://www.caixa.gov.br/Downloads/sinapi-cadernos-tecnicos/SINAPI-CT-RESERVATORIOS-DE-CONCRETO-E-METALICOS.pdf" TargetMode="External"/><Relationship Id="rId4375" Type="http://schemas.openxmlformats.org/officeDocument/2006/relationships/hyperlink" Target="https://www.caixa.gov.br/Downloads/sinapi-cadernos-tecnicos/SINAPI-CT-GEODRENOS-VERTICAIS.pdf" TargetMode="External"/><Relationship Id="rId5426" Type="http://schemas.openxmlformats.org/officeDocument/2006/relationships/hyperlink" Target="https://www.caixa.gov.br/Downloads/sinapi-cadernos-tecnicos/SINAPI-CT-INSTALACOES-HIDRAULICAS-EM-PEX.pdf" TargetMode="External"/><Relationship Id="rId6824" Type="http://schemas.openxmlformats.org/officeDocument/2006/relationships/hyperlink" Target="https://www.caixa.gov.br/Downloads/sinapi-cadernos-tecnicos/SINAPI-CT-INSTALACOES-EM-COBRE.pdf" TargetMode="External"/><Relationship Id="rId1969" Type="http://schemas.openxmlformats.org/officeDocument/2006/relationships/hyperlink" Target="https://www.caixa.gov.br/Downloads/sinapi-cadernos-tecnicos/SINAPI-CT-DEPRECIACAO-JUROS-IMPOSTOS-E-SEGUROS-MANUTENCAO-E-MATERIAIS-NA-OPERACAO-DOS-EQUIPAMENTOS.pdf" TargetMode="External"/><Relationship Id="rId4028" Type="http://schemas.openxmlformats.org/officeDocument/2006/relationships/hyperlink" Target="https://www.caixa.gov.br/Downloads/sinapi-cadernos-tecnicos/SINAPI-CT-ESTRUTURAS-DE-MADEIRA.pdf" TargetMode="External"/><Relationship Id="rId5840" Type="http://schemas.openxmlformats.org/officeDocument/2006/relationships/hyperlink" Target="https://www.caixa.gov.br/Downloads/sinapi-cadernos-tecnicos/SINAPI-CT-INSTALACOES-PREDIAIS-DE-AGUA-FRIA-EM-PVC.pdf" TargetMode="External"/><Relationship Id="rId8996" Type="http://schemas.openxmlformats.org/officeDocument/2006/relationships/hyperlink" Target="https://www.caixa.gov.br/Downloads/sinapi-cadernos-tecnicos/SINAPI-CT-REDES-ENTERRADAS-DE-DISTRIBUICAO-ELETRICA.pdf" TargetMode="External"/><Relationship Id="rId3391" Type="http://schemas.openxmlformats.org/officeDocument/2006/relationships/hyperlink" Target="https://www.caixa.gov.br/Downloads/sinapi-cadernos-tecnicos/SINAPI-CT-ESCAVACAO-VERTICAL-A-CEU-ABERTO.pdf" TargetMode="External"/><Relationship Id="rId4442" Type="http://schemas.openxmlformats.org/officeDocument/2006/relationships/hyperlink" Target="https://www.caixa.gov.br/Downloads/sinapi-cadernos-tecnicos/SINAPI-CT-GUARDA-CORPO-CORRIMAO-E-GRADE-PARA-ESQUADRIAS.pdf" TargetMode="External"/><Relationship Id="rId7598" Type="http://schemas.openxmlformats.org/officeDocument/2006/relationships/hyperlink" Target="https://www.caixa.gov.br/Downloads/sinapi-cadernos-tecnicos/SINAPI-CT-MASSA-UNICA-EXTERNA.pdf" TargetMode="External"/><Relationship Id="rId8649" Type="http://schemas.openxmlformats.org/officeDocument/2006/relationships/hyperlink" Target="https://www.caixa.gov.br/Downloads/sinapi-cadernos-tecnicos/SINAPI-CT-POCOS-DE-VISITA-E-CAIXAS-PARA-BOCAS-DE-LOBO.pdf" TargetMode="External"/><Relationship Id="rId3044" Type="http://schemas.openxmlformats.org/officeDocument/2006/relationships/hyperlink" Target="https://www.caixa.gov.br/Downloads/sinapi-cadernos-tecnicos/SINAPI-CT-ELETROCALHAS.pdf" TargetMode="External"/><Relationship Id="rId7665" Type="http://schemas.openxmlformats.org/officeDocument/2006/relationships/hyperlink" Target="https://www.caixa.gov.br/Downloads/sinapi-cadernos-tecnicos/SINAPI-CT-MASSA-UNICA-INTERNA.pdf" TargetMode="External"/><Relationship Id="rId8716" Type="http://schemas.openxmlformats.org/officeDocument/2006/relationships/hyperlink" Target="https://www.caixa.gov.br/Downloads/sinapi-cadernos-tecnicos/SINAPI-CT-QUADRAS-E-SEUS-EQUIPAMENTOS.pdf" TargetMode="External"/><Relationship Id="rId2060" Type="http://schemas.openxmlformats.org/officeDocument/2006/relationships/hyperlink" Target="https://www.caixa.gov.br/Downloads/sinapi-cadernos-tecnicos/SINAPI-CT-DEPRECIACAO-JUROS-IMPOSTOS-E-SEGUROS-MANUTENCAO-E-MATERIAIS-NA-OPERACAO-DOS-EQUIPAMENTOS.pdf" TargetMode="External"/><Relationship Id="rId3111" Type="http://schemas.openxmlformats.org/officeDocument/2006/relationships/hyperlink" Target="https://www.caixa.gov.br/Downloads/sinapi-cadernos-tecnicos/SINAPI-CT-ELETROCALHAS.pdf" TargetMode="External"/><Relationship Id="rId6267" Type="http://schemas.openxmlformats.org/officeDocument/2006/relationships/hyperlink" Target="https://www.caixa.gov.br/Downloads/sinapi-cadernos-tecnicos/SINAPI-CT-INSTALACOES-DE-GAS-E-INCENDIO-EM-ACO-E-FERRO-GALVANIZADO.pdf" TargetMode="External"/><Relationship Id="rId6681" Type="http://schemas.openxmlformats.org/officeDocument/2006/relationships/hyperlink" Target="https://www.caixa.gov.br/Downloads/sinapi-cadernos-tecnicos/SINAPI-CT-INSTALACOES-EM-COBRE.pdf" TargetMode="External"/><Relationship Id="rId7318" Type="http://schemas.openxmlformats.org/officeDocument/2006/relationships/hyperlink" Target="https://www.caixa.gov.br/Downloads/sinapi-metodologia/Livro_SINAPI_Calculos_Parametros.pdf" TargetMode="External"/><Relationship Id="rId7732" Type="http://schemas.openxmlformats.org/officeDocument/2006/relationships/hyperlink" Target="https://www.caixa.gov.br/Downloads/sinapi-cadernos-tecnicos/SINAPI-CT-MOBILIZACAO-E-DESMOBILIZACAO-DE-EQUIPAMENTOS-PESADOS.pdf" TargetMode="External"/><Relationship Id="rId2877" Type="http://schemas.openxmlformats.org/officeDocument/2006/relationships/hyperlink" Target="https://www.caixa.gov.br/Downloads/sinapi-cadernos-tecnicos/SINAPI-CT-DETECCAO-DE-INCENDIO-E-ALARME.pdf" TargetMode="External"/><Relationship Id="rId5283" Type="http://schemas.openxmlformats.org/officeDocument/2006/relationships/hyperlink" Target="https://www.caixa.gov.br/Downloads/sinapi-cadernos-tecnicos/SINAPI-CT-INSTALACOES-HIDRAULICAS-RESERVACAO-E-BOMBAS-DE-RECALQUE.pdf" TargetMode="External"/><Relationship Id="rId6334" Type="http://schemas.openxmlformats.org/officeDocument/2006/relationships/hyperlink" Target="https://www.caixa.gov.br/Downloads/sinapi-cadernos-tecnicos/SINAPI-CT-INSTALACOES-DE-GAS-E-INCENDIO-EM-ACO-E-FERRO-GALVANIZADO.pdf" TargetMode="External"/><Relationship Id="rId849" Type="http://schemas.openxmlformats.org/officeDocument/2006/relationships/hyperlink" Target="https://www.caixa.gov.br/Downloads/sinapi-cadernos-tecnicos/SINAPI-CT-ATERROS-BASES-SUB-BASES-E-IMPRIMACOES.pdf" TargetMode="External"/><Relationship Id="rId1479" Type="http://schemas.openxmlformats.org/officeDocument/2006/relationships/hyperlink" Target="https://www.caixa.gov.br/Downloads/sinapi-cadernos-tecnicos/SINAPI-CT-CUSTOS-HORARIOS-PRODUTIVO-E-IMPRODUTIVO-DOS-EQUIPAMENTOS.pdf" TargetMode="External"/><Relationship Id="rId3928" Type="http://schemas.openxmlformats.org/officeDocument/2006/relationships/hyperlink" Target="https://www.caixa.gov.br/Downloads/sinapi-cadernos-tecnicos/SINAPI-CT-ESTRUTURA-E-TRAMA-PARA-COBERTURA.pdf" TargetMode="External"/><Relationship Id="rId5350" Type="http://schemas.openxmlformats.org/officeDocument/2006/relationships/hyperlink" Target="https://www.caixa.gov.br/Downloads/sinapi-cadernos-tecnicos/SINAPI-CT-INSTALACOES-HIDRAULICAS-RESERVACAO-E-BOMBAS-DE-RECALQUE.pdf" TargetMode="External"/><Relationship Id="rId6401" Type="http://schemas.openxmlformats.org/officeDocument/2006/relationships/hyperlink" Target="https://www.caixa.gov.br/Downloads/sinapi-cadernos-tecnicos/SINAPI-CT-INSTALACOES-DE-GAS-E-INCENDIO-EM-ACO-E-FERRO-GALVANIZADO.pdf" TargetMode="External"/><Relationship Id="rId9557" Type="http://schemas.openxmlformats.org/officeDocument/2006/relationships/hyperlink" Target="https://www.caixa.gov.br/Downloads/sinapi-cadernos-tecnicos/SINAPI-CT-TRANSPORTE-FLUVIAL-CARGA-E-DESCARGA.pdf" TargetMode="External"/><Relationship Id="rId1893" Type="http://schemas.openxmlformats.org/officeDocument/2006/relationships/hyperlink" Target="https://www.caixa.gov.br/Downloads/sinapi-cadernos-tecnicos/SINAPI-CT-CUSTOS-HORARIOS-PRODUTIVO-E-IMPRODUTIVO-DOS-EQUIPAMENTOS.pdf" TargetMode="External"/><Relationship Id="rId2944" Type="http://schemas.openxmlformats.org/officeDocument/2006/relationships/hyperlink" Target="https://www.caixa.gov.br/Downloads/sinapi-cadernos-tecnicos/SINAPI-CT-DRENOS.pdf" TargetMode="External"/><Relationship Id="rId5003" Type="http://schemas.openxmlformats.org/officeDocument/2006/relationships/hyperlink" Target="https://www.caixa.gov.br/Downloads/sinapi-cadernos-tecnicos/SINAPI-CT-INSTALACOES-ELETRICAS-REDE-DE-DISTRIBUICAO.pdf" TargetMode="External"/><Relationship Id="rId8159" Type="http://schemas.openxmlformats.org/officeDocument/2006/relationships/hyperlink" Target="https://www.caixa.gov.br/Downloads/sinapi-cadernos-tecnicos/SINAPI-CT-PERFURACAO-HORIZONTAL-DIRECIONAL-HDD.pdf" TargetMode="External"/><Relationship Id="rId9971" Type="http://schemas.openxmlformats.org/officeDocument/2006/relationships/hyperlink" Target="https://www.caixa.gov.br/Downloads/sinapi-cadernos-tecnicos/SINAPI-CT-TRATAMENTOS-SUPERFICIAIS.pdf" TargetMode="External"/><Relationship Id="rId916" Type="http://schemas.openxmlformats.org/officeDocument/2006/relationships/hyperlink" Target="https://www.caixa.gov.br/Downloads/sinapi-cadernos-tecnicos/SINAPI-CT-ATERROS-BASES-SUB-BASES-E-IMPRIMACOES.pdf" TargetMode="External"/><Relationship Id="rId1546" Type="http://schemas.openxmlformats.org/officeDocument/2006/relationships/hyperlink" Target="https://www.caixa.gov.br/Downloads/sinapi-cadernos-tecnicos/SINAPI-CT-CUSTOS-HORARIOS-PRODUTIVO-E-IMPRODUTIVO-DOS-EQUIPAMENTOS.pdf" TargetMode="External"/><Relationship Id="rId1960" Type="http://schemas.openxmlformats.org/officeDocument/2006/relationships/hyperlink" Target="https://www.caixa.gov.br/Downloads/sinapi-cadernos-tecnicos/SINAPI-CT-DEMOLICOES-E-REMOCOES.pdf" TargetMode="External"/><Relationship Id="rId7175" Type="http://schemas.openxmlformats.org/officeDocument/2006/relationships/hyperlink" Target="https://www.caixa.gov.br/Downloads/sinapi-metodologia/Livro_SINAPI_Calculos_Parametros.pdf" TargetMode="External"/><Relationship Id="rId8573" Type="http://schemas.openxmlformats.org/officeDocument/2006/relationships/hyperlink" Target="https://www.caixa.gov.br/Downloads/sinapi-cadernos-tecnicos/SINAPI-CT-POCOS-DE-VISITA-E-CAIXAS-PARA-BOCAS-DE-LOBO.pdf" TargetMode="External"/><Relationship Id="rId9624" Type="http://schemas.openxmlformats.org/officeDocument/2006/relationships/hyperlink" Target="https://www.caixa.gov.br/Downloads/sinapi-cadernos-tecnicos/SINAPI-CT-TRANSPORTE-FLUVIAL-CARGA-E-DESCARGA.pdf" TargetMode="External"/><Relationship Id="rId10089" Type="http://schemas.openxmlformats.org/officeDocument/2006/relationships/hyperlink" Target="https://www.caixa.gov.br/Downloads/sinapi-cadernos-tecnicos/SINAPI-CT-TUNNEL-LINER.pdf" TargetMode="External"/><Relationship Id="rId1613" Type="http://schemas.openxmlformats.org/officeDocument/2006/relationships/hyperlink" Target="https://www.caixa.gov.br/Downloads/sinapi-cadernos-tecnicos/SINAPI-CT-CUSTOS-HORARIOS-PRODUTIVO-E-IMPRODUTIVO-DOS-EQUIPAMENTOS.pdf" TargetMode="External"/><Relationship Id="rId4769" Type="http://schemas.openxmlformats.org/officeDocument/2006/relationships/hyperlink" Target="https://www.caixa.gov.br/Downloads/sinapi-cadernos-tecnicos/SINAPI-CT-INSTALACOES-ELETRICAS-ELETRODUTOS-CONEXOES-E-CONDULETES-APARENTES.pdf" TargetMode="External"/><Relationship Id="rId8226" Type="http://schemas.openxmlformats.org/officeDocument/2006/relationships/hyperlink" Target="https://www.caixa.gov.br/Downloads/sinapi-cadernos-tecnicos/SINAPI-CT-PINTURA-INTERNA.pdf" TargetMode="External"/><Relationship Id="rId8640" Type="http://schemas.openxmlformats.org/officeDocument/2006/relationships/hyperlink" Target="https://www.caixa.gov.br/Downloads/sinapi-cadernos-tecnicos/SINAPI-CT-POCOS-DE-VISITA-E-CAIXAS-PARA-BOCAS-DE-LOBO.pdf" TargetMode="External"/><Relationship Id="rId10156" Type="http://schemas.openxmlformats.org/officeDocument/2006/relationships/hyperlink" Target="https://www.caixa.gov.br/Downloads/sinapi-cadernos-tecnicos/SINAPI-CT-VIDROS-E-ESPELHOS.pdf" TargetMode="External"/><Relationship Id="rId3785" Type="http://schemas.openxmlformats.org/officeDocument/2006/relationships/hyperlink" Target="https://www.caixa.gov.br/Downloads/sinapi-cadernos-tecnicos/SINAPI-CT-ESTACAS-ESCAVADAS-SEM-FLUIDO-ESTABILIZANTE.pdf" TargetMode="External"/><Relationship Id="rId4836" Type="http://schemas.openxmlformats.org/officeDocument/2006/relationships/hyperlink" Target="https://www.caixa.gov.br/Downloads/sinapi-cadernos-tecnicos/SINAPI-CT-INSTALACOES-ELETRICAS-ELETRODUTOS-CONEXOES-E-CONDULETES-APARENTES.pdf" TargetMode="External"/><Relationship Id="rId6191" Type="http://schemas.openxmlformats.org/officeDocument/2006/relationships/hyperlink" Target="https://www.caixa.gov.br/Downloads/sinapi-cadernos-tecnicos/SINAPI-CT-INSTALACOES-DE-GAS-E-INCENDIO-EM-ACO-E-FERRO-GALVANIZADO.pdf" TargetMode="External"/><Relationship Id="rId7242" Type="http://schemas.openxmlformats.org/officeDocument/2006/relationships/hyperlink" Target="https://www.caixa.gov.br/Downloads/sinapi-metodologia/Livro_SINAPI_Calculos_Parametros.pdf" TargetMode="External"/><Relationship Id="rId10223" Type="http://schemas.openxmlformats.org/officeDocument/2006/relationships/hyperlink" Target="https://www.caixa.gov.br/Downloads/sinapi-cadernos-tecnicos/SINAPI-CT-VALVULAS-E-REGISTROS-PARA-SISTEMAS-PREDIAIS.pdf" TargetMode="External"/><Relationship Id="rId2387" Type="http://schemas.openxmlformats.org/officeDocument/2006/relationships/hyperlink" Target="https://www.caixa.gov.br/Downloads/sinapi-cadernos-tecnicos/SINAPI-CT-DEPRECIACAO-JUROS-IMPOSTOS-E-SEGUROS-MANUTENCAO-E-MATERIAIS-NA-OPERACAO-DOS-EQUIPAMENTOS.pdf" TargetMode="External"/><Relationship Id="rId3438" Type="http://schemas.openxmlformats.org/officeDocument/2006/relationships/hyperlink" Target="https://www.caixa.gov.br/Downloads/sinapi-cadernos-tecnicos/SINAPI-CT-ESCAVACAO-VERTICAL-A-CEU-ABERTO.pdf" TargetMode="External"/><Relationship Id="rId3852" Type="http://schemas.openxmlformats.org/officeDocument/2006/relationships/hyperlink" Target="https://www.caixa.gov.br/Downloads/sinapi-cadernos-tecnicos/SINAPI-CT-ESTRUTURA-E-TRAMA-PARA-COBERTURA.pdf" TargetMode="External"/><Relationship Id="rId359" Type="http://schemas.openxmlformats.org/officeDocument/2006/relationships/hyperlink" Target="https://www.caixa.gov.br/Downloads/sinapi-cadernos-tecnicos/SINAPI-CT-ASSENTAMENTO-DE-TUBOS-DE-ESGOTO-EM-PVC-E-PEAD.pdf" TargetMode="External"/><Relationship Id="rId773" Type="http://schemas.openxmlformats.org/officeDocument/2006/relationships/hyperlink" Target="https://www.caixa.gov.br/Downloads/sinapi-cadernos-tecnicos/SINAPI-CT-ATERROS-BASES-SUB-BASES-E-IMPRIMACOES.pdf" TargetMode="External"/><Relationship Id="rId2454" Type="http://schemas.openxmlformats.org/officeDocument/2006/relationships/hyperlink" Target="https://www.caixa.gov.br/Downloads/sinapi-cadernos-tecnicos/SINAPI-CT-DEPRECIACAO-JUROS-IMPOSTOS-E-SEGUROS-MANUTENCAO-E-MATERIAIS-NA-OPERACAO-DOS-EQUIPAMENTOS.pdf" TargetMode="External"/><Relationship Id="rId3505" Type="http://schemas.openxmlformats.org/officeDocument/2006/relationships/hyperlink" Target="https://www.caixa.gov.br/Downloads/sinapi-cadernos-tecnicos/SINAPI-CT-ESCAVACAO-DE-VALAS.pdf" TargetMode="External"/><Relationship Id="rId4903" Type="http://schemas.openxmlformats.org/officeDocument/2006/relationships/hyperlink" Target="https://www.caixa.gov.br/Downloads/sinapi-cadernos-tecnicos/SINAPI-CT-INSTALACOES-ELETRICAS-QUADROS-CABOS-DISJUNTORES-CONTATORES-E-BARRAMENTOS-BLINDADOS.pdf" TargetMode="External"/><Relationship Id="rId9067" Type="http://schemas.openxmlformats.org/officeDocument/2006/relationships/hyperlink" Target="https://www.caixa.gov.br/Downloads/sinapi-cadernos-tecnicos/SINAPI-CT-REDES-DE-LOGICA-TELEFONIA-E-IMAGEM.pdf" TargetMode="External"/><Relationship Id="rId9481" Type="http://schemas.openxmlformats.org/officeDocument/2006/relationships/hyperlink" Target="https://www.caixa.gov.br/Downloads/sinapi-cadernos-tecnicos/SINAPI-CT-TELHAMENTO-PARA-COBERTURA.pdf" TargetMode="External"/><Relationship Id="rId426" Type="http://schemas.openxmlformats.org/officeDocument/2006/relationships/hyperlink" Target="https://www.caixa.gov.br/Downloads/sinapi-cadernos-tecnicos/SINAPI-CT-ASSENTAMENTO-DE-TUBOS-DE-PVC-E-METALICOS-EM-REDES-DE-AGUA.pdf" TargetMode="External"/><Relationship Id="rId1056" Type="http://schemas.openxmlformats.org/officeDocument/2006/relationships/hyperlink" Target="https://www.caixa.gov.br/Downloads/sinapi-cadernos-tecnicos/SINAPI-CT-BOCAS-PARA-BUEIROS.pdf" TargetMode="External"/><Relationship Id="rId2107" Type="http://schemas.openxmlformats.org/officeDocument/2006/relationships/hyperlink" Target="https://www.caixa.gov.br/Downloads/sinapi-cadernos-tecnicos/SINAPI-CT-DEPRECIACAO-JUROS-IMPOSTOS-E-SEGUROS-MANUTENCAO-E-MATERIAIS-NA-OPERACAO-DOS-EQUIPAMENTOS.pdf" TargetMode="External"/><Relationship Id="rId8083" Type="http://schemas.openxmlformats.org/officeDocument/2006/relationships/hyperlink" Target="https://www.caixa.gov.br/Downloads/sinapi-cadernos-tecnicos/SINAPI-CT-PAVIMENTO-RIGIDO-DE-CONCRETO.pdf" TargetMode="External"/><Relationship Id="rId9134" Type="http://schemas.openxmlformats.org/officeDocument/2006/relationships/hyperlink" Target="https://www.caixa.gov.br/Downloads/sinapi-cadernos-tecnicos/SINAPI-CT-REDES-DE-AGUA-E-ESGOTO-EM-PEAD-LISO-(TUBOS-E-CONEXOES).pdf" TargetMode="External"/><Relationship Id="rId840" Type="http://schemas.openxmlformats.org/officeDocument/2006/relationships/hyperlink" Target="https://www.caixa.gov.br/Downloads/sinapi-cadernos-tecnicos/SINAPI-CT-ATERROS-BASES-SUB-BASES-E-IMPRIMACOES.pdf" TargetMode="External"/><Relationship Id="rId1470" Type="http://schemas.openxmlformats.org/officeDocument/2006/relationships/hyperlink" Target="https://www.caixa.gov.br/Downloads/sinapi-cadernos-tecnicos/SINAPI-CT-CONTRAPISO.pdf" TargetMode="External"/><Relationship Id="rId2521" Type="http://schemas.openxmlformats.org/officeDocument/2006/relationships/hyperlink" Target="https://www.caixa.gov.br/Downloads/sinapi-cadernos-tecnicos/SINAPI-CT-DEPRECIACAO-JUROS-IMPOSTOS-E-SEGUROS-MANUTENCAO-E-MATERIAIS-NA-OPERACAO-DOS-EQUIPAMENTOS.pdf" TargetMode="External"/><Relationship Id="rId4279" Type="http://schemas.openxmlformats.org/officeDocument/2006/relationships/hyperlink" Target="https://www.caixa.gov.br/Downloads/sinapi-cadernos-tecnicos/SINAPI-CT-FORMAS-PARA-ESTRUTURAS-DE-CONCRETO-ARMADO.pdf" TargetMode="External"/><Relationship Id="rId5677" Type="http://schemas.openxmlformats.org/officeDocument/2006/relationships/hyperlink" Target="https://www.caixa.gov.br/Downloads/sinapi-cadernos-tecnicos/SINAPI-CT-INSTALACOES-PREDIAIS-DE-ESGOTO-TUBOS-E-CONEXOES.pdf" TargetMode="External"/><Relationship Id="rId6728" Type="http://schemas.openxmlformats.org/officeDocument/2006/relationships/hyperlink" Target="https://www.caixa.gov.br/Downloads/sinapi-cadernos-tecnicos/SINAPI-CT-INSTALACOES-EM-COBRE.pdf" TargetMode="External"/><Relationship Id="rId1123" Type="http://schemas.openxmlformats.org/officeDocument/2006/relationships/hyperlink" Target="https://www.caixa.gov.br/Downloads/sinapi-cadernos-tecnicos/SINAPI-CT-CAIXAS-ENTERRADAS.pdf" TargetMode="External"/><Relationship Id="rId4693" Type="http://schemas.openxmlformats.org/officeDocument/2006/relationships/hyperlink" Target="https://www.caixa.gov.br/Downloads/sinapi-cadernos-tecnicos/SINAPI-CT-INSTALACOES-ELETRICAS-ELETRODUTOS-EMBUTIDOS-CABOS-CAIXAS-TOMADAS-E-INTERRUPTORES.pdf" TargetMode="External"/><Relationship Id="rId5744" Type="http://schemas.openxmlformats.org/officeDocument/2006/relationships/hyperlink" Target="https://www.caixa.gov.br/Downloads/sinapi-cadernos-tecnicos/SINAPI-CT-INSTALACOES-PREDIAIS-DE-AGUA-FRIA-EM-PVC.pdf" TargetMode="External"/><Relationship Id="rId8150" Type="http://schemas.openxmlformats.org/officeDocument/2006/relationships/hyperlink" Target="https://www.caixa.gov.br/Downloads/sinapi-cadernos-tecnicos/SINAPI-CT-PERFURACAO-HORIZONTAL-DIRECIONAL-HDD.pdf" TargetMode="External"/><Relationship Id="rId9201" Type="http://schemas.openxmlformats.org/officeDocument/2006/relationships/hyperlink" Target="https://www.caixa.gov.br/Downloads/sinapi-cadernos-tecnicos/SINAPI-CT-REMOCAO-DE-ENTULHO-E-DESCARTE.pdf" TargetMode="External"/><Relationship Id="rId10080" Type="http://schemas.openxmlformats.org/officeDocument/2006/relationships/hyperlink" Target="https://www.caixa.gov.br/Downloads/sinapi-cadernos-tecnicos/SINAPI-CT-TUNNEL-LINER.pdf" TargetMode="External"/><Relationship Id="rId3295" Type="http://schemas.openxmlformats.org/officeDocument/2006/relationships/hyperlink" Target="https://www.caixa.gov.br/Downloads/sinapi-cadernos-tecnicos/SINAPI-CT-ESCADAS.pdf" TargetMode="External"/><Relationship Id="rId4346" Type="http://schemas.openxmlformats.org/officeDocument/2006/relationships/hyperlink" Target="https://www.caixa.gov.br/Downloads/sinapi-cadernos-tecnicos/SINAPI-CT-GABIOES-EXECUCAO-DE-MURO-E-PROTECAO-SUPERFICIAL.pdf" TargetMode="External"/><Relationship Id="rId4760" Type="http://schemas.openxmlformats.org/officeDocument/2006/relationships/hyperlink" Target="https://www.caixa.gov.br/Downloads/sinapi-cadernos-tecnicos/SINAPI-CT-INSTALACOES-ELETRICAS-ELETRODUTOS-EMBUTIDOS-CABOS-CAIXAS-TOMADAS-E-INTERRUPTORES.pdf" TargetMode="External"/><Relationship Id="rId5811" Type="http://schemas.openxmlformats.org/officeDocument/2006/relationships/hyperlink" Target="https://www.caixa.gov.br/Downloads/sinapi-cadernos-tecnicos/SINAPI-CT-INSTALACOES-PREDIAIS-DE-AGUA-FRIA-EM-PVC.pdf" TargetMode="External"/><Relationship Id="rId8967" Type="http://schemas.openxmlformats.org/officeDocument/2006/relationships/hyperlink" Target="https://www.caixa.gov.br/Downloads/sinapi-cadernos-tecnicos/SINAPI-CT-RECOMPOSICAO-DE-PAVIMENTOS.pdf" TargetMode="External"/><Relationship Id="rId3362" Type="http://schemas.openxmlformats.org/officeDocument/2006/relationships/hyperlink" Target="https://www.caixa.gov.br/Downloads/sinapi-cadernos-tecnicos/SINAPI-CT-ESCAVACAO-HORIZONTAL.pdf" TargetMode="External"/><Relationship Id="rId4413" Type="http://schemas.openxmlformats.org/officeDocument/2006/relationships/hyperlink" Target="https://www.caixa.gov.br/Downloads/sinapi-cadernos-tecnicos/SINAPI-CT-GRAUTE-E-ARMACAO.pdf" TargetMode="External"/><Relationship Id="rId7569" Type="http://schemas.openxmlformats.org/officeDocument/2006/relationships/hyperlink" Target="https://www.caixa.gov.br/Downloads/sinapi-cadernos-tecnicos/SINAPI-CT-MASSA-UNICA-EXTERNA.pdf" TargetMode="External"/><Relationship Id="rId7983" Type="http://schemas.openxmlformats.org/officeDocument/2006/relationships/hyperlink" Target="https://www.caixa.gov.br/Downloads/sinapi-cadernos-tecnicos/SINAPI-CT-PARQUINHOS-E-EQUIPAMENTOS-DE-GINASTICA-AO-AR-LIVRE.pdf" TargetMode="External"/><Relationship Id="rId283" Type="http://schemas.openxmlformats.org/officeDocument/2006/relationships/hyperlink" Target="https://www.caixa.gov.br/Downloads/sinapi-cadernos-tecnicos/SINAPI-CT-ARMACAO-PARA-ESTRUTURAS-DE-CONCRETO-ARMADO.pdf" TargetMode="External"/><Relationship Id="rId3015" Type="http://schemas.openxmlformats.org/officeDocument/2006/relationships/hyperlink" Target="https://www.caixa.gov.br/Downloads/sinapi-cadernos-tecnicos/SINAPI-CT-DUTOS-PARA-AR-CONDICIONADO.pdf" TargetMode="External"/><Relationship Id="rId6585" Type="http://schemas.openxmlformats.org/officeDocument/2006/relationships/hyperlink" Target="https://www.caixa.gov.br/Downloads/sinapi-cadernos-tecnicos/SINAPI-CT-INSTALACOES-DE-AR-CONDICIONADO.pdf" TargetMode="External"/><Relationship Id="rId7636" Type="http://schemas.openxmlformats.org/officeDocument/2006/relationships/hyperlink" Target="https://www.caixa.gov.br/Downloads/sinapi-cadernos-tecnicos/SINAPI-CT-MASSA-UNICA-EXTERNA.pdf" TargetMode="External"/><Relationship Id="rId350" Type="http://schemas.openxmlformats.org/officeDocument/2006/relationships/hyperlink" Target="https://www.caixa.gov.br/Downloads/sinapi-cadernos-tecnicos/SINAPI-CT-ASFALTO.pdf" TargetMode="External"/><Relationship Id="rId2031" Type="http://schemas.openxmlformats.org/officeDocument/2006/relationships/hyperlink" Target="https://www.caixa.gov.br/Downloads/sinapi-cadernos-tecnicos/SINAPI-CT-DEPRECIACAO-JUROS-IMPOSTOS-E-SEGUROS-MANUTENCAO-E-MATERIAIS-NA-OPERACAO-DOS-EQUIPAMENTOS.pdf" TargetMode="External"/><Relationship Id="rId5187" Type="http://schemas.openxmlformats.org/officeDocument/2006/relationships/hyperlink" Target="https://www.caixa.gov.br/Downloads/sinapi-cadernos-tecnicos/SINAPI-CT-INSTALACOES-HIDRAULICAS-RESERVACAO-E-BOMBAS-DE-RECALQUE.pdf" TargetMode="External"/><Relationship Id="rId6238" Type="http://schemas.openxmlformats.org/officeDocument/2006/relationships/hyperlink" Target="https://www.caixa.gov.br/Downloads/sinapi-cadernos-tecnicos/SINAPI-CT-INSTALACOES-DE-GAS-E-INCENDIO-EM-ACO-E-FERRO-GALVANIZADO.pdf" TargetMode="External"/><Relationship Id="rId5254" Type="http://schemas.openxmlformats.org/officeDocument/2006/relationships/hyperlink" Target="https://www.caixa.gov.br/Downloads/sinapi-cadernos-tecnicos/SINAPI-CT-INSTALACOES-HIDRAULICAS-RESERVACAO-E-BOMBAS-DE-RECALQUE.pdf" TargetMode="External"/><Relationship Id="rId6652" Type="http://schemas.openxmlformats.org/officeDocument/2006/relationships/hyperlink" Target="https://www.caixa.gov.br/Downloads/sinapi-cadernos-tecnicos/SINAPI-CT-INSTALACOES-EM-COBRE.pdf" TargetMode="External"/><Relationship Id="rId7703" Type="http://schemas.openxmlformats.org/officeDocument/2006/relationships/hyperlink" Target="https://www.caixa.gov.br/Downloads/sinapi-cadernos-tecnicos/SINAPI-CT-MASSA-UNICA-INTERNA.pdf" TargetMode="External"/><Relationship Id="rId1797" Type="http://schemas.openxmlformats.org/officeDocument/2006/relationships/hyperlink" Target="https://www.caixa.gov.br/Downloads/sinapi-cadernos-tecnicos/SINAPI-CT-CUSTOS-HORARIOS-PRODUTIVO-E-IMPRODUTIVO-DOS-EQUIPAMENTOS.pdf" TargetMode="External"/><Relationship Id="rId2848" Type="http://schemas.openxmlformats.org/officeDocument/2006/relationships/hyperlink" Target="https://www.caixa.gov.br/Downloads/sinapi-cadernos-tecnicos/SINAPI-CT-DEPRECIACAO-JUROS-IMPOSTOS-E-SEGUROS-MANUTENCAO-E-MATERIAIS-NA-OPERACAO-DOS-EQUIPAMENTOS.pdf" TargetMode="External"/><Relationship Id="rId6305" Type="http://schemas.openxmlformats.org/officeDocument/2006/relationships/hyperlink" Target="https://www.caixa.gov.br/Downloads/sinapi-cadernos-tecnicos/SINAPI-CT-INSTALACOES-DE-GAS-E-INCENDIO-EM-ACO-E-FERRO-GALVANIZADO.pdf" TargetMode="External"/><Relationship Id="rId9875" Type="http://schemas.openxmlformats.org/officeDocument/2006/relationships/hyperlink" Target="https://www.caixa.gov.br/Downloads/sinapi-cadernos-tecnicos/SINAPI-CT-TRANSPORTE-CARGA-E-DESCARGA-DE-MATERIAIS.pdf" TargetMode="External"/><Relationship Id="rId89" Type="http://schemas.openxmlformats.org/officeDocument/2006/relationships/hyperlink" Target="https://www.caixa.gov.br/Downloads/sinapi-cadernos-tecnicos/SINAPI-CT-ALVENARIAS-DIVERSAS.pdf" TargetMode="External"/><Relationship Id="rId1864" Type="http://schemas.openxmlformats.org/officeDocument/2006/relationships/hyperlink" Target="https://www.caixa.gov.br/Downloads/sinapi-cadernos-tecnicos/SINAPI-CT-CUSTOS-HORARIOS-PRODUTIVO-E-IMPRODUTIVO-DOS-EQUIPAMENTOS.pdf" TargetMode="External"/><Relationship Id="rId2915" Type="http://schemas.openxmlformats.org/officeDocument/2006/relationships/hyperlink" Target="https://www.caixa.gov.br/Downloads/sinapi-cadernos-tecnicos/SINAPI-CT-DRENAGEM-COM-GEOCOMPOSTOS.pdf" TargetMode="External"/><Relationship Id="rId4270" Type="http://schemas.openxmlformats.org/officeDocument/2006/relationships/hyperlink" Target="https://www.caixa.gov.br/Downloads/sinapi-cadernos-tecnicos/SINAPI-CT-FORMAS-PARA-ESTRUTURAS-DE-CONCRETO-ARMADO.pdf" TargetMode="External"/><Relationship Id="rId5321" Type="http://schemas.openxmlformats.org/officeDocument/2006/relationships/hyperlink" Target="https://www.caixa.gov.br/Downloads/sinapi-cadernos-tecnicos/SINAPI-CT-INSTALACOES-HIDRAULICAS-RESERVACAO-E-BOMBAS-DE-RECALQUE.pdf" TargetMode="External"/><Relationship Id="rId8477" Type="http://schemas.openxmlformats.org/officeDocument/2006/relationships/hyperlink" Target="https://www.caixa.gov.br/Downloads/sinapi-cadernos-tecnicos/SINAPI-CT-POSTES-DE-CONCRETO-E-METALICOS.pdf" TargetMode="External"/><Relationship Id="rId8891" Type="http://schemas.openxmlformats.org/officeDocument/2006/relationships/hyperlink" Target="https://www.caixa.gov.br/Downloads/sinapi-cadernos-tecnicos/SINAPI-CT-RASGOS-E-FIXACOES.pdf" TargetMode="External"/><Relationship Id="rId9528" Type="http://schemas.openxmlformats.org/officeDocument/2006/relationships/hyperlink" Target="https://www.caixa.gov.br/Downloads/sinapi-cadernos-tecnicos/SINAPI-CT-TRANSPORTE-FLUVIAL-CARGA-E-DESCARGA.pdf" TargetMode="External"/><Relationship Id="rId9942" Type="http://schemas.openxmlformats.org/officeDocument/2006/relationships/hyperlink" Target="https://www.caixa.gov.br/Downloads/sinapi-cadernos-tecnicos/SINAPI-CT-TRANSPORTE-CARGA-E-DESCARGA-DE-MATERIAIS.pdf" TargetMode="External"/><Relationship Id="rId1517" Type="http://schemas.openxmlformats.org/officeDocument/2006/relationships/hyperlink" Target="https://www.caixa.gov.br/Downloads/sinapi-cadernos-tecnicos/SINAPI-CT-CUSTOS-HORARIOS-PRODUTIVO-E-IMPRODUTIVO-DOS-EQUIPAMENTOS.pdf" TargetMode="External"/><Relationship Id="rId7079" Type="http://schemas.openxmlformats.org/officeDocument/2006/relationships/hyperlink" Target="https://www.caixa.gov.br/Downloads/sinapi-metodologia/Livro_SINAPI_Calculos_Parametros.pdf" TargetMode="External"/><Relationship Id="rId7493" Type="http://schemas.openxmlformats.org/officeDocument/2006/relationships/hyperlink" Target="https://www.caixa.gov.br/Downloads/sinapi-cadernos-tecnicos/SINAPI-CT-LOUCAS-E-METAIS.pdf" TargetMode="External"/><Relationship Id="rId8544" Type="http://schemas.openxmlformats.org/officeDocument/2006/relationships/hyperlink" Target="https://www.caixa.gov.br/Downloads/sinapi-cadernos-tecnicos/SINAPI-CT-POCOS-DE-VISITA-E-CAIXAS-PARA-BOCAS-DE-LOBO.pdf" TargetMode="External"/><Relationship Id="rId1931" Type="http://schemas.openxmlformats.org/officeDocument/2006/relationships/hyperlink" Target="https://www.caixa.gov.br/Downloads/sinapi-cadernos-tecnicos/SINAPI-CT-DEMOLICOES-E-REMOCOES.pdf" TargetMode="External"/><Relationship Id="rId3689" Type="http://schemas.openxmlformats.org/officeDocument/2006/relationships/hyperlink" Target="https://www.caixa.gov.br/Downloads/sinapi-cadernos-tecnicos/SINAPI-CT-ESQUADRIAS-PORTAS.pdf" TargetMode="External"/><Relationship Id="rId6095" Type="http://schemas.openxmlformats.org/officeDocument/2006/relationships/hyperlink" Target="https://www.caixa.gov.br/Downloads/sinapi-cadernos-tecnicos/SINAPI-CT-INSTALACOES-PREDIAIS-DE-AGUAS-PLUVIAIS-TUBOS-CONEXOES-CAIXAS-E-RALOS.pdf" TargetMode="External"/><Relationship Id="rId7146" Type="http://schemas.openxmlformats.org/officeDocument/2006/relationships/hyperlink" Target="https://www.caixa.gov.br/Downloads/sinapi-metodologia/Livro_SINAPI_Calculos_Parametros.pdf" TargetMode="External"/><Relationship Id="rId7560" Type="http://schemas.openxmlformats.org/officeDocument/2006/relationships/hyperlink" Target="https://www.caixa.gov.br/Downloads/sinapi-cadernos-tecnicos/SINAPI-CT-LUMINARIAS-EXTERNAS.pdf" TargetMode="External"/><Relationship Id="rId8611" Type="http://schemas.openxmlformats.org/officeDocument/2006/relationships/hyperlink" Target="https://www.caixa.gov.br/Downloads/sinapi-cadernos-tecnicos/SINAPI-CT-POCOS-DE-VISITA-E-CAIXAS-PARA-BOCAS-DE-LOBO.pdf" TargetMode="External"/><Relationship Id="rId10127" Type="http://schemas.openxmlformats.org/officeDocument/2006/relationships/hyperlink" Target="https://www.caixa.gov.br/Downloads/sinapi-cadernos-tecnicos/SINAPI-CT-VERGAS-CONTRAVERGAS-E-FIXACAO-DE-ALVENARIA.pdf" TargetMode="External"/><Relationship Id="rId6162" Type="http://schemas.openxmlformats.org/officeDocument/2006/relationships/hyperlink" Target="https://www.caixa.gov.br/Downloads/sinapi-cadernos-tecnicos/SINAPI-CT-INSTALACOES-DE-DIVISORIAS-DIVERSAS.pdf" TargetMode="External"/><Relationship Id="rId7213" Type="http://schemas.openxmlformats.org/officeDocument/2006/relationships/hyperlink" Target="https://www.caixa.gov.br/Downloads/sinapi-metodologia/Livro_SINAPI_Calculos_Parametros.pdf" TargetMode="External"/><Relationship Id="rId677" Type="http://schemas.openxmlformats.org/officeDocument/2006/relationships/hyperlink" Target="https://www.caixa.gov.br/Downloads/sinapi-cadernos-tecnicos/SINAPI-CT-ASSENTAMENTO-DE-TUBOS-DE-ESGOTO-OU-DRENAGEM-PLUVIAL-EM-CONCRETO.pdf" TargetMode="External"/><Relationship Id="rId2358" Type="http://schemas.openxmlformats.org/officeDocument/2006/relationships/hyperlink" Target="https://www.caixa.gov.br/Downloads/sinapi-cadernos-tecnicos/SINAPI-CT-DEPRECIACAO-JUROS-IMPOSTOS-E-SEGUROS-MANUTENCAO-E-MATERIAIS-NA-OPERACAO-DOS-EQUIPAMENTOS.pdf" TargetMode="External"/><Relationship Id="rId3756" Type="http://schemas.openxmlformats.org/officeDocument/2006/relationships/hyperlink" Target="https://www.caixa.gov.br/Downloads/sinapi-cadernos-tecnicos/SINAPI-CT-ESQUADRIAS-PORTAS.pdf" TargetMode="External"/><Relationship Id="rId4807" Type="http://schemas.openxmlformats.org/officeDocument/2006/relationships/hyperlink" Target="https://www.caixa.gov.br/Downloads/sinapi-cadernos-tecnicos/SINAPI-CT-INSTALACOES-ELETRICAS-ELETRODUTOS-CONEXOES-E-CONDULETES-APARENTES.pdf" TargetMode="External"/><Relationship Id="rId9385" Type="http://schemas.openxmlformats.org/officeDocument/2006/relationships/hyperlink" Target="https://www.caixa.gov.br/Downloads/sinapi-cadernos-tecnicos/SINAPI-CT-SISTEMA-DE-PROTECAO-CONTRA-DESCARGAS-ATMOSFERICAS-SPDA.pdf" TargetMode="External"/><Relationship Id="rId2772" Type="http://schemas.openxmlformats.org/officeDocument/2006/relationships/hyperlink" Target="https://www.caixa.gov.br/Downloads/sinapi-cadernos-tecnicos/SINAPI-CT-DEPRECIACAO-JUROS-IMPOSTOS-E-SEGUROS-MANUTENCAO-E-MATERIAIS-NA-OPERACAO-DOS-EQUIPAMENTOS.pdf" TargetMode="External"/><Relationship Id="rId3409" Type="http://schemas.openxmlformats.org/officeDocument/2006/relationships/hyperlink" Target="https://www.caixa.gov.br/Downloads/sinapi-cadernos-tecnicos/SINAPI-CT-ESCAVACAO-VERTICAL-A-CEU-ABERTO.pdf" TargetMode="External"/><Relationship Id="rId3823" Type="http://schemas.openxmlformats.org/officeDocument/2006/relationships/hyperlink" Target="https://www.caixa.gov.br/Downloads/sinapi-cadernos-tecnicos/SINAPI-CT-ESTRUTURA-E-TRAMA-PARA-COBERTURA.pdf" TargetMode="External"/><Relationship Id="rId6979" Type="http://schemas.openxmlformats.org/officeDocument/2006/relationships/hyperlink" Target="https://www.caixa.gov.br/Downloads/sinapi-cadernos-tecnicos/SINAPI-CT-LIGACOES-PREDIAIS-DE-AGUA-E-ESGOTO.pdf" TargetMode="External"/><Relationship Id="rId9038" Type="http://schemas.openxmlformats.org/officeDocument/2006/relationships/hyperlink" Target="https://www.caixa.gov.br/Downloads/sinapi-cadernos-tecnicos/SINAPI-CT-REDES-DE-LOGICA-TELEFONIA-E-IMAGEM.pdf" TargetMode="External"/><Relationship Id="rId744" Type="http://schemas.openxmlformats.org/officeDocument/2006/relationships/hyperlink" Target="https://www.caixa.gov.br/Downloads/sinapi-cadernos-tecnicos/SINAPI-CT-ATERRO-E-REATERRO-DE-VALAS.pdf" TargetMode="External"/><Relationship Id="rId1374" Type="http://schemas.openxmlformats.org/officeDocument/2006/relationships/hyperlink" Target="https://www.caixa.gov.br/Downloads/sinapi-cadernos-tecnicos/SINAPI-CT-CONCRETO-PROTENDIDO.pdf" TargetMode="External"/><Relationship Id="rId2425" Type="http://schemas.openxmlformats.org/officeDocument/2006/relationships/hyperlink" Target="https://www.caixa.gov.br/Downloads/sinapi-cadernos-tecnicos/SINAPI-CT-DEPRECIACAO-JUROS-IMPOSTOS-E-SEGUROS-MANUTENCAO-E-MATERIAIS-NA-OPERACAO-DOS-EQUIPAMENTOS.pdf" TargetMode="External"/><Relationship Id="rId5995" Type="http://schemas.openxmlformats.org/officeDocument/2006/relationships/hyperlink" Target="https://www.caixa.gov.br/Downloads/sinapi-cadernos-tecnicos/SINAPI-CT-INSTALACOES-PREDIAIS-DE-AGUA-QUENTE-EM-CPVC.pdf" TargetMode="External"/><Relationship Id="rId9452" Type="http://schemas.openxmlformats.org/officeDocument/2006/relationships/hyperlink" Target="https://www.caixa.gov.br/Downloads/sinapi-cadernos-tecnicos/SINAPI-CT-SISTEMAS-DE-MEDICAO.pdf" TargetMode="External"/><Relationship Id="rId80" Type="http://schemas.openxmlformats.org/officeDocument/2006/relationships/hyperlink" Target="https://www.caixa.gov.br/Downloads/sinapi-cadernos-tecnicos/SINAPI-CT-ALVENARIA-DE-VEDACAO.pdf" TargetMode="External"/><Relationship Id="rId811" Type="http://schemas.openxmlformats.org/officeDocument/2006/relationships/hyperlink" Target="https://www.caixa.gov.br/Downloads/sinapi-cadernos-tecnicos/SINAPI-CT-ATERROS-BASES-SUB-BASES-E-IMPRIMACOES.pdf" TargetMode="External"/><Relationship Id="rId1027" Type="http://schemas.openxmlformats.org/officeDocument/2006/relationships/hyperlink" Target="https://www.caixa.gov.br/Downloads/sinapi-cadernos-tecnicos/SINAPI-CT-BOCAS-PARA-BUEIROS.pdf" TargetMode="External"/><Relationship Id="rId1441" Type="http://schemas.openxmlformats.org/officeDocument/2006/relationships/hyperlink" Target="https://www.caixa.gov.br/Downloads/sinapi-cadernos-tecnicos/SINAPI-CT-CONTRAPISO.pdf" TargetMode="External"/><Relationship Id="rId4597" Type="http://schemas.openxmlformats.org/officeDocument/2006/relationships/hyperlink" Target="https://www.caixa.gov.br/Downloads/sinapi-cadernos-tecnicos/SINAPI-CT-INSTALACOES-ELETRICAS-ELETRODUTOS-EMBUTIDOS-CABOS-CAIXAS-TOMADAS-E-INTERRUPTORES.pdf" TargetMode="External"/><Relationship Id="rId5648" Type="http://schemas.openxmlformats.org/officeDocument/2006/relationships/hyperlink" Target="https://www.caixa.gov.br/Downloads/sinapi-cadernos-tecnicos/SINAPI-CT-INSTALACOES-PREDIAIS-DE-ESGOTO-TUBOS-E-CONEXOES.pdf" TargetMode="External"/><Relationship Id="rId8054" Type="http://schemas.openxmlformats.org/officeDocument/2006/relationships/hyperlink" Target="https://www.caixa.gov.br/Downloads/sinapi-cadernos-tecnicos/SINAPI-CT-PAVIMENTO-INTERTRAVADO.pdf" TargetMode="External"/><Relationship Id="rId9105" Type="http://schemas.openxmlformats.org/officeDocument/2006/relationships/hyperlink" Target="https://www.caixa.gov.br/Downloads/sinapi-cadernos-tecnicos/SINAPI-CT-REDES-DE-AGUA-E-ESGOTO-EM-PEAD-LISO-(TUBOS-E-CONEXOES).pdf" TargetMode="External"/><Relationship Id="rId3199" Type="http://schemas.openxmlformats.org/officeDocument/2006/relationships/hyperlink" Target="https://www.caixa.gov.br/Downloads/sinapi-cadernos-tecnicos/SINAPI-CT-EQUIPAMENTOS-DE-PROTECAO-COLETIVA.pdf" TargetMode="External"/><Relationship Id="rId4664" Type="http://schemas.openxmlformats.org/officeDocument/2006/relationships/hyperlink" Target="https://www.caixa.gov.br/Downloads/sinapi-cadernos-tecnicos/SINAPI-CT-INSTALACOES-ELETRICAS-ELETRODUTOS-EMBUTIDOS-CABOS-CAIXAS-TOMADAS-E-INTERRUPTORES.pdf" TargetMode="External"/><Relationship Id="rId5715" Type="http://schemas.openxmlformats.org/officeDocument/2006/relationships/hyperlink" Target="https://www.caixa.gov.br/Downloads/sinapi-cadernos-tecnicos/SINAPI-CT-INSTALACOES-PREDIAIS-DE-AGUA-FRIA-EM-PVC.pdf" TargetMode="External"/><Relationship Id="rId7070" Type="http://schemas.openxmlformats.org/officeDocument/2006/relationships/hyperlink" Target="https://www.caixa.gov.br/Downloads/sinapi-metodologia/Livro_SINAPI_Calculos_Parametros.pdf" TargetMode="External"/><Relationship Id="rId8121" Type="http://schemas.openxmlformats.org/officeDocument/2006/relationships/hyperlink" Target="https://www.caixa.gov.br/Downloads/sinapi-cadernos-tecnicos/SINAPI-CT-PERFURACAO-HORIZONTAL-DIRECIONAL-HDD.pdf" TargetMode="External"/><Relationship Id="rId10051" Type="http://schemas.openxmlformats.org/officeDocument/2006/relationships/hyperlink" Target="https://www.caixa.gov.br/Downloads/sinapi-cadernos-tecnicos/SINAPI-CT-TUBULOES.pdf" TargetMode="External"/><Relationship Id="rId3266" Type="http://schemas.openxmlformats.org/officeDocument/2006/relationships/hyperlink" Target="https://www.caixa.gov.br/Downloads/sinapi-cadernos-tecnicos/SINAPI-CT-ESCADAS.pdf" TargetMode="External"/><Relationship Id="rId4317" Type="http://schemas.openxmlformats.org/officeDocument/2006/relationships/hyperlink" Target="https://www.caixa.gov.br/Downloads/sinapi-cadernos-tecnicos/SINAPI-CT-FORMAS-PARA-ESTRUTURAS-DE-CONCRETO-ARMADO.pdf" TargetMode="External"/><Relationship Id="rId187" Type="http://schemas.openxmlformats.org/officeDocument/2006/relationships/hyperlink" Target="https://www.caixa.gov.br/Downloads/sinapi-cadernos-tecnicos/SINAPI-CT-ARGAMASSAS.pdf" TargetMode="External"/><Relationship Id="rId2282" Type="http://schemas.openxmlformats.org/officeDocument/2006/relationships/hyperlink" Target="https://www.caixa.gov.br/Downloads/sinapi-cadernos-tecnicos/SINAPI-CT-DEPRECIACAO-JUROS-IMPOSTOS-E-SEGUROS-MANUTENCAO-E-MATERIAIS-NA-OPERACAO-DOS-EQUIPAMENTOS.pdf" TargetMode="External"/><Relationship Id="rId3680" Type="http://schemas.openxmlformats.org/officeDocument/2006/relationships/hyperlink" Target="https://www.caixa.gov.br/Downloads/sinapi-cadernos-tecnicos/SINAPI-CT-ESQUADRIAS-PORTAS.pdf" TargetMode="External"/><Relationship Id="rId4731" Type="http://schemas.openxmlformats.org/officeDocument/2006/relationships/hyperlink" Target="https://www.caixa.gov.br/Downloads/sinapi-cadernos-tecnicos/SINAPI-CT-INSTALACOES-ELETRICAS-ELETRODUTOS-EMBUTIDOS-CABOS-CAIXAS-TOMADAS-E-INTERRUPTORES.pdf" TargetMode="External"/><Relationship Id="rId6489" Type="http://schemas.openxmlformats.org/officeDocument/2006/relationships/hyperlink" Target="https://www.caixa.gov.br/Downloads/sinapi-cadernos-tecnicos/SINAPI-CT-INSTALACOES-DE-GAS-EM-PEX-MULTICAMADAS.pdf" TargetMode="External"/><Relationship Id="rId7887" Type="http://schemas.openxmlformats.org/officeDocument/2006/relationships/hyperlink" Target="https://www.caixa.gov.br/Downloads/sinapi-cadernos-tecnicos/SINAPI-CT-PAREDES-DE-CONCRETO-ARMACAO.pdf" TargetMode="External"/><Relationship Id="rId8938" Type="http://schemas.openxmlformats.org/officeDocument/2006/relationships/hyperlink" Target="https://www.caixa.gov.br/Downloads/sinapi-cadernos-tecnicos/SINAPI-CT-RECOMPOSICAO-DE-PAVIMENTOS.pdf" TargetMode="External"/><Relationship Id="rId254" Type="http://schemas.openxmlformats.org/officeDocument/2006/relationships/hyperlink" Target="https://www.caixa.gov.br/Downloads/sinapi-cadernos-tecnicos/SINAPI-CT-ARGAMASSAS.pdf" TargetMode="External"/><Relationship Id="rId3333" Type="http://schemas.openxmlformats.org/officeDocument/2006/relationships/hyperlink" Target="https://www.caixa.gov.br/Downloads/sinapi-cadernos-tecnicos/SINAPI-CT-ESCADAS.pdf" TargetMode="External"/><Relationship Id="rId7954" Type="http://schemas.openxmlformats.org/officeDocument/2006/relationships/hyperlink" Target="https://www.caixa.gov.br/Downloads/sinapi-cadernos-tecnicos/SINAPI-CT-PAREDES-EM-DRYWALL.pdf" TargetMode="External"/><Relationship Id="rId3400" Type="http://schemas.openxmlformats.org/officeDocument/2006/relationships/hyperlink" Target="https://www.caixa.gov.br/Downloads/sinapi-cadernos-tecnicos/SINAPI-CT-ESCAVACAO-VERTICAL-A-CEU-ABERTO.pdf" TargetMode="External"/><Relationship Id="rId6556" Type="http://schemas.openxmlformats.org/officeDocument/2006/relationships/hyperlink" Target="https://www.caixa.gov.br/Downloads/sinapi-cadernos-tecnicos/SINAPI-CT-INSTALACOES-DE-AR-CONDICIONADO.pdf" TargetMode="External"/><Relationship Id="rId6970" Type="http://schemas.openxmlformats.org/officeDocument/2006/relationships/hyperlink" Target="https://www.caixa.gov.br/Downloads/sinapi-cadernos-tecnicos/SINAPI-CT-LIGACOES-PREDIAIS-DE-AGUA-E-ESGOTO.pdf" TargetMode="External"/><Relationship Id="rId7607" Type="http://schemas.openxmlformats.org/officeDocument/2006/relationships/hyperlink" Target="https://www.caixa.gov.br/Downloads/sinapi-cadernos-tecnicos/SINAPI-CT-MASSA-UNICA-EXTERNA.pdf" TargetMode="External"/><Relationship Id="rId321" Type="http://schemas.openxmlformats.org/officeDocument/2006/relationships/hyperlink" Target="https://www.caixa.gov.br/Downloads/sinapi-cadernos-tecnicos/SINAPI-CT-ARMACAO-PARA-ESTRUTURAS-DE-CONCRETO-ARMADO.pdf" TargetMode="External"/><Relationship Id="rId2002" Type="http://schemas.openxmlformats.org/officeDocument/2006/relationships/hyperlink" Target="https://www.caixa.gov.br/Downloads/sinapi-cadernos-tecnicos/SINAPI-CT-DEPRECIACAO-JUROS-IMPOSTOS-E-SEGUROS-MANUTENCAO-E-MATERIAIS-NA-OPERACAO-DOS-EQUIPAMENTOS.pdf" TargetMode="External"/><Relationship Id="rId5158" Type="http://schemas.openxmlformats.org/officeDocument/2006/relationships/hyperlink" Target="https://www.caixa.gov.br/Downloads/sinapi-cadernos-tecnicos/SINAPI-CT-INSTALACOES-HIDRAULICAS-RESERVACAO-E-BOMBAS-DE-RECALQUE.pdf" TargetMode="External"/><Relationship Id="rId5572" Type="http://schemas.openxmlformats.org/officeDocument/2006/relationships/hyperlink" Target="https://www.caixa.gov.br/Downloads/sinapi-cadernos-tecnicos/SINAPI-CT-INSTALACOES-HIDRAULICAS-EM-PPR.pdf" TargetMode="External"/><Relationship Id="rId6209" Type="http://schemas.openxmlformats.org/officeDocument/2006/relationships/hyperlink" Target="https://www.caixa.gov.br/Downloads/sinapi-cadernos-tecnicos/SINAPI-CT-INSTALACOES-DE-GAS-E-INCENDIO-EM-ACO-E-FERRO-GALVANIZADO.pdf" TargetMode="External"/><Relationship Id="rId6623" Type="http://schemas.openxmlformats.org/officeDocument/2006/relationships/hyperlink" Target="https://www.caixa.gov.br/Downloads/sinapi-cadernos-tecnicos/SINAPI-CT-INSTALACOES-EM-COBRE.pdf" TargetMode="External"/><Relationship Id="rId9779" Type="http://schemas.openxmlformats.org/officeDocument/2006/relationships/hyperlink" Target="https://www.caixa.gov.br/Downloads/sinapi-cadernos-tecnicos/SINAPI-CT-TRANSPORTE-CARGA-E-DESCARGA-DE-MATERIAIS.pdf" TargetMode="External"/><Relationship Id="rId1768" Type="http://schemas.openxmlformats.org/officeDocument/2006/relationships/hyperlink" Target="https://www.caixa.gov.br/Downloads/sinapi-cadernos-tecnicos/SINAPI-CT-CUSTOS-HORARIOS-PRODUTIVO-E-IMPRODUTIVO-DOS-EQUIPAMENTOS.pdf" TargetMode="External"/><Relationship Id="rId2819" Type="http://schemas.openxmlformats.org/officeDocument/2006/relationships/hyperlink" Target="https://www.caixa.gov.br/Downloads/sinapi-cadernos-tecnicos/SINAPI-CT-DEPRECIACAO-JUROS-IMPOSTOS-E-SEGUROS-MANUTENCAO-E-MATERIAIS-NA-OPERACAO-DOS-EQUIPAMENTOS.pdf" TargetMode="External"/><Relationship Id="rId4174" Type="http://schemas.openxmlformats.org/officeDocument/2006/relationships/hyperlink" Target="https://www.caixa.gov.br/Downloads/sinapi-cadernos-tecnicos/SINAPI-CT-FUNDACOES-RASAS-(BLOCOS-SAPATAS-VIGAS-BALDRAME).pdf" TargetMode="External"/><Relationship Id="rId5225" Type="http://schemas.openxmlformats.org/officeDocument/2006/relationships/hyperlink" Target="https://www.caixa.gov.br/Downloads/sinapi-cadernos-tecnicos/SINAPI-CT-INSTALACOES-HIDRAULICAS-RESERVACAO-E-BOMBAS-DE-RECALQUE.pdf" TargetMode="External"/><Relationship Id="rId8795" Type="http://schemas.openxmlformats.org/officeDocument/2006/relationships/hyperlink" Target="https://www.caixa.gov.br/Downloads/sinapi-cadernos-tecnicos/SINAPI-CT-RADIER-PISO-DE-CONCRETO-E-LAJE-SOBRE-SOLO.pdf" TargetMode="External"/><Relationship Id="rId9846" Type="http://schemas.openxmlformats.org/officeDocument/2006/relationships/hyperlink" Target="https://www.caixa.gov.br/Downloads/sinapi-cadernos-tecnicos/SINAPI-CT-TRANSPORTE-CARGA-E-DESCARGA-DE-MATERIAIS.pdf" TargetMode="External"/><Relationship Id="rId3190" Type="http://schemas.openxmlformats.org/officeDocument/2006/relationships/hyperlink" Target="https://www.caixa.gov.br/Downloads/sinapi-cadernos-tecnicos/SINAPI-CT-EQUIPAMENTOS-DE-PROTECAO-COLETIVA.pdf" TargetMode="External"/><Relationship Id="rId4241" Type="http://schemas.openxmlformats.org/officeDocument/2006/relationships/hyperlink" Target="https://www.caixa.gov.br/Downloads/sinapi-cadernos-tecnicos/SINAPI-CT-FORMAS-PARA-ESTRUTURAS-DE-CONCRETO-ARMADO.pdf" TargetMode="External"/><Relationship Id="rId7397" Type="http://schemas.openxmlformats.org/officeDocument/2006/relationships/hyperlink" Target="https://www.caixa.gov.br/Downloads/sinapi-metodologia/Livro_SINAPI_Calculos_Parametros.pdf" TargetMode="External"/><Relationship Id="rId8448" Type="http://schemas.openxmlformats.org/officeDocument/2006/relationships/hyperlink" Target="https://www.caixa.gov.br/Downloads/sinapi-cadernos-tecnicos/SINAPI-CT-POSTES-DE-CONCRETO-E-METALICOS.pdf" TargetMode="External"/><Relationship Id="rId1835" Type="http://schemas.openxmlformats.org/officeDocument/2006/relationships/hyperlink" Target="https://www.caixa.gov.br/Downloads/sinapi-cadernos-tecnicos/SINAPI-CT-CUSTOS-HORARIOS-PRODUTIVO-E-IMPRODUTIVO-DOS-EQUIPAMENTOS.pdf" TargetMode="External"/><Relationship Id="rId7464" Type="http://schemas.openxmlformats.org/officeDocument/2006/relationships/hyperlink" Target="https://www.caixa.gov.br/Downloads/sinapi-cadernos-tecnicos/SINAPI-CT-LOUCAS-E-METAIS.pdf" TargetMode="External"/><Relationship Id="rId8862" Type="http://schemas.openxmlformats.org/officeDocument/2006/relationships/hyperlink" Target="https://www.caixa.gov.br/Downloads/sinapi-cadernos-tecnicos/SINAPI-CT-RASGOS-E-FIXACOES.pdf" TargetMode="External"/><Relationship Id="rId9913" Type="http://schemas.openxmlformats.org/officeDocument/2006/relationships/hyperlink" Target="https://www.caixa.gov.br/Downloads/sinapi-cadernos-tecnicos/SINAPI-CT-TRANSPORTE-CARGA-E-DESCARGA-DE-MATERIAIS.pdf" TargetMode="External"/><Relationship Id="rId1902" Type="http://schemas.openxmlformats.org/officeDocument/2006/relationships/hyperlink" Target="https://www.caixa.gov.br/Downloads/sinapi-cadernos-tecnicos/SINAPI-CT-CUSTOS-HORARIOS-PRODUTIVO-E-IMPRODUTIVO-DOS-EQUIPAMENTOS.pdf" TargetMode="External"/><Relationship Id="rId6066" Type="http://schemas.openxmlformats.org/officeDocument/2006/relationships/hyperlink" Target="https://www.caixa.gov.br/Downloads/sinapi-cadernos-tecnicos/SINAPI-CT-INSTALACOES-PREDIAIS-DE-AGUAS-PLUVIAIS-TUBOS-CONEXOES-CAIXAS-E-RALOS.pdf" TargetMode="External"/><Relationship Id="rId7117" Type="http://schemas.openxmlformats.org/officeDocument/2006/relationships/hyperlink" Target="https://www.caixa.gov.br/Downloads/sinapi-metodologia/Livro_SINAPI_Calculos_Parametros.pdf" TargetMode="External"/><Relationship Id="rId8515" Type="http://schemas.openxmlformats.org/officeDocument/2006/relationships/hyperlink" Target="https://www.caixa.gov.br/Downloads/sinapi-cadernos-tecnicos/SINAPI-CT-POCOS-DE-VISITA-E-CAIXAS-PARA-BOCAS-DE-LOBO.pdf" TargetMode="External"/><Relationship Id="rId6480" Type="http://schemas.openxmlformats.org/officeDocument/2006/relationships/hyperlink" Target="https://www.caixa.gov.br/Downloads/sinapi-cadernos-tecnicos/SINAPI-CT-INSTALACOES-DE-GAS-E-INCENDIO-EM-ACO-E-FERRO-GALVANIZADO.pdf" TargetMode="External"/><Relationship Id="rId7531" Type="http://schemas.openxmlformats.org/officeDocument/2006/relationships/hyperlink" Target="https://www.caixa.gov.br/Downloads/sinapi-cadernos-tecnicos/SINAPI-CT-LOUCAS-E-METAIS.pdf" TargetMode="External"/><Relationship Id="rId995" Type="http://schemas.openxmlformats.org/officeDocument/2006/relationships/hyperlink" Target="https://www.caixa.gov.br/Downloads/sinapi-cadernos-tecnicos/SINAPI-CT-BOCAS-PARA-BUEIROS.pdf" TargetMode="External"/><Relationship Id="rId2676" Type="http://schemas.openxmlformats.org/officeDocument/2006/relationships/hyperlink" Target="https://www.caixa.gov.br/Downloads/sinapi-cadernos-tecnicos/SINAPI-CT-DEPRECIACAO-JUROS-IMPOSTOS-E-SEGUROS-MANUTENCAO-E-MATERIAIS-NA-OPERACAO-DOS-EQUIPAMENTOS.pdf" TargetMode="External"/><Relationship Id="rId3727" Type="http://schemas.openxmlformats.org/officeDocument/2006/relationships/hyperlink" Target="https://www.caixa.gov.br/Downloads/sinapi-cadernos-tecnicos/SINAPI-CT-ESQUADRIAS-PORTAS.pdf" TargetMode="External"/><Relationship Id="rId5082" Type="http://schemas.openxmlformats.org/officeDocument/2006/relationships/hyperlink" Target="https://www.caixa.gov.br/Downloads/sinapi-cadernos-tecnicos/SINAPI-CT-INSTALACOES-HIDRAULICAS-RESERVACAO-E-BOMBAS-DE-RECALQUE.pdf" TargetMode="External"/><Relationship Id="rId6133" Type="http://schemas.openxmlformats.org/officeDocument/2006/relationships/hyperlink" Target="https://www.caixa.gov.br/Downloads/sinapi-cadernos-tecnicos/SINAPI-CT-INSTALACOES-PREDIAIS-DE-AGUAS-PLUVIAIS-TUBOS-CONEXOES-CAIXAS-E-RALOS.pdf" TargetMode="External"/><Relationship Id="rId9289" Type="http://schemas.openxmlformats.org/officeDocument/2006/relationships/hyperlink" Target="https://www.caixa.gov.br/Downloads/sinapi-cadernos-tecnicos/SINAPI-CT-REVESTIMENTOS-CERAMICOS-INTERNOS.pdf" TargetMode="External"/><Relationship Id="rId648" Type="http://schemas.openxmlformats.org/officeDocument/2006/relationships/hyperlink" Target="https://www.caixa.gov.br/Downloads/sinapi-cadernos-tecnicos/SINAPI-CT-ASSENTAMENTO-DE-TUBOS-DE-ESGOTO-OU-DRENAGEM-PLUVIAL-EM-CONCRETO.pdf" TargetMode="External"/><Relationship Id="rId1278" Type="http://schemas.openxmlformats.org/officeDocument/2006/relationships/hyperlink" Target="https://www.caixa.gov.br/Downloads/sinapi-cadernos-tecnicos/SINAPI-CT-CERCAS-PROTETORES-E-ALAMBRADOS.pdf" TargetMode="External"/><Relationship Id="rId1692" Type="http://schemas.openxmlformats.org/officeDocument/2006/relationships/hyperlink" Target="https://www.caixa.gov.br/Downloads/sinapi-cadernos-tecnicos/SINAPI-CT-CUSTOS-HORARIOS-PRODUTIVO-E-IMPRODUTIVO-DOS-EQUIPAMENTOS.pdf" TargetMode="External"/><Relationship Id="rId2329" Type="http://schemas.openxmlformats.org/officeDocument/2006/relationships/hyperlink" Target="https://www.caixa.gov.br/Downloads/sinapi-cadernos-tecnicos/SINAPI-CT-DEPRECIACAO-JUROS-IMPOSTOS-E-SEGUROS-MANUTENCAO-E-MATERIAIS-NA-OPERACAO-DOS-EQUIPAMENTOS.pdf" TargetMode="External"/><Relationship Id="rId2743" Type="http://schemas.openxmlformats.org/officeDocument/2006/relationships/hyperlink" Target="https://www.caixa.gov.br/Downloads/sinapi-cadernos-tecnicos/SINAPI-CT-DEPRECIACAO-JUROS-IMPOSTOS-E-SEGUROS-MANUTENCAO-E-MATERIAIS-NA-OPERACAO-DOS-EQUIPAMENTOS.pdf" TargetMode="External"/><Relationship Id="rId5899" Type="http://schemas.openxmlformats.org/officeDocument/2006/relationships/hyperlink" Target="https://www.caixa.gov.br/Downloads/sinapi-cadernos-tecnicos/SINAPI-CT-INSTALACOES-PREDIAIS-DE-AGUA-FRIA-EM-PVC.pdf" TargetMode="External"/><Relationship Id="rId6200" Type="http://schemas.openxmlformats.org/officeDocument/2006/relationships/hyperlink" Target="https://www.caixa.gov.br/Downloads/sinapi-cadernos-tecnicos/SINAPI-CT-INSTALACOES-DE-GAS-E-INCENDIO-EM-ACO-E-FERRO-GALVANIZADO.pdf" TargetMode="External"/><Relationship Id="rId9356" Type="http://schemas.openxmlformats.org/officeDocument/2006/relationships/hyperlink" Target="https://www.caixa.gov.br/Downloads/sinapi-cadernos-tecnicos/SINAPI-CT-SINALIZACAO-VERTICAL-VIARIA.pdf" TargetMode="External"/><Relationship Id="rId9770" Type="http://schemas.openxmlformats.org/officeDocument/2006/relationships/hyperlink" Target="https://www.caixa.gov.br/Downloads/sinapi-cadernos-tecnicos/SINAPI-CT-TRANSPORTE-CARGA-E-DESCARGA-DE-MATERIAIS.pdf" TargetMode="External"/><Relationship Id="rId715" Type="http://schemas.openxmlformats.org/officeDocument/2006/relationships/hyperlink" Target="https://www.caixa.gov.br/Downloads/sinapi-cadernos-tecnicos/SINAPI-CT-ASSENTAMENTO-DE-TUBOS-DE-ESGOTO-OU-DRENAGEM-PLUVIAL-EM-CONCRETO.pdf" TargetMode="External"/><Relationship Id="rId1345" Type="http://schemas.openxmlformats.org/officeDocument/2006/relationships/hyperlink" Target="https://www.caixa.gov.br/Downloads/sinapi-cadernos-tecnicos/SINAPI-CT-CONCRETO-PROJETADO.pdf" TargetMode="External"/><Relationship Id="rId8372" Type="http://schemas.openxmlformats.org/officeDocument/2006/relationships/hyperlink" Target="https://www.caixa.gov.br/Downloads/sinapi-cadernos-tecnicos/SINAPI-CT-PISOS.pdf" TargetMode="External"/><Relationship Id="rId9009" Type="http://schemas.openxmlformats.org/officeDocument/2006/relationships/hyperlink" Target="https://www.caixa.gov.br/Downloads/sinapi-cadernos-tecnicos/SINAPI-CT-REDES-DE-LOGICA-TELEFONIA-E-IMAGEM.pdf" TargetMode="External"/><Relationship Id="rId9423" Type="http://schemas.openxmlformats.org/officeDocument/2006/relationships/hyperlink" Target="https://www.caixa.gov.br/Downloads/sinapi-cadernos-tecnicos/SINAPI-CT-SISTEMAS-DE-MEDICAO.pdf" TargetMode="External"/><Relationship Id="rId2810" Type="http://schemas.openxmlformats.org/officeDocument/2006/relationships/hyperlink" Target="https://www.caixa.gov.br/Downloads/sinapi-cadernos-tecnicos/SINAPI-CT-DEPRECIACAO-JUROS-IMPOSTOS-E-SEGUROS-MANUTENCAO-E-MATERIAIS-NA-OPERACAO-DOS-EQUIPAMENTOS.pdf" TargetMode="External"/><Relationship Id="rId4568" Type="http://schemas.openxmlformats.org/officeDocument/2006/relationships/hyperlink" Target="https://www.caixa.gov.br/Downloads/sinapi-cadernos-tecnicos/SINAPI-CT-INSTALACOES-ELETRICAS-ELETRODUTOS-EMBUTIDOS-CABOS-CAIXAS-TOMADAS-E-INTERRUPTORES.pdf" TargetMode="External"/><Relationship Id="rId5966" Type="http://schemas.openxmlformats.org/officeDocument/2006/relationships/hyperlink" Target="https://www.caixa.gov.br/Downloads/sinapi-cadernos-tecnicos/SINAPI-CT-INSTALACOES-PREDIAIS-DE-AGUA-QUENTE-EM-CPVC.pdf" TargetMode="External"/><Relationship Id="rId8025" Type="http://schemas.openxmlformats.org/officeDocument/2006/relationships/hyperlink" Target="https://www.caixa.gov.br/Downloads/sinapi-cadernos-tecnicos/SINAPI-CT-PAVIMENTACOES-DIVERSAS-PARALELEPIPEDOS-E-PEDRAS-POLIEDRICAS.pdf" TargetMode="External"/><Relationship Id="rId51" Type="http://schemas.openxmlformats.org/officeDocument/2006/relationships/hyperlink" Target="https://www.caixa.gov.br/Downloads/sinapi-cadernos-tecnicos/SINAPI-CT-ALVENARIA-DE-VEDACAO.pdf" TargetMode="External"/><Relationship Id="rId1412" Type="http://schemas.openxmlformats.org/officeDocument/2006/relationships/hyperlink" Target="https://www.caixa.gov.br/Downloads/sinapi-cadernos-tecnicos/SINAPI-CT-CONCRETO-PROTENDIDO.pdf" TargetMode="External"/><Relationship Id="rId4982" Type="http://schemas.openxmlformats.org/officeDocument/2006/relationships/hyperlink" Target="https://www.caixa.gov.br/Downloads/sinapi-cadernos-tecnicos/SINAPI-CT-INSTALACOES-ELETRICAS-REDE-DE-DISTRIBUICAO.pdf" TargetMode="External"/><Relationship Id="rId5619" Type="http://schemas.openxmlformats.org/officeDocument/2006/relationships/hyperlink" Target="https://www.caixa.gov.br/Downloads/sinapi-cadernos-tecnicos/SINAPI-CT-INSTALACOES-PREDIAIS-DE-ESGOTO-TUBOS-E-CONEXOES.pdf" TargetMode="External"/><Relationship Id="rId7041" Type="http://schemas.openxmlformats.org/officeDocument/2006/relationships/hyperlink" Target="https://www.caixa.gov.br/Downloads/sinapi-metodologia/Livro_SINAPI_Calculos_Parametros.pdf" TargetMode="External"/><Relationship Id="rId3584" Type="http://schemas.openxmlformats.org/officeDocument/2006/relationships/hyperlink" Target="https://www.caixa.gov.br/Downloads/sinapi-cadernos-tecnicos/SINAPI-CT-ESCORAMENTO-E-PREPARO-DE-FUNDO-DE-VALAS.pdf" TargetMode="External"/><Relationship Id="rId4635" Type="http://schemas.openxmlformats.org/officeDocument/2006/relationships/hyperlink" Target="https://www.caixa.gov.br/Downloads/sinapi-cadernos-tecnicos/SINAPI-CT-INSTALACOES-ELETRICAS-ELETRODUTOS-EMBUTIDOS-CABOS-CAIXAS-TOMADAS-E-INTERRUPTORES.pdf" TargetMode="External"/><Relationship Id="rId10022" Type="http://schemas.openxmlformats.org/officeDocument/2006/relationships/hyperlink" Target="https://www.caixa.gov.br/Downloads/sinapi-cadernos-tecnicos/SINAPI-CT-TUBULACAO-FLANGEADA-PARA-REDES-DE-AGUA.pdf" TargetMode="External"/><Relationship Id="rId158" Type="http://schemas.openxmlformats.org/officeDocument/2006/relationships/hyperlink" Target="https://www.caixa.gov.br/Downloads/sinapi-cadernos-tecnicos/SINAPI-CT-ARGAMASSAS.pdf" TargetMode="External"/><Relationship Id="rId2186" Type="http://schemas.openxmlformats.org/officeDocument/2006/relationships/hyperlink" Target="https://www.caixa.gov.br/Downloads/sinapi-cadernos-tecnicos/SINAPI-CT-DEPRECIACAO-JUROS-IMPOSTOS-E-SEGUROS-MANUTENCAO-E-MATERIAIS-NA-OPERACAO-DOS-EQUIPAMENTOS.pdf" TargetMode="External"/><Relationship Id="rId3237" Type="http://schemas.openxmlformats.org/officeDocument/2006/relationships/hyperlink" Target="https://www.caixa.gov.br/Downloads/sinapi-cadernos-tecnicos/SINAPI-CT-EQUIPAMENTOS-DE-PROTECAO-COLETIVA.pdf" TargetMode="External"/><Relationship Id="rId3651" Type="http://schemas.openxmlformats.org/officeDocument/2006/relationships/hyperlink" Target="https://www.caixa.gov.br/Downloads/sinapi-cadernos-tecnicos/SINAPI-CT-ESQUADRIAS-PORTAS.pdf" TargetMode="External"/><Relationship Id="rId4702" Type="http://schemas.openxmlformats.org/officeDocument/2006/relationships/hyperlink" Target="https://www.caixa.gov.br/Downloads/sinapi-cadernos-tecnicos/SINAPI-CT-INSTALACOES-ELETRICAS-ELETRODUTOS-EMBUTIDOS-CABOS-CAIXAS-TOMADAS-E-INTERRUPTORES.pdf" TargetMode="External"/><Relationship Id="rId7858" Type="http://schemas.openxmlformats.org/officeDocument/2006/relationships/hyperlink" Target="https://www.caixa.gov.br/Downloads/sinapi-cadernos-tecnicos/SINAPI-CT-PAISAGISMO-PLANTIO.pdf" TargetMode="External"/><Relationship Id="rId8909" Type="http://schemas.openxmlformats.org/officeDocument/2006/relationships/hyperlink" Target="https://www.caixa.gov.br/Downloads/sinapi-cadernos-tecnicos/SINAPI-CT-RECOMPOSICAO-DE-PAVIMENTOS.pdf" TargetMode="External"/><Relationship Id="rId572" Type="http://schemas.openxmlformats.org/officeDocument/2006/relationships/hyperlink" Target="https://www.caixa.gov.br/Downloads/sinapi-cadernos-tecnicos/SINAPI-CT-ASSENTAMENTO-DE-TUBOS-DE-PVC-E-METALICOS-EM-REDES-DE-AGUA.pdf" TargetMode="External"/><Relationship Id="rId2253" Type="http://schemas.openxmlformats.org/officeDocument/2006/relationships/hyperlink" Target="https://www.caixa.gov.br/Downloads/sinapi-cadernos-tecnicos/SINAPI-CT-DEPRECIACAO-JUROS-IMPOSTOS-E-SEGUROS-MANUTENCAO-E-MATERIAIS-NA-OPERACAO-DOS-EQUIPAMENTOS.pdf" TargetMode="External"/><Relationship Id="rId3304" Type="http://schemas.openxmlformats.org/officeDocument/2006/relationships/hyperlink" Target="https://www.caixa.gov.br/Downloads/sinapi-cadernos-tecnicos/SINAPI-CT-ESCADAS.pdf" TargetMode="External"/><Relationship Id="rId6874" Type="http://schemas.openxmlformats.org/officeDocument/2006/relationships/hyperlink" Target="https://www.caixa.gov.br/Downloads/sinapi-cadernos-tecnicos/SINAPI-CT-INSTALACOES-PARA-CANTEIROS-DE-OBRAS.pdf" TargetMode="External"/><Relationship Id="rId7925" Type="http://schemas.openxmlformats.org/officeDocument/2006/relationships/hyperlink" Target="https://www.caixa.gov.br/Downloads/sinapi-cadernos-tecnicos/SINAPI-CT-PAREDES-DE-CONCRETO-ESTUCAMENTO.pdf" TargetMode="External"/><Relationship Id="rId9280" Type="http://schemas.openxmlformats.org/officeDocument/2006/relationships/hyperlink" Target="https://www.caixa.gov.br/Downloads/sinapi-cadernos-tecnicos/SINAPI-CT-REVESTIMENTOS-CERAMICOS-INTERNOS.pdf" TargetMode="External"/><Relationship Id="rId225" Type="http://schemas.openxmlformats.org/officeDocument/2006/relationships/hyperlink" Target="https://www.caixa.gov.br/Downloads/sinapi-cadernos-tecnicos/SINAPI-CT-ARGAMASSAS.pdf" TargetMode="External"/><Relationship Id="rId2320" Type="http://schemas.openxmlformats.org/officeDocument/2006/relationships/hyperlink" Target="https://www.caixa.gov.br/Downloads/sinapi-cadernos-tecnicos/SINAPI-CT-DEPRECIACAO-JUROS-IMPOSTOS-E-SEGUROS-MANUTENCAO-E-MATERIAIS-NA-OPERACAO-DOS-EQUIPAMENTOS.pdf" TargetMode="External"/><Relationship Id="rId5476" Type="http://schemas.openxmlformats.org/officeDocument/2006/relationships/hyperlink" Target="https://www.caixa.gov.br/Downloads/sinapi-cadernos-tecnicos/SINAPI-CT-INSTALACOES-HIDRAULICAS-EM-PEX.pdf" TargetMode="External"/><Relationship Id="rId6527" Type="http://schemas.openxmlformats.org/officeDocument/2006/relationships/hyperlink" Target="https://www.caixa.gov.br/Downloads/sinapi-cadernos-tecnicos/SINAPI-CT-INSTALACOES-DE-GAS-EM-PEX-MULTICAMADAS.pdf" TargetMode="External"/><Relationship Id="rId4078" Type="http://schemas.openxmlformats.org/officeDocument/2006/relationships/hyperlink" Target="https://www.caixa.gov.br/Downloads/sinapi-cadernos-tecnicos/SINAPI-CT-EXECUCAO-DE-TIRANTES.pdf" TargetMode="External"/><Relationship Id="rId4492" Type="http://schemas.openxmlformats.org/officeDocument/2006/relationships/hyperlink" Target="https://www.caixa.gov.br/Downloads/sinapi-cadernos-tecnicos/SINAPI-CT-ILUMINACAO-PREDIAL-E-MONITORAMENTO.pdf" TargetMode="External"/><Relationship Id="rId5129" Type="http://schemas.openxmlformats.org/officeDocument/2006/relationships/hyperlink" Target="https://www.caixa.gov.br/Downloads/sinapi-cadernos-tecnicos/SINAPI-CT-INSTALACOES-HIDRAULICAS-RESERVACAO-E-BOMBAS-DE-RECALQUE.pdf" TargetMode="External"/><Relationship Id="rId5543" Type="http://schemas.openxmlformats.org/officeDocument/2006/relationships/hyperlink" Target="https://www.caixa.gov.br/Downloads/sinapi-cadernos-tecnicos/SINAPI-CT-INSTALACOES-HIDRAULICAS-EM-PPR.pdf" TargetMode="External"/><Relationship Id="rId5890" Type="http://schemas.openxmlformats.org/officeDocument/2006/relationships/hyperlink" Target="https://www.caixa.gov.br/Downloads/sinapi-cadernos-tecnicos/SINAPI-CT-INSTALACOES-PREDIAIS-DE-AGUA-FRIA-EM-PVC.pdf" TargetMode="External"/><Relationship Id="rId6941" Type="http://schemas.openxmlformats.org/officeDocument/2006/relationships/hyperlink" Target="https://www.caixa.gov.br/Downloads/sinapi-cadernos-tecnicos/SINAPI-CT-LASTRO.pdf" TargetMode="External"/><Relationship Id="rId8699" Type="http://schemas.openxmlformats.org/officeDocument/2006/relationships/hyperlink" Target="https://www.caixa.gov.br/Downloads/sinapi-cadernos-tecnicos/SINAPI-CT-PRODUCAO-DE-CONCRETOS-E-ARGAMASSAS-UTILIZANDO-AGREGADO-RECICLADO.pdf" TargetMode="External"/><Relationship Id="rId9000" Type="http://schemas.openxmlformats.org/officeDocument/2006/relationships/hyperlink" Target="https://www.caixa.gov.br/Downloads/sinapi-cadernos-tecnicos/SINAPI-CT-REDES-ENTERRADAS-DE-DISTRIBUICAO-ELETRICA.pdf" TargetMode="External"/><Relationship Id="rId3094" Type="http://schemas.openxmlformats.org/officeDocument/2006/relationships/hyperlink" Target="https://www.caixa.gov.br/Downloads/sinapi-cadernos-tecnicos/SINAPI-CT-ELETROCALHAS.pdf" TargetMode="External"/><Relationship Id="rId4145" Type="http://schemas.openxmlformats.org/officeDocument/2006/relationships/hyperlink" Target="https://www.caixa.gov.br/Downloads/sinapi-cadernos-tecnicos/SINAPI-CT-FOSSAS-E-SUMIDOUROS.pdf" TargetMode="External"/><Relationship Id="rId1739" Type="http://schemas.openxmlformats.org/officeDocument/2006/relationships/hyperlink" Target="https://www.caixa.gov.br/Downloads/sinapi-cadernos-tecnicos/SINAPI-CT-CUSTOS-HORARIOS-PRODUTIVO-E-IMPRODUTIVO-DOS-EQUIPAMENTOS.pdf" TargetMode="External"/><Relationship Id="rId5610" Type="http://schemas.openxmlformats.org/officeDocument/2006/relationships/hyperlink" Target="https://www.caixa.gov.br/Downloads/sinapi-cadernos-tecnicos/SINAPI-CT-INSTALACOES-PREDIAIS-DE-ESGOTO-TUBOS-E-CONEXOES.pdf" TargetMode="External"/><Relationship Id="rId8766" Type="http://schemas.openxmlformats.org/officeDocument/2006/relationships/hyperlink" Target="https://www.caixa.gov.br/Downloads/sinapi-cadernos-tecnicos/SINAPI-CT-QUADROS-DE-AUTOMACAO-DE-BOMBAS.pdf" TargetMode="External"/><Relationship Id="rId9817" Type="http://schemas.openxmlformats.org/officeDocument/2006/relationships/hyperlink" Target="https://www.caixa.gov.br/Downloads/sinapi-cadernos-tecnicos/SINAPI-CT-TRANSPORTE-CARGA-E-DESCARGA-DE-MATERIAIS.pdf" TargetMode="External"/><Relationship Id="rId1806" Type="http://schemas.openxmlformats.org/officeDocument/2006/relationships/hyperlink" Target="https://www.caixa.gov.br/Downloads/sinapi-cadernos-tecnicos/SINAPI-CT-CUSTOS-HORARIOS-PRODUTIVO-E-IMPRODUTIVO-DOS-EQUIPAMENTOS.pdf" TargetMode="External"/><Relationship Id="rId3161" Type="http://schemas.openxmlformats.org/officeDocument/2006/relationships/hyperlink" Target="https://www.caixa.gov.br/Downloads/sinapi-cadernos-tecnicos/SINAPI-CT-EQUIPAMENTOS-DE-PROTECAO-COLETIVA.pdf" TargetMode="External"/><Relationship Id="rId4212" Type="http://schemas.openxmlformats.org/officeDocument/2006/relationships/hyperlink" Target="https://www.caixa.gov.br/Downloads/sinapi-cadernos-tecnicos/SINAPI-CT-FUNDACOES-RASAS-(BLOCOS-SAPATAS-VIGAS-BALDRAME).pdf" TargetMode="External"/><Relationship Id="rId7368" Type="http://schemas.openxmlformats.org/officeDocument/2006/relationships/hyperlink" Target="https://www.caixa.gov.br/Downloads/sinapi-metodologia/Livro_SINAPI_Calculos_Parametros.pdf" TargetMode="External"/><Relationship Id="rId7782" Type="http://schemas.openxmlformats.org/officeDocument/2006/relationships/hyperlink" Target="https://www.caixa.gov.br/Downloads/sinapi-cadernos-tecnicos/SINAPI-CT-MOBILIZACAO-E-DESMOBILIZACAO-DE-EQUIPAMENTOS-PESADOS.pdf" TargetMode="External"/><Relationship Id="rId8419" Type="http://schemas.openxmlformats.org/officeDocument/2006/relationships/hyperlink" Target="https://www.caixa.gov.br/Downloads/sinapi-cadernos-tecnicos/SINAPI-CT-POSTES-DE-CONCRETO-E-METALICOS.pdf" TargetMode="External"/><Relationship Id="rId8833" Type="http://schemas.openxmlformats.org/officeDocument/2006/relationships/hyperlink" Target="https://www.caixa.gov.br/Downloads/sinapi-cadernos-tecnicos/SINAPI-CT-RASGOS-E-FIXACOES.pdf" TargetMode="External"/><Relationship Id="rId10349" Type="http://schemas.openxmlformats.org/officeDocument/2006/relationships/hyperlink" Target="https://www.caixa.gov.br/Downloads/sinapi-cadernos-tecnicos/SINAPI-CT-VALVULAS-PARA-REDES-DE-SANEAMENTO.pdf" TargetMode="External"/><Relationship Id="rId3978" Type="http://schemas.openxmlformats.org/officeDocument/2006/relationships/hyperlink" Target="https://www.caixa.gov.br/Downloads/sinapi-cadernos-tecnicos/SINAPI-CT-ESTRUTURAS-DE-CONTENCAO-PERFIS-PRANCHADOS-CORTINAS-E-MUROS-DE-ARRIMO.pdf" TargetMode="External"/><Relationship Id="rId6384" Type="http://schemas.openxmlformats.org/officeDocument/2006/relationships/hyperlink" Target="https://www.caixa.gov.br/Downloads/sinapi-cadernos-tecnicos/SINAPI-CT-INSTALACOES-DE-GAS-E-INCENDIO-EM-ACO-E-FERRO-GALVANIZADO.pdf" TargetMode="External"/><Relationship Id="rId7435" Type="http://schemas.openxmlformats.org/officeDocument/2006/relationships/hyperlink" Target="https://www.caixa.gov.br/Downloads/sinapi-cadernos-tecnicos/SINAPI-CT-LOUCAS-E-METAIS.pdf" TargetMode="External"/><Relationship Id="rId8900" Type="http://schemas.openxmlformats.org/officeDocument/2006/relationships/hyperlink" Target="https://www.caixa.gov.br/Downloads/sinapi-cadernos-tecnicos/SINAPI-CT-RASGOS-E-FIXACOES.pdf" TargetMode="External"/><Relationship Id="rId899" Type="http://schemas.openxmlformats.org/officeDocument/2006/relationships/hyperlink" Target="https://www.caixa.gov.br/Downloads/sinapi-cadernos-tecnicos/SINAPI-CT-ATERROS-BASES-SUB-BASES-E-IMPRIMACOES.pdf" TargetMode="External"/><Relationship Id="rId6037" Type="http://schemas.openxmlformats.org/officeDocument/2006/relationships/hyperlink" Target="https://www.caixa.gov.br/Downloads/sinapi-cadernos-tecnicos/SINAPI-CT-INSTALACOES-PREDIAIS-DE-AGUA-QUENTE-EM-CPVC.pdf" TargetMode="External"/><Relationship Id="rId6451" Type="http://schemas.openxmlformats.org/officeDocument/2006/relationships/hyperlink" Target="https://www.caixa.gov.br/Downloads/sinapi-cadernos-tecnicos/SINAPI-CT-INSTALACOES-DE-GAS-E-INCENDIO-EM-ACO-E-FERRO-GALVANIZADO.pdf" TargetMode="External"/><Relationship Id="rId7502" Type="http://schemas.openxmlformats.org/officeDocument/2006/relationships/hyperlink" Target="https://www.caixa.gov.br/Downloads/sinapi-cadernos-tecnicos/SINAPI-CT-LOUCAS-E-METAIS.pdf" TargetMode="External"/><Relationship Id="rId966" Type="http://schemas.openxmlformats.org/officeDocument/2006/relationships/hyperlink" Target="https://www.caixa.gov.br/Downloads/sinapi-cadernos-tecnicos/SINAPI-CT-ATERROS-BASES-SUB-BASES-E-IMPRIMACOES.pdf" TargetMode="External"/><Relationship Id="rId1596" Type="http://schemas.openxmlformats.org/officeDocument/2006/relationships/hyperlink" Target="https://www.caixa.gov.br/Downloads/sinapi-cadernos-tecnicos/SINAPI-CT-CUSTOS-HORARIOS-PRODUTIVO-E-IMPRODUTIVO-DOS-EQUIPAMENTOS.pdf" TargetMode="External"/><Relationship Id="rId2647" Type="http://schemas.openxmlformats.org/officeDocument/2006/relationships/hyperlink" Target="https://www.caixa.gov.br/Downloads/sinapi-cadernos-tecnicos/SINAPI-CT-DEPRECIACAO-JUROS-IMPOSTOS-E-SEGUROS-MANUTENCAO-E-MATERIAIS-NA-OPERACAO-DOS-EQUIPAMENTOS.pdf" TargetMode="External"/><Relationship Id="rId2994" Type="http://schemas.openxmlformats.org/officeDocument/2006/relationships/hyperlink" Target="https://www.caixa.gov.br/Downloads/sinapi-cadernos-tecnicos/SINAPI-CT-DUTOS-PARA-AR-CONDICIONADO.pdf" TargetMode="External"/><Relationship Id="rId5053" Type="http://schemas.openxmlformats.org/officeDocument/2006/relationships/hyperlink" Target="https://www.caixa.gov.br/Downloads/sinapi-cadernos-tecnicos/SINAPI-CT-INSTALACOES-HIDRAULICAS-RESERVACAO-E-BOMBAS-DE-RECALQUE.pdf" TargetMode="External"/><Relationship Id="rId6104" Type="http://schemas.openxmlformats.org/officeDocument/2006/relationships/hyperlink" Target="https://www.caixa.gov.br/Downloads/sinapi-cadernos-tecnicos/SINAPI-CT-INSTALACOES-PREDIAIS-DE-AGUAS-PLUVIAIS-TUBOS-CONEXOES-CAIXAS-E-RALOS.pdf" TargetMode="External"/><Relationship Id="rId9674" Type="http://schemas.openxmlformats.org/officeDocument/2006/relationships/hyperlink" Target="https://www.caixa.gov.br/Downloads/sinapi-cadernos-tecnicos/SINAPI-CT-TRANSPORTE-DE-MATERIAIS-DENTRO-DO-CANTEIRO-DE-OBRAS.pdf" TargetMode="External"/><Relationship Id="rId619" Type="http://schemas.openxmlformats.org/officeDocument/2006/relationships/hyperlink" Target="https://www.caixa.gov.br/Downloads/sinapi-cadernos-tecnicos/SINAPI-CT-ASSENTAMENTO-DE-TUBOS-DE-PVC-E-METALICOS-EM-REDES-DE-AGUA.pdf" TargetMode="External"/><Relationship Id="rId1249" Type="http://schemas.openxmlformats.org/officeDocument/2006/relationships/hyperlink" Target="https://www.caixa.gov.br/Downloads/sinapi-cadernos-tecnicos/SINAPI-CT-CERCAS-PROTETORES-E-ALAMBRADOS.pdf" TargetMode="External"/><Relationship Id="rId5120" Type="http://schemas.openxmlformats.org/officeDocument/2006/relationships/hyperlink" Target="https://www.caixa.gov.br/Downloads/sinapi-cadernos-tecnicos/SINAPI-CT-INSTALACOES-HIDRAULICAS-RESERVACAO-E-BOMBAS-DE-RECALQUE.pdf" TargetMode="External"/><Relationship Id="rId8276" Type="http://schemas.openxmlformats.org/officeDocument/2006/relationships/hyperlink" Target="https://www.caixa.gov.br/Downloads/sinapi-cadernos-tecnicos/SINAPI-CT-PINTURA-EM-SUPERFICIES-METALICAS.pdf" TargetMode="External"/><Relationship Id="rId9327" Type="http://schemas.openxmlformats.org/officeDocument/2006/relationships/hyperlink" Target="https://www.caixa.gov.br/Downloads/sinapi-cadernos-tecnicos/SINAPI-CT-SINALIZACAO-VERTICAL-VIARIA.pdf" TargetMode="External"/><Relationship Id="rId1663" Type="http://schemas.openxmlformats.org/officeDocument/2006/relationships/hyperlink" Target="https://www.caixa.gov.br/Downloads/sinapi-cadernos-tecnicos/SINAPI-CT-CUSTOS-HORARIOS-PRODUTIVO-E-IMPRODUTIVO-DOS-EQUIPAMENTOS.pdf" TargetMode="External"/><Relationship Id="rId2714" Type="http://schemas.openxmlformats.org/officeDocument/2006/relationships/hyperlink" Target="https://www.caixa.gov.br/Downloads/sinapi-cadernos-tecnicos/SINAPI-CT-DEPRECIACAO-JUROS-IMPOSTOS-E-SEGUROS-MANUTENCAO-E-MATERIAIS-NA-OPERACAO-DOS-EQUIPAMENTOS.pdf" TargetMode="External"/><Relationship Id="rId8690" Type="http://schemas.openxmlformats.org/officeDocument/2006/relationships/hyperlink" Target="https://www.caixa.gov.br/Downloads/sinapi-cadernos-tecnicos/SINAPI-CT-PRODUCAO-DE-CONCRETO.pdf" TargetMode="External"/><Relationship Id="rId9741" Type="http://schemas.openxmlformats.org/officeDocument/2006/relationships/hyperlink" Target="https://www.caixa.gov.br/Downloads/sinapi-cadernos-tecnicos/SINAPI-CT-TRANSPORTE-CARGA-E-DESCARGA-DE-MATERIAIS.pdf" TargetMode="External"/><Relationship Id="rId1316" Type="http://schemas.openxmlformats.org/officeDocument/2006/relationships/hyperlink" Target="https://www.caixa.gov.br/Downloads/sinapi-cadernos-tecnicos/SINAPI-CT-CONCRETAGEM-PARA-ESTRUTURAS-DE-CONCRETO-ARMADO.pdf" TargetMode="External"/><Relationship Id="rId1730" Type="http://schemas.openxmlformats.org/officeDocument/2006/relationships/hyperlink" Target="https://www.caixa.gov.br/Downloads/sinapi-cadernos-tecnicos/SINAPI-CT-CUSTOS-HORARIOS-PRODUTIVO-E-IMPRODUTIVO-DOS-EQUIPAMENTOS.pdf" TargetMode="External"/><Relationship Id="rId4886" Type="http://schemas.openxmlformats.org/officeDocument/2006/relationships/hyperlink" Target="https://www.caixa.gov.br/Downloads/sinapi-cadernos-tecnicos/SINAPI-CT-INSTALACOES-ELETRICAS-QUADROS-CABOS-DISJUNTORES-CONTATORES-E-BARRAMENTOS-BLINDADOS.pdf" TargetMode="External"/><Relationship Id="rId5937" Type="http://schemas.openxmlformats.org/officeDocument/2006/relationships/hyperlink" Target="https://www.caixa.gov.br/Downloads/sinapi-cadernos-tecnicos/SINAPI-CT-INSTALACOES-PREDIAIS-DE-AGUA-QUENTE-EM-CPVC.pdf" TargetMode="External"/><Relationship Id="rId7292" Type="http://schemas.openxmlformats.org/officeDocument/2006/relationships/hyperlink" Target="https://www.caixa.gov.br/Downloads/sinapi-metodologia/Livro_SINAPI_Calculos_Parametros.pdf" TargetMode="External"/><Relationship Id="rId8343" Type="http://schemas.openxmlformats.org/officeDocument/2006/relationships/hyperlink" Target="https://www.caixa.gov.br/Downloads/sinapi-cadernos-tecnicos/SINAPI-CT-PINTURA-PARA-PISOS-E-PARA-SINALIZACAO-HORIZONTAL-E-VERTICAL.pdf" TargetMode="External"/><Relationship Id="rId10273" Type="http://schemas.openxmlformats.org/officeDocument/2006/relationships/hyperlink" Target="https://www.caixa.gov.br/Downloads/sinapi-cadernos-tecnicos/SINAPI-CT-VALVULAS-E-REGISTROS-PARA-SISTEMAS-PREDIAIS.pdf" TargetMode="External"/><Relationship Id="rId22" Type="http://schemas.openxmlformats.org/officeDocument/2006/relationships/hyperlink" Target="https://www.caixa.gov.br/Downloads/sinapi-cadernos-tecnicos/SINAPI-CT-ALVENARIA-ESTRUTURAL-BLOCOS-DE-CONCRETO.pdf" TargetMode="External"/><Relationship Id="rId3488" Type="http://schemas.openxmlformats.org/officeDocument/2006/relationships/hyperlink" Target="https://www.caixa.gov.br/Downloads/sinapi-cadernos-tecnicos/SINAPI-CT-ESCAVACAO-DE-VALAS.pdf" TargetMode="External"/><Relationship Id="rId4539" Type="http://schemas.openxmlformats.org/officeDocument/2006/relationships/hyperlink" Target="https://www.caixa.gov.br/Downloads/sinapi-cadernos-tecnicos/SINAPI-CT-IMPERMEABILIZACAO-PROTECAO-MECANICA-E-TRATAMENTO-DE-JUNTA.pdf" TargetMode="External"/><Relationship Id="rId4953" Type="http://schemas.openxmlformats.org/officeDocument/2006/relationships/hyperlink" Target="https://www.caixa.gov.br/Downloads/sinapi-cadernos-tecnicos/SINAPI-CT-INSTALACOES-ELETRICAS-REDE-DE-DISTRIBUICAO.pdf" TargetMode="External"/><Relationship Id="rId8410" Type="http://schemas.openxmlformats.org/officeDocument/2006/relationships/hyperlink" Target="https://www.caixa.gov.br/Downloads/sinapi-cadernos-tecnicos/SINAPI-CT-POSTES-DE-CONCRETO-E-METALICOS.pdf" TargetMode="External"/><Relationship Id="rId10340" Type="http://schemas.openxmlformats.org/officeDocument/2006/relationships/hyperlink" Target="https://www.caixa.gov.br/Downloads/sinapi-cadernos-tecnicos/SINAPI-CT-VALVULAS-PARA-REDES-DE-SANEAMENTO.pdf" TargetMode="External"/><Relationship Id="rId3555" Type="http://schemas.openxmlformats.org/officeDocument/2006/relationships/hyperlink" Target="https://www.caixa.gov.br/Downloads/sinapi-cadernos-tecnicos/SINAPI-CT-ESCORAMENTO-E-PREPARO-DE-FUNDO-DE-VALAS.pdf" TargetMode="External"/><Relationship Id="rId4606" Type="http://schemas.openxmlformats.org/officeDocument/2006/relationships/hyperlink" Target="https://www.caixa.gov.br/Downloads/sinapi-cadernos-tecnicos/SINAPI-CT-INSTALACOES-ELETRICAS-ELETRODUTOS-EMBUTIDOS-CABOS-CAIXAS-TOMADAS-E-INTERRUPTORES.pdf" TargetMode="External"/><Relationship Id="rId7012" Type="http://schemas.openxmlformats.org/officeDocument/2006/relationships/hyperlink" Target="https://www.caixa.gov.br/Downloads/sinapi-cadernos-tecnicos/SINAPI-CT-LIMPEZA-DE-OBRA.pdf" TargetMode="External"/><Relationship Id="rId476" Type="http://schemas.openxmlformats.org/officeDocument/2006/relationships/hyperlink" Target="https://www.caixa.gov.br/Downloads/sinapi-cadernos-tecnicos/SINAPI-CT-ASSENTAMENTO-DE-TUBOS-DE-PVC-E-METALICOS-EM-REDES-DE-AGUA.pdf" TargetMode="External"/><Relationship Id="rId890" Type="http://schemas.openxmlformats.org/officeDocument/2006/relationships/hyperlink" Target="https://www.caixa.gov.br/Downloads/sinapi-cadernos-tecnicos/SINAPI-CT-ATERROS-BASES-SUB-BASES-E-IMPRIMACOES.pdf" TargetMode="External"/><Relationship Id="rId2157" Type="http://schemas.openxmlformats.org/officeDocument/2006/relationships/hyperlink" Target="https://www.caixa.gov.br/Downloads/sinapi-cadernos-tecnicos/SINAPI-CT-DEPRECIACAO-JUROS-IMPOSTOS-E-SEGUROS-MANUTENCAO-E-MATERIAIS-NA-OPERACAO-DOS-EQUIPAMENTOS.pdf" TargetMode="External"/><Relationship Id="rId2571" Type="http://schemas.openxmlformats.org/officeDocument/2006/relationships/hyperlink" Target="https://www.caixa.gov.br/Downloads/sinapi-cadernos-tecnicos/SINAPI-CT-DEPRECIACAO-JUROS-IMPOSTOS-E-SEGUROS-MANUTENCAO-E-MATERIAIS-NA-OPERACAO-DOS-EQUIPAMENTOS.pdf" TargetMode="External"/><Relationship Id="rId3208" Type="http://schemas.openxmlformats.org/officeDocument/2006/relationships/hyperlink" Target="https://www.caixa.gov.br/Downloads/sinapi-cadernos-tecnicos/SINAPI-CT-EQUIPAMENTOS-DE-PROTECAO-COLETIVA.pdf" TargetMode="External"/><Relationship Id="rId6778" Type="http://schemas.openxmlformats.org/officeDocument/2006/relationships/hyperlink" Target="https://www.caixa.gov.br/Downloads/sinapi-cadernos-tecnicos/SINAPI-CT-INSTALACOES-EM-COBRE.pdf" TargetMode="External"/><Relationship Id="rId9184" Type="http://schemas.openxmlformats.org/officeDocument/2006/relationships/hyperlink" Target="https://www.caixa.gov.br/Downloads/sinapi-cadernos-tecnicos/SINAPI-CT-REDES-DE-AGUA-E-ESGOTO-EM-PEAD-LISO-(TUBOS-E-CONEXOES).pdf" TargetMode="External"/><Relationship Id="rId129" Type="http://schemas.openxmlformats.org/officeDocument/2006/relationships/hyperlink" Target="https://www.caixa.gov.br/Downloads/sinapi-cadernos-tecnicos/SINAPI-CT-ARGAMASSAS.pdf" TargetMode="External"/><Relationship Id="rId543" Type="http://schemas.openxmlformats.org/officeDocument/2006/relationships/hyperlink" Target="https://www.caixa.gov.br/Downloads/sinapi-cadernos-tecnicos/SINAPI-CT-ASSENTAMENTO-DE-TUBOS-DE-PVC-E-METALICOS-EM-REDES-DE-AGUA.pdf" TargetMode="External"/><Relationship Id="rId1173" Type="http://schemas.openxmlformats.org/officeDocument/2006/relationships/hyperlink" Target="https://www.caixa.gov.br/Downloads/sinapi-cadernos-tecnicos/SINAPI-CT-CAIXAS-DE-AGUA-PARA-EDIFICACOES.pdf" TargetMode="External"/><Relationship Id="rId2224" Type="http://schemas.openxmlformats.org/officeDocument/2006/relationships/hyperlink" Target="https://www.caixa.gov.br/Downloads/sinapi-cadernos-tecnicos/SINAPI-CT-DEPRECIACAO-JUROS-IMPOSTOS-E-SEGUROS-MANUTENCAO-E-MATERIAIS-NA-OPERACAO-DOS-EQUIPAMENTOS.pdf" TargetMode="External"/><Relationship Id="rId3622" Type="http://schemas.openxmlformats.org/officeDocument/2006/relationships/hyperlink" Target="https://www.caixa.gov.br/Downloads/sinapi-cadernos-tecnicos/SINAPI-CT-ESQUADRIAS-JANELAS.pdf" TargetMode="External"/><Relationship Id="rId7829" Type="http://schemas.openxmlformats.org/officeDocument/2006/relationships/hyperlink" Target="https://www.caixa.gov.br/Downloads/sinapi-cadernos-tecnicos/SINAPI-CT-MONOCAPA.pdf" TargetMode="External"/><Relationship Id="rId9251" Type="http://schemas.openxmlformats.org/officeDocument/2006/relationships/hyperlink" Target="https://www.caixa.gov.br/Downloads/sinapi-cadernos-tecnicos/SINAPI-CT-REVESTIMENTOS-CERAMICOS-INTERNOS.pdf" TargetMode="External"/><Relationship Id="rId5794" Type="http://schemas.openxmlformats.org/officeDocument/2006/relationships/hyperlink" Target="https://www.caixa.gov.br/Downloads/sinapi-cadernos-tecnicos/SINAPI-CT-INSTALACOES-PREDIAIS-DE-AGUA-FRIA-EM-PVC.pdf" TargetMode="External"/><Relationship Id="rId6845" Type="http://schemas.openxmlformats.org/officeDocument/2006/relationships/hyperlink" Target="https://www.caixa.gov.br/Downloads/sinapi-cadernos-tecnicos/SINAPI-CT-INSTALACOES-EM-COBRE.pdf" TargetMode="External"/><Relationship Id="rId610" Type="http://schemas.openxmlformats.org/officeDocument/2006/relationships/hyperlink" Target="https://www.caixa.gov.br/Downloads/sinapi-cadernos-tecnicos/SINAPI-CT-ASSENTAMENTO-DE-TUBOS-DE-PVC-E-METALICOS-EM-REDES-DE-AGUA.pdf" TargetMode="External"/><Relationship Id="rId1240" Type="http://schemas.openxmlformats.org/officeDocument/2006/relationships/hyperlink" Target="https://www.caixa.gov.br/Downloads/sinapi-cadernos-tecnicos/SINAPI-CT-CANALETAS-GRELHAS-E-CAIXAS-COM-GRELHA-PARA-DRENAGEM.pdf" TargetMode="External"/><Relationship Id="rId4049" Type="http://schemas.openxmlformats.org/officeDocument/2006/relationships/hyperlink" Target="https://www.caixa.gov.br/Downloads/sinapi-cadernos-tecnicos/SINAPI-CT-EXECUCAO-DE-TIRANTES.pdf" TargetMode="External"/><Relationship Id="rId4396" Type="http://schemas.openxmlformats.org/officeDocument/2006/relationships/hyperlink" Target="https://www.caixa.gov.br/Downloads/sinapi-cadernos-tecnicos/SINAPI-CT-GESSO.pdf" TargetMode="External"/><Relationship Id="rId5447" Type="http://schemas.openxmlformats.org/officeDocument/2006/relationships/hyperlink" Target="https://www.caixa.gov.br/Downloads/sinapi-cadernos-tecnicos/SINAPI-CT-INSTALACOES-HIDRAULICAS-EM-PEX.pdf" TargetMode="External"/><Relationship Id="rId5861" Type="http://schemas.openxmlformats.org/officeDocument/2006/relationships/hyperlink" Target="https://www.caixa.gov.br/Downloads/sinapi-cadernos-tecnicos/SINAPI-CT-INSTALACOES-PREDIAIS-DE-AGUA-FRIA-EM-PVC.pdf" TargetMode="External"/><Relationship Id="rId6912" Type="http://schemas.openxmlformats.org/officeDocument/2006/relationships/hyperlink" Target="https://www.caixa.gov.br/Downloads/sinapi-cadernos-tecnicos/SINAPI-CT-LAJES-PRE-MOLDADAS.pdf" TargetMode="External"/><Relationship Id="rId4463" Type="http://schemas.openxmlformats.org/officeDocument/2006/relationships/hyperlink" Target="https://www.caixa.gov.br/Downloads/sinapi-cadernos-tecnicos/SINAPI-CT-GUIAS-E-SARJETAS.pdf" TargetMode="External"/><Relationship Id="rId5514" Type="http://schemas.openxmlformats.org/officeDocument/2006/relationships/hyperlink" Target="https://www.caixa.gov.br/Downloads/sinapi-cadernos-tecnicos/SINAPI-CT-INSTALACOES-HIDRAULICAS-EM-PPR.pdf" TargetMode="External"/><Relationship Id="rId3065" Type="http://schemas.openxmlformats.org/officeDocument/2006/relationships/hyperlink" Target="https://www.caixa.gov.br/Downloads/sinapi-cadernos-tecnicos/SINAPI-CT-ELETROCALHAS.pdf" TargetMode="External"/><Relationship Id="rId4116" Type="http://schemas.openxmlformats.org/officeDocument/2006/relationships/hyperlink" Target="https://www.caixa.gov.br/Downloads/sinapi-cadernos-tecnicos/SINAPI-CT-FORROS.pdf" TargetMode="External"/><Relationship Id="rId4530" Type="http://schemas.openxmlformats.org/officeDocument/2006/relationships/hyperlink" Target="https://www.caixa.gov.br/Downloads/sinapi-cadernos-tecnicos/SINAPI-CT-ILUMINACAO-PREDIAL-E-MONITORAMENTO.pdf" TargetMode="External"/><Relationship Id="rId7686" Type="http://schemas.openxmlformats.org/officeDocument/2006/relationships/hyperlink" Target="https://www.caixa.gov.br/Downloads/sinapi-cadernos-tecnicos/SINAPI-CT-MASSA-UNICA-INTERNA.pdf" TargetMode="External"/><Relationship Id="rId8737" Type="http://schemas.openxmlformats.org/officeDocument/2006/relationships/hyperlink" Target="https://www.caixa.gov.br/Downloads/sinapi-cadernos-tecnicos/SINAPI-CT-QUADROS-DE-AUTOMACAO-DE-BOMBAS.pdf" TargetMode="External"/><Relationship Id="rId2081" Type="http://schemas.openxmlformats.org/officeDocument/2006/relationships/hyperlink" Target="https://www.caixa.gov.br/Downloads/sinapi-cadernos-tecnicos/SINAPI-CT-DEPRECIACAO-JUROS-IMPOSTOS-E-SEGUROS-MANUTENCAO-E-MATERIAIS-NA-OPERACAO-DOS-EQUIPAMENTOS.pdf" TargetMode="External"/><Relationship Id="rId3132" Type="http://schemas.openxmlformats.org/officeDocument/2006/relationships/hyperlink" Target="https://www.caixa.gov.br/Downloads/sinapi-cadernos-tecnicos/SINAPI-CT-ENERGIA-SOLAR-PARA-EDIFICACOES.pdf" TargetMode="External"/><Relationship Id="rId6288" Type="http://schemas.openxmlformats.org/officeDocument/2006/relationships/hyperlink" Target="https://www.caixa.gov.br/Downloads/sinapi-cadernos-tecnicos/SINAPI-CT-INSTALACOES-DE-GAS-E-INCENDIO-EM-ACO-E-FERRO-GALVANIZADO.pdf" TargetMode="External"/><Relationship Id="rId7339" Type="http://schemas.openxmlformats.org/officeDocument/2006/relationships/hyperlink" Target="https://www.caixa.gov.br/Downloads/sinapi-metodologia/Livro_SINAPI_Calculos_Parametros.pdf" TargetMode="External"/><Relationship Id="rId7753" Type="http://schemas.openxmlformats.org/officeDocument/2006/relationships/hyperlink" Target="https://www.caixa.gov.br/Downloads/sinapi-cadernos-tecnicos/SINAPI-CT-MOBILIZACAO-E-DESMOBILIZACAO-DE-EQUIPAMENTOS-PESADOS.pdf" TargetMode="External"/><Relationship Id="rId6355" Type="http://schemas.openxmlformats.org/officeDocument/2006/relationships/hyperlink" Target="https://www.caixa.gov.br/Downloads/sinapi-cadernos-tecnicos/SINAPI-CT-INSTALACOES-DE-GAS-E-INCENDIO-EM-ACO-E-FERRO-GALVANIZADO.pdf" TargetMode="External"/><Relationship Id="rId7406" Type="http://schemas.openxmlformats.org/officeDocument/2006/relationships/hyperlink" Target="https://www.caixa.gov.br/Downloads/sinapi-cadernos-tecnicos/SINAPI-CT-LOCACAO-DE-OBRAS.pdf" TargetMode="External"/><Relationship Id="rId8804" Type="http://schemas.openxmlformats.org/officeDocument/2006/relationships/hyperlink" Target="https://www.caixa.gov.br/Downloads/sinapi-cadernos-tecnicos/SINAPI-CT-RADIER-PISO-DE-CONCRETO-E-LAJE-SOBRE-SOLO.pdf" TargetMode="External"/><Relationship Id="rId120" Type="http://schemas.openxmlformats.org/officeDocument/2006/relationships/hyperlink" Target="https://www.caixa.gov.br/Downloads/sinapi-cadernos-tecnicos/SINAPI-CT-ARGAMASSAS.pdf" TargetMode="External"/><Relationship Id="rId2898" Type="http://schemas.openxmlformats.org/officeDocument/2006/relationships/hyperlink" Target="https://www.caixa.gov.br/Downloads/sinapi-cadernos-tecnicos/SINAPI-CT-DRAGAGEM.pdf" TargetMode="External"/><Relationship Id="rId3949" Type="http://schemas.openxmlformats.org/officeDocument/2006/relationships/hyperlink" Target="https://www.caixa.gov.br/Downloads/sinapi-cadernos-tecnicos/SINAPI-CT-ESTRUTURAS-DE-CONTENCAO-ESTACAS-PAREDES-DIAFRAGMA-E-MURETA-GUIA.pdf" TargetMode="External"/><Relationship Id="rId6008" Type="http://schemas.openxmlformats.org/officeDocument/2006/relationships/hyperlink" Target="https://www.caixa.gov.br/Downloads/sinapi-cadernos-tecnicos/SINAPI-CT-INSTALACOES-PREDIAIS-DE-AGUA-QUENTE-EM-CPVC.pdf" TargetMode="External"/><Relationship Id="rId7820" Type="http://schemas.openxmlformats.org/officeDocument/2006/relationships/hyperlink" Target="https://www.caixa.gov.br/Downloads/sinapi-cadernos-tecnicos/SINAPI-CT-MOBILIARIO-URBANO.pdf" TargetMode="External"/><Relationship Id="rId2965" Type="http://schemas.openxmlformats.org/officeDocument/2006/relationships/hyperlink" Target="https://www.caixa.gov.br/Downloads/sinapi-cadernos-tecnicos/SINAPI-CT-DRENOS.pdf" TargetMode="External"/><Relationship Id="rId5024" Type="http://schemas.openxmlformats.org/officeDocument/2006/relationships/hyperlink" Target="https://www.caixa.gov.br/Downloads/sinapi-cadernos-tecnicos/SINAPI-CT-INSTALACOES-ELETRICAS-REDE-DE-DISTRIBUICAO.pdf" TargetMode="External"/><Relationship Id="rId5371" Type="http://schemas.openxmlformats.org/officeDocument/2006/relationships/hyperlink" Target="https://www.caixa.gov.br/Downloads/sinapi-cadernos-tecnicos/SINAPI-CT-INSTALACOES-HIDRAULICAS-EM-PEX.pdf" TargetMode="External"/><Relationship Id="rId6422" Type="http://schemas.openxmlformats.org/officeDocument/2006/relationships/hyperlink" Target="https://www.caixa.gov.br/Downloads/sinapi-cadernos-tecnicos/SINAPI-CT-INSTALACOES-DE-GAS-E-INCENDIO-EM-ACO-E-FERRO-GALVANIZADO.pdf" TargetMode="External"/><Relationship Id="rId9578" Type="http://schemas.openxmlformats.org/officeDocument/2006/relationships/hyperlink" Target="https://www.caixa.gov.br/Downloads/sinapi-cadernos-tecnicos/SINAPI-CT-TRANSPORTE-FLUVIAL-CARGA-E-DESCARGA.pdf" TargetMode="External"/><Relationship Id="rId9992" Type="http://schemas.openxmlformats.org/officeDocument/2006/relationships/hyperlink" Target="https://www.caixa.gov.br/Downloads/sinapi-cadernos-tecnicos/SINAPI-CT-TUBULACAO-FLANGEADA-PARA-REDES-DE-AGUA.pdf" TargetMode="External"/><Relationship Id="rId937" Type="http://schemas.openxmlformats.org/officeDocument/2006/relationships/hyperlink" Target="https://www.caixa.gov.br/Downloads/sinapi-cadernos-tecnicos/SINAPI-CT-ATERROS-BASES-SUB-BASES-E-IMPRIMACOES.pdf" TargetMode="External"/><Relationship Id="rId1567" Type="http://schemas.openxmlformats.org/officeDocument/2006/relationships/hyperlink" Target="https://www.caixa.gov.br/Downloads/sinapi-cadernos-tecnicos/SINAPI-CT-CUSTOS-HORARIOS-PRODUTIVO-E-IMPRODUTIVO-DOS-EQUIPAMENTOS.pdf" TargetMode="External"/><Relationship Id="rId1981" Type="http://schemas.openxmlformats.org/officeDocument/2006/relationships/hyperlink" Target="https://www.caixa.gov.br/Downloads/sinapi-cadernos-tecnicos/SINAPI-CT-DEPRECIACAO-JUROS-IMPOSTOS-E-SEGUROS-MANUTENCAO-E-MATERIAIS-NA-OPERACAO-DOS-EQUIPAMENTOS.pdf" TargetMode="External"/><Relationship Id="rId2618" Type="http://schemas.openxmlformats.org/officeDocument/2006/relationships/hyperlink" Target="https://www.caixa.gov.br/Downloads/sinapi-cadernos-tecnicos/SINAPI-CT-DEPRECIACAO-JUROS-IMPOSTOS-E-SEGUROS-MANUTENCAO-E-MATERIAIS-NA-OPERACAO-DOS-EQUIPAMENTOS.pdf" TargetMode="External"/><Relationship Id="rId8594" Type="http://schemas.openxmlformats.org/officeDocument/2006/relationships/hyperlink" Target="https://www.caixa.gov.br/Downloads/sinapi-cadernos-tecnicos/SINAPI-CT-POCOS-DE-VISITA-E-CAIXAS-PARA-BOCAS-DE-LOBO.pdf" TargetMode="External"/><Relationship Id="rId9645" Type="http://schemas.openxmlformats.org/officeDocument/2006/relationships/hyperlink" Target="https://www.caixa.gov.br/Downloads/sinapi-cadernos-tecnicos/SINAPI-CT-TRANSPORTE-DE-MATERIAIS-DENTRO-DO-CANTEIRO-DE-OBRAS.pdf" TargetMode="External"/><Relationship Id="rId1634" Type="http://schemas.openxmlformats.org/officeDocument/2006/relationships/hyperlink" Target="https://www.caixa.gov.br/Downloads/sinapi-cadernos-tecnicos/SINAPI-CT-CUSTOS-HORARIOS-PRODUTIVO-E-IMPRODUTIVO-DOS-EQUIPAMENTOS.pdf" TargetMode="External"/><Relationship Id="rId4040" Type="http://schemas.openxmlformats.org/officeDocument/2006/relationships/hyperlink" Target="https://www.caixa.gov.br/Downloads/sinapi-cadernos-tecnicos/SINAPI-CT-ESTRUTURAS-DE-MADEIRA.pdf" TargetMode="External"/><Relationship Id="rId7196" Type="http://schemas.openxmlformats.org/officeDocument/2006/relationships/hyperlink" Target="https://www.caixa.gov.br/Downloads/sinapi-metodologia/Livro_SINAPI_Calculos_Parametros.pdf" TargetMode="External"/><Relationship Id="rId8247" Type="http://schemas.openxmlformats.org/officeDocument/2006/relationships/hyperlink" Target="https://www.caixa.gov.br/Downloads/sinapi-cadernos-tecnicos/SINAPI-CT-PINTURA-EM-MADEIRA.pdf" TargetMode="External"/><Relationship Id="rId8661" Type="http://schemas.openxmlformats.org/officeDocument/2006/relationships/hyperlink" Target="https://www.caixa.gov.br/Downloads/sinapi-cadernos-tecnicos/SINAPI-CT-POCOS-DE-VISITA-E-CAIXAS-PARA-BOCAS-DE-LOBO.pdf" TargetMode="External"/><Relationship Id="rId9712" Type="http://schemas.openxmlformats.org/officeDocument/2006/relationships/hyperlink" Target="https://www.caixa.gov.br/Downloads/sinapi-cadernos-tecnicos/SINAPI-CT-TRANSPORTE-DE-MATERIAIS-DENTRO-DO-CANTEIRO-DE-OBRAS.pdf" TargetMode="External"/><Relationship Id="rId10177" Type="http://schemas.openxmlformats.org/officeDocument/2006/relationships/hyperlink" Target="https://www.caixa.gov.br/Downloads/sinapi-cadernos-tecnicos/SINAPI-CT-VIDROS-E-ESPELHOS.pdf" TargetMode="External"/><Relationship Id="rId4857" Type="http://schemas.openxmlformats.org/officeDocument/2006/relationships/hyperlink" Target="https://www.caixa.gov.br/Downloads/sinapi-cadernos-tecnicos/SINAPI-CT-INSTALACOES-ELETRICAS-QUADROS-CABOS-DISJUNTORES-CONTATORES-E-BARRAMENTOS-BLINDADOS.pdf" TargetMode="External"/><Relationship Id="rId7263" Type="http://schemas.openxmlformats.org/officeDocument/2006/relationships/hyperlink" Target="https://www.caixa.gov.br/Downloads/sinapi-metodologia/Livro_SINAPI_Calculos_Parametros.pdf" TargetMode="External"/><Relationship Id="rId8314" Type="http://schemas.openxmlformats.org/officeDocument/2006/relationships/hyperlink" Target="https://www.caixa.gov.br/Downloads/sinapi-cadernos-tecnicos/SINAPI-CT-PINTURA-EM-SUPERFICIES-METALICAS.pdf" TargetMode="External"/><Relationship Id="rId10244" Type="http://schemas.openxmlformats.org/officeDocument/2006/relationships/hyperlink" Target="https://www.caixa.gov.br/Downloads/sinapi-cadernos-tecnicos/SINAPI-CT-VALVULAS-E-REGISTROS-PARA-SISTEMAS-PREDIAIS.pdf" TargetMode="External"/><Relationship Id="rId1701" Type="http://schemas.openxmlformats.org/officeDocument/2006/relationships/hyperlink" Target="https://www.caixa.gov.br/Downloads/sinapi-cadernos-tecnicos/SINAPI-CT-CUSTOS-HORARIOS-PRODUTIVO-E-IMPRODUTIVO-DOS-EQUIPAMENTOS.pdf" TargetMode="External"/><Relationship Id="rId3459" Type="http://schemas.openxmlformats.org/officeDocument/2006/relationships/hyperlink" Target="https://www.caixa.gov.br/Downloads/sinapi-cadernos-tecnicos/SINAPI-CT-ESCAVACAO-DE-VALAS.pdf" TargetMode="External"/><Relationship Id="rId5908" Type="http://schemas.openxmlformats.org/officeDocument/2006/relationships/hyperlink" Target="https://www.caixa.gov.br/Downloads/sinapi-cadernos-tecnicos/SINAPI-CT-INSTALACOES-PREDIAIS-DE-AGUA-FRIA-EM-PVC.pdf" TargetMode="External"/><Relationship Id="rId7330" Type="http://schemas.openxmlformats.org/officeDocument/2006/relationships/hyperlink" Target="https://www.caixa.gov.br/Downloads/sinapi-metodologia/Livro_SINAPI_Calculos_Parametros.pdf" TargetMode="External"/><Relationship Id="rId3873" Type="http://schemas.openxmlformats.org/officeDocument/2006/relationships/hyperlink" Target="https://www.caixa.gov.br/Downloads/sinapi-cadernos-tecnicos/SINAPI-CT-ESTRUTURA-E-TRAMA-PARA-COBERTURA.pdf" TargetMode="External"/><Relationship Id="rId4924" Type="http://schemas.openxmlformats.org/officeDocument/2006/relationships/hyperlink" Target="https://www.caixa.gov.br/Downloads/sinapi-cadernos-tecnicos/SINAPI-CT-INSTALACOES-ELETRICAS-QUADROS-CABOS-DISJUNTORES-CONTATORES-E-BARRAMENTOS-BLINDADOS.pdf" TargetMode="External"/><Relationship Id="rId9088" Type="http://schemas.openxmlformats.org/officeDocument/2006/relationships/hyperlink" Target="https://www.caixa.gov.br/Downloads/sinapi-cadernos-tecnicos/SINAPI-CT-REDES-DE-AGUA-E-ESGOTO-EM-PEAD-LISO-(TUBOS-E-CONEXOES).pdf" TargetMode="External"/><Relationship Id="rId10311" Type="http://schemas.openxmlformats.org/officeDocument/2006/relationships/hyperlink" Target="https://www.caixa.gov.br/Downloads/sinapi-cadernos-tecnicos/SINAPI-CT-VALVULAS-PARA-REDES-DE-SANEAMENTO.pdf" TargetMode="External"/><Relationship Id="rId447" Type="http://schemas.openxmlformats.org/officeDocument/2006/relationships/hyperlink" Target="https://www.caixa.gov.br/Downloads/sinapi-cadernos-tecnicos/SINAPI-CT-ASSENTAMENTO-DE-TUBOS-DE-PVC-E-METALICOS-EM-REDES-DE-AGUA.pdf" TargetMode="External"/><Relationship Id="rId794" Type="http://schemas.openxmlformats.org/officeDocument/2006/relationships/hyperlink" Target="https://www.caixa.gov.br/Downloads/sinapi-cadernos-tecnicos/SINAPI-CT-ATERROS-BASES-SUB-BASES-E-IMPRIMACOES.pdf" TargetMode="External"/><Relationship Id="rId1077" Type="http://schemas.openxmlformats.org/officeDocument/2006/relationships/hyperlink" Target="https://www.caixa.gov.br/Downloads/sinapi-cadernos-tecnicos/SINAPI-CT-BOMBAS-HIDRAULICAS-CENTRIFUGAS-HORIZONTAIS-E-SUBMERSIVEIS.pdf" TargetMode="External"/><Relationship Id="rId2128" Type="http://schemas.openxmlformats.org/officeDocument/2006/relationships/hyperlink" Target="https://www.caixa.gov.br/Downloads/sinapi-cadernos-tecnicos/SINAPI-CT-DEPRECIACAO-JUROS-IMPOSTOS-E-SEGUROS-MANUTENCAO-E-MATERIAIS-NA-OPERACAO-DOS-EQUIPAMENTOS.pdf" TargetMode="External"/><Relationship Id="rId2475" Type="http://schemas.openxmlformats.org/officeDocument/2006/relationships/hyperlink" Target="https://www.caixa.gov.br/Downloads/sinapi-cadernos-tecnicos/SINAPI-CT-DEPRECIACAO-JUROS-IMPOSTOS-E-SEGUROS-MANUTENCAO-E-MATERIAIS-NA-OPERACAO-DOS-EQUIPAMENTOS.pdf" TargetMode="External"/><Relationship Id="rId3526" Type="http://schemas.openxmlformats.org/officeDocument/2006/relationships/hyperlink" Target="https://www.caixa.gov.br/Downloads/sinapi-cadernos-tecnicos/SINAPI-CT-ESCAVACAO-EM-MATERIAL-DE-3&#170;-CATEGORIA.pdf" TargetMode="External"/><Relationship Id="rId3940" Type="http://schemas.openxmlformats.org/officeDocument/2006/relationships/hyperlink" Target="https://www.caixa.gov.br/Downloads/sinapi-cadernos-tecnicos/SINAPI-CT-ESTRUTURAS-PRE-FABRICADAS-E-PRE-MOLDADAS.pdf" TargetMode="External"/><Relationship Id="rId9155" Type="http://schemas.openxmlformats.org/officeDocument/2006/relationships/hyperlink" Target="https://www.caixa.gov.br/Downloads/sinapi-cadernos-tecnicos/SINAPI-CT-REDES-DE-AGUA-E-ESGOTO-EM-PEAD-LISO-(TUBOS-E-CONEXOES).pdf" TargetMode="External"/><Relationship Id="rId861" Type="http://schemas.openxmlformats.org/officeDocument/2006/relationships/hyperlink" Target="https://www.caixa.gov.br/Downloads/sinapi-cadernos-tecnicos/SINAPI-CT-ATERROS-BASES-SUB-BASES-E-IMPRIMACOES.pdf" TargetMode="External"/><Relationship Id="rId1491" Type="http://schemas.openxmlformats.org/officeDocument/2006/relationships/hyperlink" Target="https://www.caixa.gov.br/Downloads/sinapi-cadernos-tecnicos/SINAPI-CT-CUSTOS-HORARIOS-PRODUTIVO-E-IMPRODUTIVO-DOS-EQUIPAMENTOS.pdf" TargetMode="External"/><Relationship Id="rId2542" Type="http://schemas.openxmlformats.org/officeDocument/2006/relationships/hyperlink" Target="https://www.caixa.gov.br/Downloads/sinapi-cadernos-tecnicos/SINAPI-CT-DEPRECIACAO-JUROS-IMPOSTOS-E-SEGUROS-MANUTENCAO-E-MATERIAIS-NA-OPERACAO-DOS-EQUIPAMENTOS.pdf" TargetMode="External"/><Relationship Id="rId5698" Type="http://schemas.openxmlformats.org/officeDocument/2006/relationships/hyperlink" Target="https://www.caixa.gov.br/Downloads/sinapi-cadernos-tecnicos/SINAPI-CT-INSTALACOES-PREDIAIS-DE-AGUA-FRIA-EM-PVC.pdf" TargetMode="External"/><Relationship Id="rId6749" Type="http://schemas.openxmlformats.org/officeDocument/2006/relationships/hyperlink" Target="https://www.caixa.gov.br/Downloads/sinapi-cadernos-tecnicos/SINAPI-CT-INSTALACOES-EM-COBRE.pdf" TargetMode="External"/><Relationship Id="rId514" Type="http://schemas.openxmlformats.org/officeDocument/2006/relationships/hyperlink" Target="https://www.caixa.gov.br/Downloads/sinapi-cadernos-tecnicos/SINAPI-CT-ASSENTAMENTO-DE-TUBOS-DE-PVC-E-METALICOS-EM-REDES-DE-AGUA.pdf" TargetMode="External"/><Relationship Id="rId1144" Type="http://schemas.openxmlformats.org/officeDocument/2006/relationships/hyperlink" Target="https://www.caixa.gov.br/Downloads/sinapi-cadernos-tecnicos/SINAPI-CT-CAIXAS-ENTERRADAS.pdf" TargetMode="External"/><Relationship Id="rId5765" Type="http://schemas.openxmlformats.org/officeDocument/2006/relationships/hyperlink" Target="https://www.caixa.gov.br/Downloads/sinapi-cadernos-tecnicos/SINAPI-CT-INSTALACOES-PREDIAIS-DE-AGUA-FRIA-EM-PVC.pdf" TargetMode="External"/><Relationship Id="rId6816" Type="http://schemas.openxmlformats.org/officeDocument/2006/relationships/hyperlink" Target="https://www.caixa.gov.br/Downloads/sinapi-cadernos-tecnicos/SINAPI-CT-INSTALACOES-EM-COBRE.pdf" TargetMode="External"/><Relationship Id="rId8171" Type="http://schemas.openxmlformats.org/officeDocument/2006/relationships/hyperlink" Target="https://www.caixa.gov.br/Downloads/sinapi-cadernos-tecnicos/SINAPI-CT-PERFURACAO-HORIZONTAL-DIRECIONAL-HDD.pdf" TargetMode="External"/><Relationship Id="rId9222" Type="http://schemas.openxmlformats.org/officeDocument/2006/relationships/hyperlink" Target="https://www.caixa.gov.br/Downloads/sinapi-cadernos-tecnicos/SINAPI-CT-RESERVATORIOS-DE-CONCRETO-E-METALICOS.pdf" TargetMode="External"/><Relationship Id="rId1211" Type="http://schemas.openxmlformats.org/officeDocument/2006/relationships/hyperlink" Target="https://www.caixa.gov.br/Downloads/sinapi-cadernos-tecnicos/SINAPI-CT-CANALETAS-GRELHAS-E-CAIXAS-COM-GRELHA-PARA-DRENAGEM.pdf" TargetMode="External"/><Relationship Id="rId4367" Type="http://schemas.openxmlformats.org/officeDocument/2006/relationships/hyperlink" Target="https://www.caixa.gov.br/Downloads/sinapi-cadernos-tecnicos/SINAPI-CT-GALERIAS-COM-ADUELAS-DE-CONCRETO.pdf" TargetMode="External"/><Relationship Id="rId4781" Type="http://schemas.openxmlformats.org/officeDocument/2006/relationships/hyperlink" Target="https://www.caixa.gov.br/Downloads/sinapi-cadernos-tecnicos/SINAPI-CT-INSTALACOES-ELETRICAS-ELETRODUTOS-CONEXOES-E-CONDULETES-APARENTES.pdf" TargetMode="External"/><Relationship Id="rId5418" Type="http://schemas.openxmlformats.org/officeDocument/2006/relationships/hyperlink" Target="https://www.caixa.gov.br/Downloads/sinapi-cadernos-tecnicos/SINAPI-CT-INSTALACOES-HIDRAULICAS-EM-PEX.pdf" TargetMode="External"/><Relationship Id="rId5832" Type="http://schemas.openxmlformats.org/officeDocument/2006/relationships/hyperlink" Target="https://www.caixa.gov.br/Downloads/sinapi-cadernos-tecnicos/SINAPI-CT-INSTALACOES-PREDIAIS-DE-AGUA-FRIA-EM-PVC.pdf" TargetMode="External"/><Relationship Id="rId8988" Type="http://schemas.openxmlformats.org/officeDocument/2006/relationships/hyperlink" Target="https://www.caixa.gov.br/Downloads/sinapi-cadernos-tecnicos/SINAPI-CT-REDES-ENTERRADAS-DE-DISTRIBUICAO-ELETRICA.pdf" TargetMode="External"/><Relationship Id="rId3383" Type="http://schemas.openxmlformats.org/officeDocument/2006/relationships/hyperlink" Target="https://www.caixa.gov.br/Downloads/sinapi-cadernos-tecnicos/SINAPI-CT-ESCAVACAO-VERTICAL-A-CEU-ABERTO.pdf" TargetMode="External"/><Relationship Id="rId4434" Type="http://schemas.openxmlformats.org/officeDocument/2006/relationships/hyperlink" Target="https://www.caixa.gov.br/Downloads/sinapi-cadernos-tecnicos/SINAPI-CT-GUARDA-CORPO-CORRIMAO-E-GRADE-PARA-ESQUADRIAS.pdf" TargetMode="External"/><Relationship Id="rId3036" Type="http://schemas.openxmlformats.org/officeDocument/2006/relationships/hyperlink" Target="https://www.caixa.gov.br/Downloads/sinapi-cadernos-tecnicos/SINAPI-CT-ELETROCALHAS.pdf" TargetMode="External"/><Relationship Id="rId371" Type="http://schemas.openxmlformats.org/officeDocument/2006/relationships/hyperlink" Target="https://www.caixa.gov.br/Downloads/sinapi-cadernos-tecnicos/SINAPI-CT-ASSENTAMENTO-DE-TUBOS-DE-ESGOTO-EM-PVC-E-PEAD.pdf" TargetMode="External"/><Relationship Id="rId2052" Type="http://schemas.openxmlformats.org/officeDocument/2006/relationships/hyperlink" Target="https://www.caixa.gov.br/Downloads/sinapi-cadernos-tecnicos/SINAPI-CT-DEPRECIACAO-JUROS-IMPOSTOS-E-SEGUROS-MANUTENCAO-E-MATERIAIS-NA-OPERACAO-DOS-EQUIPAMENTOS.pdf" TargetMode="External"/><Relationship Id="rId3450" Type="http://schemas.openxmlformats.org/officeDocument/2006/relationships/hyperlink" Target="https://www.caixa.gov.br/Downloads/sinapi-cadernos-tecnicos/SINAPI-CT-ESCAVACAO-DE-VALAS.pdf" TargetMode="External"/><Relationship Id="rId4501" Type="http://schemas.openxmlformats.org/officeDocument/2006/relationships/hyperlink" Target="https://www.caixa.gov.br/Downloads/sinapi-cadernos-tecnicos/SINAPI-CT-ILUMINACAO-PREDIAL-E-MONITORAMENTO.pdf" TargetMode="External"/><Relationship Id="rId6259" Type="http://schemas.openxmlformats.org/officeDocument/2006/relationships/hyperlink" Target="https://www.caixa.gov.br/Downloads/sinapi-cadernos-tecnicos/SINAPI-CT-INSTALACOES-DE-GAS-E-INCENDIO-EM-ACO-E-FERRO-GALVANIZADO.pdf" TargetMode="External"/><Relationship Id="rId7657" Type="http://schemas.openxmlformats.org/officeDocument/2006/relationships/hyperlink" Target="https://www.caixa.gov.br/Downloads/sinapi-cadernos-tecnicos/SINAPI-CT-MASSA-UNICA-EXTERNA.pdf" TargetMode="External"/><Relationship Id="rId8708" Type="http://schemas.openxmlformats.org/officeDocument/2006/relationships/hyperlink" Target="https://www.caixa.gov.br/Downloads/sinapi-cadernos-tecnicos/SINAPI-CT-QUADRAS-E-SEUS-EQUIPAMENTOS.pdf" TargetMode="External"/><Relationship Id="rId3103" Type="http://schemas.openxmlformats.org/officeDocument/2006/relationships/hyperlink" Target="https://www.caixa.gov.br/Downloads/sinapi-cadernos-tecnicos/SINAPI-CT-ELETROCALHAS.pdf" TargetMode="External"/><Relationship Id="rId6673" Type="http://schemas.openxmlformats.org/officeDocument/2006/relationships/hyperlink" Target="https://www.caixa.gov.br/Downloads/sinapi-cadernos-tecnicos/SINAPI-CT-INSTALACOES-EM-COBRE.pdf" TargetMode="External"/><Relationship Id="rId7724" Type="http://schemas.openxmlformats.org/officeDocument/2006/relationships/hyperlink" Target="https://www.caixa.gov.br/Downloads/sinapi-cadernos-tecnicos/SINAPI-CT-MOBILIZACAO-E-DESMOBILIZACAO-DE-EQUIPAMENTOS-PESADOS.pdf" TargetMode="External"/><Relationship Id="rId2869" Type="http://schemas.openxmlformats.org/officeDocument/2006/relationships/hyperlink" Target="https://www.caixa.gov.br/Downloads/sinapi-cadernos-tecnicos/SINAPI-CT-DETECCAO-DE-INCENDIO-E-ALARME.pdf" TargetMode="External"/><Relationship Id="rId5275" Type="http://schemas.openxmlformats.org/officeDocument/2006/relationships/hyperlink" Target="https://www.caixa.gov.br/Downloads/sinapi-cadernos-tecnicos/SINAPI-CT-INSTALACOES-HIDRAULICAS-RESERVACAO-E-BOMBAS-DE-RECALQUE.pdf" TargetMode="External"/><Relationship Id="rId6326" Type="http://schemas.openxmlformats.org/officeDocument/2006/relationships/hyperlink" Target="https://www.caixa.gov.br/Downloads/sinapi-cadernos-tecnicos/SINAPI-CT-INSTALACOES-DE-GAS-E-INCENDIO-EM-ACO-E-FERRO-GALVANIZADO.pdf" TargetMode="External"/><Relationship Id="rId6740" Type="http://schemas.openxmlformats.org/officeDocument/2006/relationships/hyperlink" Target="https://www.caixa.gov.br/Downloads/sinapi-cadernos-tecnicos/SINAPI-CT-INSTALACOES-EM-COBRE.pdf" TargetMode="External"/><Relationship Id="rId9896" Type="http://schemas.openxmlformats.org/officeDocument/2006/relationships/hyperlink" Target="https://www.caixa.gov.br/Downloads/sinapi-cadernos-tecnicos/SINAPI-CT-TRANSPORTE-CARGA-E-DESCARGA-DE-MATERIAIS.pdf" TargetMode="External"/><Relationship Id="rId1885" Type="http://schemas.openxmlformats.org/officeDocument/2006/relationships/hyperlink" Target="https://www.caixa.gov.br/Downloads/sinapi-cadernos-tecnicos/SINAPI-CT-CUSTOS-HORARIOS-PRODUTIVO-E-IMPRODUTIVO-DOS-EQUIPAMENTOS.pdf" TargetMode="External"/><Relationship Id="rId2936" Type="http://schemas.openxmlformats.org/officeDocument/2006/relationships/hyperlink" Target="https://www.caixa.gov.br/Downloads/sinapi-cadernos-tecnicos/SINAPI-CT-DRENOS.pdf" TargetMode="External"/><Relationship Id="rId4291" Type="http://schemas.openxmlformats.org/officeDocument/2006/relationships/hyperlink" Target="https://www.caixa.gov.br/Downloads/sinapi-cadernos-tecnicos/SINAPI-CT-FORMAS-PARA-ESTRUTURAS-DE-CONCRETO-ARMADO.pdf" TargetMode="External"/><Relationship Id="rId5342" Type="http://schemas.openxmlformats.org/officeDocument/2006/relationships/hyperlink" Target="https://www.caixa.gov.br/Downloads/sinapi-cadernos-tecnicos/SINAPI-CT-INSTALACOES-HIDRAULICAS-RESERVACAO-E-BOMBAS-DE-RECALQUE.pdf" TargetMode="External"/><Relationship Id="rId8498" Type="http://schemas.openxmlformats.org/officeDocument/2006/relationships/hyperlink" Target="https://www.caixa.gov.br/Downloads/sinapi-cadernos-tecnicos/SINAPI-CT-POCOS-DE-VISITA-E-CAIXAS-PARA-BOCAS-DE-LOBO.pdf" TargetMode="External"/><Relationship Id="rId9549" Type="http://schemas.openxmlformats.org/officeDocument/2006/relationships/hyperlink" Target="https://www.caixa.gov.br/Downloads/sinapi-cadernos-tecnicos/SINAPI-CT-TRANSPORTE-FLUVIAL-CARGA-E-DESCARGA.pdf" TargetMode="External"/><Relationship Id="rId9963" Type="http://schemas.openxmlformats.org/officeDocument/2006/relationships/hyperlink" Target="https://www.caixa.gov.br/Downloads/sinapi-cadernos-tecnicos/SINAPI-CT-TRATAMENTOS-SUPERFICIAIS.pdf" TargetMode="External"/><Relationship Id="rId908" Type="http://schemas.openxmlformats.org/officeDocument/2006/relationships/hyperlink" Target="https://www.caixa.gov.br/Downloads/sinapi-cadernos-tecnicos/SINAPI-CT-ATERROS-BASES-SUB-BASES-E-IMPRIMACOES.pdf" TargetMode="External"/><Relationship Id="rId1538" Type="http://schemas.openxmlformats.org/officeDocument/2006/relationships/hyperlink" Target="https://www.caixa.gov.br/Downloads/sinapi-cadernos-tecnicos/SINAPI-CT-CUSTOS-HORARIOS-PRODUTIVO-E-IMPRODUTIVO-DOS-EQUIPAMENTOS.pdf" TargetMode="External"/><Relationship Id="rId8565" Type="http://schemas.openxmlformats.org/officeDocument/2006/relationships/hyperlink" Target="https://www.caixa.gov.br/Downloads/sinapi-cadernos-tecnicos/SINAPI-CT-POCOS-DE-VISITA-E-CAIXAS-PARA-BOCAS-DE-LOBO.pdf" TargetMode="External"/><Relationship Id="rId9616" Type="http://schemas.openxmlformats.org/officeDocument/2006/relationships/hyperlink" Target="https://www.caixa.gov.br/Downloads/sinapi-cadernos-tecnicos/SINAPI-CT-TRANSPORTE-FLUVIAL-CARGA-E-DESCARGA.pdf" TargetMode="External"/><Relationship Id="rId1952" Type="http://schemas.openxmlformats.org/officeDocument/2006/relationships/hyperlink" Target="https://www.caixa.gov.br/Downloads/sinapi-cadernos-tecnicos/SINAPI-CT-DEMOLICOES-E-REMOCOES.pdf" TargetMode="External"/><Relationship Id="rId4011" Type="http://schemas.openxmlformats.org/officeDocument/2006/relationships/hyperlink" Target="https://www.caixa.gov.br/Downloads/sinapi-cadernos-tecnicos/SINAPI-CT-ESTRUTURAS-DE-MADEIRA.pdf" TargetMode="External"/><Relationship Id="rId7167" Type="http://schemas.openxmlformats.org/officeDocument/2006/relationships/hyperlink" Target="https://www.caixa.gov.br/Downloads/sinapi-metodologia/Livro_SINAPI_Calculos_Parametros.pdf" TargetMode="External"/><Relationship Id="rId8218" Type="http://schemas.openxmlformats.org/officeDocument/2006/relationships/hyperlink" Target="https://www.caixa.gov.br/Downloads/sinapi-cadernos-tecnicos/SINAPI-CT-PINTURA-INTERNA.pdf" TargetMode="External"/><Relationship Id="rId1605" Type="http://schemas.openxmlformats.org/officeDocument/2006/relationships/hyperlink" Target="https://www.caixa.gov.br/Downloads/sinapi-cadernos-tecnicos/SINAPI-CT-CUSTOS-HORARIOS-PRODUTIVO-E-IMPRODUTIVO-DOS-EQUIPAMENTOS.pdf" TargetMode="External"/><Relationship Id="rId6183" Type="http://schemas.openxmlformats.org/officeDocument/2006/relationships/hyperlink" Target="https://www.caixa.gov.br/Downloads/sinapi-cadernos-tecnicos/SINAPI-CT-INSTALACOES-DE-GAS-E-INCENDIO-EM-ACO-E-FERRO-GALVANIZADO.pdf" TargetMode="External"/><Relationship Id="rId7234" Type="http://schemas.openxmlformats.org/officeDocument/2006/relationships/hyperlink" Target="https://www.caixa.gov.br/Downloads/sinapi-metodologia/Livro_SINAPI_Calculos_Parametros.pdf" TargetMode="External"/><Relationship Id="rId7581" Type="http://schemas.openxmlformats.org/officeDocument/2006/relationships/hyperlink" Target="https://www.caixa.gov.br/Downloads/sinapi-cadernos-tecnicos/SINAPI-CT-MASSA-UNICA-EXTERNA.pdf" TargetMode="External"/><Relationship Id="rId8632" Type="http://schemas.openxmlformats.org/officeDocument/2006/relationships/hyperlink" Target="https://www.caixa.gov.br/Downloads/sinapi-cadernos-tecnicos/SINAPI-CT-POCOS-DE-VISITA-E-CAIXAS-PARA-BOCAS-DE-LOBO.pdf" TargetMode="External"/><Relationship Id="rId10148" Type="http://schemas.openxmlformats.org/officeDocument/2006/relationships/hyperlink" Target="https://www.caixa.gov.br/Downloads/sinapi-cadernos-tecnicos/SINAPI-CT-VIDROS-E-ESPELHOS.pdf" TargetMode="External"/><Relationship Id="rId3777" Type="http://schemas.openxmlformats.org/officeDocument/2006/relationships/hyperlink" Target="https://www.caixa.gov.br/Downloads/sinapi-cadernos-tecnicos/SINAPI-CT-ESTACAS-BROCA-STRAUSS-E-ESCAVADA-COM-FLUIDO-ESTABILIZANTE.pdf" TargetMode="External"/><Relationship Id="rId4828" Type="http://schemas.openxmlformats.org/officeDocument/2006/relationships/hyperlink" Target="https://www.caixa.gov.br/Downloads/sinapi-cadernos-tecnicos/SINAPI-CT-INSTALACOES-ELETRICAS-ELETRODUTOS-CONEXOES-E-CONDULETES-APARENTES.pdf" TargetMode="External"/><Relationship Id="rId10215" Type="http://schemas.openxmlformats.org/officeDocument/2006/relationships/hyperlink" Target="https://www.caixa.gov.br/Downloads/sinapi-cadernos-tecnicos/SINAPI-CT-VALVULAS-E-REGISTROS-PARA-SISTEMAS-PREDIAIS.pdf" TargetMode="External"/><Relationship Id="rId698" Type="http://schemas.openxmlformats.org/officeDocument/2006/relationships/hyperlink" Target="https://www.caixa.gov.br/Downloads/sinapi-cadernos-tecnicos/SINAPI-CT-ASSENTAMENTO-DE-TUBOS-DE-ESGOTO-OU-DRENAGEM-PLUVIAL-EM-CONCRETO.pdf" TargetMode="External"/><Relationship Id="rId2379" Type="http://schemas.openxmlformats.org/officeDocument/2006/relationships/hyperlink" Target="https://www.caixa.gov.br/Downloads/sinapi-cadernos-tecnicos/SINAPI-CT-DEPRECIACAO-JUROS-IMPOSTOS-E-SEGUROS-MANUTENCAO-E-MATERIAIS-NA-OPERACAO-DOS-EQUIPAMENTOS.pdf" TargetMode="External"/><Relationship Id="rId2793" Type="http://schemas.openxmlformats.org/officeDocument/2006/relationships/hyperlink" Target="https://www.caixa.gov.br/Downloads/sinapi-cadernos-tecnicos/SINAPI-CT-DEPRECIACAO-JUROS-IMPOSTOS-E-SEGUROS-MANUTENCAO-E-MATERIAIS-NA-OPERACAO-DOS-EQUIPAMENTOS.pdf" TargetMode="External"/><Relationship Id="rId3844" Type="http://schemas.openxmlformats.org/officeDocument/2006/relationships/hyperlink" Target="https://www.caixa.gov.br/Downloads/sinapi-cadernos-tecnicos/SINAPI-CT-ESTRUTURA-E-TRAMA-PARA-COBERTURA.pdf" TargetMode="External"/><Relationship Id="rId6250" Type="http://schemas.openxmlformats.org/officeDocument/2006/relationships/hyperlink" Target="https://www.caixa.gov.br/Downloads/sinapi-cadernos-tecnicos/SINAPI-CT-INSTALACOES-DE-GAS-E-INCENDIO-EM-ACO-E-FERRO-GALVANIZADO.pdf" TargetMode="External"/><Relationship Id="rId7301" Type="http://schemas.openxmlformats.org/officeDocument/2006/relationships/hyperlink" Target="https://www.caixa.gov.br/Downloads/sinapi-metodologia/Livro_SINAPI_Calculos_Parametros.pdf" TargetMode="External"/><Relationship Id="rId765" Type="http://schemas.openxmlformats.org/officeDocument/2006/relationships/hyperlink" Target="https://www.caixa.gov.br/Downloads/sinapi-cadernos-tecnicos/SINAPI-CT-ATERROS-BASES-SUB-BASES-E-IMPRIMACOES.pdf" TargetMode="External"/><Relationship Id="rId1395" Type="http://schemas.openxmlformats.org/officeDocument/2006/relationships/hyperlink" Target="https://www.caixa.gov.br/Downloads/sinapi-cadernos-tecnicos/SINAPI-CT-CONCRETO-PROTENDIDO.pdf" TargetMode="External"/><Relationship Id="rId2446" Type="http://schemas.openxmlformats.org/officeDocument/2006/relationships/hyperlink" Target="https://www.caixa.gov.br/Downloads/sinapi-cadernos-tecnicos/SINAPI-CT-DEPRECIACAO-JUROS-IMPOSTOS-E-SEGUROS-MANUTENCAO-E-MATERIAIS-NA-OPERACAO-DOS-EQUIPAMENTOS.pdf" TargetMode="External"/><Relationship Id="rId2860" Type="http://schemas.openxmlformats.org/officeDocument/2006/relationships/hyperlink" Target="https://www.caixa.gov.br/Downloads/sinapi-cadernos-tecnicos/SINAPI-CT-DEPRECIACAO-JUROS-IMPOSTOS-E-SEGUROS-MANUTENCAO-E-MATERIAIS-NA-OPERACAO-DOS-EQUIPAMENTOS.pdf" TargetMode="External"/><Relationship Id="rId9059" Type="http://schemas.openxmlformats.org/officeDocument/2006/relationships/hyperlink" Target="https://www.caixa.gov.br/Downloads/sinapi-cadernos-tecnicos/SINAPI-CT-REDES-DE-LOGICA-TELEFONIA-E-IMAGEM.pdf" TargetMode="External"/><Relationship Id="rId9473" Type="http://schemas.openxmlformats.org/officeDocument/2006/relationships/hyperlink" Target="https://www.caixa.gov.br/Downloads/sinapi-cadernos-tecnicos/SINAPI-CT-TELHAMENTO-PARA-COBERTURA.pdf" TargetMode="External"/><Relationship Id="rId418" Type="http://schemas.openxmlformats.org/officeDocument/2006/relationships/hyperlink" Target="https://www.caixa.gov.br/Downloads/sinapi-cadernos-tecnicos/SINAPI-CT-ASSENTAMENTO-DE-TUBOS-DE-PVC-E-METALICOS-EM-REDES-DE-AGUA.pdf" TargetMode="External"/><Relationship Id="rId832" Type="http://schemas.openxmlformats.org/officeDocument/2006/relationships/hyperlink" Target="https://www.caixa.gov.br/Downloads/sinapi-cadernos-tecnicos/SINAPI-CT-ATERROS-BASES-SUB-BASES-E-IMPRIMACOES.pdf" TargetMode="External"/><Relationship Id="rId1048" Type="http://schemas.openxmlformats.org/officeDocument/2006/relationships/hyperlink" Target="https://www.caixa.gov.br/Downloads/sinapi-cadernos-tecnicos/SINAPI-CT-BOCAS-PARA-BUEIROS.pdf" TargetMode="External"/><Relationship Id="rId1462" Type="http://schemas.openxmlformats.org/officeDocument/2006/relationships/hyperlink" Target="https://www.caixa.gov.br/Downloads/sinapi-cadernos-tecnicos/SINAPI-CT-CONTRAPISO.pdf" TargetMode="External"/><Relationship Id="rId2513" Type="http://schemas.openxmlformats.org/officeDocument/2006/relationships/hyperlink" Target="https://www.caixa.gov.br/Downloads/sinapi-cadernos-tecnicos/SINAPI-CT-DEPRECIACAO-JUROS-IMPOSTOS-E-SEGUROS-MANUTENCAO-E-MATERIAIS-NA-OPERACAO-DOS-EQUIPAMENTOS.pdf" TargetMode="External"/><Relationship Id="rId3911" Type="http://schemas.openxmlformats.org/officeDocument/2006/relationships/hyperlink" Target="https://www.caixa.gov.br/Downloads/sinapi-cadernos-tecnicos/SINAPI-CT-ESTRUTURA-E-TRAMA-PARA-COBERTURA.pdf" TargetMode="External"/><Relationship Id="rId5669" Type="http://schemas.openxmlformats.org/officeDocument/2006/relationships/hyperlink" Target="https://www.caixa.gov.br/Downloads/sinapi-cadernos-tecnicos/SINAPI-CT-INSTALACOES-PREDIAIS-DE-ESGOTO-TUBOS-E-CONEXOES.pdf" TargetMode="External"/><Relationship Id="rId8075" Type="http://schemas.openxmlformats.org/officeDocument/2006/relationships/hyperlink" Target="https://www.caixa.gov.br/Downloads/sinapi-cadernos-tecnicos/SINAPI-CT-PAVIMENTO-RIGIDO-DE-CONCRETO.pdf" TargetMode="External"/><Relationship Id="rId9126" Type="http://schemas.openxmlformats.org/officeDocument/2006/relationships/hyperlink" Target="https://www.caixa.gov.br/Downloads/sinapi-cadernos-tecnicos/SINAPI-CT-REDES-DE-AGUA-E-ESGOTO-EM-PEAD-LISO-(TUBOS-E-CONEXOES).pdf" TargetMode="External"/><Relationship Id="rId9540" Type="http://schemas.openxmlformats.org/officeDocument/2006/relationships/hyperlink" Target="https://www.caixa.gov.br/Downloads/sinapi-cadernos-tecnicos/SINAPI-CT-TRANSPORTE-FLUVIAL-CARGA-E-DESCARGA.pdf" TargetMode="External"/><Relationship Id="rId1115" Type="http://schemas.openxmlformats.org/officeDocument/2006/relationships/hyperlink" Target="https://www.caixa.gov.br/Downloads/sinapi-cadernos-tecnicos/SINAPI-CT-CAIXAS-ENTERRADAS.pdf" TargetMode="External"/><Relationship Id="rId7091" Type="http://schemas.openxmlformats.org/officeDocument/2006/relationships/hyperlink" Target="https://www.caixa.gov.br/Downloads/sinapi-metodologia/Livro_SINAPI_Calculos_Parametros.pdf" TargetMode="External"/><Relationship Id="rId8142" Type="http://schemas.openxmlformats.org/officeDocument/2006/relationships/hyperlink" Target="https://www.caixa.gov.br/Downloads/sinapi-cadernos-tecnicos/SINAPI-CT-PERFURACAO-HORIZONTAL-DIRECIONAL-HDD.pdf" TargetMode="External"/><Relationship Id="rId10072" Type="http://schemas.openxmlformats.org/officeDocument/2006/relationships/hyperlink" Target="https://www.caixa.gov.br/Downloads/sinapi-cadernos-tecnicos/SINAPI-CT-TUNNEL-LINER.pdf" TargetMode="External"/><Relationship Id="rId3287" Type="http://schemas.openxmlformats.org/officeDocument/2006/relationships/hyperlink" Target="https://www.caixa.gov.br/Downloads/sinapi-cadernos-tecnicos/SINAPI-CT-ESCADAS.pdf" TargetMode="External"/><Relationship Id="rId4338" Type="http://schemas.openxmlformats.org/officeDocument/2006/relationships/hyperlink" Target="https://www.caixa.gov.br/Downloads/sinapi-cadernos-tecnicos/SINAPI-CT-GABIOES-EXECUCAO-DE-MURO-E-PROTECAO-SUPERFICIAL.pdf" TargetMode="External"/><Relationship Id="rId4685" Type="http://schemas.openxmlformats.org/officeDocument/2006/relationships/hyperlink" Target="https://www.caixa.gov.br/Downloads/sinapi-cadernos-tecnicos/SINAPI-CT-INSTALACOES-ELETRICAS-ELETRODUTOS-EMBUTIDOS-CABOS-CAIXAS-TOMADAS-E-INTERRUPTORES.pdf" TargetMode="External"/><Relationship Id="rId5736" Type="http://schemas.openxmlformats.org/officeDocument/2006/relationships/hyperlink" Target="https://www.caixa.gov.br/Downloads/sinapi-cadernos-tecnicos/SINAPI-CT-INSTALACOES-PREDIAIS-DE-AGUA-FRIA-EM-PVC.pdf" TargetMode="External"/><Relationship Id="rId4752" Type="http://schemas.openxmlformats.org/officeDocument/2006/relationships/hyperlink" Target="https://www.caixa.gov.br/Downloads/sinapi-cadernos-tecnicos/SINAPI-CT-INSTALACOES-ELETRICAS-ELETRODUTOS-EMBUTIDOS-CABOS-CAIXAS-TOMADAS-E-INTERRUPTORES.pdf" TargetMode="External"/><Relationship Id="rId5803" Type="http://schemas.openxmlformats.org/officeDocument/2006/relationships/hyperlink" Target="https://www.caixa.gov.br/Downloads/sinapi-cadernos-tecnicos/SINAPI-CT-INSTALACOES-PREDIAIS-DE-AGUA-FRIA-EM-PVC.pdf" TargetMode="External"/><Relationship Id="rId8959" Type="http://schemas.openxmlformats.org/officeDocument/2006/relationships/hyperlink" Target="https://www.caixa.gov.br/Downloads/sinapi-cadernos-tecnicos/SINAPI-CT-RECOMPOSICAO-DE-PAVIMENTOS.pdf" TargetMode="External"/><Relationship Id="rId3354" Type="http://schemas.openxmlformats.org/officeDocument/2006/relationships/hyperlink" Target="https://www.caixa.gov.br/Downloads/sinapi-cadernos-tecnicos/SINAPI-CT-ESCAVACAO-HORIZONTAL.pdf" TargetMode="External"/><Relationship Id="rId4405" Type="http://schemas.openxmlformats.org/officeDocument/2006/relationships/hyperlink" Target="https://www.caixa.gov.br/Downloads/sinapi-cadernos-tecnicos/SINAPI-CT-GRAUTE-E-ARMACAO.pdf" TargetMode="External"/><Relationship Id="rId7975" Type="http://schemas.openxmlformats.org/officeDocument/2006/relationships/hyperlink" Target="https://www.caixa.gov.br/Downloads/sinapi-cadernos-tecnicos/SINAPI-CT-PARQUINHOS-E-EQUIPAMENTOS-DE-GINASTICA-AO-AR-LIVRE.pdf" TargetMode="External"/><Relationship Id="rId275" Type="http://schemas.openxmlformats.org/officeDocument/2006/relationships/hyperlink" Target="https://www.caixa.gov.br/Downloads/sinapi-cadernos-tecnicos/SINAPI-CT-ARMACAO-PARA-ESTRUTURAS-DE-CONCRETO-ARMADO.pdf" TargetMode="External"/><Relationship Id="rId2370" Type="http://schemas.openxmlformats.org/officeDocument/2006/relationships/hyperlink" Target="https://www.caixa.gov.br/Downloads/sinapi-cadernos-tecnicos/SINAPI-CT-DEPRECIACAO-JUROS-IMPOSTOS-E-SEGUROS-MANUTENCAO-E-MATERIAIS-NA-OPERACAO-DOS-EQUIPAMENTOS.pdf" TargetMode="External"/><Relationship Id="rId3007" Type="http://schemas.openxmlformats.org/officeDocument/2006/relationships/hyperlink" Target="https://www.caixa.gov.br/Downloads/sinapi-cadernos-tecnicos/SINAPI-CT-DUTOS-PARA-AR-CONDICIONADO.pdf" TargetMode="External"/><Relationship Id="rId3421" Type="http://schemas.openxmlformats.org/officeDocument/2006/relationships/hyperlink" Target="https://www.caixa.gov.br/Downloads/sinapi-cadernos-tecnicos/SINAPI-CT-ESCAVACAO-VERTICAL-A-CEU-ABERTO.pdf" TargetMode="External"/><Relationship Id="rId6577" Type="http://schemas.openxmlformats.org/officeDocument/2006/relationships/hyperlink" Target="https://www.caixa.gov.br/Downloads/sinapi-cadernos-tecnicos/SINAPI-CT-INSTALACOES-DE-AR-CONDICIONADO.pdf" TargetMode="External"/><Relationship Id="rId6991" Type="http://schemas.openxmlformats.org/officeDocument/2006/relationships/hyperlink" Target="https://www.caixa.gov.br/Downloads/sinapi-cadernos-tecnicos/SINAPI-CT-LIGACOES-PREDIAIS-DE-AGUA-E-ESGOTO.pdf" TargetMode="External"/><Relationship Id="rId7628" Type="http://schemas.openxmlformats.org/officeDocument/2006/relationships/hyperlink" Target="https://www.caixa.gov.br/Downloads/sinapi-cadernos-tecnicos/SINAPI-CT-MASSA-UNICA-EXTERNA.pdf" TargetMode="External"/><Relationship Id="rId342" Type="http://schemas.openxmlformats.org/officeDocument/2006/relationships/hyperlink" Target="https://www.caixa.gov.br/Downloads/sinapi-cadernos-tecnicos/SINAPI-CT-ASFALTO.pdf" TargetMode="External"/><Relationship Id="rId2023" Type="http://schemas.openxmlformats.org/officeDocument/2006/relationships/hyperlink" Target="https://www.caixa.gov.br/Downloads/sinapi-cadernos-tecnicos/SINAPI-CT-DEPRECIACAO-JUROS-IMPOSTOS-E-SEGUROS-MANUTENCAO-E-MATERIAIS-NA-OPERACAO-DOS-EQUIPAMENTOS.pdf" TargetMode="External"/><Relationship Id="rId5179" Type="http://schemas.openxmlformats.org/officeDocument/2006/relationships/hyperlink" Target="https://www.caixa.gov.br/Downloads/sinapi-cadernos-tecnicos/SINAPI-CT-INSTALACOES-HIDRAULICAS-RESERVACAO-E-BOMBAS-DE-RECALQUE.pdf" TargetMode="External"/><Relationship Id="rId5593" Type="http://schemas.openxmlformats.org/officeDocument/2006/relationships/hyperlink" Target="https://www.caixa.gov.br/Downloads/sinapi-cadernos-tecnicos/SINAPI-CT-INSTALACOES-PREDIAIS-DE-ESGOTO-CAIXAS-E-RALOS.pdf" TargetMode="External"/><Relationship Id="rId6644" Type="http://schemas.openxmlformats.org/officeDocument/2006/relationships/hyperlink" Target="https://www.caixa.gov.br/Downloads/sinapi-cadernos-tecnicos/SINAPI-CT-INSTALACOES-EM-COBRE.pdf" TargetMode="External"/><Relationship Id="rId9050" Type="http://schemas.openxmlformats.org/officeDocument/2006/relationships/hyperlink" Target="https://www.caixa.gov.br/Downloads/sinapi-cadernos-tecnicos/SINAPI-CT-REDES-DE-LOGICA-TELEFONIA-E-IMAGEM.pdf" TargetMode="External"/><Relationship Id="rId4195" Type="http://schemas.openxmlformats.org/officeDocument/2006/relationships/hyperlink" Target="https://www.caixa.gov.br/Downloads/sinapi-cadernos-tecnicos/SINAPI-CT-FUNDACOES-RASAS-(BLOCOS-SAPATAS-VIGAS-BALDRAME).pdf" TargetMode="External"/><Relationship Id="rId5246" Type="http://schemas.openxmlformats.org/officeDocument/2006/relationships/hyperlink" Target="https://www.caixa.gov.br/Downloads/sinapi-cadernos-tecnicos/SINAPI-CT-INSTALACOES-HIDRAULICAS-RESERVACAO-E-BOMBAS-DE-RECALQUE.pdf" TargetMode="External"/><Relationship Id="rId1789" Type="http://schemas.openxmlformats.org/officeDocument/2006/relationships/hyperlink" Target="https://www.caixa.gov.br/Downloads/sinapi-cadernos-tecnicos/SINAPI-CT-CUSTOS-HORARIOS-PRODUTIVO-E-IMPRODUTIVO-DOS-EQUIPAMENTOS.pdf" TargetMode="External"/><Relationship Id="rId4262" Type="http://schemas.openxmlformats.org/officeDocument/2006/relationships/hyperlink" Target="https://www.caixa.gov.br/Downloads/sinapi-cadernos-tecnicos/SINAPI-CT-FORMAS-PARA-ESTRUTURAS-DE-CONCRETO-ARMADO.pdf" TargetMode="External"/><Relationship Id="rId5660" Type="http://schemas.openxmlformats.org/officeDocument/2006/relationships/hyperlink" Target="https://www.caixa.gov.br/Downloads/sinapi-cadernos-tecnicos/SINAPI-CT-INSTALACOES-PREDIAIS-DE-ESGOTO-TUBOS-E-CONEXOES.pdf" TargetMode="External"/><Relationship Id="rId6711" Type="http://schemas.openxmlformats.org/officeDocument/2006/relationships/hyperlink" Target="https://www.caixa.gov.br/Downloads/sinapi-cadernos-tecnicos/SINAPI-CT-INSTALACOES-EM-COBRE.pdf" TargetMode="External"/><Relationship Id="rId8469" Type="http://schemas.openxmlformats.org/officeDocument/2006/relationships/hyperlink" Target="https://www.caixa.gov.br/Downloads/sinapi-cadernos-tecnicos/SINAPI-CT-POSTES-DE-CONCRETO-E-METALICOS.pdf" TargetMode="External"/><Relationship Id="rId9867" Type="http://schemas.openxmlformats.org/officeDocument/2006/relationships/hyperlink" Target="https://www.caixa.gov.br/Downloads/sinapi-cadernos-tecnicos/SINAPI-CT-TRANSPORTE-CARGA-E-DESCARGA-DE-MATERIAIS.pdf" TargetMode="External"/><Relationship Id="rId1856" Type="http://schemas.openxmlformats.org/officeDocument/2006/relationships/hyperlink" Target="https://www.caixa.gov.br/Downloads/sinapi-cadernos-tecnicos/SINAPI-CT-CUSTOS-HORARIOS-PRODUTIVO-E-IMPRODUTIVO-DOS-EQUIPAMENTOS.pdf" TargetMode="External"/><Relationship Id="rId2907" Type="http://schemas.openxmlformats.org/officeDocument/2006/relationships/hyperlink" Target="https://www.caixa.gov.br/Downloads/sinapi-cadernos-tecnicos/SINAPI-CT-DRENAGEM-COM-GEOCOMPOSTOS.pdf" TargetMode="External"/><Relationship Id="rId5313" Type="http://schemas.openxmlformats.org/officeDocument/2006/relationships/hyperlink" Target="https://www.caixa.gov.br/Downloads/sinapi-cadernos-tecnicos/SINAPI-CT-INSTALACOES-HIDRAULICAS-RESERVACAO-E-BOMBAS-DE-RECALQUE.pdf" TargetMode="External"/><Relationship Id="rId8883" Type="http://schemas.openxmlformats.org/officeDocument/2006/relationships/hyperlink" Target="https://www.caixa.gov.br/Downloads/sinapi-cadernos-tecnicos/SINAPI-CT-RASGOS-E-FIXACOES.pdf" TargetMode="External"/><Relationship Id="rId9934" Type="http://schemas.openxmlformats.org/officeDocument/2006/relationships/hyperlink" Target="https://www.caixa.gov.br/Downloads/sinapi-cadernos-tecnicos/SINAPI-CT-TRANSPORTE-CARGA-E-DESCARGA-DE-MATERIAIS.pdf" TargetMode="External"/><Relationship Id="rId1509" Type="http://schemas.openxmlformats.org/officeDocument/2006/relationships/hyperlink" Target="https://www.caixa.gov.br/Downloads/sinapi-cadernos-tecnicos/SINAPI-CT-CUSTOS-HORARIOS-PRODUTIVO-E-IMPRODUTIVO-DOS-EQUIPAMENTOS.pdf" TargetMode="External"/><Relationship Id="rId1923" Type="http://schemas.openxmlformats.org/officeDocument/2006/relationships/hyperlink" Target="https://www.caixa.gov.br/Downloads/sinapi-cadernos-tecnicos/SINAPI-CT-DEMOLICOES-E-REMOCOES.pdf" TargetMode="External"/><Relationship Id="rId7485" Type="http://schemas.openxmlformats.org/officeDocument/2006/relationships/hyperlink" Target="https://www.caixa.gov.br/Downloads/sinapi-cadernos-tecnicos/SINAPI-CT-LOUCAS-E-METAIS.pdf" TargetMode="External"/><Relationship Id="rId8536" Type="http://schemas.openxmlformats.org/officeDocument/2006/relationships/hyperlink" Target="https://www.caixa.gov.br/Downloads/sinapi-cadernos-tecnicos/SINAPI-CT-POCOS-DE-VISITA-E-CAIXAS-PARA-BOCAS-DE-LOBO.pdf" TargetMode="External"/><Relationship Id="rId8950" Type="http://schemas.openxmlformats.org/officeDocument/2006/relationships/hyperlink" Target="https://www.caixa.gov.br/Downloads/sinapi-cadernos-tecnicos/SINAPI-CT-RECOMPOSICAO-DE-PAVIMENTOS.pdf" TargetMode="External"/><Relationship Id="rId6087" Type="http://schemas.openxmlformats.org/officeDocument/2006/relationships/hyperlink" Target="https://www.caixa.gov.br/Downloads/sinapi-cadernos-tecnicos/SINAPI-CT-INSTALACOES-PREDIAIS-DE-AGUAS-PLUVIAIS-TUBOS-CONEXOES-CAIXAS-E-RALOS.pdf" TargetMode="External"/><Relationship Id="rId7138" Type="http://schemas.openxmlformats.org/officeDocument/2006/relationships/hyperlink" Target="https://www.caixa.gov.br/Downloads/sinapi-metodologia/Livro_SINAPI_Calculos_Parametros.pdf" TargetMode="External"/><Relationship Id="rId7552" Type="http://schemas.openxmlformats.org/officeDocument/2006/relationships/hyperlink" Target="https://www.caixa.gov.br/Downloads/sinapi-cadernos-tecnicos/SINAPI-CT-LUMINARIAS-EXTERNAS.pdf" TargetMode="External"/><Relationship Id="rId8603" Type="http://schemas.openxmlformats.org/officeDocument/2006/relationships/hyperlink" Target="https://www.caixa.gov.br/Downloads/sinapi-cadernos-tecnicos/SINAPI-CT-POCOS-DE-VISITA-E-CAIXAS-PARA-BOCAS-DE-LOBO.pdf" TargetMode="External"/><Relationship Id="rId10119" Type="http://schemas.openxmlformats.org/officeDocument/2006/relationships/hyperlink" Target="https://www.caixa.gov.br/Downloads/sinapi-cadernos-tecnicos/SINAPI-CT-VERGAS-CONTRAVERGAS-E-FIXACAO-DE-ALVENARIA.pdf" TargetMode="External"/><Relationship Id="rId2697" Type="http://schemas.openxmlformats.org/officeDocument/2006/relationships/hyperlink" Target="https://www.caixa.gov.br/Downloads/sinapi-cadernos-tecnicos/SINAPI-CT-DEPRECIACAO-JUROS-IMPOSTOS-E-SEGUROS-MANUTENCAO-E-MATERIAIS-NA-OPERACAO-DOS-EQUIPAMENTOS.pdf" TargetMode="External"/><Relationship Id="rId3748" Type="http://schemas.openxmlformats.org/officeDocument/2006/relationships/hyperlink" Target="https://www.caixa.gov.br/Downloads/sinapi-cadernos-tecnicos/SINAPI-CT-ESQUADRIAS-PORTAS.pdf" TargetMode="External"/><Relationship Id="rId6154" Type="http://schemas.openxmlformats.org/officeDocument/2006/relationships/hyperlink" Target="https://www.caixa.gov.br/Downloads/sinapi-cadernos-tecnicos/SINAPI-CT-INSTALACOES-DE-DIVISORIAS-DIVERSAS.pdf" TargetMode="External"/><Relationship Id="rId7205" Type="http://schemas.openxmlformats.org/officeDocument/2006/relationships/hyperlink" Target="https://www.caixa.gov.br/Downloads/sinapi-metodologia/Livro_SINAPI_Calculos_Parametros.pdf" TargetMode="External"/><Relationship Id="rId669" Type="http://schemas.openxmlformats.org/officeDocument/2006/relationships/hyperlink" Target="https://www.caixa.gov.br/Downloads/sinapi-cadernos-tecnicos/SINAPI-CT-ASSENTAMENTO-DE-TUBOS-DE-ESGOTO-OU-DRENAGEM-PLUVIAL-EM-CONCRETO.pdf" TargetMode="External"/><Relationship Id="rId1299" Type="http://schemas.openxmlformats.org/officeDocument/2006/relationships/hyperlink" Target="https://www.caixa.gov.br/Downloads/sinapi-cadernos-tecnicos/SINAPI-CT-CHAPISCO.pdf" TargetMode="External"/><Relationship Id="rId5170" Type="http://schemas.openxmlformats.org/officeDocument/2006/relationships/hyperlink" Target="https://www.caixa.gov.br/Downloads/sinapi-cadernos-tecnicos/SINAPI-CT-INSTALACOES-HIDRAULICAS-RESERVACAO-E-BOMBAS-DE-RECALQUE.pdf" TargetMode="External"/><Relationship Id="rId6221" Type="http://schemas.openxmlformats.org/officeDocument/2006/relationships/hyperlink" Target="https://www.caixa.gov.br/Downloads/sinapi-cadernos-tecnicos/SINAPI-CT-INSTALACOES-DE-GAS-E-INCENDIO-EM-ACO-E-FERRO-GALVANIZADO.pdf" TargetMode="External"/><Relationship Id="rId9377" Type="http://schemas.openxmlformats.org/officeDocument/2006/relationships/hyperlink" Target="https://www.caixa.gov.br/Downloads/sinapi-cadernos-tecnicos/SINAPI-CT-SISTEMA-DE-PROTECAO-CONTRA-DESCARGAS-ATMOSFERICAS-SPDA.pdf" TargetMode="External"/><Relationship Id="rId736" Type="http://schemas.openxmlformats.org/officeDocument/2006/relationships/hyperlink" Target="https://www.caixa.gov.br/Downloads/sinapi-cadernos-tecnicos/SINAPI-CT-ATERRO-E-REATERRO-DE-VALAS.pdf" TargetMode="External"/><Relationship Id="rId1366" Type="http://schemas.openxmlformats.org/officeDocument/2006/relationships/hyperlink" Target="https://www.caixa.gov.br/Downloads/sinapi-cadernos-tecnicos/SINAPI-CT-CONCRETO-PROJETADO.pdf" TargetMode="External"/><Relationship Id="rId2417" Type="http://schemas.openxmlformats.org/officeDocument/2006/relationships/hyperlink" Target="https://www.caixa.gov.br/Downloads/sinapi-cadernos-tecnicos/SINAPI-CT-DEPRECIACAO-JUROS-IMPOSTOS-E-SEGUROS-MANUTENCAO-E-MATERIAIS-NA-OPERACAO-DOS-EQUIPAMENTOS.pdf" TargetMode="External"/><Relationship Id="rId2764" Type="http://schemas.openxmlformats.org/officeDocument/2006/relationships/hyperlink" Target="https://www.caixa.gov.br/Downloads/sinapi-cadernos-tecnicos/SINAPI-CT-DEPRECIACAO-JUROS-IMPOSTOS-E-SEGUROS-MANUTENCAO-E-MATERIAIS-NA-OPERACAO-DOS-EQUIPAMENTOS.pdf" TargetMode="External"/><Relationship Id="rId3815" Type="http://schemas.openxmlformats.org/officeDocument/2006/relationships/hyperlink" Target="https://www.caixa.gov.br/Downloads/sinapi-cadernos-tecnicos/SINAPI-CT-ESTRUTURA-E-TRAMA-PARA-COBERTURA.pdf" TargetMode="External"/><Relationship Id="rId8393" Type="http://schemas.openxmlformats.org/officeDocument/2006/relationships/hyperlink" Target="https://www.caixa.gov.br/Downloads/sinapi-cadernos-tecnicos/SINAPI-CT-PISOS.pdf" TargetMode="External"/><Relationship Id="rId9444" Type="http://schemas.openxmlformats.org/officeDocument/2006/relationships/hyperlink" Target="https://www.caixa.gov.br/Downloads/sinapi-cadernos-tecnicos/SINAPI-CT-SISTEMAS-DE-MEDICAO.pdf" TargetMode="External"/><Relationship Id="rId9791" Type="http://schemas.openxmlformats.org/officeDocument/2006/relationships/hyperlink" Target="https://www.caixa.gov.br/Downloads/sinapi-cadernos-tecnicos/SINAPI-CT-TRANSPORTE-CARGA-E-DESCARGA-DE-MATERIAIS.pdf" TargetMode="External"/><Relationship Id="rId1019" Type="http://schemas.openxmlformats.org/officeDocument/2006/relationships/hyperlink" Target="https://www.caixa.gov.br/Downloads/sinapi-cadernos-tecnicos/SINAPI-CT-BOCAS-PARA-BUEIROS.pdf" TargetMode="External"/><Relationship Id="rId1780" Type="http://schemas.openxmlformats.org/officeDocument/2006/relationships/hyperlink" Target="https://www.caixa.gov.br/Downloads/sinapi-cadernos-tecnicos/SINAPI-CT-CUSTOS-HORARIOS-PRODUTIVO-E-IMPRODUTIVO-DOS-EQUIPAMENTOS.pdf" TargetMode="External"/><Relationship Id="rId2831" Type="http://schemas.openxmlformats.org/officeDocument/2006/relationships/hyperlink" Target="https://www.caixa.gov.br/Downloads/sinapi-cadernos-tecnicos/SINAPI-CT-DEPRECIACAO-JUROS-IMPOSTOS-E-SEGUROS-MANUTENCAO-E-MATERIAIS-NA-OPERACAO-DOS-EQUIPAMENTOS.pdf" TargetMode="External"/><Relationship Id="rId5987" Type="http://schemas.openxmlformats.org/officeDocument/2006/relationships/hyperlink" Target="https://www.caixa.gov.br/Downloads/sinapi-cadernos-tecnicos/SINAPI-CT-INSTALACOES-PREDIAIS-DE-AGUA-QUENTE-EM-CPVC.pdf" TargetMode="External"/><Relationship Id="rId8046" Type="http://schemas.openxmlformats.org/officeDocument/2006/relationships/hyperlink" Target="https://www.caixa.gov.br/Downloads/sinapi-cadernos-tecnicos/SINAPI-CT-PAVIMENTO-INTERTRAVADO.pdf" TargetMode="External"/><Relationship Id="rId72" Type="http://schemas.openxmlformats.org/officeDocument/2006/relationships/hyperlink" Target="https://www.caixa.gov.br/Downloads/sinapi-cadernos-tecnicos/SINAPI-CT-ALVENARIA-DE-VEDACAO.pdf" TargetMode="External"/><Relationship Id="rId803" Type="http://schemas.openxmlformats.org/officeDocument/2006/relationships/hyperlink" Target="https://www.caixa.gov.br/Downloads/sinapi-cadernos-tecnicos/SINAPI-CT-ATERROS-BASES-SUB-BASES-E-IMPRIMACOES.pdf" TargetMode="External"/><Relationship Id="rId1433" Type="http://schemas.openxmlformats.org/officeDocument/2006/relationships/hyperlink" Target="https://www.caixa.gov.br/Downloads/sinapi-cadernos-tecnicos/SINAPI-CT-CONTRAPISO.pdf" TargetMode="External"/><Relationship Id="rId4589" Type="http://schemas.openxmlformats.org/officeDocument/2006/relationships/hyperlink" Target="https://www.caixa.gov.br/Downloads/sinapi-cadernos-tecnicos/SINAPI-CT-INSTALACOES-ELETRICAS-ELETRODUTOS-EMBUTIDOS-CABOS-CAIXAS-TOMADAS-E-INTERRUPTORES.pdf" TargetMode="External"/><Relationship Id="rId8460" Type="http://schemas.openxmlformats.org/officeDocument/2006/relationships/hyperlink" Target="https://www.caixa.gov.br/Downloads/sinapi-cadernos-tecnicos/SINAPI-CT-POSTES-DE-CONCRETO-E-METALICOS.pdf" TargetMode="External"/><Relationship Id="rId9511" Type="http://schemas.openxmlformats.org/officeDocument/2006/relationships/hyperlink" Target="https://www.caixa.gov.br/Downloads/sinapi-cadernos-tecnicos/SINAPI-CT-TELHAMENTO-PARA-COBERTURA.pdf" TargetMode="External"/><Relationship Id="rId1500" Type="http://schemas.openxmlformats.org/officeDocument/2006/relationships/hyperlink" Target="https://www.caixa.gov.br/Downloads/sinapi-cadernos-tecnicos/SINAPI-CT-CUSTOS-HORARIOS-PRODUTIVO-E-IMPRODUTIVO-DOS-EQUIPAMENTOS.pdf" TargetMode="External"/><Relationship Id="rId4656" Type="http://schemas.openxmlformats.org/officeDocument/2006/relationships/hyperlink" Target="https://www.caixa.gov.br/Downloads/sinapi-cadernos-tecnicos/SINAPI-CT-INSTALACOES-ELETRICAS-ELETRODUTOS-EMBUTIDOS-CABOS-CAIXAS-TOMADAS-E-INTERRUPTORES.pdf" TargetMode="External"/><Relationship Id="rId5707" Type="http://schemas.openxmlformats.org/officeDocument/2006/relationships/hyperlink" Target="https://www.caixa.gov.br/Downloads/sinapi-cadernos-tecnicos/SINAPI-CT-INSTALACOES-PREDIAIS-DE-AGUA-FRIA-EM-PVC.pdf" TargetMode="External"/><Relationship Id="rId7062" Type="http://schemas.openxmlformats.org/officeDocument/2006/relationships/hyperlink" Target="https://www.caixa.gov.br/Downloads/sinapi-metodologia/Livro_SINAPI_Calculos_Parametros.pdf" TargetMode="External"/><Relationship Id="rId8113" Type="http://schemas.openxmlformats.org/officeDocument/2006/relationships/hyperlink" Target="https://www.caixa.gov.br/Downloads/sinapi-cadernos-tecnicos/SINAPI-CT-PERFURACAO-HORIZONTAL-DIRECIONAL-HDD.pdf" TargetMode="External"/><Relationship Id="rId10043" Type="http://schemas.openxmlformats.org/officeDocument/2006/relationships/hyperlink" Target="https://www.caixa.gov.br/Downloads/sinapi-cadernos-tecnicos/SINAPI-CT-TUBULOES.pdf" TargetMode="External"/><Relationship Id="rId3258" Type="http://schemas.openxmlformats.org/officeDocument/2006/relationships/hyperlink" Target="https://www.caixa.gov.br/Downloads/sinapi-cadernos-tecnicos/SINAPI-CT-ESCADAS.pdf" TargetMode="External"/><Relationship Id="rId3672" Type="http://schemas.openxmlformats.org/officeDocument/2006/relationships/hyperlink" Target="https://www.caixa.gov.br/Downloads/sinapi-cadernos-tecnicos/SINAPI-CT-ESQUADRIAS-PORTAS.pdf" TargetMode="External"/><Relationship Id="rId4309" Type="http://schemas.openxmlformats.org/officeDocument/2006/relationships/hyperlink" Target="https://www.caixa.gov.br/Downloads/sinapi-cadernos-tecnicos/SINAPI-CT-FORMAS-PARA-ESTRUTURAS-DE-CONCRETO-ARMADO.pdf" TargetMode="External"/><Relationship Id="rId4723" Type="http://schemas.openxmlformats.org/officeDocument/2006/relationships/hyperlink" Target="https://www.caixa.gov.br/Downloads/sinapi-cadernos-tecnicos/SINAPI-CT-INSTALACOES-ELETRICAS-ELETRODUTOS-EMBUTIDOS-CABOS-CAIXAS-TOMADAS-E-INTERRUPTORES.pdf" TargetMode="External"/><Relationship Id="rId7879" Type="http://schemas.openxmlformats.org/officeDocument/2006/relationships/hyperlink" Target="https://www.caixa.gov.br/Downloads/sinapi-cadernos-tecnicos/SINAPI-CT-PAREDES-DE-CONCRETO-ARMACAO.pdf" TargetMode="External"/><Relationship Id="rId10110" Type="http://schemas.openxmlformats.org/officeDocument/2006/relationships/hyperlink" Target="https://www.caixa.gov.br/Downloads/sinapi-cadernos-tecnicos/SINAPI-CT-USINAGENS.pdf" TargetMode="External"/><Relationship Id="rId179" Type="http://schemas.openxmlformats.org/officeDocument/2006/relationships/hyperlink" Target="https://www.caixa.gov.br/Downloads/sinapi-cadernos-tecnicos/SINAPI-CT-ARGAMASSAS.pdf" TargetMode="External"/><Relationship Id="rId593" Type="http://schemas.openxmlformats.org/officeDocument/2006/relationships/hyperlink" Target="https://www.caixa.gov.br/Downloads/sinapi-cadernos-tecnicos/SINAPI-CT-ASSENTAMENTO-DE-TUBOS-DE-PVC-E-METALICOS-EM-REDES-DE-AGUA.pdf" TargetMode="External"/><Relationship Id="rId2274" Type="http://schemas.openxmlformats.org/officeDocument/2006/relationships/hyperlink" Target="https://www.caixa.gov.br/Downloads/sinapi-cadernos-tecnicos/SINAPI-CT-DEPRECIACAO-JUROS-IMPOSTOS-E-SEGUROS-MANUTENCAO-E-MATERIAIS-NA-OPERACAO-DOS-EQUIPAMENTOS.pdf" TargetMode="External"/><Relationship Id="rId3325" Type="http://schemas.openxmlformats.org/officeDocument/2006/relationships/hyperlink" Target="https://www.caixa.gov.br/Downloads/sinapi-cadernos-tecnicos/SINAPI-CT-ESCADAS.pdf" TargetMode="External"/><Relationship Id="rId246" Type="http://schemas.openxmlformats.org/officeDocument/2006/relationships/hyperlink" Target="https://www.caixa.gov.br/Downloads/sinapi-cadernos-tecnicos/SINAPI-CT-ARGAMASSAS.pdf" TargetMode="External"/><Relationship Id="rId660" Type="http://schemas.openxmlformats.org/officeDocument/2006/relationships/hyperlink" Target="https://www.caixa.gov.br/Downloads/sinapi-cadernos-tecnicos/SINAPI-CT-ASSENTAMENTO-DE-TUBOS-DE-ESGOTO-OU-DRENAGEM-PLUVIAL-EM-CONCRETO.pdf" TargetMode="External"/><Relationship Id="rId1290" Type="http://schemas.openxmlformats.org/officeDocument/2006/relationships/hyperlink" Target="https://www.caixa.gov.br/Downloads/sinapi-cadernos-tecnicos/SINAPI-CT-CHAPISCO.pdf" TargetMode="External"/><Relationship Id="rId2341" Type="http://schemas.openxmlformats.org/officeDocument/2006/relationships/hyperlink" Target="https://www.caixa.gov.br/Downloads/sinapi-cadernos-tecnicos/SINAPI-CT-DEPRECIACAO-JUROS-IMPOSTOS-E-SEGUROS-MANUTENCAO-E-MATERIAIS-NA-OPERACAO-DOS-EQUIPAMENTOS.pdf" TargetMode="External"/><Relationship Id="rId5497" Type="http://schemas.openxmlformats.org/officeDocument/2006/relationships/hyperlink" Target="https://www.caixa.gov.br/Downloads/sinapi-cadernos-tecnicos/SINAPI-CT-INSTALACOES-HIDRAULICAS-EM-PPR.pdf" TargetMode="External"/><Relationship Id="rId6548" Type="http://schemas.openxmlformats.org/officeDocument/2006/relationships/hyperlink" Target="https://www.caixa.gov.br/Downloads/sinapi-cadernos-tecnicos/SINAPI-CT-INSTALACOES-DE-AR-CONDICIONADO.pdf" TargetMode="External"/><Relationship Id="rId6895" Type="http://schemas.openxmlformats.org/officeDocument/2006/relationships/hyperlink" Target="https://www.caixa.gov.br/Downloads/sinapi-cadernos-tecnicos/SINAPI-CT-INSTALACOES-PARA-CANTEIROS-DE-OBRAS.pdf" TargetMode="External"/><Relationship Id="rId7946" Type="http://schemas.openxmlformats.org/officeDocument/2006/relationships/hyperlink" Target="https://www.caixa.gov.br/Downloads/sinapi-cadernos-tecnicos/SINAPI-CT-PAREDES-EM-DRYWALL.pdf" TargetMode="External"/><Relationship Id="rId313" Type="http://schemas.openxmlformats.org/officeDocument/2006/relationships/hyperlink" Target="https://www.caixa.gov.br/Downloads/sinapi-cadernos-tecnicos/SINAPI-CT-ARMACAO-PARA-ESTRUTURAS-DE-CONCRETO-ARMADO.pdf" TargetMode="External"/><Relationship Id="rId4099" Type="http://schemas.openxmlformats.org/officeDocument/2006/relationships/hyperlink" Target="https://www.caixa.gov.br/Downloads/sinapi-cadernos-tecnicos/SINAPI-CT-EXECUCAO-DE-TIRANTES.pdf" TargetMode="External"/><Relationship Id="rId6962" Type="http://schemas.openxmlformats.org/officeDocument/2006/relationships/hyperlink" Target="https://www.caixa.gov.br/Downloads/sinapi-cadernos-tecnicos/SINAPI-CT-LIGACOES-PREDIAIS-DE-AGUA-E-ESGOTO.pdf" TargetMode="External"/><Relationship Id="rId9021" Type="http://schemas.openxmlformats.org/officeDocument/2006/relationships/hyperlink" Target="https://www.caixa.gov.br/Downloads/sinapi-cadernos-tecnicos/SINAPI-CT-REDES-DE-LOGICA-TELEFONIA-E-IMAGEM.pdf" TargetMode="External"/><Relationship Id="rId5564" Type="http://schemas.openxmlformats.org/officeDocument/2006/relationships/hyperlink" Target="https://www.caixa.gov.br/Downloads/sinapi-cadernos-tecnicos/SINAPI-CT-INSTALACOES-HIDRAULICAS-EM-PPR.pdf" TargetMode="External"/><Relationship Id="rId6615" Type="http://schemas.openxmlformats.org/officeDocument/2006/relationships/hyperlink" Target="https://www.caixa.gov.br/Downloads/sinapi-cadernos-tecnicos/SINAPI-CT-INSTALACOES-EM-COBRE.pdf" TargetMode="External"/><Relationship Id="rId1010" Type="http://schemas.openxmlformats.org/officeDocument/2006/relationships/hyperlink" Target="https://www.caixa.gov.br/Downloads/sinapi-cadernos-tecnicos/SINAPI-CT-BOCAS-PARA-BUEIROS.pdf" TargetMode="External"/><Relationship Id="rId4166" Type="http://schemas.openxmlformats.org/officeDocument/2006/relationships/hyperlink" Target="https://www.caixa.gov.br/Downloads/sinapi-cadernos-tecnicos/SINAPI-CT-FOSSAS-E-SUMIDOUROS.pdf" TargetMode="External"/><Relationship Id="rId4580" Type="http://schemas.openxmlformats.org/officeDocument/2006/relationships/hyperlink" Target="https://www.caixa.gov.br/Downloads/sinapi-cadernos-tecnicos/SINAPI-CT-INSTALACOES-ELETRICAS-ELETRODUTOS-EMBUTIDOS-CABOS-CAIXAS-TOMADAS-E-INTERRUPTORES.pdf" TargetMode="External"/><Relationship Id="rId5217" Type="http://schemas.openxmlformats.org/officeDocument/2006/relationships/hyperlink" Target="https://www.caixa.gov.br/Downloads/sinapi-cadernos-tecnicos/SINAPI-CT-INSTALACOES-HIDRAULICAS-RESERVACAO-E-BOMBAS-DE-RECALQUE.pdf" TargetMode="External"/><Relationship Id="rId5631" Type="http://schemas.openxmlformats.org/officeDocument/2006/relationships/hyperlink" Target="https://www.caixa.gov.br/Downloads/sinapi-cadernos-tecnicos/SINAPI-CT-INSTALACOES-PREDIAIS-DE-ESGOTO-TUBOS-E-CONEXOES.pdf" TargetMode="External"/><Relationship Id="rId8787" Type="http://schemas.openxmlformats.org/officeDocument/2006/relationships/hyperlink" Target="https://www.caixa.gov.br/Downloads/sinapi-cadernos-tecnicos/SINAPI-CT-RADIER-PISO-DE-CONCRETO-E-LAJE-SOBRE-SOLO.pdf" TargetMode="External"/><Relationship Id="rId9838" Type="http://schemas.openxmlformats.org/officeDocument/2006/relationships/hyperlink" Target="https://www.caixa.gov.br/Downloads/sinapi-cadernos-tecnicos/SINAPI-CT-TRANSPORTE-CARGA-E-DESCARGA-DE-MATERIAIS.pdf" TargetMode="External"/><Relationship Id="rId1827" Type="http://schemas.openxmlformats.org/officeDocument/2006/relationships/hyperlink" Target="https://www.caixa.gov.br/Downloads/sinapi-cadernos-tecnicos/SINAPI-CT-CUSTOS-HORARIOS-PRODUTIVO-E-IMPRODUTIVO-DOS-EQUIPAMENTOS.pdf" TargetMode="External"/><Relationship Id="rId7389" Type="http://schemas.openxmlformats.org/officeDocument/2006/relationships/hyperlink" Target="https://www.caixa.gov.br/Downloads/sinapi-metodologia/Livro_SINAPI_Calculos_Parametros.pdf" TargetMode="External"/><Relationship Id="rId3999" Type="http://schemas.openxmlformats.org/officeDocument/2006/relationships/hyperlink" Target="https://www.caixa.gov.br/Downloads/sinapi-cadernos-tecnicos/SINAPI-CT-ESTRUTURAS-DE-MADEIRA.pdf" TargetMode="External"/><Relationship Id="rId4300" Type="http://schemas.openxmlformats.org/officeDocument/2006/relationships/hyperlink" Target="https://www.caixa.gov.br/Downloads/sinapi-cadernos-tecnicos/SINAPI-CT-FORMAS-PARA-ESTRUTURAS-DE-CONCRETO-ARMADO.pdf" TargetMode="External"/><Relationship Id="rId170" Type="http://schemas.openxmlformats.org/officeDocument/2006/relationships/hyperlink" Target="https://www.caixa.gov.br/Downloads/sinapi-cadernos-tecnicos/SINAPI-CT-ARGAMASSAS.pdf" TargetMode="External"/><Relationship Id="rId6472" Type="http://schemas.openxmlformats.org/officeDocument/2006/relationships/hyperlink" Target="https://www.caixa.gov.br/Downloads/sinapi-cadernos-tecnicos/SINAPI-CT-INSTALACOES-DE-GAS-E-INCENDIO-EM-ACO-E-FERRO-GALVANIZADO.pdf" TargetMode="External"/><Relationship Id="rId7523" Type="http://schemas.openxmlformats.org/officeDocument/2006/relationships/hyperlink" Target="https://www.caixa.gov.br/Downloads/sinapi-cadernos-tecnicos/SINAPI-CT-LOUCAS-E-METAIS.pdf" TargetMode="External"/><Relationship Id="rId7870" Type="http://schemas.openxmlformats.org/officeDocument/2006/relationships/hyperlink" Target="https://www.caixa.gov.br/Downloads/sinapi-cadernos-tecnicos/SINAPI-CT-PAREDES-DE-CONCRETO-ARMACAO.pdf" TargetMode="External"/><Relationship Id="rId8921" Type="http://schemas.openxmlformats.org/officeDocument/2006/relationships/hyperlink" Target="https://www.caixa.gov.br/Downloads/sinapi-cadernos-tecnicos/SINAPI-CT-RECOMPOSICAO-DE-PAVIMENTOS.pdf" TargetMode="External"/><Relationship Id="rId5074" Type="http://schemas.openxmlformats.org/officeDocument/2006/relationships/hyperlink" Target="https://www.caixa.gov.br/Downloads/sinapi-cadernos-tecnicos/SINAPI-CT-INSTALACOES-HIDRAULICAS-RESERVACAO-E-BOMBAS-DE-RECALQUE.pdf" TargetMode="External"/><Relationship Id="rId6125" Type="http://schemas.openxmlformats.org/officeDocument/2006/relationships/hyperlink" Target="https://www.caixa.gov.br/Downloads/sinapi-cadernos-tecnicos/SINAPI-CT-INSTALACOES-PREDIAIS-DE-AGUAS-PLUVIAIS-TUBOS-CONEXOES-CAIXAS-E-RALOS.pdf" TargetMode="External"/><Relationship Id="rId8297" Type="http://schemas.openxmlformats.org/officeDocument/2006/relationships/hyperlink" Target="https://www.caixa.gov.br/Downloads/sinapi-cadernos-tecnicos/SINAPI-CT-PINTURA-EM-SUPERFICIES-METALICAS.pdf" TargetMode="External"/><Relationship Id="rId9695" Type="http://schemas.openxmlformats.org/officeDocument/2006/relationships/hyperlink" Target="https://www.caixa.gov.br/Downloads/sinapi-cadernos-tecnicos/SINAPI-CT-TRANSPORTE-DE-MATERIAIS-DENTRO-DO-CANTEIRO-DE-OBRAS.pdf" TargetMode="External"/><Relationship Id="rId1684" Type="http://schemas.openxmlformats.org/officeDocument/2006/relationships/hyperlink" Target="https://www.caixa.gov.br/Downloads/sinapi-cadernos-tecnicos/SINAPI-CT-CUSTOS-HORARIOS-PRODUTIVO-E-IMPRODUTIVO-DOS-EQUIPAMENTOS.pdf" TargetMode="External"/><Relationship Id="rId2735" Type="http://schemas.openxmlformats.org/officeDocument/2006/relationships/hyperlink" Target="https://www.caixa.gov.br/Downloads/sinapi-cadernos-tecnicos/SINAPI-CT-DEPRECIACAO-JUROS-IMPOSTOS-E-SEGUROS-MANUTENCAO-E-MATERIAIS-NA-OPERACAO-DOS-EQUIPAMENTOS.pdf" TargetMode="External"/><Relationship Id="rId9348" Type="http://schemas.openxmlformats.org/officeDocument/2006/relationships/hyperlink" Target="https://www.caixa.gov.br/Downloads/sinapi-cadernos-tecnicos/SINAPI-CT-SINALIZACAO-VERTICAL-VIARIA.pdf" TargetMode="External"/><Relationship Id="rId707" Type="http://schemas.openxmlformats.org/officeDocument/2006/relationships/hyperlink" Target="https://www.caixa.gov.br/Downloads/sinapi-cadernos-tecnicos/SINAPI-CT-ASSENTAMENTO-DE-TUBOS-DE-ESGOTO-OU-DRENAGEM-PLUVIAL-EM-CONCRETO.pdf" TargetMode="External"/><Relationship Id="rId1337" Type="http://schemas.openxmlformats.org/officeDocument/2006/relationships/hyperlink" Target="https://www.caixa.gov.br/Downloads/sinapi-cadernos-tecnicos/SINAPI-CT-CONCRETO-PROJETADO.pdf" TargetMode="External"/><Relationship Id="rId5958" Type="http://schemas.openxmlformats.org/officeDocument/2006/relationships/hyperlink" Target="https://www.caixa.gov.br/Downloads/sinapi-cadernos-tecnicos/SINAPI-CT-INSTALACOES-PREDIAIS-DE-AGUA-QUENTE-EM-CPVC.pdf" TargetMode="External"/><Relationship Id="rId43" Type="http://schemas.openxmlformats.org/officeDocument/2006/relationships/hyperlink" Target="https://www.caixa.gov.br/Downloads/sinapi-cadernos-tecnicos/SINAPI-CT-ALVENARIA-DE-VEDACAO.pdf" TargetMode="External"/><Relationship Id="rId7380" Type="http://schemas.openxmlformats.org/officeDocument/2006/relationships/hyperlink" Target="https://www.caixa.gov.br/Downloads/sinapi-metodologia/Livro_SINAPI_Calculos_Parametros.pdf" TargetMode="External"/><Relationship Id="rId8431" Type="http://schemas.openxmlformats.org/officeDocument/2006/relationships/hyperlink" Target="https://www.caixa.gov.br/Downloads/sinapi-cadernos-tecnicos/SINAPI-CT-POSTES-DE-CONCRETO-E-METALICOS.pdf" TargetMode="External"/><Relationship Id="rId10361" Type="http://schemas.openxmlformats.org/officeDocument/2006/relationships/printerSettings" Target="../printerSettings/printerSettings7.bin"/><Relationship Id="rId7033" Type="http://schemas.openxmlformats.org/officeDocument/2006/relationships/hyperlink" Target="https://www.caixa.gov.br/Downloads/sinapi-metodologia/Livro_SINAPI_Calculos_Parametros.pdf" TargetMode="External"/><Relationship Id="rId10014" Type="http://schemas.openxmlformats.org/officeDocument/2006/relationships/hyperlink" Target="https://www.caixa.gov.br/Downloads/sinapi-cadernos-tecnicos/SINAPI-CT-TUBULACAO-FLANGEADA-PARA-REDES-DE-AGUA.pdf" TargetMode="External"/><Relationship Id="rId3990" Type="http://schemas.openxmlformats.org/officeDocument/2006/relationships/hyperlink" Target="https://www.caixa.gov.br/Downloads/sinapi-cadernos-tecnicos/SINAPI-CT-ESTRUTURAS-DE-MADEIRA.pdf" TargetMode="External"/><Relationship Id="rId1194" Type="http://schemas.openxmlformats.org/officeDocument/2006/relationships/hyperlink" Target="https://www.caixa.gov.br/Downloads/sinapi-cadernos-tecnicos/SINAPI-CT-CANALETAS-GRELHAS-E-CAIXAS-COM-GRELHA-PARA-DRENAGEM.pdf" TargetMode="External"/><Relationship Id="rId2592" Type="http://schemas.openxmlformats.org/officeDocument/2006/relationships/hyperlink" Target="https://www.caixa.gov.br/Downloads/sinapi-cadernos-tecnicos/SINAPI-CT-DEPRECIACAO-JUROS-IMPOSTOS-E-SEGUROS-MANUTENCAO-E-MATERIAIS-NA-OPERACAO-DOS-EQUIPAMENTOS.pdf" TargetMode="External"/><Relationship Id="rId3643" Type="http://schemas.openxmlformats.org/officeDocument/2006/relationships/hyperlink" Target="https://www.caixa.gov.br/Downloads/sinapi-cadernos-tecnicos/SINAPI-CT-ESQUADRIAS-PORTAS.pdf" TargetMode="External"/><Relationship Id="rId217" Type="http://schemas.openxmlformats.org/officeDocument/2006/relationships/hyperlink" Target="https://www.caixa.gov.br/Downloads/sinapi-cadernos-tecnicos/SINAPI-CT-ARGAMASSAS.pdf" TargetMode="External"/><Relationship Id="rId564" Type="http://schemas.openxmlformats.org/officeDocument/2006/relationships/hyperlink" Target="https://www.caixa.gov.br/Downloads/sinapi-cadernos-tecnicos/SINAPI-CT-ASSENTAMENTO-DE-TUBOS-DE-PVC-E-METALICOS-EM-REDES-DE-AGUA.pdf" TargetMode="External"/><Relationship Id="rId2245" Type="http://schemas.openxmlformats.org/officeDocument/2006/relationships/hyperlink" Target="https://www.caixa.gov.br/Downloads/sinapi-cadernos-tecnicos/SINAPI-CT-DEPRECIACAO-JUROS-IMPOSTOS-E-SEGUROS-MANUTENCAO-E-MATERIAIS-NA-OPERACAO-DOS-EQUIPAMENTOS.pdf" TargetMode="External"/><Relationship Id="rId6866" Type="http://schemas.openxmlformats.org/officeDocument/2006/relationships/hyperlink" Target="https://www.caixa.gov.br/Downloads/sinapi-cadernos-tecnicos/SINAPI-CT-INSTALACOES-PARA-CANTEIROS-DE-OBRAS.pdf" TargetMode="External"/><Relationship Id="rId7917" Type="http://schemas.openxmlformats.org/officeDocument/2006/relationships/hyperlink" Target="https://www.caixa.gov.br/Downloads/sinapi-cadernos-tecnicos/SINAPI-CT-PAREDES-DE-CONCRETO-ESTUCAMENTO.pdf" TargetMode="External"/><Relationship Id="rId5468" Type="http://schemas.openxmlformats.org/officeDocument/2006/relationships/hyperlink" Target="https://www.caixa.gov.br/Downloads/sinapi-cadernos-tecnicos/SINAPI-CT-INSTALACOES-HIDRAULICAS-EM-PEX.pdf" TargetMode="External"/><Relationship Id="rId6519" Type="http://schemas.openxmlformats.org/officeDocument/2006/relationships/hyperlink" Target="https://www.caixa.gov.br/Downloads/sinapi-cadernos-tecnicos/SINAPI-CT-INSTALACOES-DE-GAS-EM-PEX-MULTICAMADAS.pdf" TargetMode="External"/><Relationship Id="rId4551" Type="http://schemas.openxmlformats.org/officeDocument/2006/relationships/hyperlink" Target="https://www.caixa.gov.br/Downloads/sinapi-cadernos-tecnicos/SINAPI-CT-IMPERMEABILIZACAO-PROTECAO-MECANICA-E-TRATAMENTO-DE-JUNTA.pdf" TargetMode="External"/><Relationship Id="rId3153" Type="http://schemas.openxmlformats.org/officeDocument/2006/relationships/hyperlink" Target="https://www.caixa.gov.br/Downloads/sinapi-cadernos-tecnicos/SINAPI-CT-ENERGIA-SOLAR-PARA-EDIFICACOES.pdf" TargetMode="External"/><Relationship Id="rId4204" Type="http://schemas.openxmlformats.org/officeDocument/2006/relationships/hyperlink" Target="https://www.caixa.gov.br/Downloads/sinapi-cadernos-tecnicos/SINAPI-CT-FUNDACOES-RASAS-(BLOCOS-SAPATAS-VIGAS-BALDRAME).pdf" TargetMode="External"/><Relationship Id="rId5602" Type="http://schemas.openxmlformats.org/officeDocument/2006/relationships/hyperlink" Target="https://www.caixa.gov.br/Downloads/sinapi-cadernos-tecnicos/SINAPI-CT-INSTALACOES-PREDIAIS-DE-ESGOTO-TUBOS-E-CONEXOES.pdf" TargetMode="External"/><Relationship Id="rId7774" Type="http://schemas.openxmlformats.org/officeDocument/2006/relationships/hyperlink" Target="https://www.caixa.gov.br/Downloads/sinapi-cadernos-tecnicos/SINAPI-CT-MOBILIZACAO-E-DESMOBILIZACAO-DE-EQUIPAMENTOS-PESADOS.pdf" TargetMode="External"/><Relationship Id="rId8825" Type="http://schemas.openxmlformats.org/officeDocument/2006/relationships/hyperlink" Target="https://www.caixa.gov.br/Downloads/sinapi-cadernos-tecnicos/SINAPI-CT-RASGOS-E-FIXACOES.pdf" TargetMode="External"/><Relationship Id="rId6029" Type="http://schemas.openxmlformats.org/officeDocument/2006/relationships/hyperlink" Target="https://www.caixa.gov.br/Downloads/sinapi-cadernos-tecnicos/SINAPI-CT-INSTALACOES-PREDIAIS-DE-AGUA-QUENTE-EM-CPVC.pdf" TargetMode="External"/><Relationship Id="rId6376" Type="http://schemas.openxmlformats.org/officeDocument/2006/relationships/hyperlink" Target="https://www.caixa.gov.br/Downloads/sinapi-cadernos-tecnicos/SINAPI-CT-INSTALACOES-DE-GAS-E-INCENDIO-EM-ACO-E-FERRO-GALVANIZADO.pdf" TargetMode="External"/><Relationship Id="rId7427" Type="http://schemas.openxmlformats.org/officeDocument/2006/relationships/hyperlink" Target="https://www.caixa.gov.br/Downloads/sinapi-cadernos-tecnicos/SINAPI-CT-LOUCAS-E-METAIS.pdf" TargetMode="External"/><Relationship Id="rId2986" Type="http://schemas.openxmlformats.org/officeDocument/2006/relationships/hyperlink" Target="https://www.caixa.gov.br/Downloads/sinapi-cadernos-tecnicos/SINAPI-CT-DUTOS-PARA-AR-CONDICIONADO.pdf" TargetMode="External"/><Relationship Id="rId9599" Type="http://schemas.openxmlformats.org/officeDocument/2006/relationships/hyperlink" Target="https://www.caixa.gov.br/Downloads/sinapi-cadernos-tecnicos/SINAPI-CT-TRANSPORTE-FLUVIAL-CARGA-E-DESCARGA.pdf" TargetMode="External"/><Relationship Id="rId958" Type="http://schemas.openxmlformats.org/officeDocument/2006/relationships/hyperlink" Target="https://www.caixa.gov.br/Downloads/sinapi-cadernos-tecnicos/SINAPI-CT-ATERROS-BASES-SUB-BASES-E-IMPRIMACOES.pdf" TargetMode="External"/><Relationship Id="rId1588" Type="http://schemas.openxmlformats.org/officeDocument/2006/relationships/hyperlink" Target="https://www.caixa.gov.br/Downloads/sinapi-cadernos-tecnicos/SINAPI-CT-CUSTOS-HORARIOS-PRODUTIVO-E-IMPRODUTIVO-DOS-EQUIPAMENTOS.pdf" TargetMode="External"/><Relationship Id="rId2639" Type="http://schemas.openxmlformats.org/officeDocument/2006/relationships/hyperlink" Target="https://www.caixa.gov.br/Downloads/sinapi-cadernos-tecnicos/SINAPI-CT-DEPRECIACAO-JUROS-IMPOSTOS-E-SEGUROS-MANUTENCAO-E-MATERIAIS-NA-OPERACAO-DOS-EQUIPAMENTOS.pdf" TargetMode="External"/><Relationship Id="rId6510" Type="http://schemas.openxmlformats.org/officeDocument/2006/relationships/hyperlink" Target="https://www.caixa.gov.br/Downloads/sinapi-cadernos-tecnicos/SINAPI-CT-INSTALACOES-DE-GAS-EM-PEX-MULTICAMADAS.pdf" TargetMode="External"/><Relationship Id="rId4061" Type="http://schemas.openxmlformats.org/officeDocument/2006/relationships/hyperlink" Target="https://www.caixa.gov.br/Downloads/sinapi-cadernos-tecnicos/SINAPI-CT-EXECUCAO-DE-TIRANTES.pdf" TargetMode="External"/><Relationship Id="rId5112" Type="http://schemas.openxmlformats.org/officeDocument/2006/relationships/hyperlink" Target="https://www.caixa.gov.br/Downloads/sinapi-cadernos-tecnicos/SINAPI-CT-INSTALACOES-HIDRAULICAS-RESERVACAO-E-BOMBAS-DE-RECALQUE.pdf" TargetMode="External"/><Relationship Id="rId8682" Type="http://schemas.openxmlformats.org/officeDocument/2006/relationships/hyperlink" Target="https://www.caixa.gov.br/Downloads/sinapi-cadernos-tecnicos/SINAPI-CT-PRODUCAO-DE-CONCRETO.pdf" TargetMode="External"/><Relationship Id="rId9733" Type="http://schemas.openxmlformats.org/officeDocument/2006/relationships/hyperlink" Target="https://www.caixa.gov.br/Downloads/sinapi-cadernos-tecnicos/SINAPI-CT-TRANSPORTE-CARGA-E-DESCARGA-DE-MATERIAIS.pdf" TargetMode="External"/><Relationship Id="rId7284" Type="http://schemas.openxmlformats.org/officeDocument/2006/relationships/hyperlink" Target="https://www.caixa.gov.br/Downloads/sinapi-metodologia/Livro_SINAPI_Calculos_Parametros.pdf" TargetMode="External"/><Relationship Id="rId8335" Type="http://schemas.openxmlformats.org/officeDocument/2006/relationships/hyperlink" Target="https://www.caixa.gov.br/Downloads/sinapi-cadernos-tecnicos/SINAPI-CT-PINTURA-PARA-PISOS-E-PARA-SINALIZACAO-HORIZONTAL-E-VERTICAL.pdf" TargetMode="External"/><Relationship Id="rId1722" Type="http://schemas.openxmlformats.org/officeDocument/2006/relationships/hyperlink" Target="https://www.caixa.gov.br/Downloads/sinapi-cadernos-tecnicos/SINAPI-CT-CUSTOS-HORARIOS-PRODUTIVO-E-IMPRODUTIVO-DOS-EQUIPAMENTOS.pdf" TargetMode="External"/><Relationship Id="rId10265" Type="http://schemas.openxmlformats.org/officeDocument/2006/relationships/hyperlink" Target="https://www.caixa.gov.br/Downloads/sinapi-cadernos-tecnicos/SINAPI-CT-VALVULAS-E-REGISTROS-PARA-SISTEMAS-PREDIAIS.pdf" TargetMode="External"/><Relationship Id="rId3894" Type="http://schemas.openxmlformats.org/officeDocument/2006/relationships/hyperlink" Target="https://www.caixa.gov.br/Downloads/sinapi-cadernos-tecnicos/SINAPI-CT-ESTRUTURA-E-TRAMA-PARA-COBERTURA.pdf" TargetMode="External"/><Relationship Id="rId4945" Type="http://schemas.openxmlformats.org/officeDocument/2006/relationships/hyperlink" Target="https://www.caixa.gov.br/Downloads/sinapi-cadernos-tecnicos/SINAPI-CT-INSTALACOES-ELETRICAS-REDE-DE-DISTRIBUICAO.pdf" TargetMode="External"/><Relationship Id="rId2496" Type="http://schemas.openxmlformats.org/officeDocument/2006/relationships/hyperlink" Target="https://www.caixa.gov.br/Downloads/sinapi-cadernos-tecnicos/SINAPI-CT-DEPRECIACAO-JUROS-IMPOSTOS-E-SEGUROS-MANUTENCAO-E-MATERIAIS-NA-OPERACAO-DOS-EQUIPAMENTOS.pdf" TargetMode="External"/><Relationship Id="rId3547" Type="http://schemas.openxmlformats.org/officeDocument/2006/relationships/hyperlink" Target="https://www.caixa.gov.br/Downloads/sinapi-cadernos-tecnicos/SINAPI-CT-ESCORAMENTO-E-PREPARO-DE-FUNDO-DE-VALAS.pdf" TargetMode="External"/><Relationship Id="rId468" Type="http://schemas.openxmlformats.org/officeDocument/2006/relationships/hyperlink" Target="https://www.caixa.gov.br/Downloads/sinapi-cadernos-tecnicos/SINAPI-CT-ASSENTAMENTO-DE-TUBOS-DE-PVC-E-METALICOS-EM-REDES-DE-AGUA.pdf" TargetMode="External"/><Relationship Id="rId1098" Type="http://schemas.openxmlformats.org/officeDocument/2006/relationships/hyperlink" Target="https://www.caixa.gov.br/Downloads/sinapi-cadernos-tecnicos/SINAPI-CT-CAIXAS-ENTERRADAS.pdf" TargetMode="External"/><Relationship Id="rId2149" Type="http://schemas.openxmlformats.org/officeDocument/2006/relationships/hyperlink" Target="https://www.caixa.gov.br/Downloads/sinapi-cadernos-tecnicos/SINAPI-CT-DEPRECIACAO-JUROS-IMPOSTOS-E-SEGUROS-MANUTENCAO-E-MATERIAIS-NA-OPERACAO-DOS-EQUIPAMENTOS.pdf" TargetMode="External"/><Relationship Id="rId6020" Type="http://schemas.openxmlformats.org/officeDocument/2006/relationships/hyperlink" Target="https://www.caixa.gov.br/Downloads/sinapi-cadernos-tecnicos/SINAPI-CT-INSTALACOES-PREDIAIS-DE-AGUA-QUENTE-EM-CPVC.pdf" TargetMode="External"/><Relationship Id="rId9590" Type="http://schemas.openxmlformats.org/officeDocument/2006/relationships/hyperlink" Target="https://www.caixa.gov.br/Downloads/sinapi-cadernos-tecnicos/SINAPI-CT-TRANSPORTE-FLUVIAL-CARGA-E-DESCARGA.pdf" TargetMode="External"/><Relationship Id="rId2630" Type="http://schemas.openxmlformats.org/officeDocument/2006/relationships/hyperlink" Target="https://www.caixa.gov.br/Downloads/sinapi-cadernos-tecnicos/SINAPI-CT-DEPRECIACAO-JUROS-IMPOSTOS-E-SEGUROS-MANUTENCAO-E-MATERIAIS-NA-OPERACAO-DOS-EQUIPAMENTOS.pdf" TargetMode="External"/><Relationship Id="rId8192" Type="http://schemas.openxmlformats.org/officeDocument/2006/relationships/hyperlink" Target="https://www.caixa.gov.br/Downloads/sinapi-cadernos-tecnicos/SINAPI-CT-PINTURA-EXTERNA.pdf" TargetMode="External"/><Relationship Id="rId9243" Type="http://schemas.openxmlformats.org/officeDocument/2006/relationships/hyperlink" Target="https://www.caixa.gov.br/Downloads/sinapi-cadernos-tecnicos/SINAPI-CT-REVESTIMENTOS-CERAMICOS-EXTERNOS.pdf" TargetMode="External"/><Relationship Id="rId602" Type="http://schemas.openxmlformats.org/officeDocument/2006/relationships/hyperlink" Target="https://www.caixa.gov.br/Downloads/sinapi-cadernos-tecnicos/SINAPI-CT-ASSENTAMENTO-DE-TUBOS-DE-PVC-E-METALICOS-EM-REDES-DE-AGUA.pdf" TargetMode="External"/><Relationship Id="rId1232" Type="http://schemas.openxmlformats.org/officeDocument/2006/relationships/hyperlink" Target="https://www.caixa.gov.br/Downloads/sinapi-cadernos-tecnicos/SINAPI-CT-CANALETAS-GRELHAS-E-CAIXAS-COM-GRELHA-PARA-DRENAGEM.pdf" TargetMode="External"/><Relationship Id="rId5853" Type="http://schemas.openxmlformats.org/officeDocument/2006/relationships/hyperlink" Target="https://www.caixa.gov.br/Downloads/sinapi-cadernos-tecnicos/SINAPI-CT-INSTALACOES-PREDIAIS-DE-AGUA-FRIA-EM-PVC.pdf" TargetMode="External"/><Relationship Id="rId6904" Type="http://schemas.openxmlformats.org/officeDocument/2006/relationships/hyperlink" Target="https://www.caixa.gov.br/Downloads/sinapi-cadernos-tecnicos/SINAPI-CT-LAJES-PRE-MOLDADAS.pdf" TargetMode="External"/><Relationship Id="rId3057" Type="http://schemas.openxmlformats.org/officeDocument/2006/relationships/hyperlink" Target="https://www.caixa.gov.br/Downloads/sinapi-cadernos-tecnicos/SINAPI-CT-ELETROCALHAS.pdf" TargetMode="External"/><Relationship Id="rId4108" Type="http://schemas.openxmlformats.org/officeDocument/2006/relationships/hyperlink" Target="https://www.caixa.gov.br/Downloads/sinapi-cadernos-tecnicos/SINAPI-CT-FORROS.pdf" TargetMode="External"/><Relationship Id="rId4455" Type="http://schemas.openxmlformats.org/officeDocument/2006/relationships/hyperlink" Target="https://www.caixa.gov.br/Downloads/sinapi-cadernos-tecnicos/SINAPI-CT-GUIAS-E-SARJETAS.pdf" TargetMode="External"/><Relationship Id="rId5506" Type="http://schemas.openxmlformats.org/officeDocument/2006/relationships/hyperlink" Target="https://www.caixa.gov.br/Downloads/sinapi-cadernos-tecnicos/SINAPI-CT-INSTALACOES-HIDRAULICAS-EM-PPR.pdf" TargetMode="External"/><Relationship Id="rId7678" Type="http://schemas.openxmlformats.org/officeDocument/2006/relationships/hyperlink" Target="https://www.caixa.gov.br/Downloads/sinapi-cadernos-tecnicos/SINAPI-CT-MASSA-UNICA-INTERNA.pdf" TargetMode="External"/><Relationship Id="rId8729" Type="http://schemas.openxmlformats.org/officeDocument/2006/relationships/hyperlink" Target="https://www.caixa.gov.br/Downloads/sinapi-cadernos-tecnicos/SINAPI-CT-QUADROS-DE-AUTOMACAO-DE-BOMBAS.pdf" TargetMode="External"/><Relationship Id="rId2140" Type="http://schemas.openxmlformats.org/officeDocument/2006/relationships/hyperlink" Target="https://www.caixa.gov.br/Downloads/sinapi-cadernos-tecnicos/SINAPI-CT-DEPRECIACAO-JUROS-IMPOSTOS-E-SEGUROS-MANUTENCAO-E-MATERIAIS-NA-OPERACAO-DOS-EQUIPAMENTOS.pdf" TargetMode="External"/><Relationship Id="rId6761" Type="http://schemas.openxmlformats.org/officeDocument/2006/relationships/hyperlink" Target="https://www.caixa.gov.br/Downloads/sinapi-cadernos-tecnicos/SINAPI-CT-INSTALACOES-EM-COBRE.pdf" TargetMode="External"/><Relationship Id="rId7812" Type="http://schemas.openxmlformats.org/officeDocument/2006/relationships/hyperlink" Target="https://www.caixa.gov.br/Downloads/sinapi-cadernos-tecnicos/SINAPI-CT-MOBILIARIO-URBANO.pdf" TargetMode="External"/><Relationship Id="rId112" Type="http://schemas.openxmlformats.org/officeDocument/2006/relationships/hyperlink" Target="https://www.caixa.gov.br/Downloads/sinapi-cadernos-tecnicos/SINAPI-CT-ARGAMASSAS.pdf" TargetMode="External"/><Relationship Id="rId5363" Type="http://schemas.openxmlformats.org/officeDocument/2006/relationships/hyperlink" Target="https://www.caixa.gov.br/Downloads/sinapi-cadernos-tecnicos/SINAPI-CT-INSTALACOES-HIDRAULICAS-EM-PEX.pdf" TargetMode="External"/><Relationship Id="rId6414" Type="http://schemas.openxmlformats.org/officeDocument/2006/relationships/hyperlink" Target="https://www.caixa.gov.br/Downloads/sinapi-cadernos-tecnicos/SINAPI-CT-INSTALACOES-DE-GAS-E-INCENDIO-EM-ACO-E-FERRO-GALVANIZADO.pdf" TargetMode="External"/><Relationship Id="rId5016" Type="http://schemas.openxmlformats.org/officeDocument/2006/relationships/hyperlink" Target="https://www.caixa.gov.br/Downloads/sinapi-cadernos-tecnicos/SINAPI-CT-INSTALACOES-ELETRICAS-REDE-DE-DISTRIBUICAO.pdf" TargetMode="External"/><Relationship Id="rId9984" Type="http://schemas.openxmlformats.org/officeDocument/2006/relationships/hyperlink" Target="https://www.caixa.gov.br/Downloads/sinapi-cadernos-tecnicos/SINAPI-CT-TUBULACAO-FLANGEADA-PARA-REDES-DE-AGUA.pdf" TargetMode="External"/><Relationship Id="rId1973" Type="http://schemas.openxmlformats.org/officeDocument/2006/relationships/hyperlink" Target="https://www.caixa.gov.br/Downloads/sinapi-cadernos-tecnicos/SINAPI-CT-DEPRECIACAO-JUROS-IMPOSTOS-E-SEGUROS-MANUTENCAO-E-MATERIAIS-NA-OPERACAO-DOS-EQUIPAMENTOS.pdf" TargetMode="External"/><Relationship Id="rId7188" Type="http://schemas.openxmlformats.org/officeDocument/2006/relationships/hyperlink" Target="https://www.caixa.gov.br/Downloads/sinapi-metodologia/Livro_SINAPI_Calculos_Parametros.pdf" TargetMode="External"/><Relationship Id="rId8239" Type="http://schemas.openxmlformats.org/officeDocument/2006/relationships/hyperlink" Target="https://www.caixa.gov.br/Downloads/sinapi-cadernos-tecnicos/SINAPI-CT-PINTURA-EM-MADEIRA.pdf" TargetMode="External"/><Relationship Id="rId8586" Type="http://schemas.openxmlformats.org/officeDocument/2006/relationships/hyperlink" Target="https://www.caixa.gov.br/Downloads/sinapi-cadernos-tecnicos/SINAPI-CT-POCOS-DE-VISITA-E-CAIXAS-PARA-BOCAS-DE-LOBO.pdf" TargetMode="External"/><Relationship Id="rId9637" Type="http://schemas.openxmlformats.org/officeDocument/2006/relationships/hyperlink" Target="https://www.caixa.gov.br/Downloads/sinapi-cadernos-tecnicos/SINAPI-CT-TRANSPORTE-DE-MATERIAIS-DENTRO-DO-CANTEIRO-DE-OBRAS.pdf" TargetMode="External"/><Relationship Id="rId1626" Type="http://schemas.openxmlformats.org/officeDocument/2006/relationships/hyperlink" Target="https://www.caixa.gov.br/Downloads/sinapi-cadernos-tecnicos/SINAPI-CT-CUSTOS-HORARIOS-PRODUTIVO-E-IMPRODUTIVO-DOS-EQUIPAMENTOS.pdf" TargetMode="External"/><Relationship Id="rId10169" Type="http://schemas.openxmlformats.org/officeDocument/2006/relationships/hyperlink" Target="https://www.caixa.gov.br/Downloads/sinapi-cadernos-tecnicos/SINAPI-CT-VIDROS-E-ESPELHOS.pdf" TargetMode="External"/><Relationship Id="rId3798" Type="http://schemas.openxmlformats.org/officeDocument/2006/relationships/hyperlink" Target="https://www.caixa.gov.br/Downloads/sinapi-cadernos-tecnicos/SINAPI-CT-ESTACAS-RAIZ.pdf" TargetMode="External"/><Relationship Id="rId4849" Type="http://schemas.openxmlformats.org/officeDocument/2006/relationships/hyperlink" Target="https://www.caixa.gov.br/Downloads/sinapi-cadernos-tecnicos/SINAPI-CT-INSTALACOES-ELETRICAS-ELETRODUTOS-CONEXOES-E-CONDULETES-APARENTES.pdf" TargetMode="External"/><Relationship Id="rId8720" Type="http://schemas.openxmlformats.org/officeDocument/2006/relationships/hyperlink" Target="https://www.caixa.gov.br/Downloads/sinapi-cadernos-tecnicos/SINAPI-CT-QUADRAS-E-SEUS-EQUIPAMENTOS.pdf" TargetMode="External"/><Relationship Id="rId6271" Type="http://schemas.openxmlformats.org/officeDocument/2006/relationships/hyperlink" Target="https://www.caixa.gov.br/Downloads/sinapi-cadernos-tecnicos/SINAPI-CT-INSTALACOES-DE-GAS-E-INCENDIO-EM-ACO-E-FERRO-GALVANIZADO.pdf" TargetMode="External"/><Relationship Id="rId7322" Type="http://schemas.openxmlformats.org/officeDocument/2006/relationships/hyperlink" Target="https://www.caixa.gov.br/Downloads/sinapi-metodologia/Livro_SINAPI_Calculos_Parametros.pdf" TargetMode="External"/><Relationship Id="rId10303" Type="http://schemas.openxmlformats.org/officeDocument/2006/relationships/hyperlink" Target="https://www.caixa.gov.br/Downloads/sinapi-cadernos-tecnicos/SINAPI-CT-VALVULAS-PARA-REDES-DE-SANEAMENTO.pdf" TargetMode="External"/><Relationship Id="rId9494" Type="http://schemas.openxmlformats.org/officeDocument/2006/relationships/hyperlink" Target="https://www.caixa.gov.br/Downloads/sinapi-cadernos-tecnicos/SINAPI-CT-TELHAMENTO-PARA-COBERTURA.pdf" TargetMode="External"/><Relationship Id="rId1483" Type="http://schemas.openxmlformats.org/officeDocument/2006/relationships/hyperlink" Target="https://www.caixa.gov.br/Downloads/sinapi-cadernos-tecnicos/SINAPI-CT-CUSTOS-HORARIOS-PRODUTIVO-E-IMPRODUTIVO-DOS-EQUIPAMENTOS.pdf" TargetMode="External"/><Relationship Id="rId2881" Type="http://schemas.openxmlformats.org/officeDocument/2006/relationships/hyperlink" Target="https://www.caixa.gov.br/Downloads/sinapi-cadernos-tecnicos/SINAPI-CT-DISSIPADORES-DE-ENERGIA.pdf" TargetMode="External"/><Relationship Id="rId3932" Type="http://schemas.openxmlformats.org/officeDocument/2006/relationships/hyperlink" Target="https://www.caixa.gov.br/Downloads/sinapi-cadernos-tecnicos/SINAPI-CT-ESTRUTURAS-PRE-FABRICADAS-E-PRE-MOLDADAS.pdf" TargetMode="External"/><Relationship Id="rId8096" Type="http://schemas.openxmlformats.org/officeDocument/2006/relationships/hyperlink" Target="https://www.caixa.gov.br/Downloads/sinapi-cadernos-tecnicos/SINAPI-CT-PEITORIS-E-CHAPINS.pdf" TargetMode="External"/><Relationship Id="rId9147" Type="http://schemas.openxmlformats.org/officeDocument/2006/relationships/hyperlink" Target="https://www.caixa.gov.br/Downloads/sinapi-cadernos-tecnicos/SINAPI-CT-REDES-DE-AGUA-E-ESGOTO-EM-PEAD-LISO-(TUBOS-E-CONEXOES).pdf" TargetMode="External"/><Relationship Id="rId506" Type="http://schemas.openxmlformats.org/officeDocument/2006/relationships/hyperlink" Target="https://www.caixa.gov.br/Downloads/sinapi-cadernos-tecnicos/SINAPI-CT-ASSENTAMENTO-DE-TUBOS-DE-PVC-E-METALICOS-EM-REDES-DE-AGUA.pdf" TargetMode="External"/><Relationship Id="rId853" Type="http://schemas.openxmlformats.org/officeDocument/2006/relationships/hyperlink" Target="https://www.caixa.gov.br/Downloads/sinapi-cadernos-tecnicos/SINAPI-CT-ATERROS-BASES-SUB-BASES-E-IMPRIMACOES.pdf" TargetMode="External"/><Relationship Id="rId1136" Type="http://schemas.openxmlformats.org/officeDocument/2006/relationships/hyperlink" Target="https://www.caixa.gov.br/Downloads/sinapi-cadernos-tecnicos/SINAPI-CT-CAIXAS-ENTERRADAS.pdf" TargetMode="External"/><Relationship Id="rId2534" Type="http://schemas.openxmlformats.org/officeDocument/2006/relationships/hyperlink" Target="https://www.caixa.gov.br/Downloads/sinapi-cadernos-tecnicos/SINAPI-CT-DEPRECIACAO-JUROS-IMPOSTOS-E-SEGUROS-MANUTENCAO-E-MATERIAIS-NA-OPERACAO-DOS-EQUIPAMENTOS.pdf" TargetMode="External"/><Relationship Id="rId5757" Type="http://schemas.openxmlformats.org/officeDocument/2006/relationships/hyperlink" Target="https://www.caixa.gov.br/Downloads/sinapi-cadernos-tecnicos/SINAPI-CT-INSTALACOES-PREDIAIS-DE-AGUA-FRIA-EM-PVC.pdf" TargetMode="External"/><Relationship Id="rId6808" Type="http://schemas.openxmlformats.org/officeDocument/2006/relationships/hyperlink" Target="https://www.caixa.gov.br/Downloads/sinapi-cadernos-tecnicos/SINAPI-CT-INSTALACOES-EM-COBRE.pdf" TargetMode="External"/><Relationship Id="rId4359" Type="http://schemas.openxmlformats.org/officeDocument/2006/relationships/hyperlink" Target="https://www.caixa.gov.br/Downloads/sinapi-cadernos-tecnicos/SINAPI-CT-GALERIAS-COM-ADUELAS-DE-CONCRETO.pdf" TargetMode="External"/><Relationship Id="rId8230" Type="http://schemas.openxmlformats.org/officeDocument/2006/relationships/hyperlink" Target="https://www.caixa.gov.br/Downloads/sinapi-cadernos-tecnicos/SINAPI-CT-PINTURA-EM-MADEIRA.pdf" TargetMode="External"/><Relationship Id="rId10160" Type="http://schemas.openxmlformats.org/officeDocument/2006/relationships/hyperlink" Target="https://www.caixa.gov.br/Downloads/sinapi-cadernos-tecnicos/SINAPI-CT-VIDROS-E-ESPELHOS.pdf" TargetMode="External"/><Relationship Id="rId4840" Type="http://schemas.openxmlformats.org/officeDocument/2006/relationships/hyperlink" Target="https://www.caixa.gov.br/Downloads/sinapi-cadernos-tecnicos/SINAPI-CT-INSTALACOES-ELETRICAS-ELETRODUTOS-CONEXOES-E-CONDULETES-APARENTES.pdf" TargetMode="External"/><Relationship Id="rId2391" Type="http://schemas.openxmlformats.org/officeDocument/2006/relationships/hyperlink" Target="https://www.caixa.gov.br/Downloads/sinapi-cadernos-tecnicos/SINAPI-CT-DEPRECIACAO-JUROS-IMPOSTOS-E-SEGUROS-MANUTENCAO-E-MATERIAIS-NA-OPERACAO-DOS-EQUIPAMENTOS.pdf" TargetMode="External"/><Relationship Id="rId3442" Type="http://schemas.openxmlformats.org/officeDocument/2006/relationships/hyperlink" Target="https://www.caixa.gov.br/Downloads/sinapi-cadernos-tecnicos/SINAPI-CT-ESCAVACAO-VERTICAL-A-CEU-ABERTO.pdf" TargetMode="External"/><Relationship Id="rId363" Type="http://schemas.openxmlformats.org/officeDocument/2006/relationships/hyperlink" Target="https://www.caixa.gov.br/Downloads/sinapi-cadernos-tecnicos/SINAPI-CT-ASSENTAMENTO-DE-TUBOS-DE-ESGOTO-EM-PVC-E-PEAD.pdf" TargetMode="External"/><Relationship Id="rId2044" Type="http://schemas.openxmlformats.org/officeDocument/2006/relationships/hyperlink" Target="https://www.caixa.gov.br/Downloads/sinapi-cadernos-tecnicos/SINAPI-CT-DEPRECIACAO-JUROS-IMPOSTOS-E-SEGUROS-MANUTENCAO-E-MATERIAIS-NA-OPERACAO-DOS-EQUIPAMENTOS.pdf" TargetMode="External"/><Relationship Id="rId5267" Type="http://schemas.openxmlformats.org/officeDocument/2006/relationships/hyperlink" Target="https://www.caixa.gov.br/Downloads/sinapi-cadernos-tecnicos/SINAPI-CT-INSTALACOES-HIDRAULICAS-RESERVACAO-E-BOMBAS-DE-RECALQUE.pdf" TargetMode="External"/><Relationship Id="rId6318" Type="http://schemas.openxmlformats.org/officeDocument/2006/relationships/hyperlink" Target="https://www.caixa.gov.br/Downloads/sinapi-cadernos-tecnicos/SINAPI-CT-INSTALACOES-DE-GAS-E-INCENDIO-EM-ACO-E-FERRO-GALVANIZADO.pdf" TargetMode="External"/><Relationship Id="rId6665" Type="http://schemas.openxmlformats.org/officeDocument/2006/relationships/hyperlink" Target="https://www.caixa.gov.br/Downloads/sinapi-cadernos-tecnicos/SINAPI-CT-INSTALACOES-EM-COBRE.pdf" TargetMode="External"/><Relationship Id="rId7716" Type="http://schemas.openxmlformats.org/officeDocument/2006/relationships/hyperlink" Target="https://www.caixa.gov.br/Downloads/sinapi-cadernos-tecnicos/SINAPI-CT-MOBILIZACAO-E-DESMOBILIZACAO-DE-EQUIPAMENTOS-PESADOS.pdf" TargetMode="External"/><Relationship Id="rId9888" Type="http://schemas.openxmlformats.org/officeDocument/2006/relationships/hyperlink" Target="https://www.caixa.gov.br/Downloads/sinapi-cadernos-tecnicos/SINAPI-CT-TRANSPORTE-CARGA-E-DESCARGA-DE-MATERIAIS.pdf" TargetMode="External"/><Relationship Id="rId1877" Type="http://schemas.openxmlformats.org/officeDocument/2006/relationships/hyperlink" Target="https://www.caixa.gov.br/Downloads/sinapi-cadernos-tecnicos/SINAPI-CT-CUSTOS-HORARIOS-PRODUTIVO-E-IMPRODUTIVO-DOS-EQUIPAMENTOS.pdf" TargetMode="External"/><Relationship Id="rId2928" Type="http://schemas.openxmlformats.org/officeDocument/2006/relationships/hyperlink" Target="https://www.caixa.gov.br/Downloads/sinapi-cadernos-tecnicos/SINAPI-CT-DRENAGEM-DE-AR-CONDICIONADO.pdf" TargetMode="External"/><Relationship Id="rId4350" Type="http://schemas.openxmlformats.org/officeDocument/2006/relationships/hyperlink" Target="https://www.caixa.gov.br/Downloads/sinapi-cadernos-tecnicos/SINAPI-CT-GALERIAS-COM-ADUELAS-DE-CONCRETO.pdf" TargetMode="External"/><Relationship Id="rId5401" Type="http://schemas.openxmlformats.org/officeDocument/2006/relationships/hyperlink" Target="https://www.caixa.gov.br/Downloads/sinapi-cadernos-tecnicos/SINAPI-CT-INSTALACOES-HIDRAULICAS-EM-PEX.pdf" TargetMode="External"/><Relationship Id="rId8971" Type="http://schemas.openxmlformats.org/officeDocument/2006/relationships/hyperlink" Target="https://www.caixa.gov.br/Downloads/sinapi-cadernos-tecnicos/SINAPI-CT-REDES-ENTERRADAS-DE-DISTRIBUICAO-ELETRICA.pdf" TargetMode="External"/><Relationship Id="rId4003" Type="http://schemas.openxmlformats.org/officeDocument/2006/relationships/hyperlink" Target="https://www.caixa.gov.br/Downloads/sinapi-cadernos-tecnicos/SINAPI-CT-ESTRUTURAS-DE-MADEIRA.pdf" TargetMode="External"/><Relationship Id="rId7573" Type="http://schemas.openxmlformats.org/officeDocument/2006/relationships/hyperlink" Target="https://www.caixa.gov.br/Downloads/sinapi-cadernos-tecnicos/SINAPI-CT-MASSA-UNICA-EXTERNA.pdf" TargetMode="External"/><Relationship Id="rId8624" Type="http://schemas.openxmlformats.org/officeDocument/2006/relationships/hyperlink" Target="https://www.caixa.gov.br/Downloads/sinapi-cadernos-tecnicos/SINAPI-CT-POCOS-DE-VISITA-E-CAIXAS-PARA-BOCAS-DE-LOBO.pdf" TargetMode="External"/><Relationship Id="rId6175" Type="http://schemas.openxmlformats.org/officeDocument/2006/relationships/hyperlink" Target="https://www.caixa.gov.br/Downloads/sinapi-cadernos-tecnicos/SINAPI-CT-INSTALACOES-DE-GAS-E-INCENDIO-EM-ACO-E-FERRO-GALVANIZADO.pdf" TargetMode="External"/><Relationship Id="rId7226" Type="http://schemas.openxmlformats.org/officeDocument/2006/relationships/hyperlink" Target="https://www.caixa.gov.br/Downloads/sinapi-metodologia/Livro_SINAPI_Calculos_Parametros.pdf" TargetMode="External"/><Relationship Id="rId9398" Type="http://schemas.openxmlformats.org/officeDocument/2006/relationships/hyperlink" Target="https://www.caixa.gov.br/Downloads/sinapi-cadernos-tecnicos/SINAPI-CT-SISTEMAS-HOSPITALARES-PONTOS-DE-CONSUMO.pdf" TargetMode="External"/><Relationship Id="rId10207" Type="http://schemas.openxmlformats.org/officeDocument/2006/relationships/hyperlink" Target="https://www.caixa.gov.br/Downloads/sinapi-cadernos-tecnicos/SINAPI-CT-VALVULAS-E-REGISTROS-PARA-SISTEMAS-PREDIAIS.pdf" TargetMode="External"/><Relationship Id="rId2785" Type="http://schemas.openxmlformats.org/officeDocument/2006/relationships/hyperlink" Target="https://www.caixa.gov.br/Downloads/sinapi-cadernos-tecnicos/SINAPI-CT-DEPRECIACAO-JUROS-IMPOSTOS-E-SEGUROS-MANUTENCAO-E-MATERIAIS-NA-OPERACAO-DOS-EQUIPAMENTOS.pdf" TargetMode="External"/><Relationship Id="rId3836" Type="http://schemas.openxmlformats.org/officeDocument/2006/relationships/hyperlink" Target="https://www.caixa.gov.br/Downloads/sinapi-cadernos-tecnicos/SINAPI-CT-ESTRUTURA-E-TRAMA-PARA-COBERTURA.pdf" TargetMode="External"/><Relationship Id="rId757" Type="http://schemas.openxmlformats.org/officeDocument/2006/relationships/hyperlink" Target="https://www.caixa.gov.br/Downloads/sinapi-cadernos-tecnicos/SINAPI-CT-ATERRO-E-REATERRO-DE-VALAS.pdf" TargetMode="External"/><Relationship Id="rId1387" Type="http://schemas.openxmlformats.org/officeDocument/2006/relationships/hyperlink" Target="https://www.caixa.gov.br/Downloads/sinapi-cadernos-tecnicos/SINAPI-CT-CONCRETO-PROTENDIDO.pdf" TargetMode="External"/><Relationship Id="rId2438" Type="http://schemas.openxmlformats.org/officeDocument/2006/relationships/hyperlink" Target="https://www.caixa.gov.br/Downloads/sinapi-cadernos-tecnicos/SINAPI-CT-DEPRECIACAO-JUROS-IMPOSTOS-E-SEGUROS-MANUTENCAO-E-MATERIAIS-NA-OPERACAO-DOS-EQUIPAMENTOS.pdf" TargetMode="External"/><Relationship Id="rId93" Type="http://schemas.openxmlformats.org/officeDocument/2006/relationships/hyperlink" Target="https://www.caixa.gov.br/Downloads/sinapi-cadernos-tecnicos/SINAPI-CT-ALVENARIAS-DIVERSAS.pdf" TargetMode="External"/><Relationship Id="rId8481" Type="http://schemas.openxmlformats.org/officeDocument/2006/relationships/hyperlink" Target="https://www.caixa.gov.br/Downloads/sinapi-cadernos-tecnicos/SINAPI-CT-POSTES-DE-CONCRETO-E-METALICOS.pdf" TargetMode="External"/><Relationship Id="rId9532" Type="http://schemas.openxmlformats.org/officeDocument/2006/relationships/hyperlink" Target="https://www.caixa.gov.br/Downloads/sinapi-cadernos-tecnicos/SINAPI-CT-TRANSPORTE-FLUVIAL-CARGA-E-DESCARGA.pdf" TargetMode="External"/><Relationship Id="rId1521" Type="http://schemas.openxmlformats.org/officeDocument/2006/relationships/hyperlink" Target="https://www.caixa.gov.br/Downloads/sinapi-cadernos-tecnicos/SINAPI-CT-CUSTOS-HORARIOS-PRODUTIVO-E-IMPRODUTIVO-DOS-EQUIPAMENTOS.pdf" TargetMode="External"/><Relationship Id="rId7083" Type="http://schemas.openxmlformats.org/officeDocument/2006/relationships/hyperlink" Target="https://www.caixa.gov.br/Downloads/sinapi-metodologia/Livro_SINAPI_Calculos_Parametros.pdf" TargetMode="External"/><Relationship Id="rId8134" Type="http://schemas.openxmlformats.org/officeDocument/2006/relationships/hyperlink" Target="https://www.caixa.gov.br/Downloads/sinapi-cadernos-tecnicos/SINAPI-CT-PERFURACAO-HORIZONTAL-DIRECIONAL-HDD.pdf" TargetMode="External"/><Relationship Id="rId10064" Type="http://schemas.openxmlformats.org/officeDocument/2006/relationships/hyperlink" Target="https://www.caixa.gov.br/Downloads/sinapi-cadernos-tecnicos/SINAPI-CT-TUNNEL-LINER.pdf" TargetMode="External"/><Relationship Id="rId3693" Type="http://schemas.openxmlformats.org/officeDocument/2006/relationships/hyperlink" Target="https://www.caixa.gov.br/Downloads/sinapi-cadernos-tecnicos/SINAPI-CT-ESQUADRIAS-PORTAS.pdf" TargetMode="External"/><Relationship Id="rId2295" Type="http://schemas.openxmlformats.org/officeDocument/2006/relationships/hyperlink" Target="https://www.caixa.gov.br/Downloads/sinapi-cadernos-tecnicos/SINAPI-CT-DEPRECIACAO-JUROS-IMPOSTOS-E-SEGUROS-MANUTENCAO-E-MATERIAIS-NA-OPERACAO-DOS-EQUIPAMENTOS.pdf" TargetMode="External"/><Relationship Id="rId3346" Type="http://schemas.openxmlformats.org/officeDocument/2006/relationships/hyperlink" Target="https://www.caixa.gov.br/Downloads/sinapi-cadernos-tecnicos/SINAPI-CT-ESCAVACAO-HORIZONTAL.pdf" TargetMode="External"/><Relationship Id="rId4744" Type="http://schemas.openxmlformats.org/officeDocument/2006/relationships/hyperlink" Target="https://www.caixa.gov.br/Downloads/sinapi-cadernos-tecnicos/SINAPI-CT-INSTALACOES-ELETRICAS-ELETRODUTOS-EMBUTIDOS-CABOS-CAIXAS-TOMADAS-E-INTERRUPTORES.pdf" TargetMode="External"/><Relationship Id="rId267" Type="http://schemas.openxmlformats.org/officeDocument/2006/relationships/hyperlink" Target="https://www.caixa.gov.br/Downloads/sinapi-cadernos-tecnicos/SINAPI-CT-ARMACAO-DE-ESTACAS.pdf" TargetMode="External"/><Relationship Id="rId7967" Type="http://schemas.openxmlformats.org/officeDocument/2006/relationships/hyperlink" Target="https://www.caixa.gov.br/Downloads/sinapi-cadernos-tecnicos/SINAPI-CT-PAREDES-EM-DRYWALL.pdf" TargetMode="External"/><Relationship Id="rId6569" Type="http://schemas.openxmlformats.org/officeDocument/2006/relationships/hyperlink" Target="https://www.caixa.gov.br/Downloads/sinapi-cadernos-tecnicos/SINAPI-CT-INSTALACOES-DE-AR-CONDICIONADO.pdf" TargetMode="External"/><Relationship Id="rId9042" Type="http://schemas.openxmlformats.org/officeDocument/2006/relationships/hyperlink" Target="https://www.caixa.gov.br/Downloads/sinapi-cadernos-tecnicos/SINAPI-CT-REDES-DE-LOGICA-TELEFONIA-E-IMAGEM.pdf" TargetMode="External"/><Relationship Id="rId401" Type="http://schemas.openxmlformats.org/officeDocument/2006/relationships/hyperlink" Target="https://www.caixa.gov.br/Downloads/sinapi-cadernos-tecnicos/SINAPI-CT-ASSENTAMENTO-DE-TUBOS-DE-ESGOTO-EM-PVC-E-PEAD.pdf" TargetMode="External"/><Relationship Id="rId1031" Type="http://schemas.openxmlformats.org/officeDocument/2006/relationships/hyperlink" Target="https://www.caixa.gov.br/Downloads/sinapi-cadernos-tecnicos/SINAPI-CT-BOCAS-PARA-BUEIROS.pdf" TargetMode="External"/><Relationship Id="rId5652" Type="http://schemas.openxmlformats.org/officeDocument/2006/relationships/hyperlink" Target="https://www.caixa.gov.br/Downloads/sinapi-cadernos-tecnicos/SINAPI-CT-INSTALACOES-PREDIAIS-DE-ESGOTO-TUBOS-E-CONEXOES.pdf" TargetMode="External"/><Relationship Id="rId6703" Type="http://schemas.openxmlformats.org/officeDocument/2006/relationships/hyperlink" Target="https://www.caixa.gov.br/Downloads/sinapi-cadernos-tecnicos/SINAPI-CT-INSTALACOES-EM-COBRE.pdf" TargetMode="External"/><Relationship Id="rId4254" Type="http://schemas.openxmlformats.org/officeDocument/2006/relationships/hyperlink" Target="https://www.caixa.gov.br/Downloads/sinapi-cadernos-tecnicos/SINAPI-CT-FORMAS-PARA-ESTRUTURAS-DE-CONCRETO-ARMADO.pdf" TargetMode="External"/><Relationship Id="rId5305" Type="http://schemas.openxmlformats.org/officeDocument/2006/relationships/hyperlink" Target="https://www.caixa.gov.br/Downloads/sinapi-cadernos-tecnicos/SINAPI-CT-INSTALACOES-HIDRAULICAS-RESERVACAO-E-BOMBAS-DE-RECALQUE.pdf" TargetMode="External"/><Relationship Id="rId7477" Type="http://schemas.openxmlformats.org/officeDocument/2006/relationships/hyperlink" Target="https://www.caixa.gov.br/Downloads/sinapi-cadernos-tecnicos/SINAPI-CT-LOUCAS-E-METAIS.pdf" TargetMode="External"/><Relationship Id="rId8528" Type="http://schemas.openxmlformats.org/officeDocument/2006/relationships/hyperlink" Target="https://www.caixa.gov.br/Downloads/sinapi-cadernos-tecnicos/SINAPI-CT-POCOS-DE-VISITA-E-CAIXAS-PARA-BOCAS-DE-LOBO.pdf" TargetMode="External"/><Relationship Id="rId8875" Type="http://schemas.openxmlformats.org/officeDocument/2006/relationships/hyperlink" Target="https://www.caixa.gov.br/Downloads/sinapi-cadernos-tecnicos/SINAPI-CT-RASGOS-E-FIXACOES.pdf" TargetMode="External"/><Relationship Id="rId9926" Type="http://schemas.openxmlformats.org/officeDocument/2006/relationships/hyperlink" Target="https://www.caixa.gov.br/Downloads/sinapi-cadernos-tecnicos/SINAPI-CT-TRANSPORTE-CARGA-E-DESCARGA-DE-MATERIAIS.pdf" TargetMode="External"/><Relationship Id="rId1915" Type="http://schemas.openxmlformats.org/officeDocument/2006/relationships/hyperlink" Target="https://www.caixa.gov.br/Downloads/sinapi-cadernos-tecnicos/SINAPI-CT-DEMOLICOES-E-REMOCOES.pdf" TargetMode="External"/><Relationship Id="rId6079" Type="http://schemas.openxmlformats.org/officeDocument/2006/relationships/hyperlink" Target="https://www.caixa.gov.br/Downloads/sinapi-cadernos-tecnicos/SINAPI-CT-INSTALACOES-PREDIAIS-DE-AGUAS-PLUVIAIS-TUBOS-CONEXOES-CAIXAS-E-RALOS.pdf" TargetMode="External"/><Relationship Id="rId2689" Type="http://schemas.openxmlformats.org/officeDocument/2006/relationships/hyperlink" Target="https://www.caixa.gov.br/Downloads/sinapi-cadernos-tecnicos/SINAPI-CT-DEPRECIACAO-JUROS-IMPOSTOS-E-SEGUROS-MANUTENCAO-E-MATERIAIS-NA-OPERACAO-DOS-EQUIPAMENTOS.pdf" TargetMode="External"/><Relationship Id="rId6560" Type="http://schemas.openxmlformats.org/officeDocument/2006/relationships/hyperlink" Target="https://www.caixa.gov.br/Downloads/sinapi-cadernos-tecnicos/SINAPI-CT-INSTALACOES-DE-AR-CONDICIONADO.pdf" TargetMode="External"/><Relationship Id="rId7611" Type="http://schemas.openxmlformats.org/officeDocument/2006/relationships/hyperlink" Target="https://www.caixa.gov.br/Downloads/sinapi-cadernos-tecnicos/SINAPI-CT-MASSA-UNICA-EXTERNA.pdf" TargetMode="External"/><Relationship Id="rId5162" Type="http://schemas.openxmlformats.org/officeDocument/2006/relationships/hyperlink" Target="https://www.caixa.gov.br/Downloads/sinapi-cadernos-tecnicos/SINAPI-CT-INSTALACOES-HIDRAULICAS-RESERVACAO-E-BOMBAS-DE-RECALQUE.pdf" TargetMode="External"/><Relationship Id="rId6213" Type="http://schemas.openxmlformats.org/officeDocument/2006/relationships/hyperlink" Target="https://www.caixa.gov.br/Downloads/sinapi-cadernos-tecnicos/SINAPI-CT-INSTALACOES-DE-GAS-E-INCENDIO-EM-ACO-E-FERRO-GALVANIZADO.pdf" TargetMode="External"/><Relationship Id="rId9783" Type="http://schemas.openxmlformats.org/officeDocument/2006/relationships/hyperlink" Target="https://www.caixa.gov.br/Downloads/sinapi-cadernos-tecnicos/SINAPI-CT-TRANSPORTE-CARGA-E-DESCARGA-DE-MATERIAIS.pdf" TargetMode="External"/><Relationship Id="rId1772" Type="http://schemas.openxmlformats.org/officeDocument/2006/relationships/hyperlink" Target="https://www.caixa.gov.br/Downloads/sinapi-cadernos-tecnicos/SINAPI-CT-CUSTOS-HORARIOS-PRODUTIVO-E-IMPRODUTIVO-DOS-EQUIPAMENTOS.pdf" TargetMode="External"/><Relationship Id="rId8385" Type="http://schemas.openxmlformats.org/officeDocument/2006/relationships/hyperlink" Target="https://www.caixa.gov.br/Downloads/sinapi-cadernos-tecnicos/SINAPI-CT-PISOS.pdf" TargetMode="External"/><Relationship Id="rId9436" Type="http://schemas.openxmlformats.org/officeDocument/2006/relationships/hyperlink" Target="https://www.caixa.gov.br/Downloads/sinapi-cadernos-tecnicos/SINAPI-CT-SISTEMAS-DE-MEDICAO.pdf" TargetMode="External"/><Relationship Id="rId1425" Type="http://schemas.openxmlformats.org/officeDocument/2006/relationships/hyperlink" Target="https://www.caixa.gov.br/Downloads/sinapi-cadernos-tecnicos/SINAPI-CT-CONTRAPISO.pdf" TargetMode="External"/><Relationship Id="rId2823" Type="http://schemas.openxmlformats.org/officeDocument/2006/relationships/hyperlink" Target="https://www.caixa.gov.br/Downloads/sinapi-cadernos-tecnicos/SINAPI-CT-DEPRECIACAO-JUROS-IMPOSTOS-E-SEGUROS-MANUTENCAO-E-MATERIAIS-NA-OPERACAO-DOS-EQUIPAMENTOS.pdf" TargetMode="External"/><Relationship Id="rId8038" Type="http://schemas.openxmlformats.org/officeDocument/2006/relationships/hyperlink" Target="https://www.caixa.gov.br/Downloads/sinapi-cadernos-tecnicos/SINAPI-CT-PAVIMENTO-INTERTRAVADO.pdf" TargetMode="External"/><Relationship Id="rId4995" Type="http://schemas.openxmlformats.org/officeDocument/2006/relationships/hyperlink" Target="https://www.caixa.gov.br/Downloads/sinapi-cadernos-tecnicos/SINAPI-CT-INSTALACOES-ELETRICAS-REDE-DE-DISTRIBUICAO.pdf" TargetMode="External"/><Relationship Id="rId2199" Type="http://schemas.openxmlformats.org/officeDocument/2006/relationships/hyperlink" Target="https://www.caixa.gov.br/Downloads/sinapi-cadernos-tecnicos/SINAPI-CT-DEPRECIACAO-JUROS-IMPOSTOS-E-SEGUROS-MANUTENCAO-E-MATERIAIS-NA-OPERACAO-DOS-EQUIPAMENTOS.pdf" TargetMode="External"/><Relationship Id="rId3597" Type="http://schemas.openxmlformats.org/officeDocument/2006/relationships/hyperlink" Target="https://www.caixa.gov.br/Downloads/sinapi-cadernos-tecnicos/SINAPI-CT-ESGOTAMENTO-DE-VALA-E-REBAIXAMENTO-DO-LENCOL-FREATICO.pdf" TargetMode="External"/><Relationship Id="rId4648" Type="http://schemas.openxmlformats.org/officeDocument/2006/relationships/hyperlink" Target="https://www.caixa.gov.br/Downloads/sinapi-cadernos-tecnicos/SINAPI-CT-INSTALACOES-ELETRICAS-ELETRODUTOS-EMBUTIDOS-CABOS-CAIXAS-TOMADAS-E-INTERRUPTORES.pdf" TargetMode="External"/><Relationship Id="rId6070" Type="http://schemas.openxmlformats.org/officeDocument/2006/relationships/hyperlink" Target="https://www.caixa.gov.br/Downloads/sinapi-cadernos-tecnicos/SINAPI-CT-INSTALACOES-PREDIAIS-DE-AGUAS-PLUVIAIS-TUBOS-CONEXOES-CAIXAS-E-RALOS.pdf" TargetMode="External"/><Relationship Id="rId7121" Type="http://schemas.openxmlformats.org/officeDocument/2006/relationships/hyperlink" Target="https://www.caixa.gov.br/Downloads/sinapi-metodologia/Livro_SINAPI_Calculos_Parametros.pdf" TargetMode="External"/><Relationship Id="rId10102" Type="http://schemas.openxmlformats.org/officeDocument/2006/relationships/hyperlink" Target="https://www.caixa.gov.br/Downloads/sinapi-cadernos-tecnicos/SINAPI-CT-USINAGENS.pdf" TargetMode="External"/><Relationship Id="rId2680" Type="http://schemas.openxmlformats.org/officeDocument/2006/relationships/hyperlink" Target="https://www.caixa.gov.br/Downloads/sinapi-cadernos-tecnicos/SINAPI-CT-DEPRECIACAO-JUROS-IMPOSTOS-E-SEGUROS-MANUTENCAO-E-MATERIAIS-NA-OPERACAO-DOS-EQUIPAMENTOS.pdf" TargetMode="External"/><Relationship Id="rId3731" Type="http://schemas.openxmlformats.org/officeDocument/2006/relationships/hyperlink" Target="https://www.caixa.gov.br/Downloads/sinapi-cadernos-tecnicos/SINAPI-CT-ESQUADRIAS-PORTAS.pdf" TargetMode="External"/><Relationship Id="rId9293" Type="http://schemas.openxmlformats.org/officeDocument/2006/relationships/hyperlink" Target="https://www.caixa.gov.br/Downloads/sinapi-cadernos-tecnicos/SINAPI-CT-SINALIZACAO-HORIZONTAL-VIARIA.pdf" TargetMode="External"/><Relationship Id="rId652" Type="http://schemas.openxmlformats.org/officeDocument/2006/relationships/hyperlink" Target="https://www.caixa.gov.br/Downloads/sinapi-cadernos-tecnicos/SINAPI-CT-ASSENTAMENTO-DE-TUBOS-DE-ESGOTO-OU-DRENAGEM-PLUVIAL-EM-CONCRETO.pdf" TargetMode="External"/><Relationship Id="rId1282" Type="http://schemas.openxmlformats.org/officeDocument/2006/relationships/hyperlink" Target="https://www.caixa.gov.br/Downloads/sinapi-cadernos-tecnicos/SINAPI-CT-CERCAS-PROTETORES-E-ALAMBRADOS.pdf" TargetMode="External"/><Relationship Id="rId2333" Type="http://schemas.openxmlformats.org/officeDocument/2006/relationships/hyperlink" Target="https://www.caixa.gov.br/Downloads/sinapi-cadernos-tecnicos/SINAPI-CT-DEPRECIACAO-JUROS-IMPOSTOS-E-SEGUROS-MANUTENCAO-E-MATERIAIS-NA-OPERACAO-DOS-EQUIPAMENTOS.pdf" TargetMode="External"/><Relationship Id="rId305" Type="http://schemas.openxmlformats.org/officeDocument/2006/relationships/hyperlink" Target="https://www.caixa.gov.br/Downloads/sinapi-cadernos-tecnicos/SINAPI-CT-ARMACAO-PARA-ESTRUTURAS-DE-CONCRETO-ARMADO.pdf" TargetMode="External"/><Relationship Id="rId5556" Type="http://schemas.openxmlformats.org/officeDocument/2006/relationships/hyperlink" Target="https://www.caixa.gov.br/Downloads/sinapi-cadernos-tecnicos/SINAPI-CT-INSTALACOES-HIDRAULICAS-EM-PPR.pdf" TargetMode="External"/><Relationship Id="rId6607" Type="http://schemas.openxmlformats.org/officeDocument/2006/relationships/hyperlink" Target="https://www.caixa.gov.br/Downloads/sinapi-cadernos-tecnicos/SINAPI-CT-INSTALACOES-DE-AR-CONDICIONADO-EM-COBRE.pdf" TargetMode="External"/><Relationship Id="rId6954" Type="http://schemas.openxmlformats.org/officeDocument/2006/relationships/hyperlink" Target="https://www.caixa.gov.br/Downloads/sinapi-cadernos-tecnicos/SINAPI-CT-LIGACOES-PREDIAIS-DE-AGUA-E-ESGOTO.pdf" TargetMode="External"/><Relationship Id="rId4158" Type="http://schemas.openxmlformats.org/officeDocument/2006/relationships/hyperlink" Target="https://www.caixa.gov.br/Downloads/sinapi-cadernos-tecnicos/SINAPI-CT-FOSSAS-E-SUMIDOUROS.pdf" TargetMode="External"/><Relationship Id="rId5209" Type="http://schemas.openxmlformats.org/officeDocument/2006/relationships/hyperlink" Target="https://www.caixa.gov.br/Downloads/sinapi-cadernos-tecnicos/SINAPI-CT-INSTALACOES-HIDRAULICAS-RESERVACAO-E-BOMBAS-DE-RECALQUE.pdf" TargetMode="External"/><Relationship Id="rId8779" Type="http://schemas.openxmlformats.org/officeDocument/2006/relationships/hyperlink" Target="https://www.caixa.gov.br/Downloads/sinapi-cadernos-tecnicos/SINAPI-CT-RADIER-PISO-DE-CONCRETO-E-LAJE-SOBRE-SOLO.pdf" TargetMode="External"/><Relationship Id="rId1819" Type="http://schemas.openxmlformats.org/officeDocument/2006/relationships/hyperlink" Target="https://www.caixa.gov.br/Downloads/sinapi-cadernos-tecnicos/SINAPI-CT-CUSTOS-HORARIOS-PRODUTIVO-E-IMPRODUTIVO-DOS-EQUIPAMENTOS.pdf" TargetMode="External"/><Relationship Id="rId2190" Type="http://schemas.openxmlformats.org/officeDocument/2006/relationships/hyperlink" Target="https://www.caixa.gov.br/Downloads/sinapi-cadernos-tecnicos/SINAPI-CT-DEPRECIACAO-JUROS-IMPOSTOS-E-SEGUROS-MANUTENCAO-E-MATERIAIS-NA-OPERACAO-DOS-EQUIPAMENTOS.pdf" TargetMode="External"/><Relationship Id="rId3241" Type="http://schemas.openxmlformats.org/officeDocument/2006/relationships/hyperlink" Target="https://www.caixa.gov.br/Downloads/sinapi-cadernos-tecnicos/SINAPI-CT-ESCADAS.pdf" TargetMode="External"/><Relationship Id="rId7862" Type="http://schemas.openxmlformats.org/officeDocument/2006/relationships/hyperlink" Target="https://www.caixa.gov.br/Downloads/sinapi-cadernos-tecnicos/SINAPI-CT-PAISAGISMO-PLANTIO.pdf" TargetMode="External"/><Relationship Id="rId8913" Type="http://schemas.openxmlformats.org/officeDocument/2006/relationships/hyperlink" Target="https://www.caixa.gov.br/Downloads/sinapi-cadernos-tecnicos/SINAPI-CT-RECOMPOSICAO-DE-PAVIMENTOS.pdf" TargetMode="External"/><Relationship Id="rId162" Type="http://schemas.openxmlformats.org/officeDocument/2006/relationships/hyperlink" Target="https://www.caixa.gov.br/Downloads/sinapi-cadernos-tecnicos/SINAPI-CT-ARGAMASSAS.pdf" TargetMode="External"/><Relationship Id="rId6464" Type="http://schemas.openxmlformats.org/officeDocument/2006/relationships/hyperlink" Target="https://www.caixa.gov.br/Downloads/sinapi-cadernos-tecnicos/SINAPI-CT-INSTALACOES-DE-GAS-E-INCENDIO-EM-ACO-E-FERRO-GALVANIZADO.pdf" TargetMode="External"/><Relationship Id="rId7515" Type="http://schemas.openxmlformats.org/officeDocument/2006/relationships/hyperlink" Target="https://www.caixa.gov.br/Downloads/sinapi-cadernos-tecnicos/SINAPI-CT-LOUCAS-E-METAIS.pdf" TargetMode="External"/><Relationship Id="rId5066" Type="http://schemas.openxmlformats.org/officeDocument/2006/relationships/hyperlink" Target="https://www.caixa.gov.br/Downloads/sinapi-cadernos-tecnicos/SINAPI-CT-INSTALACOES-HIDRAULICAS-RESERVACAO-E-BOMBAS-DE-RECALQUE.pdf" TargetMode="External"/><Relationship Id="rId6117" Type="http://schemas.openxmlformats.org/officeDocument/2006/relationships/hyperlink" Target="https://www.caixa.gov.br/Downloads/sinapi-cadernos-tecnicos/SINAPI-CT-INSTALACOES-PREDIAIS-DE-AGUAS-PLUVIAIS-TUBOS-CONEXOES-CAIXAS-E-RALOS.pdf" TargetMode="External"/><Relationship Id="rId9687" Type="http://schemas.openxmlformats.org/officeDocument/2006/relationships/hyperlink" Target="https://www.caixa.gov.br/Downloads/sinapi-cadernos-tecnicos/SINAPI-CT-TRANSPORTE-DE-MATERIAIS-DENTRO-DO-CANTEIRO-DE-OBRAS.pdf" TargetMode="External"/><Relationship Id="rId8289" Type="http://schemas.openxmlformats.org/officeDocument/2006/relationships/hyperlink" Target="https://www.caixa.gov.br/Downloads/sinapi-cadernos-tecnicos/SINAPI-CT-PINTURA-EM-SUPERFICIES-METALICAS.pdf" TargetMode="External"/><Relationship Id="rId1676" Type="http://schemas.openxmlformats.org/officeDocument/2006/relationships/hyperlink" Target="https://www.caixa.gov.br/Downloads/sinapi-cadernos-tecnicos/SINAPI-CT-CUSTOS-HORARIOS-PRODUTIVO-E-IMPRODUTIVO-DOS-EQUIPAMENTOS.pdf" TargetMode="External"/><Relationship Id="rId2727" Type="http://schemas.openxmlformats.org/officeDocument/2006/relationships/hyperlink" Target="https://www.caixa.gov.br/Downloads/sinapi-cadernos-tecnicos/SINAPI-CT-DEPRECIACAO-JUROS-IMPOSTOS-E-SEGUROS-MANUTENCAO-E-MATERIAIS-NA-OPERACAO-DOS-EQUIPAMENTOS.pdf" TargetMode="External"/><Relationship Id="rId1329" Type="http://schemas.openxmlformats.org/officeDocument/2006/relationships/hyperlink" Target="https://www.caixa.gov.br/Downloads/sinapi-cadernos-tecnicos/SINAPI-CT-CONCRETAGEM-PARA-ESTRUTURAS-DE-CONCRETO-ARMADO.pdf" TargetMode="External"/><Relationship Id="rId4899" Type="http://schemas.openxmlformats.org/officeDocument/2006/relationships/hyperlink" Target="https://www.caixa.gov.br/Downloads/sinapi-cadernos-tecnicos/SINAPI-CT-INSTALACOES-ELETRICAS-QUADROS-CABOS-DISJUNTORES-CONTATORES-E-BARRAMENTOS-BLINDADOS.pdf" TargetMode="External"/><Relationship Id="rId5200" Type="http://schemas.openxmlformats.org/officeDocument/2006/relationships/hyperlink" Target="https://www.caixa.gov.br/Downloads/sinapi-cadernos-tecnicos/SINAPI-CT-INSTALACOES-HIDRAULICAS-RESERVACAO-E-BOMBAS-DE-RECALQUE.pdf" TargetMode="External"/><Relationship Id="rId8770" Type="http://schemas.openxmlformats.org/officeDocument/2006/relationships/hyperlink" Target="https://www.caixa.gov.br/Downloads/sinapi-cadernos-tecnicos/SINAPI-CT-RADIER-PISO-DE-CONCRETO-E-LAJE-SOBRE-SOLO.pdf" TargetMode="External"/><Relationship Id="rId9821" Type="http://schemas.openxmlformats.org/officeDocument/2006/relationships/hyperlink" Target="https://www.caixa.gov.br/Downloads/sinapi-cadernos-tecnicos/SINAPI-CT-TRANSPORTE-CARGA-E-DESCARGA-DE-MATERIAIS.pdf" TargetMode="External"/><Relationship Id="rId35" Type="http://schemas.openxmlformats.org/officeDocument/2006/relationships/hyperlink" Target="https://www.caixa.gov.br/Downloads/sinapi-cadernos-tecnicos/SINAPI-CT-ALVENARIA-DE-VEDACAO.pdf" TargetMode="External"/><Relationship Id="rId1810" Type="http://schemas.openxmlformats.org/officeDocument/2006/relationships/hyperlink" Target="https://www.caixa.gov.br/Downloads/sinapi-cadernos-tecnicos/SINAPI-CT-CUSTOS-HORARIOS-PRODUTIVO-E-IMPRODUTIVO-DOS-EQUIPAMENTOS.pdf" TargetMode="External"/><Relationship Id="rId7372" Type="http://schemas.openxmlformats.org/officeDocument/2006/relationships/hyperlink" Target="https://www.caixa.gov.br/Downloads/sinapi-metodologia/Livro_SINAPI_Calculos_Parametros.pdf" TargetMode="External"/><Relationship Id="rId8423" Type="http://schemas.openxmlformats.org/officeDocument/2006/relationships/hyperlink" Target="https://www.caixa.gov.br/Downloads/sinapi-cadernos-tecnicos/SINAPI-CT-POSTES-DE-CONCRETO-E-METALICOS.pdf" TargetMode="External"/><Relationship Id="rId10353" Type="http://schemas.openxmlformats.org/officeDocument/2006/relationships/hyperlink" Target="https://www.caixa.gov.br/Downloads/sinapi-cadernos-tecnicos/SINAPI-CT-VALVULAS-PARA-REDES-DE-SANEAMENTO.pdf" TargetMode="External"/><Relationship Id="rId3982" Type="http://schemas.openxmlformats.org/officeDocument/2006/relationships/hyperlink" Target="https://www.caixa.gov.br/Downloads/sinapi-cadernos-tecnicos/SINAPI-CT-ESTRUTURAS-DE-MADEIRA.pdf" TargetMode="External"/><Relationship Id="rId7025" Type="http://schemas.openxmlformats.org/officeDocument/2006/relationships/hyperlink" Target="https://www.caixa.gov.br/Downloads/sinapi-cadernos-tecnicos/SINAPI-CT-LIMPEZA-DE-OBRA.pdf" TargetMode="External"/><Relationship Id="rId10006" Type="http://schemas.openxmlformats.org/officeDocument/2006/relationships/hyperlink" Target="https://www.caixa.gov.br/Downloads/sinapi-cadernos-tecnicos/SINAPI-CT-TUBULACAO-FLANGEADA-PARA-REDES-DE-AGUA.pdf" TargetMode="External"/><Relationship Id="rId2584" Type="http://schemas.openxmlformats.org/officeDocument/2006/relationships/hyperlink" Target="https://www.caixa.gov.br/Downloads/sinapi-cadernos-tecnicos/SINAPI-CT-DEPRECIACAO-JUROS-IMPOSTOS-E-SEGUROS-MANUTENCAO-E-MATERIAIS-NA-OPERACAO-DOS-EQUIPAMENTOS.pdf" TargetMode="External"/><Relationship Id="rId3635" Type="http://schemas.openxmlformats.org/officeDocument/2006/relationships/hyperlink" Target="https://www.caixa.gov.br/Downloads/sinapi-cadernos-tecnicos/SINAPI-CT-ESQUADRIAS-PORTAS.pdf" TargetMode="External"/><Relationship Id="rId9197" Type="http://schemas.openxmlformats.org/officeDocument/2006/relationships/hyperlink" Target="https://www.caixa.gov.br/Downloads/sinapi-cadernos-tecnicos/SINAPI-CT-REMOCAO-DE-ENTULHO-E-DESCARTE.pdf" TargetMode="External"/><Relationship Id="rId556" Type="http://schemas.openxmlformats.org/officeDocument/2006/relationships/hyperlink" Target="https://www.caixa.gov.br/Downloads/sinapi-cadernos-tecnicos/SINAPI-CT-ASSENTAMENTO-DE-TUBOS-DE-PVC-E-METALICOS-EM-REDES-DE-AGUA.pdf" TargetMode="External"/><Relationship Id="rId1186" Type="http://schemas.openxmlformats.org/officeDocument/2006/relationships/hyperlink" Target="https://www.caixa.gov.br/Downloads/sinapi-cadernos-tecnicos/SINAPI-CT-CAIXAS-DE-AGUA-PARA-EDIFICACOES.pdf" TargetMode="External"/><Relationship Id="rId2237" Type="http://schemas.openxmlformats.org/officeDocument/2006/relationships/hyperlink" Target="https://www.caixa.gov.br/Downloads/sinapi-cadernos-tecnicos/SINAPI-CT-DEPRECIACAO-JUROS-IMPOSTOS-E-SEGUROS-MANUTENCAO-E-MATERIAIS-NA-OPERACAO-DOS-EQUIPAMENTOS.pdf" TargetMode="External"/><Relationship Id="rId209" Type="http://schemas.openxmlformats.org/officeDocument/2006/relationships/hyperlink" Target="https://www.caixa.gov.br/Downloads/sinapi-cadernos-tecnicos/SINAPI-CT-ARGAMASSAS.pdf" TargetMode="External"/><Relationship Id="rId6858" Type="http://schemas.openxmlformats.org/officeDocument/2006/relationships/hyperlink" Target="https://www.caixa.gov.br/Downloads/sinapi-cadernos-tecnicos/SINAPI-CT-INSTALACOES-PARA-CANTEIROS-DE-OBRAS.pdf" TargetMode="External"/><Relationship Id="rId7909" Type="http://schemas.openxmlformats.org/officeDocument/2006/relationships/hyperlink" Target="https://www.caixa.gov.br/Downloads/sinapi-cadernos-tecnicos/SINAPI-CT-PAREDES-DE-CONCRETO-ESTUCAMENTO.pdf" TargetMode="External"/><Relationship Id="rId8280" Type="http://schemas.openxmlformats.org/officeDocument/2006/relationships/hyperlink" Target="https://www.caixa.gov.br/Downloads/sinapi-cadernos-tecnicos/SINAPI-CT-PINTURA-EM-SUPERFICIES-METALICAS.pdf" TargetMode="External"/><Relationship Id="rId9331" Type="http://schemas.openxmlformats.org/officeDocument/2006/relationships/hyperlink" Target="https://www.caixa.gov.br/Downloads/sinapi-cadernos-tecnicos/SINAPI-CT-SINALIZACAO-VERTICAL-VIARIA.pdf" TargetMode="External"/><Relationship Id="rId1320" Type="http://schemas.openxmlformats.org/officeDocument/2006/relationships/hyperlink" Target="https://www.caixa.gov.br/Downloads/sinapi-cadernos-tecnicos/SINAPI-CT-CONCRETAGEM-PARA-ESTRUTURAS-DE-CONCRETO-ARMADO.pdf" TargetMode="External"/><Relationship Id="rId4890" Type="http://schemas.openxmlformats.org/officeDocument/2006/relationships/hyperlink" Target="https://www.caixa.gov.br/Downloads/sinapi-cadernos-tecnicos/SINAPI-CT-INSTALACOES-ELETRICAS-QUADROS-CABOS-DISJUNTORES-CONTATORES-E-BARRAMENTOS-BLINDADOS.pdf" TargetMode="External"/><Relationship Id="rId5941" Type="http://schemas.openxmlformats.org/officeDocument/2006/relationships/hyperlink" Target="https://www.caixa.gov.br/Downloads/sinapi-cadernos-tecnicos/SINAPI-CT-INSTALACOES-PREDIAIS-DE-AGUA-QUENTE-EM-CPVC.pdf" TargetMode="External"/><Relationship Id="rId3492" Type="http://schemas.openxmlformats.org/officeDocument/2006/relationships/hyperlink" Target="https://www.caixa.gov.br/Downloads/sinapi-cadernos-tecnicos/SINAPI-CT-ESCAVACAO-DE-VALAS.pdf" TargetMode="External"/><Relationship Id="rId4543" Type="http://schemas.openxmlformats.org/officeDocument/2006/relationships/hyperlink" Target="https://www.caixa.gov.br/Downloads/sinapi-cadernos-tecnicos/SINAPI-CT-IMPERMEABILIZACAO-PROTECAO-MECANICA-E-TRATAMENTO-DE-JUNTA.pdf" TargetMode="External"/><Relationship Id="rId2094" Type="http://schemas.openxmlformats.org/officeDocument/2006/relationships/hyperlink" Target="https://www.caixa.gov.br/Downloads/sinapi-cadernos-tecnicos/SINAPI-CT-DEPRECIACAO-JUROS-IMPOSTOS-E-SEGUROS-MANUTENCAO-E-MATERIAIS-NA-OPERACAO-DOS-EQUIPAMENTOS.pdf" TargetMode="External"/><Relationship Id="rId3145" Type="http://schemas.openxmlformats.org/officeDocument/2006/relationships/hyperlink" Target="https://www.caixa.gov.br/Downloads/sinapi-cadernos-tecnicos/SINAPI-CT-ENERGIA-SOLAR-PARA-EDIFICACOES.pdf" TargetMode="External"/><Relationship Id="rId7766" Type="http://schemas.openxmlformats.org/officeDocument/2006/relationships/hyperlink" Target="https://www.caixa.gov.br/Downloads/sinapi-cadernos-tecnicos/SINAPI-CT-MOBILIZACAO-E-DESMOBILIZACAO-DE-EQUIPAMENTOS-PESADOS.pdf" TargetMode="External"/><Relationship Id="rId8817" Type="http://schemas.openxmlformats.org/officeDocument/2006/relationships/hyperlink" Target="https://www.caixa.gov.br/Downloads/sinapi-cadernos-tecnicos/SINAPI-CT-RASGOS-E-FIXACOES.pdf" TargetMode="External"/><Relationship Id="rId6368" Type="http://schemas.openxmlformats.org/officeDocument/2006/relationships/hyperlink" Target="https://www.caixa.gov.br/Downloads/sinapi-cadernos-tecnicos/SINAPI-CT-INSTALACOES-DE-GAS-E-INCENDIO-EM-ACO-E-FERRO-GALVANIZADO.pdf" TargetMode="External"/><Relationship Id="rId7419" Type="http://schemas.openxmlformats.org/officeDocument/2006/relationships/hyperlink" Target="https://www.caixa.gov.br/Downloads/sinapi-cadernos-tecnicos/SINAPI-CT-LOUCAS-E-METAIS.pdf" TargetMode="External"/><Relationship Id="rId200" Type="http://schemas.openxmlformats.org/officeDocument/2006/relationships/hyperlink" Target="https://www.caixa.gov.br/Downloads/sinapi-cadernos-tecnicos/SINAPI-CT-ARGAMASSAS.pdf" TargetMode="External"/><Relationship Id="rId2978" Type="http://schemas.openxmlformats.org/officeDocument/2006/relationships/hyperlink" Target="https://www.caixa.gov.br/Downloads/sinapi-cadernos-tecnicos/SINAPI-CT-DRENOS.pdf" TargetMode="External"/><Relationship Id="rId7900" Type="http://schemas.openxmlformats.org/officeDocument/2006/relationships/hyperlink" Target="https://www.caixa.gov.br/Downloads/sinapi-cadernos-tecnicos/SINAPI-CT-PAREDES-DE-CONCRETO-CONCRETAGEM.pdf" TargetMode="External"/><Relationship Id="rId5451" Type="http://schemas.openxmlformats.org/officeDocument/2006/relationships/hyperlink" Target="https://www.caixa.gov.br/Downloads/sinapi-cadernos-tecnicos/SINAPI-CT-INSTALACOES-HIDRAULICAS-EM-PEX.pdf" TargetMode="External"/><Relationship Id="rId6502" Type="http://schemas.openxmlformats.org/officeDocument/2006/relationships/hyperlink" Target="https://www.caixa.gov.br/Downloads/sinapi-cadernos-tecnicos/SINAPI-CT-INSTALACOES-DE-GAS-EM-PEX-MULTICAMADAS.pdf" TargetMode="External"/><Relationship Id="rId4053" Type="http://schemas.openxmlformats.org/officeDocument/2006/relationships/hyperlink" Target="https://www.caixa.gov.br/Downloads/sinapi-cadernos-tecnicos/SINAPI-CT-EXECUCAO-DE-TIRANTES.pdf" TargetMode="External"/><Relationship Id="rId5104" Type="http://schemas.openxmlformats.org/officeDocument/2006/relationships/hyperlink" Target="https://www.caixa.gov.br/Downloads/sinapi-cadernos-tecnicos/SINAPI-CT-INSTALACOES-HIDRAULICAS-RESERVACAO-E-BOMBAS-DE-RECALQUE.pdf" TargetMode="External"/><Relationship Id="rId8674" Type="http://schemas.openxmlformats.org/officeDocument/2006/relationships/hyperlink" Target="https://www.caixa.gov.br/Downloads/sinapi-cadernos-tecnicos/SINAPI-CT-PRODUCAO-DE-CONCRETO.pdf" TargetMode="External"/><Relationship Id="rId9725" Type="http://schemas.openxmlformats.org/officeDocument/2006/relationships/hyperlink" Target="https://www.caixa.gov.br/Downloads/sinapi-cadernos-tecnicos/SINAPI-CT-TRANSPORTE-DE-MATERIAIS-DENTRO-DO-CANTEIRO-DE-OBRAS.pdf" TargetMode="External"/><Relationship Id="rId1714" Type="http://schemas.openxmlformats.org/officeDocument/2006/relationships/hyperlink" Target="https://www.caixa.gov.br/Downloads/sinapi-cadernos-tecnicos/SINAPI-CT-CUSTOS-HORARIOS-PRODUTIVO-E-IMPRODUTIVO-DOS-EQUIPAMENTOS.pdf" TargetMode="External"/><Relationship Id="rId7276" Type="http://schemas.openxmlformats.org/officeDocument/2006/relationships/hyperlink" Target="https://www.caixa.gov.br/Downloads/sinapi-metodologia/Livro_SINAPI_Calculos_Parametros.pdf" TargetMode="External"/><Relationship Id="rId8327" Type="http://schemas.openxmlformats.org/officeDocument/2006/relationships/hyperlink" Target="https://www.caixa.gov.br/Downloads/sinapi-cadernos-tecnicos/SINAPI-CT-PINTURA-PARA-PISOS-E-PARA-SINALIZACAO-HORIZONTAL-E-VERTICAL.pdf" TargetMode="External"/><Relationship Id="rId10257" Type="http://schemas.openxmlformats.org/officeDocument/2006/relationships/hyperlink" Target="https://www.caixa.gov.br/Downloads/sinapi-cadernos-tecnicos/SINAPI-CT-VALVULAS-E-REGISTROS-PARA-SISTEMAS-PREDIAIS.pdf" TargetMode="External"/><Relationship Id="rId2488" Type="http://schemas.openxmlformats.org/officeDocument/2006/relationships/hyperlink" Target="https://www.caixa.gov.br/Downloads/sinapi-cadernos-tecnicos/SINAPI-CT-DEPRECIACAO-JUROS-IMPOSTOS-E-SEGUROS-MANUTENCAO-E-MATERIAIS-NA-OPERACAO-DOS-EQUIPAMENTOS.pdf" TargetMode="External"/><Relationship Id="rId3886" Type="http://schemas.openxmlformats.org/officeDocument/2006/relationships/hyperlink" Target="https://www.caixa.gov.br/Downloads/sinapi-cadernos-tecnicos/SINAPI-CT-ESTRUTURA-E-TRAMA-PARA-COBERTURA.pdf" TargetMode="External"/><Relationship Id="rId4937" Type="http://schemas.openxmlformats.org/officeDocument/2006/relationships/hyperlink" Target="https://www.caixa.gov.br/Downloads/sinapi-cadernos-tecnicos/SINAPI-CT-INSTALACOES-ELETRICAS-QUADROS-CABOS-DISJUNTORES-CONTATORES-E-BARRAMENTOS-BLINDADOS.pdf" TargetMode="External"/><Relationship Id="rId3539" Type="http://schemas.openxmlformats.org/officeDocument/2006/relationships/hyperlink" Target="https://www.caixa.gov.br/Downloads/sinapi-cadernos-tecnicos/SINAPI-CT-ESCORAMENTO-E-PREPARO-DE-FUNDO-DE-VALAS.pdf" TargetMode="External"/><Relationship Id="rId6012" Type="http://schemas.openxmlformats.org/officeDocument/2006/relationships/hyperlink" Target="https://www.caixa.gov.br/Downloads/sinapi-cadernos-tecnicos/SINAPI-CT-INSTALACOES-PREDIAIS-DE-AGUA-QUENTE-EM-CPVC.pdf" TargetMode="External"/><Relationship Id="rId7410" Type="http://schemas.openxmlformats.org/officeDocument/2006/relationships/hyperlink" Target="https://www.caixa.gov.br/Downloads/sinapi-cadernos-tecnicos/SINAPI-CT-LOCACAO-DE-OBRAS.pdf" TargetMode="External"/><Relationship Id="rId9582" Type="http://schemas.openxmlformats.org/officeDocument/2006/relationships/hyperlink" Target="https://www.caixa.gov.br/Downloads/sinapi-cadernos-tecnicos/SINAPI-CT-TRANSPORTE-FLUVIAL-CARGA-E-DESCARGA.pdf" TargetMode="External"/><Relationship Id="rId941" Type="http://schemas.openxmlformats.org/officeDocument/2006/relationships/hyperlink" Target="https://www.caixa.gov.br/Downloads/sinapi-cadernos-tecnicos/SINAPI-CT-ATERROS-BASES-SUB-BASES-E-IMPRIMACOES.pdf" TargetMode="External"/><Relationship Id="rId1571" Type="http://schemas.openxmlformats.org/officeDocument/2006/relationships/hyperlink" Target="https://www.caixa.gov.br/Downloads/sinapi-cadernos-tecnicos/SINAPI-CT-CUSTOS-HORARIOS-PRODUTIVO-E-IMPRODUTIVO-DOS-EQUIPAMENTOS.pdf" TargetMode="External"/><Relationship Id="rId2622" Type="http://schemas.openxmlformats.org/officeDocument/2006/relationships/hyperlink" Target="https://www.caixa.gov.br/Downloads/sinapi-cadernos-tecnicos/SINAPI-CT-DEPRECIACAO-JUROS-IMPOSTOS-E-SEGUROS-MANUTENCAO-E-MATERIAIS-NA-OPERACAO-DOS-EQUIPAMENTOS.pdf" TargetMode="External"/><Relationship Id="rId8184" Type="http://schemas.openxmlformats.org/officeDocument/2006/relationships/hyperlink" Target="https://www.caixa.gov.br/Downloads/sinapi-cadernos-tecnicos/SINAPI-CT-PINTURA-EXTERNA.pdf" TargetMode="External"/><Relationship Id="rId9235" Type="http://schemas.openxmlformats.org/officeDocument/2006/relationships/hyperlink" Target="https://www.caixa.gov.br/Downloads/sinapi-cadernos-tecnicos/SINAPI-CT-RESERVATORIOS-DE-CONCRETO-E-METALICOS.pdf" TargetMode="External"/><Relationship Id="rId1224" Type="http://schemas.openxmlformats.org/officeDocument/2006/relationships/hyperlink" Target="https://www.caixa.gov.br/Downloads/sinapi-cadernos-tecnicos/SINAPI-CT-CANALETAS-GRELHAS-E-CAIXAS-COM-GRELHA-PARA-DRENAGEM.pdf" TargetMode="External"/><Relationship Id="rId4794" Type="http://schemas.openxmlformats.org/officeDocument/2006/relationships/hyperlink" Target="https://www.caixa.gov.br/Downloads/sinapi-cadernos-tecnicos/SINAPI-CT-INSTALACOES-ELETRICAS-ELETRODUTOS-CONEXOES-E-CONDULETES-APARENTES.pdf" TargetMode="External"/><Relationship Id="rId5845" Type="http://schemas.openxmlformats.org/officeDocument/2006/relationships/hyperlink" Target="https://www.caixa.gov.br/Downloads/sinapi-cadernos-tecnicos/SINAPI-CT-INSTALACOES-PREDIAIS-DE-AGUA-FRIA-EM-PVC.pdf" TargetMode="External"/><Relationship Id="rId3396" Type="http://schemas.openxmlformats.org/officeDocument/2006/relationships/hyperlink" Target="https://www.caixa.gov.br/Downloads/sinapi-cadernos-tecnicos/SINAPI-CT-ESCAVACAO-VERTICAL-A-CEU-ABERTO.pdf" TargetMode="External"/><Relationship Id="rId4447" Type="http://schemas.openxmlformats.org/officeDocument/2006/relationships/hyperlink" Target="https://www.caixa.gov.br/Downloads/sinapi-cadernos-tecnicos/SINAPI-CT-GUARDA-CORPO-CORRIMAO-E-GRADE-PARA-ESQUADRIAS.pdf" TargetMode="External"/><Relationship Id="rId3049" Type="http://schemas.openxmlformats.org/officeDocument/2006/relationships/hyperlink" Target="https://www.caixa.gov.br/Downloads/sinapi-cadernos-tecnicos/SINAPI-CT-ELETROCALHAS.pdf" TargetMode="External"/><Relationship Id="rId9092" Type="http://schemas.openxmlformats.org/officeDocument/2006/relationships/hyperlink" Target="https://www.caixa.gov.br/Downloads/sinapi-cadernos-tecnicos/SINAPI-CT-REDES-DE-AGUA-E-ESGOTO-EM-PEAD-LISO-(TUBOS-E-CONEXOES).pdf" TargetMode="External"/><Relationship Id="rId1081" Type="http://schemas.openxmlformats.org/officeDocument/2006/relationships/hyperlink" Target="https://www.caixa.gov.br/Downloads/sinapi-cadernos-tecnicos/SINAPI-CT-BOMBAS-HIDRAULICAS-CENTRIFUGAS-HORIZONTAIS-E-SUBMERSIVEIS.pdf" TargetMode="External"/><Relationship Id="rId3530" Type="http://schemas.openxmlformats.org/officeDocument/2006/relationships/hyperlink" Target="https://www.caixa.gov.br/Downloads/sinapi-cadernos-tecnicos/SINAPI-CT-ESCAVACAO-EM-MATERIAL-DE-3&#170;-CATEGORIA.pdf" TargetMode="External"/><Relationship Id="rId451" Type="http://schemas.openxmlformats.org/officeDocument/2006/relationships/hyperlink" Target="https://www.caixa.gov.br/Downloads/sinapi-cadernos-tecnicos/SINAPI-CT-ASSENTAMENTO-DE-TUBOS-DE-PVC-E-METALICOS-EM-REDES-DE-AGUA.pdf" TargetMode="External"/><Relationship Id="rId2132" Type="http://schemas.openxmlformats.org/officeDocument/2006/relationships/hyperlink" Target="https://www.caixa.gov.br/Downloads/sinapi-cadernos-tecnicos/SINAPI-CT-DEPRECIACAO-JUROS-IMPOSTOS-E-SEGUROS-MANUTENCAO-E-MATERIAIS-NA-OPERACAO-DOS-EQUIPAMENTOS.pdf" TargetMode="External"/><Relationship Id="rId6753" Type="http://schemas.openxmlformats.org/officeDocument/2006/relationships/hyperlink" Target="https://www.caixa.gov.br/Downloads/sinapi-cadernos-tecnicos/SINAPI-CT-INSTALACOES-EM-COBRE.pdf" TargetMode="External"/><Relationship Id="rId7804" Type="http://schemas.openxmlformats.org/officeDocument/2006/relationships/hyperlink" Target="https://www.caixa.gov.br/Downloads/sinapi-cadernos-tecnicos/SINAPI-CT-MOBILIARIO-URBANO.pdf" TargetMode="External"/><Relationship Id="rId104" Type="http://schemas.openxmlformats.org/officeDocument/2006/relationships/hyperlink" Target="https://www.caixa.gov.br/Downloads/sinapi-cadernos-tecnicos/SINAPI-CT-ARGAMASSAS.pdf" TargetMode="External"/><Relationship Id="rId5355" Type="http://schemas.openxmlformats.org/officeDocument/2006/relationships/hyperlink" Target="https://www.caixa.gov.br/Downloads/sinapi-cadernos-tecnicos/SINAPI-CT-INSTALACOES-HIDRAULICAS-RESERVACAO-E-BOMBAS-DE-RECALQUE.pdf" TargetMode="External"/><Relationship Id="rId6406" Type="http://schemas.openxmlformats.org/officeDocument/2006/relationships/hyperlink" Target="https://www.caixa.gov.br/Downloads/sinapi-cadernos-tecnicos/SINAPI-CT-INSTALACOES-DE-GAS-E-INCENDIO-EM-ACO-E-FERRO-GALVANIZADO.pdf" TargetMode="External"/><Relationship Id="rId9976" Type="http://schemas.openxmlformats.org/officeDocument/2006/relationships/hyperlink" Target="https://www.caixa.gov.br/Downloads/sinapi-cadernos-tecnicos/SINAPI-CT-TUBULACAO-FLANGEADA-PARA-REDES-DE-AGUA.pdf" TargetMode="External"/><Relationship Id="rId5008" Type="http://schemas.openxmlformats.org/officeDocument/2006/relationships/hyperlink" Target="https://www.caixa.gov.br/Downloads/sinapi-cadernos-tecnicos/SINAPI-CT-INSTALACOES-ELETRICAS-REDE-DE-DISTRIBUICAO.pdf" TargetMode="External"/><Relationship Id="rId8578" Type="http://schemas.openxmlformats.org/officeDocument/2006/relationships/hyperlink" Target="https://www.caixa.gov.br/Downloads/sinapi-cadernos-tecnicos/SINAPI-CT-POCOS-DE-VISITA-E-CAIXAS-PARA-BOCAS-DE-LOBO.pdf" TargetMode="External"/><Relationship Id="rId9629" Type="http://schemas.openxmlformats.org/officeDocument/2006/relationships/hyperlink" Target="https://www.caixa.gov.br/Downloads/sinapi-cadernos-tecnicos/SINAPI-CT-TRANSPORTE-FLUVIAL-MOMENTO-DE-TRANSPORTE.pdf" TargetMode="External"/><Relationship Id="rId1965" Type="http://schemas.openxmlformats.org/officeDocument/2006/relationships/hyperlink" Target="https://www.caixa.gov.br/Downloads/sinapi-cadernos-tecnicos/SINAPI-CT-DEMOLICOES-E-REMOCOES.pdf" TargetMode="External"/><Relationship Id="rId1618" Type="http://schemas.openxmlformats.org/officeDocument/2006/relationships/hyperlink" Target="https://www.caixa.gov.br/Downloads/sinapi-cadernos-tecnicos/SINAPI-CT-CUSTOS-HORARIOS-PRODUTIVO-E-IMPRODUTIVO-DOS-EQUIPAMENTOS.pdf" TargetMode="External"/><Relationship Id="rId3040" Type="http://schemas.openxmlformats.org/officeDocument/2006/relationships/hyperlink" Target="https://www.caixa.gov.br/Downloads/sinapi-cadernos-tecnicos/SINAPI-CT-ELETROCALHAS.pdf" TargetMode="External"/><Relationship Id="rId7661" Type="http://schemas.openxmlformats.org/officeDocument/2006/relationships/hyperlink" Target="https://www.caixa.gov.br/Downloads/sinapi-cadernos-tecnicos/SINAPI-CT-MASSA-UNICA-EXTERNA.pdf" TargetMode="External"/><Relationship Id="rId8712" Type="http://schemas.openxmlformats.org/officeDocument/2006/relationships/hyperlink" Target="https://www.caixa.gov.br/Downloads/sinapi-cadernos-tecnicos/SINAPI-CT-QUADRAS-E-SEUS-EQUIPAMENTOS.pdf" TargetMode="External"/><Relationship Id="rId6263" Type="http://schemas.openxmlformats.org/officeDocument/2006/relationships/hyperlink" Target="https://www.caixa.gov.br/Downloads/sinapi-cadernos-tecnicos/SINAPI-CT-INSTALACOES-DE-GAS-E-INCENDIO-EM-ACO-E-FERRO-GALVANIZADO.pdf" TargetMode="External"/><Relationship Id="rId7314" Type="http://schemas.openxmlformats.org/officeDocument/2006/relationships/hyperlink" Target="https://www.caixa.gov.br/Downloads/sinapi-metodologia/Livro_SINAPI_Calculos_Parametros.pdf" TargetMode="External"/><Relationship Id="rId2873" Type="http://schemas.openxmlformats.org/officeDocument/2006/relationships/hyperlink" Target="https://www.caixa.gov.br/Downloads/sinapi-cadernos-tecnicos/SINAPI-CT-DETECCAO-DE-INCENDIO-E-ALARME.pdf" TargetMode="External"/><Relationship Id="rId3924" Type="http://schemas.openxmlformats.org/officeDocument/2006/relationships/hyperlink" Target="https://www.caixa.gov.br/Downloads/sinapi-cadernos-tecnicos/SINAPI-CT-ESTRUTURA-E-TRAMA-PARA-COBERTURA.pdf" TargetMode="External"/><Relationship Id="rId9486" Type="http://schemas.openxmlformats.org/officeDocument/2006/relationships/hyperlink" Target="https://www.caixa.gov.br/Downloads/sinapi-cadernos-tecnicos/SINAPI-CT-TELHAMENTO-PARA-COBERTURA.pdf" TargetMode="External"/><Relationship Id="rId845" Type="http://schemas.openxmlformats.org/officeDocument/2006/relationships/hyperlink" Target="https://www.caixa.gov.br/Downloads/sinapi-cadernos-tecnicos/SINAPI-CT-ATERROS-BASES-SUB-BASES-E-IMPRIMACOES.pdf" TargetMode="External"/><Relationship Id="rId1475" Type="http://schemas.openxmlformats.org/officeDocument/2006/relationships/hyperlink" Target="https://www.caixa.gov.br/Downloads/sinapi-cadernos-tecnicos/SINAPI-CT-CUSTOS-HORARIOS-PRODUTIVO-E-IMPRODUTIVO-DOS-EQUIPAMENTOS.pdf" TargetMode="External"/><Relationship Id="rId2526" Type="http://schemas.openxmlformats.org/officeDocument/2006/relationships/hyperlink" Target="https://www.caixa.gov.br/Downloads/sinapi-cadernos-tecnicos/SINAPI-CT-DEPRECIACAO-JUROS-IMPOSTOS-E-SEGUROS-MANUTENCAO-E-MATERIAIS-NA-OPERACAO-DOS-EQUIPAMENTOS.pdf" TargetMode="External"/><Relationship Id="rId8088" Type="http://schemas.openxmlformats.org/officeDocument/2006/relationships/hyperlink" Target="https://www.caixa.gov.br/Downloads/sinapi-cadernos-tecnicos/SINAPI-CT-PAVIMENTO-RIGIDO-DE-CONCRETO.pdf" TargetMode="External"/><Relationship Id="rId9139" Type="http://schemas.openxmlformats.org/officeDocument/2006/relationships/hyperlink" Target="https://www.caixa.gov.br/Downloads/sinapi-cadernos-tecnicos/SINAPI-CT-REDES-DE-AGUA-E-ESGOTO-EM-PEAD-LISO-(TUBOS-E-CONEXOES).pdf" TargetMode="External"/><Relationship Id="rId1128" Type="http://schemas.openxmlformats.org/officeDocument/2006/relationships/hyperlink" Target="https://www.caixa.gov.br/Downloads/sinapi-cadernos-tecnicos/SINAPI-CT-CAIXAS-ENTERRADAS.pdf" TargetMode="External"/><Relationship Id="rId4698" Type="http://schemas.openxmlformats.org/officeDocument/2006/relationships/hyperlink" Target="https://www.caixa.gov.br/Downloads/sinapi-cadernos-tecnicos/SINAPI-CT-INSTALACOES-ELETRICAS-ELETRODUTOS-EMBUTIDOS-CABOS-CAIXAS-TOMADAS-E-INTERRUPTORES.pdf" TargetMode="External"/><Relationship Id="rId5749" Type="http://schemas.openxmlformats.org/officeDocument/2006/relationships/hyperlink" Target="https://www.caixa.gov.br/Downloads/sinapi-cadernos-tecnicos/SINAPI-CT-INSTALACOES-PREDIAIS-DE-AGUA-FRIA-EM-PVC.pdf" TargetMode="External"/><Relationship Id="rId7171" Type="http://schemas.openxmlformats.org/officeDocument/2006/relationships/hyperlink" Target="https://www.caixa.gov.br/Downloads/sinapi-metodologia/Livro_SINAPI_Calculos_Parametros.pdf" TargetMode="External"/><Relationship Id="rId8222" Type="http://schemas.openxmlformats.org/officeDocument/2006/relationships/hyperlink" Target="https://www.caixa.gov.br/Downloads/sinapi-cadernos-tecnicos/SINAPI-CT-PINTURA-INTERNA.pdf" TargetMode="External"/><Relationship Id="rId9620" Type="http://schemas.openxmlformats.org/officeDocument/2006/relationships/hyperlink" Target="https://www.caixa.gov.br/Downloads/sinapi-cadernos-tecnicos/SINAPI-CT-TRANSPORTE-FLUVIAL-CARGA-E-DESCARGA.pdf" TargetMode="External"/><Relationship Id="rId10152" Type="http://schemas.openxmlformats.org/officeDocument/2006/relationships/hyperlink" Target="https://www.caixa.gov.br/Downloads/sinapi-cadernos-tecnicos/SINAPI-CT-VIDROS-E-ESPELHOS.pdf" TargetMode="External"/><Relationship Id="rId3781" Type="http://schemas.openxmlformats.org/officeDocument/2006/relationships/hyperlink" Target="https://www.caixa.gov.br/Downloads/sinapi-cadernos-tecnicos/SINAPI-CT-ESTACAS-ESCAVADAS-SEM-FLUIDO-ESTABILIZANTE.pdf" TargetMode="External"/><Relationship Id="rId4832" Type="http://schemas.openxmlformats.org/officeDocument/2006/relationships/hyperlink" Target="https://www.caixa.gov.br/Downloads/sinapi-cadernos-tecnicos/SINAPI-CT-INSTALACOES-ELETRICAS-ELETRODUTOS-CONEXOES-E-CONDULETES-APARENTES.pdf" TargetMode="External"/><Relationship Id="rId2383" Type="http://schemas.openxmlformats.org/officeDocument/2006/relationships/hyperlink" Target="https://www.caixa.gov.br/Downloads/sinapi-cadernos-tecnicos/SINAPI-CT-DEPRECIACAO-JUROS-IMPOSTOS-E-SEGUROS-MANUTENCAO-E-MATERIAIS-NA-OPERACAO-DOS-EQUIPAMENTOS.pdf" TargetMode="External"/><Relationship Id="rId3434" Type="http://schemas.openxmlformats.org/officeDocument/2006/relationships/hyperlink" Target="https://www.caixa.gov.br/Downloads/sinapi-cadernos-tecnicos/SINAPI-CT-ESCAVACAO-VERTICAL-A-CEU-ABERTO.pdf" TargetMode="External"/><Relationship Id="rId355" Type="http://schemas.openxmlformats.org/officeDocument/2006/relationships/hyperlink" Target="https://www.caixa.gov.br/Downloads/sinapi-cadernos-tecnicos/SINAPI-CT-ASSENTAMENTO-DE-TUBOS-DE-ESGOTO-EM-PVC-E-PEAD.pdf" TargetMode="External"/><Relationship Id="rId2036" Type="http://schemas.openxmlformats.org/officeDocument/2006/relationships/hyperlink" Target="https://www.caixa.gov.br/Downloads/sinapi-cadernos-tecnicos/SINAPI-CT-DEPRECIACAO-JUROS-IMPOSTOS-E-SEGUROS-MANUTENCAO-E-MATERIAIS-NA-OPERACAO-DOS-EQUIPAMENTOS.pdf" TargetMode="External"/><Relationship Id="rId6657" Type="http://schemas.openxmlformats.org/officeDocument/2006/relationships/hyperlink" Target="https://www.caixa.gov.br/Downloads/sinapi-cadernos-tecnicos/SINAPI-CT-INSTALACOES-EM-COBRE.pdf" TargetMode="External"/><Relationship Id="rId7708" Type="http://schemas.openxmlformats.org/officeDocument/2006/relationships/hyperlink" Target="https://www.caixa.gov.br/Downloads/sinapi-cadernos-tecnicos/SINAPI-CT-MASSA-UNICA-INTERNA.pdf" TargetMode="External"/><Relationship Id="rId5259" Type="http://schemas.openxmlformats.org/officeDocument/2006/relationships/hyperlink" Target="https://www.caixa.gov.br/Downloads/sinapi-cadernos-tecnicos/SINAPI-CT-INSTALACOES-HIDRAULICAS-RESERVACAO-E-BOMBAS-DE-RECALQUE.pdf" TargetMode="External"/><Relationship Id="rId9130" Type="http://schemas.openxmlformats.org/officeDocument/2006/relationships/hyperlink" Target="https://www.caixa.gov.br/Downloads/sinapi-cadernos-tecnicos/SINAPI-CT-REDES-DE-AGUA-E-ESGOTO-EM-PEAD-LISO-(TUBOS-E-CONEXOES).pdf" TargetMode="External"/><Relationship Id="rId1869" Type="http://schemas.openxmlformats.org/officeDocument/2006/relationships/hyperlink" Target="https://www.caixa.gov.br/Downloads/sinapi-cadernos-tecnicos/SINAPI-CT-CUSTOS-HORARIOS-PRODUTIVO-E-IMPRODUTIVO-DOS-EQUIPAMENTOS.pdf" TargetMode="External"/><Relationship Id="rId3291" Type="http://schemas.openxmlformats.org/officeDocument/2006/relationships/hyperlink" Target="https://www.caixa.gov.br/Downloads/sinapi-cadernos-tecnicos/SINAPI-CT-ESCADAS.pdf" TargetMode="External"/><Relationship Id="rId5740" Type="http://schemas.openxmlformats.org/officeDocument/2006/relationships/hyperlink" Target="https://www.caixa.gov.br/Downloads/sinapi-cadernos-tecnicos/SINAPI-CT-INSTALACOES-PREDIAIS-DE-AGUA-FRIA-EM-PVC.pdf" TargetMode="External"/><Relationship Id="rId4342" Type="http://schemas.openxmlformats.org/officeDocument/2006/relationships/hyperlink" Target="https://www.caixa.gov.br/Downloads/sinapi-cadernos-tecnicos/SINAPI-CT-GABIOES-EXECUCAO-DE-MURO-E-PROTECAO-SUPERFICIAL.pdf" TargetMode="External"/><Relationship Id="rId8963" Type="http://schemas.openxmlformats.org/officeDocument/2006/relationships/hyperlink" Target="https://www.caixa.gov.br/Downloads/sinapi-cadernos-tecnicos/SINAPI-CT-RECOMPOSICAO-DE-PAVIMENTOS.pdf" TargetMode="External"/><Relationship Id="rId7565" Type="http://schemas.openxmlformats.org/officeDocument/2006/relationships/hyperlink" Target="https://www.caixa.gov.br/Downloads/sinapi-cadernos-tecnicos/SINAPI-CT-MASSA-UNICA-EXTERNA.pdf" TargetMode="External"/><Relationship Id="rId8616" Type="http://schemas.openxmlformats.org/officeDocument/2006/relationships/hyperlink" Target="https://www.caixa.gov.br/Downloads/sinapi-cadernos-tecnicos/SINAPI-CT-POCOS-DE-VISITA-E-CAIXAS-PARA-BOCAS-DE-LOBO.pdf" TargetMode="External"/><Relationship Id="rId6167" Type="http://schemas.openxmlformats.org/officeDocument/2006/relationships/hyperlink" Target="https://www.caixa.gov.br/Downloads/sinapi-cadernos-tecnicos/SINAPI-CT-INSTALACOES-DE-DIVISORIAS-DIVERSAS.pdf" TargetMode="External"/><Relationship Id="rId7218" Type="http://schemas.openxmlformats.org/officeDocument/2006/relationships/hyperlink" Target="https://www.caixa.gov.br/Downloads/sinapi-metodologia/Livro_SINAPI_Calculos_Parametros.pdf" TargetMode="External"/><Relationship Id="rId2777" Type="http://schemas.openxmlformats.org/officeDocument/2006/relationships/hyperlink" Target="https://www.caixa.gov.br/Downloads/sinapi-cadernos-tecnicos/SINAPI-CT-DEPRECIACAO-JUROS-IMPOSTOS-E-SEGUROS-MANUTENCAO-E-MATERIAIS-NA-OPERACAO-DOS-EQUIPAMENTOS.pdf" TargetMode="External"/><Relationship Id="rId749" Type="http://schemas.openxmlformats.org/officeDocument/2006/relationships/hyperlink" Target="https://www.caixa.gov.br/Downloads/sinapi-cadernos-tecnicos/SINAPI-CT-ATERRO-E-REATERRO-DE-VALAS.pdf" TargetMode="External"/><Relationship Id="rId1379" Type="http://schemas.openxmlformats.org/officeDocument/2006/relationships/hyperlink" Target="https://www.caixa.gov.br/Downloads/sinapi-cadernos-tecnicos/SINAPI-CT-CONCRETO-PROTENDIDO.pdf" TargetMode="External"/><Relationship Id="rId3828" Type="http://schemas.openxmlformats.org/officeDocument/2006/relationships/hyperlink" Target="https://www.caixa.gov.br/Downloads/sinapi-cadernos-tecnicos/SINAPI-CT-ESTRUTURA-E-TRAMA-PARA-COBERTURA.pdf" TargetMode="External"/><Relationship Id="rId5250" Type="http://schemas.openxmlformats.org/officeDocument/2006/relationships/hyperlink" Target="https://www.caixa.gov.br/Downloads/sinapi-cadernos-tecnicos/SINAPI-CT-INSTALACOES-HIDRAULICAS-RESERVACAO-E-BOMBAS-DE-RECALQUE.pdf" TargetMode="External"/><Relationship Id="rId6301" Type="http://schemas.openxmlformats.org/officeDocument/2006/relationships/hyperlink" Target="https://www.caixa.gov.br/Downloads/sinapi-cadernos-tecnicos/SINAPI-CT-INSTALACOES-DE-GAS-E-INCENDIO-EM-ACO-E-FERRO-GALVANIZADO.pdf" TargetMode="External"/><Relationship Id="rId9871" Type="http://schemas.openxmlformats.org/officeDocument/2006/relationships/hyperlink" Target="https://www.caixa.gov.br/Downloads/sinapi-cadernos-tecnicos/SINAPI-CT-TRANSPORTE-CARGA-E-DESCARGA-DE-MATERIAIS.pdf" TargetMode="External"/><Relationship Id="rId85" Type="http://schemas.openxmlformats.org/officeDocument/2006/relationships/hyperlink" Target="https://www.caixa.gov.br/Downloads/sinapi-cadernos-tecnicos/SINAPI-CT-ALVENARIA-DE-VEDACAO.pdf" TargetMode="External"/><Relationship Id="rId1860" Type="http://schemas.openxmlformats.org/officeDocument/2006/relationships/hyperlink" Target="https://www.caixa.gov.br/Downloads/sinapi-cadernos-tecnicos/SINAPI-CT-CUSTOS-HORARIOS-PRODUTIVO-E-IMPRODUTIVO-DOS-EQUIPAMENTOS.pdf" TargetMode="External"/><Relationship Id="rId2911" Type="http://schemas.openxmlformats.org/officeDocument/2006/relationships/hyperlink" Target="https://www.caixa.gov.br/Downloads/sinapi-cadernos-tecnicos/SINAPI-CT-DRENAGEM-COM-GEOCOMPOSTOS.pdf" TargetMode="External"/><Relationship Id="rId7075" Type="http://schemas.openxmlformats.org/officeDocument/2006/relationships/hyperlink" Target="https://www.caixa.gov.br/Downloads/sinapi-metodologia/Livro_SINAPI_Calculos_Parametros.pdf" TargetMode="External"/><Relationship Id="rId8473" Type="http://schemas.openxmlformats.org/officeDocument/2006/relationships/hyperlink" Target="https://www.caixa.gov.br/Downloads/sinapi-cadernos-tecnicos/SINAPI-CT-POSTES-DE-CONCRETO-E-METALICOS.pdf" TargetMode="External"/><Relationship Id="rId9524" Type="http://schemas.openxmlformats.org/officeDocument/2006/relationships/hyperlink" Target="https://www.caixa.gov.br/Downloads/sinapi-cadernos-tecnicos/SINAPI-CT-TRANSFORMADORES.pdf" TargetMode="External"/><Relationship Id="rId1513" Type="http://schemas.openxmlformats.org/officeDocument/2006/relationships/hyperlink" Target="https://www.caixa.gov.br/Downloads/sinapi-cadernos-tecnicos/SINAPI-CT-CUSTOS-HORARIOS-PRODUTIVO-E-IMPRODUTIVO-DOS-EQUIPAMENTOS.pdf" TargetMode="External"/><Relationship Id="rId8126" Type="http://schemas.openxmlformats.org/officeDocument/2006/relationships/hyperlink" Target="https://www.caixa.gov.br/Downloads/sinapi-cadernos-tecnicos/SINAPI-CT-PERFURACAO-HORIZONTAL-DIRECIONAL-HDD.pdf" TargetMode="External"/><Relationship Id="rId10056" Type="http://schemas.openxmlformats.org/officeDocument/2006/relationships/hyperlink" Target="https://www.caixa.gov.br/Downloads/sinapi-cadernos-tecnicos/SINAPI-CT-TUNNEL-LINER.pdf" TargetMode="External"/><Relationship Id="rId3685" Type="http://schemas.openxmlformats.org/officeDocument/2006/relationships/hyperlink" Target="https://www.caixa.gov.br/Downloads/sinapi-cadernos-tecnicos/SINAPI-CT-ESQUADRIAS-PORTAS.pdf" TargetMode="External"/><Relationship Id="rId4736" Type="http://schemas.openxmlformats.org/officeDocument/2006/relationships/hyperlink" Target="https://www.caixa.gov.br/Downloads/sinapi-cadernos-tecnicos/SINAPI-CT-INSTALACOES-ELETRICAS-ELETRODUTOS-EMBUTIDOS-CABOS-CAIXAS-TOMADAS-E-INTERRUPTORES.pdf" TargetMode="External"/><Relationship Id="rId2287" Type="http://schemas.openxmlformats.org/officeDocument/2006/relationships/hyperlink" Target="https://www.caixa.gov.br/Downloads/sinapi-cadernos-tecnicos/SINAPI-CT-DEPRECIACAO-JUROS-IMPOSTOS-E-SEGUROS-MANUTENCAO-E-MATERIAIS-NA-OPERACAO-DOS-EQUIPAMENTOS.pdf" TargetMode="External"/><Relationship Id="rId3338" Type="http://schemas.openxmlformats.org/officeDocument/2006/relationships/hyperlink" Target="https://www.caixa.gov.br/Downloads/sinapi-cadernos-tecnicos/SINAPI-CT-ESCAVACAO-HORIZONTAL.pdf" TargetMode="External"/><Relationship Id="rId7959" Type="http://schemas.openxmlformats.org/officeDocument/2006/relationships/hyperlink" Target="https://www.caixa.gov.br/Downloads/sinapi-cadernos-tecnicos/SINAPI-CT-PAREDES-EM-DRYWALL.pdf" TargetMode="External"/><Relationship Id="rId259" Type="http://schemas.openxmlformats.org/officeDocument/2006/relationships/hyperlink" Target="https://www.caixa.gov.br/Downloads/sinapi-cadernos-tecnicos/SINAPI-CT-ARGAMASSAS.pdf" TargetMode="External"/><Relationship Id="rId9381" Type="http://schemas.openxmlformats.org/officeDocument/2006/relationships/hyperlink" Target="https://www.caixa.gov.br/Downloads/sinapi-cadernos-tecnicos/SINAPI-CT-SISTEMA-DE-PROTECAO-CONTRA-DESCARGAS-ATMOSFERICAS-SPDA.pdf" TargetMode="External"/><Relationship Id="rId1370" Type="http://schemas.openxmlformats.org/officeDocument/2006/relationships/hyperlink" Target="https://www.caixa.gov.br/Downloads/sinapi-cadernos-tecnicos/SINAPI-CT-CONCRETO-PROTENDIDO.pdf" TargetMode="External"/><Relationship Id="rId9034" Type="http://schemas.openxmlformats.org/officeDocument/2006/relationships/hyperlink" Target="https://www.caixa.gov.br/Downloads/sinapi-cadernos-tecnicos/SINAPI-CT-REDES-DE-LOGICA-TELEFONIA-E-IMAGEM.pdf" TargetMode="External"/><Relationship Id="rId740" Type="http://schemas.openxmlformats.org/officeDocument/2006/relationships/hyperlink" Target="https://www.caixa.gov.br/Downloads/sinapi-cadernos-tecnicos/SINAPI-CT-ATERRO-E-REATERRO-DE-VALAS.pdf" TargetMode="External"/><Relationship Id="rId1023" Type="http://schemas.openxmlformats.org/officeDocument/2006/relationships/hyperlink" Target="https://www.caixa.gov.br/Downloads/sinapi-cadernos-tecnicos/SINAPI-CT-BOCAS-PARA-BUEIROS.pdf" TargetMode="External"/><Relationship Id="rId2421" Type="http://schemas.openxmlformats.org/officeDocument/2006/relationships/hyperlink" Target="https://www.caixa.gov.br/Downloads/sinapi-cadernos-tecnicos/SINAPI-CT-DEPRECIACAO-JUROS-IMPOSTOS-E-SEGUROS-MANUTENCAO-E-MATERIAIS-NA-OPERACAO-DOS-EQUIPAMENTOS.pdf" TargetMode="External"/><Relationship Id="rId5991" Type="http://schemas.openxmlformats.org/officeDocument/2006/relationships/hyperlink" Target="https://www.caixa.gov.br/Downloads/sinapi-cadernos-tecnicos/SINAPI-CT-INSTALACOES-PREDIAIS-DE-AGUA-QUENTE-EM-CPVC.pdf" TargetMode="External"/><Relationship Id="rId4593" Type="http://schemas.openxmlformats.org/officeDocument/2006/relationships/hyperlink" Target="https://www.caixa.gov.br/Downloads/sinapi-cadernos-tecnicos/SINAPI-CT-INSTALACOES-ELETRICAS-ELETRODUTOS-EMBUTIDOS-CABOS-CAIXAS-TOMADAS-E-INTERRUPTORES.pdf" TargetMode="External"/><Relationship Id="rId5644" Type="http://schemas.openxmlformats.org/officeDocument/2006/relationships/hyperlink" Target="https://www.caixa.gov.br/Downloads/sinapi-cadernos-tecnicos/SINAPI-CT-INSTALACOES-PREDIAIS-DE-ESGOTO-TUBOS-E-CONEXOES.pdf" TargetMode="External"/><Relationship Id="rId3195" Type="http://schemas.openxmlformats.org/officeDocument/2006/relationships/hyperlink" Target="https://www.caixa.gov.br/Downloads/sinapi-cadernos-tecnicos/SINAPI-CT-EQUIPAMENTOS-DE-PROTECAO-COLETIVA.pdf" TargetMode="External"/><Relationship Id="rId4246" Type="http://schemas.openxmlformats.org/officeDocument/2006/relationships/hyperlink" Target="https://www.caixa.gov.br/Downloads/sinapi-cadernos-tecnicos/SINAPI-CT-FORMAS-PARA-ESTRUTURAS-DE-CONCRETO-ARMADO.pdf" TargetMode="External"/><Relationship Id="rId8867" Type="http://schemas.openxmlformats.org/officeDocument/2006/relationships/hyperlink" Target="https://www.caixa.gov.br/Downloads/sinapi-cadernos-tecnicos/SINAPI-CT-RASGOS-E-FIXACOES.pdf" TargetMode="External"/><Relationship Id="rId9918" Type="http://schemas.openxmlformats.org/officeDocument/2006/relationships/hyperlink" Target="https://www.caixa.gov.br/Downloads/sinapi-cadernos-tecnicos/SINAPI-CT-TRANSPORTE-CARGA-E-DESCARGA-DE-MATERIAIS.pdf" TargetMode="External"/><Relationship Id="rId7469" Type="http://schemas.openxmlformats.org/officeDocument/2006/relationships/hyperlink" Target="https://www.caixa.gov.br/Downloads/sinapi-cadernos-tecnicos/SINAPI-CT-LOUCAS-E-METAIS.pdf" TargetMode="External"/><Relationship Id="rId1907" Type="http://schemas.openxmlformats.org/officeDocument/2006/relationships/hyperlink" Target="https://www.caixa.gov.br/Downloads/sinapi-cadernos-tecnicos/SINAPI-CT-DEMOLICOES-E-REMOCOES.pdf" TargetMode="External"/><Relationship Id="rId250" Type="http://schemas.openxmlformats.org/officeDocument/2006/relationships/hyperlink" Target="https://www.caixa.gov.br/Downloads/sinapi-cadernos-tecnicos/SINAPI-CT-ARGAMASSAS.pdf" TargetMode="External"/><Relationship Id="rId7950" Type="http://schemas.openxmlformats.org/officeDocument/2006/relationships/hyperlink" Target="https://www.caixa.gov.br/Downloads/sinapi-cadernos-tecnicos/SINAPI-CT-PAREDES-EM-DRYWALL.pdf" TargetMode="External"/><Relationship Id="rId5154" Type="http://schemas.openxmlformats.org/officeDocument/2006/relationships/hyperlink" Target="https://www.caixa.gov.br/Downloads/sinapi-cadernos-tecnicos/SINAPI-CT-INSTALACOES-HIDRAULICAS-RESERVACAO-E-BOMBAS-DE-RECALQUE.pdf" TargetMode="External"/><Relationship Id="rId6552" Type="http://schemas.openxmlformats.org/officeDocument/2006/relationships/hyperlink" Target="https://www.caixa.gov.br/Downloads/sinapi-cadernos-tecnicos/SINAPI-CT-INSTALACOES-DE-AR-CONDICIONADO.pdf" TargetMode="External"/><Relationship Id="rId7603" Type="http://schemas.openxmlformats.org/officeDocument/2006/relationships/hyperlink" Target="https://www.caixa.gov.br/Downloads/sinapi-cadernos-tecnicos/SINAPI-CT-MASSA-UNICA-EXTERNA.pdf" TargetMode="External"/><Relationship Id="rId6205" Type="http://schemas.openxmlformats.org/officeDocument/2006/relationships/hyperlink" Target="https://www.caixa.gov.br/Downloads/sinapi-cadernos-tecnicos/SINAPI-CT-INSTALACOES-DE-GAS-E-INCENDIO-EM-ACO-E-FERRO-GALVANIZADO.pdf" TargetMode="External"/><Relationship Id="rId9775" Type="http://schemas.openxmlformats.org/officeDocument/2006/relationships/hyperlink" Target="https://www.caixa.gov.br/Downloads/sinapi-cadernos-tecnicos/SINAPI-CT-TRANSPORTE-CARGA-E-DESCARGA-DE-MATERIAIS.pdf" TargetMode="External"/><Relationship Id="rId1764" Type="http://schemas.openxmlformats.org/officeDocument/2006/relationships/hyperlink" Target="https://www.caixa.gov.br/Downloads/sinapi-cadernos-tecnicos/SINAPI-CT-CUSTOS-HORARIOS-PRODUTIVO-E-IMPRODUTIVO-DOS-EQUIPAMENTOS.pdf" TargetMode="External"/><Relationship Id="rId2815" Type="http://schemas.openxmlformats.org/officeDocument/2006/relationships/hyperlink" Target="https://www.caixa.gov.br/Downloads/sinapi-cadernos-tecnicos/SINAPI-CT-DEPRECIACAO-JUROS-IMPOSTOS-E-SEGUROS-MANUTENCAO-E-MATERIAIS-NA-OPERACAO-DOS-EQUIPAMENTOS.pdf" TargetMode="External"/><Relationship Id="rId8377" Type="http://schemas.openxmlformats.org/officeDocument/2006/relationships/hyperlink" Target="https://www.caixa.gov.br/Downloads/sinapi-cadernos-tecnicos/SINAPI-CT-PISOS.pdf" TargetMode="External"/><Relationship Id="rId9428" Type="http://schemas.openxmlformats.org/officeDocument/2006/relationships/hyperlink" Target="https://www.caixa.gov.br/Downloads/sinapi-cadernos-tecnicos/SINAPI-CT-SISTEMAS-DE-MEDICAO.pdf" TargetMode="External"/><Relationship Id="rId1417" Type="http://schemas.openxmlformats.org/officeDocument/2006/relationships/hyperlink" Target="https://www.caixa.gov.br/Downloads/sinapi-cadernos-tecnicos/SINAPI-CT-CONTRAPISO.pdf" TargetMode="External"/><Relationship Id="rId4987" Type="http://schemas.openxmlformats.org/officeDocument/2006/relationships/hyperlink" Target="https://www.caixa.gov.br/Downloads/sinapi-cadernos-tecnicos/SINAPI-CT-INSTALACOES-ELETRICAS-REDE-DE-DISTRIBUICAO.pdf" TargetMode="External"/><Relationship Id="rId3589" Type="http://schemas.openxmlformats.org/officeDocument/2006/relationships/hyperlink" Target="https://www.caixa.gov.br/Downloads/sinapi-cadernos-tecnicos/SINAPI-CT-ESGOTAMENTO-DE-VALA-E-REBAIXAMENTO-DO-LENCOL-FREATICO.pdf" TargetMode="External"/><Relationship Id="rId7460" Type="http://schemas.openxmlformats.org/officeDocument/2006/relationships/hyperlink" Target="https://www.caixa.gov.br/Downloads/sinapi-cadernos-tecnicos/SINAPI-CT-LOUCAS-E-METAIS.pdf" TargetMode="External"/><Relationship Id="rId8511" Type="http://schemas.openxmlformats.org/officeDocument/2006/relationships/hyperlink" Target="https://www.caixa.gov.br/Downloads/sinapi-cadernos-tecnicos/SINAPI-CT-POCOS-DE-VISITA-E-CAIXAS-PARA-BOCAS-DE-LOBO.pdf" TargetMode="External"/><Relationship Id="rId6062" Type="http://schemas.openxmlformats.org/officeDocument/2006/relationships/hyperlink" Target="https://www.caixa.gov.br/Downloads/sinapi-cadernos-tecnicos/SINAPI-CT-INSTALACOES-PREDIAIS-DE-AGUAS-PLUVIAIS-TUBOS-CONEXOES-CAIXAS-E-RALOS.pdf" TargetMode="External"/><Relationship Id="rId7113" Type="http://schemas.openxmlformats.org/officeDocument/2006/relationships/hyperlink" Target="https://www.caixa.gov.br/Downloads/sinapi-metodologia/Livro_SINAPI_Calculos_Parametros.pdf" TargetMode="External"/><Relationship Id="rId9285" Type="http://schemas.openxmlformats.org/officeDocument/2006/relationships/hyperlink" Target="https://www.caixa.gov.br/Downloads/sinapi-cadernos-tecnicos/SINAPI-CT-REVESTIMENTOS-CERAMICOS-INTERNOS.pdf" TargetMode="External"/><Relationship Id="rId991" Type="http://schemas.openxmlformats.org/officeDocument/2006/relationships/hyperlink" Target="https://www.caixa.gov.br/Downloads/sinapi-cadernos-tecnicos/SINAPI-CT-BOCAS-PARA-BUEIROS.pdf" TargetMode="External"/><Relationship Id="rId2672" Type="http://schemas.openxmlformats.org/officeDocument/2006/relationships/hyperlink" Target="https://www.caixa.gov.br/Downloads/sinapi-cadernos-tecnicos/SINAPI-CT-DEPRECIACAO-JUROS-IMPOSTOS-E-SEGUROS-MANUTENCAO-E-MATERIAIS-NA-OPERACAO-DOS-EQUIPAMENTOS.pdf" TargetMode="External"/><Relationship Id="rId3723" Type="http://schemas.openxmlformats.org/officeDocument/2006/relationships/hyperlink" Target="https://www.caixa.gov.br/Downloads/sinapi-cadernos-tecnicos/SINAPI-CT-ESQUADRIAS-PORTAS.pdf" TargetMode="External"/><Relationship Id="rId644" Type="http://schemas.openxmlformats.org/officeDocument/2006/relationships/hyperlink" Target="https://www.caixa.gov.br/Downloads/sinapi-cadernos-tecnicos/SINAPI-CT-ASSENTAMENTO-DE-TUBOS-DE-ESGOTO-OU-DRENAGEM-PLUVIAL-EM-CONCRETO.pdf" TargetMode="External"/><Relationship Id="rId1274" Type="http://schemas.openxmlformats.org/officeDocument/2006/relationships/hyperlink" Target="https://www.caixa.gov.br/Downloads/sinapi-cadernos-tecnicos/SINAPI-CT-CERCAS-PROTETORES-E-ALAMBRADOS.pdf" TargetMode="External"/><Relationship Id="rId2325" Type="http://schemas.openxmlformats.org/officeDocument/2006/relationships/hyperlink" Target="https://www.caixa.gov.br/Downloads/sinapi-cadernos-tecnicos/SINAPI-CT-DEPRECIACAO-JUROS-IMPOSTOS-E-SEGUROS-MANUTENCAO-E-MATERIAIS-NA-OPERACAO-DOS-EQUIPAMENTOS.pdf" TargetMode="External"/><Relationship Id="rId5895" Type="http://schemas.openxmlformats.org/officeDocument/2006/relationships/hyperlink" Target="https://www.caixa.gov.br/Downloads/sinapi-cadernos-tecnicos/SINAPI-CT-INSTALACOES-PREDIAIS-DE-AGUA-FRIA-EM-PVC.pdf" TargetMode="External"/><Relationship Id="rId6946" Type="http://schemas.openxmlformats.org/officeDocument/2006/relationships/hyperlink" Target="https://www.caixa.gov.br/Downloads/sinapi-cadernos-tecnicos/SINAPI-CT-LASTRO.pdf" TargetMode="External"/><Relationship Id="rId4497" Type="http://schemas.openxmlformats.org/officeDocument/2006/relationships/hyperlink" Target="https://www.caixa.gov.br/Downloads/sinapi-cadernos-tecnicos/SINAPI-CT-ILUMINACAO-PREDIAL-E-MONITORAMENTO.pdf" TargetMode="External"/><Relationship Id="rId5548" Type="http://schemas.openxmlformats.org/officeDocument/2006/relationships/hyperlink" Target="https://www.caixa.gov.br/Downloads/sinapi-cadernos-tecnicos/SINAPI-CT-INSTALACOES-HIDRAULICAS-EM-PPR.pdf" TargetMode="External"/><Relationship Id="rId3099" Type="http://schemas.openxmlformats.org/officeDocument/2006/relationships/hyperlink" Target="https://www.caixa.gov.br/Downloads/sinapi-cadernos-tecnicos/SINAPI-CT-ELETROCALHAS.pdf" TargetMode="External"/><Relationship Id="rId8021" Type="http://schemas.openxmlformats.org/officeDocument/2006/relationships/hyperlink" Target="https://www.caixa.gov.br/Downloads/sinapi-cadernos-tecnicos/SINAPI-CT-PASSEIOS-DE-CONCRETO.pdf" TargetMode="External"/><Relationship Id="rId3580" Type="http://schemas.openxmlformats.org/officeDocument/2006/relationships/hyperlink" Target="https://www.caixa.gov.br/Downloads/sinapi-cadernos-tecnicos/SINAPI-CT-ESCORAMENTO-E-PREPARO-DE-FUNDO-DE-VALAS.pdf" TargetMode="External"/><Relationship Id="rId2182" Type="http://schemas.openxmlformats.org/officeDocument/2006/relationships/hyperlink" Target="https://www.caixa.gov.br/Downloads/sinapi-cadernos-tecnicos/SINAPI-CT-DEPRECIACAO-JUROS-IMPOSTOS-E-SEGUROS-MANUTENCAO-E-MATERIAIS-NA-OPERACAO-DOS-EQUIPAMENTOS.pdf" TargetMode="External"/><Relationship Id="rId3233" Type="http://schemas.openxmlformats.org/officeDocument/2006/relationships/hyperlink" Target="https://www.caixa.gov.br/Downloads/sinapi-cadernos-tecnicos/SINAPI-CT-EQUIPAMENTOS-DE-PROTECAO-COLETIVA.pdf" TargetMode="External"/><Relationship Id="rId4631" Type="http://schemas.openxmlformats.org/officeDocument/2006/relationships/hyperlink" Target="https://www.caixa.gov.br/Downloads/sinapi-cadernos-tecnicos/SINAPI-CT-INSTALACOES-ELETRICAS-ELETRODUTOS-EMBUTIDOS-CABOS-CAIXAS-TOMADAS-E-INTERRUPTORES.pdf" TargetMode="External"/><Relationship Id="rId154" Type="http://schemas.openxmlformats.org/officeDocument/2006/relationships/hyperlink" Target="https://www.caixa.gov.br/Downloads/sinapi-cadernos-tecnicos/SINAPI-CT-ARGAMASSAS.pdf" TargetMode="External"/><Relationship Id="rId7854" Type="http://schemas.openxmlformats.org/officeDocument/2006/relationships/hyperlink" Target="https://www.caixa.gov.br/Downloads/sinapi-cadernos-tecnicos/SINAPI-CT-PAISAGISMO-PLANTIO.pdf" TargetMode="External"/><Relationship Id="rId8905" Type="http://schemas.openxmlformats.org/officeDocument/2006/relationships/hyperlink" Target="https://www.caixa.gov.br/Downloads/sinapi-cadernos-tecnicos/SINAPI-CT-RECOMPOSICAO-DE-PAVIMENTOS.pdf" TargetMode="External"/><Relationship Id="rId6456" Type="http://schemas.openxmlformats.org/officeDocument/2006/relationships/hyperlink" Target="https://www.caixa.gov.br/Downloads/sinapi-cadernos-tecnicos/SINAPI-CT-INSTALACOES-DE-GAS-E-INCENDIO-EM-ACO-E-FERRO-GALVANIZADO.pdf" TargetMode="External"/><Relationship Id="rId7507" Type="http://schemas.openxmlformats.org/officeDocument/2006/relationships/hyperlink" Target="https://www.caixa.gov.br/Downloads/sinapi-cadernos-tecnicos/SINAPI-CT-LOUCAS-E-METAIS.pdf" TargetMode="External"/><Relationship Id="rId5058" Type="http://schemas.openxmlformats.org/officeDocument/2006/relationships/hyperlink" Target="https://www.caixa.gov.br/Downloads/sinapi-cadernos-tecnicos/SINAPI-CT-INSTALACOES-HIDRAULICAS-RESERVACAO-E-BOMBAS-DE-RECALQUE.pdf" TargetMode="External"/><Relationship Id="rId6109" Type="http://schemas.openxmlformats.org/officeDocument/2006/relationships/hyperlink" Target="https://www.caixa.gov.br/Downloads/sinapi-cadernos-tecnicos/SINAPI-CT-INSTALACOES-PREDIAIS-DE-AGUAS-PLUVIAIS-TUBOS-CONEXOES-CAIXAS-E-RALOS.pdf" TargetMode="External"/><Relationship Id="rId9679" Type="http://schemas.openxmlformats.org/officeDocument/2006/relationships/hyperlink" Target="https://www.caixa.gov.br/Downloads/sinapi-cadernos-tecnicos/SINAPI-CT-TRANSPORTE-DE-MATERIAIS-DENTRO-DO-CANTEIRO-DE-OBRAS.pdf" TargetMode="External"/><Relationship Id="rId1668" Type="http://schemas.openxmlformats.org/officeDocument/2006/relationships/hyperlink" Target="https://www.caixa.gov.br/Downloads/sinapi-cadernos-tecnicos/SINAPI-CT-CUSTOS-HORARIOS-PRODUTIVO-E-IMPRODUTIVO-DOS-EQUIPAMENTOS.pdf" TargetMode="External"/><Relationship Id="rId2719" Type="http://schemas.openxmlformats.org/officeDocument/2006/relationships/hyperlink" Target="https://www.caixa.gov.br/Downloads/sinapi-cadernos-tecnicos/SINAPI-CT-DEPRECIACAO-JUROS-IMPOSTOS-E-SEGUROS-MANUTENCAO-E-MATERIAIS-NA-OPERACAO-DOS-EQUIPAMENTOS.pdf" TargetMode="External"/><Relationship Id="rId3090" Type="http://schemas.openxmlformats.org/officeDocument/2006/relationships/hyperlink" Target="https://www.caixa.gov.br/Downloads/sinapi-cadernos-tecnicos/SINAPI-CT-ELETROCALHAS.pdf" TargetMode="External"/><Relationship Id="rId4141" Type="http://schemas.openxmlformats.org/officeDocument/2006/relationships/hyperlink" Target="https://www.caixa.gov.br/Downloads/sinapi-cadernos-tecnicos/SINAPI-CT-FOSSAS-E-SUMIDOUROS.pdf" TargetMode="External"/><Relationship Id="rId7364" Type="http://schemas.openxmlformats.org/officeDocument/2006/relationships/hyperlink" Target="https://www.caixa.gov.br/Downloads/sinapi-metodologia/Livro_SINAPI_Calculos_Parametros.pdf" TargetMode="External"/><Relationship Id="rId8762" Type="http://schemas.openxmlformats.org/officeDocument/2006/relationships/hyperlink" Target="https://www.caixa.gov.br/Downloads/sinapi-cadernos-tecnicos/SINAPI-CT-QUADROS-DE-AUTOMACAO-DE-BOMBAS.pdf" TargetMode="External"/><Relationship Id="rId9813" Type="http://schemas.openxmlformats.org/officeDocument/2006/relationships/hyperlink" Target="https://www.caixa.gov.br/Downloads/sinapi-cadernos-tecnicos/SINAPI-CT-TRANSPORTE-CARGA-E-DESCARGA-DE-MATERIAIS.pdf" TargetMode="External"/><Relationship Id="rId27" Type="http://schemas.openxmlformats.org/officeDocument/2006/relationships/hyperlink" Target="https://www.caixa.gov.br/Downloads/sinapi-cadernos-tecnicos/SINAPI-CT-ALVENARIA-ESTRUTURAL-BLOCOS-DE-CONCRETO.pdf" TargetMode="External"/><Relationship Id="rId1802" Type="http://schemas.openxmlformats.org/officeDocument/2006/relationships/hyperlink" Target="https://www.caixa.gov.br/Downloads/sinapi-cadernos-tecnicos/SINAPI-CT-CUSTOS-HORARIOS-PRODUTIVO-E-IMPRODUTIVO-DOS-EQUIPAMENTOS.pdf" TargetMode="External"/><Relationship Id="rId7017" Type="http://schemas.openxmlformats.org/officeDocument/2006/relationships/hyperlink" Target="https://www.caixa.gov.br/Downloads/sinapi-cadernos-tecnicos/SINAPI-CT-LIMPEZA-DE-OBRA.pdf" TargetMode="External"/><Relationship Id="rId8415" Type="http://schemas.openxmlformats.org/officeDocument/2006/relationships/hyperlink" Target="https://www.caixa.gov.br/Downloads/sinapi-cadernos-tecnicos/SINAPI-CT-POSTES-DE-CONCRETO-E-METALICOS.pdf" TargetMode="External"/><Relationship Id="rId10345" Type="http://schemas.openxmlformats.org/officeDocument/2006/relationships/hyperlink" Target="https://www.caixa.gov.br/Downloads/sinapi-cadernos-tecnicos/SINAPI-CT-VALVULAS-PARA-REDES-DE-SANEAMENTO.pdf" TargetMode="External"/><Relationship Id="rId3974" Type="http://schemas.openxmlformats.org/officeDocument/2006/relationships/hyperlink" Target="https://www.caixa.gov.br/Downloads/sinapi-cadernos-tecnicos/SINAPI-CT-ESTRUTURAS-DE-CONTENCAO-PERFIS-PRANCHADOS-CORTINAS-E-MUROS-DE-ARRIMO.pdf" TargetMode="External"/><Relationship Id="rId895" Type="http://schemas.openxmlformats.org/officeDocument/2006/relationships/hyperlink" Target="https://www.caixa.gov.br/Downloads/sinapi-cadernos-tecnicos/SINAPI-CT-ATERROS-BASES-SUB-BASES-E-IMPRIMACOES.pdf" TargetMode="External"/><Relationship Id="rId2576" Type="http://schemas.openxmlformats.org/officeDocument/2006/relationships/hyperlink" Target="https://www.caixa.gov.br/Downloads/sinapi-cadernos-tecnicos/SINAPI-CT-DEPRECIACAO-JUROS-IMPOSTOS-E-SEGUROS-MANUTENCAO-E-MATERIAIS-NA-OPERACAO-DOS-EQUIPAMENTOS.pdf" TargetMode="External"/><Relationship Id="rId3627" Type="http://schemas.openxmlformats.org/officeDocument/2006/relationships/hyperlink" Target="https://www.caixa.gov.br/Downloads/sinapi-cadernos-tecnicos/SINAPI-CT-ESQUADRIAS-JANELAS.pdf" TargetMode="External"/><Relationship Id="rId9189" Type="http://schemas.openxmlformats.org/officeDocument/2006/relationships/hyperlink" Target="https://www.caixa.gov.br/Downloads/sinapi-cadernos-tecnicos/SINAPI-CT-REDES-DE-AGUA-E-ESGOTO-EM-PEAD-LISO-(TUBOS-E-CONEXOES).pdf" TargetMode="External"/><Relationship Id="rId548" Type="http://schemas.openxmlformats.org/officeDocument/2006/relationships/hyperlink" Target="https://www.caixa.gov.br/Downloads/sinapi-cadernos-tecnicos/SINAPI-CT-ASSENTAMENTO-DE-TUBOS-DE-PVC-E-METALICOS-EM-REDES-DE-AGUA.pdf" TargetMode="External"/><Relationship Id="rId1178" Type="http://schemas.openxmlformats.org/officeDocument/2006/relationships/hyperlink" Target="https://www.caixa.gov.br/Downloads/sinapi-cadernos-tecnicos/SINAPI-CT-CAIXAS-DE-AGUA-PARA-EDIFICACOES.pdf" TargetMode="External"/><Relationship Id="rId2229" Type="http://schemas.openxmlformats.org/officeDocument/2006/relationships/hyperlink" Target="https://www.caixa.gov.br/Downloads/sinapi-cadernos-tecnicos/SINAPI-CT-DEPRECIACAO-JUROS-IMPOSTOS-E-SEGUROS-MANUTENCAO-E-MATERIAIS-NA-OPERACAO-DOS-EQUIPAMENTOS.pdf" TargetMode="External"/><Relationship Id="rId5799" Type="http://schemas.openxmlformats.org/officeDocument/2006/relationships/hyperlink" Target="https://www.caixa.gov.br/Downloads/sinapi-cadernos-tecnicos/SINAPI-CT-INSTALACOES-PREDIAIS-DE-AGUA-FRIA-EM-PVC.pdf" TargetMode="External"/><Relationship Id="rId6100" Type="http://schemas.openxmlformats.org/officeDocument/2006/relationships/hyperlink" Target="https://www.caixa.gov.br/Downloads/sinapi-cadernos-tecnicos/SINAPI-CT-INSTALACOES-PREDIAIS-DE-AGUAS-PLUVIAIS-TUBOS-CONEXOES-CAIXAS-E-RALOS.pdf" TargetMode="External"/><Relationship Id="rId9670" Type="http://schemas.openxmlformats.org/officeDocument/2006/relationships/hyperlink" Target="https://www.caixa.gov.br/Downloads/sinapi-cadernos-tecnicos/SINAPI-CT-TRANSPORTE-DE-MATERIAIS-DENTRO-DO-CANTEIRO-DE-OBRAS.pdf" TargetMode="External"/><Relationship Id="rId8272" Type="http://schemas.openxmlformats.org/officeDocument/2006/relationships/hyperlink" Target="https://www.caixa.gov.br/Downloads/sinapi-cadernos-tecnicos/SINAPI-CT-PINTURA-EM-SUPERFICIES-METALICAS.pdf" TargetMode="External"/><Relationship Id="rId9323" Type="http://schemas.openxmlformats.org/officeDocument/2006/relationships/hyperlink" Target="https://www.caixa.gov.br/Downloads/sinapi-cadernos-tecnicos/SINAPI-CT-SINALIZACAO-VERTICAL-VIARIA.pdf" TargetMode="External"/><Relationship Id="rId1312" Type="http://schemas.openxmlformats.org/officeDocument/2006/relationships/hyperlink" Target="https://www.caixa.gov.br/Downloads/sinapi-cadernos-tecnicos/SINAPI-CT-CHAPISCO.pdf" TargetMode="External"/><Relationship Id="rId2710" Type="http://schemas.openxmlformats.org/officeDocument/2006/relationships/hyperlink" Target="https://www.caixa.gov.br/Downloads/sinapi-cadernos-tecnicos/SINAPI-CT-DEPRECIACAO-JUROS-IMPOSTOS-E-SEGUROS-MANUTENCAO-E-MATERIAIS-NA-OPERACAO-DOS-EQUIPAMENTOS.pdf" TargetMode="External"/><Relationship Id="rId4882" Type="http://schemas.openxmlformats.org/officeDocument/2006/relationships/hyperlink" Target="https://www.caixa.gov.br/Downloads/sinapi-cadernos-tecnicos/SINAPI-CT-INSTALACOES-ELETRICAS-QUADROS-CABOS-DISJUNTORES-CONTATORES-E-BARRAMENTOS-BLINDADOS.pdf" TargetMode="External"/><Relationship Id="rId5933" Type="http://schemas.openxmlformats.org/officeDocument/2006/relationships/hyperlink" Target="https://www.caixa.gov.br/Downloads/sinapi-cadernos-tecnicos/SINAPI-CT-INSTALACOES-PREDIAIS-DE-AGUA-QUENTE-EM-CPVC.pdf" TargetMode="External"/><Relationship Id="rId2086" Type="http://schemas.openxmlformats.org/officeDocument/2006/relationships/hyperlink" Target="https://www.caixa.gov.br/Downloads/sinapi-cadernos-tecnicos/SINAPI-CT-DEPRECIACAO-JUROS-IMPOSTOS-E-SEGUROS-MANUTENCAO-E-MATERIAIS-NA-OPERACAO-DOS-EQUIPAMENTOS.pdf" TargetMode="External"/><Relationship Id="rId3484" Type="http://schemas.openxmlformats.org/officeDocument/2006/relationships/hyperlink" Target="https://www.caixa.gov.br/Downloads/sinapi-cadernos-tecnicos/SINAPI-CT-ESCAVACAO-DE-VALAS.pdf" TargetMode="External"/><Relationship Id="rId4535" Type="http://schemas.openxmlformats.org/officeDocument/2006/relationships/hyperlink" Target="https://www.caixa.gov.br/Downloads/sinapi-cadernos-tecnicos/SINAPI-CT-IMPERMEABILIZACAO-PROTECAO-MECANICA-E-TRATAMENTO-DE-JUNTA.pdf" TargetMode="External"/><Relationship Id="rId3137" Type="http://schemas.openxmlformats.org/officeDocument/2006/relationships/hyperlink" Target="https://www.caixa.gov.br/Downloads/sinapi-cadernos-tecnicos/SINAPI-CT-ENERGIA-SOLAR-PARA-EDIFICACOES.pdf" TargetMode="External"/><Relationship Id="rId7758" Type="http://schemas.openxmlformats.org/officeDocument/2006/relationships/hyperlink" Target="https://www.caixa.gov.br/Downloads/sinapi-cadernos-tecnicos/SINAPI-CT-MOBILIZACAO-E-DESMOBILIZACAO-DE-EQUIPAMENTOS-PESADOS.pdf" TargetMode="External"/><Relationship Id="rId8809" Type="http://schemas.openxmlformats.org/officeDocument/2006/relationships/hyperlink" Target="https://www.caixa.gov.br/Downloads/sinapi-cadernos-tecnicos/SINAPI-CT-RADIER-PISO-DE-CONCRETO-E-LAJE-SOBRE-SOLO.pdf" TargetMode="External"/><Relationship Id="rId9180" Type="http://schemas.openxmlformats.org/officeDocument/2006/relationships/hyperlink" Target="https://www.caixa.gov.br/Downloads/sinapi-cadernos-tecnicos/SINAPI-CT-REDES-DE-AGUA-E-ESGOTO-EM-PEAD-LISO-(TUBOS-E-CONEXOES).pdf" TargetMode="External"/><Relationship Id="rId2220" Type="http://schemas.openxmlformats.org/officeDocument/2006/relationships/hyperlink" Target="https://www.caixa.gov.br/Downloads/sinapi-cadernos-tecnicos/SINAPI-CT-DEPRECIACAO-JUROS-IMPOSTOS-E-SEGUROS-MANUTENCAO-E-MATERIAIS-NA-OPERACAO-DOS-EQUIPAMENTOS.pdf" TargetMode="External"/><Relationship Id="rId5790" Type="http://schemas.openxmlformats.org/officeDocument/2006/relationships/hyperlink" Target="https://www.caixa.gov.br/Downloads/sinapi-cadernos-tecnicos/SINAPI-CT-INSTALACOES-PREDIAIS-DE-AGUA-FRIA-EM-PVC.pdf" TargetMode="External"/><Relationship Id="rId4392" Type="http://schemas.openxmlformats.org/officeDocument/2006/relationships/hyperlink" Target="https://www.caixa.gov.br/Downloads/sinapi-cadernos-tecnicos/SINAPI-CT-GESSO.pdf" TargetMode="External"/><Relationship Id="rId5443" Type="http://schemas.openxmlformats.org/officeDocument/2006/relationships/hyperlink" Target="https://www.caixa.gov.br/Downloads/sinapi-cadernos-tecnicos/SINAPI-CT-INSTALACOES-HIDRAULICAS-EM-PEX.pdf" TargetMode="External"/><Relationship Id="rId6841" Type="http://schemas.openxmlformats.org/officeDocument/2006/relationships/hyperlink" Target="https://www.caixa.gov.br/Downloads/sinapi-cadernos-tecnicos/SINAPI-CT-INSTALACOES-EM-COBRE.pdf" TargetMode="External"/><Relationship Id="rId4045" Type="http://schemas.openxmlformats.org/officeDocument/2006/relationships/hyperlink" Target="https://www.caixa.gov.br/Downloads/sinapi-cadernos-tecnicos/SINAPI-CT-EXECUCAO-DE-GRAMPO-PARA-SOLO-GRAMPEADO.pdf" TargetMode="External"/><Relationship Id="rId8666" Type="http://schemas.openxmlformats.org/officeDocument/2006/relationships/hyperlink" Target="https://www.caixa.gov.br/Downloads/sinapi-cadernos-tecnicos/SINAPI-CT-PRODUCAO-DE-CONCRETO.pdf" TargetMode="External"/><Relationship Id="rId9717" Type="http://schemas.openxmlformats.org/officeDocument/2006/relationships/hyperlink" Target="https://www.caixa.gov.br/Downloads/sinapi-cadernos-tecnicos/SINAPI-CT-TRANSPORTE-DE-MATERIAIS-DENTRO-DO-CANTEIRO-DE-OBRAS.pdf" TargetMode="External"/><Relationship Id="rId1706" Type="http://schemas.openxmlformats.org/officeDocument/2006/relationships/hyperlink" Target="https://www.caixa.gov.br/Downloads/sinapi-cadernos-tecnicos/SINAPI-CT-CUSTOS-HORARIOS-PRODUTIVO-E-IMPRODUTIVO-DOS-EQUIPAMENTOS.pdf" TargetMode="External"/><Relationship Id="rId7268" Type="http://schemas.openxmlformats.org/officeDocument/2006/relationships/hyperlink" Target="https://www.caixa.gov.br/Downloads/sinapi-metodologia/Livro_SINAPI_Calculos_Parametros.pdf" TargetMode="External"/><Relationship Id="rId8319" Type="http://schemas.openxmlformats.org/officeDocument/2006/relationships/hyperlink" Target="https://www.caixa.gov.br/Downloads/sinapi-cadernos-tecnicos/SINAPI-CT-PINTURA-PARA-PISOS-E-PARA-SINALIZACAO-HORIZONTAL-E-VERTICAL.pdf" TargetMode="External"/><Relationship Id="rId10249" Type="http://schemas.openxmlformats.org/officeDocument/2006/relationships/hyperlink" Target="https://www.caixa.gov.br/Downloads/sinapi-cadernos-tecnicos/SINAPI-CT-VALVULAS-E-REGISTROS-PARA-SISTEMAS-PREDIAIS.pdf" TargetMode="External"/><Relationship Id="rId3878" Type="http://schemas.openxmlformats.org/officeDocument/2006/relationships/hyperlink" Target="https://www.caixa.gov.br/Downloads/sinapi-cadernos-tecnicos/SINAPI-CT-ESTRUTURA-E-TRAMA-PARA-COBERTURA.pdf" TargetMode="External"/><Relationship Id="rId4929" Type="http://schemas.openxmlformats.org/officeDocument/2006/relationships/hyperlink" Target="https://www.caixa.gov.br/Downloads/sinapi-cadernos-tecnicos/SINAPI-CT-INSTALACOES-ELETRICAS-QUADROS-CABOS-DISJUNTORES-CONTATORES-E-BARRAMENTOS-BLINDADOS.pdf" TargetMode="External"/><Relationship Id="rId8800" Type="http://schemas.openxmlformats.org/officeDocument/2006/relationships/hyperlink" Target="https://www.caixa.gov.br/Downloads/sinapi-cadernos-tecnicos/SINAPI-CT-RADIER-PISO-DE-CONCRETO-E-LAJE-SOBRE-SOLO.pdf" TargetMode="External"/><Relationship Id="rId799" Type="http://schemas.openxmlformats.org/officeDocument/2006/relationships/hyperlink" Target="https://www.caixa.gov.br/Downloads/sinapi-cadernos-tecnicos/SINAPI-CT-ATERROS-BASES-SUB-BASES-E-IMPRIMACOES.pdf" TargetMode="External"/><Relationship Id="rId6351" Type="http://schemas.openxmlformats.org/officeDocument/2006/relationships/hyperlink" Target="https://www.caixa.gov.br/Downloads/sinapi-cadernos-tecnicos/SINAPI-CT-INSTALACOES-DE-GAS-E-INCENDIO-EM-ACO-E-FERRO-GALVANIZADO.pdf" TargetMode="External"/><Relationship Id="rId7402" Type="http://schemas.openxmlformats.org/officeDocument/2006/relationships/hyperlink" Target="https://www.caixa.gov.br/Downloads/sinapi-metodologia/Livro_SINAPI_Calculos_Parametros.pdf" TargetMode="External"/><Relationship Id="rId6004" Type="http://schemas.openxmlformats.org/officeDocument/2006/relationships/hyperlink" Target="https://www.caixa.gov.br/Downloads/sinapi-cadernos-tecnicos/SINAPI-CT-INSTALACOES-PREDIAIS-DE-AGUA-QUENTE-EM-CPVC.pdf" TargetMode="External"/><Relationship Id="rId9574" Type="http://schemas.openxmlformats.org/officeDocument/2006/relationships/hyperlink" Target="https://www.caixa.gov.br/Downloads/sinapi-cadernos-tecnicos/SINAPI-CT-TRANSPORTE-FLUVIAL-CARGA-E-DESCARGA.pdf" TargetMode="External"/><Relationship Id="rId2961" Type="http://schemas.openxmlformats.org/officeDocument/2006/relationships/hyperlink" Target="https://www.caixa.gov.br/Downloads/sinapi-cadernos-tecnicos/SINAPI-CT-DRENOS.pdf" TargetMode="External"/><Relationship Id="rId8176" Type="http://schemas.openxmlformats.org/officeDocument/2006/relationships/hyperlink" Target="https://www.caixa.gov.br/Downloads/sinapi-cadernos-tecnicos/SINAPI-CT-PERFURACAO-HORIZONTAL-DIRECIONAL-HDD.pdf" TargetMode="External"/><Relationship Id="rId9227" Type="http://schemas.openxmlformats.org/officeDocument/2006/relationships/hyperlink" Target="https://www.caixa.gov.br/Downloads/sinapi-cadernos-tecnicos/SINAPI-CT-RESERVATORIOS-DE-CONCRETO-E-METALICOS.pdf" TargetMode="External"/><Relationship Id="rId933" Type="http://schemas.openxmlformats.org/officeDocument/2006/relationships/hyperlink" Target="https://www.caixa.gov.br/Downloads/sinapi-cadernos-tecnicos/SINAPI-CT-ATERROS-BASES-SUB-BASES-E-IMPRIMACOES.pdf" TargetMode="External"/><Relationship Id="rId1563" Type="http://schemas.openxmlformats.org/officeDocument/2006/relationships/hyperlink" Target="https://www.caixa.gov.br/Downloads/sinapi-cadernos-tecnicos/SINAPI-CT-CUSTOS-HORARIOS-PRODUTIVO-E-IMPRODUTIVO-DOS-EQUIPAMENTOS.pdf" TargetMode="External"/><Relationship Id="rId2614" Type="http://schemas.openxmlformats.org/officeDocument/2006/relationships/hyperlink" Target="https://www.caixa.gov.br/Downloads/sinapi-cadernos-tecnicos/SINAPI-CT-DEPRECIACAO-JUROS-IMPOSTOS-E-SEGUROS-MANUTENCAO-E-MATERIAIS-NA-OPERACAO-DOS-EQUIPAMENTOS.pdf" TargetMode="External"/><Relationship Id="rId1216" Type="http://schemas.openxmlformats.org/officeDocument/2006/relationships/hyperlink" Target="https://www.caixa.gov.br/Downloads/sinapi-cadernos-tecnicos/SINAPI-CT-CANALETAS-GRELHAS-E-CAIXAS-COM-GRELHA-PARA-DRENAGEM.pdf" TargetMode="External"/><Relationship Id="rId4786" Type="http://schemas.openxmlformats.org/officeDocument/2006/relationships/hyperlink" Target="https://www.caixa.gov.br/Downloads/sinapi-cadernos-tecnicos/SINAPI-CT-INSTALACOES-ELETRICAS-ELETRODUTOS-CONEXOES-E-CONDULETES-APARENTES.pdf" TargetMode="External"/><Relationship Id="rId5837" Type="http://schemas.openxmlformats.org/officeDocument/2006/relationships/hyperlink" Target="https://www.caixa.gov.br/Downloads/sinapi-cadernos-tecnicos/SINAPI-CT-INSTALACOES-PREDIAIS-DE-AGUA-FRIA-EM-PVC.pdf" TargetMode="External"/><Relationship Id="rId3388" Type="http://schemas.openxmlformats.org/officeDocument/2006/relationships/hyperlink" Target="https://www.caixa.gov.br/Downloads/sinapi-cadernos-tecnicos/SINAPI-CT-ESCAVACAO-VERTICAL-A-CEU-ABERTO.pdf" TargetMode="External"/><Relationship Id="rId4439" Type="http://schemas.openxmlformats.org/officeDocument/2006/relationships/hyperlink" Target="https://www.caixa.gov.br/Downloads/sinapi-cadernos-tecnicos/SINAPI-CT-GUARDA-CORPO-CORRIMAO-E-GRADE-PARA-ESQUADRIAS.pdf" TargetMode="External"/><Relationship Id="rId8310" Type="http://schemas.openxmlformats.org/officeDocument/2006/relationships/hyperlink" Target="https://www.caixa.gov.br/Downloads/sinapi-cadernos-tecnicos/SINAPI-CT-PINTURA-EM-SUPERFICIES-METALICAS.pdf" TargetMode="External"/><Relationship Id="rId10240" Type="http://schemas.openxmlformats.org/officeDocument/2006/relationships/hyperlink" Target="https://www.caixa.gov.br/Downloads/sinapi-cadernos-tecnicos/SINAPI-CT-VALVULAS-E-REGISTROS-PARA-SISTEMAS-PREDIAIS.pdf" TargetMode="External"/><Relationship Id="rId790" Type="http://schemas.openxmlformats.org/officeDocument/2006/relationships/hyperlink" Target="https://www.caixa.gov.br/Downloads/sinapi-cadernos-tecnicos/SINAPI-CT-ATERROS-BASES-SUB-BASES-E-IMPRIMACOES.pdf" TargetMode="External"/><Relationship Id="rId2471" Type="http://schemas.openxmlformats.org/officeDocument/2006/relationships/hyperlink" Target="https://www.caixa.gov.br/Downloads/sinapi-cadernos-tecnicos/SINAPI-CT-DEPRECIACAO-JUROS-IMPOSTOS-E-SEGUROS-MANUTENCAO-E-MATERIAIS-NA-OPERACAO-DOS-EQUIPAMENTOS.pdf" TargetMode="External"/><Relationship Id="rId3522" Type="http://schemas.openxmlformats.org/officeDocument/2006/relationships/hyperlink" Target="https://www.caixa.gov.br/Downloads/sinapi-cadernos-tecnicos/SINAPI-CT-ESCAVACAO-EM-MATERIAL-DE-3&#170;-CATEGORIA.pdf" TargetMode="External"/><Relationship Id="rId4920" Type="http://schemas.openxmlformats.org/officeDocument/2006/relationships/hyperlink" Target="https://www.caixa.gov.br/Downloads/sinapi-cadernos-tecnicos/SINAPI-CT-INSTALACOES-ELETRICAS-QUADROS-CABOS-DISJUNTORES-CONTATORES-E-BARRAMENTOS-BLINDADOS.pdf" TargetMode="External"/><Relationship Id="rId9084" Type="http://schemas.openxmlformats.org/officeDocument/2006/relationships/hyperlink" Target="https://www.caixa.gov.br/Downloads/sinapi-cadernos-tecnicos/SINAPI-CT-REDES-DE-AGUA-E-ESGOTO-EM-PEAD-LISO-(TUBOS-E-CONEXOES).pdf" TargetMode="External"/><Relationship Id="rId443" Type="http://schemas.openxmlformats.org/officeDocument/2006/relationships/hyperlink" Target="https://www.caixa.gov.br/Downloads/sinapi-cadernos-tecnicos/SINAPI-CT-ASSENTAMENTO-DE-TUBOS-DE-PVC-E-METALICOS-EM-REDES-DE-AGUA.pdf" TargetMode="External"/><Relationship Id="rId1073" Type="http://schemas.openxmlformats.org/officeDocument/2006/relationships/hyperlink" Target="https://www.caixa.gov.br/Downloads/sinapi-cadernos-tecnicos/SINAPI-CT-BOMBAS-HIDRAULICAS-CENTRIFUGAS-HORIZONTAIS-E-SUBMERSIVEIS.pdf" TargetMode="External"/><Relationship Id="rId2124" Type="http://schemas.openxmlformats.org/officeDocument/2006/relationships/hyperlink" Target="https://www.caixa.gov.br/Downloads/sinapi-cadernos-tecnicos/SINAPI-CT-DEPRECIACAO-JUROS-IMPOSTOS-E-SEGUROS-MANUTENCAO-E-MATERIAIS-NA-OPERACAO-DOS-EQUIPAMENTOS.pdf" TargetMode="External"/><Relationship Id="rId4296" Type="http://schemas.openxmlformats.org/officeDocument/2006/relationships/hyperlink" Target="https://www.caixa.gov.br/Downloads/sinapi-cadernos-tecnicos/SINAPI-CT-FORMAS-PARA-ESTRUTURAS-DE-CONCRETO-ARMADO.pdf" TargetMode="External"/><Relationship Id="rId5694" Type="http://schemas.openxmlformats.org/officeDocument/2006/relationships/hyperlink" Target="https://www.caixa.gov.br/Downloads/sinapi-cadernos-tecnicos/SINAPI-CT-INSTALACOES-PREDIAIS-DE-AGUA-FRIA-EM-PVC.pdf" TargetMode="External"/><Relationship Id="rId6745" Type="http://schemas.openxmlformats.org/officeDocument/2006/relationships/hyperlink" Target="https://www.caixa.gov.br/Downloads/sinapi-cadernos-tecnicos/SINAPI-CT-INSTALACOES-EM-COBRE.pdf" TargetMode="External"/><Relationship Id="rId5347" Type="http://schemas.openxmlformats.org/officeDocument/2006/relationships/hyperlink" Target="https://www.caixa.gov.br/Downloads/sinapi-cadernos-tecnicos/SINAPI-CT-INSTALACOES-HIDRAULICAS-RESERVACAO-E-BOMBAS-DE-RECALQUE.pdf" TargetMode="External"/><Relationship Id="rId9968" Type="http://schemas.openxmlformats.org/officeDocument/2006/relationships/hyperlink" Target="https://www.caixa.gov.br/Downloads/sinapi-cadernos-tecnicos/SINAPI-CT-TRATAMENTOS-SUPERFICIAIS.pdf" TargetMode="External"/><Relationship Id="rId1957" Type="http://schemas.openxmlformats.org/officeDocument/2006/relationships/hyperlink" Target="https://www.caixa.gov.br/Downloads/sinapi-cadernos-tecnicos/SINAPI-CT-DEMOLICOES-E-REMOCOES.pdf" TargetMode="External"/><Relationship Id="rId4430" Type="http://schemas.openxmlformats.org/officeDocument/2006/relationships/hyperlink" Target="https://www.caixa.gov.br/Downloads/sinapi-cadernos-tecnicos/SINAPI-CT-GUARDA-CORPO-CORRIMAO-E-GRADE-PARA-ESQUADRIAS.pdf" TargetMode="External"/><Relationship Id="rId3032" Type="http://schemas.openxmlformats.org/officeDocument/2006/relationships/hyperlink" Target="https://www.caixa.gov.br/Downloads/sinapi-cadernos-tecnicos/SINAPI-CT-DUTOS-PARA-AR-CONDICIONADO.pdf" TargetMode="External"/><Relationship Id="rId7653" Type="http://schemas.openxmlformats.org/officeDocument/2006/relationships/hyperlink" Target="https://www.caixa.gov.br/Downloads/sinapi-cadernos-tecnicos/SINAPI-CT-MASSA-UNICA-EXTERNA.pdf" TargetMode="External"/><Relationship Id="rId6255" Type="http://schemas.openxmlformats.org/officeDocument/2006/relationships/hyperlink" Target="https://www.caixa.gov.br/Downloads/sinapi-cadernos-tecnicos/SINAPI-CT-INSTALACOES-DE-GAS-E-INCENDIO-EM-ACO-E-FERRO-GALVANIZADO.pdf" TargetMode="External"/><Relationship Id="rId7306" Type="http://schemas.openxmlformats.org/officeDocument/2006/relationships/hyperlink" Target="https://www.caixa.gov.br/Downloads/sinapi-metodologia/Livro_SINAPI_Calculos_Parametros.pdf" TargetMode="External"/><Relationship Id="rId8704" Type="http://schemas.openxmlformats.org/officeDocument/2006/relationships/hyperlink" Target="https://www.caixa.gov.br/Downloads/sinapi-cadernos-tecnicos/SINAPI-CT-QUADRAS-E-SEUS-EQUIPAMENTOS.pdf" TargetMode="External"/><Relationship Id="rId2865" Type="http://schemas.openxmlformats.org/officeDocument/2006/relationships/hyperlink" Target="https://www.caixa.gov.br/Downloads/sinapi-cadernos-tecnicos/SINAPI-CT-DEPRECIACAO-JUROS-IMPOSTOS-E-SEGUROS-MANUTENCAO-E-MATERIAIS-NA-OPERACAO-DOS-EQUIPAMENTOS.pdf" TargetMode="External"/><Relationship Id="rId3916" Type="http://schemas.openxmlformats.org/officeDocument/2006/relationships/hyperlink" Target="https://www.caixa.gov.br/Downloads/sinapi-cadernos-tecnicos/SINAPI-CT-ESTRUTURA-E-TRAMA-PARA-COBERTURA.pdf" TargetMode="External"/><Relationship Id="rId9478" Type="http://schemas.openxmlformats.org/officeDocument/2006/relationships/hyperlink" Target="https://www.caixa.gov.br/Downloads/sinapi-cadernos-tecnicos/SINAPI-CT-TELHAMENTO-PARA-COBERTURA.pdf" TargetMode="External"/><Relationship Id="rId837" Type="http://schemas.openxmlformats.org/officeDocument/2006/relationships/hyperlink" Target="https://www.caixa.gov.br/Downloads/sinapi-cadernos-tecnicos/SINAPI-CT-ATERROS-BASES-SUB-BASES-E-IMPRIMACOES.pdf" TargetMode="External"/><Relationship Id="rId1467" Type="http://schemas.openxmlformats.org/officeDocument/2006/relationships/hyperlink" Target="https://www.caixa.gov.br/Downloads/sinapi-cadernos-tecnicos/SINAPI-CT-CONTRAPISO.pdf" TargetMode="External"/><Relationship Id="rId2518" Type="http://schemas.openxmlformats.org/officeDocument/2006/relationships/hyperlink" Target="https://www.caixa.gov.br/Downloads/sinapi-cadernos-tecnicos/SINAPI-CT-DEPRECIACAO-JUROS-IMPOSTOS-E-SEGUROS-MANUTENCAO-E-MATERIAIS-NA-OPERACAO-DOS-EQUIPAMENTOS.pdf" TargetMode="External"/><Relationship Id="rId8561" Type="http://schemas.openxmlformats.org/officeDocument/2006/relationships/hyperlink" Target="https://www.caixa.gov.br/Downloads/sinapi-cadernos-tecnicos/SINAPI-CT-POCOS-DE-VISITA-E-CAIXAS-PARA-BOCAS-DE-LOBO.pdf" TargetMode="External"/><Relationship Id="rId9612" Type="http://schemas.openxmlformats.org/officeDocument/2006/relationships/hyperlink" Target="https://www.caixa.gov.br/Downloads/sinapi-cadernos-tecnicos/SINAPI-CT-TRANSPORTE-FLUVIAL-CARGA-E-DESCARGA.pdf" TargetMode="External"/><Relationship Id="rId1601" Type="http://schemas.openxmlformats.org/officeDocument/2006/relationships/hyperlink" Target="https://www.caixa.gov.br/Downloads/sinapi-cadernos-tecnicos/SINAPI-CT-CUSTOS-HORARIOS-PRODUTIVO-E-IMPRODUTIVO-DOS-EQUIPAMENTOS.pdf" TargetMode="External"/><Relationship Id="rId7163" Type="http://schemas.openxmlformats.org/officeDocument/2006/relationships/hyperlink" Target="https://www.caixa.gov.br/Downloads/sinapi-metodologia/Livro_SINAPI_Calculos_Parametros.pdf" TargetMode="External"/><Relationship Id="rId8214" Type="http://schemas.openxmlformats.org/officeDocument/2006/relationships/hyperlink" Target="https://www.caixa.gov.br/Downloads/sinapi-cadernos-tecnicos/SINAPI-CT-PINTURA-INTERNA.pdf" TargetMode="External"/><Relationship Id="rId10144" Type="http://schemas.openxmlformats.org/officeDocument/2006/relationships/hyperlink" Target="https://www.caixa.gov.br/Downloads/sinapi-cadernos-tecnicos/SINAPI-CT-VERGAS-CONTRAVERGAS-E-FIXACAO-DE-ALVENARIA.pdf" TargetMode="External"/><Relationship Id="rId694" Type="http://schemas.openxmlformats.org/officeDocument/2006/relationships/hyperlink" Target="https://www.caixa.gov.br/Downloads/sinapi-cadernos-tecnicos/SINAPI-CT-ASSENTAMENTO-DE-TUBOS-DE-ESGOTO-OU-DRENAGEM-PLUVIAL-EM-CONCRETO.pdf" TargetMode="External"/><Relationship Id="rId2375" Type="http://schemas.openxmlformats.org/officeDocument/2006/relationships/hyperlink" Target="https://www.caixa.gov.br/Downloads/sinapi-cadernos-tecnicos/SINAPI-CT-DEPRECIACAO-JUROS-IMPOSTOS-E-SEGUROS-MANUTENCAO-E-MATERIAIS-NA-OPERACAO-DOS-EQUIPAMENTOS.pdf" TargetMode="External"/><Relationship Id="rId3773" Type="http://schemas.openxmlformats.org/officeDocument/2006/relationships/hyperlink" Target="https://www.caixa.gov.br/Downloads/sinapi-cadernos-tecnicos/SINAPI-CT-ESTACAS-BROCA-STRAUSS-E-ESCAVADA-COM-FLUIDO-ESTABILIZANTE.pdf" TargetMode="External"/><Relationship Id="rId4824" Type="http://schemas.openxmlformats.org/officeDocument/2006/relationships/hyperlink" Target="https://www.caixa.gov.br/Downloads/sinapi-cadernos-tecnicos/SINAPI-CT-INSTALACOES-ELETRICAS-ELETRODUTOS-CONEXOES-E-CONDULETES-APARENTES.pdf" TargetMode="External"/><Relationship Id="rId347" Type="http://schemas.openxmlformats.org/officeDocument/2006/relationships/hyperlink" Target="https://www.caixa.gov.br/Downloads/sinapi-cadernos-tecnicos/SINAPI-CT-ASFALTO.pdf" TargetMode="External"/><Relationship Id="rId2028" Type="http://schemas.openxmlformats.org/officeDocument/2006/relationships/hyperlink" Target="https://www.caixa.gov.br/Downloads/sinapi-cadernos-tecnicos/SINAPI-CT-DEPRECIACAO-JUROS-IMPOSTOS-E-SEGUROS-MANUTENCAO-E-MATERIAIS-NA-OPERACAO-DOS-EQUIPAMENTOS.pdf" TargetMode="External"/><Relationship Id="rId3426" Type="http://schemas.openxmlformats.org/officeDocument/2006/relationships/hyperlink" Target="https://www.caixa.gov.br/Downloads/sinapi-cadernos-tecnicos/SINAPI-CT-ESCAVACAO-VERTICAL-A-CEU-ABERTO.pdf" TargetMode="External"/><Relationship Id="rId6996" Type="http://schemas.openxmlformats.org/officeDocument/2006/relationships/hyperlink" Target="https://www.caixa.gov.br/Downloads/sinapi-cadernos-tecnicos/SINAPI-CT-LIGACOES-PREDIAIS-DE-AGUA-E-ESGOTO.pdf" TargetMode="External"/><Relationship Id="rId5598" Type="http://schemas.openxmlformats.org/officeDocument/2006/relationships/hyperlink" Target="https://www.caixa.gov.br/Downloads/sinapi-cadernos-tecnicos/SINAPI-CT-INSTALACOES-PREDIAIS-DE-ESGOTO-CAIXAS-E-RALOS.pdf" TargetMode="External"/><Relationship Id="rId6649" Type="http://schemas.openxmlformats.org/officeDocument/2006/relationships/hyperlink" Target="https://www.caixa.gov.br/Downloads/sinapi-cadernos-tecnicos/SINAPI-CT-INSTALACOES-EM-COBRE.pdf" TargetMode="External"/><Relationship Id="rId8071" Type="http://schemas.openxmlformats.org/officeDocument/2006/relationships/hyperlink" Target="https://www.caixa.gov.br/Downloads/sinapi-cadernos-tecnicos/SINAPI-CT-PAVIMENTO-RIGIDO-DE-CONCRETO.pdf" TargetMode="External"/><Relationship Id="rId9122" Type="http://schemas.openxmlformats.org/officeDocument/2006/relationships/hyperlink" Target="https://www.caixa.gov.br/Downloads/sinapi-cadernos-tecnicos/SINAPI-CT-REDES-DE-AGUA-E-ESGOTO-EM-PEAD-LISO-(TUBOS-E-CONEXOES).pdf" TargetMode="External"/><Relationship Id="rId1111" Type="http://schemas.openxmlformats.org/officeDocument/2006/relationships/hyperlink" Target="https://www.caixa.gov.br/Downloads/sinapi-cadernos-tecnicos/SINAPI-CT-CAIXAS-ENTERRADAS.pdf" TargetMode="External"/><Relationship Id="rId4681" Type="http://schemas.openxmlformats.org/officeDocument/2006/relationships/hyperlink" Target="https://www.caixa.gov.br/Downloads/sinapi-cadernos-tecnicos/SINAPI-CT-INSTALACOES-ELETRICAS-ELETRODUTOS-EMBUTIDOS-CABOS-CAIXAS-TOMADAS-E-INTERRUPTORES.pdf" TargetMode="External"/><Relationship Id="rId5732" Type="http://schemas.openxmlformats.org/officeDocument/2006/relationships/hyperlink" Target="https://www.caixa.gov.br/Downloads/sinapi-cadernos-tecnicos/SINAPI-CT-INSTALACOES-PREDIAIS-DE-AGUA-FRIA-EM-PVC.pdf" TargetMode="External"/><Relationship Id="rId3283" Type="http://schemas.openxmlformats.org/officeDocument/2006/relationships/hyperlink" Target="https://www.caixa.gov.br/Downloads/sinapi-cadernos-tecnicos/SINAPI-CT-ESCADAS.pdf" TargetMode="External"/><Relationship Id="rId4334" Type="http://schemas.openxmlformats.org/officeDocument/2006/relationships/hyperlink" Target="https://www.caixa.gov.br/Downloads/sinapi-cadernos-tecnicos/SINAPI-CT-GABIOES-EXECUCAO-DE-MURO-E-PROTECAO-SUPERFICIAL.pdf" TargetMode="External"/><Relationship Id="rId8955" Type="http://schemas.openxmlformats.org/officeDocument/2006/relationships/hyperlink" Target="https://www.caixa.gov.br/Downloads/sinapi-cadernos-tecnicos/SINAPI-CT-RECOMPOSICAO-DE-PAVIMENTOS.pdf" TargetMode="External"/><Relationship Id="rId6159" Type="http://schemas.openxmlformats.org/officeDocument/2006/relationships/hyperlink" Target="https://www.caixa.gov.br/Downloads/sinapi-cadernos-tecnicos/SINAPI-CT-INSTALACOES-DE-DIVISORIAS-DIVERSAS.pdf" TargetMode="External"/><Relationship Id="rId7557" Type="http://schemas.openxmlformats.org/officeDocument/2006/relationships/hyperlink" Target="https://www.caixa.gov.br/Downloads/sinapi-cadernos-tecnicos/SINAPI-CT-LUMINARIAS-EXTERNAS.pdf" TargetMode="External"/><Relationship Id="rId8608" Type="http://schemas.openxmlformats.org/officeDocument/2006/relationships/hyperlink" Target="https://www.caixa.gov.br/Downloads/sinapi-cadernos-tecnicos/SINAPI-CT-POCOS-DE-VISITA-E-CAIXAS-PARA-BOCAS-DE-LOBO.pdf" TargetMode="External"/><Relationship Id="rId2769" Type="http://schemas.openxmlformats.org/officeDocument/2006/relationships/hyperlink" Target="https://www.caixa.gov.br/Downloads/sinapi-cadernos-tecnicos/SINAPI-CT-DEPRECIACAO-JUROS-IMPOSTOS-E-SEGUROS-MANUTENCAO-E-MATERIAIS-NA-OPERACAO-DOS-EQUIPAMENTOS.pdf" TargetMode="External"/><Relationship Id="rId6640" Type="http://schemas.openxmlformats.org/officeDocument/2006/relationships/hyperlink" Target="https://www.caixa.gov.br/Downloads/sinapi-cadernos-tecnicos/SINAPI-CT-INSTALACOES-EM-COBRE.pdf" TargetMode="External"/><Relationship Id="rId4191" Type="http://schemas.openxmlformats.org/officeDocument/2006/relationships/hyperlink" Target="https://www.caixa.gov.br/Downloads/sinapi-cadernos-tecnicos/SINAPI-CT-FUNDACOES-RASAS-(BLOCOS-SAPATAS-VIGAS-BALDRAME).pdf" TargetMode="External"/><Relationship Id="rId5242" Type="http://schemas.openxmlformats.org/officeDocument/2006/relationships/hyperlink" Target="https://www.caixa.gov.br/Downloads/sinapi-cadernos-tecnicos/SINAPI-CT-INSTALACOES-HIDRAULICAS-RESERVACAO-E-BOMBAS-DE-RECALQUE.pdf" TargetMode="External"/><Relationship Id="rId9863" Type="http://schemas.openxmlformats.org/officeDocument/2006/relationships/hyperlink" Target="https://www.caixa.gov.br/Downloads/sinapi-cadernos-tecnicos/SINAPI-CT-TRANSPORTE-CARGA-E-DESCARGA-DE-MATERIAIS.pdf" TargetMode="External"/><Relationship Id="rId77" Type="http://schemas.openxmlformats.org/officeDocument/2006/relationships/hyperlink" Target="https://www.caixa.gov.br/Downloads/sinapi-cadernos-tecnicos/SINAPI-CT-ALVENARIA-DE-VEDACAO.pdf" TargetMode="External"/><Relationship Id="rId8465" Type="http://schemas.openxmlformats.org/officeDocument/2006/relationships/hyperlink" Target="https://www.caixa.gov.br/Downloads/sinapi-cadernos-tecnicos/SINAPI-CT-POSTES-DE-CONCRETO-E-METALICOS.pdf" TargetMode="External"/><Relationship Id="rId9516" Type="http://schemas.openxmlformats.org/officeDocument/2006/relationships/hyperlink" Target="https://www.caixa.gov.br/Downloads/sinapi-cadernos-tecnicos/SINAPI-CT-TRANSFORMADORES.pdf" TargetMode="External"/><Relationship Id="rId1852" Type="http://schemas.openxmlformats.org/officeDocument/2006/relationships/hyperlink" Target="https://www.caixa.gov.br/Downloads/sinapi-cadernos-tecnicos/SINAPI-CT-CUSTOS-HORARIOS-PRODUTIVO-E-IMPRODUTIVO-DOS-EQUIPAMENTOS.pdf" TargetMode="External"/><Relationship Id="rId2903" Type="http://schemas.openxmlformats.org/officeDocument/2006/relationships/hyperlink" Target="https://www.caixa.gov.br/Downloads/sinapi-cadernos-tecnicos/SINAPI-CT-DRENAGEM-COM-GEOCOMPOSTOS.pdf" TargetMode="External"/><Relationship Id="rId7067" Type="http://schemas.openxmlformats.org/officeDocument/2006/relationships/hyperlink" Target="https://www.caixa.gov.br/Downloads/sinapi-metodologia/Livro_SINAPI_Calculos_Parametros.pdf" TargetMode="External"/><Relationship Id="rId8118" Type="http://schemas.openxmlformats.org/officeDocument/2006/relationships/hyperlink" Target="https://www.caixa.gov.br/Downloads/sinapi-cadernos-tecnicos/SINAPI-CT-PERFURACAO-HORIZONTAL-DIRECIONAL-HDD.pdf" TargetMode="External"/><Relationship Id="rId10048" Type="http://schemas.openxmlformats.org/officeDocument/2006/relationships/hyperlink" Target="https://www.caixa.gov.br/Downloads/sinapi-cadernos-tecnicos/SINAPI-CT-TUBULOES.pdf" TargetMode="External"/><Relationship Id="rId1505" Type="http://schemas.openxmlformats.org/officeDocument/2006/relationships/hyperlink" Target="https://www.caixa.gov.br/Downloads/sinapi-cadernos-tecnicos/SINAPI-CT-CUSTOS-HORARIOS-PRODUTIVO-E-IMPRODUTIVO-DOS-EQUIPAMENTOS.pdf" TargetMode="External"/><Relationship Id="rId3677" Type="http://schemas.openxmlformats.org/officeDocument/2006/relationships/hyperlink" Target="https://www.caixa.gov.br/Downloads/sinapi-cadernos-tecnicos/SINAPI-CT-ESQUADRIAS-PORTAS.pdf" TargetMode="External"/><Relationship Id="rId4728" Type="http://schemas.openxmlformats.org/officeDocument/2006/relationships/hyperlink" Target="https://www.caixa.gov.br/Downloads/sinapi-cadernos-tecnicos/SINAPI-CT-INSTALACOES-ELETRICAS-ELETRODUTOS-EMBUTIDOS-CABOS-CAIXAS-TOMADAS-E-INTERRUPTORES.pdf" TargetMode="External"/><Relationship Id="rId598" Type="http://schemas.openxmlformats.org/officeDocument/2006/relationships/hyperlink" Target="https://www.caixa.gov.br/Downloads/sinapi-cadernos-tecnicos/SINAPI-CT-ASSENTAMENTO-DE-TUBOS-DE-PVC-E-METALICOS-EM-REDES-DE-AGUA.pdf" TargetMode="External"/><Relationship Id="rId2279" Type="http://schemas.openxmlformats.org/officeDocument/2006/relationships/hyperlink" Target="https://www.caixa.gov.br/Downloads/sinapi-cadernos-tecnicos/SINAPI-CT-DEPRECIACAO-JUROS-IMPOSTOS-E-SEGUROS-MANUTENCAO-E-MATERIAIS-NA-OPERACAO-DOS-EQUIPAMENTOS.pdf" TargetMode="External"/><Relationship Id="rId6150" Type="http://schemas.openxmlformats.org/officeDocument/2006/relationships/hyperlink" Target="https://www.caixa.gov.br/Downloads/sinapi-cadernos-tecnicos/SINAPI-CT-INSTALACOES-DE-DIVISORIAS-DIVERSAS.pdf" TargetMode="External"/><Relationship Id="rId7201" Type="http://schemas.openxmlformats.org/officeDocument/2006/relationships/hyperlink" Target="https://www.caixa.gov.br/Downloads/sinapi-metodologia/Livro_SINAPI_Calculos_Parametros.pdf" TargetMode="External"/><Relationship Id="rId2760" Type="http://schemas.openxmlformats.org/officeDocument/2006/relationships/hyperlink" Target="https://www.caixa.gov.br/Downloads/sinapi-cadernos-tecnicos/SINAPI-CT-DEPRECIACAO-JUROS-IMPOSTOS-E-SEGUROS-MANUTENCAO-E-MATERIAIS-NA-OPERACAO-DOS-EQUIPAMENTOS.pdf" TargetMode="External"/><Relationship Id="rId3811" Type="http://schemas.openxmlformats.org/officeDocument/2006/relationships/hyperlink" Target="https://www.caixa.gov.br/Downloads/sinapi-cadernos-tecnicos/SINAPI-CT-ESTRUTURA-E-TRAMA-PARA-COBERTURA.pdf" TargetMode="External"/><Relationship Id="rId9373" Type="http://schemas.openxmlformats.org/officeDocument/2006/relationships/hyperlink" Target="https://www.caixa.gov.br/Downloads/sinapi-cadernos-tecnicos/SINAPI-CT-SISTEMA-DE-PROTECAO-CONTRA-DESCARGAS-ATMOSFERICAS-SPDA.pdf" TargetMode="External"/><Relationship Id="rId732" Type="http://schemas.openxmlformats.org/officeDocument/2006/relationships/hyperlink" Target="https://www.caixa.gov.br/Downloads/sinapi-cadernos-tecnicos/SINAPI-CT-ATERRO-E-REATERRO-DE-VALAS.pdf" TargetMode="External"/><Relationship Id="rId1362" Type="http://schemas.openxmlformats.org/officeDocument/2006/relationships/hyperlink" Target="https://www.caixa.gov.br/Downloads/sinapi-cadernos-tecnicos/SINAPI-CT-CONCRETO-PROJETADO.pdf" TargetMode="External"/><Relationship Id="rId2413" Type="http://schemas.openxmlformats.org/officeDocument/2006/relationships/hyperlink" Target="https://www.caixa.gov.br/Downloads/sinapi-cadernos-tecnicos/SINAPI-CT-DEPRECIACAO-JUROS-IMPOSTOS-E-SEGUROS-MANUTENCAO-E-MATERIAIS-NA-OPERACAO-DOS-EQUIPAMENTOS.pdf" TargetMode="External"/><Relationship Id="rId9026" Type="http://schemas.openxmlformats.org/officeDocument/2006/relationships/hyperlink" Target="https://www.caixa.gov.br/Downloads/sinapi-cadernos-tecnicos/SINAPI-CT-REDES-DE-LOGICA-TELEFONIA-E-IMAGEM.pdf" TargetMode="External"/><Relationship Id="rId1015" Type="http://schemas.openxmlformats.org/officeDocument/2006/relationships/hyperlink" Target="https://www.caixa.gov.br/Downloads/sinapi-cadernos-tecnicos/SINAPI-CT-BOCAS-PARA-BUEIROS.pdf" TargetMode="External"/><Relationship Id="rId4585" Type="http://schemas.openxmlformats.org/officeDocument/2006/relationships/hyperlink" Target="https://www.caixa.gov.br/Downloads/sinapi-cadernos-tecnicos/SINAPI-CT-INSTALACOES-ELETRICAS-ELETRODUTOS-EMBUTIDOS-CABOS-CAIXAS-TOMADAS-E-INTERRUPTORES.pdf" TargetMode="External"/><Relationship Id="rId5983" Type="http://schemas.openxmlformats.org/officeDocument/2006/relationships/hyperlink" Target="https://www.caixa.gov.br/Downloads/sinapi-cadernos-tecnicos/SINAPI-CT-INSTALACOES-PREDIAIS-DE-AGUA-QUENTE-EM-CPVC.pdf" TargetMode="External"/><Relationship Id="rId3187" Type="http://schemas.openxmlformats.org/officeDocument/2006/relationships/hyperlink" Target="https://www.caixa.gov.br/Downloads/sinapi-cadernos-tecnicos/SINAPI-CT-EQUIPAMENTOS-DE-PROTECAO-COLETIVA.pdf" TargetMode="External"/><Relationship Id="rId4238" Type="http://schemas.openxmlformats.org/officeDocument/2006/relationships/hyperlink" Target="https://www.caixa.gov.br/Downloads/sinapi-cadernos-tecnicos/SINAPI-CT-FORMAS-PARA-ESTRUTURAS-DE-CONCRETO-ARMADO.pdf" TargetMode="External"/><Relationship Id="rId5636" Type="http://schemas.openxmlformats.org/officeDocument/2006/relationships/hyperlink" Target="https://www.caixa.gov.br/Downloads/sinapi-cadernos-tecnicos/SINAPI-CT-INSTALACOES-PREDIAIS-DE-ESGOTO-TUBOS-E-CONEXOES.pdf" TargetMode="External"/><Relationship Id="rId8859" Type="http://schemas.openxmlformats.org/officeDocument/2006/relationships/hyperlink" Target="https://www.caixa.gov.br/Downloads/sinapi-cadernos-tecnicos/SINAPI-CT-RASGOS-E-FIXACOES.pdf" TargetMode="External"/><Relationship Id="rId2270" Type="http://schemas.openxmlformats.org/officeDocument/2006/relationships/hyperlink" Target="https://www.caixa.gov.br/Downloads/sinapi-cadernos-tecnicos/SINAPI-CT-DEPRECIACAO-JUROS-IMPOSTOS-E-SEGUROS-MANUTENCAO-E-MATERIAIS-NA-OPERACAO-DOS-EQUIPAMENTOS.pdf" TargetMode="External"/><Relationship Id="rId3321" Type="http://schemas.openxmlformats.org/officeDocument/2006/relationships/hyperlink" Target="https://www.caixa.gov.br/Downloads/sinapi-cadernos-tecnicos/SINAPI-CT-ESCADAS.pdf" TargetMode="External"/><Relationship Id="rId6891" Type="http://schemas.openxmlformats.org/officeDocument/2006/relationships/hyperlink" Target="https://www.caixa.gov.br/Downloads/sinapi-cadernos-tecnicos/SINAPI-CT-INSTALACOES-PARA-CANTEIROS-DE-OBRAS.pdf" TargetMode="External"/><Relationship Id="rId7942" Type="http://schemas.openxmlformats.org/officeDocument/2006/relationships/hyperlink" Target="https://www.caixa.gov.br/Downloads/sinapi-cadernos-tecnicos/SINAPI-CT-PAREDES-DE-CONCRETO-FORMAS.pdf" TargetMode="External"/><Relationship Id="rId242" Type="http://schemas.openxmlformats.org/officeDocument/2006/relationships/hyperlink" Target="https://www.caixa.gov.br/Downloads/sinapi-cadernos-tecnicos/SINAPI-CT-ARGAMASSAS.pdf" TargetMode="External"/><Relationship Id="rId5493" Type="http://schemas.openxmlformats.org/officeDocument/2006/relationships/hyperlink" Target="https://www.caixa.gov.br/Downloads/sinapi-cadernos-tecnicos/SINAPI-CT-INSTALACOES-HIDRAULICAS-EM-PEX.pdf" TargetMode="External"/><Relationship Id="rId6544" Type="http://schemas.openxmlformats.org/officeDocument/2006/relationships/hyperlink" Target="https://www.caixa.gov.br/Downloads/sinapi-cadernos-tecnicos/SINAPI-CT-INSTALACOES-DE-GAS-EM-PEX-MULTICAMADAS.pdf" TargetMode="External"/><Relationship Id="rId4095" Type="http://schemas.openxmlformats.org/officeDocument/2006/relationships/hyperlink" Target="https://www.caixa.gov.br/Downloads/sinapi-cadernos-tecnicos/SINAPI-CT-EXECUCAO-DE-TIRANTES.pdf" TargetMode="External"/><Relationship Id="rId5146" Type="http://schemas.openxmlformats.org/officeDocument/2006/relationships/hyperlink" Target="https://www.caixa.gov.br/Downloads/sinapi-cadernos-tecnicos/SINAPI-CT-INSTALACOES-HIDRAULICAS-RESERVACAO-E-BOMBAS-DE-RECALQUE.pdf" TargetMode="External"/><Relationship Id="rId8369" Type="http://schemas.openxmlformats.org/officeDocument/2006/relationships/hyperlink" Target="https://www.caixa.gov.br/Downloads/sinapi-cadernos-tecnicos/SINAPI-CT-PISOS.pdf" TargetMode="External"/><Relationship Id="rId9767" Type="http://schemas.openxmlformats.org/officeDocument/2006/relationships/hyperlink" Target="https://www.caixa.gov.br/Downloads/sinapi-cadernos-tecnicos/SINAPI-CT-TRANSPORTE-CARGA-E-DESCARGA-DE-MATERIAIS.pdf" TargetMode="External"/><Relationship Id="rId1756" Type="http://schemas.openxmlformats.org/officeDocument/2006/relationships/hyperlink" Target="https://www.caixa.gov.br/Downloads/sinapi-cadernos-tecnicos/SINAPI-CT-CUSTOS-HORARIOS-PRODUTIVO-E-IMPRODUTIVO-DOS-EQUIPAMENTOS.pdf" TargetMode="External"/><Relationship Id="rId2807" Type="http://schemas.openxmlformats.org/officeDocument/2006/relationships/hyperlink" Target="https://www.caixa.gov.br/Downloads/sinapi-cadernos-tecnicos/SINAPI-CT-DEPRECIACAO-JUROS-IMPOSTOS-E-SEGUROS-MANUTENCAO-E-MATERIAIS-NA-OPERACAO-DOS-EQUIPAMENTOS.pdf" TargetMode="External"/><Relationship Id="rId10299" Type="http://schemas.openxmlformats.org/officeDocument/2006/relationships/hyperlink" Target="https://www.caixa.gov.br/Downloads/sinapi-cadernos-tecnicos/SINAPI-CT-VALVULAS-E-REGISTROS-PARA-SISTEMAS-PREDIAIS.pdf" TargetMode="External"/><Relationship Id="rId1409" Type="http://schemas.openxmlformats.org/officeDocument/2006/relationships/hyperlink" Target="https://www.caixa.gov.br/Downloads/sinapi-cadernos-tecnicos/SINAPI-CT-CONCRETO-PROTENDIDO.pdf" TargetMode="External"/><Relationship Id="rId4979" Type="http://schemas.openxmlformats.org/officeDocument/2006/relationships/hyperlink" Target="https://www.caixa.gov.br/Downloads/sinapi-cadernos-tecnicos/SINAPI-CT-INSTALACOES-ELETRICAS-REDE-DE-DISTRIBUICAO.pdf" TargetMode="External"/><Relationship Id="rId8850" Type="http://schemas.openxmlformats.org/officeDocument/2006/relationships/hyperlink" Target="https://www.caixa.gov.br/Downloads/sinapi-cadernos-tecnicos/SINAPI-CT-RASGOS-E-FIXACOES.pdf" TargetMode="External"/><Relationship Id="rId9901" Type="http://schemas.openxmlformats.org/officeDocument/2006/relationships/hyperlink" Target="https://www.caixa.gov.br/Downloads/sinapi-cadernos-tecnicos/SINAPI-CT-TRANSPORTE-CARGA-E-DESCARGA-DE-MATERIAIS.pdf" TargetMode="External"/><Relationship Id="rId7452" Type="http://schemas.openxmlformats.org/officeDocument/2006/relationships/hyperlink" Target="https://www.caixa.gov.br/Downloads/sinapi-cadernos-tecnicos/SINAPI-CT-LOUCAS-E-METAIS.pdf" TargetMode="External"/><Relationship Id="rId8503" Type="http://schemas.openxmlformats.org/officeDocument/2006/relationships/hyperlink" Target="https://www.caixa.gov.br/Downloads/sinapi-cadernos-tecnicos/SINAPI-CT-POCOS-DE-VISITA-E-CAIXAS-PARA-BOCAS-DE-LOBO.pdf" TargetMode="External"/><Relationship Id="rId6054" Type="http://schemas.openxmlformats.org/officeDocument/2006/relationships/hyperlink" Target="https://www.caixa.gov.br/Downloads/sinapi-cadernos-tecnicos/SINAPI-CT-INSTALACOES-PREDIAIS-DE-AGUA-QUENTE-EM-CPVC.pdf" TargetMode="External"/><Relationship Id="rId7105" Type="http://schemas.openxmlformats.org/officeDocument/2006/relationships/hyperlink" Target="https://www.caixa.gov.br/Downloads/sinapi-metodologia/Livro_SINAPI_Calculos_Parametros.pdf" TargetMode="External"/><Relationship Id="rId983" Type="http://schemas.openxmlformats.org/officeDocument/2006/relationships/hyperlink" Target="https://www.caixa.gov.br/Downloads/sinapi-cadernos-tecnicos/SINAPI-CT-ATERROS-BASES-SUB-BASES-E-IMPRIMACOES.pdf" TargetMode="External"/><Relationship Id="rId2664" Type="http://schemas.openxmlformats.org/officeDocument/2006/relationships/hyperlink" Target="https://www.caixa.gov.br/Downloads/sinapi-cadernos-tecnicos/SINAPI-CT-DEPRECIACAO-JUROS-IMPOSTOS-E-SEGUROS-MANUTENCAO-E-MATERIAIS-NA-OPERACAO-DOS-EQUIPAMENTOS.pdf" TargetMode="External"/><Relationship Id="rId9277" Type="http://schemas.openxmlformats.org/officeDocument/2006/relationships/hyperlink" Target="https://www.caixa.gov.br/Downloads/sinapi-cadernos-tecnicos/SINAPI-CT-REVESTIMENTOS-CERAMICOS-INTERNOS.pdf" TargetMode="External"/><Relationship Id="rId636" Type="http://schemas.openxmlformats.org/officeDocument/2006/relationships/hyperlink" Target="https://www.caixa.gov.br/Downloads/sinapi-cadernos-tecnicos/SINAPI-CT-ASSENTAMENTO-DE-TUBOS-DE-ESGOTO-OU-DRENAGEM-PLUVIAL-EM-CONCRETO.pdf" TargetMode="External"/><Relationship Id="rId1266" Type="http://schemas.openxmlformats.org/officeDocument/2006/relationships/hyperlink" Target="https://www.caixa.gov.br/Downloads/sinapi-cadernos-tecnicos/SINAPI-CT-CERCAS-PROTETORES-E-ALAMBRADOS.pdf" TargetMode="External"/><Relationship Id="rId2317" Type="http://schemas.openxmlformats.org/officeDocument/2006/relationships/hyperlink" Target="https://www.caixa.gov.br/Downloads/sinapi-cadernos-tecnicos/SINAPI-CT-DEPRECIACAO-JUROS-IMPOSTOS-E-SEGUROS-MANUTENCAO-E-MATERIAIS-NA-OPERACAO-DOS-EQUIPAMENTOS.pdf" TargetMode="External"/><Relationship Id="rId3715" Type="http://schemas.openxmlformats.org/officeDocument/2006/relationships/hyperlink" Target="https://www.caixa.gov.br/Downloads/sinapi-cadernos-tecnicos/SINAPI-CT-ESQUADRIAS-PORTAS.pdf" TargetMode="External"/><Relationship Id="rId5887" Type="http://schemas.openxmlformats.org/officeDocument/2006/relationships/hyperlink" Target="https://www.caixa.gov.br/Downloads/sinapi-cadernos-tecnicos/SINAPI-CT-INSTALACOES-PREDIAIS-DE-AGUA-FRIA-EM-PVC.pdf" TargetMode="External"/><Relationship Id="rId6938" Type="http://schemas.openxmlformats.org/officeDocument/2006/relationships/hyperlink" Target="https://www.caixa.gov.br/Downloads/sinapi-cadernos-tecnicos/SINAPI-CT-LAJES-PRE-MOLDADAS.pdf" TargetMode="External"/><Relationship Id="rId4489" Type="http://schemas.openxmlformats.org/officeDocument/2006/relationships/hyperlink" Target="https://www.caixa.gov.br/Downloads/sinapi-cadernos-tecnicos/SINAPI-CT-ILUMINACAO-PREDIAL-E-MONITORAMENTO.pdf" TargetMode="External"/><Relationship Id="rId8360" Type="http://schemas.openxmlformats.org/officeDocument/2006/relationships/hyperlink" Target="https://www.caixa.gov.br/Downloads/sinapi-cadernos-tecnicos/SINAPI-CT-PISOS.pdf" TargetMode="External"/><Relationship Id="rId9411" Type="http://schemas.openxmlformats.org/officeDocument/2006/relationships/hyperlink" Target="https://www.caixa.gov.br/Downloads/sinapi-cadernos-tecnicos/SINAPI-CT-SISTEMAS-DE-MEDICAO.pdf" TargetMode="External"/><Relationship Id="rId10290" Type="http://schemas.openxmlformats.org/officeDocument/2006/relationships/hyperlink" Target="https://www.caixa.gov.br/Downloads/sinapi-cadernos-tecnicos/SINAPI-CT-VALVULAS-E-REGISTROS-PARA-SISTEMAS-PREDIAIS.pdf" TargetMode="External"/><Relationship Id="rId1400" Type="http://schemas.openxmlformats.org/officeDocument/2006/relationships/hyperlink" Target="https://www.caixa.gov.br/Downloads/sinapi-cadernos-tecnicos/SINAPI-CT-CONCRETO-PROTENDIDO.pdf" TargetMode="External"/><Relationship Id="rId4970" Type="http://schemas.openxmlformats.org/officeDocument/2006/relationships/hyperlink" Target="https://www.caixa.gov.br/Downloads/sinapi-cadernos-tecnicos/SINAPI-CT-INSTALACOES-ELETRICAS-REDE-DE-DISTRIBUICAO.pdf" TargetMode="External"/><Relationship Id="rId8013" Type="http://schemas.openxmlformats.org/officeDocument/2006/relationships/hyperlink" Target="https://www.caixa.gov.br/Downloads/sinapi-cadernos-tecnicos/SINAPI-CT-PASSEIOS-DE-CONCRETO.pdf" TargetMode="External"/><Relationship Id="rId3572" Type="http://schemas.openxmlformats.org/officeDocument/2006/relationships/hyperlink" Target="https://www.caixa.gov.br/Downloads/sinapi-cadernos-tecnicos/SINAPI-CT-ESCORAMENTO-E-PREPARO-DE-FUNDO-DE-VALAS.pdf" TargetMode="External"/><Relationship Id="rId4623" Type="http://schemas.openxmlformats.org/officeDocument/2006/relationships/hyperlink" Target="https://www.caixa.gov.br/Downloads/sinapi-cadernos-tecnicos/SINAPI-CT-INSTALACOES-ELETRICAS-ELETRODUTOS-EMBUTIDOS-CABOS-CAIXAS-TOMADAS-E-INTERRUPTORES.pdf" TargetMode="External"/><Relationship Id="rId493" Type="http://schemas.openxmlformats.org/officeDocument/2006/relationships/hyperlink" Target="https://www.caixa.gov.br/Downloads/sinapi-cadernos-tecnicos/SINAPI-CT-ASSENTAMENTO-DE-TUBOS-DE-PVC-E-METALICOS-EM-REDES-DE-AGUA.pdf" TargetMode="External"/><Relationship Id="rId2174" Type="http://schemas.openxmlformats.org/officeDocument/2006/relationships/hyperlink" Target="https://www.caixa.gov.br/Downloads/sinapi-cadernos-tecnicos/SINAPI-CT-DEPRECIACAO-JUROS-IMPOSTOS-E-SEGUROS-MANUTENCAO-E-MATERIAIS-NA-OPERACAO-DOS-EQUIPAMENTOS.pdf" TargetMode="External"/><Relationship Id="rId3225" Type="http://schemas.openxmlformats.org/officeDocument/2006/relationships/hyperlink" Target="https://www.caixa.gov.br/Downloads/sinapi-cadernos-tecnicos/SINAPI-CT-EQUIPAMENTOS-DE-PROTECAO-COLETIVA.pdf" TargetMode="External"/><Relationship Id="rId6795" Type="http://schemas.openxmlformats.org/officeDocument/2006/relationships/hyperlink" Target="https://www.caixa.gov.br/Downloads/sinapi-cadernos-tecnicos/SINAPI-CT-INSTALACOES-EM-COBRE.pdf" TargetMode="External"/><Relationship Id="rId146" Type="http://schemas.openxmlformats.org/officeDocument/2006/relationships/hyperlink" Target="https://www.caixa.gov.br/Downloads/sinapi-cadernos-tecnicos/SINAPI-CT-ARGAMASSAS.pdf" TargetMode="External"/><Relationship Id="rId5397" Type="http://schemas.openxmlformats.org/officeDocument/2006/relationships/hyperlink" Target="https://www.caixa.gov.br/Downloads/sinapi-cadernos-tecnicos/SINAPI-CT-INSTALACOES-HIDRAULICAS-EM-PEX.pdf" TargetMode="External"/><Relationship Id="rId6448" Type="http://schemas.openxmlformats.org/officeDocument/2006/relationships/hyperlink" Target="https://www.caixa.gov.br/Downloads/sinapi-cadernos-tecnicos/SINAPI-CT-INSTALACOES-DE-GAS-E-INCENDIO-EM-ACO-E-FERRO-GALVANIZADO.pdf" TargetMode="External"/><Relationship Id="rId7846" Type="http://schemas.openxmlformats.org/officeDocument/2006/relationships/hyperlink" Target="https://www.caixa.gov.br/Downloads/sinapi-cadernos-tecnicos/SINAPI-CT-MONTAGEM-DE-GRUAS-E-CREMALHEIRAS.pdf" TargetMode="External"/><Relationship Id="rId4480" Type="http://schemas.openxmlformats.org/officeDocument/2006/relationships/hyperlink" Target="https://www.caixa.gov.br/Downloads/sinapi-cadernos-tecnicos/SINAPI-CT-GUIAS-E-SARJETAS.pdf" TargetMode="External"/><Relationship Id="rId5531" Type="http://schemas.openxmlformats.org/officeDocument/2006/relationships/hyperlink" Target="https://www.caixa.gov.br/Downloads/sinapi-cadernos-tecnicos/SINAPI-CT-INSTALACOES-HIDRAULICAS-EM-PPR.pdf" TargetMode="External"/><Relationship Id="rId3082" Type="http://schemas.openxmlformats.org/officeDocument/2006/relationships/hyperlink" Target="https://www.caixa.gov.br/Downloads/sinapi-cadernos-tecnicos/SINAPI-CT-ELETROCALHAS.pdf" TargetMode="External"/><Relationship Id="rId4133" Type="http://schemas.openxmlformats.org/officeDocument/2006/relationships/hyperlink" Target="https://www.caixa.gov.br/Downloads/sinapi-cadernos-tecnicos/SINAPI-CT-FOSSAS-E-SUMIDOUROS.pdf" TargetMode="External"/><Relationship Id="rId8754" Type="http://schemas.openxmlformats.org/officeDocument/2006/relationships/hyperlink" Target="https://www.caixa.gov.br/Downloads/sinapi-cadernos-tecnicos/SINAPI-CT-QUADROS-DE-AUTOMACAO-DE-BOMBAS.pdf" TargetMode="External"/><Relationship Id="rId9805" Type="http://schemas.openxmlformats.org/officeDocument/2006/relationships/hyperlink" Target="https://www.caixa.gov.br/Downloads/sinapi-cadernos-tecnicos/SINAPI-CT-TRANSPORTE-CARGA-E-DESCARGA-DE-MATERIAIS.pdf" TargetMode="External"/><Relationship Id="rId19" Type="http://schemas.openxmlformats.org/officeDocument/2006/relationships/hyperlink" Target="https://www.caixa.gov.br/Downloads/sinapi-cadernos-tecnicos/SINAPI-CT-ALVENARIA-ESTRUTURAL-BLOCOS-DE-CONCRETO.pdf" TargetMode="External"/><Relationship Id="rId7356" Type="http://schemas.openxmlformats.org/officeDocument/2006/relationships/hyperlink" Target="https://www.caixa.gov.br/Downloads/sinapi-metodologia/Livro_SINAPI_Calculos_Parametros.pdf" TargetMode="External"/><Relationship Id="rId8407" Type="http://schemas.openxmlformats.org/officeDocument/2006/relationships/hyperlink" Target="https://www.caixa.gov.br/Downloads/sinapi-cadernos-tecnicos/SINAPI-CT-PISOS.pdf" TargetMode="External"/><Relationship Id="rId10337" Type="http://schemas.openxmlformats.org/officeDocument/2006/relationships/hyperlink" Target="https://www.caixa.gov.br/Downloads/sinapi-cadernos-tecnicos/SINAPI-CT-VALVULAS-PARA-REDES-DE-SANEAMENTO.pdf" TargetMode="External"/><Relationship Id="rId7009" Type="http://schemas.openxmlformats.org/officeDocument/2006/relationships/hyperlink" Target="https://www.caixa.gov.br/Downloads/sinapi-cadernos-tecnicos/SINAPI-CT-LIMPEZA-DE-OBRA.pdf" TargetMode="External"/><Relationship Id="rId3966" Type="http://schemas.openxmlformats.org/officeDocument/2006/relationships/hyperlink" Target="https://www.caixa.gov.br/Downloads/sinapi-cadernos-tecnicos/SINAPI-CT-ESTRUTURAS-DE-CONTENCAO-PERFIS-PRANCHADOS-CORTINAS-E-MUROS-DE-ARRIMO.pdf" TargetMode="External"/><Relationship Id="rId3" Type="http://schemas.openxmlformats.org/officeDocument/2006/relationships/hyperlink" Target="https://www.caixa.gov.br/Downloads/sinapi-cadernos-tecnicos/SINAPI-CT-ACESSIBILIDADE.pdf" TargetMode="External"/><Relationship Id="rId887" Type="http://schemas.openxmlformats.org/officeDocument/2006/relationships/hyperlink" Target="https://www.caixa.gov.br/Downloads/sinapi-cadernos-tecnicos/SINAPI-CT-ATERROS-BASES-SUB-BASES-E-IMPRIMACOES.pdf" TargetMode="External"/><Relationship Id="rId2568" Type="http://schemas.openxmlformats.org/officeDocument/2006/relationships/hyperlink" Target="https://www.caixa.gov.br/Downloads/sinapi-cadernos-tecnicos/SINAPI-CT-DEPRECIACAO-JUROS-IMPOSTOS-E-SEGUROS-MANUTENCAO-E-MATERIAIS-NA-OPERACAO-DOS-EQUIPAMENTOS.pdf" TargetMode="External"/><Relationship Id="rId3619" Type="http://schemas.openxmlformats.org/officeDocument/2006/relationships/hyperlink" Target="https://www.caixa.gov.br/Downloads/sinapi-cadernos-tecnicos/SINAPI-CT-ESQUADRIAS-JANELAS.pdf" TargetMode="External"/><Relationship Id="rId5041" Type="http://schemas.openxmlformats.org/officeDocument/2006/relationships/hyperlink" Target="https://www.caixa.gov.br/Downloads/sinapi-cadernos-tecnicos/SINAPI-CT-INSTALACOES-ELETRICAS-REDE-DE-DISTRIBUICAO.pdf" TargetMode="External"/><Relationship Id="rId9662" Type="http://schemas.openxmlformats.org/officeDocument/2006/relationships/hyperlink" Target="https://www.caixa.gov.br/Downloads/sinapi-cadernos-tecnicos/SINAPI-CT-TRANSPORTE-DE-MATERIAIS-DENTRO-DO-CANTEIRO-DE-OBRAS.pdf" TargetMode="External"/><Relationship Id="rId1651" Type="http://schemas.openxmlformats.org/officeDocument/2006/relationships/hyperlink" Target="https://www.caixa.gov.br/Downloads/sinapi-cadernos-tecnicos/SINAPI-CT-CUSTOS-HORARIOS-PRODUTIVO-E-IMPRODUTIVO-DOS-EQUIPAMENTOS.pdf" TargetMode="External"/><Relationship Id="rId2702" Type="http://schemas.openxmlformats.org/officeDocument/2006/relationships/hyperlink" Target="https://www.caixa.gov.br/Downloads/sinapi-cadernos-tecnicos/SINAPI-CT-DEPRECIACAO-JUROS-IMPOSTOS-E-SEGUROS-MANUTENCAO-E-MATERIAIS-NA-OPERACAO-DOS-EQUIPAMENTOS.pdf" TargetMode="External"/><Relationship Id="rId8264" Type="http://schemas.openxmlformats.org/officeDocument/2006/relationships/hyperlink" Target="https://www.caixa.gov.br/Downloads/sinapi-cadernos-tecnicos/SINAPI-CT-PINTURA-EM-MADEIRA.pdf" TargetMode="External"/><Relationship Id="rId9315" Type="http://schemas.openxmlformats.org/officeDocument/2006/relationships/hyperlink" Target="https://www.caixa.gov.br/Downloads/sinapi-cadernos-tecnicos/SINAPI-CT-SINALIZACAO-HORIZONTAL-VIARIA.pdf" TargetMode="External"/><Relationship Id="rId10194" Type="http://schemas.openxmlformats.org/officeDocument/2006/relationships/hyperlink" Target="https://www.caixa.gov.br/Downloads/sinapi-cadernos-tecnicos/SINAPI-CT-VIDROS-E-ESPELHOS.pdf" TargetMode="External"/><Relationship Id="rId1304" Type="http://schemas.openxmlformats.org/officeDocument/2006/relationships/hyperlink" Target="https://www.caixa.gov.br/Downloads/sinapi-cadernos-tecnicos/SINAPI-CT-CHAPISCO.pdf" TargetMode="External"/><Relationship Id="rId4874" Type="http://schemas.openxmlformats.org/officeDocument/2006/relationships/hyperlink" Target="https://www.caixa.gov.br/Downloads/sinapi-cadernos-tecnicos/SINAPI-CT-INSTALACOES-ELETRICAS-QUADROS-CABOS-DISJUNTORES-CONTATORES-E-BARRAMENTOS-BLINDADOS.pdf" TargetMode="External"/><Relationship Id="rId3476" Type="http://schemas.openxmlformats.org/officeDocument/2006/relationships/hyperlink" Target="https://www.caixa.gov.br/Downloads/sinapi-cadernos-tecnicos/SINAPI-CT-ESCAVACAO-DE-VALAS.pdf" TargetMode="External"/><Relationship Id="rId4527" Type="http://schemas.openxmlformats.org/officeDocument/2006/relationships/hyperlink" Target="https://www.caixa.gov.br/Downloads/sinapi-cadernos-tecnicos/SINAPI-CT-ILUMINACAO-PREDIAL-E-MONITORAMENTO.pdf" TargetMode="External"/><Relationship Id="rId5925" Type="http://schemas.openxmlformats.org/officeDocument/2006/relationships/hyperlink" Target="https://www.caixa.gov.br/Downloads/sinapi-cadernos-tecnicos/SINAPI-CT-INSTALACOES-PREDIAIS-DE-AGUA-QUENTE-EM-CPVC.pdf" TargetMode="External"/><Relationship Id="rId10" Type="http://schemas.openxmlformats.org/officeDocument/2006/relationships/hyperlink" Target="https://www.caixa.gov.br/Downloads/sinapi-cadernos-tecnicos/SINAPI-CT-ALVENARIA-ESTRUTURAL-BLOCOS-CERAMICOS.pdf" TargetMode="External"/><Relationship Id="rId397" Type="http://schemas.openxmlformats.org/officeDocument/2006/relationships/hyperlink" Target="https://www.caixa.gov.br/Downloads/sinapi-cadernos-tecnicos/SINAPI-CT-ASSENTAMENTO-DE-TUBOS-DE-ESGOTO-EM-PVC-E-PEAD.pdf" TargetMode="External"/><Relationship Id="rId2078" Type="http://schemas.openxmlformats.org/officeDocument/2006/relationships/hyperlink" Target="https://www.caixa.gov.br/Downloads/sinapi-cadernos-tecnicos/SINAPI-CT-DEPRECIACAO-JUROS-IMPOSTOS-E-SEGUROS-MANUTENCAO-E-MATERIAIS-NA-OPERACAO-DOS-EQUIPAMENTOS.pdf" TargetMode="External"/><Relationship Id="rId3129" Type="http://schemas.openxmlformats.org/officeDocument/2006/relationships/hyperlink" Target="https://www.caixa.gov.br/Downloads/sinapi-cadernos-tecnicos/SINAPI-CT-ENERGIA-SOLAR-PARA-EDIFICACOES.pdf" TargetMode="External"/><Relationship Id="rId7000" Type="http://schemas.openxmlformats.org/officeDocument/2006/relationships/hyperlink" Target="https://www.caixa.gov.br/Downloads/sinapi-cadernos-tecnicos/SINAPI-CT-LIMPEZA-DE-OBRA.pdf" TargetMode="External"/><Relationship Id="rId6699" Type="http://schemas.openxmlformats.org/officeDocument/2006/relationships/hyperlink" Target="https://www.caixa.gov.br/Downloads/sinapi-cadernos-tecnicos/SINAPI-CT-INSTALACOES-EM-COBRE.pdf" TargetMode="External"/><Relationship Id="rId9172" Type="http://schemas.openxmlformats.org/officeDocument/2006/relationships/hyperlink" Target="https://www.caixa.gov.br/Downloads/sinapi-cadernos-tecnicos/SINAPI-CT-REDES-DE-AGUA-E-ESGOTO-EM-PEAD-LISO-(TUBOS-E-CONEXOES).pdf" TargetMode="External"/><Relationship Id="rId3610" Type="http://schemas.openxmlformats.org/officeDocument/2006/relationships/hyperlink" Target="https://www.caixa.gov.br/Downloads/sinapi-cadernos-tecnicos/SINAPI-CT-ESQUADRIAS-JANELAS.pdf" TargetMode="External"/><Relationship Id="rId531" Type="http://schemas.openxmlformats.org/officeDocument/2006/relationships/hyperlink" Target="https://www.caixa.gov.br/Downloads/sinapi-cadernos-tecnicos/SINAPI-CT-ASSENTAMENTO-DE-TUBOS-DE-PVC-E-METALICOS-EM-REDES-DE-AGUA.pdf" TargetMode="External"/><Relationship Id="rId1161" Type="http://schemas.openxmlformats.org/officeDocument/2006/relationships/hyperlink" Target="https://www.caixa.gov.br/Downloads/sinapi-cadernos-tecnicos/SINAPI-CT-CAIXAS-DE-AGUA-PARA-EDIFICACOES.pdf" TargetMode="External"/><Relationship Id="rId2212" Type="http://schemas.openxmlformats.org/officeDocument/2006/relationships/hyperlink" Target="https://www.caixa.gov.br/Downloads/sinapi-cadernos-tecnicos/SINAPI-CT-DEPRECIACAO-JUROS-IMPOSTOS-E-SEGUROS-MANUTENCAO-E-MATERIAIS-NA-OPERACAO-DOS-EQUIPAMENTOS.pdf" TargetMode="External"/><Relationship Id="rId5782" Type="http://schemas.openxmlformats.org/officeDocument/2006/relationships/hyperlink" Target="https://www.caixa.gov.br/Downloads/sinapi-cadernos-tecnicos/SINAPI-CT-INSTALACOES-PREDIAIS-DE-AGUA-FRIA-EM-PVC.pdf" TargetMode="External"/><Relationship Id="rId6833" Type="http://schemas.openxmlformats.org/officeDocument/2006/relationships/hyperlink" Target="https://www.caixa.gov.br/Downloads/sinapi-cadernos-tecnicos/SINAPI-CT-INSTALACOES-EM-COBRE.pdf" TargetMode="External"/><Relationship Id="rId4384" Type="http://schemas.openxmlformats.org/officeDocument/2006/relationships/hyperlink" Target="https://www.caixa.gov.br/Downloads/sinapi-cadernos-tecnicos/SINAPI-CT-GESSO.pdf" TargetMode="External"/><Relationship Id="rId5435" Type="http://schemas.openxmlformats.org/officeDocument/2006/relationships/hyperlink" Target="https://www.caixa.gov.br/Downloads/sinapi-cadernos-tecnicos/SINAPI-CT-INSTALACOES-HIDRAULICAS-EM-PEX.pdf" TargetMode="External"/><Relationship Id="rId4037" Type="http://schemas.openxmlformats.org/officeDocument/2006/relationships/hyperlink" Target="https://www.caixa.gov.br/Downloads/sinapi-cadernos-tecnicos/SINAPI-CT-ESTRUTURAS-DE-MADEIRA.pdf" TargetMode="External"/><Relationship Id="rId8658" Type="http://schemas.openxmlformats.org/officeDocument/2006/relationships/hyperlink" Target="https://www.caixa.gov.br/Downloads/sinapi-cadernos-tecnicos/SINAPI-CT-POCOS-DE-VISITA-E-CAIXAS-PARA-BOCAS-DE-LOBO.pdf" TargetMode="External"/><Relationship Id="rId9709" Type="http://schemas.openxmlformats.org/officeDocument/2006/relationships/hyperlink" Target="https://www.caixa.gov.br/Downloads/sinapi-cadernos-tecnicos/SINAPI-CT-TRANSPORTE-DE-MATERIAIS-DENTRO-DO-CANTEIRO-DE-OBRAS.pdf" TargetMode="External"/><Relationship Id="rId3120" Type="http://schemas.openxmlformats.org/officeDocument/2006/relationships/hyperlink" Target="https://www.caixa.gov.br/Downloads/sinapi-cadernos-tecnicos/SINAPI-CT-ELETROCALHAS.pdf" TargetMode="External"/><Relationship Id="rId6690" Type="http://schemas.openxmlformats.org/officeDocument/2006/relationships/hyperlink" Target="https://www.caixa.gov.br/Downloads/sinapi-cadernos-tecnicos/SINAPI-CT-INSTALACOES-EM-COBRE.pdf" TargetMode="External"/><Relationship Id="rId7741" Type="http://schemas.openxmlformats.org/officeDocument/2006/relationships/hyperlink" Target="https://www.caixa.gov.br/Downloads/sinapi-cadernos-tecnicos/SINAPI-CT-MOBILIZACAO-E-DESMOBILIZACAO-DE-EQUIPAMENTOS-PESADOS.pdf" TargetMode="External"/><Relationship Id="rId5292" Type="http://schemas.openxmlformats.org/officeDocument/2006/relationships/hyperlink" Target="https://www.caixa.gov.br/Downloads/sinapi-cadernos-tecnicos/SINAPI-CT-INSTALACOES-HIDRAULICAS-RESERVACAO-E-BOMBAS-DE-RECALQUE.pdf" TargetMode="External"/><Relationship Id="rId6343" Type="http://schemas.openxmlformats.org/officeDocument/2006/relationships/hyperlink" Target="https://www.caixa.gov.br/Downloads/sinapi-cadernos-tecnicos/SINAPI-CT-INSTALACOES-DE-GAS-E-INCENDIO-EM-ACO-E-FERRO-GALVANIZADO.pdf" TargetMode="External"/><Relationship Id="rId2953" Type="http://schemas.openxmlformats.org/officeDocument/2006/relationships/hyperlink" Target="https://www.caixa.gov.br/Downloads/sinapi-cadernos-tecnicos/SINAPI-CT-DRENOS.pdf" TargetMode="External"/><Relationship Id="rId9566" Type="http://schemas.openxmlformats.org/officeDocument/2006/relationships/hyperlink" Target="https://www.caixa.gov.br/Downloads/sinapi-cadernos-tecnicos/SINAPI-CT-TRANSPORTE-FLUVIAL-CARGA-E-DESCARGA.pdf" TargetMode="External"/><Relationship Id="rId925" Type="http://schemas.openxmlformats.org/officeDocument/2006/relationships/hyperlink" Target="https://www.caixa.gov.br/Downloads/sinapi-cadernos-tecnicos/SINAPI-CT-ATERROS-BASES-SUB-BASES-E-IMPRIMACOES.pdf" TargetMode="External"/><Relationship Id="rId1555" Type="http://schemas.openxmlformats.org/officeDocument/2006/relationships/hyperlink" Target="https://www.caixa.gov.br/Downloads/sinapi-cadernos-tecnicos/SINAPI-CT-CUSTOS-HORARIOS-PRODUTIVO-E-IMPRODUTIVO-DOS-EQUIPAMENTOS.pdf" TargetMode="External"/><Relationship Id="rId2606" Type="http://schemas.openxmlformats.org/officeDocument/2006/relationships/hyperlink" Target="https://www.caixa.gov.br/Downloads/sinapi-cadernos-tecnicos/SINAPI-CT-DEPRECIACAO-JUROS-IMPOSTOS-E-SEGUROS-MANUTENCAO-E-MATERIAIS-NA-OPERACAO-DOS-EQUIPAMENTOS.pdf" TargetMode="External"/><Relationship Id="rId8168" Type="http://schemas.openxmlformats.org/officeDocument/2006/relationships/hyperlink" Target="https://www.caixa.gov.br/Downloads/sinapi-cadernos-tecnicos/SINAPI-CT-PERFURACAO-HORIZONTAL-DIRECIONAL-HDD.pdf" TargetMode="External"/><Relationship Id="rId9219" Type="http://schemas.openxmlformats.org/officeDocument/2006/relationships/hyperlink" Target="https://www.caixa.gov.br/Downloads/sinapi-cadernos-tecnicos/SINAPI-CT-RESERVATORIOS-DE-CONCRETO-E-METALICOS.pdf" TargetMode="External"/><Relationship Id="rId10098" Type="http://schemas.openxmlformats.org/officeDocument/2006/relationships/hyperlink" Target="https://www.caixa.gov.br/Downloads/sinapi-cadernos-tecnicos/SINAPI-CT-USINAGENS.pdf" TargetMode="External"/><Relationship Id="rId1208" Type="http://schemas.openxmlformats.org/officeDocument/2006/relationships/hyperlink" Target="https://www.caixa.gov.br/Downloads/sinapi-cadernos-tecnicos/SINAPI-CT-CANALETAS-GRELHAS-E-CAIXAS-COM-GRELHA-PARA-DRENAGEM.pdf" TargetMode="External"/><Relationship Id="rId4778" Type="http://schemas.openxmlformats.org/officeDocument/2006/relationships/hyperlink" Target="https://www.caixa.gov.br/Downloads/sinapi-cadernos-tecnicos/SINAPI-CT-INSTALACOES-ELETRICAS-ELETRODUTOS-CONEXOES-E-CONDULETES-APARENTES.pdf" TargetMode="External"/><Relationship Id="rId5829" Type="http://schemas.openxmlformats.org/officeDocument/2006/relationships/hyperlink" Target="https://www.caixa.gov.br/Downloads/sinapi-cadernos-tecnicos/SINAPI-CT-INSTALACOES-PREDIAIS-DE-AGUA-FRIA-EM-PVC.pdf" TargetMode="External"/><Relationship Id="rId7251" Type="http://schemas.openxmlformats.org/officeDocument/2006/relationships/hyperlink" Target="https://www.caixa.gov.br/Downloads/sinapi-metodologia/Livro_SINAPI_Calculos_Parametros.pdf" TargetMode="External"/><Relationship Id="rId9700" Type="http://schemas.openxmlformats.org/officeDocument/2006/relationships/hyperlink" Target="https://www.caixa.gov.br/Downloads/sinapi-cadernos-tecnicos/SINAPI-CT-TRANSPORTE-DE-MATERIAIS-DENTRO-DO-CANTEIRO-DE-OBRAS.pdf" TargetMode="External"/><Relationship Id="rId8302" Type="http://schemas.openxmlformats.org/officeDocument/2006/relationships/hyperlink" Target="https://www.caixa.gov.br/Downloads/sinapi-cadernos-tecnicos/SINAPI-CT-PINTURA-EM-SUPERFICIES-METALICAS.pdf" TargetMode="External"/><Relationship Id="rId10232" Type="http://schemas.openxmlformats.org/officeDocument/2006/relationships/hyperlink" Target="https://www.caixa.gov.br/Downloads/sinapi-cadernos-tecnicos/SINAPI-CT-VALVULAS-E-REGISTROS-PARA-SISTEMAS-PREDIAIS.pdf" TargetMode="External"/><Relationship Id="rId3861" Type="http://schemas.openxmlformats.org/officeDocument/2006/relationships/hyperlink" Target="https://www.caixa.gov.br/Downloads/sinapi-cadernos-tecnicos/SINAPI-CT-ESTRUTURA-E-TRAMA-PARA-COBERTURA.pdf" TargetMode="External"/><Relationship Id="rId4912" Type="http://schemas.openxmlformats.org/officeDocument/2006/relationships/hyperlink" Target="https://www.caixa.gov.br/Downloads/sinapi-cadernos-tecnicos/SINAPI-CT-INSTALACOES-ELETRICAS-QUADROS-CABOS-DISJUNTORES-CONTATORES-E-BARRAMENTOS-BLINDADOS.pdf" TargetMode="External"/><Relationship Id="rId782" Type="http://schemas.openxmlformats.org/officeDocument/2006/relationships/hyperlink" Target="https://www.caixa.gov.br/Downloads/sinapi-cadernos-tecnicos/SINAPI-CT-ATERROS-BASES-SUB-BASES-E-IMPRIMACOES.pdf" TargetMode="External"/><Relationship Id="rId2463" Type="http://schemas.openxmlformats.org/officeDocument/2006/relationships/hyperlink" Target="https://www.caixa.gov.br/Downloads/sinapi-cadernos-tecnicos/SINAPI-CT-DEPRECIACAO-JUROS-IMPOSTOS-E-SEGUROS-MANUTENCAO-E-MATERIAIS-NA-OPERACAO-DOS-EQUIPAMENTOS.pdf" TargetMode="External"/><Relationship Id="rId3514" Type="http://schemas.openxmlformats.org/officeDocument/2006/relationships/hyperlink" Target="https://www.caixa.gov.br/Downloads/sinapi-cadernos-tecnicos/SINAPI-CT-ESCAVACAO-DE-VALAS.pdf" TargetMode="External"/><Relationship Id="rId9076" Type="http://schemas.openxmlformats.org/officeDocument/2006/relationships/hyperlink" Target="https://www.caixa.gov.br/Downloads/sinapi-cadernos-tecnicos/SINAPI-CT-REDES-DE-LOGICA-TELEFONIA-E-IMAGEM.pdf" TargetMode="External"/><Relationship Id="rId435" Type="http://schemas.openxmlformats.org/officeDocument/2006/relationships/hyperlink" Target="https://www.caixa.gov.br/Downloads/sinapi-cadernos-tecnicos/SINAPI-CT-ASSENTAMENTO-DE-TUBOS-DE-PVC-E-METALICOS-EM-REDES-DE-AGUA.pdf" TargetMode="External"/><Relationship Id="rId1065" Type="http://schemas.openxmlformats.org/officeDocument/2006/relationships/hyperlink" Target="https://www.caixa.gov.br/Downloads/sinapi-cadernos-tecnicos/SINAPI-CT-BOCAS-PARA-BUEIROS.pdf" TargetMode="External"/><Relationship Id="rId2116" Type="http://schemas.openxmlformats.org/officeDocument/2006/relationships/hyperlink" Target="https://www.caixa.gov.br/Downloads/sinapi-cadernos-tecnicos/SINAPI-CT-DEPRECIACAO-JUROS-IMPOSTOS-E-SEGUROS-MANUTENCAO-E-MATERIAIS-NA-OPERACAO-DOS-EQUIPAMENTOS.pdf" TargetMode="External"/><Relationship Id="rId5686" Type="http://schemas.openxmlformats.org/officeDocument/2006/relationships/hyperlink" Target="https://www.caixa.gov.br/Downloads/sinapi-cadernos-tecnicos/SINAPI-CT-INSTALACOES-PREDIAIS-DE-ESGOTO-TUBOS-E-CONEXOES.pdf" TargetMode="External"/><Relationship Id="rId6737" Type="http://schemas.openxmlformats.org/officeDocument/2006/relationships/hyperlink" Target="https://www.caixa.gov.br/Downloads/sinapi-cadernos-tecnicos/SINAPI-CT-INSTALACOES-EM-COBRE.pdf" TargetMode="External"/><Relationship Id="rId4288" Type="http://schemas.openxmlformats.org/officeDocument/2006/relationships/hyperlink" Target="https://www.caixa.gov.br/Downloads/sinapi-cadernos-tecnicos/SINAPI-CT-FORMAS-PARA-ESTRUTURAS-DE-CONCRETO-ARMADO.pdf" TargetMode="External"/><Relationship Id="rId5339" Type="http://schemas.openxmlformats.org/officeDocument/2006/relationships/hyperlink" Target="https://www.caixa.gov.br/Downloads/sinapi-cadernos-tecnicos/SINAPI-CT-INSTALACOES-HIDRAULICAS-RESERVACAO-E-BOMBAS-DE-RECALQUE.pdf" TargetMode="External"/><Relationship Id="rId9210" Type="http://schemas.openxmlformats.org/officeDocument/2006/relationships/hyperlink" Target="https://www.caixa.gov.br/Downloads/sinapi-cadernos-tecnicos/SINAPI-CT-RESERVATORIOS-DE-CONCRETO-E-METALICOS.pdf" TargetMode="External"/><Relationship Id="rId1949" Type="http://schemas.openxmlformats.org/officeDocument/2006/relationships/hyperlink" Target="https://www.caixa.gov.br/Downloads/sinapi-cadernos-tecnicos/SINAPI-CT-DEMOLICOES-E-REMOCOES.pdf" TargetMode="External"/><Relationship Id="rId5820" Type="http://schemas.openxmlformats.org/officeDocument/2006/relationships/hyperlink" Target="https://www.caixa.gov.br/Downloads/sinapi-cadernos-tecnicos/SINAPI-CT-INSTALACOES-PREDIAIS-DE-AGUA-FRIA-EM-PVC.pdf" TargetMode="External"/><Relationship Id="rId292" Type="http://schemas.openxmlformats.org/officeDocument/2006/relationships/hyperlink" Target="https://www.caixa.gov.br/Downloads/sinapi-cadernos-tecnicos/SINAPI-CT-ARMACAO-PARA-ESTRUTURAS-DE-CONCRETO-ARMADO.pdf" TargetMode="External"/><Relationship Id="rId3371" Type="http://schemas.openxmlformats.org/officeDocument/2006/relationships/hyperlink" Target="https://www.caixa.gov.br/Downloads/sinapi-cadernos-tecnicos/SINAPI-CT-ESCAVACAO-HORIZONTAL.pdf" TargetMode="External"/><Relationship Id="rId4422" Type="http://schemas.openxmlformats.org/officeDocument/2006/relationships/hyperlink" Target="https://www.caixa.gov.br/Downloads/sinapi-cadernos-tecnicos/SINAPI-CT-GUARDA-CORPO-CORRIMAO-E-GRADE-PARA-ESQUADRIAS.pdf" TargetMode="External"/><Relationship Id="rId7992" Type="http://schemas.openxmlformats.org/officeDocument/2006/relationships/hyperlink" Target="https://www.caixa.gov.br/Downloads/sinapi-cadernos-tecnicos/SINAPI-CT-PARQUINHOS-E-EQUIPAMENTOS-DE-GINASTICA-AO-AR-LIVRE.pdf" TargetMode="External"/><Relationship Id="rId3024" Type="http://schemas.openxmlformats.org/officeDocument/2006/relationships/hyperlink" Target="https://www.caixa.gov.br/Downloads/sinapi-cadernos-tecnicos/SINAPI-CT-DUTOS-PARA-AR-CONDICIONADO.pdf" TargetMode="External"/><Relationship Id="rId6594" Type="http://schemas.openxmlformats.org/officeDocument/2006/relationships/hyperlink" Target="https://www.caixa.gov.br/Downloads/sinapi-cadernos-tecnicos/SINAPI-CT-INSTALACOES-DE-AR-CONDICIONADO.pdf" TargetMode="External"/><Relationship Id="rId7645" Type="http://schemas.openxmlformats.org/officeDocument/2006/relationships/hyperlink" Target="https://www.caixa.gov.br/Downloads/sinapi-cadernos-tecnicos/SINAPI-CT-MASSA-UNICA-EXTERNA.pdf" TargetMode="External"/><Relationship Id="rId5196" Type="http://schemas.openxmlformats.org/officeDocument/2006/relationships/hyperlink" Target="https://www.caixa.gov.br/Downloads/sinapi-cadernos-tecnicos/SINAPI-CT-INSTALACOES-HIDRAULICAS-RESERVACAO-E-BOMBAS-DE-RECALQUE.pdf" TargetMode="External"/><Relationship Id="rId6247" Type="http://schemas.openxmlformats.org/officeDocument/2006/relationships/hyperlink" Target="https://www.caixa.gov.br/Downloads/sinapi-cadernos-tecnicos/SINAPI-CT-INSTALACOES-DE-GAS-E-INCENDIO-EM-ACO-E-FERRO-GALVANIZADO.pdf" TargetMode="External"/><Relationship Id="rId1459" Type="http://schemas.openxmlformats.org/officeDocument/2006/relationships/hyperlink" Target="https://www.caixa.gov.br/Downloads/sinapi-cadernos-tecnicos/SINAPI-CT-CONTRAPISO.pdf" TargetMode="External"/><Relationship Id="rId2857" Type="http://schemas.openxmlformats.org/officeDocument/2006/relationships/hyperlink" Target="https://www.caixa.gov.br/Downloads/sinapi-cadernos-tecnicos/SINAPI-CT-DEPRECIACAO-JUROS-IMPOSTOS-E-SEGUROS-MANUTENCAO-E-MATERIAIS-NA-OPERACAO-DOS-EQUIPAMENTOS.pdf" TargetMode="External"/><Relationship Id="rId3908" Type="http://schemas.openxmlformats.org/officeDocument/2006/relationships/hyperlink" Target="https://www.caixa.gov.br/Downloads/sinapi-cadernos-tecnicos/SINAPI-CT-ESTRUTURA-E-TRAMA-PARA-COBERTURA.pdf" TargetMode="External"/><Relationship Id="rId5330" Type="http://schemas.openxmlformats.org/officeDocument/2006/relationships/hyperlink" Target="https://www.caixa.gov.br/Downloads/sinapi-cadernos-tecnicos/SINAPI-CT-INSTALACOES-HIDRAULICAS-RESERVACAO-E-BOMBAS-DE-RECALQUE.pdf" TargetMode="External"/><Relationship Id="rId829" Type="http://schemas.openxmlformats.org/officeDocument/2006/relationships/hyperlink" Target="https://www.caixa.gov.br/Downloads/sinapi-cadernos-tecnicos/SINAPI-CT-ATERROS-BASES-SUB-BASES-E-IMPRIMACOES.pdf" TargetMode="External"/><Relationship Id="rId9951" Type="http://schemas.openxmlformats.org/officeDocument/2006/relationships/hyperlink" Target="https://www.caixa.gov.br/Downloads/sinapi-cadernos-tecnicos/SINAPI-CT-TRATAMENTOS-SUPERFICIAIS.pdf" TargetMode="External"/><Relationship Id="rId1940" Type="http://schemas.openxmlformats.org/officeDocument/2006/relationships/hyperlink" Target="https://www.caixa.gov.br/Downloads/sinapi-cadernos-tecnicos/SINAPI-CT-DEMOLICOES-E-REMOCOES.pdf" TargetMode="External"/><Relationship Id="rId8553" Type="http://schemas.openxmlformats.org/officeDocument/2006/relationships/hyperlink" Target="https://www.caixa.gov.br/Downloads/sinapi-cadernos-tecnicos/SINAPI-CT-POCOS-DE-VISITA-E-CAIXAS-PARA-BOCAS-DE-LOBO.pdf" TargetMode="External"/><Relationship Id="rId9604" Type="http://schemas.openxmlformats.org/officeDocument/2006/relationships/hyperlink" Target="https://www.caixa.gov.br/Downloads/sinapi-cadernos-tecnicos/SINAPI-CT-TRANSPORTE-FLUVIAL-CARGA-E-DESCARGA.pdf" TargetMode="External"/><Relationship Id="rId7155" Type="http://schemas.openxmlformats.org/officeDocument/2006/relationships/hyperlink" Target="https://www.caixa.gov.br/Downloads/sinapi-metodologia/Livro_SINAPI_Calculos_Parametros.pdf" TargetMode="External"/><Relationship Id="rId8206" Type="http://schemas.openxmlformats.org/officeDocument/2006/relationships/hyperlink" Target="https://www.caixa.gov.br/Downloads/sinapi-cadernos-tecnicos/SINAPI-CT-PINTURA-EXTERNA.pdf" TargetMode="External"/><Relationship Id="rId10136" Type="http://schemas.openxmlformats.org/officeDocument/2006/relationships/hyperlink" Target="https://www.caixa.gov.br/Downloads/sinapi-cadernos-tecnicos/SINAPI-CT-VERGAS-CONTRAVERGAS-E-FIXACAO-DE-ALVENARIA.pdf" TargetMode="External"/><Relationship Id="rId3765" Type="http://schemas.openxmlformats.org/officeDocument/2006/relationships/hyperlink" Target="https://www.caixa.gov.br/Downloads/sinapi-cadernos-tecnicos/SINAPI-CT-ESQUADRIAS-PORTAS.pdf" TargetMode="External"/><Relationship Id="rId4816" Type="http://schemas.openxmlformats.org/officeDocument/2006/relationships/hyperlink" Target="https://www.caixa.gov.br/Downloads/sinapi-cadernos-tecnicos/SINAPI-CT-INSTALACOES-ELETRICAS-ELETRODUTOS-CONEXOES-E-CONDULETES-APARENTES.pdf" TargetMode="External"/><Relationship Id="rId686" Type="http://schemas.openxmlformats.org/officeDocument/2006/relationships/hyperlink" Target="https://www.caixa.gov.br/Downloads/sinapi-cadernos-tecnicos/SINAPI-CT-ASSENTAMENTO-DE-TUBOS-DE-ESGOTO-OU-DRENAGEM-PLUVIAL-EM-CONCRETO.pdf" TargetMode="External"/><Relationship Id="rId2367" Type="http://schemas.openxmlformats.org/officeDocument/2006/relationships/hyperlink" Target="https://www.caixa.gov.br/Downloads/sinapi-cadernos-tecnicos/SINAPI-CT-DEPRECIACAO-JUROS-IMPOSTOS-E-SEGUROS-MANUTENCAO-E-MATERIAIS-NA-OPERACAO-DOS-EQUIPAMENTOS.pdf" TargetMode="External"/><Relationship Id="rId3418" Type="http://schemas.openxmlformats.org/officeDocument/2006/relationships/hyperlink" Target="https://www.caixa.gov.br/Downloads/sinapi-cadernos-tecnicos/SINAPI-CT-ESCAVACAO-VERTICAL-A-CEU-ABERTO.pdf" TargetMode="External"/><Relationship Id="rId339" Type="http://schemas.openxmlformats.org/officeDocument/2006/relationships/hyperlink" Target="https://www.caixa.gov.br/Downloads/sinapi-cadernos-tecnicos/SINAPI-CT-ARRASAMENTO-DE-ESTACAS.pdf" TargetMode="External"/><Relationship Id="rId6988" Type="http://schemas.openxmlformats.org/officeDocument/2006/relationships/hyperlink" Target="https://www.caixa.gov.br/Downloads/sinapi-cadernos-tecnicos/SINAPI-CT-LIGACOES-PREDIAIS-DE-AGUA-E-ESGOTO.pdf" TargetMode="External"/><Relationship Id="rId9461" Type="http://schemas.openxmlformats.org/officeDocument/2006/relationships/hyperlink" Target="https://www.caixa.gov.br/Downloads/sinapi-cadernos-tecnicos/SINAPI-CT-SUPRESSAO-VEGETAL.pdf" TargetMode="External"/><Relationship Id="rId8063" Type="http://schemas.openxmlformats.org/officeDocument/2006/relationships/hyperlink" Target="https://www.caixa.gov.br/Downloads/sinapi-cadernos-tecnicos/SINAPI-CT-PAVIMENTO-RIGIDO-DE-CONCRETO.pdf" TargetMode="External"/><Relationship Id="rId9114" Type="http://schemas.openxmlformats.org/officeDocument/2006/relationships/hyperlink" Target="https://www.caixa.gov.br/Downloads/sinapi-cadernos-tecnicos/SINAPI-CT-REDES-DE-AGUA-E-ESGOTO-EM-PEAD-LISO-(TUBOS-E-CONEXOES).pdf" TargetMode="External"/><Relationship Id="rId820" Type="http://schemas.openxmlformats.org/officeDocument/2006/relationships/hyperlink" Target="https://www.caixa.gov.br/Downloads/sinapi-cadernos-tecnicos/SINAPI-CT-ATERROS-BASES-SUB-BASES-E-IMPRIMACOES.pdf" TargetMode="External"/><Relationship Id="rId1450" Type="http://schemas.openxmlformats.org/officeDocument/2006/relationships/hyperlink" Target="https://www.caixa.gov.br/Downloads/sinapi-cadernos-tecnicos/SINAPI-CT-CONTRAPISO.pdf" TargetMode="External"/><Relationship Id="rId2501" Type="http://schemas.openxmlformats.org/officeDocument/2006/relationships/hyperlink" Target="https://www.caixa.gov.br/Downloads/sinapi-cadernos-tecnicos/SINAPI-CT-DEPRECIACAO-JUROS-IMPOSTOS-E-SEGUROS-MANUTENCAO-E-MATERIAIS-NA-OPERACAO-DOS-EQUIPAMENTOS.pdf" TargetMode="External"/><Relationship Id="rId1103" Type="http://schemas.openxmlformats.org/officeDocument/2006/relationships/hyperlink" Target="https://www.caixa.gov.br/Downloads/sinapi-cadernos-tecnicos/SINAPI-CT-CAIXAS-ENTERRADAS.pdf" TargetMode="External"/><Relationship Id="rId4673" Type="http://schemas.openxmlformats.org/officeDocument/2006/relationships/hyperlink" Target="https://www.caixa.gov.br/Downloads/sinapi-cadernos-tecnicos/SINAPI-CT-INSTALACOES-ELETRICAS-ELETRODUTOS-EMBUTIDOS-CABOS-CAIXAS-TOMADAS-E-INTERRUPTORES.pdf" TargetMode="External"/><Relationship Id="rId5724" Type="http://schemas.openxmlformats.org/officeDocument/2006/relationships/hyperlink" Target="https://www.caixa.gov.br/Downloads/sinapi-cadernos-tecnicos/SINAPI-CT-INSTALACOES-PREDIAIS-DE-AGUA-FRIA-EM-PVC.pdf" TargetMode="External"/><Relationship Id="rId3275" Type="http://schemas.openxmlformats.org/officeDocument/2006/relationships/hyperlink" Target="https://www.caixa.gov.br/Downloads/sinapi-cadernos-tecnicos/SINAPI-CT-ESCADAS.pdf" TargetMode="External"/><Relationship Id="rId4326" Type="http://schemas.openxmlformats.org/officeDocument/2006/relationships/hyperlink" Target="https://www.caixa.gov.br/Downloads/sinapi-cadernos-tecnicos/SINAPI-CT-FORMAS-PARA-PILARES-CIRCULARES.pdf" TargetMode="External"/><Relationship Id="rId7896" Type="http://schemas.openxmlformats.org/officeDocument/2006/relationships/hyperlink" Target="https://www.caixa.gov.br/Downloads/sinapi-cadernos-tecnicos/SINAPI-CT-PAREDES-DE-CONCRETO-CONCRETAGEM.pdf" TargetMode="External"/><Relationship Id="rId8947" Type="http://schemas.openxmlformats.org/officeDocument/2006/relationships/hyperlink" Target="https://www.caixa.gov.br/Downloads/sinapi-cadernos-tecnicos/SINAPI-CT-RECOMPOSICAO-DE-PAVIMENTOS.pdf" TargetMode="External"/><Relationship Id="rId196" Type="http://schemas.openxmlformats.org/officeDocument/2006/relationships/hyperlink" Target="https://www.caixa.gov.br/Downloads/sinapi-cadernos-tecnicos/SINAPI-CT-ARGAMASSAS.pdf" TargetMode="External"/><Relationship Id="rId6498" Type="http://schemas.openxmlformats.org/officeDocument/2006/relationships/hyperlink" Target="https://www.caixa.gov.br/Downloads/sinapi-cadernos-tecnicos/SINAPI-CT-INSTALACOES-DE-GAS-EM-PEX-MULTICAMADAS.pdf" TargetMode="External"/><Relationship Id="rId7549" Type="http://schemas.openxmlformats.org/officeDocument/2006/relationships/hyperlink" Target="https://www.caixa.gov.br/Downloads/sinapi-cadernos-tecnicos/SINAPI-CT-LUMINARIAS-EXTERNAS.pdf" TargetMode="External"/><Relationship Id="rId330" Type="http://schemas.openxmlformats.org/officeDocument/2006/relationships/hyperlink" Target="https://www.caixa.gov.br/Downloads/sinapi-cadernos-tecnicos/SINAPI-CT-ARMACAO-PARA-ESTRUTURAS-DE-CONCRETO-ARMADO.pdf" TargetMode="External"/><Relationship Id="rId2011" Type="http://schemas.openxmlformats.org/officeDocument/2006/relationships/hyperlink" Target="https://www.caixa.gov.br/Downloads/sinapi-cadernos-tecnicos/SINAPI-CT-DEPRECIACAO-JUROS-IMPOSTOS-E-SEGUROS-MANUTENCAO-E-MATERIAIS-NA-OPERACAO-DOS-EQUIPAMENTOS.pdf" TargetMode="External"/><Relationship Id="rId4183" Type="http://schemas.openxmlformats.org/officeDocument/2006/relationships/hyperlink" Target="https://www.caixa.gov.br/Downloads/sinapi-cadernos-tecnicos/SINAPI-CT-FUNDACOES-RASAS-(BLOCOS-SAPATAS-VIGAS-BALDRAME).pdf" TargetMode="External"/><Relationship Id="rId5581" Type="http://schemas.openxmlformats.org/officeDocument/2006/relationships/hyperlink" Target="https://www.caixa.gov.br/Downloads/sinapi-cadernos-tecnicos/SINAPI-CT-INSTALACOES-HIDRAULICAS-EM-PPR.pdf" TargetMode="External"/><Relationship Id="rId6632" Type="http://schemas.openxmlformats.org/officeDocument/2006/relationships/hyperlink" Target="https://www.caixa.gov.br/Downloads/sinapi-cadernos-tecnicos/SINAPI-CT-INSTALACOES-EM-COBRE.pdf" TargetMode="External"/><Relationship Id="rId5234" Type="http://schemas.openxmlformats.org/officeDocument/2006/relationships/hyperlink" Target="https://www.caixa.gov.br/Downloads/sinapi-cadernos-tecnicos/SINAPI-CT-INSTALACOES-HIDRAULICAS-RESERVACAO-E-BOMBAS-DE-RECALQUE.pdf" TargetMode="External"/><Relationship Id="rId9855" Type="http://schemas.openxmlformats.org/officeDocument/2006/relationships/hyperlink" Target="https://www.caixa.gov.br/Downloads/sinapi-cadernos-tecnicos/SINAPI-CT-TRANSPORTE-CARGA-E-DESCARGA-DE-MATERIAIS.pdf" TargetMode="External"/><Relationship Id="rId69" Type="http://schemas.openxmlformats.org/officeDocument/2006/relationships/hyperlink" Target="https://www.caixa.gov.br/Downloads/sinapi-cadernos-tecnicos/SINAPI-CT-ALVENARIA-DE-VEDACAO.pdf" TargetMode="External"/><Relationship Id="rId1844" Type="http://schemas.openxmlformats.org/officeDocument/2006/relationships/hyperlink" Target="https://www.caixa.gov.br/Downloads/sinapi-cadernos-tecnicos/SINAPI-CT-CUSTOS-HORARIOS-PRODUTIVO-E-IMPRODUTIVO-DOS-EQUIPAMENTOS.pdf" TargetMode="External"/><Relationship Id="rId8457" Type="http://schemas.openxmlformats.org/officeDocument/2006/relationships/hyperlink" Target="https://www.caixa.gov.br/Downloads/sinapi-cadernos-tecnicos/SINAPI-CT-POSTES-DE-CONCRETO-E-METALICOS.pdf" TargetMode="External"/><Relationship Id="rId9508" Type="http://schemas.openxmlformats.org/officeDocument/2006/relationships/hyperlink" Target="https://www.caixa.gov.br/Downloads/sinapi-cadernos-tecnicos/SINAPI-CT-TELHAMENTO-PARA-COBERTURA.pdf" TargetMode="External"/><Relationship Id="rId7059" Type="http://schemas.openxmlformats.org/officeDocument/2006/relationships/hyperlink" Target="https://www.caixa.gov.br/Downloads/sinapi-metodologia/Livro_SINAPI_Calculos_Parametros.pdf" TargetMode="External"/><Relationship Id="rId3669" Type="http://schemas.openxmlformats.org/officeDocument/2006/relationships/hyperlink" Target="https://www.caixa.gov.br/Downloads/sinapi-cadernos-tecnicos/SINAPI-CT-ESQUADRIAS-PORTAS.pdf" TargetMode="External"/><Relationship Id="rId7540" Type="http://schemas.openxmlformats.org/officeDocument/2006/relationships/hyperlink" Target="https://www.caixa.gov.br/Downloads/sinapi-cadernos-tecnicos/SINAPI-CT-LUMINARIAS-EXTERNAS.pdf" TargetMode="External"/><Relationship Id="rId5091" Type="http://schemas.openxmlformats.org/officeDocument/2006/relationships/hyperlink" Target="https://www.caixa.gov.br/Downloads/sinapi-cadernos-tecnicos/SINAPI-CT-INSTALACOES-HIDRAULICAS-RESERVACAO-E-BOMBAS-DE-RECALQUE.pdf" TargetMode="External"/><Relationship Id="rId6142" Type="http://schemas.openxmlformats.org/officeDocument/2006/relationships/hyperlink" Target="https://www.caixa.gov.br/Downloads/sinapi-cadernos-tecnicos/SINAPI-CT-INSTALACOES-PREDIAIS-DE-AGUAS-PLUVIAIS-TUBOS-CONEXOES-CAIXAS-E-RALOS.pdf" TargetMode="External"/><Relationship Id="rId2752" Type="http://schemas.openxmlformats.org/officeDocument/2006/relationships/hyperlink" Target="https://www.caixa.gov.br/Downloads/sinapi-cadernos-tecnicos/SINAPI-CT-DEPRECIACAO-JUROS-IMPOSTOS-E-SEGUROS-MANUTENCAO-E-MATERIAIS-NA-OPERACAO-DOS-EQUIPAMENTOS.pdf" TargetMode="External"/><Relationship Id="rId3803" Type="http://schemas.openxmlformats.org/officeDocument/2006/relationships/hyperlink" Target="https://www.caixa.gov.br/Downloads/sinapi-cadernos-tecnicos/SINAPI-CT-ESTACAS-EM-HELICE-CONTINUA.pdf" TargetMode="External"/><Relationship Id="rId9365" Type="http://schemas.openxmlformats.org/officeDocument/2006/relationships/hyperlink" Target="https://www.caixa.gov.br/Downloads/sinapi-cadernos-tecnicos/SINAPI-CT-SISTEMA-DE-PROTECAO-CONTRA-DESCARGAS-ATMOSFERICAS-SPDA.pdf" TargetMode="External"/><Relationship Id="rId724" Type="http://schemas.openxmlformats.org/officeDocument/2006/relationships/hyperlink" Target="https://www.caixa.gov.br/Downloads/sinapi-cadernos-tecnicos/SINAPI-CT-ATERRO-E-REATERRO-DE-VALAS.pdf" TargetMode="External"/><Relationship Id="rId1354" Type="http://schemas.openxmlformats.org/officeDocument/2006/relationships/hyperlink" Target="https://www.caixa.gov.br/Downloads/sinapi-cadernos-tecnicos/SINAPI-CT-CONCRETO-PROJETADO.pdf" TargetMode="External"/><Relationship Id="rId2405" Type="http://schemas.openxmlformats.org/officeDocument/2006/relationships/hyperlink" Target="https://www.caixa.gov.br/Downloads/sinapi-cadernos-tecnicos/SINAPI-CT-DEPRECIACAO-JUROS-IMPOSTOS-E-SEGUROS-MANUTENCAO-E-MATERIAIS-NA-OPERACAO-DOS-EQUIPAMENTOS.pdf" TargetMode="External"/><Relationship Id="rId5975" Type="http://schemas.openxmlformats.org/officeDocument/2006/relationships/hyperlink" Target="https://www.caixa.gov.br/Downloads/sinapi-cadernos-tecnicos/SINAPI-CT-INSTALACOES-PREDIAIS-DE-AGUA-QUENTE-EM-CPVC.pdf" TargetMode="External"/><Relationship Id="rId9018" Type="http://schemas.openxmlformats.org/officeDocument/2006/relationships/hyperlink" Target="https://www.caixa.gov.br/Downloads/sinapi-cadernos-tecnicos/SINAPI-CT-REDES-DE-LOGICA-TELEFONIA-E-IMAGEM.pdf" TargetMode="External"/><Relationship Id="rId60" Type="http://schemas.openxmlformats.org/officeDocument/2006/relationships/hyperlink" Target="https://www.caixa.gov.br/Downloads/sinapi-cadernos-tecnicos/SINAPI-CT-ALVENARIA-DE-VEDACAO.pdf" TargetMode="External"/><Relationship Id="rId1007" Type="http://schemas.openxmlformats.org/officeDocument/2006/relationships/hyperlink" Target="https://www.caixa.gov.br/Downloads/sinapi-cadernos-tecnicos/SINAPI-CT-BOCAS-PARA-BUEIROS.pdf" TargetMode="External"/><Relationship Id="rId4577" Type="http://schemas.openxmlformats.org/officeDocument/2006/relationships/hyperlink" Target="https://www.caixa.gov.br/Downloads/sinapi-cadernos-tecnicos/SINAPI-CT-INSTALACOES-ELETRICAS-ELETRODUTOS-EMBUTIDOS-CABOS-CAIXAS-TOMADAS-E-INTERRUPTORES.pdf" TargetMode="External"/><Relationship Id="rId5628" Type="http://schemas.openxmlformats.org/officeDocument/2006/relationships/hyperlink" Target="https://www.caixa.gov.br/Downloads/sinapi-cadernos-tecnicos/SINAPI-CT-INSTALACOES-PREDIAIS-DE-ESGOTO-TUBOS-E-CONEXOES.pdf" TargetMode="External"/><Relationship Id="rId3179" Type="http://schemas.openxmlformats.org/officeDocument/2006/relationships/hyperlink" Target="https://www.caixa.gov.br/Downloads/sinapi-cadernos-tecnicos/SINAPI-CT-EQUIPAMENTOS-DE-PROTECAO-COLETIVA.pdf" TargetMode="External"/><Relationship Id="rId7050" Type="http://schemas.openxmlformats.org/officeDocument/2006/relationships/hyperlink" Target="https://www.caixa.gov.br/Downloads/sinapi-metodologia/Livro_SINAPI_Calculos_Parametros.pdf" TargetMode="External"/><Relationship Id="rId8101" Type="http://schemas.openxmlformats.org/officeDocument/2006/relationships/hyperlink" Target="https://www.caixa.gov.br/Downloads/sinapi-cadernos-tecnicos/SINAPI-CT-PEITORIS-E-CHAPINS.pdf" TargetMode="External"/><Relationship Id="rId10031" Type="http://schemas.openxmlformats.org/officeDocument/2006/relationships/hyperlink" Target="https://www.caixa.gov.br/Downloads/sinapi-cadernos-tecnicos/SINAPI-CT-TUBULACAO-FLANGEADA-PARA-REDES-DE-AGUA.pdf" TargetMode="External"/><Relationship Id="rId581" Type="http://schemas.openxmlformats.org/officeDocument/2006/relationships/hyperlink" Target="https://www.caixa.gov.br/Downloads/sinapi-cadernos-tecnicos/SINAPI-CT-ASSENTAMENTO-DE-TUBOS-DE-PVC-E-METALICOS-EM-REDES-DE-AGUA.pdf" TargetMode="External"/><Relationship Id="rId2262" Type="http://schemas.openxmlformats.org/officeDocument/2006/relationships/hyperlink" Target="https://www.caixa.gov.br/Downloads/sinapi-cadernos-tecnicos/SINAPI-CT-DEPRECIACAO-JUROS-IMPOSTOS-E-SEGUROS-MANUTENCAO-E-MATERIAIS-NA-OPERACAO-DOS-EQUIPAMENTOS.pdf" TargetMode="External"/><Relationship Id="rId3660" Type="http://schemas.openxmlformats.org/officeDocument/2006/relationships/hyperlink" Target="https://www.caixa.gov.br/Downloads/sinapi-cadernos-tecnicos/SINAPI-CT-ESQUADRIAS-PORTAS.pdf" TargetMode="External"/><Relationship Id="rId4711" Type="http://schemas.openxmlformats.org/officeDocument/2006/relationships/hyperlink" Target="https://www.caixa.gov.br/Downloads/sinapi-cadernos-tecnicos/SINAPI-CT-INSTALACOES-ELETRICAS-ELETRODUTOS-EMBUTIDOS-CABOS-CAIXAS-TOMADAS-E-INTERRUPTORES.pdf" TargetMode="External"/><Relationship Id="rId234" Type="http://schemas.openxmlformats.org/officeDocument/2006/relationships/hyperlink" Target="https://www.caixa.gov.br/Downloads/sinapi-cadernos-tecnicos/SINAPI-CT-ARGAMASSAS.pdf" TargetMode="External"/><Relationship Id="rId3313" Type="http://schemas.openxmlformats.org/officeDocument/2006/relationships/hyperlink" Target="https://www.caixa.gov.br/Downloads/sinapi-cadernos-tecnicos/SINAPI-CT-ESCADAS.pdf" TargetMode="External"/><Relationship Id="rId6883" Type="http://schemas.openxmlformats.org/officeDocument/2006/relationships/hyperlink" Target="https://www.caixa.gov.br/Downloads/sinapi-cadernos-tecnicos/SINAPI-CT-INSTALACOES-PARA-CANTEIROS-DE-OBRAS.pdf" TargetMode="External"/><Relationship Id="rId7934" Type="http://schemas.openxmlformats.org/officeDocument/2006/relationships/hyperlink" Target="https://www.caixa.gov.br/Downloads/sinapi-cadernos-tecnicos/SINAPI-CT-PAREDES-DE-CONCRETO-ESTUCAMENTO.pdf" TargetMode="External"/><Relationship Id="rId5485" Type="http://schemas.openxmlformats.org/officeDocument/2006/relationships/hyperlink" Target="https://www.caixa.gov.br/Downloads/sinapi-cadernos-tecnicos/SINAPI-CT-INSTALACOES-HIDRAULICAS-EM-PEX.pdf" TargetMode="External"/><Relationship Id="rId6536" Type="http://schemas.openxmlformats.org/officeDocument/2006/relationships/hyperlink" Target="https://www.caixa.gov.br/Downloads/sinapi-cadernos-tecnicos/SINAPI-CT-INSTALACOES-DE-GAS-EM-PEX-MULTICAMADAS.pdf" TargetMode="External"/><Relationship Id="rId4087" Type="http://schemas.openxmlformats.org/officeDocument/2006/relationships/hyperlink" Target="https://www.caixa.gov.br/Downloads/sinapi-cadernos-tecnicos/SINAPI-CT-EXECUCAO-DE-TIRANTES.pdf" TargetMode="External"/><Relationship Id="rId5138" Type="http://schemas.openxmlformats.org/officeDocument/2006/relationships/hyperlink" Target="https://www.caixa.gov.br/Downloads/sinapi-cadernos-tecnicos/SINAPI-CT-INSTALACOES-HIDRAULICAS-RESERVACAO-E-BOMBAS-DE-RECALQUE.pdf" TargetMode="External"/><Relationship Id="rId9759" Type="http://schemas.openxmlformats.org/officeDocument/2006/relationships/hyperlink" Target="https://www.caixa.gov.br/Downloads/sinapi-cadernos-tecnicos/SINAPI-CT-TRANSPORTE-CARGA-E-DESCARGA-DE-MATERIAIS.pdf" TargetMode="External"/><Relationship Id="rId1748" Type="http://schemas.openxmlformats.org/officeDocument/2006/relationships/hyperlink" Target="https://www.caixa.gov.br/Downloads/sinapi-cadernos-tecnicos/SINAPI-CT-CUSTOS-HORARIOS-PRODUTIVO-E-IMPRODUTIVO-DOS-EQUIPAMENTOS.pdf" TargetMode="External"/><Relationship Id="rId3170" Type="http://schemas.openxmlformats.org/officeDocument/2006/relationships/hyperlink" Target="https://www.caixa.gov.br/Downloads/sinapi-cadernos-tecnicos/SINAPI-CT-EQUIPAMENTOS-DE-PROTECAO-COLETIVA.pdf" TargetMode="External"/><Relationship Id="rId4221" Type="http://schemas.openxmlformats.org/officeDocument/2006/relationships/hyperlink" Target="https://www.caixa.gov.br/Downloads/sinapi-cadernos-tecnicos/SINAPI-CT-FORMAS-CURVAS-PARA-PAREDES-DE-RESERVATORIOS-DE-CONCRETO.pdf" TargetMode="External"/><Relationship Id="rId6393" Type="http://schemas.openxmlformats.org/officeDocument/2006/relationships/hyperlink" Target="https://www.caixa.gov.br/Downloads/sinapi-cadernos-tecnicos/SINAPI-CT-INSTALACOES-DE-GAS-E-INCENDIO-EM-ACO-E-FERRO-GALVANIZADO.pdf" TargetMode="External"/><Relationship Id="rId7791" Type="http://schemas.openxmlformats.org/officeDocument/2006/relationships/hyperlink" Target="https://www.caixa.gov.br/Downloads/sinapi-cadernos-tecnicos/SINAPI-CT-MOBILIZACAO-E-DESMOBILIZACAO-DE-EQUIPAMENTOS-PESADOS.pdf" TargetMode="External"/><Relationship Id="rId8842" Type="http://schemas.openxmlformats.org/officeDocument/2006/relationships/hyperlink" Target="https://www.caixa.gov.br/Downloads/sinapi-cadernos-tecnicos/SINAPI-CT-RASGOS-E-FIXACOES.pdf" TargetMode="External"/><Relationship Id="rId6046" Type="http://schemas.openxmlformats.org/officeDocument/2006/relationships/hyperlink" Target="https://www.caixa.gov.br/Downloads/sinapi-cadernos-tecnicos/SINAPI-CT-INSTALACOES-PREDIAIS-DE-AGUA-QUENTE-EM-CPVC.pdf" TargetMode="External"/><Relationship Id="rId7444" Type="http://schemas.openxmlformats.org/officeDocument/2006/relationships/hyperlink" Target="https://www.caixa.gov.br/Downloads/sinapi-cadernos-tecnicos/SINAPI-CT-LOUCAS-E-METAIS.pdf" TargetMode="External"/><Relationship Id="rId975" Type="http://schemas.openxmlformats.org/officeDocument/2006/relationships/hyperlink" Target="https://www.caixa.gov.br/Downloads/sinapi-cadernos-tecnicos/SINAPI-CT-ATERROS-BASES-SUB-BASES-E-IMPRIMACOES.pdf" TargetMode="External"/><Relationship Id="rId2656" Type="http://schemas.openxmlformats.org/officeDocument/2006/relationships/hyperlink" Target="https://www.caixa.gov.br/Downloads/sinapi-cadernos-tecnicos/SINAPI-CT-DEPRECIACAO-JUROS-IMPOSTOS-E-SEGUROS-MANUTENCAO-E-MATERIAIS-NA-OPERACAO-DOS-EQUIPAMENTOS.pdf" TargetMode="External"/><Relationship Id="rId3707" Type="http://schemas.openxmlformats.org/officeDocument/2006/relationships/hyperlink" Target="https://www.caixa.gov.br/Downloads/sinapi-cadernos-tecnicos/SINAPI-CT-ESQUADRIAS-PORTAS.pdf" TargetMode="External"/><Relationship Id="rId9269" Type="http://schemas.openxmlformats.org/officeDocument/2006/relationships/hyperlink" Target="https://www.caixa.gov.br/Downloads/sinapi-cadernos-tecnicos/SINAPI-CT-REVESTIMENTOS-CERAMICOS-INTERNOS.pdf" TargetMode="External"/><Relationship Id="rId628" Type="http://schemas.openxmlformats.org/officeDocument/2006/relationships/hyperlink" Target="https://www.caixa.gov.br/Downloads/sinapi-cadernos-tecnicos/SINAPI-CT-ASSENTAMENTO-DE-TUBOS-DE-PVC-E-METALICOS-EM-REDES-DE-AGUA.pdf" TargetMode="External"/><Relationship Id="rId1258" Type="http://schemas.openxmlformats.org/officeDocument/2006/relationships/hyperlink" Target="https://www.caixa.gov.br/Downloads/sinapi-cadernos-tecnicos/SINAPI-CT-CERCAS-PROTETORES-E-ALAMBRADOS.pdf" TargetMode="External"/><Relationship Id="rId2309" Type="http://schemas.openxmlformats.org/officeDocument/2006/relationships/hyperlink" Target="https://www.caixa.gov.br/Downloads/sinapi-cadernos-tecnicos/SINAPI-CT-DEPRECIACAO-JUROS-IMPOSTOS-E-SEGUROS-MANUTENCAO-E-MATERIAIS-NA-OPERACAO-DOS-EQUIPAMENTOS.pdf" TargetMode="External"/><Relationship Id="rId5879" Type="http://schemas.openxmlformats.org/officeDocument/2006/relationships/hyperlink" Target="https://www.caixa.gov.br/Downloads/sinapi-cadernos-tecnicos/SINAPI-CT-INSTALACOES-PREDIAIS-DE-AGUA-FRIA-EM-PVC.pdf" TargetMode="External"/><Relationship Id="rId9750" Type="http://schemas.openxmlformats.org/officeDocument/2006/relationships/hyperlink" Target="https://www.caixa.gov.br/Downloads/sinapi-cadernos-tecnicos/SINAPI-CT-TRANSPORTE-CARGA-E-DESCARGA-DE-MATERIAIS.pdf" TargetMode="External"/><Relationship Id="rId8352" Type="http://schemas.openxmlformats.org/officeDocument/2006/relationships/hyperlink" Target="https://www.caixa.gov.br/Downloads/sinapi-cadernos-tecnicos/SINAPI-CT-PISOS.pdf" TargetMode="External"/><Relationship Id="rId9403" Type="http://schemas.openxmlformats.org/officeDocument/2006/relationships/hyperlink" Target="https://www.caixa.gov.br/Downloads/sinapi-cadernos-tecnicos/SINAPI-CT-SISTEMAS-DE-MEDICAO.pdf" TargetMode="External"/><Relationship Id="rId8005" Type="http://schemas.openxmlformats.org/officeDocument/2006/relationships/hyperlink" Target="https://www.caixa.gov.br/Downloads/sinapi-cadernos-tecnicos/SINAPI-CT-PASSEIOS-DE-CONCRETO.pdf" TargetMode="External"/><Relationship Id="rId10282" Type="http://schemas.openxmlformats.org/officeDocument/2006/relationships/hyperlink" Target="https://www.caixa.gov.br/Downloads/sinapi-cadernos-tecnicos/SINAPI-CT-VALVULAS-E-REGISTROS-PARA-SISTEMAS-PREDIAIS.pdf" TargetMode="External"/><Relationship Id="rId4962" Type="http://schemas.openxmlformats.org/officeDocument/2006/relationships/hyperlink" Target="https://www.caixa.gov.br/Downloads/sinapi-cadernos-tecnicos/SINAPI-CT-INSTALACOES-ELETRICAS-REDE-DE-DISTRIBUICAO.pdf" TargetMode="External"/><Relationship Id="rId3564" Type="http://schemas.openxmlformats.org/officeDocument/2006/relationships/hyperlink" Target="https://www.caixa.gov.br/Downloads/sinapi-cadernos-tecnicos/SINAPI-CT-ESCORAMENTO-E-PREPARO-DE-FUNDO-DE-VALAS.pdf" TargetMode="External"/><Relationship Id="rId4615" Type="http://schemas.openxmlformats.org/officeDocument/2006/relationships/hyperlink" Target="https://www.caixa.gov.br/Downloads/sinapi-cadernos-tecnicos/SINAPI-CT-INSTALACOES-ELETRICAS-ELETRODUTOS-EMBUTIDOS-CABOS-CAIXAS-TOMADAS-E-INTERRUPTORES.pdf" TargetMode="External"/><Relationship Id="rId485" Type="http://schemas.openxmlformats.org/officeDocument/2006/relationships/hyperlink" Target="https://www.caixa.gov.br/Downloads/sinapi-cadernos-tecnicos/SINAPI-CT-ASSENTAMENTO-DE-TUBOS-DE-PVC-E-METALICOS-EM-REDES-DE-AGUA.pdf" TargetMode="External"/><Relationship Id="rId2166" Type="http://schemas.openxmlformats.org/officeDocument/2006/relationships/hyperlink" Target="https://www.caixa.gov.br/Downloads/sinapi-cadernos-tecnicos/SINAPI-CT-DEPRECIACAO-JUROS-IMPOSTOS-E-SEGUROS-MANUTENCAO-E-MATERIAIS-NA-OPERACAO-DOS-EQUIPAMENTOS.pdf" TargetMode="External"/><Relationship Id="rId3217" Type="http://schemas.openxmlformats.org/officeDocument/2006/relationships/hyperlink" Target="https://www.caixa.gov.br/Downloads/sinapi-cadernos-tecnicos/SINAPI-CT-EQUIPAMENTOS-DE-PROTECAO-COLETIVA.pdf" TargetMode="External"/><Relationship Id="rId6787" Type="http://schemas.openxmlformats.org/officeDocument/2006/relationships/hyperlink" Target="https://www.caixa.gov.br/Downloads/sinapi-cadernos-tecnicos/SINAPI-CT-INSTALACOES-EM-COBRE.pdf" TargetMode="External"/><Relationship Id="rId7838" Type="http://schemas.openxmlformats.org/officeDocument/2006/relationships/hyperlink" Target="https://www.caixa.gov.br/Downloads/sinapi-cadernos-tecnicos/SINAPI-CT-MONTAGEM-DE-GRUAS-E-CREMALHEIRAS.pdf" TargetMode="External"/><Relationship Id="rId138" Type="http://schemas.openxmlformats.org/officeDocument/2006/relationships/hyperlink" Target="https://www.caixa.gov.br/Downloads/sinapi-cadernos-tecnicos/SINAPI-CT-ARGAMASSAS.pdf" TargetMode="External"/><Relationship Id="rId5389" Type="http://schemas.openxmlformats.org/officeDocument/2006/relationships/hyperlink" Target="https://www.caixa.gov.br/Downloads/sinapi-cadernos-tecnicos/SINAPI-CT-INSTALACOES-HIDRAULICAS-EM-PEX.pdf" TargetMode="External"/><Relationship Id="rId9260" Type="http://schemas.openxmlformats.org/officeDocument/2006/relationships/hyperlink" Target="https://www.caixa.gov.br/Downloads/sinapi-cadernos-tecnicos/SINAPI-CT-REVESTIMENTOS-CERAMICOS-INTERNOS.pdf" TargetMode="External"/><Relationship Id="rId2300" Type="http://schemas.openxmlformats.org/officeDocument/2006/relationships/hyperlink" Target="https://www.caixa.gov.br/Downloads/sinapi-cadernos-tecnicos/SINAPI-CT-DEPRECIACAO-JUROS-IMPOSTOS-E-SEGUROS-MANUTENCAO-E-MATERIAIS-NA-OPERACAO-DOS-EQUIPAMENTOS.pdf" TargetMode="External"/><Relationship Id="rId1999" Type="http://schemas.openxmlformats.org/officeDocument/2006/relationships/hyperlink" Target="https://www.caixa.gov.br/Downloads/sinapi-cadernos-tecnicos/SINAPI-CT-DEPRECIACAO-JUROS-IMPOSTOS-E-SEGUROS-MANUTENCAO-E-MATERIAIS-NA-OPERACAO-DOS-EQUIPAMENTOS.pdf" TargetMode="External"/><Relationship Id="rId4472" Type="http://schemas.openxmlformats.org/officeDocument/2006/relationships/hyperlink" Target="https://www.caixa.gov.br/Downloads/sinapi-cadernos-tecnicos/SINAPI-CT-GUIAS-E-SARJETAS.pdf" TargetMode="External"/><Relationship Id="rId5870" Type="http://schemas.openxmlformats.org/officeDocument/2006/relationships/hyperlink" Target="https://www.caixa.gov.br/Downloads/sinapi-cadernos-tecnicos/SINAPI-CT-INSTALACOES-PREDIAIS-DE-AGUA-FRIA-EM-PVC.pdf" TargetMode="External"/><Relationship Id="rId6921" Type="http://schemas.openxmlformats.org/officeDocument/2006/relationships/hyperlink" Target="https://www.caixa.gov.br/Downloads/sinapi-cadernos-tecnicos/SINAPI-CT-LAJES-PRE-MOLDADAS.pdf" TargetMode="External"/><Relationship Id="rId3074" Type="http://schemas.openxmlformats.org/officeDocument/2006/relationships/hyperlink" Target="https://www.caixa.gov.br/Downloads/sinapi-cadernos-tecnicos/SINAPI-CT-ELETROCALHAS.pdf" TargetMode="External"/><Relationship Id="rId4125" Type="http://schemas.openxmlformats.org/officeDocument/2006/relationships/hyperlink" Target="https://www.caixa.gov.br/Downloads/sinapi-cadernos-tecnicos/SINAPI-CT-FOSSAS-E-SUMIDOUROS.pdf" TargetMode="External"/><Relationship Id="rId5523" Type="http://schemas.openxmlformats.org/officeDocument/2006/relationships/hyperlink" Target="https://www.caixa.gov.br/Downloads/sinapi-cadernos-tecnicos/SINAPI-CT-INSTALACOES-HIDRAULICAS-EM-PPR.pdf" TargetMode="External"/><Relationship Id="rId7695" Type="http://schemas.openxmlformats.org/officeDocument/2006/relationships/hyperlink" Target="https://www.caixa.gov.br/Downloads/sinapi-cadernos-tecnicos/SINAPI-CT-MASSA-UNICA-INTERNA.pdf" TargetMode="External"/><Relationship Id="rId8746" Type="http://schemas.openxmlformats.org/officeDocument/2006/relationships/hyperlink" Target="https://www.caixa.gov.br/Downloads/sinapi-cadernos-tecnicos/SINAPI-CT-QUADROS-DE-AUTOMACAO-DE-BOMBAS.pdf" TargetMode="External"/><Relationship Id="rId6297" Type="http://schemas.openxmlformats.org/officeDocument/2006/relationships/hyperlink" Target="https://www.caixa.gov.br/Downloads/sinapi-cadernos-tecnicos/SINAPI-CT-INSTALACOES-DE-GAS-E-INCENDIO-EM-ACO-E-FERRO-GALVANIZADO.pdf" TargetMode="External"/><Relationship Id="rId7348" Type="http://schemas.openxmlformats.org/officeDocument/2006/relationships/hyperlink" Target="https://www.caixa.gov.br/Downloads/sinapi-metodologia/Livro_SINAPI_Calculos_Parametros.pdf" TargetMode="External"/><Relationship Id="rId10329" Type="http://schemas.openxmlformats.org/officeDocument/2006/relationships/hyperlink" Target="https://www.caixa.gov.br/Downloads/sinapi-cadernos-tecnicos/SINAPI-CT-VALVULAS-PARA-REDES-DE-SANEAMENTO.pdf" TargetMode="External"/><Relationship Id="rId3958" Type="http://schemas.openxmlformats.org/officeDocument/2006/relationships/hyperlink" Target="https://www.caixa.gov.br/Downloads/sinapi-cadernos-tecnicos/SINAPI-CT-ESTRUTURAS-DE-CONTENCAO-ESTACAS-PAREDES-DIAFRAGMA-E-MURETA-GUIA.pdf" TargetMode="External"/><Relationship Id="rId879" Type="http://schemas.openxmlformats.org/officeDocument/2006/relationships/hyperlink" Target="https://www.caixa.gov.br/Downloads/sinapi-cadernos-tecnicos/SINAPI-CT-ATERROS-BASES-SUB-BASES-E-IMPRIMACOES.pdf" TargetMode="External"/><Relationship Id="rId5380" Type="http://schemas.openxmlformats.org/officeDocument/2006/relationships/hyperlink" Target="https://www.caixa.gov.br/Downloads/sinapi-cadernos-tecnicos/SINAPI-CT-INSTALACOES-HIDRAULICAS-EM-PEX.pdf" TargetMode="External"/><Relationship Id="rId6431" Type="http://schemas.openxmlformats.org/officeDocument/2006/relationships/hyperlink" Target="https://www.caixa.gov.br/Downloads/sinapi-cadernos-tecnicos/SINAPI-CT-INSTALACOES-DE-GAS-E-INCENDIO-EM-ACO-E-FERRO-GALVANIZADO.pdf" TargetMode="External"/><Relationship Id="rId5033" Type="http://schemas.openxmlformats.org/officeDocument/2006/relationships/hyperlink" Target="https://www.caixa.gov.br/Downloads/sinapi-cadernos-tecnicos/SINAPI-CT-INSTALACOES-ELETRICAS-REDE-DE-DISTRIBUICAO.pdf" TargetMode="External"/><Relationship Id="rId1990" Type="http://schemas.openxmlformats.org/officeDocument/2006/relationships/hyperlink" Target="https://www.caixa.gov.br/Downloads/sinapi-cadernos-tecnicos/SINAPI-CT-DEPRECIACAO-JUROS-IMPOSTOS-E-SEGUROS-MANUTENCAO-E-MATERIAIS-NA-OPERACAO-DOS-EQUIPAMENTOS.pdf" TargetMode="External"/><Relationship Id="rId8256" Type="http://schemas.openxmlformats.org/officeDocument/2006/relationships/hyperlink" Target="https://www.caixa.gov.br/Downloads/sinapi-cadernos-tecnicos/SINAPI-CT-PINTURA-EM-MADEIRA.pdf" TargetMode="External"/><Relationship Id="rId9654" Type="http://schemas.openxmlformats.org/officeDocument/2006/relationships/hyperlink" Target="https://www.caixa.gov.br/Downloads/sinapi-cadernos-tecnicos/SINAPI-CT-TRANSPORTE-DE-MATERIAIS-DENTRO-DO-CANTEIRO-DE-OBRAS.pdf" TargetMode="External"/><Relationship Id="rId1643" Type="http://schemas.openxmlformats.org/officeDocument/2006/relationships/hyperlink" Target="https://www.caixa.gov.br/Downloads/sinapi-cadernos-tecnicos/SINAPI-CT-CUSTOS-HORARIOS-PRODUTIVO-E-IMPRODUTIVO-DOS-EQUIPAMENTOS.pdf" TargetMode="External"/><Relationship Id="rId9307" Type="http://schemas.openxmlformats.org/officeDocument/2006/relationships/hyperlink" Target="https://www.caixa.gov.br/Downloads/sinapi-cadernos-tecnicos/SINAPI-CT-SINALIZACAO-HORIZONTAL-VIARIA.pdf" TargetMode="External"/><Relationship Id="rId10186" Type="http://schemas.openxmlformats.org/officeDocument/2006/relationships/hyperlink" Target="https://www.caixa.gov.br/Downloads/sinapi-cadernos-tecnicos/SINAPI-CT-VIDROS-E-ESPELHOS.pdf" TargetMode="External"/><Relationship Id="rId4866" Type="http://schemas.openxmlformats.org/officeDocument/2006/relationships/hyperlink" Target="https://www.caixa.gov.br/Downloads/sinapi-cadernos-tecnicos/SINAPI-CT-INSTALACOES-ELETRICAS-QUADROS-CABOS-DISJUNTORES-CONTATORES-E-BARRAMENTOS-BLINDADOS.pdf" TargetMode="External"/><Relationship Id="rId5917" Type="http://schemas.openxmlformats.org/officeDocument/2006/relationships/hyperlink" Target="https://www.caixa.gov.br/Downloads/sinapi-cadernos-tecnicos/SINAPI-CT-INSTALACOES-PREDIAIS-DE-AGUA-FRIA-EM-PVC.pdf" TargetMode="External"/><Relationship Id="rId3468" Type="http://schemas.openxmlformats.org/officeDocument/2006/relationships/hyperlink" Target="https://www.caixa.gov.br/Downloads/sinapi-cadernos-tecnicos/SINAPI-CT-ESCAVACAO-DE-VALAS.pdf" TargetMode="External"/><Relationship Id="rId4519" Type="http://schemas.openxmlformats.org/officeDocument/2006/relationships/hyperlink" Target="https://www.caixa.gov.br/Downloads/sinapi-cadernos-tecnicos/SINAPI-CT-ILUMINACAO-PREDIAL-E-MONITORAMENTO.pdf" TargetMode="External"/><Relationship Id="rId10320" Type="http://schemas.openxmlformats.org/officeDocument/2006/relationships/hyperlink" Target="https://www.caixa.gov.br/Downloads/sinapi-cadernos-tecnicos/SINAPI-CT-VALVULAS-PARA-REDES-DE-SANEAMENTO.pdf" TargetMode="External"/><Relationship Id="rId389" Type="http://schemas.openxmlformats.org/officeDocument/2006/relationships/hyperlink" Target="https://www.caixa.gov.br/Downloads/sinapi-cadernos-tecnicos/SINAPI-CT-ASSENTAMENTO-DE-TUBOS-DE-ESGOTO-EM-PVC-E-PEAD.pdf" TargetMode="External"/><Relationship Id="rId870" Type="http://schemas.openxmlformats.org/officeDocument/2006/relationships/hyperlink" Target="https://www.caixa.gov.br/Downloads/sinapi-cadernos-tecnicos/SINAPI-CT-ATERROS-BASES-SUB-BASES-E-IMPRIMACOES.pdf" TargetMode="External"/><Relationship Id="rId2551" Type="http://schemas.openxmlformats.org/officeDocument/2006/relationships/hyperlink" Target="https://www.caixa.gov.br/Downloads/sinapi-cadernos-tecnicos/SINAPI-CT-DEPRECIACAO-JUROS-IMPOSTOS-E-SEGUROS-MANUTENCAO-E-MATERIAIS-NA-OPERACAO-DOS-EQUIPAMENTOS.pdf" TargetMode="External"/><Relationship Id="rId9164" Type="http://schemas.openxmlformats.org/officeDocument/2006/relationships/hyperlink" Target="https://www.caixa.gov.br/Downloads/sinapi-cadernos-tecnicos/SINAPI-CT-REDES-DE-AGUA-E-ESGOTO-EM-PEAD-LISO-(TUBOS-E-CONEXOES).pdf" TargetMode="External"/><Relationship Id="rId523" Type="http://schemas.openxmlformats.org/officeDocument/2006/relationships/hyperlink" Target="https://www.caixa.gov.br/Downloads/sinapi-cadernos-tecnicos/SINAPI-CT-ASSENTAMENTO-DE-TUBOS-DE-PVC-E-METALICOS-EM-REDES-DE-AGUA.pdf" TargetMode="External"/><Relationship Id="rId1153" Type="http://schemas.openxmlformats.org/officeDocument/2006/relationships/hyperlink" Target="https://www.caixa.gov.br/Downloads/sinapi-cadernos-tecnicos/SINAPI-CT-CAIXAS-ENTERRADAS.pdf" TargetMode="External"/><Relationship Id="rId2204" Type="http://schemas.openxmlformats.org/officeDocument/2006/relationships/hyperlink" Target="https://www.caixa.gov.br/Downloads/sinapi-cadernos-tecnicos/SINAPI-CT-DEPRECIACAO-JUROS-IMPOSTOS-E-SEGUROS-MANUTENCAO-E-MATERIAIS-NA-OPERACAO-DOS-EQUIPAMENTOS.pdf" TargetMode="External"/><Relationship Id="rId3602" Type="http://schemas.openxmlformats.org/officeDocument/2006/relationships/hyperlink" Target="https://www.caixa.gov.br/Downloads/sinapi-cadernos-tecnicos/SINAPI-CT-ESGOTAMENTO-DE-VALA-E-REBAIXAMENTO-DO-LENCOL-FREATICO.pdf" TargetMode="External"/><Relationship Id="rId5774" Type="http://schemas.openxmlformats.org/officeDocument/2006/relationships/hyperlink" Target="https://www.caixa.gov.br/Downloads/sinapi-cadernos-tecnicos/SINAPI-CT-INSTALACOES-PREDIAIS-DE-AGUA-FRIA-EM-PVC.pdf" TargetMode="External"/><Relationship Id="rId6825" Type="http://schemas.openxmlformats.org/officeDocument/2006/relationships/hyperlink" Target="https://www.caixa.gov.br/Downloads/sinapi-cadernos-tecnicos/SINAPI-CT-INSTALACOES-EM-COBRE.pdf" TargetMode="External"/><Relationship Id="rId4376" Type="http://schemas.openxmlformats.org/officeDocument/2006/relationships/hyperlink" Target="https://www.caixa.gov.br/Downloads/sinapi-cadernos-tecnicos/SINAPI-CT-GEODRENOS-VERTICAIS.pdf" TargetMode="External"/><Relationship Id="rId5427" Type="http://schemas.openxmlformats.org/officeDocument/2006/relationships/hyperlink" Target="https://www.caixa.gov.br/Downloads/sinapi-cadernos-tecnicos/SINAPI-CT-INSTALACOES-HIDRAULICAS-EM-PEX.pdf" TargetMode="External"/><Relationship Id="rId8997" Type="http://schemas.openxmlformats.org/officeDocument/2006/relationships/hyperlink" Target="https://www.caixa.gov.br/Downloads/sinapi-cadernos-tecnicos/SINAPI-CT-REDES-ENTERRADAS-DE-DISTRIBUICAO-ELETRICA.pdf" TargetMode="External"/><Relationship Id="rId4029" Type="http://schemas.openxmlformats.org/officeDocument/2006/relationships/hyperlink" Target="https://www.caixa.gov.br/Downloads/sinapi-cadernos-tecnicos/SINAPI-CT-ESTRUTURAS-DE-MADEIRA.pdf" TargetMode="External"/><Relationship Id="rId7599" Type="http://schemas.openxmlformats.org/officeDocument/2006/relationships/hyperlink" Target="https://www.caixa.gov.br/Downloads/sinapi-cadernos-tecnicos/SINAPI-CT-MASSA-UNICA-EXTERNA.pdf" TargetMode="External"/><Relationship Id="rId4510" Type="http://schemas.openxmlformats.org/officeDocument/2006/relationships/hyperlink" Target="https://www.caixa.gov.br/Downloads/sinapi-cadernos-tecnicos/SINAPI-CT-ILUMINACAO-PREDIAL-E-MONITORAMENTO.pdf" TargetMode="External"/><Relationship Id="rId380" Type="http://schemas.openxmlformats.org/officeDocument/2006/relationships/hyperlink" Target="https://www.caixa.gov.br/Downloads/sinapi-cadernos-tecnicos/SINAPI-CT-ASSENTAMENTO-DE-TUBOS-DE-ESGOTO-EM-PVC-E-PEAD.pdf" TargetMode="External"/><Relationship Id="rId2061" Type="http://schemas.openxmlformats.org/officeDocument/2006/relationships/hyperlink" Target="https://www.caixa.gov.br/Downloads/sinapi-cadernos-tecnicos/SINAPI-CT-DEPRECIACAO-JUROS-IMPOSTOS-E-SEGUROS-MANUTENCAO-E-MATERIAIS-NA-OPERACAO-DOS-EQUIPAMENTOS.pdf" TargetMode="External"/><Relationship Id="rId3112" Type="http://schemas.openxmlformats.org/officeDocument/2006/relationships/hyperlink" Target="https://www.caixa.gov.br/Downloads/sinapi-cadernos-tecnicos/SINAPI-CT-ELETROCALHAS.pdf" TargetMode="External"/><Relationship Id="rId6682" Type="http://schemas.openxmlformats.org/officeDocument/2006/relationships/hyperlink" Target="https://www.caixa.gov.br/Downloads/sinapi-cadernos-tecnicos/SINAPI-CT-INSTALACOES-EM-COBRE.pdf" TargetMode="External"/><Relationship Id="rId5284" Type="http://schemas.openxmlformats.org/officeDocument/2006/relationships/hyperlink" Target="https://www.caixa.gov.br/Downloads/sinapi-cadernos-tecnicos/SINAPI-CT-INSTALACOES-HIDRAULICAS-RESERVACAO-E-BOMBAS-DE-RECALQUE.pdf" TargetMode="External"/><Relationship Id="rId6335" Type="http://schemas.openxmlformats.org/officeDocument/2006/relationships/hyperlink" Target="https://www.caixa.gov.br/Downloads/sinapi-cadernos-tecnicos/SINAPI-CT-INSTALACOES-DE-GAS-E-INCENDIO-EM-ACO-E-FERRO-GALVANIZADO.pdf" TargetMode="External"/><Relationship Id="rId7733" Type="http://schemas.openxmlformats.org/officeDocument/2006/relationships/hyperlink" Target="https://www.caixa.gov.br/Downloads/sinapi-cadernos-tecnicos/SINAPI-CT-MOBILIZACAO-E-DESMOBILIZACAO-DE-EQUIPAMENTOS-PESADOS.pdf" TargetMode="External"/><Relationship Id="rId1894" Type="http://schemas.openxmlformats.org/officeDocument/2006/relationships/hyperlink" Target="https://www.caixa.gov.br/Downloads/sinapi-cadernos-tecnicos/SINAPI-CT-CUSTOS-HORARIOS-PRODUTIVO-E-IMPRODUTIVO-DOS-EQUIPAMENTOS.pdf" TargetMode="External"/><Relationship Id="rId2945" Type="http://schemas.openxmlformats.org/officeDocument/2006/relationships/hyperlink" Target="https://www.caixa.gov.br/Downloads/sinapi-cadernos-tecnicos/SINAPI-CT-DRENOS.pdf" TargetMode="External"/><Relationship Id="rId9558" Type="http://schemas.openxmlformats.org/officeDocument/2006/relationships/hyperlink" Target="https://www.caixa.gov.br/Downloads/sinapi-cadernos-tecnicos/SINAPI-CT-TRANSPORTE-FLUVIAL-CARGA-E-DESCARGA.pdf" TargetMode="External"/><Relationship Id="rId917" Type="http://schemas.openxmlformats.org/officeDocument/2006/relationships/hyperlink" Target="https://www.caixa.gov.br/Downloads/sinapi-cadernos-tecnicos/SINAPI-CT-ATERROS-BASES-SUB-BASES-E-IMPRIMACOES.pdf" TargetMode="External"/><Relationship Id="rId1547" Type="http://schemas.openxmlformats.org/officeDocument/2006/relationships/hyperlink" Target="https://www.caixa.gov.br/Downloads/sinapi-cadernos-tecnicos/SINAPI-CT-CUSTOS-HORARIOS-PRODUTIVO-E-IMPRODUTIVO-DOS-EQUIPAMENTOS.pdf" TargetMode="External"/><Relationship Id="rId4020" Type="http://schemas.openxmlformats.org/officeDocument/2006/relationships/hyperlink" Target="https://www.caixa.gov.br/Downloads/sinapi-cadernos-tecnicos/SINAPI-CT-ESTRUTURAS-DE-MADEIRA.pdf" TargetMode="External"/><Relationship Id="rId7590" Type="http://schemas.openxmlformats.org/officeDocument/2006/relationships/hyperlink" Target="https://www.caixa.gov.br/Downloads/sinapi-cadernos-tecnicos/SINAPI-CT-MASSA-UNICA-EXTERNA.pdf" TargetMode="External"/><Relationship Id="rId8641" Type="http://schemas.openxmlformats.org/officeDocument/2006/relationships/hyperlink" Target="https://www.caixa.gov.br/Downloads/sinapi-cadernos-tecnicos/SINAPI-CT-POCOS-DE-VISITA-E-CAIXAS-PARA-BOCAS-DE-LOBO.pdf" TargetMode="External"/><Relationship Id="rId6192" Type="http://schemas.openxmlformats.org/officeDocument/2006/relationships/hyperlink" Target="https://www.caixa.gov.br/Downloads/sinapi-cadernos-tecnicos/SINAPI-CT-INSTALACOES-DE-GAS-E-INCENDIO-EM-ACO-E-FERRO-GALVANIZADO.pdf" TargetMode="External"/><Relationship Id="rId7243" Type="http://schemas.openxmlformats.org/officeDocument/2006/relationships/hyperlink" Target="https://www.caixa.gov.br/Downloads/sinapi-metodologia/Livro_SINAPI_Calculos_Parametros.pdf" TargetMode="External"/><Relationship Id="rId10224" Type="http://schemas.openxmlformats.org/officeDocument/2006/relationships/hyperlink" Target="https://www.caixa.gov.br/Downloads/sinapi-cadernos-tecnicos/SINAPI-CT-VALVULAS-E-REGISTROS-PARA-SISTEMAS-PREDIAIS.pdf" TargetMode="External"/><Relationship Id="rId3853" Type="http://schemas.openxmlformats.org/officeDocument/2006/relationships/hyperlink" Target="https://www.caixa.gov.br/Downloads/sinapi-cadernos-tecnicos/SINAPI-CT-ESTRUTURA-E-TRAMA-PARA-COBERTURA.pdf" TargetMode="External"/><Relationship Id="rId4904" Type="http://schemas.openxmlformats.org/officeDocument/2006/relationships/hyperlink" Target="https://www.caixa.gov.br/Downloads/sinapi-cadernos-tecnicos/SINAPI-CT-INSTALACOES-ELETRICAS-QUADROS-CABOS-DISJUNTORES-CONTATORES-E-BARRAMENTOS-BLINDADOS.pdf" TargetMode="External"/><Relationship Id="rId9068" Type="http://schemas.openxmlformats.org/officeDocument/2006/relationships/hyperlink" Target="https://www.caixa.gov.br/Downloads/sinapi-cadernos-tecnicos/SINAPI-CT-REDES-DE-LOGICA-TELEFONIA-E-IMAGEM.pdf" TargetMode="External"/><Relationship Id="rId774" Type="http://schemas.openxmlformats.org/officeDocument/2006/relationships/hyperlink" Target="https://www.caixa.gov.br/Downloads/sinapi-cadernos-tecnicos/SINAPI-CT-ATERROS-BASES-SUB-BASES-E-IMPRIMACOES.pdf" TargetMode="External"/><Relationship Id="rId1057" Type="http://schemas.openxmlformats.org/officeDocument/2006/relationships/hyperlink" Target="https://www.caixa.gov.br/Downloads/sinapi-cadernos-tecnicos/SINAPI-CT-BOCAS-PARA-BUEIROS.pdf" TargetMode="External"/><Relationship Id="rId2455" Type="http://schemas.openxmlformats.org/officeDocument/2006/relationships/hyperlink" Target="https://www.caixa.gov.br/Downloads/sinapi-cadernos-tecnicos/SINAPI-CT-DEPRECIACAO-JUROS-IMPOSTOS-E-SEGUROS-MANUTENCAO-E-MATERIAIS-NA-OPERACAO-DOS-EQUIPAMENTOS.pdf" TargetMode="External"/><Relationship Id="rId3506" Type="http://schemas.openxmlformats.org/officeDocument/2006/relationships/hyperlink" Target="https://www.caixa.gov.br/Downloads/sinapi-cadernos-tecnicos/SINAPI-CT-ESCAVACAO-DE-VALAS.pdf" TargetMode="External"/><Relationship Id="rId427" Type="http://schemas.openxmlformats.org/officeDocument/2006/relationships/hyperlink" Target="https://www.caixa.gov.br/Downloads/sinapi-cadernos-tecnicos/SINAPI-CT-ASSENTAMENTO-DE-TUBOS-DE-PVC-E-METALICOS-EM-REDES-DE-AGUA.pdf" TargetMode="External"/><Relationship Id="rId2108" Type="http://schemas.openxmlformats.org/officeDocument/2006/relationships/hyperlink" Target="https://www.caixa.gov.br/Downloads/sinapi-cadernos-tecnicos/SINAPI-CT-DEPRECIACAO-JUROS-IMPOSTOS-E-SEGUROS-MANUTENCAO-E-MATERIAIS-NA-OPERACAO-DOS-EQUIPAMENTOS.pdf" TargetMode="External"/><Relationship Id="rId5678" Type="http://schemas.openxmlformats.org/officeDocument/2006/relationships/hyperlink" Target="https://www.caixa.gov.br/Downloads/sinapi-cadernos-tecnicos/SINAPI-CT-INSTALACOES-PREDIAIS-DE-ESGOTO-TUBOS-E-CONEXOES.pdf" TargetMode="External"/><Relationship Id="rId6729" Type="http://schemas.openxmlformats.org/officeDocument/2006/relationships/hyperlink" Target="https://www.caixa.gov.br/Downloads/sinapi-cadernos-tecnicos/SINAPI-CT-INSTALACOES-EM-COBRE.pdf" TargetMode="External"/><Relationship Id="rId8151" Type="http://schemas.openxmlformats.org/officeDocument/2006/relationships/hyperlink" Target="https://www.caixa.gov.br/Downloads/sinapi-cadernos-tecnicos/SINAPI-CT-PERFURACAO-HORIZONTAL-DIRECIONAL-HDD.pdf" TargetMode="External"/><Relationship Id="rId9202" Type="http://schemas.openxmlformats.org/officeDocument/2006/relationships/hyperlink" Target="https://www.caixa.gov.br/Downloads/sinapi-cadernos-tecnicos/SINAPI-CT-REMOCAO-DE-ENTULHO-E-DESCARTE.pdf" TargetMode="External"/><Relationship Id="rId10081" Type="http://schemas.openxmlformats.org/officeDocument/2006/relationships/hyperlink" Target="https://www.caixa.gov.br/Downloads/sinapi-cadernos-tecnicos/SINAPI-CT-TUNNEL-LINER.pdf" TargetMode="External"/><Relationship Id="rId4761" Type="http://schemas.openxmlformats.org/officeDocument/2006/relationships/hyperlink" Target="https://www.caixa.gov.br/Downloads/sinapi-cadernos-tecnicos/SINAPI-CT-INSTALACOES-ELETRICAS-ELETRODUTOS-EMBUTIDOS-CABOS-CAIXAS-TOMADAS-E-INTERRUPTORES.pdf" TargetMode="External"/><Relationship Id="rId3363" Type="http://schemas.openxmlformats.org/officeDocument/2006/relationships/hyperlink" Target="https://www.caixa.gov.br/Downloads/sinapi-cadernos-tecnicos/SINAPI-CT-ESCAVACAO-HORIZONTAL.pdf" TargetMode="External"/><Relationship Id="rId4414" Type="http://schemas.openxmlformats.org/officeDocument/2006/relationships/hyperlink" Target="https://www.caixa.gov.br/Downloads/sinapi-cadernos-tecnicos/SINAPI-CT-GRAUTE-E-ARMACAO.pdf" TargetMode="External"/><Relationship Id="rId5812" Type="http://schemas.openxmlformats.org/officeDocument/2006/relationships/hyperlink" Target="https://www.caixa.gov.br/Downloads/sinapi-cadernos-tecnicos/SINAPI-CT-INSTALACOES-PREDIAIS-DE-AGUA-FRIA-EM-PVC.pdf" TargetMode="External"/><Relationship Id="rId284" Type="http://schemas.openxmlformats.org/officeDocument/2006/relationships/hyperlink" Target="https://www.caixa.gov.br/Downloads/sinapi-cadernos-tecnicos/SINAPI-CT-ARMACAO-PARA-ESTRUTURAS-DE-CONCRETO-ARMADO.pdf" TargetMode="External"/><Relationship Id="rId3016" Type="http://schemas.openxmlformats.org/officeDocument/2006/relationships/hyperlink" Target="https://www.caixa.gov.br/Downloads/sinapi-cadernos-tecnicos/SINAPI-CT-DUTOS-PARA-AR-CONDICIONADO.pdf" TargetMode="External"/><Relationship Id="rId7984" Type="http://schemas.openxmlformats.org/officeDocument/2006/relationships/hyperlink" Target="https://www.caixa.gov.br/Downloads/sinapi-cadernos-tecnicos/SINAPI-CT-PARQUINHOS-E-EQUIPAMENTOS-DE-GINASTICA-AO-AR-LIVRE.pdf" TargetMode="External"/><Relationship Id="rId5188" Type="http://schemas.openxmlformats.org/officeDocument/2006/relationships/hyperlink" Target="https://www.caixa.gov.br/Downloads/sinapi-cadernos-tecnicos/SINAPI-CT-INSTALACOES-HIDRAULICAS-RESERVACAO-E-BOMBAS-DE-RECALQUE.pdf" TargetMode="External"/><Relationship Id="rId6586" Type="http://schemas.openxmlformats.org/officeDocument/2006/relationships/hyperlink" Target="https://www.caixa.gov.br/Downloads/sinapi-cadernos-tecnicos/SINAPI-CT-INSTALACOES-DE-AR-CONDICIONADO.pdf" TargetMode="External"/><Relationship Id="rId7637" Type="http://schemas.openxmlformats.org/officeDocument/2006/relationships/hyperlink" Target="https://www.caixa.gov.br/Downloads/sinapi-cadernos-tecnicos/SINAPI-CT-MASSA-UNICA-EXTERNA.pdf" TargetMode="External"/><Relationship Id="rId6239" Type="http://schemas.openxmlformats.org/officeDocument/2006/relationships/hyperlink" Target="https://www.caixa.gov.br/Downloads/sinapi-cadernos-tecnicos/SINAPI-CT-INSTALACOES-DE-GAS-E-INCENDIO-EM-ACO-E-FERRO-GALVANIZADO.pdf" TargetMode="External"/><Relationship Id="rId1798" Type="http://schemas.openxmlformats.org/officeDocument/2006/relationships/hyperlink" Target="https://www.caixa.gov.br/Downloads/sinapi-cadernos-tecnicos/SINAPI-CT-CUSTOS-HORARIOS-PRODUTIVO-E-IMPRODUTIVO-DOS-EQUIPAMENTOS.pdf" TargetMode="External"/><Relationship Id="rId2849" Type="http://schemas.openxmlformats.org/officeDocument/2006/relationships/hyperlink" Target="https://www.caixa.gov.br/Downloads/sinapi-cadernos-tecnicos/SINAPI-CT-DEPRECIACAO-JUROS-IMPOSTOS-E-SEGUROS-MANUTENCAO-E-MATERIAIS-NA-OPERACAO-DOS-EQUIPAMENTOS.pdf" TargetMode="External"/><Relationship Id="rId6720" Type="http://schemas.openxmlformats.org/officeDocument/2006/relationships/hyperlink" Target="https://www.caixa.gov.br/Downloads/sinapi-cadernos-tecnicos/SINAPI-CT-INSTALACOES-EM-COBRE.pdf" TargetMode="External"/><Relationship Id="rId4271" Type="http://schemas.openxmlformats.org/officeDocument/2006/relationships/hyperlink" Target="https://www.caixa.gov.br/Downloads/sinapi-cadernos-tecnicos/SINAPI-CT-FORMAS-PARA-ESTRUTURAS-DE-CONCRETO-ARMADO.pdf" TargetMode="External"/><Relationship Id="rId5322" Type="http://schemas.openxmlformats.org/officeDocument/2006/relationships/hyperlink" Target="https://www.caixa.gov.br/Downloads/sinapi-cadernos-tecnicos/SINAPI-CT-INSTALACOES-HIDRAULICAS-RESERVACAO-E-BOMBAS-DE-RECALQUE.pdf" TargetMode="External"/><Relationship Id="rId8892" Type="http://schemas.openxmlformats.org/officeDocument/2006/relationships/hyperlink" Target="https://www.caixa.gov.br/Downloads/sinapi-cadernos-tecnicos/SINAPI-CT-RASGOS-E-FIXACOES.pdf" TargetMode="External"/><Relationship Id="rId7494" Type="http://schemas.openxmlformats.org/officeDocument/2006/relationships/hyperlink" Target="https://www.caixa.gov.br/Downloads/sinapi-cadernos-tecnicos/SINAPI-CT-LOUCAS-E-METAIS.pdf" TargetMode="External"/><Relationship Id="rId8545" Type="http://schemas.openxmlformats.org/officeDocument/2006/relationships/hyperlink" Target="https://www.caixa.gov.br/Downloads/sinapi-cadernos-tecnicos/SINAPI-CT-POCOS-DE-VISITA-E-CAIXAS-PARA-BOCAS-DE-LOBO.pdf" TargetMode="External"/><Relationship Id="rId9943" Type="http://schemas.openxmlformats.org/officeDocument/2006/relationships/hyperlink" Target="https://www.caixa.gov.br/Downloads/sinapi-cadernos-tecnicos/SINAPI-CT-TRANSPORTE-CARGA-E-DESCARGA-DE-MATERIAIS.pdf" TargetMode="External"/><Relationship Id="rId1932" Type="http://schemas.openxmlformats.org/officeDocument/2006/relationships/hyperlink" Target="https://www.caixa.gov.br/Downloads/sinapi-cadernos-tecnicos/SINAPI-CT-DEMOLICOES-E-REMOCOES.pdf" TargetMode="External"/><Relationship Id="rId6096" Type="http://schemas.openxmlformats.org/officeDocument/2006/relationships/hyperlink" Target="https://www.caixa.gov.br/Downloads/sinapi-cadernos-tecnicos/SINAPI-CT-INSTALACOES-PREDIAIS-DE-AGUAS-PLUVIAIS-TUBOS-CONEXOES-CAIXAS-E-RALOS.pdf" TargetMode="External"/><Relationship Id="rId7147" Type="http://schemas.openxmlformats.org/officeDocument/2006/relationships/hyperlink" Target="https://www.caixa.gov.br/Downloads/sinapi-metodologia/Livro_SINAPI_Calculos_Parametros.pdf" TargetMode="External"/><Relationship Id="rId10128" Type="http://schemas.openxmlformats.org/officeDocument/2006/relationships/hyperlink" Target="https://www.caixa.gov.br/Downloads/sinapi-cadernos-tecnicos/SINAPI-CT-VERGAS-CONTRAVERGAS-E-FIXACAO-DE-ALVENARIA.pdf" TargetMode="External"/><Relationship Id="rId3757" Type="http://schemas.openxmlformats.org/officeDocument/2006/relationships/hyperlink" Target="https://www.caixa.gov.br/Downloads/sinapi-cadernos-tecnicos/SINAPI-CT-ESQUADRIAS-PORTAS.pdf" TargetMode="External"/><Relationship Id="rId4808" Type="http://schemas.openxmlformats.org/officeDocument/2006/relationships/hyperlink" Target="https://www.caixa.gov.br/Downloads/sinapi-cadernos-tecnicos/SINAPI-CT-INSTALACOES-ELETRICAS-ELETRODUTOS-CONEXOES-E-CONDULETES-APARENTES.pdf" TargetMode="External"/><Relationship Id="rId678" Type="http://schemas.openxmlformats.org/officeDocument/2006/relationships/hyperlink" Target="https://www.caixa.gov.br/Downloads/sinapi-cadernos-tecnicos/SINAPI-CT-ASSENTAMENTO-DE-TUBOS-DE-ESGOTO-OU-DRENAGEM-PLUVIAL-EM-CONCRETO.pdf" TargetMode="External"/><Relationship Id="rId2359" Type="http://schemas.openxmlformats.org/officeDocument/2006/relationships/hyperlink" Target="https://www.caixa.gov.br/Downloads/sinapi-cadernos-tecnicos/SINAPI-CT-DEPRECIACAO-JUROS-IMPOSTOS-E-SEGUROS-MANUTENCAO-E-MATERIAIS-NA-OPERACAO-DOS-EQUIPAMENTOS.pdf" TargetMode="External"/><Relationship Id="rId6230" Type="http://schemas.openxmlformats.org/officeDocument/2006/relationships/hyperlink" Target="https://www.caixa.gov.br/Downloads/sinapi-cadernos-tecnicos/SINAPI-CT-INSTALACOES-DE-GAS-E-INCENDIO-EM-ACO-E-FERRO-GALVANIZADO.pdf" TargetMode="External"/><Relationship Id="rId9453" Type="http://schemas.openxmlformats.org/officeDocument/2006/relationships/hyperlink" Target="https://www.caixa.gov.br/Downloads/sinapi-cadernos-tecnicos/SINAPI-CT-SOLDA-DE-TOPO-EM-ELEMENTOS-DE-ACO.pdf" TargetMode="External"/><Relationship Id="rId812" Type="http://schemas.openxmlformats.org/officeDocument/2006/relationships/hyperlink" Target="https://www.caixa.gov.br/Downloads/sinapi-cadernos-tecnicos/SINAPI-CT-ATERROS-BASES-SUB-BASES-E-IMPRIMACOES.pdf" TargetMode="External"/><Relationship Id="rId1442" Type="http://schemas.openxmlformats.org/officeDocument/2006/relationships/hyperlink" Target="https://www.caixa.gov.br/Downloads/sinapi-cadernos-tecnicos/SINAPI-CT-CONTRAPISO.pdf" TargetMode="External"/><Relationship Id="rId2840" Type="http://schemas.openxmlformats.org/officeDocument/2006/relationships/hyperlink" Target="https://www.caixa.gov.br/Downloads/sinapi-cadernos-tecnicos/SINAPI-CT-DEPRECIACAO-JUROS-IMPOSTOS-E-SEGUROS-MANUTENCAO-E-MATERIAIS-NA-OPERACAO-DOS-EQUIPAMENTOS.pdf" TargetMode="External"/><Relationship Id="rId8055" Type="http://schemas.openxmlformats.org/officeDocument/2006/relationships/hyperlink" Target="https://www.caixa.gov.br/Downloads/sinapi-cadernos-tecnicos/SINAPI-CT-PAVIMENTO-INTERTRAVADO.pdf" TargetMode="External"/><Relationship Id="rId9106" Type="http://schemas.openxmlformats.org/officeDocument/2006/relationships/hyperlink" Target="https://www.caixa.gov.br/Downloads/sinapi-cadernos-tecnicos/SINAPI-CT-REDES-DE-AGUA-E-ESGOTO-EM-PEAD-LISO-(TUBOS-E-CONEXOES).pdf" TargetMode="External"/><Relationship Id="rId3267" Type="http://schemas.openxmlformats.org/officeDocument/2006/relationships/hyperlink" Target="https://www.caixa.gov.br/Downloads/sinapi-cadernos-tecnicos/SINAPI-CT-ESCADAS.pdf" TargetMode="External"/><Relationship Id="rId4665" Type="http://schemas.openxmlformats.org/officeDocument/2006/relationships/hyperlink" Target="https://www.caixa.gov.br/Downloads/sinapi-cadernos-tecnicos/SINAPI-CT-INSTALACOES-ELETRICAS-ELETRODUTOS-EMBUTIDOS-CABOS-CAIXAS-TOMADAS-E-INTERRUPTORES.pdf" TargetMode="External"/><Relationship Id="rId5716" Type="http://schemas.openxmlformats.org/officeDocument/2006/relationships/hyperlink" Target="https://www.caixa.gov.br/Downloads/sinapi-cadernos-tecnicos/SINAPI-CT-INSTALACOES-PREDIAIS-DE-AGUA-FRIA-EM-PVC.pdf" TargetMode="External"/><Relationship Id="rId188" Type="http://schemas.openxmlformats.org/officeDocument/2006/relationships/hyperlink" Target="https://www.caixa.gov.br/Downloads/sinapi-cadernos-tecnicos/SINAPI-CT-ARGAMASSAS.pdf" TargetMode="External"/><Relationship Id="rId4318" Type="http://schemas.openxmlformats.org/officeDocument/2006/relationships/hyperlink" Target="https://www.caixa.gov.br/Downloads/sinapi-cadernos-tecnicos/SINAPI-CT-FORMAS-PARA-ESTRUTURAS-DE-CONCRETO-ARMADO.pdf" TargetMode="External"/><Relationship Id="rId7888" Type="http://schemas.openxmlformats.org/officeDocument/2006/relationships/hyperlink" Target="https://www.caixa.gov.br/Downloads/sinapi-cadernos-tecnicos/SINAPI-CT-PAREDES-DE-CONCRETO-CONCRETAGEM.pdf" TargetMode="External"/><Relationship Id="rId8939" Type="http://schemas.openxmlformats.org/officeDocument/2006/relationships/hyperlink" Target="https://www.caixa.gov.br/Downloads/sinapi-cadernos-tecnicos/SINAPI-CT-RECOMPOSICAO-DE-PAVIMENTOS.pdf" TargetMode="External"/><Relationship Id="rId2350" Type="http://schemas.openxmlformats.org/officeDocument/2006/relationships/hyperlink" Target="https://www.caixa.gov.br/Downloads/sinapi-cadernos-tecnicos/SINAPI-CT-DEPRECIACAO-JUROS-IMPOSTOS-E-SEGUROS-MANUTENCAO-E-MATERIAIS-NA-OPERACAO-DOS-EQUIPAMENTOS.pdf" TargetMode="External"/><Relationship Id="rId3401" Type="http://schemas.openxmlformats.org/officeDocument/2006/relationships/hyperlink" Target="https://www.caixa.gov.br/Downloads/sinapi-cadernos-tecnicos/SINAPI-CT-ESCAVACAO-VERTICAL-A-CEU-ABERTO.pdf" TargetMode="External"/><Relationship Id="rId6971" Type="http://schemas.openxmlformats.org/officeDocument/2006/relationships/hyperlink" Target="https://www.caixa.gov.br/Downloads/sinapi-cadernos-tecnicos/SINAPI-CT-LIGACOES-PREDIAIS-DE-AGUA-E-ESGOTO.pdf" TargetMode="External"/><Relationship Id="rId322" Type="http://schemas.openxmlformats.org/officeDocument/2006/relationships/hyperlink" Target="https://www.caixa.gov.br/Downloads/sinapi-cadernos-tecnicos/SINAPI-CT-ARMACAO-PARA-ESTRUTURAS-DE-CONCRETO-ARMADO.pdf" TargetMode="External"/><Relationship Id="rId2003" Type="http://schemas.openxmlformats.org/officeDocument/2006/relationships/hyperlink" Target="https://www.caixa.gov.br/Downloads/sinapi-cadernos-tecnicos/SINAPI-CT-DEPRECIACAO-JUROS-IMPOSTOS-E-SEGUROS-MANUTENCAO-E-MATERIAIS-NA-OPERACAO-DOS-EQUIPAMENTOS.pdf" TargetMode="External"/><Relationship Id="rId5573" Type="http://schemas.openxmlformats.org/officeDocument/2006/relationships/hyperlink" Target="https://www.caixa.gov.br/Downloads/sinapi-cadernos-tecnicos/SINAPI-CT-INSTALACOES-HIDRAULICAS-EM-PPR.pdf" TargetMode="External"/><Relationship Id="rId6624" Type="http://schemas.openxmlformats.org/officeDocument/2006/relationships/hyperlink" Target="https://www.caixa.gov.br/Downloads/sinapi-cadernos-tecnicos/SINAPI-CT-INSTALACOES-EM-COBRE.pdf" TargetMode="External"/><Relationship Id="rId4175" Type="http://schemas.openxmlformats.org/officeDocument/2006/relationships/hyperlink" Target="https://www.caixa.gov.br/Downloads/sinapi-cadernos-tecnicos/SINAPI-CT-FUNDACOES-RASAS-(BLOCOS-SAPATAS-VIGAS-BALDRAME).pdf" TargetMode="External"/><Relationship Id="rId5226" Type="http://schemas.openxmlformats.org/officeDocument/2006/relationships/hyperlink" Target="https://www.caixa.gov.br/Downloads/sinapi-cadernos-tecnicos/SINAPI-CT-INSTALACOES-HIDRAULICAS-RESERVACAO-E-BOMBAS-DE-RECALQUE.pdf" TargetMode="External"/><Relationship Id="rId7398" Type="http://schemas.openxmlformats.org/officeDocument/2006/relationships/hyperlink" Target="https://www.caixa.gov.br/Downloads/sinapi-metodologia/Livro_SINAPI_Calculos_Parametros.pdf" TargetMode="External"/><Relationship Id="rId8796" Type="http://schemas.openxmlformats.org/officeDocument/2006/relationships/hyperlink" Target="https://www.caixa.gov.br/Downloads/sinapi-cadernos-tecnicos/SINAPI-CT-RADIER-PISO-DE-CONCRETO-E-LAJE-SOBRE-SOLO.pdf" TargetMode="External"/><Relationship Id="rId9847" Type="http://schemas.openxmlformats.org/officeDocument/2006/relationships/hyperlink" Target="https://www.caixa.gov.br/Downloads/sinapi-cadernos-tecnicos/SINAPI-CT-TRANSPORTE-CARGA-E-DESCARGA-DE-MATERIAIS.pdf" TargetMode="External"/><Relationship Id="rId1836" Type="http://schemas.openxmlformats.org/officeDocument/2006/relationships/hyperlink" Target="https://www.caixa.gov.br/Downloads/sinapi-cadernos-tecnicos/SINAPI-CT-CUSTOS-HORARIOS-PRODUTIVO-E-IMPRODUTIVO-DOS-EQUIPAMENTOS.pdf" TargetMode="External"/><Relationship Id="rId8449" Type="http://schemas.openxmlformats.org/officeDocument/2006/relationships/hyperlink" Target="https://www.caixa.gov.br/Downloads/sinapi-cadernos-tecnicos/SINAPI-CT-POSTES-DE-CONCRETO-E-METALICOS.pdf" TargetMode="External"/><Relationship Id="rId8930" Type="http://schemas.openxmlformats.org/officeDocument/2006/relationships/hyperlink" Target="https://www.caixa.gov.br/Downloads/sinapi-cadernos-tecnicos/SINAPI-CT-RECOMPOSICAO-DE-PAVIMENTOS.pdf" TargetMode="External"/><Relationship Id="rId6481" Type="http://schemas.openxmlformats.org/officeDocument/2006/relationships/hyperlink" Target="https://www.caixa.gov.br/Downloads/sinapi-cadernos-tecnicos/SINAPI-CT-INSTALACOES-DE-GAS-E-INCENDIO-EM-ACO-E-FERRO-GALVANIZADO.pdf" TargetMode="External"/><Relationship Id="rId7532" Type="http://schemas.openxmlformats.org/officeDocument/2006/relationships/hyperlink" Target="https://www.caixa.gov.br/Downloads/sinapi-cadernos-tecnicos/SINAPI-CT-LOUCAS-E-METAIS.pdf" TargetMode="External"/><Relationship Id="rId5083" Type="http://schemas.openxmlformats.org/officeDocument/2006/relationships/hyperlink" Target="https://www.caixa.gov.br/Downloads/sinapi-cadernos-tecnicos/SINAPI-CT-INSTALACOES-HIDRAULICAS-RESERVACAO-E-BOMBAS-DE-RECALQUE.pdf" TargetMode="External"/><Relationship Id="rId6134" Type="http://schemas.openxmlformats.org/officeDocument/2006/relationships/hyperlink" Target="https://www.caixa.gov.br/Downloads/sinapi-cadernos-tecnicos/SINAPI-CT-INSTALACOES-PREDIAIS-DE-AGUAS-PLUVIAIS-TUBOS-CONEXOES-CAIXAS-E-RALOS.pdf" TargetMode="External"/><Relationship Id="rId9357" Type="http://schemas.openxmlformats.org/officeDocument/2006/relationships/hyperlink" Target="https://www.caixa.gov.br/Downloads/sinapi-cadernos-tecnicos/SINAPI-CT-SINALIZACAO-VERTICAL-VIARIA.pdf" TargetMode="External"/><Relationship Id="rId1346" Type="http://schemas.openxmlformats.org/officeDocument/2006/relationships/hyperlink" Target="https://www.caixa.gov.br/Downloads/sinapi-cadernos-tecnicos/SINAPI-CT-CONCRETO-PROJETADO.pdf" TargetMode="External"/><Relationship Id="rId1693" Type="http://schemas.openxmlformats.org/officeDocument/2006/relationships/hyperlink" Target="https://www.caixa.gov.br/Downloads/sinapi-cadernos-tecnicos/SINAPI-CT-CUSTOS-HORARIOS-PRODUTIVO-E-IMPRODUTIVO-DOS-EQUIPAMENTOS.pdf" TargetMode="External"/><Relationship Id="rId2744" Type="http://schemas.openxmlformats.org/officeDocument/2006/relationships/hyperlink" Target="https://www.caixa.gov.br/Downloads/sinapi-cadernos-tecnicos/SINAPI-CT-DEPRECIACAO-JUROS-IMPOSTOS-E-SEGUROS-MANUTENCAO-E-MATERIAIS-NA-OPERACAO-DOS-EQUIPAMENTOS.pdf" TargetMode="External"/><Relationship Id="rId716" Type="http://schemas.openxmlformats.org/officeDocument/2006/relationships/hyperlink" Target="https://www.caixa.gov.br/Downloads/sinapi-cadernos-tecnicos/SINAPI-CT-ASSENTAMENTO-DE-TUBOS-DE-ESGOTO-OU-DRENAGEM-PLUVIAL-EM-CONCRETO.pdf" TargetMode="External"/><Relationship Id="rId5967" Type="http://schemas.openxmlformats.org/officeDocument/2006/relationships/hyperlink" Target="https://www.caixa.gov.br/Downloads/sinapi-cadernos-tecnicos/SINAPI-CT-INSTALACOES-PREDIAIS-DE-AGUA-QUENTE-EM-CPVC.pdf" TargetMode="External"/><Relationship Id="rId52" Type="http://schemas.openxmlformats.org/officeDocument/2006/relationships/hyperlink" Target="https://www.caixa.gov.br/Downloads/sinapi-cadernos-tecnicos/SINAPI-CT-ALVENARIA-DE-VEDACAO.pdf" TargetMode="External"/><Relationship Id="rId4569" Type="http://schemas.openxmlformats.org/officeDocument/2006/relationships/hyperlink" Target="https://www.caixa.gov.br/Downloads/sinapi-cadernos-tecnicos/SINAPI-CT-INSTALACOES-ELETRICAS-ELETRODUTOS-EMBUTIDOS-CABOS-CAIXAS-TOMADAS-E-INTERRUPTORES.pdf" TargetMode="External"/><Relationship Id="rId8440" Type="http://schemas.openxmlformats.org/officeDocument/2006/relationships/hyperlink" Target="https://www.caixa.gov.br/Downloads/sinapi-cadernos-tecnicos/SINAPI-CT-POSTES-DE-CONCRETO-E-METALICOS.pdf" TargetMode="External"/><Relationship Id="rId7042" Type="http://schemas.openxmlformats.org/officeDocument/2006/relationships/hyperlink" Target="https://www.caixa.gov.br/Downloads/sinapi-metodologia/Livro_SINAPI_Calculos_Parametros.pdf" TargetMode="External"/><Relationship Id="rId10023" Type="http://schemas.openxmlformats.org/officeDocument/2006/relationships/hyperlink" Target="https://www.caixa.gov.br/Downloads/sinapi-cadernos-tecnicos/SINAPI-CT-TUBULACAO-FLANGEADA-PARA-REDES-DE-AGUA.pdf" TargetMode="External"/><Relationship Id="rId3652" Type="http://schemas.openxmlformats.org/officeDocument/2006/relationships/hyperlink" Target="https://www.caixa.gov.br/Downloads/sinapi-cadernos-tecnicos/SINAPI-CT-ESQUADRIAS-PORTAS.pdf" TargetMode="External"/><Relationship Id="rId4703" Type="http://schemas.openxmlformats.org/officeDocument/2006/relationships/hyperlink" Target="https://www.caixa.gov.br/Downloads/sinapi-cadernos-tecnicos/SINAPI-CT-INSTALACOES-ELETRICAS-ELETRODUTOS-EMBUTIDOS-CABOS-CAIXAS-TOMADAS-E-INTERRUPTORES.pdf" TargetMode="External"/><Relationship Id="rId573" Type="http://schemas.openxmlformats.org/officeDocument/2006/relationships/hyperlink" Target="https://www.caixa.gov.br/Downloads/sinapi-cadernos-tecnicos/SINAPI-CT-ASSENTAMENTO-DE-TUBOS-DE-PVC-E-METALICOS-EM-REDES-DE-AGUA.pdf" TargetMode="External"/><Relationship Id="rId2254" Type="http://schemas.openxmlformats.org/officeDocument/2006/relationships/hyperlink" Target="https://www.caixa.gov.br/Downloads/sinapi-cadernos-tecnicos/SINAPI-CT-DEPRECIACAO-JUROS-IMPOSTOS-E-SEGUROS-MANUTENCAO-E-MATERIAIS-NA-OPERACAO-DOS-EQUIPAMENTOS.pdf" TargetMode="External"/><Relationship Id="rId3305" Type="http://schemas.openxmlformats.org/officeDocument/2006/relationships/hyperlink" Target="https://www.caixa.gov.br/Downloads/sinapi-cadernos-tecnicos/SINAPI-CT-ESCADAS.pdf" TargetMode="External"/><Relationship Id="rId226" Type="http://schemas.openxmlformats.org/officeDocument/2006/relationships/hyperlink" Target="https://www.caixa.gov.br/Downloads/sinapi-cadernos-tecnicos/SINAPI-CT-ARGAMASSAS.pdf" TargetMode="External"/><Relationship Id="rId5477" Type="http://schemas.openxmlformats.org/officeDocument/2006/relationships/hyperlink" Target="https://www.caixa.gov.br/Downloads/sinapi-cadernos-tecnicos/SINAPI-CT-INSTALACOES-HIDRAULICAS-EM-PEX.pdf" TargetMode="External"/><Relationship Id="rId6875" Type="http://schemas.openxmlformats.org/officeDocument/2006/relationships/hyperlink" Target="https://www.caixa.gov.br/Downloads/sinapi-cadernos-tecnicos/SINAPI-CT-INSTALACOES-PARA-CANTEIROS-DE-OBRAS.pdf" TargetMode="External"/><Relationship Id="rId7926" Type="http://schemas.openxmlformats.org/officeDocument/2006/relationships/hyperlink" Target="https://www.caixa.gov.br/Downloads/sinapi-cadernos-tecnicos/SINAPI-CT-PAREDES-DE-CONCRETO-ESTUCAMENTO.pdf" TargetMode="External"/><Relationship Id="rId4079" Type="http://schemas.openxmlformats.org/officeDocument/2006/relationships/hyperlink" Target="https://www.caixa.gov.br/Downloads/sinapi-cadernos-tecnicos/SINAPI-CT-EXECUCAO-DE-TIRANTES.pdf" TargetMode="External"/><Relationship Id="rId6528" Type="http://schemas.openxmlformats.org/officeDocument/2006/relationships/hyperlink" Target="https://www.caixa.gov.br/Downloads/sinapi-cadernos-tecnicos/SINAPI-CT-INSTALACOES-DE-GAS-EM-PEX-MULTICAMADAS.pdf" TargetMode="External"/><Relationship Id="rId9001" Type="http://schemas.openxmlformats.org/officeDocument/2006/relationships/hyperlink" Target="https://www.caixa.gov.br/Downloads/sinapi-cadernos-tecnicos/SINAPI-CT-REDES-ENTERRADAS-DE-DISTRIBUICAO-ELETRICA.pdf" TargetMode="External"/><Relationship Id="rId4560" Type="http://schemas.openxmlformats.org/officeDocument/2006/relationships/hyperlink" Target="https://www.caixa.gov.br/Downloads/sinapi-cadernos-tecnicos/SINAPI-CT-INSTALACOES-ELETRICAS-ELETRODUTOS-EMBUTIDOS-CABOS-CAIXAS-TOMADAS-E-INTERRUPTORES.pdf" TargetMode="External"/><Relationship Id="rId5611" Type="http://schemas.openxmlformats.org/officeDocument/2006/relationships/hyperlink" Target="https://www.caixa.gov.br/Downloads/sinapi-cadernos-tecnicos/SINAPI-CT-INSTALACOES-PREDIAIS-DE-ESGOTO-TUBOS-E-CONEXOES.pdf" TargetMode="External"/><Relationship Id="rId3162" Type="http://schemas.openxmlformats.org/officeDocument/2006/relationships/hyperlink" Target="https://www.caixa.gov.br/Downloads/sinapi-cadernos-tecnicos/SINAPI-CT-EQUIPAMENTOS-DE-PROTECAO-COLETIVA.pdf" TargetMode="External"/><Relationship Id="rId4213" Type="http://schemas.openxmlformats.org/officeDocument/2006/relationships/hyperlink" Target="https://www.caixa.gov.br/Downloads/sinapi-cadernos-tecnicos/SINAPI-CT-FUNDACOES-RASAS-(BLOCOS-SAPATAS-VIGAS-BALDRAME).pdf" TargetMode="External"/><Relationship Id="rId7783" Type="http://schemas.openxmlformats.org/officeDocument/2006/relationships/hyperlink" Target="https://www.caixa.gov.br/Downloads/sinapi-cadernos-tecnicos/SINAPI-CT-MOBILIZACAO-E-DESMOBILIZACAO-DE-EQUIPAMENTOS-PESADOS.pdf" TargetMode="External"/><Relationship Id="rId8834" Type="http://schemas.openxmlformats.org/officeDocument/2006/relationships/hyperlink" Target="https://www.caixa.gov.br/Downloads/sinapi-cadernos-tecnicos/SINAPI-CT-RASGOS-E-FIXACOES.pdf" TargetMode="External"/><Relationship Id="rId6385" Type="http://schemas.openxmlformats.org/officeDocument/2006/relationships/hyperlink" Target="https://www.caixa.gov.br/Downloads/sinapi-cadernos-tecnicos/SINAPI-CT-INSTALACOES-DE-GAS-E-INCENDIO-EM-ACO-E-FERRO-GALVANIZADO.pdf" TargetMode="External"/><Relationship Id="rId7436" Type="http://schemas.openxmlformats.org/officeDocument/2006/relationships/hyperlink" Target="https://www.caixa.gov.br/Downloads/sinapi-cadernos-tecnicos/SINAPI-CT-LOUCAS-E-METAIS.pdf" TargetMode="External"/><Relationship Id="rId6038" Type="http://schemas.openxmlformats.org/officeDocument/2006/relationships/hyperlink" Target="https://www.caixa.gov.br/Downloads/sinapi-cadernos-tecnicos/SINAPI-CT-INSTALACOES-PREDIAIS-DE-AGUA-QUENTE-EM-CPVC.pdf" TargetMode="External"/><Relationship Id="rId2995" Type="http://schemas.openxmlformats.org/officeDocument/2006/relationships/hyperlink" Target="https://www.caixa.gov.br/Downloads/sinapi-cadernos-tecnicos/SINAPI-CT-DUTOS-PARA-AR-CONDICIONADO.pdf" TargetMode="External"/><Relationship Id="rId967" Type="http://schemas.openxmlformats.org/officeDocument/2006/relationships/hyperlink" Target="https://www.caixa.gov.br/Downloads/sinapi-cadernos-tecnicos/SINAPI-CT-ATERROS-BASES-SUB-BASES-E-IMPRIMACOES.pdf" TargetMode="External"/><Relationship Id="rId1597" Type="http://schemas.openxmlformats.org/officeDocument/2006/relationships/hyperlink" Target="https://www.caixa.gov.br/Downloads/sinapi-cadernos-tecnicos/SINAPI-CT-CUSTOS-HORARIOS-PRODUTIVO-E-IMPRODUTIVO-DOS-EQUIPAMENTOS.pdf" TargetMode="External"/><Relationship Id="rId2648" Type="http://schemas.openxmlformats.org/officeDocument/2006/relationships/hyperlink" Target="https://www.caixa.gov.br/Downloads/sinapi-cadernos-tecnicos/SINAPI-CT-DEPRECIACAO-JUROS-IMPOSTOS-E-SEGUROS-MANUTENCAO-E-MATERIAIS-NA-OPERACAO-DOS-EQUIPAMENTOS.pdf" TargetMode="External"/><Relationship Id="rId4070" Type="http://schemas.openxmlformats.org/officeDocument/2006/relationships/hyperlink" Target="https://www.caixa.gov.br/Downloads/sinapi-cadernos-tecnicos/SINAPI-CT-EXECUCAO-DE-TIRANTES.pdf" TargetMode="External"/><Relationship Id="rId5121" Type="http://schemas.openxmlformats.org/officeDocument/2006/relationships/hyperlink" Target="https://www.caixa.gov.br/Downloads/sinapi-cadernos-tecnicos/SINAPI-CT-INSTALACOES-HIDRAULICAS-RESERVACAO-E-BOMBAS-DE-RECALQUE.pdf" TargetMode="External"/><Relationship Id="rId8691" Type="http://schemas.openxmlformats.org/officeDocument/2006/relationships/hyperlink" Target="https://www.caixa.gov.br/Downloads/sinapi-cadernos-tecnicos/SINAPI-CT-PRODUCAO-DE-CONCRETOS-E-ARGAMASSAS-UTILIZANDO-AGREGADO-RECICLADO.pdf" TargetMode="External"/><Relationship Id="rId9742" Type="http://schemas.openxmlformats.org/officeDocument/2006/relationships/hyperlink" Target="https://www.caixa.gov.br/Downloads/sinapi-cadernos-tecnicos/SINAPI-CT-TRANSPORTE-CARGA-E-DESCARGA-DE-MATERIAIS.pdf" TargetMode="External"/><Relationship Id="rId1731" Type="http://schemas.openxmlformats.org/officeDocument/2006/relationships/hyperlink" Target="https://www.caixa.gov.br/Downloads/sinapi-cadernos-tecnicos/SINAPI-CT-CUSTOS-HORARIOS-PRODUTIVO-E-IMPRODUTIVO-DOS-EQUIPAMENTOS.pdf" TargetMode="External"/><Relationship Id="rId7293" Type="http://schemas.openxmlformats.org/officeDocument/2006/relationships/hyperlink" Target="https://www.caixa.gov.br/Downloads/sinapi-metodologia/Livro_SINAPI_Calculos_Parametros.pdf" TargetMode="External"/><Relationship Id="rId8344" Type="http://schemas.openxmlformats.org/officeDocument/2006/relationships/hyperlink" Target="https://www.caixa.gov.br/Downloads/sinapi-cadernos-tecnicos/SINAPI-CT-PINTURA-PARA-PISOS-E-PARA-SINALIZACAO-HORIZONTAL-E-VERTICAL.pdf" TargetMode="External"/><Relationship Id="rId10274" Type="http://schemas.openxmlformats.org/officeDocument/2006/relationships/hyperlink" Target="https://www.caixa.gov.br/Downloads/sinapi-cadernos-tecnicos/SINAPI-CT-VALVULAS-E-REGISTROS-PARA-SISTEMAS-PREDIAIS.pdf" TargetMode="External"/><Relationship Id="rId3556" Type="http://schemas.openxmlformats.org/officeDocument/2006/relationships/hyperlink" Target="https://www.caixa.gov.br/Downloads/sinapi-cadernos-tecnicos/SINAPI-CT-ESCORAMENTO-E-PREPARO-DE-FUNDO-DE-VALAS.pdf" TargetMode="External"/><Relationship Id="rId4954" Type="http://schemas.openxmlformats.org/officeDocument/2006/relationships/hyperlink" Target="https://www.caixa.gov.br/Downloads/sinapi-cadernos-tecnicos/SINAPI-CT-INSTALACOES-ELETRICAS-REDE-DE-DISTRIBUICAO.pdf" TargetMode="External"/><Relationship Id="rId477" Type="http://schemas.openxmlformats.org/officeDocument/2006/relationships/hyperlink" Target="https://www.caixa.gov.br/Downloads/sinapi-cadernos-tecnicos/SINAPI-CT-ASSENTAMENTO-DE-TUBOS-DE-PVC-E-METALICOS-EM-REDES-DE-AGUA.pdf" TargetMode="External"/><Relationship Id="rId2158" Type="http://schemas.openxmlformats.org/officeDocument/2006/relationships/hyperlink" Target="https://www.caixa.gov.br/Downloads/sinapi-cadernos-tecnicos/SINAPI-CT-DEPRECIACAO-JUROS-IMPOSTOS-E-SEGUROS-MANUTENCAO-E-MATERIAIS-NA-OPERACAO-DOS-EQUIPAMENTOS.pdf" TargetMode="External"/><Relationship Id="rId3209" Type="http://schemas.openxmlformats.org/officeDocument/2006/relationships/hyperlink" Target="https://www.caixa.gov.br/Downloads/sinapi-cadernos-tecnicos/SINAPI-CT-EQUIPAMENTOS-DE-PROTECAO-COLETIVA.pdf" TargetMode="External"/><Relationship Id="rId4607" Type="http://schemas.openxmlformats.org/officeDocument/2006/relationships/hyperlink" Target="https://www.caixa.gov.br/Downloads/sinapi-cadernos-tecnicos/SINAPI-CT-INSTALACOES-ELETRICAS-ELETRODUTOS-EMBUTIDOS-CABOS-CAIXAS-TOMADAS-E-INTERRUPTORES.pdf" TargetMode="External"/><Relationship Id="rId6779" Type="http://schemas.openxmlformats.org/officeDocument/2006/relationships/hyperlink" Target="https://www.caixa.gov.br/Downloads/sinapi-cadernos-tecnicos/SINAPI-CT-INSTALACOES-EM-COBRE.pdf" TargetMode="External"/><Relationship Id="rId9252" Type="http://schemas.openxmlformats.org/officeDocument/2006/relationships/hyperlink" Target="https://www.caixa.gov.br/Downloads/sinapi-cadernos-tecnicos/SINAPI-CT-REVESTIMENTOS-CERAMICOS-INTERNOS.pdf" TargetMode="External"/><Relationship Id="rId611" Type="http://schemas.openxmlformats.org/officeDocument/2006/relationships/hyperlink" Target="https://www.caixa.gov.br/Downloads/sinapi-cadernos-tecnicos/SINAPI-CT-ASSENTAMENTO-DE-TUBOS-DE-PVC-E-METALICOS-EM-REDES-DE-AGUA.pdf" TargetMode="External"/><Relationship Id="rId1241" Type="http://schemas.openxmlformats.org/officeDocument/2006/relationships/hyperlink" Target="https://www.caixa.gov.br/Downloads/sinapi-cadernos-tecnicos/SINAPI-CT-CERCAS-PROTETORES-E-ALAMBRADOS.pdf" TargetMode="External"/><Relationship Id="rId5862" Type="http://schemas.openxmlformats.org/officeDocument/2006/relationships/hyperlink" Target="https://www.caixa.gov.br/Downloads/sinapi-cadernos-tecnicos/SINAPI-CT-INSTALACOES-PREDIAIS-DE-AGUA-FRIA-EM-PVC.pdf" TargetMode="External"/><Relationship Id="rId6913" Type="http://schemas.openxmlformats.org/officeDocument/2006/relationships/hyperlink" Target="https://www.caixa.gov.br/Downloads/sinapi-cadernos-tecnicos/SINAPI-CT-LAJES-PRE-MOLDADAS.pdf" TargetMode="External"/><Relationship Id="rId4464" Type="http://schemas.openxmlformats.org/officeDocument/2006/relationships/hyperlink" Target="https://www.caixa.gov.br/Downloads/sinapi-cadernos-tecnicos/SINAPI-CT-GUIAS-E-SARJETAS.pdf" TargetMode="External"/><Relationship Id="rId5515" Type="http://schemas.openxmlformats.org/officeDocument/2006/relationships/hyperlink" Target="https://www.caixa.gov.br/Downloads/sinapi-cadernos-tecnicos/SINAPI-CT-INSTALACOES-HIDRAULICAS-EM-PPR.pdf" TargetMode="External"/><Relationship Id="rId3066" Type="http://schemas.openxmlformats.org/officeDocument/2006/relationships/hyperlink" Target="https://www.caixa.gov.br/Downloads/sinapi-cadernos-tecnicos/SINAPI-CT-ELETROCALHAS.pdf" TargetMode="External"/><Relationship Id="rId4117" Type="http://schemas.openxmlformats.org/officeDocument/2006/relationships/hyperlink" Target="https://www.caixa.gov.br/Downloads/sinapi-cadernos-tecnicos/SINAPI-CT-FORROS.pdf" TargetMode="External"/><Relationship Id="rId7687" Type="http://schemas.openxmlformats.org/officeDocument/2006/relationships/hyperlink" Target="https://www.caixa.gov.br/Downloads/sinapi-cadernos-tecnicos/SINAPI-CT-MASSA-UNICA-INTERNA.pdf" TargetMode="External"/><Relationship Id="rId6289" Type="http://schemas.openxmlformats.org/officeDocument/2006/relationships/hyperlink" Target="https://www.caixa.gov.br/Downloads/sinapi-cadernos-tecnicos/SINAPI-CT-INSTALACOES-DE-GAS-E-INCENDIO-EM-ACO-E-FERRO-GALVANIZADO.pdf" TargetMode="External"/><Relationship Id="rId8738" Type="http://schemas.openxmlformats.org/officeDocument/2006/relationships/hyperlink" Target="https://www.caixa.gov.br/Downloads/sinapi-cadernos-tecnicos/SINAPI-CT-QUADROS-DE-AUTOMACAO-DE-BOMBAS.pdf" TargetMode="External"/><Relationship Id="rId2899" Type="http://schemas.openxmlformats.org/officeDocument/2006/relationships/hyperlink" Target="https://www.caixa.gov.br/Downloads/sinapi-cadernos-tecnicos/SINAPI-CT-DRENAGEM-COM-GEOCOMPOSTOS.pdf" TargetMode="External"/><Relationship Id="rId3200" Type="http://schemas.openxmlformats.org/officeDocument/2006/relationships/hyperlink" Target="https://www.caixa.gov.br/Downloads/sinapi-cadernos-tecnicos/SINAPI-CT-EQUIPAMENTOS-DE-PROTECAO-COLETIVA.pdf" TargetMode="External"/><Relationship Id="rId6770" Type="http://schemas.openxmlformats.org/officeDocument/2006/relationships/hyperlink" Target="https://www.caixa.gov.br/Downloads/sinapi-cadernos-tecnicos/SINAPI-CT-INSTALACOES-EM-COBRE.pdf" TargetMode="External"/><Relationship Id="rId7821" Type="http://schemas.openxmlformats.org/officeDocument/2006/relationships/hyperlink" Target="https://www.caixa.gov.br/Downloads/sinapi-cadernos-tecnicos/SINAPI-CT-MOBILIARIO-URBANO.pdf" TargetMode="External"/><Relationship Id="rId121" Type="http://schemas.openxmlformats.org/officeDocument/2006/relationships/hyperlink" Target="https://www.caixa.gov.br/Downloads/sinapi-cadernos-tecnicos/SINAPI-CT-ARGAMASSAS.pdf" TargetMode="External"/><Relationship Id="rId5372" Type="http://schemas.openxmlformats.org/officeDocument/2006/relationships/hyperlink" Target="https://www.caixa.gov.br/Downloads/sinapi-cadernos-tecnicos/SINAPI-CT-INSTALACOES-HIDRAULICAS-EM-PEX.pdf" TargetMode="External"/><Relationship Id="rId6423" Type="http://schemas.openxmlformats.org/officeDocument/2006/relationships/hyperlink" Target="https://www.caixa.gov.br/Downloads/sinapi-cadernos-tecnicos/SINAPI-CT-INSTALACOES-DE-GAS-E-INCENDIO-EM-ACO-E-FERRO-GALVANIZADO.pdf" TargetMode="External"/><Relationship Id="rId9993" Type="http://schemas.openxmlformats.org/officeDocument/2006/relationships/hyperlink" Target="https://www.caixa.gov.br/Downloads/sinapi-cadernos-tecnicos/SINAPI-CT-TUBULACAO-FLANGEADA-PARA-REDES-DE-AGUA.pdf" TargetMode="External"/><Relationship Id="rId5025" Type="http://schemas.openxmlformats.org/officeDocument/2006/relationships/hyperlink" Target="https://www.caixa.gov.br/Downloads/sinapi-cadernos-tecnicos/SINAPI-CT-INSTALACOES-ELETRICAS-REDE-DE-DISTRIBUICAO.pdf" TargetMode="External"/><Relationship Id="rId8595" Type="http://schemas.openxmlformats.org/officeDocument/2006/relationships/hyperlink" Target="https://www.caixa.gov.br/Downloads/sinapi-cadernos-tecnicos/SINAPI-CT-POCOS-DE-VISITA-E-CAIXAS-PARA-BOCAS-DE-LOBO.pdf" TargetMode="External"/><Relationship Id="rId9646" Type="http://schemas.openxmlformats.org/officeDocument/2006/relationships/hyperlink" Target="https://www.caixa.gov.br/Downloads/sinapi-cadernos-tecnicos/SINAPI-CT-TRANSPORTE-DE-MATERIAIS-DENTRO-DO-CANTEIRO-DE-OBRAS.pdf" TargetMode="External"/><Relationship Id="rId1635" Type="http://schemas.openxmlformats.org/officeDocument/2006/relationships/hyperlink" Target="https://www.caixa.gov.br/Downloads/sinapi-cadernos-tecnicos/SINAPI-CT-CUSTOS-HORARIOS-PRODUTIVO-E-IMPRODUTIVO-DOS-EQUIPAMENTOS.pdf" TargetMode="External"/><Relationship Id="rId1982" Type="http://schemas.openxmlformats.org/officeDocument/2006/relationships/hyperlink" Target="https://www.caixa.gov.br/Downloads/sinapi-cadernos-tecnicos/SINAPI-CT-DEPRECIACAO-JUROS-IMPOSTOS-E-SEGUROS-MANUTENCAO-E-MATERIAIS-NA-OPERACAO-DOS-EQUIPAMENTOS.pdf" TargetMode="External"/><Relationship Id="rId7197" Type="http://schemas.openxmlformats.org/officeDocument/2006/relationships/hyperlink" Target="https://www.caixa.gov.br/Downloads/sinapi-metodologia/Livro_SINAPI_Calculos_Parametros.pdf" TargetMode="External"/><Relationship Id="rId8248" Type="http://schemas.openxmlformats.org/officeDocument/2006/relationships/hyperlink" Target="https://www.caixa.gov.br/Downloads/sinapi-cadernos-tecnicos/SINAPI-CT-PINTURA-EM-MADEIRA.pdf" TargetMode="External"/><Relationship Id="rId10178" Type="http://schemas.openxmlformats.org/officeDocument/2006/relationships/hyperlink" Target="https://www.caixa.gov.br/Downloads/sinapi-cadernos-tecnicos/SINAPI-CT-VIDROS-E-ESPELHOS.pdf" TargetMode="External"/><Relationship Id="rId4858" Type="http://schemas.openxmlformats.org/officeDocument/2006/relationships/hyperlink" Target="https://www.caixa.gov.br/Downloads/sinapi-cadernos-tecnicos/SINAPI-CT-INSTALACOES-ELETRICAS-QUADROS-CABOS-DISJUNTORES-CONTATORES-E-BARRAMENTOS-BLINDADOS.pdf" TargetMode="External"/><Relationship Id="rId5909" Type="http://schemas.openxmlformats.org/officeDocument/2006/relationships/hyperlink" Target="https://www.caixa.gov.br/Downloads/sinapi-cadernos-tecnicos/SINAPI-CT-INSTALACOES-PREDIAIS-DE-AGUA-FRIA-EM-PVC.pdf" TargetMode="External"/><Relationship Id="rId6280" Type="http://schemas.openxmlformats.org/officeDocument/2006/relationships/hyperlink" Target="https://www.caixa.gov.br/Downloads/sinapi-cadernos-tecnicos/SINAPI-CT-INSTALACOES-DE-GAS-E-INCENDIO-EM-ACO-E-FERRO-GALVANIZADO.pdf" TargetMode="External"/><Relationship Id="rId7331" Type="http://schemas.openxmlformats.org/officeDocument/2006/relationships/hyperlink" Target="https://www.caixa.gov.br/Downloads/sinapi-metodologia/Livro_SINAPI_Calculos_Parametros.pdf" TargetMode="External"/><Relationship Id="rId10312" Type="http://schemas.openxmlformats.org/officeDocument/2006/relationships/hyperlink" Target="https://www.caixa.gov.br/Downloads/sinapi-cadernos-tecnicos/SINAPI-CT-VALVULAS-PARA-REDES-DE-SANEAMENTO.pdf" TargetMode="External"/><Relationship Id="rId2890" Type="http://schemas.openxmlformats.org/officeDocument/2006/relationships/hyperlink" Target="https://www.caixa.gov.br/Downloads/sinapi-cadernos-tecnicos/SINAPI-CT-DISSIPADORES-DE-ENERGIA.pdf" TargetMode="External"/><Relationship Id="rId3941" Type="http://schemas.openxmlformats.org/officeDocument/2006/relationships/hyperlink" Target="https://www.caixa.gov.br/Downloads/sinapi-cadernos-tecnicos/SINAPI-CT-ESTRUTURAS-PRE-FABRICADAS-E-PRE-MOLDADAS.pdf" TargetMode="External"/><Relationship Id="rId862" Type="http://schemas.openxmlformats.org/officeDocument/2006/relationships/hyperlink" Target="https://www.caixa.gov.br/Downloads/sinapi-cadernos-tecnicos/SINAPI-CT-ATERROS-BASES-SUB-BASES-E-IMPRIMACOES.pdf" TargetMode="External"/><Relationship Id="rId1492" Type="http://schemas.openxmlformats.org/officeDocument/2006/relationships/hyperlink" Target="https://www.caixa.gov.br/Downloads/sinapi-cadernos-tecnicos/SINAPI-CT-CUSTOS-HORARIOS-PRODUTIVO-E-IMPRODUTIVO-DOS-EQUIPAMENTOS.pdf" TargetMode="External"/><Relationship Id="rId2543" Type="http://schemas.openxmlformats.org/officeDocument/2006/relationships/hyperlink" Target="https://www.caixa.gov.br/Downloads/sinapi-cadernos-tecnicos/SINAPI-CT-DEPRECIACAO-JUROS-IMPOSTOS-E-SEGUROS-MANUTENCAO-E-MATERIAIS-NA-OPERACAO-DOS-EQUIPAMENTOS.pdf" TargetMode="External"/><Relationship Id="rId9156" Type="http://schemas.openxmlformats.org/officeDocument/2006/relationships/hyperlink" Target="https://www.caixa.gov.br/Downloads/sinapi-cadernos-tecnicos/SINAPI-CT-REDES-DE-AGUA-E-ESGOTO-EM-PEAD-LISO-(TUBOS-E-CONEXOES).pdf" TargetMode="External"/><Relationship Id="rId515" Type="http://schemas.openxmlformats.org/officeDocument/2006/relationships/hyperlink" Target="https://www.caixa.gov.br/Downloads/sinapi-cadernos-tecnicos/SINAPI-CT-ASSENTAMENTO-DE-TUBOS-DE-PVC-E-METALICOS-EM-REDES-DE-AGUA.pdf" TargetMode="External"/><Relationship Id="rId1145" Type="http://schemas.openxmlformats.org/officeDocument/2006/relationships/hyperlink" Target="https://www.caixa.gov.br/Downloads/sinapi-cadernos-tecnicos/SINAPI-CT-CAIXAS-ENTERRADAS.pdf" TargetMode="External"/><Relationship Id="rId5766" Type="http://schemas.openxmlformats.org/officeDocument/2006/relationships/hyperlink" Target="https://www.caixa.gov.br/Downloads/sinapi-cadernos-tecnicos/SINAPI-CT-INSTALACOES-PREDIAIS-DE-AGUA-FRIA-EM-PVC.pdf" TargetMode="External"/><Relationship Id="rId4368" Type="http://schemas.openxmlformats.org/officeDocument/2006/relationships/hyperlink" Target="https://www.caixa.gov.br/Downloads/sinapi-cadernos-tecnicos/SINAPI-CT-GALERIAS-COM-ADUELAS-DE-CONCRETO.pdf" TargetMode="External"/><Relationship Id="rId5419" Type="http://schemas.openxmlformats.org/officeDocument/2006/relationships/hyperlink" Target="https://www.caixa.gov.br/Downloads/sinapi-cadernos-tecnicos/SINAPI-CT-INSTALACOES-HIDRAULICAS-EM-PEX.pdf" TargetMode="External"/><Relationship Id="rId6817" Type="http://schemas.openxmlformats.org/officeDocument/2006/relationships/hyperlink" Target="https://www.caixa.gov.br/Downloads/sinapi-cadernos-tecnicos/SINAPI-CT-INSTALACOES-EM-COBRE.pdf" TargetMode="External"/><Relationship Id="rId8989" Type="http://schemas.openxmlformats.org/officeDocument/2006/relationships/hyperlink" Target="https://www.caixa.gov.br/Downloads/sinapi-cadernos-tecnicos/SINAPI-CT-REDES-ENTERRADAS-DE-DISTRIBUICAO-ELETRICA.pdf" TargetMode="External"/><Relationship Id="rId5900" Type="http://schemas.openxmlformats.org/officeDocument/2006/relationships/hyperlink" Target="https://www.caixa.gov.br/Downloads/sinapi-cadernos-tecnicos/SINAPI-CT-INSTALACOES-PREDIAIS-DE-AGUA-FRIA-EM-PVC.pdf" TargetMode="External"/><Relationship Id="rId3451" Type="http://schemas.openxmlformats.org/officeDocument/2006/relationships/hyperlink" Target="https://www.caixa.gov.br/Downloads/sinapi-cadernos-tecnicos/SINAPI-CT-ESCAVACAO-DE-VALAS.pdf" TargetMode="External"/><Relationship Id="rId4502" Type="http://schemas.openxmlformats.org/officeDocument/2006/relationships/hyperlink" Target="https://www.caixa.gov.br/Downloads/sinapi-cadernos-tecnicos/SINAPI-CT-ILUMINACAO-PREDIAL-E-MONITORAMENTO.pdf" TargetMode="External"/><Relationship Id="rId372" Type="http://schemas.openxmlformats.org/officeDocument/2006/relationships/hyperlink" Target="https://www.caixa.gov.br/Downloads/sinapi-cadernos-tecnicos/SINAPI-CT-ASSENTAMENTO-DE-TUBOS-DE-ESGOTO-EM-PVC-E-PEAD.pdf" TargetMode="External"/><Relationship Id="rId2053" Type="http://schemas.openxmlformats.org/officeDocument/2006/relationships/hyperlink" Target="https://www.caixa.gov.br/Downloads/sinapi-cadernos-tecnicos/SINAPI-CT-DEPRECIACAO-JUROS-IMPOSTOS-E-SEGUROS-MANUTENCAO-E-MATERIAIS-NA-OPERACAO-DOS-EQUIPAMENTOS.pdf" TargetMode="External"/><Relationship Id="rId3104" Type="http://schemas.openxmlformats.org/officeDocument/2006/relationships/hyperlink" Target="https://www.caixa.gov.br/Downloads/sinapi-cadernos-tecnicos/SINAPI-CT-ELETROCALHAS.pdf" TargetMode="External"/><Relationship Id="rId6674" Type="http://schemas.openxmlformats.org/officeDocument/2006/relationships/hyperlink" Target="https://www.caixa.gov.br/Downloads/sinapi-cadernos-tecnicos/SINAPI-CT-INSTALACOES-EM-COBRE.pdf" TargetMode="External"/><Relationship Id="rId7725" Type="http://schemas.openxmlformats.org/officeDocument/2006/relationships/hyperlink" Target="https://www.caixa.gov.br/Downloads/sinapi-cadernos-tecnicos/SINAPI-CT-MOBILIZACAO-E-DESMOBILIZACAO-DE-EQUIPAMENTOS-PESADOS.pdf" TargetMode="External"/><Relationship Id="rId5276" Type="http://schemas.openxmlformats.org/officeDocument/2006/relationships/hyperlink" Target="https://www.caixa.gov.br/Downloads/sinapi-cadernos-tecnicos/SINAPI-CT-INSTALACOES-HIDRAULICAS-RESERVACAO-E-BOMBAS-DE-RECALQUE.pdf" TargetMode="External"/><Relationship Id="rId6327" Type="http://schemas.openxmlformats.org/officeDocument/2006/relationships/hyperlink" Target="https://www.caixa.gov.br/Downloads/sinapi-cadernos-tecnicos/SINAPI-CT-INSTALACOES-DE-GAS-E-INCENDIO-EM-ACO-E-FERRO-GALVANIZADO.pdf" TargetMode="External"/><Relationship Id="rId9897" Type="http://schemas.openxmlformats.org/officeDocument/2006/relationships/hyperlink" Target="https://www.caixa.gov.br/Downloads/sinapi-cadernos-tecnicos/SINAPI-CT-TRANSPORTE-CARGA-E-DESCARGA-DE-MATERIAIS.pdf" TargetMode="External"/><Relationship Id="rId8499" Type="http://schemas.openxmlformats.org/officeDocument/2006/relationships/hyperlink" Target="https://www.caixa.gov.br/Downloads/sinapi-cadernos-tecnicos/SINAPI-CT-POCOS-DE-VISITA-E-CAIXAS-PARA-BOCAS-DE-LOBO.pdf" TargetMode="External"/><Relationship Id="rId1886" Type="http://schemas.openxmlformats.org/officeDocument/2006/relationships/hyperlink" Target="https://www.caixa.gov.br/Downloads/sinapi-cadernos-tecnicos/SINAPI-CT-CUSTOS-HORARIOS-PRODUTIVO-E-IMPRODUTIVO-DOS-EQUIPAMENTOS.pdf" TargetMode="External"/><Relationship Id="rId2937" Type="http://schemas.openxmlformats.org/officeDocument/2006/relationships/hyperlink" Target="https://www.caixa.gov.br/Downloads/sinapi-cadernos-tecnicos/SINAPI-CT-DRENOS.pdf" TargetMode="External"/><Relationship Id="rId909" Type="http://schemas.openxmlformats.org/officeDocument/2006/relationships/hyperlink" Target="https://www.caixa.gov.br/Downloads/sinapi-cadernos-tecnicos/SINAPI-CT-ATERROS-BASES-SUB-BASES-E-IMPRIMACOES.pdf" TargetMode="External"/><Relationship Id="rId1539" Type="http://schemas.openxmlformats.org/officeDocument/2006/relationships/hyperlink" Target="https://www.caixa.gov.br/Downloads/sinapi-cadernos-tecnicos/SINAPI-CT-CUSTOS-HORARIOS-PRODUTIVO-E-IMPRODUTIVO-DOS-EQUIPAMENTOS.pdf" TargetMode="External"/><Relationship Id="rId5410" Type="http://schemas.openxmlformats.org/officeDocument/2006/relationships/hyperlink" Target="https://www.caixa.gov.br/Downloads/sinapi-cadernos-tecnicos/SINAPI-CT-INSTALACOES-HIDRAULICAS-EM-PEX.pdf" TargetMode="External"/><Relationship Id="rId8980" Type="http://schemas.openxmlformats.org/officeDocument/2006/relationships/hyperlink" Target="https://www.caixa.gov.br/Downloads/sinapi-cadernos-tecnicos/SINAPI-CT-REDES-ENTERRADAS-DE-DISTRIBUICAO-ELETRICA.pdf" TargetMode="External"/><Relationship Id="rId4012" Type="http://schemas.openxmlformats.org/officeDocument/2006/relationships/hyperlink" Target="https://www.caixa.gov.br/Downloads/sinapi-cadernos-tecnicos/SINAPI-CT-ESTRUTURAS-DE-MADEIRA.pdf" TargetMode="External"/><Relationship Id="rId7582" Type="http://schemas.openxmlformats.org/officeDocument/2006/relationships/hyperlink" Target="https://www.caixa.gov.br/Downloads/sinapi-cadernos-tecnicos/SINAPI-CT-MASSA-UNICA-EXTERNA.pdf" TargetMode="External"/><Relationship Id="rId8633" Type="http://schemas.openxmlformats.org/officeDocument/2006/relationships/hyperlink" Target="https://www.caixa.gov.br/Downloads/sinapi-cadernos-tecnicos/SINAPI-CT-POCOS-DE-VISITA-E-CAIXAS-PARA-BOCAS-DE-LOBO.pdf" TargetMode="External"/><Relationship Id="rId6184" Type="http://schemas.openxmlformats.org/officeDocument/2006/relationships/hyperlink" Target="https://www.caixa.gov.br/Downloads/sinapi-cadernos-tecnicos/SINAPI-CT-INSTALACOES-DE-GAS-E-INCENDIO-EM-ACO-E-FERRO-GALVANIZADO.pdf" TargetMode="External"/><Relationship Id="rId7235" Type="http://schemas.openxmlformats.org/officeDocument/2006/relationships/hyperlink" Target="https://www.caixa.gov.br/Downloads/sinapi-metodologia/Livro_SINAPI_Calculos_Parametros.pdf" TargetMode="External"/><Relationship Id="rId10216" Type="http://schemas.openxmlformats.org/officeDocument/2006/relationships/hyperlink" Target="https://www.caixa.gov.br/Downloads/sinapi-cadernos-tecnicos/SINAPI-CT-VALVULAS-E-REGISTROS-PARA-SISTEMAS-PREDIAIS.pdf" TargetMode="External"/><Relationship Id="rId2794" Type="http://schemas.openxmlformats.org/officeDocument/2006/relationships/hyperlink" Target="https://www.caixa.gov.br/Downloads/sinapi-cadernos-tecnicos/SINAPI-CT-DEPRECIACAO-JUROS-IMPOSTOS-E-SEGUROS-MANUTENCAO-E-MATERIAIS-NA-OPERACAO-DOS-EQUIPAMENTOS.pdf" TargetMode="External"/><Relationship Id="rId3845" Type="http://schemas.openxmlformats.org/officeDocument/2006/relationships/hyperlink" Target="https://www.caixa.gov.br/Downloads/sinapi-cadernos-tecnicos/SINAPI-CT-ESTRUTURA-E-TRAMA-PARA-COBERTURA.pdf" TargetMode="External"/><Relationship Id="rId766" Type="http://schemas.openxmlformats.org/officeDocument/2006/relationships/hyperlink" Target="https://www.caixa.gov.br/Downloads/sinapi-cadernos-tecnicos/SINAPI-CT-ATERROS-BASES-SUB-BASES-E-IMPRIMACOES.pdf" TargetMode="External"/><Relationship Id="rId1396" Type="http://schemas.openxmlformats.org/officeDocument/2006/relationships/hyperlink" Target="https://www.caixa.gov.br/Downloads/sinapi-cadernos-tecnicos/SINAPI-CT-CONCRETO-PROTENDIDO.pdf" TargetMode="External"/><Relationship Id="rId2447" Type="http://schemas.openxmlformats.org/officeDocument/2006/relationships/hyperlink" Target="https://www.caixa.gov.br/Downloads/sinapi-cadernos-tecnicos/SINAPI-CT-DEPRECIACAO-JUROS-IMPOSTOS-E-SEGUROS-MANUTENCAO-E-MATERIAIS-NA-OPERACAO-DOS-EQUIPAMENTOS.pdf" TargetMode="External"/><Relationship Id="rId419" Type="http://schemas.openxmlformats.org/officeDocument/2006/relationships/hyperlink" Target="https://www.caixa.gov.br/Downloads/sinapi-cadernos-tecnicos/SINAPI-CT-ASSENTAMENTO-DE-TUBOS-DE-PVC-E-METALICOS-EM-REDES-DE-AGUA.pdf" TargetMode="External"/><Relationship Id="rId1049" Type="http://schemas.openxmlformats.org/officeDocument/2006/relationships/hyperlink" Target="https://www.caixa.gov.br/Downloads/sinapi-cadernos-tecnicos/SINAPI-CT-BOCAS-PARA-BUEIROS.pdf" TargetMode="External"/><Relationship Id="rId7092" Type="http://schemas.openxmlformats.org/officeDocument/2006/relationships/hyperlink" Target="https://www.caixa.gov.br/Downloads/sinapi-metodologia/Livro_SINAPI_Calculos_Parametros.pdf" TargetMode="External"/><Relationship Id="rId8143" Type="http://schemas.openxmlformats.org/officeDocument/2006/relationships/hyperlink" Target="https://www.caixa.gov.br/Downloads/sinapi-cadernos-tecnicos/SINAPI-CT-PERFURACAO-HORIZONTAL-DIRECIONAL-HDD.pdf" TargetMode="External"/><Relationship Id="rId8490" Type="http://schemas.openxmlformats.org/officeDocument/2006/relationships/hyperlink" Target="https://www.caixa.gov.br/Downloads/sinapi-cadernos-tecnicos/SINAPI-CT-POCOS-DE-VISITA-E-CAIXAS-PARA-BOCAS-DE-LOBO.pdf" TargetMode="External"/><Relationship Id="rId9541" Type="http://schemas.openxmlformats.org/officeDocument/2006/relationships/hyperlink" Target="https://www.caixa.gov.br/Downloads/sinapi-cadernos-tecnicos/SINAPI-CT-TRANSPORTE-FLUVIAL-CARGA-E-DESCARGA.pdf" TargetMode="External"/><Relationship Id="rId900" Type="http://schemas.openxmlformats.org/officeDocument/2006/relationships/hyperlink" Target="https://www.caixa.gov.br/Downloads/sinapi-cadernos-tecnicos/SINAPI-CT-ATERROS-BASES-SUB-BASES-E-IMPRIMACOES.pdf" TargetMode="External"/><Relationship Id="rId1530" Type="http://schemas.openxmlformats.org/officeDocument/2006/relationships/hyperlink" Target="https://www.caixa.gov.br/Downloads/sinapi-cadernos-tecnicos/SINAPI-CT-CUSTOS-HORARIOS-PRODUTIVO-E-IMPRODUTIVO-DOS-EQUIPAMENTOS.pdf" TargetMode="External"/><Relationship Id="rId10073" Type="http://schemas.openxmlformats.org/officeDocument/2006/relationships/hyperlink" Target="https://www.caixa.gov.br/Downloads/sinapi-cadernos-tecnicos/SINAPI-CT-TUNNEL-LINER.pdf" TargetMode="External"/><Relationship Id="rId4753" Type="http://schemas.openxmlformats.org/officeDocument/2006/relationships/hyperlink" Target="https://www.caixa.gov.br/Downloads/sinapi-cadernos-tecnicos/SINAPI-CT-INSTALACOES-ELETRICAS-ELETRODUTOS-EMBUTIDOS-CABOS-CAIXAS-TOMADAS-E-INTERRUPTORES.pdf" TargetMode="External"/><Relationship Id="rId5804" Type="http://schemas.openxmlformats.org/officeDocument/2006/relationships/hyperlink" Target="https://www.caixa.gov.br/Downloads/sinapi-cadernos-tecnicos/SINAPI-CT-INSTALACOES-PREDIAIS-DE-AGUA-FRIA-EM-PVC.pdf" TargetMode="External"/><Relationship Id="rId3355" Type="http://schemas.openxmlformats.org/officeDocument/2006/relationships/hyperlink" Target="https://www.caixa.gov.br/Downloads/sinapi-cadernos-tecnicos/SINAPI-CT-ESCAVACAO-HORIZONTAL.pdf" TargetMode="External"/><Relationship Id="rId4406" Type="http://schemas.openxmlformats.org/officeDocument/2006/relationships/hyperlink" Target="https://www.caixa.gov.br/Downloads/sinapi-cadernos-tecnicos/SINAPI-CT-GRAUTE-E-ARMACAO.pdf" TargetMode="External"/><Relationship Id="rId7976" Type="http://schemas.openxmlformats.org/officeDocument/2006/relationships/hyperlink" Target="https://www.caixa.gov.br/Downloads/sinapi-cadernos-tecnicos/SINAPI-CT-PARQUINHOS-E-EQUIPAMENTOS-DE-GINASTICA-AO-AR-LIVRE.pdf" TargetMode="External"/><Relationship Id="rId276" Type="http://schemas.openxmlformats.org/officeDocument/2006/relationships/hyperlink" Target="https://www.caixa.gov.br/Downloads/sinapi-cadernos-tecnicos/SINAPI-CT-ARMACAO-PARA-ESTRUTURAS-DE-CONCRETO-ARMADO.pdf" TargetMode="External"/><Relationship Id="rId3008" Type="http://schemas.openxmlformats.org/officeDocument/2006/relationships/hyperlink" Target="https://www.caixa.gov.br/Downloads/sinapi-cadernos-tecnicos/SINAPI-CT-DUTOS-PARA-AR-CONDICIONADO.pdf" TargetMode="External"/><Relationship Id="rId6578" Type="http://schemas.openxmlformats.org/officeDocument/2006/relationships/hyperlink" Target="https://www.caixa.gov.br/Downloads/sinapi-cadernos-tecnicos/SINAPI-CT-INSTALACOES-DE-AR-CONDICIONADO.pdf" TargetMode="External"/><Relationship Id="rId7629" Type="http://schemas.openxmlformats.org/officeDocument/2006/relationships/hyperlink" Target="https://www.caixa.gov.br/Downloads/sinapi-cadernos-tecnicos/SINAPI-CT-MASSA-UNICA-EXTERNA.pdf" TargetMode="External"/><Relationship Id="rId9051" Type="http://schemas.openxmlformats.org/officeDocument/2006/relationships/hyperlink" Target="https://www.caixa.gov.br/Downloads/sinapi-cadernos-tecnicos/SINAPI-CT-REDES-DE-LOGICA-TELEFONIA-E-IMAGEM.pdf" TargetMode="External"/><Relationship Id="rId1040" Type="http://schemas.openxmlformats.org/officeDocument/2006/relationships/hyperlink" Target="https://www.caixa.gov.br/Downloads/sinapi-cadernos-tecnicos/SINAPI-CT-BOCAS-PARA-BUEIROS.pdf" TargetMode="External"/><Relationship Id="rId410" Type="http://schemas.openxmlformats.org/officeDocument/2006/relationships/hyperlink" Target="https://www.caixa.gov.br/Downloads/sinapi-cadernos-tecnicos/SINAPI-CT-ASSENTAMENTO-DE-TUBOS-DE-PVC-E-METALICOS-EM-REDES-DE-AGUA.pdf" TargetMode="External"/><Relationship Id="rId5661" Type="http://schemas.openxmlformats.org/officeDocument/2006/relationships/hyperlink" Target="https://www.caixa.gov.br/Downloads/sinapi-cadernos-tecnicos/SINAPI-CT-INSTALACOES-PREDIAIS-DE-ESGOTO-TUBOS-E-CONEXOES.pdf" TargetMode="External"/><Relationship Id="rId6712" Type="http://schemas.openxmlformats.org/officeDocument/2006/relationships/hyperlink" Target="https://www.caixa.gov.br/Downloads/sinapi-cadernos-tecnicos/SINAPI-CT-INSTALACOES-EM-COBRE.pdf" TargetMode="External"/><Relationship Id="rId4263" Type="http://schemas.openxmlformats.org/officeDocument/2006/relationships/hyperlink" Target="https://www.caixa.gov.br/Downloads/sinapi-cadernos-tecnicos/SINAPI-CT-FORMAS-PARA-ESTRUTURAS-DE-CONCRETO-ARMADO.pdf" TargetMode="External"/><Relationship Id="rId5314" Type="http://schemas.openxmlformats.org/officeDocument/2006/relationships/hyperlink" Target="https://www.caixa.gov.br/Downloads/sinapi-cadernos-tecnicos/SINAPI-CT-INSTALACOES-HIDRAULICAS-RESERVACAO-E-BOMBAS-DE-RECALQUE.pdf" TargetMode="External"/><Relationship Id="rId8884" Type="http://schemas.openxmlformats.org/officeDocument/2006/relationships/hyperlink" Target="https://www.caixa.gov.br/Downloads/sinapi-cadernos-tecnicos/SINAPI-CT-RASGOS-E-FIXACOES.pdf" TargetMode="External"/><Relationship Id="rId9935" Type="http://schemas.openxmlformats.org/officeDocument/2006/relationships/hyperlink" Target="https://www.caixa.gov.br/Downloads/sinapi-cadernos-tecnicos/SINAPI-CT-TRANSPORTE-CARGA-E-DESCARGA-DE-MATERIAIS.pdf" TargetMode="External"/><Relationship Id="rId1924" Type="http://schemas.openxmlformats.org/officeDocument/2006/relationships/hyperlink" Target="https://www.caixa.gov.br/Downloads/sinapi-cadernos-tecnicos/SINAPI-CT-DEMOLICOES-E-REMOCOES.pdf" TargetMode="External"/><Relationship Id="rId7486" Type="http://schemas.openxmlformats.org/officeDocument/2006/relationships/hyperlink" Target="https://www.caixa.gov.br/Downloads/sinapi-cadernos-tecnicos/SINAPI-CT-LOUCAS-E-METAIS.pdf" TargetMode="External"/><Relationship Id="rId8537" Type="http://schemas.openxmlformats.org/officeDocument/2006/relationships/hyperlink" Target="https://www.caixa.gov.br/Downloads/sinapi-cadernos-tecnicos/SINAPI-CT-POCOS-DE-VISITA-E-CAIXAS-PARA-BOCAS-DE-LOBO.pdf" TargetMode="External"/><Relationship Id="rId6088" Type="http://schemas.openxmlformats.org/officeDocument/2006/relationships/hyperlink" Target="https://www.caixa.gov.br/Downloads/sinapi-cadernos-tecnicos/SINAPI-CT-INSTALACOES-PREDIAIS-DE-AGUAS-PLUVIAIS-TUBOS-CONEXOES-CAIXAS-E-RALOS.pdf" TargetMode="External"/><Relationship Id="rId7139" Type="http://schemas.openxmlformats.org/officeDocument/2006/relationships/hyperlink" Target="https://www.caixa.gov.br/Downloads/sinapi-metodologia/Livro_SINAPI_Calculos_Parametros.pdf" TargetMode="External"/><Relationship Id="rId2698" Type="http://schemas.openxmlformats.org/officeDocument/2006/relationships/hyperlink" Target="https://www.caixa.gov.br/Downloads/sinapi-cadernos-tecnicos/SINAPI-CT-DEPRECIACAO-JUROS-IMPOSTOS-E-SEGUROS-MANUTENCAO-E-MATERIAIS-NA-OPERACAO-DOS-EQUIPAMENTOS.pdf" TargetMode="External"/><Relationship Id="rId3749" Type="http://schemas.openxmlformats.org/officeDocument/2006/relationships/hyperlink" Target="https://www.caixa.gov.br/Downloads/sinapi-cadernos-tecnicos/SINAPI-CT-ESQUADRIAS-PORTAS.pdf" TargetMode="External"/><Relationship Id="rId5171" Type="http://schemas.openxmlformats.org/officeDocument/2006/relationships/hyperlink" Target="https://www.caixa.gov.br/Downloads/sinapi-cadernos-tecnicos/SINAPI-CT-INSTALACOES-HIDRAULICAS-RESERVACAO-E-BOMBAS-DE-RECALQUE.pdf" TargetMode="External"/><Relationship Id="rId6222" Type="http://schemas.openxmlformats.org/officeDocument/2006/relationships/hyperlink" Target="https://www.caixa.gov.br/Downloads/sinapi-cadernos-tecnicos/SINAPI-CT-INSTALACOES-DE-GAS-E-INCENDIO-EM-ACO-E-FERRO-GALVANIZADO.pdf" TargetMode="External"/><Relationship Id="rId7620" Type="http://schemas.openxmlformats.org/officeDocument/2006/relationships/hyperlink" Target="https://www.caixa.gov.br/Downloads/sinapi-cadernos-tecnicos/SINAPI-CT-MASSA-UNICA-EXTERNA.pdf" TargetMode="External"/><Relationship Id="rId9792" Type="http://schemas.openxmlformats.org/officeDocument/2006/relationships/hyperlink" Target="https://www.caixa.gov.br/Downloads/sinapi-cadernos-tecnicos/SINAPI-CT-TRANSPORTE-CARGA-E-DESCARGA-DE-MATERIAIS.pdf" TargetMode="External"/><Relationship Id="rId1781" Type="http://schemas.openxmlformats.org/officeDocument/2006/relationships/hyperlink" Target="https://www.caixa.gov.br/Downloads/sinapi-cadernos-tecnicos/SINAPI-CT-CUSTOS-HORARIOS-PRODUTIVO-E-IMPRODUTIVO-DOS-EQUIPAMENTOS.pdf" TargetMode="External"/><Relationship Id="rId2832" Type="http://schemas.openxmlformats.org/officeDocument/2006/relationships/hyperlink" Target="https://www.caixa.gov.br/Downloads/sinapi-cadernos-tecnicos/SINAPI-CT-DEPRECIACAO-JUROS-IMPOSTOS-E-SEGUROS-MANUTENCAO-E-MATERIAIS-NA-OPERACAO-DOS-EQUIPAMENTOS.pdf" TargetMode="External"/><Relationship Id="rId8394" Type="http://schemas.openxmlformats.org/officeDocument/2006/relationships/hyperlink" Target="https://www.caixa.gov.br/Downloads/sinapi-cadernos-tecnicos/SINAPI-CT-PISOS.pdf" TargetMode="External"/><Relationship Id="rId9445" Type="http://schemas.openxmlformats.org/officeDocument/2006/relationships/hyperlink" Target="https://www.caixa.gov.br/Downloads/sinapi-cadernos-tecnicos/SINAPI-CT-SISTEMAS-DE-MEDICAO.pdf" TargetMode="External"/><Relationship Id="rId804" Type="http://schemas.openxmlformats.org/officeDocument/2006/relationships/hyperlink" Target="https://www.caixa.gov.br/Downloads/sinapi-cadernos-tecnicos/SINAPI-CT-ATERROS-BASES-SUB-BASES-E-IMPRIMACOES.pdf" TargetMode="External"/><Relationship Id="rId1434" Type="http://schemas.openxmlformats.org/officeDocument/2006/relationships/hyperlink" Target="https://www.caixa.gov.br/Downloads/sinapi-cadernos-tecnicos/SINAPI-CT-CONTRAPISO.pdf" TargetMode="External"/><Relationship Id="rId8047" Type="http://schemas.openxmlformats.org/officeDocument/2006/relationships/hyperlink" Target="https://www.caixa.gov.br/Downloads/sinapi-cadernos-tecnicos/SINAPI-CT-PAVIMENTO-INTERTRAVADO.pdf" TargetMode="External"/><Relationship Id="rId4657" Type="http://schemas.openxmlformats.org/officeDocument/2006/relationships/hyperlink" Target="https://www.caixa.gov.br/Downloads/sinapi-cadernos-tecnicos/SINAPI-CT-INSTALACOES-ELETRICAS-ELETRODUTOS-EMBUTIDOS-CABOS-CAIXAS-TOMADAS-E-INTERRUPTORES.pdf" TargetMode="External"/><Relationship Id="rId5708" Type="http://schemas.openxmlformats.org/officeDocument/2006/relationships/hyperlink" Target="https://www.caixa.gov.br/Downloads/sinapi-cadernos-tecnicos/SINAPI-CT-INSTALACOES-PREDIAIS-DE-AGUA-FRIA-EM-PVC.pdf" TargetMode="External"/><Relationship Id="rId3259" Type="http://schemas.openxmlformats.org/officeDocument/2006/relationships/hyperlink" Target="https://www.caixa.gov.br/Downloads/sinapi-cadernos-tecnicos/SINAPI-CT-ESCADAS.pdf" TargetMode="External"/><Relationship Id="rId7130" Type="http://schemas.openxmlformats.org/officeDocument/2006/relationships/hyperlink" Target="https://www.caixa.gov.br/Downloads/sinapi-metodologia/Livro_SINAPI_Calculos_Parametros.pdf" TargetMode="External"/><Relationship Id="rId10111" Type="http://schemas.openxmlformats.org/officeDocument/2006/relationships/hyperlink" Target="https://www.caixa.gov.br/Downloads/sinapi-cadernos-tecnicos/SINAPI-CT-USINAGENS.pdf" TargetMode="External"/><Relationship Id="rId3740" Type="http://schemas.openxmlformats.org/officeDocument/2006/relationships/hyperlink" Target="https://www.caixa.gov.br/Downloads/sinapi-cadernos-tecnicos/SINAPI-CT-ESQUADRIAS-PORTAS.pdf" TargetMode="External"/><Relationship Id="rId661" Type="http://schemas.openxmlformats.org/officeDocument/2006/relationships/hyperlink" Target="https://www.caixa.gov.br/Downloads/sinapi-cadernos-tecnicos/SINAPI-CT-ASSENTAMENTO-DE-TUBOS-DE-ESGOTO-OU-DRENAGEM-PLUVIAL-EM-CONCRETO.pdf" TargetMode="External"/><Relationship Id="rId1291" Type="http://schemas.openxmlformats.org/officeDocument/2006/relationships/hyperlink" Target="https://www.caixa.gov.br/Downloads/sinapi-cadernos-tecnicos/SINAPI-CT-CHAPISCO.pdf" TargetMode="External"/><Relationship Id="rId2342" Type="http://schemas.openxmlformats.org/officeDocument/2006/relationships/hyperlink" Target="https://www.caixa.gov.br/Downloads/sinapi-cadernos-tecnicos/SINAPI-CT-DEPRECIACAO-JUROS-IMPOSTOS-E-SEGUROS-MANUTENCAO-E-MATERIAIS-NA-OPERACAO-DOS-EQUIPAMENTOS.pdf" TargetMode="External"/><Relationship Id="rId6963" Type="http://schemas.openxmlformats.org/officeDocument/2006/relationships/hyperlink" Target="https://www.caixa.gov.br/Downloads/sinapi-cadernos-tecnicos/SINAPI-CT-LIGACOES-PREDIAIS-DE-AGUA-E-ESGOTO.pdf" TargetMode="External"/><Relationship Id="rId314" Type="http://schemas.openxmlformats.org/officeDocument/2006/relationships/hyperlink" Target="https://www.caixa.gov.br/Downloads/sinapi-cadernos-tecnicos/SINAPI-CT-ARMACAO-PARA-ESTRUTURAS-DE-CONCRETO-ARMADO.pdf" TargetMode="External"/><Relationship Id="rId5565" Type="http://schemas.openxmlformats.org/officeDocument/2006/relationships/hyperlink" Target="https://www.caixa.gov.br/Downloads/sinapi-cadernos-tecnicos/SINAPI-CT-INSTALACOES-HIDRAULICAS-EM-PPR.pdf" TargetMode="External"/><Relationship Id="rId6616" Type="http://schemas.openxmlformats.org/officeDocument/2006/relationships/hyperlink" Target="https://www.caixa.gov.br/Downloads/sinapi-cadernos-tecnicos/SINAPI-CT-INSTALACOES-EM-COBRE.pdf" TargetMode="External"/><Relationship Id="rId4167" Type="http://schemas.openxmlformats.org/officeDocument/2006/relationships/hyperlink" Target="https://www.caixa.gov.br/Downloads/sinapi-cadernos-tecnicos/SINAPI-CT-FOSSAS-E-SUMIDOUROS.pdf" TargetMode="External"/><Relationship Id="rId5218" Type="http://schemas.openxmlformats.org/officeDocument/2006/relationships/hyperlink" Target="https://www.caixa.gov.br/Downloads/sinapi-cadernos-tecnicos/SINAPI-CT-INSTALACOES-HIDRAULICAS-RESERVACAO-E-BOMBAS-DE-RECALQUE.pdf" TargetMode="External"/><Relationship Id="rId8788" Type="http://schemas.openxmlformats.org/officeDocument/2006/relationships/hyperlink" Target="https://www.caixa.gov.br/Downloads/sinapi-cadernos-tecnicos/SINAPI-CT-RADIER-PISO-DE-CONCRETO-E-LAJE-SOBRE-SOLO.pdf" TargetMode="External"/><Relationship Id="rId9839" Type="http://schemas.openxmlformats.org/officeDocument/2006/relationships/hyperlink" Target="https://www.caixa.gov.br/Downloads/sinapi-cadernos-tecnicos/SINAPI-CT-TRANSPORTE-CARGA-E-DESCARGA-DE-MATERIAIS.pdf" TargetMode="External"/><Relationship Id="rId1828" Type="http://schemas.openxmlformats.org/officeDocument/2006/relationships/hyperlink" Target="https://www.caixa.gov.br/Downloads/sinapi-cadernos-tecnicos/SINAPI-CT-CUSTOS-HORARIOS-PRODUTIVO-E-IMPRODUTIVO-DOS-EQUIPAMENTOS.pdf" TargetMode="External"/><Relationship Id="rId3250" Type="http://schemas.openxmlformats.org/officeDocument/2006/relationships/hyperlink" Target="https://www.caixa.gov.br/Downloads/sinapi-cadernos-tecnicos/SINAPI-CT-ESCADAS.pdf" TargetMode="External"/><Relationship Id="rId171" Type="http://schemas.openxmlformats.org/officeDocument/2006/relationships/hyperlink" Target="https://www.caixa.gov.br/Downloads/sinapi-cadernos-tecnicos/SINAPI-CT-ARGAMASSAS.pdf" TargetMode="External"/><Relationship Id="rId4301" Type="http://schemas.openxmlformats.org/officeDocument/2006/relationships/hyperlink" Target="https://www.caixa.gov.br/Downloads/sinapi-cadernos-tecnicos/SINAPI-CT-FORMAS-PARA-ESTRUTURAS-DE-CONCRETO-ARMADO.pdf" TargetMode="External"/><Relationship Id="rId7871" Type="http://schemas.openxmlformats.org/officeDocument/2006/relationships/hyperlink" Target="https://www.caixa.gov.br/Downloads/sinapi-cadernos-tecnicos/SINAPI-CT-PAREDES-DE-CONCRETO-ARMACAO.pdf" TargetMode="External"/><Relationship Id="rId8922" Type="http://schemas.openxmlformats.org/officeDocument/2006/relationships/hyperlink" Target="https://www.caixa.gov.br/Downloads/sinapi-cadernos-tecnicos/SINAPI-CT-RECOMPOSICAO-DE-PAVIMENTOS.pdf" TargetMode="External"/><Relationship Id="rId6473" Type="http://schemas.openxmlformats.org/officeDocument/2006/relationships/hyperlink" Target="https://www.caixa.gov.br/Downloads/sinapi-cadernos-tecnicos/SINAPI-CT-INSTALACOES-DE-GAS-E-INCENDIO-EM-ACO-E-FERRO-GALVANIZADO.pdf" TargetMode="External"/><Relationship Id="rId7524" Type="http://schemas.openxmlformats.org/officeDocument/2006/relationships/hyperlink" Target="https://www.caixa.gov.br/Downloads/sinapi-cadernos-tecnicos/SINAPI-CT-LOUCAS-E-METAIS.pdf" TargetMode="External"/><Relationship Id="rId5075" Type="http://schemas.openxmlformats.org/officeDocument/2006/relationships/hyperlink" Target="https://www.caixa.gov.br/Downloads/sinapi-cadernos-tecnicos/SINAPI-CT-INSTALACOES-HIDRAULICAS-RESERVACAO-E-BOMBAS-DE-RECALQUE.pdf" TargetMode="External"/><Relationship Id="rId6126" Type="http://schemas.openxmlformats.org/officeDocument/2006/relationships/hyperlink" Target="https://www.caixa.gov.br/Downloads/sinapi-cadernos-tecnicos/SINAPI-CT-INSTALACOES-PREDIAIS-DE-AGUAS-PLUVIAIS-TUBOS-CONEXOES-CAIXAS-E-RALOS.pdf" TargetMode="External"/><Relationship Id="rId9696" Type="http://schemas.openxmlformats.org/officeDocument/2006/relationships/hyperlink" Target="https://www.caixa.gov.br/Downloads/sinapi-cadernos-tecnicos/SINAPI-CT-TRANSPORTE-DE-MATERIAIS-DENTRO-DO-CANTEIRO-DE-OBRAS.pdf" TargetMode="External"/><Relationship Id="rId1685" Type="http://schemas.openxmlformats.org/officeDocument/2006/relationships/hyperlink" Target="https://www.caixa.gov.br/Downloads/sinapi-cadernos-tecnicos/SINAPI-CT-CUSTOS-HORARIOS-PRODUTIVO-E-IMPRODUTIVO-DOS-EQUIPAMENTOS.pdf" TargetMode="External"/><Relationship Id="rId2736" Type="http://schemas.openxmlformats.org/officeDocument/2006/relationships/hyperlink" Target="https://www.caixa.gov.br/Downloads/sinapi-cadernos-tecnicos/SINAPI-CT-DEPRECIACAO-JUROS-IMPOSTOS-E-SEGUROS-MANUTENCAO-E-MATERIAIS-NA-OPERACAO-DOS-EQUIPAMENTOS.pdf" TargetMode="External"/><Relationship Id="rId8298" Type="http://schemas.openxmlformats.org/officeDocument/2006/relationships/hyperlink" Target="https://www.caixa.gov.br/Downloads/sinapi-cadernos-tecnicos/SINAPI-CT-PINTURA-EM-SUPERFICIES-METALICAS.pdf" TargetMode="External"/><Relationship Id="rId9349" Type="http://schemas.openxmlformats.org/officeDocument/2006/relationships/hyperlink" Target="https://www.caixa.gov.br/Downloads/sinapi-cadernos-tecnicos/SINAPI-CT-SINALIZACAO-VERTICAL-VIARIA.pdf" TargetMode="External"/><Relationship Id="rId708" Type="http://schemas.openxmlformats.org/officeDocument/2006/relationships/hyperlink" Target="https://www.caixa.gov.br/Downloads/sinapi-cadernos-tecnicos/SINAPI-CT-ASSENTAMENTO-DE-TUBOS-DE-ESGOTO-OU-DRENAGEM-PLUVIAL-EM-CONCRETO.pdf" TargetMode="External"/><Relationship Id="rId1338" Type="http://schemas.openxmlformats.org/officeDocument/2006/relationships/hyperlink" Target="https://www.caixa.gov.br/Downloads/sinapi-cadernos-tecnicos/SINAPI-CT-CONCRETO-PROJETADO.pdf" TargetMode="External"/><Relationship Id="rId5959" Type="http://schemas.openxmlformats.org/officeDocument/2006/relationships/hyperlink" Target="https://www.caixa.gov.br/Downloads/sinapi-cadernos-tecnicos/SINAPI-CT-INSTALACOES-PREDIAIS-DE-AGUA-QUENTE-EM-CPVC.pdf" TargetMode="External"/><Relationship Id="rId7381" Type="http://schemas.openxmlformats.org/officeDocument/2006/relationships/hyperlink" Target="https://www.caixa.gov.br/Downloads/sinapi-metodologia/Livro_SINAPI_Calculos_Parametros.pdf" TargetMode="External"/><Relationship Id="rId8432" Type="http://schemas.openxmlformats.org/officeDocument/2006/relationships/hyperlink" Target="https://www.caixa.gov.br/Downloads/sinapi-cadernos-tecnicos/SINAPI-CT-POSTES-DE-CONCRETO-E-METALICOS.pdf" TargetMode="External"/><Relationship Id="rId9830" Type="http://schemas.openxmlformats.org/officeDocument/2006/relationships/hyperlink" Target="https://www.caixa.gov.br/Downloads/sinapi-cadernos-tecnicos/SINAPI-CT-TRANSPORTE-CARGA-E-DESCARGA-DE-MATERIAIS.pdf" TargetMode="External"/><Relationship Id="rId44" Type="http://schemas.openxmlformats.org/officeDocument/2006/relationships/hyperlink" Target="https://www.caixa.gov.br/Downloads/sinapi-cadernos-tecnicos/SINAPI-CT-ALVENARIA-DE-VEDACAO.pdf" TargetMode="External"/><Relationship Id="rId7034" Type="http://schemas.openxmlformats.org/officeDocument/2006/relationships/hyperlink" Target="https://www.caixa.gov.br/Downloads/sinapi-metodologia/Livro_SINAPI_Calculos_Parametros.pdf" TargetMode="External"/><Relationship Id="rId3991" Type="http://schemas.openxmlformats.org/officeDocument/2006/relationships/hyperlink" Target="https://www.caixa.gov.br/Downloads/sinapi-cadernos-tecnicos/SINAPI-CT-ESTRUTURAS-DE-MADEIRA.pdf" TargetMode="External"/><Relationship Id="rId10015" Type="http://schemas.openxmlformats.org/officeDocument/2006/relationships/hyperlink" Target="https://www.caixa.gov.br/Downloads/sinapi-cadernos-tecnicos/SINAPI-CT-TUBULACAO-FLANGEADA-PARA-REDES-DE-AGUA.pdf" TargetMode="External"/><Relationship Id="rId2593" Type="http://schemas.openxmlformats.org/officeDocument/2006/relationships/hyperlink" Target="https://www.caixa.gov.br/Downloads/sinapi-cadernos-tecnicos/SINAPI-CT-DEPRECIACAO-JUROS-IMPOSTOS-E-SEGUROS-MANUTENCAO-E-MATERIAIS-NA-OPERACAO-DOS-EQUIPAMENTOS.pdf" TargetMode="External"/><Relationship Id="rId3644" Type="http://schemas.openxmlformats.org/officeDocument/2006/relationships/hyperlink" Target="https://www.caixa.gov.br/Downloads/sinapi-cadernos-tecnicos/SINAPI-CT-ESQUADRIAS-PORTAS.pdf" TargetMode="External"/><Relationship Id="rId565" Type="http://schemas.openxmlformats.org/officeDocument/2006/relationships/hyperlink" Target="https://www.caixa.gov.br/Downloads/sinapi-cadernos-tecnicos/SINAPI-CT-ASSENTAMENTO-DE-TUBOS-DE-PVC-E-METALICOS-EM-REDES-DE-AGUA.pdf" TargetMode="External"/><Relationship Id="rId1195" Type="http://schemas.openxmlformats.org/officeDocument/2006/relationships/hyperlink" Target="https://www.caixa.gov.br/Downloads/sinapi-cadernos-tecnicos/SINAPI-CT-CANALETAS-GRELHAS-E-CAIXAS-COM-GRELHA-PARA-DRENAGEM.pdf" TargetMode="External"/><Relationship Id="rId2246" Type="http://schemas.openxmlformats.org/officeDocument/2006/relationships/hyperlink" Target="https://www.caixa.gov.br/Downloads/sinapi-cadernos-tecnicos/SINAPI-CT-DEPRECIACAO-JUROS-IMPOSTOS-E-SEGUROS-MANUTENCAO-E-MATERIAIS-NA-OPERACAO-DOS-EQUIPAMENTOS.pdf" TargetMode="External"/><Relationship Id="rId6867" Type="http://schemas.openxmlformats.org/officeDocument/2006/relationships/hyperlink" Target="https://www.caixa.gov.br/Downloads/sinapi-cadernos-tecnicos/SINAPI-CT-INSTALACOES-PARA-CANTEIROS-DE-OBRAS.pdf" TargetMode="External"/><Relationship Id="rId7918" Type="http://schemas.openxmlformats.org/officeDocument/2006/relationships/hyperlink" Target="https://www.caixa.gov.br/Downloads/sinapi-cadernos-tecnicos/SINAPI-CT-PAREDES-DE-CONCRETO-ESTUCAMENTO.pdf" TargetMode="External"/><Relationship Id="rId218" Type="http://schemas.openxmlformats.org/officeDocument/2006/relationships/hyperlink" Target="https://www.caixa.gov.br/Downloads/sinapi-cadernos-tecnicos/SINAPI-CT-ARGAMASSAS.pdf" TargetMode="External"/><Relationship Id="rId5469" Type="http://schemas.openxmlformats.org/officeDocument/2006/relationships/hyperlink" Target="https://www.caixa.gov.br/Downloads/sinapi-cadernos-tecnicos/SINAPI-CT-INSTALACOES-HIDRAULICAS-EM-PEX.pdf" TargetMode="External"/><Relationship Id="rId9340" Type="http://schemas.openxmlformats.org/officeDocument/2006/relationships/hyperlink" Target="https://www.caixa.gov.br/Downloads/sinapi-cadernos-tecnicos/SINAPI-CT-SINALIZACAO-VERTICAL-VIARIA.pdf" TargetMode="External"/><Relationship Id="rId5950" Type="http://schemas.openxmlformats.org/officeDocument/2006/relationships/hyperlink" Target="https://www.caixa.gov.br/Downloads/sinapi-cadernos-tecnicos/SINAPI-CT-INSTALACOES-PREDIAIS-DE-AGUA-QUENTE-EM-CPVC.pdf" TargetMode="External"/><Relationship Id="rId4552" Type="http://schemas.openxmlformats.org/officeDocument/2006/relationships/hyperlink" Target="https://www.caixa.gov.br/Downloads/sinapi-cadernos-tecnicos/SINAPI-CT-IMPERMEABILIZACAO-PROTECAO-MECANICA-E-TRATAMENTO-DE-JUNTA.pdf" TargetMode="External"/><Relationship Id="rId5603" Type="http://schemas.openxmlformats.org/officeDocument/2006/relationships/hyperlink" Target="https://www.caixa.gov.br/Downloads/sinapi-cadernos-tecnicos/SINAPI-CT-INSTALACOES-PREDIAIS-DE-ESGOTO-TUBOS-E-CONEXOES.pdf" TargetMode="External"/><Relationship Id="rId3154" Type="http://schemas.openxmlformats.org/officeDocument/2006/relationships/hyperlink" Target="https://www.caixa.gov.br/Downloads/sinapi-cadernos-tecnicos/SINAPI-CT-ENERGIA-SOLAR-PARA-EDIFICACOES.pdf" TargetMode="External"/><Relationship Id="rId4205" Type="http://schemas.openxmlformats.org/officeDocument/2006/relationships/hyperlink" Target="https://www.caixa.gov.br/Downloads/sinapi-cadernos-tecnicos/SINAPI-CT-FUNDACOES-RASAS-(BLOCOS-SAPATAS-VIGAS-BALDRAME).pdf" TargetMode="External"/><Relationship Id="rId7775" Type="http://schemas.openxmlformats.org/officeDocument/2006/relationships/hyperlink" Target="https://www.caixa.gov.br/Downloads/sinapi-cadernos-tecnicos/SINAPI-CT-MOBILIZACAO-E-DESMOBILIZACAO-DE-EQUIPAMENTOS-PESADOS.pdf" TargetMode="External"/><Relationship Id="rId8826" Type="http://schemas.openxmlformats.org/officeDocument/2006/relationships/hyperlink" Target="https://www.caixa.gov.br/Downloads/sinapi-cadernos-tecnicos/SINAPI-CT-RASGOS-E-FIXACOES.pdf" TargetMode="External"/><Relationship Id="rId6377" Type="http://schemas.openxmlformats.org/officeDocument/2006/relationships/hyperlink" Target="https://www.caixa.gov.br/Downloads/sinapi-cadernos-tecnicos/SINAPI-CT-INSTALACOES-DE-GAS-E-INCENDIO-EM-ACO-E-FERRO-GALVANIZADO.pdf" TargetMode="External"/><Relationship Id="rId7428" Type="http://schemas.openxmlformats.org/officeDocument/2006/relationships/hyperlink" Target="https://www.caixa.gov.br/Downloads/sinapi-cadernos-tecnicos/SINAPI-CT-LOUCAS-E-METAIS.pdf" TargetMode="External"/><Relationship Id="rId2987" Type="http://schemas.openxmlformats.org/officeDocument/2006/relationships/hyperlink" Target="https://www.caixa.gov.br/Downloads/sinapi-cadernos-tecnicos/SINAPI-CT-DUTOS-PARA-AR-CONDICIONADO.pdf" TargetMode="External"/><Relationship Id="rId959" Type="http://schemas.openxmlformats.org/officeDocument/2006/relationships/hyperlink" Target="https://www.caixa.gov.br/Downloads/sinapi-cadernos-tecnicos/SINAPI-CT-ATERROS-BASES-SUB-BASES-E-IMPRIMACOES.pdf" TargetMode="External"/><Relationship Id="rId1589" Type="http://schemas.openxmlformats.org/officeDocument/2006/relationships/hyperlink" Target="https://www.caixa.gov.br/Downloads/sinapi-cadernos-tecnicos/SINAPI-CT-CUSTOS-HORARIOS-PRODUTIVO-E-IMPRODUTIVO-DOS-EQUIPAMENTOS.pdf" TargetMode="External"/><Relationship Id="rId5460" Type="http://schemas.openxmlformats.org/officeDocument/2006/relationships/hyperlink" Target="https://www.caixa.gov.br/Downloads/sinapi-cadernos-tecnicos/SINAPI-CT-INSTALACOES-HIDRAULICAS-EM-PEX.pdf" TargetMode="External"/><Relationship Id="rId6511" Type="http://schemas.openxmlformats.org/officeDocument/2006/relationships/hyperlink" Target="https://www.caixa.gov.br/Downloads/sinapi-cadernos-tecnicos/SINAPI-CT-INSTALACOES-DE-GAS-EM-PEX-MULTICAMADAS.pdf" TargetMode="External"/><Relationship Id="rId4062" Type="http://schemas.openxmlformats.org/officeDocument/2006/relationships/hyperlink" Target="https://www.caixa.gov.br/Downloads/sinapi-cadernos-tecnicos/SINAPI-CT-EXECUCAO-DE-TIRANTES.pdf" TargetMode="External"/><Relationship Id="rId5113" Type="http://schemas.openxmlformats.org/officeDocument/2006/relationships/hyperlink" Target="https://www.caixa.gov.br/Downloads/sinapi-cadernos-tecnicos/SINAPI-CT-INSTALACOES-HIDRAULICAS-RESERVACAO-E-BOMBAS-DE-RECALQUE.pdf" TargetMode="External"/><Relationship Id="rId8683" Type="http://schemas.openxmlformats.org/officeDocument/2006/relationships/hyperlink" Target="https://www.caixa.gov.br/Downloads/sinapi-cadernos-tecnicos/SINAPI-CT-PRODUCAO-DE-CONCRETO.pdf" TargetMode="External"/><Relationship Id="rId9734" Type="http://schemas.openxmlformats.org/officeDocument/2006/relationships/hyperlink" Target="https://www.caixa.gov.br/Downloads/sinapi-cadernos-tecnicos/SINAPI-CT-TRANSPORTE-CARGA-E-DESCARGA-DE-MATERIAIS.pdf" TargetMode="External"/><Relationship Id="rId1723" Type="http://schemas.openxmlformats.org/officeDocument/2006/relationships/hyperlink" Target="https://www.caixa.gov.br/Downloads/sinapi-cadernos-tecnicos/SINAPI-CT-CUSTOS-HORARIOS-PRODUTIVO-E-IMPRODUTIVO-DOS-EQUIPAMENTOS.pdf" TargetMode="External"/><Relationship Id="rId7285" Type="http://schemas.openxmlformats.org/officeDocument/2006/relationships/hyperlink" Target="https://www.caixa.gov.br/Downloads/sinapi-metodologia/Livro_SINAPI_Calculos_Parametros.pdf" TargetMode="External"/><Relationship Id="rId8336" Type="http://schemas.openxmlformats.org/officeDocument/2006/relationships/hyperlink" Target="https://www.caixa.gov.br/Downloads/sinapi-cadernos-tecnicos/SINAPI-CT-PINTURA-PARA-PISOS-E-PARA-SINALIZACAO-HORIZONTAL-E-VERTICAL.pdf" TargetMode="External"/><Relationship Id="rId10266" Type="http://schemas.openxmlformats.org/officeDocument/2006/relationships/hyperlink" Target="https://www.caixa.gov.br/Downloads/sinapi-cadernos-tecnicos/SINAPI-CT-VALVULAS-E-REGISTROS-PARA-SISTEMAS-PREDIAIS.pdf" TargetMode="External"/><Relationship Id="rId3895" Type="http://schemas.openxmlformats.org/officeDocument/2006/relationships/hyperlink" Target="https://www.caixa.gov.br/Downloads/sinapi-cadernos-tecnicos/SINAPI-CT-ESTRUTURA-E-TRAMA-PARA-COBERTURA.pdf" TargetMode="External"/><Relationship Id="rId4946" Type="http://schemas.openxmlformats.org/officeDocument/2006/relationships/hyperlink" Target="https://www.caixa.gov.br/Downloads/sinapi-cadernos-tecnicos/SINAPI-CT-INSTALACOES-ELETRICAS-REDE-DE-DISTRIBUICAO.pdf" TargetMode="External"/><Relationship Id="rId2497" Type="http://schemas.openxmlformats.org/officeDocument/2006/relationships/hyperlink" Target="https://www.caixa.gov.br/Downloads/sinapi-cadernos-tecnicos/SINAPI-CT-DEPRECIACAO-JUROS-IMPOSTOS-E-SEGUROS-MANUTENCAO-E-MATERIAIS-NA-OPERACAO-DOS-EQUIPAMENTOS.pdf" TargetMode="External"/><Relationship Id="rId3548" Type="http://schemas.openxmlformats.org/officeDocument/2006/relationships/hyperlink" Target="https://www.caixa.gov.br/Downloads/sinapi-cadernos-tecnicos/SINAPI-CT-ESCORAMENTO-E-PREPARO-DE-FUNDO-DE-VALAS.pdf" TargetMode="External"/><Relationship Id="rId469" Type="http://schemas.openxmlformats.org/officeDocument/2006/relationships/hyperlink" Target="https://www.caixa.gov.br/Downloads/sinapi-cadernos-tecnicos/SINAPI-CT-ASSENTAMENTO-DE-TUBOS-DE-PVC-E-METALICOS-EM-REDES-DE-AGUA.pdf" TargetMode="External"/><Relationship Id="rId1099" Type="http://schemas.openxmlformats.org/officeDocument/2006/relationships/hyperlink" Target="https://www.caixa.gov.br/Downloads/sinapi-cadernos-tecnicos/SINAPI-CT-CAIXAS-ENTERRADAS.pdf" TargetMode="External"/><Relationship Id="rId6021" Type="http://schemas.openxmlformats.org/officeDocument/2006/relationships/hyperlink" Target="https://www.caixa.gov.br/Downloads/sinapi-cadernos-tecnicos/SINAPI-CT-INSTALACOES-PREDIAIS-DE-AGUA-QUENTE-EM-CPVC.pdf" TargetMode="External"/><Relationship Id="rId9591" Type="http://schemas.openxmlformats.org/officeDocument/2006/relationships/hyperlink" Target="https://www.caixa.gov.br/Downloads/sinapi-cadernos-tecnicos/SINAPI-CT-TRANSPORTE-FLUVIAL-CARGA-E-DESCARGA.pdf" TargetMode="External"/><Relationship Id="rId8193" Type="http://schemas.openxmlformats.org/officeDocument/2006/relationships/hyperlink" Target="https://www.caixa.gov.br/Downloads/sinapi-cadernos-tecnicos/SINAPI-CT-PINTURA-EXTERNA.pdf" TargetMode="External"/><Relationship Id="rId9244" Type="http://schemas.openxmlformats.org/officeDocument/2006/relationships/hyperlink" Target="https://www.caixa.gov.br/Downloads/sinapi-cadernos-tecnicos/SINAPI-CT-REVESTIMENTOS-CERAMICOS-EXTERNOS.pdf" TargetMode="External"/><Relationship Id="rId950" Type="http://schemas.openxmlformats.org/officeDocument/2006/relationships/hyperlink" Target="https://www.caixa.gov.br/Downloads/sinapi-cadernos-tecnicos/SINAPI-CT-ATERROS-BASES-SUB-BASES-E-IMPRIMACOES.pdf" TargetMode="External"/><Relationship Id="rId1580" Type="http://schemas.openxmlformats.org/officeDocument/2006/relationships/hyperlink" Target="https://www.caixa.gov.br/Downloads/sinapi-cadernos-tecnicos/SINAPI-CT-CUSTOS-HORARIOS-PRODUTIVO-E-IMPRODUTIVO-DOS-EQUIPAMENTOS.pdf" TargetMode="External"/><Relationship Id="rId2631" Type="http://schemas.openxmlformats.org/officeDocument/2006/relationships/hyperlink" Target="https://www.caixa.gov.br/Downloads/sinapi-cadernos-tecnicos/SINAPI-CT-DEPRECIACAO-JUROS-IMPOSTOS-E-SEGUROS-MANUTENCAO-E-MATERIAIS-NA-OPERACAO-DOS-EQUIPAMENTOS.pdf" TargetMode="External"/><Relationship Id="rId603" Type="http://schemas.openxmlformats.org/officeDocument/2006/relationships/hyperlink" Target="https://www.caixa.gov.br/Downloads/sinapi-cadernos-tecnicos/SINAPI-CT-ASSENTAMENTO-DE-TUBOS-DE-PVC-E-METALICOS-EM-REDES-DE-AGUA.pdf" TargetMode="External"/><Relationship Id="rId1233" Type="http://schemas.openxmlformats.org/officeDocument/2006/relationships/hyperlink" Target="https://www.caixa.gov.br/Downloads/sinapi-cadernos-tecnicos/SINAPI-CT-CANALETAS-GRELHAS-E-CAIXAS-COM-GRELHA-PARA-DRENAGEM.pdf" TargetMode="External"/><Relationship Id="rId5854" Type="http://schemas.openxmlformats.org/officeDocument/2006/relationships/hyperlink" Target="https://www.caixa.gov.br/Downloads/sinapi-cadernos-tecnicos/SINAPI-CT-INSTALACOES-PREDIAIS-DE-AGUA-FRIA-EM-PVC.pdf" TargetMode="External"/><Relationship Id="rId6905" Type="http://schemas.openxmlformats.org/officeDocument/2006/relationships/hyperlink" Target="https://www.caixa.gov.br/Downloads/sinapi-cadernos-tecnicos/SINAPI-CT-LAJES-PRE-MOLDADAS.pdf" TargetMode="External"/><Relationship Id="rId4456" Type="http://schemas.openxmlformats.org/officeDocument/2006/relationships/hyperlink" Target="https://www.caixa.gov.br/Downloads/sinapi-cadernos-tecnicos/SINAPI-CT-GUIAS-E-SARJETAS.pdf" TargetMode="External"/><Relationship Id="rId5507" Type="http://schemas.openxmlformats.org/officeDocument/2006/relationships/hyperlink" Target="https://www.caixa.gov.br/Downloads/sinapi-cadernos-tecnicos/SINAPI-CT-INSTALACOES-HIDRAULICAS-EM-PPR.pdf" TargetMode="External"/><Relationship Id="rId3058" Type="http://schemas.openxmlformats.org/officeDocument/2006/relationships/hyperlink" Target="https://www.caixa.gov.br/Downloads/sinapi-cadernos-tecnicos/SINAPI-CT-ELETROCALHAS.pdf" TargetMode="External"/><Relationship Id="rId4109" Type="http://schemas.openxmlformats.org/officeDocument/2006/relationships/hyperlink" Target="https://www.caixa.gov.br/Downloads/sinapi-cadernos-tecnicos/SINAPI-CT-FORROS.pdf" TargetMode="External"/><Relationship Id="rId7679" Type="http://schemas.openxmlformats.org/officeDocument/2006/relationships/hyperlink" Target="https://www.caixa.gov.br/Downloads/sinapi-cadernos-tecnicos/SINAPI-CT-MASSA-UNICA-INTERNA.pdf" TargetMode="External"/><Relationship Id="rId460" Type="http://schemas.openxmlformats.org/officeDocument/2006/relationships/hyperlink" Target="https://www.caixa.gov.br/Downloads/sinapi-cadernos-tecnicos/SINAPI-CT-ASSENTAMENTO-DE-TUBOS-DE-PVC-E-METALICOS-EM-REDES-DE-AGUA.pdf" TargetMode="External"/><Relationship Id="rId1090" Type="http://schemas.openxmlformats.org/officeDocument/2006/relationships/hyperlink" Target="https://www.caixa.gov.br/Downloads/sinapi-cadernos-tecnicos/SINAPI-CT-BOMBAS-HIDRAULICAS-CENTRIFUGAS-HORIZONTAIS-E-SUBMERSIVEIS.pdf" TargetMode="External"/><Relationship Id="rId2141" Type="http://schemas.openxmlformats.org/officeDocument/2006/relationships/hyperlink" Target="https://www.caixa.gov.br/Downloads/sinapi-cadernos-tecnicos/SINAPI-CT-DEPRECIACAO-JUROS-IMPOSTOS-E-SEGUROS-MANUTENCAO-E-MATERIAIS-NA-OPERACAO-DOS-EQUIPAMENTOS.pdf" TargetMode="External"/><Relationship Id="rId113" Type="http://schemas.openxmlformats.org/officeDocument/2006/relationships/hyperlink" Target="https://www.caixa.gov.br/Downloads/sinapi-cadernos-tecnicos/SINAPI-CT-ARGAMASSAS.pdf" TargetMode="External"/><Relationship Id="rId6762" Type="http://schemas.openxmlformats.org/officeDocument/2006/relationships/hyperlink" Target="https://www.caixa.gov.br/Downloads/sinapi-cadernos-tecnicos/SINAPI-CT-INSTALACOES-EM-COBRE.pdf" TargetMode="External"/><Relationship Id="rId7813" Type="http://schemas.openxmlformats.org/officeDocument/2006/relationships/hyperlink" Target="https://www.caixa.gov.br/Downloads/sinapi-cadernos-tecnicos/SINAPI-CT-MOBILIARIO-URBANO.pdf" TargetMode="External"/><Relationship Id="rId5017" Type="http://schemas.openxmlformats.org/officeDocument/2006/relationships/hyperlink" Target="https://www.caixa.gov.br/Downloads/sinapi-cadernos-tecnicos/SINAPI-CT-INSTALACOES-ELETRICAS-REDE-DE-DISTRIBUICAO.pdf" TargetMode="External"/><Relationship Id="rId5364" Type="http://schemas.openxmlformats.org/officeDocument/2006/relationships/hyperlink" Target="https://www.caixa.gov.br/Downloads/sinapi-cadernos-tecnicos/SINAPI-CT-INSTALACOES-HIDRAULICAS-EM-PEX.pdf" TargetMode="External"/><Relationship Id="rId6415" Type="http://schemas.openxmlformats.org/officeDocument/2006/relationships/hyperlink" Target="https://www.caixa.gov.br/Downloads/sinapi-cadernos-tecnicos/SINAPI-CT-INSTALACOES-DE-GAS-E-INCENDIO-EM-ACO-E-FERRO-GALVANIZADO.pdf" TargetMode="External"/><Relationship Id="rId9985" Type="http://schemas.openxmlformats.org/officeDocument/2006/relationships/hyperlink" Target="https://www.caixa.gov.br/Downloads/sinapi-cadernos-tecnicos/SINAPI-CT-TUBULACAO-FLANGEADA-PARA-REDES-DE-AGUA.pdf" TargetMode="External"/><Relationship Id="rId1974" Type="http://schemas.openxmlformats.org/officeDocument/2006/relationships/hyperlink" Target="https://www.caixa.gov.br/Downloads/sinapi-cadernos-tecnicos/SINAPI-CT-DEPRECIACAO-JUROS-IMPOSTOS-E-SEGUROS-MANUTENCAO-E-MATERIAIS-NA-OPERACAO-DOS-EQUIPAMENTOS.pdf" TargetMode="External"/><Relationship Id="rId8587" Type="http://schemas.openxmlformats.org/officeDocument/2006/relationships/hyperlink" Target="https://www.caixa.gov.br/Downloads/sinapi-cadernos-tecnicos/SINAPI-CT-POCOS-DE-VISITA-E-CAIXAS-PARA-BOCAS-DE-LOBO.pdf" TargetMode="External"/><Relationship Id="rId9638" Type="http://schemas.openxmlformats.org/officeDocument/2006/relationships/hyperlink" Target="https://www.caixa.gov.br/Downloads/sinapi-cadernos-tecnicos/SINAPI-CT-TRANSPORTE-DE-MATERIAIS-DENTRO-DO-CANTEIRO-DE-OBRAS.pdf" TargetMode="External"/><Relationship Id="rId1627" Type="http://schemas.openxmlformats.org/officeDocument/2006/relationships/hyperlink" Target="https://www.caixa.gov.br/Downloads/sinapi-cadernos-tecnicos/SINAPI-CT-CUSTOS-HORARIOS-PRODUTIVO-E-IMPRODUTIVO-DOS-EQUIPAMENTOS.pdf" TargetMode="External"/><Relationship Id="rId7189" Type="http://schemas.openxmlformats.org/officeDocument/2006/relationships/hyperlink" Target="https://www.caixa.gov.br/Downloads/sinapi-metodologia/Livro_SINAPI_Calculos_Parametros.pdf" TargetMode="External"/><Relationship Id="rId3799" Type="http://schemas.openxmlformats.org/officeDocument/2006/relationships/hyperlink" Target="https://www.caixa.gov.br/Downloads/sinapi-cadernos-tecnicos/SINAPI-CT-ESTACAS-RAIZ.pdf" TargetMode="External"/><Relationship Id="rId4100" Type="http://schemas.openxmlformats.org/officeDocument/2006/relationships/hyperlink" Target="https://www.caixa.gov.br/Downloads/sinapi-cadernos-tecnicos/SINAPI-CT-FACHADAS-COM-PLACAS-CERAMICAS-E-GRANITO-INSERTADAS.pdf" TargetMode="External"/><Relationship Id="rId7670" Type="http://schemas.openxmlformats.org/officeDocument/2006/relationships/hyperlink" Target="https://www.caixa.gov.br/Downloads/sinapi-cadernos-tecnicos/SINAPI-CT-MASSA-UNICA-INTERNA.pdf" TargetMode="External"/><Relationship Id="rId8721" Type="http://schemas.openxmlformats.org/officeDocument/2006/relationships/hyperlink" Target="https://www.caixa.gov.br/Downloads/sinapi-cadernos-tecnicos/SINAPI-CT-QUADROS-DE-AUTOMACAO-DE-BOMBAS.pdf" TargetMode="External"/><Relationship Id="rId6272" Type="http://schemas.openxmlformats.org/officeDocument/2006/relationships/hyperlink" Target="https://www.caixa.gov.br/Downloads/sinapi-cadernos-tecnicos/SINAPI-CT-INSTALACOES-DE-GAS-E-INCENDIO-EM-ACO-E-FERRO-GALVANIZADO.pdf" TargetMode="External"/><Relationship Id="rId7323" Type="http://schemas.openxmlformats.org/officeDocument/2006/relationships/hyperlink" Target="https://www.caixa.gov.br/Downloads/sinapi-metodologia/Livro_SINAPI_Calculos_Parametros.pdf" TargetMode="External"/><Relationship Id="rId9495" Type="http://schemas.openxmlformats.org/officeDocument/2006/relationships/hyperlink" Target="https://www.caixa.gov.br/Downloads/sinapi-cadernos-tecnicos/SINAPI-CT-TELHAMENTO-PARA-COBERTURA.pdf" TargetMode="External"/><Relationship Id="rId10304" Type="http://schemas.openxmlformats.org/officeDocument/2006/relationships/hyperlink" Target="https://www.caixa.gov.br/Downloads/sinapi-cadernos-tecnicos/SINAPI-CT-VALVULAS-PARA-REDES-DE-SANEAMENTO.pdf" TargetMode="External"/><Relationship Id="rId2882" Type="http://schemas.openxmlformats.org/officeDocument/2006/relationships/hyperlink" Target="https://www.caixa.gov.br/Downloads/sinapi-cadernos-tecnicos/SINAPI-CT-DISSIPADORES-DE-ENERGIA.pdf" TargetMode="External"/><Relationship Id="rId3933" Type="http://schemas.openxmlformats.org/officeDocument/2006/relationships/hyperlink" Target="https://www.caixa.gov.br/Downloads/sinapi-cadernos-tecnicos/SINAPI-CT-ESTRUTURAS-PRE-FABRICADAS-E-PRE-MOLDADAS.pdf" TargetMode="External"/><Relationship Id="rId8097" Type="http://schemas.openxmlformats.org/officeDocument/2006/relationships/hyperlink" Target="https://www.caixa.gov.br/Downloads/sinapi-cadernos-tecnicos/SINAPI-CT-PEITORIS-E-CHAPINS.pdf" TargetMode="External"/><Relationship Id="rId9148" Type="http://schemas.openxmlformats.org/officeDocument/2006/relationships/hyperlink" Target="https://www.caixa.gov.br/Downloads/sinapi-cadernos-tecnicos/SINAPI-CT-REDES-DE-AGUA-E-ESGOTO-EM-PEAD-LISO-(TUBOS-E-CONEXOES).pdf" TargetMode="External"/><Relationship Id="rId854" Type="http://schemas.openxmlformats.org/officeDocument/2006/relationships/hyperlink" Target="https://www.caixa.gov.br/Downloads/sinapi-cadernos-tecnicos/SINAPI-CT-ATERROS-BASES-SUB-BASES-E-IMPRIMACOES.pdf" TargetMode="External"/><Relationship Id="rId1484" Type="http://schemas.openxmlformats.org/officeDocument/2006/relationships/hyperlink" Target="https://www.caixa.gov.br/Downloads/sinapi-cadernos-tecnicos/SINAPI-CT-CUSTOS-HORARIOS-PRODUTIVO-E-IMPRODUTIVO-DOS-EQUIPAMENTOS.pdf" TargetMode="External"/><Relationship Id="rId2535" Type="http://schemas.openxmlformats.org/officeDocument/2006/relationships/hyperlink" Target="https://www.caixa.gov.br/Downloads/sinapi-cadernos-tecnicos/SINAPI-CT-DEPRECIACAO-JUROS-IMPOSTOS-E-SEGUROS-MANUTENCAO-E-MATERIAIS-NA-OPERACAO-DOS-EQUIPAMENTOS.pdf" TargetMode="External"/><Relationship Id="rId507" Type="http://schemas.openxmlformats.org/officeDocument/2006/relationships/hyperlink" Target="https://www.caixa.gov.br/Downloads/sinapi-cadernos-tecnicos/SINAPI-CT-ASSENTAMENTO-DE-TUBOS-DE-PVC-E-METALICOS-EM-REDES-DE-AGUA.pdf" TargetMode="External"/><Relationship Id="rId1137" Type="http://schemas.openxmlformats.org/officeDocument/2006/relationships/hyperlink" Target="https://www.caixa.gov.br/Downloads/sinapi-cadernos-tecnicos/SINAPI-CT-CAIXAS-ENTERRADAS.pdf" TargetMode="External"/><Relationship Id="rId5758" Type="http://schemas.openxmlformats.org/officeDocument/2006/relationships/hyperlink" Target="https://www.caixa.gov.br/Downloads/sinapi-cadernos-tecnicos/SINAPI-CT-INSTALACOES-PREDIAIS-DE-AGUA-FRIA-EM-PVC.pdf" TargetMode="External"/><Relationship Id="rId6809" Type="http://schemas.openxmlformats.org/officeDocument/2006/relationships/hyperlink" Target="https://www.caixa.gov.br/Downloads/sinapi-cadernos-tecnicos/SINAPI-CT-INSTALACOES-EM-COBRE.pdf" TargetMode="External"/><Relationship Id="rId7180" Type="http://schemas.openxmlformats.org/officeDocument/2006/relationships/hyperlink" Target="https://www.caixa.gov.br/Downloads/sinapi-metodologia/Livro_SINAPI_Calculos_Parametros.pdf" TargetMode="External"/><Relationship Id="rId8231" Type="http://schemas.openxmlformats.org/officeDocument/2006/relationships/hyperlink" Target="https://www.caixa.gov.br/Downloads/sinapi-cadernos-tecnicos/SINAPI-CT-PINTURA-EM-MADEIRA.pdf" TargetMode="External"/><Relationship Id="rId10161" Type="http://schemas.openxmlformats.org/officeDocument/2006/relationships/hyperlink" Target="https://www.caixa.gov.br/Downloads/sinapi-cadernos-tecnicos/SINAPI-CT-VIDROS-E-ESPELHOS.pdf" TargetMode="External"/><Relationship Id="rId2392" Type="http://schemas.openxmlformats.org/officeDocument/2006/relationships/hyperlink" Target="https://www.caixa.gov.br/Downloads/sinapi-cadernos-tecnicos/SINAPI-CT-DEPRECIACAO-JUROS-IMPOSTOS-E-SEGUROS-MANUTENCAO-E-MATERIAIS-NA-OPERACAO-DOS-EQUIPAMENTOS.pdf" TargetMode="External"/><Relationship Id="rId3790" Type="http://schemas.openxmlformats.org/officeDocument/2006/relationships/hyperlink" Target="https://www.caixa.gov.br/Downloads/sinapi-cadernos-tecnicos/SINAPI-CT-ESTACAS-METALICAS.pdf" TargetMode="External"/><Relationship Id="rId4841" Type="http://schemas.openxmlformats.org/officeDocument/2006/relationships/hyperlink" Target="https://www.caixa.gov.br/Downloads/sinapi-cadernos-tecnicos/SINAPI-CT-INSTALACOES-ELETRICAS-ELETRODUTOS-CONEXOES-E-CONDULETES-APARENTES.pdf" TargetMode="External"/><Relationship Id="rId364" Type="http://schemas.openxmlformats.org/officeDocument/2006/relationships/hyperlink" Target="https://www.caixa.gov.br/Downloads/sinapi-cadernos-tecnicos/SINAPI-CT-ASSENTAMENTO-DE-TUBOS-DE-ESGOTO-EM-PVC-E-PEAD.pdf" TargetMode="External"/><Relationship Id="rId2045" Type="http://schemas.openxmlformats.org/officeDocument/2006/relationships/hyperlink" Target="https://www.caixa.gov.br/Downloads/sinapi-cadernos-tecnicos/SINAPI-CT-DEPRECIACAO-JUROS-IMPOSTOS-E-SEGUROS-MANUTENCAO-E-MATERIAIS-NA-OPERACAO-DOS-EQUIPAMENTOS.pdf" TargetMode="External"/><Relationship Id="rId3443" Type="http://schemas.openxmlformats.org/officeDocument/2006/relationships/hyperlink" Target="https://www.caixa.gov.br/Downloads/sinapi-cadernos-tecnicos/SINAPI-CT-ESCAVACAO-VERTICAL-A-CEU-ABERTO.pdf" TargetMode="External"/><Relationship Id="rId6666" Type="http://schemas.openxmlformats.org/officeDocument/2006/relationships/hyperlink" Target="https://www.caixa.gov.br/Downloads/sinapi-cadernos-tecnicos/SINAPI-CT-INSTALACOES-EM-COBRE.pdf" TargetMode="External"/><Relationship Id="rId7717" Type="http://schemas.openxmlformats.org/officeDocument/2006/relationships/hyperlink" Target="https://www.caixa.gov.br/Downloads/sinapi-cadernos-tecnicos/SINAPI-CT-MOBILIZACAO-E-DESMOBILIZACAO-DE-EQUIPAMENTOS-PESADOS.pdf" TargetMode="External"/><Relationship Id="rId5268" Type="http://schemas.openxmlformats.org/officeDocument/2006/relationships/hyperlink" Target="https://www.caixa.gov.br/Downloads/sinapi-cadernos-tecnicos/SINAPI-CT-INSTALACOES-HIDRAULICAS-RESERVACAO-E-BOMBAS-DE-RECALQUE.pdf" TargetMode="External"/><Relationship Id="rId6319" Type="http://schemas.openxmlformats.org/officeDocument/2006/relationships/hyperlink" Target="https://www.caixa.gov.br/Downloads/sinapi-cadernos-tecnicos/SINAPI-CT-INSTALACOES-DE-GAS-E-INCENDIO-EM-ACO-E-FERRO-GALVANIZADO.pdf" TargetMode="External"/><Relationship Id="rId9889" Type="http://schemas.openxmlformats.org/officeDocument/2006/relationships/hyperlink" Target="https://www.caixa.gov.br/Downloads/sinapi-cadernos-tecnicos/SINAPI-CT-TRANSPORTE-CARGA-E-DESCARGA-DE-MATERIAIS.pdf" TargetMode="External"/><Relationship Id="rId1878" Type="http://schemas.openxmlformats.org/officeDocument/2006/relationships/hyperlink" Target="https://www.caixa.gov.br/Downloads/sinapi-cadernos-tecnicos/SINAPI-CT-CUSTOS-HORARIOS-PRODUTIVO-E-IMPRODUTIVO-DOS-EQUIPAMENTOS.pdf" TargetMode="External"/><Relationship Id="rId2929" Type="http://schemas.openxmlformats.org/officeDocument/2006/relationships/hyperlink" Target="https://www.caixa.gov.br/Downloads/sinapi-cadernos-tecnicos/SINAPI-CT-DRENAGEM-DE-AR-CONDICIONADO.pdf" TargetMode="External"/><Relationship Id="rId4351" Type="http://schemas.openxmlformats.org/officeDocument/2006/relationships/hyperlink" Target="https://www.caixa.gov.br/Downloads/sinapi-cadernos-tecnicos/SINAPI-CT-GALERIAS-COM-ADUELAS-DE-CONCRETO.pdf" TargetMode="External"/><Relationship Id="rId5402" Type="http://schemas.openxmlformats.org/officeDocument/2006/relationships/hyperlink" Target="https://www.caixa.gov.br/Downloads/sinapi-cadernos-tecnicos/SINAPI-CT-INSTALACOES-HIDRAULICAS-EM-PEX.pdf" TargetMode="External"/><Relationship Id="rId6800" Type="http://schemas.openxmlformats.org/officeDocument/2006/relationships/hyperlink" Target="https://www.caixa.gov.br/Downloads/sinapi-cadernos-tecnicos/SINAPI-CT-INSTALACOES-EM-COBRE.pdf" TargetMode="External"/><Relationship Id="rId4004" Type="http://schemas.openxmlformats.org/officeDocument/2006/relationships/hyperlink" Target="https://www.caixa.gov.br/Downloads/sinapi-cadernos-tecnicos/SINAPI-CT-ESTRUTURAS-DE-MADEIRA.pdf" TargetMode="External"/><Relationship Id="rId8972" Type="http://schemas.openxmlformats.org/officeDocument/2006/relationships/hyperlink" Target="https://www.caixa.gov.br/Downloads/sinapi-cadernos-tecnicos/SINAPI-CT-REDES-ENTERRADAS-DE-DISTRIBUICAO-ELETRICA.pdf" TargetMode="External"/><Relationship Id="rId6176" Type="http://schemas.openxmlformats.org/officeDocument/2006/relationships/hyperlink" Target="https://www.caixa.gov.br/Downloads/sinapi-cadernos-tecnicos/SINAPI-CT-INSTALACOES-DE-GAS-E-INCENDIO-EM-ACO-E-FERRO-GALVANIZADO.pdf" TargetMode="External"/><Relationship Id="rId7227" Type="http://schemas.openxmlformats.org/officeDocument/2006/relationships/hyperlink" Target="https://www.caixa.gov.br/Downloads/sinapi-metodologia/Livro_SINAPI_Calculos_Parametros.pdf" TargetMode="External"/><Relationship Id="rId7574" Type="http://schemas.openxmlformats.org/officeDocument/2006/relationships/hyperlink" Target="https://www.caixa.gov.br/Downloads/sinapi-cadernos-tecnicos/SINAPI-CT-MASSA-UNICA-EXTERNA.pdf" TargetMode="External"/><Relationship Id="rId8625" Type="http://schemas.openxmlformats.org/officeDocument/2006/relationships/hyperlink" Target="https://www.caixa.gov.br/Downloads/sinapi-cadernos-tecnicos/SINAPI-CT-POCOS-DE-VISITA-E-CAIXAS-PARA-BOCAS-DE-LOBO.pdf" TargetMode="External"/><Relationship Id="rId10208" Type="http://schemas.openxmlformats.org/officeDocument/2006/relationships/hyperlink" Target="https://www.caixa.gov.br/Downloads/sinapi-cadernos-tecnicos/SINAPI-CT-VALVULAS-E-REGISTROS-PARA-SISTEMAS-PREDIAIS.pdf" TargetMode="External"/><Relationship Id="rId2786" Type="http://schemas.openxmlformats.org/officeDocument/2006/relationships/hyperlink" Target="https://www.caixa.gov.br/Downloads/sinapi-cadernos-tecnicos/SINAPI-CT-DEPRECIACAO-JUROS-IMPOSTOS-E-SEGUROS-MANUTENCAO-E-MATERIAIS-NA-OPERACAO-DOS-EQUIPAMENTOS.pdf" TargetMode="External"/><Relationship Id="rId3837" Type="http://schemas.openxmlformats.org/officeDocument/2006/relationships/hyperlink" Target="https://www.caixa.gov.br/Downloads/sinapi-cadernos-tecnicos/SINAPI-CT-ESTRUTURA-E-TRAMA-PARA-COBERTURA.pdf" TargetMode="External"/><Relationship Id="rId9399" Type="http://schemas.openxmlformats.org/officeDocument/2006/relationships/hyperlink" Target="https://www.caixa.gov.br/Downloads/sinapi-cadernos-tecnicos/SINAPI-CT-SISTEMAS-HOSPITALARES-PONTOS-DE-CONSUMO.pdf" TargetMode="External"/><Relationship Id="rId758" Type="http://schemas.openxmlformats.org/officeDocument/2006/relationships/hyperlink" Target="https://www.caixa.gov.br/Downloads/sinapi-cadernos-tecnicos/SINAPI-CT-ATERRO-E-REATERRO-DE-VALAS.pdf" TargetMode="External"/><Relationship Id="rId1388" Type="http://schemas.openxmlformats.org/officeDocument/2006/relationships/hyperlink" Target="https://www.caixa.gov.br/Downloads/sinapi-cadernos-tecnicos/SINAPI-CT-CONCRETO-PROTENDIDO.pdf" TargetMode="External"/><Relationship Id="rId2439" Type="http://schemas.openxmlformats.org/officeDocument/2006/relationships/hyperlink" Target="https://www.caixa.gov.br/Downloads/sinapi-cadernos-tecnicos/SINAPI-CT-DEPRECIACAO-JUROS-IMPOSTOS-E-SEGUROS-MANUTENCAO-E-MATERIAIS-NA-OPERACAO-DOS-EQUIPAMENTOS.pdf" TargetMode="External"/><Relationship Id="rId6310" Type="http://schemas.openxmlformats.org/officeDocument/2006/relationships/hyperlink" Target="https://www.caixa.gov.br/Downloads/sinapi-cadernos-tecnicos/SINAPI-CT-INSTALACOES-DE-GAS-E-INCENDIO-EM-ACO-E-FERRO-GALVANIZADO.pdf" TargetMode="External"/><Relationship Id="rId9880" Type="http://schemas.openxmlformats.org/officeDocument/2006/relationships/hyperlink" Target="https://www.caixa.gov.br/Downloads/sinapi-cadernos-tecnicos/SINAPI-CT-TRANSPORTE-CARGA-E-DESCARGA-DE-MATERIAIS.pdf" TargetMode="External"/><Relationship Id="rId94" Type="http://schemas.openxmlformats.org/officeDocument/2006/relationships/hyperlink" Target="https://www.caixa.gov.br/Downloads/sinapi-cadernos-tecnicos/SINAPI-CT-ALVENARIAS-DIVERSAS.pdf" TargetMode="External"/><Relationship Id="rId8482" Type="http://schemas.openxmlformats.org/officeDocument/2006/relationships/hyperlink" Target="https://www.caixa.gov.br/Downloads/sinapi-cadernos-tecnicos/SINAPI-CT-POSTES-DE-CONCRETO-E-METALICOS.pdf" TargetMode="External"/><Relationship Id="rId9533" Type="http://schemas.openxmlformats.org/officeDocument/2006/relationships/hyperlink" Target="https://www.caixa.gov.br/Downloads/sinapi-cadernos-tecnicos/SINAPI-CT-TRANSPORTE-FLUVIAL-CARGA-E-DESCARGA.pdf" TargetMode="External"/><Relationship Id="rId2920" Type="http://schemas.openxmlformats.org/officeDocument/2006/relationships/hyperlink" Target="https://www.caixa.gov.br/Downloads/sinapi-cadernos-tecnicos/SINAPI-CT-DRENAGEM-DE-AR-CONDICIONADO.pdf" TargetMode="External"/><Relationship Id="rId7084" Type="http://schemas.openxmlformats.org/officeDocument/2006/relationships/hyperlink" Target="https://www.caixa.gov.br/Downloads/sinapi-metodologia/Livro_SINAPI_Calculos_Parametros.pdf" TargetMode="External"/><Relationship Id="rId8135" Type="http://schemas.openxmlformats.org/officeDocument/2006/relationships/hyperlink" Target="https://www.caixa.gov.br/Downloads/sinapi-cadernos-tecnicos/SINAPI-CT-PERFURACAO-HORIZONTAL-DIRECIONAL-HDD.pdf" TargetMode="External"/><Relationship Id="rId10065" Type="http://schemas.openxmlformats.org/officeDocument/2006/relationships/hyperlink" Target="https://www.caixa.gov.br/Downloads/sinapi-cadernos-tecnicos/SINAPI-CT-TUNNEL-LINER.pdf" TargetMode="External"/><Relationship Id="rId1522" Type="http://schemas.openxmlformats.org/officeDocument/2006/relationships/hyperlink" Target="https://www.caixa.gov.br/Downloads/sinapi-cadernos-tecnicos/SINAPI-CT-CUSTOS-HORARIOS-PRODUTIVO-E-IMPRODUTIVO-DOS-EQUIPAMENTOS.pdf" TargetMode="External"/><Relationship Id="rId3694" Type="http://schemas.openxmlformats.org/officeDocument/2006/relationships/hyperlink" Target="https://www.caixa.gov.br/Downloads/sinapi-cadernos-tecnicos/SINAPI-CT-ESQUADRIAS-PORTAS.pdf" TargetMode="External"/><Relationship Id="rId4745" Type="http://schemas.openxmlformats.org/officeDocument/2006/relationships/hyperlink" Target="https://www.caixa.gov.br/Downloads/sinapi-cadernos-tecnicos/SINAPI-CT-INSTALACOES-ELETRICAS-ELETRODUTOS-EMBUTIDOS-CABOS-CAIXAS-TOMADAS-E-INTERRUPTORES.pdf" TargetMode="External"/><Relationship Id="rId2296" Type="http://schemas.openxmlformats.org/officeDocument/2006/relationships/hyperlink" Target="https://www.caixa.gov.br/Downloads/sinapi-cadernos-tecnicos/SINAPI-CT-DEPRECIACAO-JUROS-IMPOSTOS-E-SEGUROS-MANUTENCAO-E-MATERIAIS-NA-OPERACAO-DOS-EQUIPAMENTOS.pdf" TargetMode="External"/><Relationship Id="rId3347" Type="http://schemas.openxmlformats.org/officeDocument/2006/relationships/hyperlink" Target="https://www.caixa.gov.br/Downloads/sinapi-cadernos-tecnicos/SINAPI-CT-ESCAVACAO-HORIZONTAL.pdf" TargetMode="External"/><Relationship Id="rId7968" Type="http://schemas.openxmlformats.org/officeDocument/2006/relationships/hyperlink" Target="https://www.caixa.gov.br/Downloads/sinapi-cadernos-tecnicos/SINAPI-CT-PAREDES-EM-DRYWALL.pdf" TargetMode="External"/><Relationship Id="rId268" Type="http://schemas.openxmlformats.org/officeDocument/2006/relationships/hyperlink" Target="https://www.caixa.gov.br/Downloads/sinapi-cadernos-tecnicos/SINAPI-CT-ARMACAO-DE-ESTACAS.pdf" TargetMode="External"/><Relationship Id="rId9390" Type="http://schemas.openxmlformats.org/officeDocument/2006/relationships/hyperlink" Target="https://www.caixa.gov.br/Downloads/sinapi-cadernos-tecnicos/SINAPI-CT-SISTEMA-DE-PROTECAO-CONTRA-DESCARGAS-ATMOSFERICAS-SPDA.pdf" TargetMode="External"/><Relationship Id="rId2430" Type="http://schemas.openxmlformats.org/officeDocument/2006/relationships/hyperlink" Target="https://www.caixa.gov.br/Downloads/sinapi-cadernos-tecnicos/SINAPI-CT-DEPRECIACAO-JUROS-IMPOSTOS-E-SEGUROS-MANUTENCAO-E-MATERIAIS-NA-OPERACAO-DOS-EQUIPAMENTOS.pdf" TargetMode="External"/><Relationship Id="rId9043" Type="http://schemas.openxmlformats.org/officeDocument/2006/relationships/hyperlink" Target="https://www.caixa.gov.br/Downloads/sinapi-cadernos-tecnicos/SINAPI-CT-REDES-DE-LOGICA-TELEFONIA-E-IMAGEM.pdf" TargetMode="External"/><Relationship Id="rId402" Type="http://schemas.openxmlformats.org/officeDocument/2006/relationships/hyperlink" Target="https://www.caixa.gov.br/Downloads/sinapi-cadernos-tecnicos/SINAPI-CT-ASSENTAMENTO-DE-TUBOS-DE-ESGOTO-EM-PVC-E-PEAD.pdf" TargetMode="External"/><Relationship Id="rId1032" Type="http://schemas.openxmlformats.org/officeDocument/2006/relationships/hyperlink" Target="https://www.caixa.gov.br/Downloads/sinapi-cadernos-tecnicos/SINAPI-CT-BOCAS-PARA-BUEIROS.pdf" TargetMode="External"/><Relationship Id="rId4255" Type="http://schemas.openxmlformats.org/officeDocument/2006/relationships/hyperlink" Target="https://www.caixa.gov.br/Downloads/sinapi-cadernos-tecnicos/SINAPI-CT-FORMAS-PARA-ESTRUTURAS-DE-CONCRETO-ARMADO.pdf" TargetMode="External"/><Relationship Id="rId5306" Type="http://schemas.openxmlformats.org/officeDocument/2006/relationships/hyperlink" Target="https://www.caixa.gov.br/Downloads/sinapi-cadernos-tecnicos/SINAPI-CT-INSTALACOES-HIDRAULICAS-RESERVACAO-E-BOMBAS-DE-RECALQUE.pdf" TargetMode="External"/><Relationship Id="rId5653" Type="http://schemas.openxmlformats.org/officeDocument/2006/relationships/hyperlink" Target="https://www.caixa.gov.br/Downloads/sinapi-cadernos-tecnicos/SINAPI-CT-INSTALACOES-PREDIAIS-DE-ESGOTO-TUBOS-E-CONEXOES.pdf" TargetMode="External"/><Relationship Id="rId6704" Type="http://schemas.openxmlformats.org/officeDocument/2006/relationships/hyperlink" Target="https://www.caixa.gov.br/Downloads/sinapi-cadernos-tecnicos/SINAPI-CT-INSTALACOES-EM-COBRE.pdf" TargetMode="External"/><Relationship Id="rId8876" Type="http://schemas.openxmlformats.org/officeDocument/2006/relationships/hyperlink" Target="https://www.caixa.gov.br/Downloads/sinapi-cadernos-tecnicos/SINAPI-CT-RASGOS-E-FIXACOES.pdf" TargetMode="External"/><Relationship Id="rId9927" Type="http://schemas.openxmlformats.org/officeDocument/2006/relationships/hyperlink" Target="https://www.caixa.gov.br/Downloads/sinapi-cadernos-tecnicos/SINAPI-CT-TRANSPORTE-CARGA-E-DESCARGA-DE-MATERIAIS.pdf" TargetMode="External"/><Relationship Id="rId1916" Type="http://schemas.openxmlformats.org/officeDocument/2006/relationships/hyperlink" Target="https://www.caixa.gov.br/Downloads/sinapi-cadernos-tecnicos/SINAPI-CT-DEMOLICOES-E-REMOCOES.pdf" TargetMode="External"/><Relationship Id="rId7478" Type="http://schemas.openxmlformats.org/officeDocument/2006/relationships/hyperlink" Target="https://www.caixa.gov.br/Downloads/sinapi-cadernos-tecnicos/SINAPI-CT-LOUCAS-E-METAIS.pdf" TargetMode="External"/><Relationship Id="rId8529" Type="http://schemas.openxmlformats.org/officeDocument/2006/relationships/hyperlink" Target="https://www.caixa.gov.br/Downloads/sinapi-cadernos-tecnicos/SINAPI-CT-POCOS-DE-VISITA-E-CAIXAS-PARA-BOCAS-DE-LOBO.pdf" TargetMode="External"/><Relationship Id="rId6561" Type="http://schemas.openxmlformats.org/officeDocument/2006/relationships/hyperlink" Target="https://www.caixa.gov.br/Downloads/sinapi-cadernos-tecnicos/SINAPI-CT-INSTALACOES-DE-AR-CONDICIONADO.pdf" TargetMode="External"/><Relationship Id="rId7612" Type="http://schemas.openxmlformats.org/officeDocument/2006/relationships/hyperlink" Target="https://www.caixa.gov.br/Downloads/sinapi-cadernos-tecnicos/SINAPI-CT-MASSA-UNICA-EXTERNA.pdf" TargetMode="External"/><Relationship Id="rId5163" Type="http://schemas.openxmlformats.org/officeDocument/2006/relationships/hyperlink" Target="https://www.caixa.gov.br/Downloads/sinapi-cadernos-tecnicos/SINAPI-CT-INSTALACOES-HIDRAULICAS-RESERVACAO-E-BOMBAS-DE-RECALQUE.pdf" TargetMode="External"/><Relationship Id="rId6214" Type="http://schemas.openxmlformats.org/officeDocument/2006/relationships/hyperlink" Target="https://www.caixa.gov.br/Downloads/sinapi-cadernos-tecnicos/SINAPI-CT-INSTALACOES-DE-GAS-E-INCENDIO-EM-ACO-E-FERRO-GALVANIZADO.pdf" TargetMode="External"/><Relationship Id="rId9784" Type="http://schemas.openxmlformats.org/officeDocument/2006/relationships/hyperlink" Target="https://www.caixa.gov.br/Downloads/sinapi-cadernos-tecnicos/SINAPI-CT-TRANSPORTE-CARGA-E-DESCARGA-DE-MATERIAIS.pdf" TargetMode="External"/><Relationship Id="rId8386" Type="http://schemas.openxmlformats.org/officeDocument/2006/relationships/hyperlink" Target="https://www.caixa.gov.br/Downloads/sinapi-cadernos-tecnicos/SINAPI-CT-PISOS.pdf" TargetMode="External"/><Relationship Id="rId9437" Type="http://schemas.openxmlformats.org/officeDocument/2006/relationships/hyperlink" Target="https://www.caixa.gov.br/Downloads/sinapi-cadernos-tecnicos/SINAPI-CT-SISTEMAS-DE-MEDICAO.pdf" TargetMode="External"/><Relationship Id="rId1773" Type="http://schemas.openxmlformats.org/officeDocument/2006/relationships/hyperlink" Target="https://www.caixa.gov.br/Downloads/sinapi-cadernos-tecnicos/SINAPI-CT-CUSTOS-HORARIOS-PRODUTIVO-E-IMPRODUTIVO-DOS-EQUIPAMENTOS.pdf" TargetMode="External"/><Relationship Id="rId2824" Type="http://schemas.openxmlformats.org/officeDocument/2006/relationships/hyperlink" Target="https://www.caixa.gov.br/Downloads/sinapi-cadernos-tecnicos/SINAPI-CT-DEPRECIACAO-JUROS-IMPOSTOS-E-SEGUROS-MANUTENCAO-E-MATERIAIS-NA-OPERACAO-DOS-EQUIPAMENTOS.pdf" TargetMode="External"/><Relationship Id="rId8039" Type="http://schemas.openxmlformats.org/officeDocument/2006/relationships/hyperlink" Target="https://www.caixa.gov.br/Downloads/sinapi-cadernos-tecnicos/SINAPI-CT-PAVIMENTO-INTERTRAVADO.pdf" TargetMode="External"/><Relationship Id="rId1426" Type="http://schemas.openxmlformats.org/officeDocument/2006/relationships/hyperlink" Target="https://www.caixa.gov.br/Downloads/sinapi-cadernos-tecnicos/SINAPI-CT-CONTRAPISO.pdf" TargetMode="External"/><Relationship Id="rId4996" Type="http://schemas.openxmlformats.org/officeDocument/2006/relationships/hyperlink" Target="https://www.caixa.gov.br/Downloads/sinapi-cadernos-tecnicos/SINAPI-CT-INSTALACOES-ELETRICAS-REDE-DE-DISTRIBUICAO.pdf" TargetMode="External"/><Relationship Id="rId3598" Type="http://schemas.openxmlformats.org/officeDocument/2006/relationships/hyperlink" Target="https://www.caixa.gov.br/Downloads/sinapi-cadernos-tecnicos/SINAPI-CT-ESGOTAMENTO-DE-VALA-E-REBAIXAMENTO-DO-LENCOL-FREATICO.pdf" TargetMode="External"/><Relationship Id="rId4649" Type="http://schemas.openxmlformats.org/officeDocument/2006/relationships/hyperlink" Target="https://www.caixa.gov.br/Downloads/sinapi-cadernos-tecnicos/SINAPI-CT-INSTALACOES-ELETRICAS-ELETRODUTOS-EMBUTIDOS-CABOS-CAIXAS-TOMADAS-E-INTERRUPTORES.pdf" TargetMode="External"/><Relationship Id="rId8520" Type="http://schemas.openxmlformats.org/officeDocument/2006/relationships/hyperlink" Target="https://www.caixa.gov.br/Downloads/sinapi-cadernos-tecnicos/SINAPI-CT-POCOS-DE-VISITA-E-CAIXAS-PARA-BOCAS-DE-LOBO.pdf" TargetMode="External"/><Relationship Id="rId6071" Type="http://schemas.openxmlformats.org/officeDocument/2006/relationships/hyperlink" Target="https://www.caixa.gov.br/Downloads/sinapi-cadernos-tecnicos/SINAPI-CT-INSTALACOES-PREDIAIS-DE-AGUAS-PLUVIAIS-TUBOS-CONEXOES-CAIXAS-E-RALOS.pdf" TargetMode="External"/><Relationship Id="rId7122" Type="http://schemas.openxmlformats.org/officeDocument/2006/relationships/hyperlink" Target="https://www.caixa.gov.br/Downloads/sinapi-metodologia/Livro_SINAPI_Calculos_Parametros.pdf" TargetMode="External"/><Relationship Id="rId10103" Type="http://schemas.openxmlformats.org/officeDocument/2006/relationships/hyperlink" Target="https://www.caixa.gov.br/Downloads/sinapi-cadernos-tecnicos/SINAPI-CT-USINAGENS.pdf" TargetMode="External"/><Relationship Id="rId2681" Type="http://schemas.openxmlformats.org/officeDocument/2006/relationships/hyperlink" Target="https://www.caixa.gov.br/Downloads/sinapi-cadernos-tecnicos/SINAPI-CT-DEPRECIACAO-JUROS-IMPOSTOS-E-SEGUROS-MANUTENCAO-E-MATERIAIS-NA-OPERACAO-DOS-EQUIPAMENTOS.pdf" TargetMode="External"/><Relationship Id="rId9294" Type="http://schemas.openxmlformats.org/officeDocument/2006/relationships/hyperlink" Target="https://www.caixa.gov.br/Downloads/sinapi-cadernos-tecnicos/SINAPI-CT-SINALIZACAO-HORIZONTAL-VIARIA.pdf" TargetMode="External"/><Relationship Id="rId653" Type="http://schemas.openxmlformats.org/officeDocument/2006/relationships/hyperlink" Target="https://www.caixa.gov.br/Downloads/sinapi-cadernos-tecnicos/SINAPI-CT-ASSENTAMENTO-DE-TUBOS-DE-ESGOTO-OU-DRENAGEM-PLUVIAL-EM-CONCRETO.pdf" TargetMode="External"/><Relationship Id="rId1283" Type="http://schemas.openxmlformats.org/officeDocument/2006/relationships/hyperlink" Target="https://www.caixa.gov.br/Downloads/sinapi-cadernos-tecnicos/SINAPI-CT-CERCAS-PROTETORES-E-ALAMBRADOS.pdf" TargetMode="External"/><Relationship Id="rId2334" Type="http://schemas.openxmlformats.org/officeDocument/2006/relationships/hyperlink" Target="https://www.caixa.gov.br/Downloads/sinapi-cadernos-tecnicos/SINAPI-CT-DEPRECIACAO-JUROS-IMPOSTOS-E-SEGUROS-MANUTENCAO-E-MATERIAIS-NA-OPERACAO-DOS-EQUIPAMENTOS.pdf" TargetMode="External"/><Relationship Id="rId3732" Type="http://schemas.openxmlformats.org/officeDocument/2006/relationships/hyperlink" Target="https://www.caixa.gov.br/Downloads/sinapi-cadernos-tecnicos/SINAPI-CT-ESQUADRIAS-PORTAS.pdf" TargetMode="External"/><Relationship Id="rId306" Type="http://schemas.openxmlformats.org/officeDocument/2006/relationships/hyperlink" Target="https://www.caixa.gov.br/Downloads/sinapi-cadernos-tecnicos/SINAPI-CT-ARMACAO-PARA-ESTRUTURAS-DE-CONCRETO-ARMADO.pdf" TargetMode="External"/><Relationship Id="rId6955" Type="http://schemas.openxmlformats.org/officeDocument/2006/relationships/hyperlink" Target="https://www.caixa.gov.br/Downloads/sinapi-cadernos-tecnicos/SINAPI-CT-LIGACOES-PREDIAIS-DE-AGUA-E-ESGOTO.pdf" TargetMode="External"/><Relationship Id="rId4159" Type="http://schemas.openxmlformats.org/officeDocument/2006/relationships/hyperlink" Target="https://www.caixa.gov.br/Downloads/sinapi-cadernos-tecnicos/SINAPI-CT-FOSSAS-E-SUMIDOUROS.pdf" TargetMode="External"/><Relationship Id="rId5557" Type="http://schemas.openxmlformats.org/officeDocument/2006/relationships/hyperlink" Target="https://www.caixa.gov.br/Downloads/sinapi-cadernos-tecnicos/SINAPI-CT-INSTALACOES-HIDRAULICAS-EM-PPR.pdf" TargetMode="External"/><Relationship Id="rId6608" Type="http://schemas.openxmlformats.org/officeDocument/2006/relationships/hyperlink" Target="https://www.caixa.gov.br/Downloads/sinapi-cadernos-tecnicos/SINAPI-CT-INSTALACOES-DE-AR-CONDICIONADO-EM-COBRE.pdf" TargetMode="External"/><Relationship Id="rId8030" Type="http://schemas.openxmlformats.org/officeDocument/2006/relationships/hyperlink" Target="https://www.caixa.gov.br/Downloads/sinapi-cadernos-tecnicos/SINAPI-CT-PAVIMENTO-INTERTRAVADO.pdf" TargetMode="External"/><Relationship Id="rId4640" Type="http://schemas.openxmlformats.org/officeDocument/2006/relationships/hyperlink" Target="https://www.caixa.gov.br/Downloads/sinapi-cadernos-tecnicos/SINAPI-CT-INSTALACOES-ELETRICAS-ELETRODUTOS-EMBUTIDOS-CABOS-CAIXAS-TOMADAS-E-INTERRUPTORES.pdf" TargetMode="External"/><Relationship Id="rId2191" Type="http://schemas.openxmlformats.org/officeDocument/2006/relationships/hyperlink" Target="https://www.caixa.gov.br/Downloads/sinapi-cadernos-tecnicos/SINAPI-CT-DEPRECIACAO-JUROS-IMPOSTOS-E-SEGUROS-MANUTENCAO-E-MATERIAIS-NA-OPERACAO-DOS-EQUIPAMENTOS.pdf" TargetMode="External"/><Relationship Id="rId3242" Type="http://schemas.openxmlformats.org/officeDocument/2006/relationships/hyperlink" Target="https://www.caixa.gov.br/Downloads/sinapi-cadernos-tecnicos/SINAPI-CT-ESCADAS.pdf" TargetMode="External"/><Relationship Id="rId163" Type="http://schemas.openxmlformats.org/officeDocument/2006/relationships/hyperlink" Target="https://www.caixa.gov.br/Downloads/sinapi-cadernos-tecnicos/SINAPI-CT-ARGAMASSAS.pdf" TargetMode="External"/><Relationship Id="rId6465" Type="http://schemas.openxmlformats.org/officeDocument/2006/relationships/hyperlink" Target="https://www.caixa.gov.br/Downloads/sinapi-cadernos-tecnicos/SINAPI-CT-INSTALACOES-DE-GAS-E-INCENDIO-EM-ACO-E-FERRO-GALVANIZADO.pdf" TargetMode="External"/><Relationship Id="rId7516" Type="http://schemas.openxmlformats.org/officeDocument/2006/relationships/hyperlink" Target="https://www.caixa.gov.br/Downloads/sinapi-cadernos-tecnicos/SINAPI-CT-LOUCAS-E-METAIS.pdf" TargetMode="External"/><Relationship Id="rId7863" Type="http://schemas.openxmlformats.org/officeDocument/2006/relationships/hyperlink" Target="https://www.caixa.gov.br/Downloads/sinapi-cadernos-tecnicos/SINAPI-CT-PAISAGISMO-PLANTIO.pdf" TargetMode="External"/><Relationship Id="rId8914" Type="http://schemas.openxmlformats.org/officeDocument/2006/relationships/hyperlink" Target="https://www.caixa.gov.br/Downloads/sinapi-cadernos-tecnicos/SINAPI-CT-RECOMPOSICAO-DE-PAVIMENTOS.pdf" TargetMode="External"/><Relationship Id="rId5067" Type="http://schemas.openxmlformats.org/officeDocument/2006/relationships/hyperlink" Target="https://www.caixa.gov.br/Downloads/sinapi-cadernos-tecnicos/SINAPI-CT-INSTALACOES-HIDRAULICAS-RESERVACAO-E-BOMBAS-DE-RECALQUE.pdf" TargetMode="External"/><Relationship Id="rId6118" Type="http://schemas.openxmlformats.org/officeDocument/2006/relationships/hyperlink" Target="https://www.caixa.gov.br/Downloads/sinapi-cadernos-tecnicos/SINAPI-CT-INSTALACOES-PREDIAIS-DE-AGUAS-PLUVIAIS-TUBOS-CONEXOES-CAIXAS-E-RALOS.pdf" TargetMode="External"/><Relationship Id="rId9688" Type="http://schemas.openxmlformats.org/officeDocument/2006/relationships/hyperlink" Target="https://www.caixa.gov.br/Downloads/sinapi-cadernos-tecnicos/SINAPI-CT-TRANSPORTE-DE-MATERIAIS-DENTRO-DO-CANTEIRO-DE-OBRAS.pdf" TargetMode="External"/><Relationship Id="rId1677" Type="http://schemas.openxmlformats.org/officeDocument/2006/relationships/hyperlink" Target="https://www.caixa.gov.br/Downloads/sinapi-cadernos-tecnicos/SINAPI-CT-CUSTOS-HORARIOS-PRODUTIVO-E-IMPRODUTIVO-DOS-EQUIPAMENTOS.pdf" TargetMode="External"/><Relationship Id="rId2728" Type="http://schemas.openxmlformats.org/officeDocument/2006/relationships/hyperlink" Target="https://www.caixa.gov.br/Downloads/sinapi-cadernos-tecnicos/SINAPI-CT-DEPRECIACAO-JUROS-IMPOSTOS-E-SEGUROS-MANUTENCAO-E-MATERIAIS-NA-OPERACAO-DOS-EQUIPAMENTOS.pdf" TargetMode="External"/><Relationship Id="rId4150" Type="http://schemas.openxmlformats.org/officeDocument/2006/relationships/hyperlink" Target="https://www.caixa.gov.br/Downloads/sinapi-cadernos-tecnicos/SINAPI-CT-FOSSAS-E-SUMIDOUROS.pdf" TargetMode="External"/><Relationship Id="rId5201" Type="http://schemas.openxmlformats.org/officeDocument/2006/relationships/hyperlink" Target="https://www.caixa.gov.br/Downloads/sinapi-cadernos-tecnicos/SINAPI-CT-INSTALACOES-HIDRAULICAS-RESERVACAO-E-BOMBAS-DE-RECALQUE.pdf" TargetMode="External"/><Relationship Id="rId8771" Type="http://schemas.openxmlformats.org/officeDocument/2006/relationships/hyperlink" Target="https://www.caixa.gov.br/Downloads/sinapi-cadernos-tecnicos/SINAPI-CT-RADIER-PISO-DE-CONCRETO-E-LAJE-SOBRE-SOLO.pdf" TargetMode="External"/><Relationship Id="rId9822" Type="http://schemas.openxmlformats.org/officeDocument/2006/relationships/hyperlink" Target="https://www.caixa.gov.br/Downloads/sinapi-cadernos-tecnicos/SINAPI-CT-TRANSPORTE-CARGA-E-DESCARGA-DE-MATERIAIS.pdf" TargetMode="External"/><Relationship Id="rId36" Type="http://schemas.openxmlformats.org/officeDocument/2006/relationships/hyperlink" Target="https://www.caixa.gov.br/Downloads/sinapi-cadernos-tecnicos/SINAPI-CT-ALVENARIA-DE-VEDACAO.pdf" TargetMode="External"/><Relationship Id="rId7373" Type="http://schemas.openxmlformats.org/officeDocument/2006/relationships/hyperlink" Target="https://www.caixa.gov.br/Downloads/sinapi-metodologia/Livro_SINAPI_Calculos_Parametros.pdf" TargetMode="External"/><Relationship Id="rId8424" Type="http://schemas.openxmlformats.org/officeDocument/2006/relationships/hyperlink" Target="https://www.caixa.gov.br/Downloads/sinapi-cadernos-tecnicos/SINAPI-CT-POSTES-DE-CONCRETO-E-METALICOS.pdf" TargetMode="External"/><Relationship Id="rId10354" Type="http://schemas.openxmlformats.org/officeDocument/2006/relationships/hyperlink" Target="https://www.caixa.gov.br/Downloads/sinapi-cadernos-tecnicos/SINAPI-CT-VALVULAS-PARA-REDES-DE-SANEAMENTO.pdf" TargetMode="External"/><Relationship Id="rId1811" Type="http://schemas.openxmlformats.org/officeDocument/2006/relationships/hyperlink" Target="https://www.caixa.gov.br/Downloads/sinapi-cadernos-tecnicos/SINAPI-CT-CUSTOS-HORARIOS-PRODUTIVO-E-IMPRODUTIVO-DOS-EQUIPAMENTOS.pdf" TargetMode="External"/><Relationship Id="rId7026" Type="http://schemas.openxmlformats.org/officeDocument/2006/relationships/hyperlink" Target="https://www.caixa.gov.br/Downloads/sinapi-cadernos-tecnicos/SINAPI-CT-LIMPEZA-DE-OBRA.pdf" TargetMode="External"/><Relationship Id="rId10007" Type="http://schemas.openxmlformats.org/officeDocument/2006/relationships/hyperlink" Target="https://www.caixa.gov.br/Downloads/sinapi-cadernos-tecnicos/SINAPI-CT-TUBULACAO-FLANGEADA-PARA-REDES-DE-AGUA.pdf"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FBC8F"/>
    <pageSetUpPr fitToPage="1"/>
  </sheetPr>
  <dimension ref="A1:K29"/>
  <sheetViews>
    <sheetView workbookViewId="0">
      <selection activeCell="G29" sqref="G29"/>
    </sheetView>
  </sheetViews>
  <sheetFormatPr defaultColWidth="8.85546875" defaultRowHeight="15" customHeight="1" outlineLevelCol="1" x14ac:dyDescent="0.25"/>
  <cols>
    <col min="1" max="1" width="5.140625" style="53" customWidth="1"/>
    <col min="2" max="2" width="7.5703125" style="53" hidden="1" customWidth="1" outlineLevel="1"/>
    <col min="3" max="3" width="25.28515625" style="53" hidden="1" customWidth="1" outlineLevel="1"/>
    <col min="4" max="4" width="7.5703125" style="53" hidden="1" customWidth="1" outlineLevel="1"/>
    <col min="5" max="5" width="16.85546875" style="54" bestFit="1" customWidth="1" collapsed="1"/>
    <col min="6" max="6" width="11" style="54" customWidth="1"/>
    <col min="7" max="7" width="87.5703125" style="55" customWidth="1"/>
    <col min="8" max="8" width="10.7109375" style="54" customWidth="1"/>
    <col min="9" max="9" width="12.85546875" style="56" customWidth="1"/>
    <col min="10" max="10" width="13.7109375" style="56" customWidth="1"/>
    <col min="11" max="11" width="17.140625" style="56" customWidth="1"/>
    <col min="12" max="16384" width="8.85546875" style="58"/>
  </cols>
  <sheetData>
    <row r="1" spans="1:11" ht="15" customHeight="1" thickBot="1" x14ac:dyDescent="0.3"/>
    <row r="2" spans="1:11" ht="15" customHeight="1" x14ac:dyDescent="0.25">
      <c r="A2" s="54"/>
      <c r="B2" s="54"/>
      <c r="C2" s="54"/>
      <c r="D2" s="54"/>
      <c r="E2" s="36"/>
      <c r="F2" s="37"/>
      <c r="G2" s="34" t="s">
        <v>12825</v>
      </c>
      <c r="H2" s="37"/>
      <c r="I2" s="11"/>
      <c r="J2" s="12"/>
      <c r="K2" s="13" t="str">
        <f>'ORÇ ORIGINAL'!H2</f>
        <v>DATA BASE JAN/2026 - COM DESONERAÇÃO</v>
      </c>
    </row>
    <row r="3" spans="1:11" ht="15" customHeight="1" x14ac:dyDescent="0.25">
      <c r="A3" s="54"/>
      <c r="B3" s="54"/>
      <c r="C3" s="54"/>
      <c r="D3" s="54"/>
      <c r="E3" s="15"/>
      <c r="F3" s="14"/>
      <c r="G3" s="35" t="s">
        <v>12824</v>
      </c>
      <c r="H3" s="14"/>
      <c r="I3" s="139"/>
      <c r="J3" s="140"/>
      <c r="K3" s="130" t="str">
        <f>'ORÇ ORIGINAL'!H3</f>
        <v>TAB. 76 EDIF 01-2026</v>
      </c>
    </row>
    <row r="4" spans="1:11" ht="15" customHeight="1" x14ac:dyDescent="0.25">
      <c r="A4" s="54"/>
      <c r="B4" s="54"/>
      <c r="C4" s="54"/>
      <c r="D4" s="54"/>
      <c r="E4" s="15"/>
      <c r="F4" s="14"/>
      <c r="G4" s="35" t="s">
        <v>12868</v>
      </c>
      <c r="H4" s="14"/>
      <c r="I4" s="139"/>
      <c r="J4" s="140"/>
      <c r="K4" s="130" t="str">
        <f>'ORÇ ORIGINAL'!H4</f>
        <v>201 - CDHU 02-2026 - REAJUST. 02-2026</v>
      </c>
    </row>
    <row r="5" spans="1:11" ht="15" customHeight="1" x14ac:dyDescent="0.25">
      <c r="A5" s="54"/>
      <c r="B5" s="54"/>
      <c r="C5" s="54"/>
      <c r="D5" s="54"/>
      <c r="E5" s="15" t="s">
        <v>301</v>
      </c>
      <c r="F5" s="35"/>
      <c r="G5" s="14"/>
      <c r="H5" s="35"/>
      <c r="I5" s="139"/>
      <c r="J5" s="141"/>
      <c r="K5" s="130" t="str">
        <f>'ORÇ ORIGINAL'!H5</f>
        <v>SINAPI 02-2026</v>
      </c>
    </row>
    <row r="6" spans="1:11" ht="15" customHeight="1" x14ac:dyDescent="0.25">
      <c r="A6" s="54"/>
      <c r="B6" s="54"/>
      <c r="C6" s="54"/>
      <c r="D6" s="54"/>
      <c r="E6" s="15"/>
      <c r="F6" s="35"/>
      <c r="G6" s="14"/>
      <c r="H6" s="35"/>
      <c r="I6" s="139"/>
      <c r="J6" s="141"/>
      <c r="K6" s="130"/>
    </row>
    <row r="7" spans="1:11" ht="15" customHeight="1" x14ac:dyDescent="0.25">
      <c r="A7" s="54"/>
      <c r="B7" s="54"/>
      <c r="C7" s="54"/>
      <c r="D7" s="54"/>
      <c r="E7" s="15" t="s">
        <v>12826</v>
      </c>
      <c r="F7" s="142" t="str">
        <f>'ORÇ ORIGINAL'!C7</f>
        <v>PARQUE PARAISÓPOLIS - REQUALIFICAÇÃO DO GRADIL</v>
      </c>
      <c r="G7" s="142"/>
      <c r="H7" s="142"/>
      <c r="I7" s="139"/>
      <c r="J7" s="141" t="s">
        <v>12864</v>
      </c>
      <c r="K7" s="19">
        <f>'ORÇ ORIGINAL'!H7</f>
        <v>1639469.7800000003</v>
      </c>
    </row>
    <row r="8" spans="1:11" ht="15" customHeight="1" x14ac:dyDescent="0.25">
      <c r="A8" s="54"/>
      <c r="B8" s="54"/>
      <c r="C8" s="54"/>
      <c r="D8" s="54"/>
      <c r="E8" s="15"/>
      <c r="F8" s="35"/>
      <c r="G8" s="14"/>
      <c r="H8" s="35"/>
      <c r="I8" s="139"/>
      <c r="J8" s="141" t="s">
        <v>12865</v>
      </c>
      <c r="K8" s="19">
        <f>'ORÇ ORIGINAL'!H8</f>
        <v>0</v>
      </c>
    </row>
    <row r="9" spans="1:11" ht="15" customHeight="1" x14ac:dyDescent="0.25">
      <c r="A9" s="54"/>
      <c r="B9" s="54"/>
      <c r="C9" s="54"/>
      <c r="D9" s="54"/>
      <c r="E9" s="15" t="s">
        <v>12844</v>
      </c>
      <c r="F9" s="142" t="str">
        <f>'ORÇ ORIGINAL'!C8</f>
        <v>RUA SILVEIRA SAMPAIO, 720</v>
      </c>
      <c r="G9" s="142"/>
      <c r="H9" s="142"/>
      <c r="I9" s="139"/>
      <c r="J9" s="143" t="s">
        <v>12851</v>
      </c>
      <c r="K9" s="16">
        <f>'ORÇ ORIGINAL'!H9</f>
        <v>1639469.78</v>
      </c>
    </row>
    <row r="10" spans="1:11" ht="15" customHeight="1" x14ac:dyDescent="0.25">
      <c r="A10" s="54"/>
      <c r="B10" s="54"/>
      <c r="C10" s="54"/>
      <c r="D10" s="54"/>
      <c r="E10" s="17" t="s">
        <v>301</v>
      </c>
      <c r="F10" s="32"/>
      <c r="G10" s="18"/>
      <c r="H10" s="18"/>
      <c r="I10" s="141" t="s">
        <v>12845</v>
      </c>
      <c r="J10" s="31">
        <f>'ORÇ ORIGINAL'!G10</f>
        <v>0.23100000000000001</v>
      </c>
      <c r="K10" s="19">
        <f>'ORÇ ORIGINAL'!H10</f>
        <v>378717.51</v>
      </c>
    </row>
    <row r="11" spans="1:11" ht="15" customHeight="1" x14ac:dyDescent="0.25">
      <c r="A11" s="54"/>
      <c r="B11" s="54"/>
      <c r="C11" s="54"/>
      <c r="D11" s="54"/>
      <c r="E11" s="15" t="s">
        <v>13721</v>
      </c>
      <c r="F11" s="142" t="str">
        <f>'ORÇ ORIGINAL'!C9</f>
        <v>6027.2026/0002889-8</v>
      </c>
      <c r="G11" s="142"/>
      <c r="H11" s="142"/>
      <c r="I11" s="141" t="s">
        <v>12846</v>
      </c>
      <c r="J11" s="31">
        <f>'ORÇ ORIGINAL'!G11</f>
        <v>0.33200000000000002</v>
      </c>
      <c r="K11" s="19">
        <f>'ORÇ ORIGINAL'!H11</f>
        <v>0</v>
      </c>
    </row>
    <row r="12" spans="1:11" ht="15" customHeight="1" thickBot="1" x14ac:dyDescent="0.3">
      <c r="A12" s="54"/>
      <c r="B12" s="54"/>
      <c r="C12" s="54"/>
      <c r="D12" s="54"/>
      <c r="E12" s="20"/>
      <c r="F12" s="89"/>
      <c r="G12" s="90"/>
      <c r="H12" s="90"/>
      <c r="I12" s="144"/>
      <c r="J12" s="145" t="s">
        <v>12852</v>
      </c>
      <c r="K12" s="21">
        <f>'ORÇ ORIGINAL'!H12</f>
        <v>2018187.29</v>
      </c>
    </row>
    <row r="13" spans="1:11" ht="10.5" customHeight="1" thickBot="1" x14ac:dyDescent="0.3">
      <c r="E13" s="146"/>
      <c r="G13" s="147"/>
      <c r="K13" s="148"/>
    </row>
    <row r="14" spans="1:11" ht="15" customHeight="1" thickBot="1" x14ac:dyDescent="0.3">
      <c r="C14" s="149">
        <f>TRUNC(SUBTOTAL(109,K19:K24)/2,2)</f>
        <v>727907.32</v>
      </c>
      <c r="E14" s="464" t="s">
        <v>14781</v>
      </c>
      <c r="F14" s="465"/>
      <c r="G14" s="465"/>
      <c r="H14" s="465"/>
      <c r="I14" s="465"/>
      <c r="J14" s="465"/>
      <c r="K14" s="466"/>
    </row>
    <row r="15" spans="1:11" ht="10.5" customHeight="1" thickBot="1" x14ac:dyDescent="0.3">
      <c r="C15" s="150" t="s">
        <v>12848</v>
      </c>
      <c r="E15" s="55"/>
      <c r="G15" s="147"/>
      <c r="H15" s="151"/>
      <c r="I15" s="152"/>
      <c r="J15" s="152"/>
      <c r="K15" s="152"/>
    </row>
    <row r="16" spans="1:11" ht="25.5" customHeight="1" x14ac:dyDescent="0.25">
      <c r="B16" s="53" t="s">
        <v>12869</v>
      </c>
      <c r="C16" s="58" t="s">
        <v>12867</v>
      </c>
      <c r="D16" s="53" t="s">
        <v>12869</v>
      </c>
      <c r="E16" s="153" t="s">
        <v>294</v>
      </c>
      <c r="F16" s="154" t="s">
        <v>296</v>
      </c>
      <c r="G16" s="155" t="s">
        <v>300</v>
      </c>
      <c r="H16" s="156" t="s">
        <v>295</v>
      </c>
      <c r="I16" s="157" t="s">
        <v>12847</v>
      </c>
      <c r="J16" s="158" t="s">
        <v>12872</v>
      </c>
      <c r="K16" s="159" t="s">
        <v>12848</v>
      </c>
    </row>
    <row r="17" spans="1:11" ht="7.5" customHeight="1" x14ac:dyDescent="0.25">
      <c r="E17" s="160"/>
      <c r="F17" s="161"/>
      <c r="G17" s="161"/>
      <c r="H17" s="161"/>
      <c r="I17" s="162"/>
      <c r="J17" s="111"/>
      <c r="K17" s="163"/>
    </row>
    <row r="18" spans="1:11" ht="15" customHeight="1" x14ac:dyDescent="0.25">
      <c r="E18" s="164">
        <v>1</v>
      </c>
      <c r="F18" s="165"/>
      <c r="G18" s="166" t="str">
        <f>VLOOKUP($E18,'ORÇ ORIGINAL'!$B$18:$H$138,3,0)</f>
        <v>ADMINISTRAÇÃO LOCAL</v>
      </c>
      <c r="H18" s="167"/>
      <c r="I18" s="168"/>
      <c r="J18" s="116"/>
      <c r="K18" s="169">
        <f>VLOOKUP($E18,'ORÇ ORIGINAL'!$B$18:$H$138,7,0)</f>
        <v>183655.13</v>
      </c>
    </row>
    <row r="19" spans="1:11" ht="15" customHeight="1" x14ac:dyDescent="0.25">
      <c r="C19" s="126"/>
      <c r="E19" s="164">
        <v>2</v>
      </c>
      <c r="F19" s="165"/>
      <c r="G19" s="166" t="str">
        <f>VLOOKUP($E19,'ORÇ ORIGINAL'!$B$18:$H$138,3,0)</f>
        <v>TRECHO 1: SUBSTITUIÇÃO TOTAL DE GRADIL</v>
      </c>
      <c r="H19" s="167"/>
      <c r="I19" s="168"/>
      <c r="J19" s="116"/>
      <c r="K19" s="169">
        <f>VLOOKUP($E19,'ORÇ ORIGINAL'!$B$18:$H$138,7,0)</f>
        <v>566745.47</v>
      </c>
    </row>
    <row r="20" spans="1:11" ht="15" customHeight="1" x14ac:dyDescent="0.25">
      <c r="C20" s="126"/>
      <c r="E20" s="164">
        <v>3</v>
      </c>
      <c r="F20" s="165"/>
      <c r="G20" s="166" t="str">
        <f>VLOOKUP($E20,'ORÇ ORIGINAL'!$B$18:$H$138,3,0)</f>
        <v>TRECHO 2: NOVO GRADIL</v>
      </c>
      <c r="H20" s="167"/>
      <c r="I20" s="168"/>
      <c r="J20" s="116"/>
      <c r="K20" s="169">
        <f>VLOOKUP($E20,'ORÇ ORIGINAL'!$B$18:$H$138,7,0)</f>
        <v>132735.67999999999</v>
      </c>
    </row>
    <row r="21" spans="1:11" ht="15" customHeight="1" x14ac:dyDescent="0.25">
      <c r="C21" s="126"/>
      <c r="E21" s="164">
        <v>4</v>
      </c>
      <c r="F21" s="165"/>
      <c r="G21" s="166" t="str">
        <f>VLOOKUP($E21,'ORÇ ORIGINAL'!$B$18:$H$138,3,0)</f>
        <v>TRECHO 3: MANUTENÇÃO GRADIL E PORTÕES - PORTARIA</v>
      </c>
      <c r="H21" s="167"/>
      <c r="I21" s="168"/>
      <c r="J21" s="116"/>
      <c r="K21" s="169">
        <f>VLOOKUP($E21,'ORÇ ORIGINAL'!$B$18:$H$138,7,0)</f>
        <v>85809.25999999998</v>
      </c>
    </row>
    <row r="22" spans="1:11" ht="15" customHeight="1" x14ac:dyDescent="0.25">
      <c r="C22" s="126"/>
      <c r="E22" s="164">
        <v>5</v>
      </c>
      <c r="F22" s="165"/>
      <c r="G22" s="166" t="str">
        <f>VLOOKUP($E22,'ORÇ ORIGINAL'!$B$18:$H$138,3,0)</f>
        <v>TRECHO 4: MANUTENÇÃO GRADIL ELETROFUNDIDO - LATERAL PORTARIA</v>
      </c>
      <c r="H22" s="167"/>
      <c r="I22" s="168"/>
      <c r="J22" s="116"/>
      <c r="K22" s="169">
        <f>VLOOKUP($E22,'ORÇ ORIGINAL'!$B$18:$H$138,7,0)</f>
        <v>26669.409999999996</v>
      </c>
    </row>
    <row r="23" spans="1:11" ht="12.75" x14ac:dyDescent="0.25">
      <c r="C23" s="126"/>
      <c r="E23" s="164">
        <v>6</v>
      </c>
      <c r="F23" s="165"/>
      <c r="G23" s="166" t="str">
        <f>VLOOKUP($E23,'ORÇ ORIGINAL'!$B$18:$H$138,3,0)</f>
        <v>TRECHO 5: MANUTENÇÃO GRADIL PERFILADO - RUA SILVEIRA SAMPAIO</v>
      </c>
      <c r="H23" s="167"/>
      <c r="I23" s="168"/>
      <c r="J23" s="116"/>
      <c r="K23" s="169">
        <f>VLOOKUP($E23,'ORÇ ORIGINAL'!$B$18:$H$138,7,0)</f>
        <v>320886.45999999996</v>
      </c>
    </row>
    <row r="24" spans="1:11" ht="15" customHeight="1" x14ac:dyDescent="0.25">
      <c r="C24" s="126"/>
      <c r="E24" s="164">
        <v>7</v>
      </c>
      <c r="F24" s="165"/>
      <c r="G24" s="166" t="str">
        <f>VLOOKUP($E24,'ORÇ ORIGINAL'!$B$18:$H$138,3,0)</f>
        <v>TRECHO 6: MANUTENÇÃO GRADIL PERFILADO - AVENIDA DONA MARIA M.D. MOTA E SILVA</v>
      </c>
      <c r="H24" s="167"/>
      <c r="I24" s="168"/>
      <c r="J24" s="116"/>
      <c r="K24" s="169">
        <f>VLOOKUP($E24,'ORÇ ORIGINAL'!$B$18:$H$138,7,0)</f>
        <v>322968.37000000011</v>
      </c>
    </row>
    <row r="25" spans="1:11" ht="15" customHeight="1" x14ac:dyDescent="0.25">
      <c r="A25" s="53" t="str">
        <f>IF(F25&lt;&gt;"",COUNTA($F$19:F25),"")</f>
        <v/>
      </c>
    </row>
    <row r="26" spans="1:11" ht="15" customHeight="1" x14ac:dyDescent="0.25">
      <c r="A26" s="53" t="str">
        <f>IF(F26&lt;&gt;"",COUNTA($F$19:F26),"")</f>
        <v/>
      </c>
    </row>
    <row r="27" spans="1:11" ht="15" customHeight="1" x14ac:dyDescent="0.25">
      <c r="A27" s="53" t="str">
        <f>IF(F27&lt;&gt;"",COUNTA($F$19:F27),"")</f>
        <v/>
      </c>
    </row>
    <row r="28" spans="1:11" ht="15" customHeight="1" x14ac:dyDescent="0.25">
      <c r="A28" s="53" t="str">
        <f>IF(F28&lt;&gt;"",COUNTA($F$19:F28),"")</f>
        <v/>
      </c>
      <c r="H28" s="58"/>
      <c r="I28" s="58"/>
      <c r="J28" s="58"/>
      <c r="K28" s="58"/>
    </row>
    <row r="29" spans="1:11" ht="15" customHeight="1" x14ac:dyDescent="0.25">
      <c r="A29" s="53" t="str">
        <f>IF(F29&lt;&gt;"",COUNTA($F$19:F29),"")</f>
        <v/>
      </c>
      <c r="H29" s="58"/>
      <c r="I29" s="58"/>
      <c r="J29" s="58"/>
      <c r="K29" s="58"/>
    </row>
  </sheetData>
  <sheetProtection algorithmName="SHA-512" hashValue="EF+Q8xlI7Q6xzkzJlDDb8uvMd+3tP2lwrYGIJZZPNqP/YLk/8O1oOkczlosdqZsWW4pwT0dVvqKGOy4EfXjVqw==" saltValue="e6ZrehmMSpHxTld9AUzo1Q==" spinCount="100000" sheet="1" objects="1" scenarios="1"/>
  <autoFilter ref="B16:K29" xr:uid="{00000000-0009-0000-0000-000000000000}"/>
  <mergeCells count="1">
    <mergeCell ref="E14:K14"/>
  </mergeCells>
  <dataValidations disablePrompts="1" count="1">
    <dataValidation type="list" allowBlank="1" showInputMessage="1" showErrorMessage="1" sqref="F19:F24" xr:uid="{00000000-0002-0000-0000-000000000000}">
      <formula1>"EDIF, CDHU, SINAPI, SIURB, CPU, DER"</formula1>
    </dataValidation>
  </dataValidations>
  <printOptions horizontalCentered="1"/>
  <pageMargins left="0.51181102362204722" right="0.51181102362204722" top="0.78740157480314965" bottom="0.78740157480314965" header="0.31496062992125984" footer="0.31496062992125984"/>
  <pageSetup paperSize="9" scale="80" fitToHeight="0" orientation="landscape" r:id="rId1"/>
  <headerFooter>
    <oddHeader>&amp;R&amp;"Arial,Normal"&amp;10Processo SEI 6027.2024/0015683-3</oddHeader>
    <oddFooter>&amp;R&amp;"Arial,Normal"&amp;10&amp;P | &amp;N</oddFooter>
  </headerFooter>
  <ignoredErrors>
    <ignoredError sqref="J11"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8B57"/>
    <pageSetUpPr fitToPage="1"/>
  </sheetPr>
  <dimension ref="A1:P143"/>
  <sheetViews>
    <sheetView tabSelected="1" workbookViewId="0">
      <selection activeCell="G20" sqref="G20"/>
    </sheetView>
  </sheetViews>
  <sheetFormatPr defaultColWidth="8.85546875" defaultRowHeight="12.75" outlineLevelRow="3" outlineLevelCol="1" x14ac:dyDescent="0.25"/>
  <cols>
    <col min="1" max="1" width="5.140625" style="53" customWidth="1"/>
    <col min="2" max="2" width="16.85546875" style="54" bestFit="1" customWidth="1"/>
    <col min="3" max="3" width="13" style="54" customWidth="1"/>
    <col min="4" max="4" width="87.5703125" style="55" customWidth="1"/>
    <col min="5" max="5" width="10.7109375" style="54" customWidth="1"/>
    <col min="6" max="6" width="12.85546875" style="56" customWidth="1"/>
    <col min="7" max="7" width="13.7109375" style="56" customWidth="1"/>
    <col min="8" max="8" width="17.140625" style="56" customWidth="1"/>
    <col min="9" max="9" width="15.85546875" style="57" bestFit="1" customWidth="1" outlineLevel="1"/>
    <col min="10" max="10" width="12.140625" style="57" customWidth="1"/>
    <col min="11" max="11" width="2.140625" style="57" customWidth="1" outlineLevel="1"/>
    <col min="12" max="12" width="16" style="172" customWidth="1" outlineLevel="1"/>
    <col min="13" max="13" width="11.28515625" style="53" customWidth="1" outlineLevel="1"/>
    <col min="14" max="14" width="13.28515625" style="58" customWidth="1" outlineLevel="1"/>
    <col min="15" max="15" width="16" style="58" customWidth="1"/>
    <col min="16" max="16" width="14.7109375" style="58" bestFit="1" customWidth="1"/>
    <col min="17" max="16384" width="8.85546875" style="58"/>
  </cols>
  <sheetData>
    <row r="1" spans="1:15" ht="13.5" thickBot="1" x14ac:dyDescent="0.3"/>
    <row r="2" spans="1:15" x14ac:dyDescent="0.25">
      <c r="A2" s="54"/>
      <c r="B2" s="36"/>
      <c r="C2" s="37"/>
      <c r="D2" s="34"/>
      <c r="E2" s="37"/>
      <c r="F2" s="326"/>
      <c r="G2" s="327"/>
      <c r="H2" s="325" t="s">
        <v>22590</v>
      </c>
      <c r="I2" s="173"/>
      <c r="J2" s="173"/>
      <c r="K2" s="173"/>
      <c r="L2" s="174"/>
    </row>
    <row r="3" spans="1:15" x14ac:dyDescent="0.25">
      <c r="A3" s="54"/>
      <c r="B3" s="15"/>
      <c r="C3" s="14"/>
      <c r="D3" s="35" t="s">
        <v>12825</v>
      </c>
      <c r="E3" s="14"/>
      <c r="F3" s="253"/>
      <c r="G3" s="140"/>
      <c r="H3" s="130" t="s">
        <v>22591</v>
      </c>
    </row>
    <row r="4" spans="1:15" x14ac:dyDescent="0.25">
      <c r="A4" s="54"/>
      <c r="B4" s="15"/>
      <c r="C4" s="14"/>
      <c r="D4" s="35" t="s">
        <v>12824</v>
      </c>
      <c r="E4" s="14"/>
      <c r="F4" s="253"/>
      <c r="G4" s="140"/>
      <c r="H4" s="130" t="s">
        <v>22587</v>
      </c>
      <c r="I4" s="173"/>
      <c r="J4" s="173"/>
      <c r="K4" s="173"/>
      <c r="L4" s="174"/>
    </row>
    <row r="5" spans="1:15" x14ac:dyDescent="0.25">
      <c r="A5" s="54"/>
      <c r="B5" s="15" t="s">
        <v>301</v>
      </c>
      <c r="C5" s="35"/>
      <c r="D5" s="35" t="s">
        <v>12868</v>
      </c>
      <c r="E5" s="35"/>
      <c r="F5" s="253"/>
      <c r="G5" s="141"/>
      <c r="H5" s="130" t="s">
        <v>22592</v>
      </c>
    </row>
    <row r="6" spans="1:15" x14ac:dyDescent="0.25">
      <c r="A6" s="54"/>
      <c r="B6" s="15"/>
      <c r="C6" s="35"/>
      <c r="D6" s="14"/>
      <c r="E6" s="35"/>
      <c r="F6" s="253"/>
      <c r="G6" s="141"/>
      <c r="H6" s="130"/>
      <c r="I6" s="58"/>
      <c r="J6" s="58"/>
      <c r="K6" s="58"/>
      <c r="L6" s="53"/>
      <c r="N6" s="95"/>
    </row>
    <row r="7" spans="1:15" x14ac:dyDescent="0.25">
      <c r="A7" s="54"/>
      <c r="B7" s="15" t="s">
        <v>12826</v>
      </c>
      <c r="C7" s="142" t="s">
        <v>20572</v>
      </c>
      <c r="D7" s="142"/>
      <c r="E7" s="142"/>
      <c r="F7" s="253"/>
      <c r="G7" s="141" t="s">
        <v>12864</v>
      </c>
      <c r="H7" s="19">
        <f>SUMIF(I19:I138,F10,H19:H138)</f>
        <v>1639469.7800000003</v>
      </c>
      <c r="N7" s="175"/>
    </row>
    <row r="8" spans="1:15" x14ac:dyDescent="0.25">
      <c r="A8" s="54"/>
      <c r="B8" s="15" t="s">
        <v>12844</v>
      </c>
      <c r="C8" s="142" t="s">
        <v>20573</v>
      </c>
      <c r="D8" s="14"/>
      <c r="E8" s="35"/>
      <c r="F8" s="253"/>
      <c r="G8" s="141" t="s">
        <v>12865</v>
      </c>
      <c r="H8" s="19">
        <f>SUMIF(I19:I138,F11,H19:H138)</f>
        <v>0</v>
      </c>
    </row>
    <row r="9" spans="1:15" x14ac:dyDescent="0.25">
      <c r="A9" s="54"/>
      <c r="B9" s="15" t="s">
        <v>13721</v>
      </c>
      <c r="C9" s="387" t="s">
        <v>20582</v>
      </c>
      <c r="D9" s="142"/>
      <c r="E9" s="142"/>
      <c r="F9" s="253"/>
      <c r="G9" s="143" t="s">
        <v>12851</v>
      </c>
      <c r="H9" s="16">
        <f>TRUNC(SUM(H7:H8),2)</f>
        <v>1639469.78</v>
      </c>
      <c r="L9" s="176">
        <f>SUM(H18,H35,H44,H53,H80,H98,H120,)</f>
        <v>1639469.7800000003</v>
      </c>
      <c r="M9" s="126" t="str">
        <f>IF(H9=L9,"OK","REVISAR")</f>
        <v>OK</v>
      </c>
    </row>
    <row r="10" spans="1:15" x14ac:dyDescent="0.25">
      <c r="A10" s="54"/>
      <c r="B10" s="15"/>
      <c r="C10" s="32"/>
      <c r="D10" s="18"/>
      <c r="E10" s="18"/>
      <c r="F10" s="254" t="s">
        <v>12845</v>
      </c>
      <c r="G10" s="170">
        <v>0.23100000000000001</v>
      </c>
      <c r="H10" s="19">
        <f>TRUNC(H7*G10,2)</f>
        <v>378717.51</v>
      </c>
      <c r="N10" s="95"/>
    </row>
    <row r="11" spans="1:15" x14ac:dyDescent="0.25">
      <c r="A11" s="54"/>
      <c r="B11" s="15" t="s">
        <v>16456</v>
      </c>
      <c r="C11" s="336">
        <f ca="1">DATE(YEAR(TODAY()),MONTH(TODAY()),1)</f>
        <v>46113</v>
      </c>
      <c r="D11" s="142"/>
      <c r="E11" s="142"/>
      <c r="F11" s="254" t="s">
        <v>12846</v>
      </c>
      <c r="G11" s="170">
        <v>0.33200000000000002</v>
      </c>
      <c r="H11" s="19">
        <f>TRUNC(H8*G11,2)</f>
        <v>0</v>
      </c>
      <c r="N11" s="95"/>
      <c r="O11" s="95"/>
    </row>
    <row r="12" spans="1:15" ht="13.5" thickBot="1" x14ac:dyDescent="0.3">
      <c r="A12" s="54"/>
      <c r="B12" s="20"/>
      <c r="C12" s="89"/>
      <c r="D12" s="90"/>
      <c r="E12" s="90"/>
      <c r="F12" s="255"/>
      <c r="G12" s="145" t="s">
        <v>12852</v>
      </c>
      <c r="H12" s="21">
        <f>SUM(H9:H11)</f>
        <v>2018187.29</v>
      </c>
      <c r="I12" s="463"/>
      <c r="N12" s="95"/>
      <c r="O12" s="95"/>
    </row>
    <row r="13" spans="1:15" ht="13.5" thickBot="1" x14ac:dyDescent="0.3">
      <c r="B13" s="146"/>
      <c r="D13" s="147"/>
      <c r="H13" s="148"/>
      <c r="N13" s="175"/>
    </row>
    <row r="14" spans="1:15" ht="15.75" thickBot="1" x14ac:dyDescent="0.3">
      <c r="B14" s="464" t="s">
        <v>12827</v>
      </c>
      <c r="C14" s="465"/>
      <c r="D14" s="465"/>
      <c r="E14" s="465"/>
      <c r="F14" s="465"/>
      <c r="G14" s="465"/>
      <c r="H14" s="466"/>
      <c r="I14" s="128"/>
      <c r="J14" s="128"/>
      <c r="K14" s="128"/>
      <c r="L14" s="151"/>
      <c r="N14" s="95"/>
    </row>
    <row r="15" spans="1:15" ht="13.5" thickBot="1" x14ac:dyDescent="0.3">
      <c r="B15" s="55"/>
      <c r="D15" s="147"/>
      <c r="E15" s="151"/>
      <c r="F15" s="256"/>
      <c r="G15" s="152"/>
      <c r="H15" s="152"/>
      <c r="I15" s="128"/>
      <c r="J15" s="128"/>
      <c r="K15" s="128"/>
      <c r="L15" s="151"/>
    </row>
    <row r="16" spans="1:15" ht="25.5" x14ac:dyDescent="0.25">
      <c r="B16" s="153" t="s">
        <v>294</v>
      </c>
      <c r="C16" s="154" t="s">
        <v>296</v>
      </c>
      <c r="D16" s="155" t="s">
        <v>300</v>
      </c>
      <c r="E16" s="156" t="s">
        <v>295</v>
      </c>
      <c r="F16" s="157" t="s">
        <v>12847</v>
      </c>
      <c r="G16" s="158" t="s">
        <v>12872</v>
      </c>
      <c r="H16" s="159" t="s">
        <v>12848</v>
      </c>
      <c r="I16" s="177"/>
      <c r="J16" s="177"/>
      <c r="K16" s="177"/>
      <c r="L16" s="178" t="s">
        <v>14780</v>
      </c>
      <c r="N16" s="128"/>
      <c r="O16" s="95"/>
    </row>
    <row r="17" spans="1:15" x14ac:dyDescent="0.25">
      <c r="B17" s="160"/>
      <c r="C17" s="161"/>
      <c r="D17" s="161"/>
      <c r="E17" s="161"/>
      <c r="F17" s="188"/>
      <c r="G17" s="111"/>
      <c r="H17" s="163"/>
      <c r="I17" s="115"/>
      <c r="J17" s="115"/>
      <c r="K17" s="115"/>
      <c r="L17" s="115"/>
    </row>
    <row r="18" spans="1:15" x14ac:dyDescent="0.25">
      <c r="B18" s="164">
        <v>1</v>
      </c>
      <c r="C18" s="165"/>
      <c r="D18" s="166" t="s">
        <v>20349</v>
      </c>
      <c r="E18" s="167"/>
      <c r="F18" s="168"/>
      <c r="G18" s="116" t="s">
        <v>12828</v>
      </c>
      <c r="H18" s="183">
        <f>SUBTOTAL(9,H19:H34)</f>
        <v>183655.13</v>
      </c>
      <c r="I18" s="179" t="s">
        <v>14782</v>
      </c>
      <c r="J18" s="180">
        <f>H19/H9</f>
        <v>5.0651693012603131E-2</v>
      </c>
      <c r="K18" s="180"/>
      <c r="L18" s="181">
        <f>H18/$H$9</f>
        <v>0.11202105231851239</v>
      </c>
      <c r="M18" s="181">
        <f>H18/$H$9</f>
        <v>0.11202105231851239</v>
      </c>
      <c r="N18" s="182"/>
    </row>
    <row r="19" spans="1:15" outlineLevel="1" x14ac:dyDescent="0.25">
      <c r="A19" s="53" t="str">
        <f>IF(C19&lt;&gt;"",COUNTA($C$19:C19),"")</f>
        <v/>
      </c>
      <c r="B19" s="260" t="s">
        <v>20350</v>
      </c>
      <c r="C19" s="261"/>
      <c r="D19" s="192" t="s">
        <v>14784</v>
      </c>
      <c r="E19" s="262"/>
      <c r="F19" s="263"/>
      <c r="G19" s="193" t="s">
        <v>12828</v>
      </c>
      <c r="H19" s="264">
        <f>SUBTOTAL(9,H20:H23)</f>
        <v>83041.919999999998</v>
      </c>
      <c r="I19" s="189"/>
      <c r="J19" s="189"/>
      <c r="K19" s="189"/>
      <c r="L19" s="181">
        <f t="shared" ref="L19:L128" si="0">H19/$H$9</f>
        <v>5.0651693012603131E-2</v>
      </c>
      <c r="M19" s="181">
        <f>H19/$H$18</f>
        <v>0.45216226739759457</v>
      </c>
      <c r="N19" s="175"/>
      <c r="O19" s="190"/>
    </row>
    <row r="20" spans="1:15" outlineLevel="3" x14ac:dyDescent="0.25">
      <c r="A20" s="53">
        <f>IF(C20&lt;&gt;"",COUNTA($C$19:C20),"")</f>
        <v>1</v>
      </c>
      <c r="B20" s="369">
        <v>20003059</v>
      </c>
      <c r="C20" s="161" t="s">
        <v>12417</v>
      </c>
      <c r="D20" s="186" t="str">
        <f>IF($C20="EDIF",VLOOKUP($B20,EDIF!$A$1:$D$2823,2,FALSE),IF($C20="CDHU",VLOOKUP($B20,CDHU!$A$6:$F$4094,2,FALSE),IF($C20="SINAPI",VLOOKUP($B20,SINAPI!$B$10:$C$9784,2,FALSE),IF($C20="SIURB",VLOOKUP($B20,SIURB!$A$1:$D$885,2,FALSE),IF($C20="CPU",VLOOKUP($B20,CPU!$B$11:$I$21,3,FALSE),"")))))</f>
        <v>ENGENHEIRO DA OBRA</v>
      </c>
      <c r="E20" s="187" t="str">
        <f>IF($C20="EDIF",VLOOKUP($B20,EDIF!$A$1:$D$2823,3,FALSE),IF($C20="CDHU",VLOOKUP($B20,CDHU!$A$6:$F$4094,3,FALSE),IF($C20="SINAPI",VLOOKUP($B20,SINAPI!$B$10:$D$9784,3,FALSE),IF($C20="SIURB",VLOOKUP($B20,SIURB!$A$1:$D$885,3,FALSE),IF($C20="CPU",VLOOKUP($B20,CPU!$B$11:$I$21,4,FALSE),"")))))</f>
        <v>H</v>
      </c>
      <c r="F20" s="188">
        <f>VLOOKUP(A20,MEMÓRIA!$A$15:$H$671,7,FALSE)</f>
        <v>72</v>
      </c>
      <c r="G20" s="171">
        <f>IF($C20="EDIF",VLOOKUP($B20,EDIF!$A$1:$D$2823,4,FALSE),IF($C20="CDHU",VLOOKUP($B20,CDHU!$A$6:$F$4094,6,FALSE)*'REAJUSTE cdhu'!$C$7,IF($C20="SINAPI",VLOOKUP($B20,SINAPI!$B$10:$E$9784,4,FALSE),IF($C20="SIURB",VLOOKUP($B20,SIURB!$A$1:$D$885,4,FALSE),IF($C20="CPU",VLOOKUP($B20,CPU!$B$11:$I$21,7,FALSE),"")))))</f>
        <v>173.48</v>
      </c>
      <c r="H20" s="117">
        <f t="shared" ref="H20:H23" si="1">TRUNC(F20*G20,2)</f>
        <v>12490.56</v>
      </c>
      <c r="I20" s="189" t="s">
        <v>12845</v>
      </c>
      <c r="J20" s="189"/>
      <c r="K20" s="189"/>
      <c r="L20" s="184">
        <f t="shared" si="0"/>
        <v>7.6186582713345281E-3</v>
      </c>
      <c r="M20" s="185">
        <f>H20/$H$19</f>
        <v>0.15041270722064229</v>
      </c>
      <c r="N20" s="175"/>
      <c r="O20" s="190"/>
    </row>
    <row r="21" spans="1:15" outlineLevel="3" x14ac:dyDescent="0.25">
      <c r="A21" s="53">
        <f>IF(C21&lt;&gt;"",COUNTA($C$19:C21),"")</f>
        <v>2</v>
      </c>
      <c r="B21" s="369">
        <v>90780</v>
      </c>
      <c r="C21" s="161" t="s">
        <v>0</v>
      </c>
      <c r="D21" s="186" t="str">
        <f>IF($C21="EDIF",VLOOKUP($B21,EDIF!$A$1:$D$2823,2,FALSE),IF($C21="CDHU",VLOOKUP($B21,CDHU!$A$6:$F$4094,2,FALSE),IF($C21="SINAPI",VLOOKUP($B21,SINAPI!$B$10:$C$9784,2,FALSE),IF($C21="SIURB",VLOOKUP($B21,SIURB!$A$1:$D$885,2,FALSE),IF($C21="CPU",VLOOKUP($B21,CPU!$B$11:$I$21,3,FALSE),"")))))</f>
        <v>MESTRE DE OBRAS COM ENCARGOS COMPLEMENTARES</v>
      </c>
      <c r="E21" s="187" t="str">
        <f>IF($C21="EDIF",VLOOKUP($B21,EDIF!$A$1:$D$2823,3,FALSE),IF($C21="CDHU",VLOOKUP($B21,CDHU!$A$6:$F$4094,3,FALSE),IF($C21="SINAPI",VLOOKUP($B21,SINAPI!$B$10:$D$9784,3,FALSE),IF($C21="SIURB",VLOOKUP($B21,SIURB!$A$1:$D$885,3,FALSE),IF($C21="CPU",VLOOKUP($B21,CPU!$B$11:$I$21,4,FALSE),"")))))</f>
        <v>H</v>
      </c>
      <c r="F21" s="188">
        <f>VLOOKUP(A21,MEMÓRIA!$A$15:$H$671,7,FALSE)</f>
        <v>480</v>
      </c>
      <c r="G21" s="171">
        <f>IF($C21="EDIF",VLOOKUP($B21,EDIF!$A$1:$D$2823,4,FALSE),IF($C21="CDHU",VLOOKUP($B21,CDHU!$A$6:$F$4094,6,FALSE)*'REAJUSTE cdhu'!$C$7,IF($C21="SINAPI",VLOOKUP($B21,SINAPI!$B$10:$E$9784,4,FALSE),IF($C21="SIURB",VLOOKUP($B21,SIURB!$A$1:$D$885,4,FALSE),IF($C21="CPU",VLOOKUP($B21,CPU!$B$11:$I$21,7,FALSE),"")))))</f>
        <v>79.430000000000007</v>
      </c>
      <c r="H21" s="117">
        <f t="shared" si="1"/>
        <v>38126.400000000001</v>
      </c>
      <c r="I21" s="189" t="s">
        <v>12845</v>
      </c>
      <c r="J21" s="189"/>
      <c r="K21" s="189"/>
      <c r="L21" s="184">
        <f t="shared" si="0"/>
        <v>2.3255323437556746E-2</v>
      </c>
      <c r="M21" s="185">
        <f>H21/$H$19</f>
        <v>0.45912233243162009</v>
      </c>
      <c r="N21" s="175"/>
      <c r="O21" s="190"/>
    </row>
    <row r="22" spans="1:15" outlineLevel="3" x14ac:dyDescent="0.25">
      <c r="A22" s="53">
        <f>IF(C22&lt;&gt;"",COUNTA($C$19:C22),"")</f>
        <v>3</v>
      </c>
      <c r="B22" s="369">
        <v>90776</v>
      </c>
      <c r="C22" s="161" t="s">
        <v>0</v>
      </c>
      <c r="D22" s="186" t="str">
        <f>IF($C22="EDIF",VLOOKUP($B22,EDIF!$A$1:$D$2823,2,FALSE),IF($C22="CDHU",VLOOKUP($B22,CDHU!$A$6:$F$4094,2,FALSE),IF($C22="SINAPI",VLOOKUP($B22,SINAPI!$B$10:$C$9784,2,FALSE),IF($C22="SIURB",VLOOKUP($B22,SIURB!$A$1:$D$885,2,FALSE),IF($C22="CPU",VLOOKUP($B22,CPU!$B$11:$I$21,3,FALSE),"")))))</f>
        <v>ENCARREGADO GERAL COM ENCARGOS COMPLEMENTARES</v>
      </c>
      <c r="E22" s="187" t="str">
        <f>IF($C22="EDIF",VLOOKUP($B22,EDIF!$A$1:$D$2823,3,FALSE),IF($C22="CDHU",VLOOKUP($B22,CDHU!$A$6:$F$4094,3,FALSE),IF($C22="SINAPI",VLOOKUP($B22,SINAPI!$B$10:$D$9784,3,FALSE),IF($C22="SIURB",VLOOKUP($B22,SIURB!$A$1:$D$885,3,FALSE),IF($C22="CPU",VLOOKUP($B22,CPU!$B$11:$I$21,4,FALSE),"")))))</f>
        <v>H</v>
      </c>
      <c r="F22" s="188">
        <f>VLOOKUP(A22,MEMÓRIA!$A$15:$H$671,7,FALSE)</f>
        <v>480</v>
      </c>
      <c r="G22" s="171">
        <f>IF($C22="EDIF",VLOOKUP($B22,EDIF!$A$1:$D$2823,4,FALSE),IF($C22="CDHU",VLOOKUP($B22,CDHU!$A$6:$F$4094,6,FALSE)*'REAJUSTE cdhu'!$C$7,IF($C22="SINAPI",VLOOKUP($B22,SINAPI!$B$10:$E$9784,4,FALSE),IF($C22="SIURB",VLOOKUP($B22,SIURB!$A$1:$D$885,4,FALSE),IF($C22="CPU",VLOOKUP($B22,CPU!$B$11:$I$21,7,FALSE),"")))))</f>
        <v>51.98</v>
      </c>
      <c r="H22" s="117">
        <f t="shared" si="1"/>
        <v>24950.400000000001</v>
      </c>
      <c r="I22" s="189" t="s">
        <v>12845</v>
      </c>
      <c r="J22" s="189"/>
      <c r="K22" s="189"/>
      <c r="L22" s="184">
        <f>H22/$H$9</f>
        <v>1.5218578777341051E-2</v>
      </c>
      <c r="M22" s="185">
        <f>H22/$H$19</f>
        <v>0.30045548079813184</v>
      </c>
      <c r="N22" s="175"/>
      <c r="O22" s="190"/>
    </row>
    <row r="23" spans="1:15" outlineLevel="3" x14ac:dyDescent="0.25">
      <c r="A23" s="53">
        <f>IF(C23&lt;&gt;"",COUNTA($C$19:C23),"")</f>
        <v>4</v>
      </c>
      <c r="B23" s="369">
        <v>100309</v>
      </c>
      <c r="C23" s="161" t="s">
        <v>0</v>
      </c>
      <c r="D23" s="186" t="str">
        <f>IF($C23="EDIF",VLOOKUP($B23,EDIF!$A$1:$D$2823,2,FALSE),IF($C23="CDHU",VLOOKUP($B23,CDHU!$A$6:$F$4094,2,FALSE),IF($C23="SINAPI",VLOOKUP($B23,SINAPI!$B$10:$C$9784,2,FALSE),IF($C23="SIURB",VLOOKUP($B23,SIURB!$A$1:$D$885,2,FALSE),IF($C23="CPU",VLOOKUP($B23,CPU!$B$11:$I$21,3,FALSE),"")))))</f>
        <v>TÉCNICO EM SEGURANÇA DO TRABALHO COM ENCARGOS COMPLEMENTARES</v>
      </c>
      <c r="E23" s="187" t="str">
        <f>IF($C23="EDIF",VLOOKUP($B23,EDIF!$A$1:$D$2823,3,FALSE),IF($C23="CDHU",VLOOKUP($B23,CDHU!$A$6:$F$4094,3,FALSE),IF($C23="SINAPI",VLOOKUP($B23,SINAPI!$B$10:$D$9784,3,FALSE),IF($C23="SIURB",VLOOKUP($B23,SIURB!$A$1:$D$885,3,FALSE),IF($C23="CPU",VLOOKUP($B23,CPU!$B$11:$I$21,4,FALSE),"")))))</f>
        <v>H</v>
      </c>
      <c r="F23" s="188">
        <f>VLOOKUP(A23,MEMÓRIA!$A$15:$H$671,7,FALSE)</f>
        <v>96</v>
      </c>
      <c r="G23" s="171">
        <f>IF($C23="EDIF",VLOOKUP($B23,EDIF!$A$1:$D$2823,4,FALSE),IF($C23="CDHU",VLOOKUP($B23,CDHU!$A$6:$F$4094,6,FALSE)*'REAJUSTE cdhu'!$C$7,IF($C23="SINAPI",VLOOKUP($B23,SINAPI!$B$10:$E$9784,4,FALSE),IF($C23="SIURB",VLOOKUP($B23,SIURB!$A$1:$D$885,4,FALSE),IF($C23="CPU",VLOOKUP($B23,CPU!$B$11:$I$21,7,FALSE),"")))))</f>
        <v>77.86</v>
      </c>
      <c r="H23" s="117">
        <f t="shared" si="1"/>
        <v>7474.56</v>
      </c>
      <c r="I23" s="189" t="s">
        <v>12845</v>
      </c>
      <c r="J23" s="189"/>
      <c r="K23" s="189"/>
      <c r="L23" s="184">
        <f t="shared" si="0"/>
        <v>4.5591325263708129E-3</v>
      </c>
      <c r="M23" s="185">
        <f>H23/$H$19</f>
        <v>9.0009479549605795E-2</v>
      </c>
      <c r="N23" s="175"/>
      <c r="O23" s="190"/>
    </row>
    <row r="24" spans="1:15" outlineLevel="1" x14ac:dyDescent="0.25">
      <c r="A24" s="53" t="str">
        <f>IF(C24&lt;&gt;"",COUNTA($C$19:C24),"")</f>
        <v/>
      </c>
      <c r="B24" s="260" t="s">
        <v>20351</v>
      </c>
      <c r="C24" s="261"/>
      <c r="D24" s="192" t="s">
        <v>20352</v>
      </c>
      <c r="E24" s="262"/>
      <c r="F24" s="263"/>
      <c r="G24" s="193" t="s">
        <v>12828</v>
      </c>
      <c r="H24" s="264">
        <f>SUBTOTAL(9,H25:H26)</f>
        <v>40370.400000000001</v>
      </c>
      <c r="I24" s="189"/>
      <c r="J24" s="189"/>
      <c r="K24" s="189"/>
      <c r="L24" s="181">
        <f t="shared" si="0"/>
        <v>2.4624058639251038E-2</v>
      </c>
      <c r="M24" s="181">
        <f>H24/$H$18</f>
        <v>0.2198163481738844</v>
      </c>
      <c r="N24" s="175"/>
      <c r="O24" s="190"/>
    </row>
    <row r="25" spans="1:15" outlineLevel="3" x14ac:dyDescent="0.25">
      <c r="A25" s="53">
        <f>IF(C25&lt;&gt;"",COUNTA($C$19:C25),"")</f>
        <v>5</v>
      </c>
      <c r="B25" s="369">
        <v>100289</v>
      </c>
      <c r="C25" s="161" t="s">
        <v>0</v>
      </c>
      <c r="D25" s="186" t="str">
        <f>IF($C25="EDIF",VLOOKUP($B25,EDIF!$A$1:$D$2823,2,FALSE),IF($C25="CDHU",VLOOKUP($B25,CDHU!$A$6:$F$4094,2,FALSE),IF($C25="SINAPI",VLOOKUP($B25,SINAPI!$B$10:$C$9784,2,FALSE),IF($C25="SIURB",VLOOKUP($B25,SIURB!$A$1:$D$885,2,FALSE),IF($C25="CPU",VLOOKUP($B25,CPU!$B$11:$I$21,3,FALSE),"")))))</f>
        <v>VIGIA DIURNO COM ENCARGOS COMPLEMENTARES</v>
      </c>
      <c r="E25" s="187" t="str">
        <f>IF($C25="EDIF",VLOOKUP($B25,EDIF!$A$1:$D$2823,3,FALSE),IF($C25="CDHU",VLOOKUP($B25,CDHU!$A$6:$F$4094,3,FALSE),IF($C25="SINAPI",VLOOKUP($B25,SINAPI!$B$10:$D$9784,3,FALSE),IF($C25="SIURB",VLOOKUP($B25,SIURB!$A$1:$D$885,3,FALSE),IF($C25="CPU",VLOOKUP($B25,CPU!$B$11:$I$21,4,FALSE),"")))))</f>
        <v>H</v>
      </c>
      <c r="F25" s="188">
        <f>VLOOKUP(A25,MEMÓRIA!$A$15:$H$671,7,FALSE)</f>
        <v>504</v>
      </c>
      <c r="G25" s="171">
        <f>IF($C25="EDIF",VLOOKUP($B25,EDIF!$A$1:$D$2823,4,FALSE),IF($C25="CDHU",VLOOKUP($B25,CDHU!$A$6:$F$4094,6,FALSE)*'REAJUSTE cdhu'!$C$7,IF($C25="SINAPI",VLOOKUP($B25,SINAPI!$B$10:$E$9784,4,FALSE),IF($C25="SIURB",VLOOKUP($B25,SIURB!$A$1:$D$885,4,FALSE),IF($C25="CPU",VLOOKUP($B25,CPU!$B$11:$I$21,7,FALSE),"")))))</f>
        <v>31.58</v>
      </c>
      <c r="H25" s="117">
        <f>TRUNC(F25*G25,2)</f>
        <v>15916.32</v>
      </c>
      <c r="I25" s="189" t="s">
        <v>12845</v>
      </c>
      <c r="J25" s="189"/>
      <c r="K25" s="189"/>
      <c r="L25" s="184">
        <f t="shared" si="0"/>
        <v>9.708211882990609E-3</v>
      </c>
      <c r="M25" s="185">
        <f>H25/$H$24</f>
        <v>0.39425717852684145</v>
      </c>
      <c r="N25" s="175"/>
      <c r="O25" s="190"/>
    </row>
    <row r="26" spans="1:15" outlineLevel="3" x14ac:dyDescent="0.25">
      <c r="A26" s="53">
        <f>IF(C26&lt;&gt;"",COUNTA($C$19:C26),"")</f>
        <v>6</v>
      </c>
      <c r="B26" s="369" t="s">
        <v>20339</v>
      </c>
      <c r="C26" s="161" t="s">
        <v>20336</v>
      </c>
      <c r="D26" s="186" t="str">
        <f>IF($C26="EDIF",VLOOKUP($B26,EDIF!$A$1:$D$2823,2,FALSE),IF($C26="CDHU",VLOOKUP($B26,CDHU!$A$6:$F$4094,2,FALSE),IF($C26="SINAPI",VLOOKUP($B26,SINAPI!$B$10:$C$9784,2,FALSE),IF($C26="SIURB",VLOOKUP($B26,SIURB!$A$1:$D$885,2,FALSE),IF($C26="CPU",VLOOKUP($B26,CPU!$B$11:$I$21,3,FALSE),"")))))</f>
        <v>VIGILANTE NOTURNO</v>
      </c>
      <c r="E26" s="187" t="str">
        <f>IF($C26="EDIF",VLOOKUP($B26,EDIF!$A$1:$D$2823,3,FALSE),IF($C26="CDHU",VLOOKUP($B26,CDHU!$A$6:$F$4094,3,FALSE),IF($C26="SINAPI",VLOOKUP($B26,SINAPI!$B$10:$D$9784,3,FALSE),IF($C26="SIURB",VLOOKUP($B26,SIURB!$A$1:$D$885,3,FALSE),IF($C26="CPU",VLOOKUP($B26,CPU!$B$11:$I$21,4,FALSE),"")))))</f>
        <v>H</v>
      </c>
      <c r="F26" s="188">
        <f>VLOOKUP(A26,MEMÓRIA!$A$15:$H$671,7,FALSE)</f>
        <v>504</v>
      </c>
      <c r="G26" s="171">
        <f>IF($C26="EDIF",VLOOKUP($B26,EDIF!$A$1:$D$2823,4,FALSE),IF($C26="CDHU",VLOOKUP($B26,CDHU!$A$6:$F$4094,6,FALSE)*'REAJUSTE cdhu'!$C$7,IF($C26="SINAPI",VLOOKUP($B26,SINAPI!$B$10:$E$9784,4,FALSE),IF($C26="SIURB",VLOOKUP($B26,SIURB!$A$1:$D$885,4,FALSE),IF($C26="CPU",VLOOKUP($B26,CPU!$B$11:$I$21,7,FALSE),"")))))</f>
        <v>48.52</v>
      </c>
      <c r="H26" s="117">
        <f>TRUNC(F26*G26,2)</f>
        <v>24454.080000000002</v>
      </c>
      <c r="I26" s="189" t="s">
        <v>12845</v>
      </c>
      <c r="J26" s="189"/>
      <c r="K26" s="189"/>
      <c r="L26" s="184">
        <f t="shared" si="0"/>
        <v>1.4915846756260431E-2</v>
      </c>
      <c r="M26" s="185">
        <f>H26/$H$24</f>
        <v>0.60574282147315861</v>
      </c>
      <c r="N26" s="175"/>
      <c r="O26" s="119"/>
    </row>
    <row r="27" spans="1:15" outlineLevel="1" x14ac:dyDescent="0.25">
      <c r="A27" s="53" t="str">
        <f>IF(C27&lt;&gt;"",COUNTA($C$19:C27),"")</f>
        <v/>
      </c>
      <c r="B27" s="260" t="s">
        <v>20360</v>
      </c>
      <c r="C27" s="261"/>
      <c r="D27" s="192" t="s">
        <v>20529</v>
      </c>
      <c r="E27" s="262"/>
      <c r="F27" s="263"/>
      <c r="G27" s="193" t="s">
        <v>12828</v>
      </c>
      <c r="H27" s="264">
        <f>SUBTOTAL(9,H28:H34)</f>
        <v>60242.81</v>
      </c>
      <c r="I27" s="189"/>
      <c r="J27" s="189"/>
      <c r="K27" s="189"/>
      <c r="L27" s="181">
        <f t="shared" ref="L27:L28" si="2">H27/$H$9</f>
        <v>3.6745300666658216E-2</v>
      </c>
      <c r="M27" s="181">
        <f>H27/$H$18</f>
        <v>0.32802138442852097</v>
      </c>
      <c r="N27" s="175"/>
      <c r="O27" s="119"/>
    </row>
    <row r="28" spans="1:15" outlineLevel="3" x14ac:dyDescent="0.25">
      <c r="A28" s="53">
        <f>IF(C28&lt;&gt;"",COUNTA($C$19:C28),"")</f>
        <v>7</v>
      </c>
      <c r="B28" s="369">
        <v>1005001</v>
      </c>
      <c r="C28" s="161" t="s">
        <v>12417</v>
      </c>
      <c r="D28" s="186" t="str">
        <f>IF($C28="EDIF",VLOOKUP($B28,EDIF!$A$1:$D$2823,2,FALSE),IF($C28="CDHU",VLOOKUP($B28,CDHU!$A$6:$F$4094,2,FALSE),IF($C28="SINAPI",VLOOKUP($B28,SINAPI!$B$10:$C$9784,2,FALSE),IF($C28="SIURB",VLOOKUP($B28,SIURB!$A$1:$D$885,2,FALSE),IF($C28="CPU",VLOOKUP($B28,CPU!$B$11:$I$21,3,FALSE),"")))))</f>
        <v>TAPUME CHAPA COMPENSADA 6MM</v>
      </c>
      <c r="E28" s="187" t="str">
        <f>IF($C28="EDIF",VLOOKUP($B28,EDIF!$A$1:$D$2823,3,FALSE),IF($C28="CDHU",VLOOKUP($B28,CDHU!$A$6:$F$4094,3,FALSE),IF($C28="SINAPI",VLOOKUP($B28,SINAPI!$B$10:$D$9784,3,FALSE),IF($C28="SIURB",VLOOKUP($B28,SIURB!$A$1:$D$885,3,FALSE),IF($C28="CPU",VLOOKUP($B28,CPU!$B$11:$I$21,4,FALSE),"")))))</f>
        <v>M2</v>
      </c>
      <c r="F28" s="188">
        <f>VLOOKUP(A28,MEMÓRIA!$A$15:$H$671,7,FALSE)</f>
        <v>440</v>
      </c>
      <c r="G28" s="171">
        <f>IF($C28="EDIF",VLOOKUP($B28,EDIF!$A$1:$D$2823,4,FALSE),IF($C28="CDHU",VLOOKUP($B28,CDHU!$A$6:$F$4094,6,FALSE)*'REAJUSTE cdhu'!$C$7,IF($C28="SINAPI",VLOOKUP($B28,SINAPI!$B$10:$E$9784,4,FALSE),IF($C28="SIURB",VLOOKUP($B28,SIURB!$A$1:$D$885,4,FALSE),IF($C28="CPU",VLOOKUP($B28,CPU!$B$11:$I$21,7,FALSE),"")))))</f>
        <v>87.46</v>
      </c>
      <c r="H28" s="117">
        <f t="shared" ref="H28:H34" si="3">TRUNC(F28*G28,2)</f>
        <v>38482.400000000001</v>
      </c>
      <c r="I28" s="189" t="s">
        <v>12845</v>
      </c>
      <c r="J28" s="189"/>
      <c r="K28" s="189"/>
      <c r="L28" s="184">
        <f t="shared" si="2"/>
        <v>2.3472466811800582E-2</v>
      </c>
      <c r="M28" s="185">
        <f>H28/$H$27</f>
        <v>0.63878826369487085</v>
      </c>
      <c r="N28" s="175"/>
      <c r="O28" s="119"/>
    </row>
    <row r="29" spans="1:15" outlineLevel="3" x14ac:dyDescent="0.25">
      <c r="A29" s="53">
        <f>IF(C29&lt;&gt;"",COUNTA($C$19:C29),"")</f>
        <v>8</v>
      </c>
      <c r="B29" s="369">
        <v>1005006</v>
      </c>
      <c r="C29" s="161" t="s">
        <v>12417</v>
      </c>
      <c r="D29" s="186" t="str">
        <f>IF($C29="EDIF",VLOOKUP($B29,EDIF!$A$1:$D$2823,2,FALSE),IF($C29="CDHU",VLOOKUP($B29,CDHU!$A$6:$F$4094,2,FALSE),IF($C29="SINAPI",VLOOKUP($B29,SINAPI!$B$10:$C$9784,2,FALSE),IF($C29="SIURB",VLOOKUP($B29,SIURB!$A$1:$D$885,2,FALSE),IF($C29="CPU",VLOOKUP($B29,CPU!$B$11:$I$21,3,FALSE),"")))))</f>
        <v>PORTÃO METÁLICO DE OBRA - 5M, PIVOTANTE, 2 FOLHAS, PARA TAPUME</v>
      </c>
      <c r="E29" s="187" t="str">
        <f>IF($C29="EDIF",VLOOKUP($B29,EDIF!$A$1:$D$2823,3,FALSE),IF($C29="CDHU",VLOOKUP($B29,CDHU!$A$6:$F$4094,3,FALSE),IF($C29="SINAPI",VLOOKUP($B29,SINAPI!$B$10:$D$9784,3,FALSE),IF($C29="SIURB",VLOOKUP($B29,SIURB!$A$1:$D$885,3,FALSE),IF($C29="CPU",VLOOKUP($B29,CPU!$B$11:$I$21,4,FALSE),"")))))</f>
        <v>M2</v>
      </c>
      <c r="F29" s="188">
        <f>VLOOKUP(A29,MEMÓRIA!$A$15:$H$671,7,FALSE)</f>
        <v>22</v>
      </c>
      <c r="G29" s="171">
        <f>IF($C29="EDIF",VLOOKUP($B29,EDIF!$A$1:$D$2823,4,FALSE),IF($C29="CDHU",VLOOKUP($B29,CDHU!$A$6:$F$4094,6,FALSE)*'REAJUSTE cdhu'!$C$7,IF($C29="SINAPI",VLOOKUP($B29,SINAPI!$B$10:$E$9784,4,FALSE),IF($C29="SIURB",VLOOKUP($B29,SIURB!$A$1:$D$885,4,FALSE),IF($C29="CPU",VLOOKUP($B29,CPU!$B$11:$I$21,7,FALSE),"")))))</f>
        <v>293.66000000000003</v>
      </c>
      <c r="H29" s="117">
        <f t="shared" si="3"/>
        <v>6460.52</v>
      </c>
      <c r="I29" s="189" t="s">
        <v>12845</v>
      </c>
      <c r="J29" s="189"/>
      <c r="K29" s="189"/>
      <c r="L29" s="184">
        <f t="shared" ref="L29:L34" si="4">H29/$H$9</f>
        <v>3.9406154836230042E-3</v>
      </c>
      <c r="M29" s="185">
        <f t="shared" ref="M29:M34" si="5">H29/$H$27</f>
        <v>0.10724134548172638</v>
      </c>
      <c r="N29" s="175"/>
      <c r="O29" s="119"/>
    </row>
    <row r="30" spans="1:15" outlineLevel="3" x14ac:dyDescent="0.25">
      <c r="A30" s="53">
        <f>IF(C30&lt;&gt;"",COUNTA($C$19:C30),"")</f>
        <v>9</v>
      </c>
      <c r="B30" s="369">
        <v>1005007</v>
      </c>
      <c r="C30" s="161" t="s">
        <v>12417</v>
      </c>
      <c r="D30" s="186" t="str">
        <f>IF($C30="EDIF",VLOOKUP($B30,EDIF!$A$1:$D$2823,2,FALSE),IF($C30="CDHU",VLOOKUP($B30,CDHU!$A$6:$F$4094,2,FALSE),IF($C30="SINAPI",VLOOKUP($B30,SINAPI!$B$10:$C$9784,2,FALSE),IF($C30="SIURB",VLOOKUP($B30,SIURB!$A$1:$D$885,2,FALSE),IF($C30="CPU",VLOOKUP($B30,CPU!$B$11:$I$21,3,FALSE),"")))))</f>
        <v>PORTÃO DE PEDESTRES - 1,15M, PARA TAPUME</v>
      </c>
      <c r="E30" s="187" t="str">
        <f>IF($C30="EDIF",VLOOKUP($B30,EDIF!$A$1:$D$2823,3,FALSE),IF($C30="CDHU",VLOOKUP($B30,CDHU!$A$6:$F$4094,3,FALSE),IF($C30="SINAPI",VLOOKUP($B30,SINAPI!$B$10:$D$9784,3,FALSE),IF($C30="SIURB",VLOOKUP($B30,SIURB!$A$1:$D$885,3,FALSE),IF($C30="CPU",VLOOKUP($B30,CPU!$B$11:$I$21,4,FALSE),"")))))</f>
        <v>M2</v>
      </c>
      <c r="F30" s="188">
        <f>VLOOKUP(A30,MEMÓRIA!$A$15:$H$671,7,FALSE)</f>
        <v>5.0599999999999996</v>
      </c>
      <c r="G30" s="171">
        <f>IF($C30="EDIF",VLOOKUP($B30,EDIF!$A$1:$D$2823,4,FALSE),IF($C30="CDHU",VLOOKUP($B30,CDHU!$A$6:$F$4094,6,FALSE)*'REAJUSTE cdhu'!$C$7,IF($C30="SINAPI",VLOOKUP($B30,SINAPI!$B$10:$E$9784,4,FALSE),IF($C30="SIURB",VLOOKUP($B30,SIURB!$A$1:$D$885,4,FALSE),IF($C30="CPU",VLOOKUP($B30,CPU!$B$11:$I$21,7,FALSE),"")))))</f>
        <v>283.18</v>
      </c>
      <c r="H30" s="117">
        <f t="shared" si="3"/>
        <v>1432.89</v>
      </c>
      <c r="I30" s="189" t="s">
        <v>12845</v>
      </c>
      <c r="J30" s="189"/>
      <c r="K30" s="189"/>
      <c r="L30" s="184">
        <f t="shared" si="4"/>
        <v>8.739959817984569E-4</v>
      </c>
      <c r="M30" s="185">
        <f t="shared" si="5"/>
        <v>2.378524507737936E-2</v>
      </c>
      <c r="N30" s="175"/>
      <c r="O30" s="119"/>
    </row>
    <row r="31" spans="1:15" ht="25.5" outlineLevel="3" x14ac:dyDescent="0.25">
      <c r="A31" s="53">
        <f>IF(C31&lt;&gt;"",COUNTA($C$19:C31),"")</f>
        <v>10</v>
      </c>
      <c r="B31" s="369" t="s">
        <v>6</v>
      </c>
      <c r="C31" s="161" t="s">
        <v>12823</v>
      </c>
      <c r="D31" s="186" t="str">
        <f>IF($C31="EDIF",VLOOKUP($B31,EDIF!$A$1:$D$2823,2,FALSE),IF($C31="CDHU",VLOOKUP($B31,CDHU!$A$6:$F$4094,2,FALSE),IF($C31="SINAPI",VLOOKUP($B31,SINAPI!$B$10:$C$9784,2,FALSE),IF($C31="SIURB",VLOOKUP($B31,SIURB!$A$1:$D$885,2,FALSE),IF($C31="CPU",VLOOKUP($B31,CPU!$B$11:$I$21,3,FALSE),"")))))</f>
        <v>Locação de container tipo escritório com 1 vaso sanitário, 1 lavatório e 1 ponto para chuveiro - área mínima de 13,80 m²</v>
      </c>
      <c r="E31" s="187" t="str">
        <f>IF($C31="EDIF",VLOOKUP($B31,EDIF!$A$1:$D$2823,3,FALSE),IF($C31="CDHU",VLOOKUP($B31,CDHU!$A$6:$F$4094,3,FALSE),IF($C31="SINAPI",VLOOKUP($B31,SINAPI!$B$10:$D$9784,3,FALSE),IF($C31="SIURB",VLOOKUP($B31,SIURB!$A$1:$D$885,3,FALSE),IF($C31="CPU",VLOOKUP($B31,CPU!$B$11:$I$21,4,FALSE),"")))))</f>
        <v>UNMES</v>
      </c>
      <c r="F31" s="188">
        <f>VLOOKUP(A31,MEMÓRIA!$A$15:$H$671,7,FALSE)</f>
        <v>3</v>
      </c>
      <c r="G31" s="171">
        <f>IF($C31="EDIF",VLOOKUP($B31,EDIF!$A$1:$D$2823,4,FALSE),IF($C31="CDHU",VLOOKUP($B31,CDHU!$A$6:$F$4094,6,FALSE)*'REAJUSTE cdhu'!$C$7,IF($C31="SINAPI",VLOOKUP($B31,SINAPI!$B$10:$E$9784,4,FALSE),IF($C31="SIURB",VLOOKUP($B31,SIURB!$A$1:$D$885,4,FALSE),IF($C31="CPU",VLOOKUP($B31,CPU!$B$11:$I$21,7,FALSE),"")))))</f>
        <v>1578.25</v>
      </c>
      <c r="H31" s="117">
        <f t="shared" si="3"/>
        <v>4734.75</v>
      </c>
      <c r="I31" s="189" t="s">
        <v>12845</v>
      </c>
      <c r="J31" s="189"/>
      <c r="K31" s="189"/>
      <c r="L31" s="184">
        <f t="shared" si="4"/>
        <v>2.8879763797781013E-3</v>
      </c>
      <c r="M31" s="185">
        <f t="shared" si="5"/>
        <v>7.8594441394749026E-2</v>
      </c>
      <c r="N31" s="175"/>
      <c r="O31" s="119"/>
    </row>
    <row r="32" spans="1:15" ht="25.5" outlineLevel="3" x14ac:dyDescent="0.25">
      <c r="A32" s="53">
        <f>IF(C32&lt;&gt;"",COUNTA($C$19:C32),"")</f>
        <v>11</v>
      </c>
      <c r="B32" s="369" t="s">
        <v>8</v>
      </c>
      <c r="C32" s="161" t="s">
        <v>12823</v>
      </c>
      <c r="D32" s="186" t="str">
        <f>IF($C32="EDIF",VLOOKUP($B32,EDIF!$A$1:$D$2823,2,FALSE),IF($C32="CDHU",VLOOKUP($B32,CDHU!$A$6:$F$4094,2,FALSE),IF($C32="SINAPI",VLOOKUP($B32,SINAPI!$B$10:$C$9784,2,FALSE),IF($C32="SIURB",VLOOKUP($B32,SIURB!$A$1:$D$885,2,FALSE),IF($C32="CPU",VLOOKUP($B32,CPU!$B$11:$I$21,3,FALSE),"")))))</f>
        <v>Locação de container tipo sanitário com 2 vasos sanitários, 2 lavatórios, 2 mictórios e 4 pontos para chuveiro - área mínima de 13,80 m²</v>
      </c>
      <c r="E32" s="187" t="str">
        <f>IF($C32="EDIF",VLOOKUP($B32,EDIF!$A$1:$D$2823,3,FALSE),IF($C32="CDHU",VLOOKUP($B32,CDHU!$A$6:$F$4094,3,FALSE),IF($C32="SINAPI",VLOOKUP($B32,SINAPI!$B$10:$D$9784,3,FALSE),IF($C32="SIURB",VLOOKUP($B32,SIURB!$A$1:$D$885,3,FALSE),IF($C32="CPU",VLOOKUP($B32,CPU!$B$11:$I$21,4,FALSE),"")))))</f>
        <v>UNMES</v>
      </c>
      <c r="F32" s="188">
        <f>VLOOKUP(A32,MEMÓRIA!$A$15:$H$671,7,FALSE)</f>
        <v>3</v>
      </c>
      <c r="G32" s="171">
        <f>IF($C32="EDIF",VLOOKUP($B32,EDIF!$A$1:$D$2823,4,FALSE),IF($C32="CDHU",VLOOKUP($B32,CDHU!$A$6:$F$4094,6,FALSE)*'REAJUSTE cdhu'!$C$7,IF($C32="SINAPI",VLOOKUP($B32,SINAPI!$B$10:$E$9784,4,FALSE),IF($C32="SIURB",VLOOKUP($B32,SIURB!$A$1:$D$885,4,FALSE),IF($C32="CPU",VLOOKUP($B32,CPU!$B$11:$I$21,7,FALSE),"")))))</f>
        <v>1521.64</v>
      </c>
      <c r="H32" s="117">
        <f t="shared" si="3"/>
        <v>4564.92</v>
      </c>
      <c r="I32" s="189" t="s">
        <v>12845</v>
      </c>
      <c r="J32" s="189"/>
      <c r="K32" s="189"/>
      <c r="L32" s="184">
        <f t="shared" si="4"/>
        <v>2.7843880111044195E-3</v>
      </c>
      <c r="M32" s="185">
        <f t="shared" si="5"/>
        <v>7.5775349788630375E-2</v>
      </c>
      <c r="N32" s="175"/>
      <c r="O32" s="119"/>
    </row>
    <row r="33" spans="1:16" outlineLevel="3" x14ac:dyDescent="0.25">
      <c r="A33" s="53">
        <f>IF(C33&lt;&gt;"",COUNTA($C$19:C33),"")</f>
        <v>12</v>
      </c>
      <c r="B33" s="369" t="s">
        <v>10</v>
      </c>
      <c r="C33" s="161" t="s">
        <v>12823</v>
      </c>
      <c r="D33" s="186" t="str">
        <f>IF($C33="EDIF",VLOOKUP($B33,EDIF!$A$1:$D$2823,2,FALSE),IF($C33="CDHU",VLOOKUP($B33,CDHU!$A$6:$F$4094,2,FALSE),IF($C33="SINAPI",VLOOKUP($B33,SINAPI!$B$10:$C$9784,2,FALSE),IF($C33="SIURB",VLOOKUP($B33,SIURB!$A$1:$D$885,2,FALSE),IF($C33="CPU",VLOOKUP($B33,CPU!$B$11:$I$21,3,FALSE),"")))))</f>
        <v>Locação de container tipo depósito - área mínima de 13,80 m²</v>
      </c>
      <c r="E33" s="187" t="str">
        <f>IF($C33="EDIF",VLOOKUP($B33,EDIF!$A$1:$D$2823,3,FALSE),IF($C33="CDHU",VLOOKUP($B33,CDHU!$A$6:$F$4094,3,FALSE),IF($C33="SINAPI",VLOOKUP($B33,SINAPI!$B$10:$D$9784,3,FALSE),IF($C33="SIURB",VLOOKUP($B33,SIURB!$A$1:$D$885,3,FALSE),IF($C33="CPU",VLOOKUP($B33,CPU!$B$11:$I$21,4,FALSE),"")))))</f>
        <v>UNMES</v>
      </c>
      <c r="F33" s="188">
        <f>VLOOKUP(A33,MEMÓRIA!$A$15:$H$671,7,FALSE)</f>
        <v>3</v>
      </c>
      <c r="G33" s="171">
        <f>IF($C33="EDIF",VLOOKUP($B33,EDIF!$A$1:$D$2823,4,FALSE),IF($C33="CDHU",VLOOKUP($B33,CDHU!$A$6:$F$4094,6,FALSE)*'REAJUSTE cdhu'!$C$7,IF($C33="SINAPI",VLOOKUP($B33,SINAPI!$B$10:$E$9784,4,FALSE),IF($C33="SIURB",VLOOKUP($B33,SIURB!$A$1:$D$885,4,FALSE),IF($C33="CPU",VLOOKUP($B33,CPU!$B$11:$I$21,7,FALSE),"")))))</f>
        <v>993.31</v>
      </c>
      <c r="H33" s="117">
        <f t="shared" si="3"/>
        <v>2979.93</v>
      </c>
      <c r="I33" s="189" t="s">
        <v>12845</v>
      </c>
      <c r="J33" s="189"/>
      <c r="K33" s="189"/>
      <c r="L33" s="184">
        <f t="shared" si="4"/>
        <v>1.8176181326135818E-3</v>
      </c>
      <c r="M33" s="185">
        <f t="shared" si="5"/>
        <v>4.9465322085739359E-2</v>
      </c>
      <c r="N33" s="175"/>
      <c r="O33" s="119"/>
    </row>
    <row r="34" spans="1:16" outlineLevel="3" x14ac:dyDescent="0.25">
      <c r="A34" s="53">
        <f>IF(C34&lt;&gt;"",COUNTA($C$19:C34),"")</f>
        <v>13</v>
      </c>
      <c r="B34" s="369">
        <v>17030002</v>
      </c>
      <c r="C34" s="161" t="s">
        <v>12417</v>
      </c>
      <c r="D34" s="186" t="str">
        <f>IF($C34="EDIF",VLOOKUP($B34,EDIF!$A$1:$D$2823,2,FALSE),IF($C34="CDHU",VLOOKUP($B34,CDHU!$A$6:$F$4094,2,FALSE),IF($C34="SINAPI",VLOOKUP($B34,SINAPI!$B$10:$C$9784,2,FALSE),IF($C34="SIURB",VLOOKUP($B34,SIURB!$A$1:$D$885,2,FALSE),IF($C34="CPU",VLOOKUP($B34,CPU!$B$11:$I$21,3,FALSE),"")))))</f>
        <v>PLACA DE OBRA EM CHAPA DE AÇO GALVANIZADO</v>
      </c>
      <c r="E34" s="187" t="str">
        <f>IF($C34="EDIF",VLOOKUP($B34,EDIF!$A$1:$D$2823,3,FALSE),IF($C34="CDHU",VLOOKUP($B34,CDHU!$A$6:$F$4094,3,FALSE),IF($C34="SINAPI",VLOOKUP($B34,SINAPI!$B$10:$D$9784,3,FALSE),IF($C34="SIURB",VLOOKUP($B34,SIURB!$A$1:$D$885,3,FALSE),IF($C34="CPU",VLOOKUP($B34,CPU!$B$11:$I$21,4,FALSE),"")))))</f>
        <v>M2</v>
      </c>
      <c r="F34" s="188">
        <f>VLOOKUP(A34,MEMÓRIA!$A$15:$H$671,7,FALSE)</f>
        <v>4</v>
      </c>
      <c r="G34" s="171">
        <f>IF($C34="EDIF",VLOOKUP($B34,EDIF!$A$1:$D$2823,4,FALSE),IF($C34="CDHU",VLOOKUP($B34,CDHU!$A$6:$F$4094,6,FALSE)*'REAJUSTE cdhu'!$C$7,IF($C34="SINAPI",VLOOKUP($B34,SINAPI!$B$10:$E$9784,4,FALSE),IF($C34="SIURB",VLOOKUP($B34,SIURB!$A$1:$D$885,4,FALSE),IF($C34="CPU",VLOOKUP($B34,CPU!$B$11:$I$21,7,FALSE),"")))))</f>
        <v>396.85</v>
      </c>
      <c r="H34" s="117">
        <f t="shared" si="3"/>
        <v>1587.4</v>
      </c>
      <c r="I34" s="189" t="s">
        <v>12845</v>
      </c>
      <c r="J34" s="189"/>
      <c r="K34" s="189"/>
      <c r="L34" s="184">
        <f t="shared" si="4"/>
        <v>9.6823986594007244E-4</v>
      </c>
      <c r="M34" s="185">
        <f t="shared" si="5"/>
        <v>2.6350032476904716E-2</v>
      </c>
      <c r="N34" s="175"/>
      <c r="O34" s="119"/>
    </row>
    <row r="35" spans="1:16" x14ac:dyDescent="0.25">
      <c r="A35" s="53" t="str">
        <f>IF(C35&lt;&gt;"",COUNTA($C$19:C35),"")</f>
        <v/>
      </c>
      <c r="B35" s="164">
        <v>2</v>
      </c>
      <c r="C35" s="165"/>
      <c r="D35" s="166" t="s">
        <v>20578</v>
      </c>
      <c r="E35" s="167"/>
      <c r="F35" s="168"/>
      <c r="G35" s="116" t="s">
        <v>12828</v>
      </c>
      <c r="H35" s="183">
        <f>SUBTOTAL(9,H36:H43)</f>
        <v>566745.47</v>
      </c>
      <c r="I35" s="189"/>
      <c r="J35" s="189"/>
      <c r="K35" s="189"/>
      <c r="L35" s="181">
        <f t="shared" si="0"/>
        <v>0.34568826880114861</v>
      </c>
      <c r="M35" s="181">
        <f>H35/$H$9</f>
        <v>0.34568826880114861</v>
      </c>
      <c r="N35" s="182"/>
      <c r="O35" s="119"/>
    </row>
    <row r="36" spans="1:16" outlineLevel="1" x14ac:dyDescent="0.25">
      <c r="A36" s="53" t="str">
        <f>IF(C36&lt;&gt;"",COUNTA($C$19:C36),"")</f>
        <v/>
      </c>
      <c r="B36" s="260" t="s">
        <v>14153</v>
      </c>
      <c r="C36" s="261"/>
      <c r="D36" s="192" t="s">
        <v>20353</v>
      </c>
      <c r="E36" s="262"/>
      <c r="F36" s="263"/>
      <c r="G36" s="193" t="s">
        <v>12828</v>
      </c>
      <c r="H36" s="264">
        <f>SUBTOTAL(9,H37:H40)</f>
        <v>376244.72</v>
      </c>
      <c r="I36" s="189"/>
      <c r="J36" s="189"/>
      <c r="K36" s="189"/>
      <c r="L36" s="181">
        <f t="shared" si="0"/>
        <v>0.22949170798378482</v>
      </c>
      <c r="M36" s="181">
        <f>H36/$H$35</f>
        <v>0.66386894984798028</v>
      </c>
      <c r="N36" s="175"/>
      <c r="O36" s="119"/>
    </row>
    <row r="37" spans="1:16" outlineLevel="3" x14ac:dyDescent="0.25">
      <c r="A37" s="53">
        <f>IF(C37&lt;&gt;"",COUNTA($C$19:C37),"")</f>
        <v>14</v>
      </c>
      <c r="B37" s="369">
        <v>4050004</v>
      </c>
      <c r="C37" s="161" t="s">
        <v>12417</v>
      </c>
      <c r="D37" s="186" t="str">
        <f>IF($C37="EDIF",VLOOKUP($B37,EDIF!$A$1:$D$2823,2,FALSE),IF($C37="CDHU",VLOOKUP($B37,CDHU!$A$6:$F$4094,2,FALSE),IF($C37="SINAPI",VLOOKUP($B37,SINAPI!$B$10:$C$9784,2,FALSE),IF($C37="SIURB",VLOOKUP($B37,SIURB!$A$1:$D$885,2,FALSE),IF($C37="CPU",VLOOKUP($B37,CPU!$B$11:$I$21,3,FALSE),"")))))</f>
        <v>DEMOLIÇÃO DE ALVENARIA EM GERAL (TIJOLOS OU BLOCOS)</v>
      </c>
      <c r="E37" s="187" t="str">
        <f>IF($C37="EDIF",VLOOKUP($B37,EDIF!$A$1:$D$2823,3,FALSE),IF($C37="CDHU",VLOOKUP($B37,CDHU!$A$6:$F$4094,3,FALSE),IF($C37="SINAPI",VLOOKUP($B37,SINAPI!$B$10:$D$9784,3,FALSE),IF($C37="SIURB",VLOOKUP($B37,SIURB!$A$1:$D$885,3,FALSE),IF($C37="CPU",VLOOKUP($B37,CPU!$B$11:$I$21,4,FALSE),"")))))</f>
        <v>M3</v>
      </c>
      <c r="F37" s="188">
        <f>VLOOKUP(A37,MEMÓRIA!$A$15:$H$671,7,FALSE)</f>
        <v>12</v>
      </c>
      <c r="G37" s="171">
        <f>IF($C37="EDIF",VLOOKUP($B37,EDIF!$A$1:$D$2823,4,FALSE),IF($C37="CDHU",VLOOKUP($B37,CDHU!$A$6:$F$4094,6,FALSE)*'REAJUSTE cdhu'!$C$7,IF($C37="SINAPI",VLOOKUP($B37,SINAPI!$B$10:$E$9784,4,FALSE),IF($C37="SIURB",VLOOKUP($B37,SIURB!$A$1:$D$885,4,FALSE),IF($C37="CPU",VLOOKUP($B37,CPU!$B$11:$I$21,7,FALSE),"")))))</f>
        <v>54.16</v>
      </c>
      <c r="H37" s="117">
        <f t="shared" ref="H37:H40" si="6">TRUNC(F37*G37,2)</f>
        <v>649.91999999999996</v>
      </c>
      <c r="I37" s="189" t="s">
        <v>12845</v>
      </c>
      <c r="J37" s="189"/>
      <c r="K37" s="189"/>
      <c r="L37" s="184">
        <f t="shared" si="0"/>
        <v>3.9642084772065754E-4</v>
      </c>
      <c r="M37" s="185">
        <f>H37/$H$36</f>
        <v>1.7273863670432372E-3</v>
      </c>
      <c r="N37" s="175"/>
      <c r="O37" s="322"/>
    </row>
    <row r="38" spans="1:16" outlineLevel="3" x14ac:dyDescent="0.25">
      <c r="A38" s="53">
        <f>IF(C38&lt;&gt;"",COUNTA($C$19:C38),"")</f>
        <v>15</v>
      </c>
      <c r="B38" s="369">
        <v>17060102</v>
      </c>
      <c r="C38" s="161" t="s">
        <v>12417</v>
      </c>
      <c r="D38" s="186" t="str">
        <f>IF($C38="EDIF",VLOOKUP($B38,EDIF!$A$1:$D$2823,2,FALSE),IF($C38="CDHU",VLOOKUP($B38,CDHU!$A$6:$F$4094,2,FALSE),IF($C38="SINAPI",VLOOKUP($B38,SINAPI!$B$10:$C$9784,2,FALSE),IF($C38="SIURB",VLOOKUP($B38,SIURB!$A$1:$D$885,2,FALSE),IF($C38="CPU",VLOOKUP($B38,CPU!$B$11:$I$21,3,FALSE),"")))))</f>
        <v>RETIRADA DE GRADIL E GUARDA-CORPO</v>
      </c>
      <c r="E38" s="187" t="str">
        <f>IF($C38="EDIF",VLOOKUP($B38,EDIF!$A$1:$D$2823,3,FALSE),IF($C38="CDHU",VLOOKUP($B38,CDHU!$A$6:$F$4094,3,FALSE),IF($C38="SINAPI",VLOOKUP($B38,SINAPI!$B$10:$D$9784,3,FALSE),IF($C38="SIURB",VLOOKUP($B38,SIURB!$A$1:$D$885,3,FALSE),IF($C38="CPU",VLOOKUP($B38,CPU!$B$11:$I$21,4,FALSE),"")))))</f>
        <v>M2</v>
      </c>
      <c r="F38" s="188">
        <f>VLOOKUP(A38,MEMÓRIA!$A$15:$H$671,7,FALSE)</f>
        <v>240</v>
      </c>
      <c r="G38" s="171">
        <f>IF($C38="EDIF",VLOOKUP($B38,EDIF!$A$1:$D$2823,4,FALSE),IF($C38="CDHU",VLOOKUP($B38,CDHU!$A$6:$F$4094,6,FALSE)*'REAJUSTE cdhu'!$C$7,IF($C38="SINAPI",VLOOKUP($B38,SINAPI!$B$10:$E$9784,4,FALSE),IF($C38="SIURB",VLOOKUP($B38,SIURB!$A$1:$D$885,4,FALSE),IF($C38="CPU",VLOOKUP($B38,CPU!$B$11:$I$21,7,FALSE),"")))))</f>
        <v>46.3</v>
      </c>
      <c r="H38" s="117">
        <f t="shared" si="6"/>
        <v>11112</v>
      </c>
      <c r="I38" s="189" t="s">
        <v>12845</v>
      </c>
      <c r="J38" s="189"/>
      <c r="K38" s="189"/>
      <c r="L38" s="184">
        <f t="shared" si="0"/>
        <v>6.7778010522401939E-3</v>
      </c>
      <c r="M38" s="185">
        <f>H38/$H$36</f>
        <v>2.9533969274040579E-2</v>
      </c>
      <c r="N38" s="175"/>
      <c r="O38" s="322"/>
    </row>
    <row r="39" spans="1:16" ht="25.5" outlineLevel="3" x14ac:dyDescent="0.25">
      <c r="A39" s="53">
        <f>IF(C39&lt;&gt;"",COUNTA($C$19:C39),"")</f>
        <v>16</v>
      </c>
      <c r="B39" s="369">
        <v>1001008</v>
      </c>
      <c r="C39" s="161" t="s">
        <v>12417</v>
      </c>
      <c r="D39" s="186" t="str">
        <f>IF($C39="EDIF",VLOOKUP($B39,EDIF!$A$1:$D$2823,2,FALSE),IF($C39="CDHU",VLOOKUP($B39,CDHU!$A$6:$F$4094,2,FALSE),IF($C39="SINAPI",VLOOKUP($B39,SINAPI!$B$10:$C$9784,2,FALSE),IF($C39="SIURB",VLOOKUP($B39,SIURB!$A$1:$D$885,2,FALSE),IF($C39="CPU",VLOOKUP($B39,CPU!$B$11:$I$21,3,FALSE),"")))))</f>
        <v>LIMPEZA MANUAL GERAL INCLUSIVE REMOÇÃO DE COBERTURA VEGETAL - TRONCO ATÉ 10CM - SEM TRANSPORTE</v>
      </c>
      <c r="E39" s="187" t="str">
        <f>IF($C39="EDIF",VLOOKUP($B39,EDIF!$A$1:$D$2823,3,FALSE),IF($C39="CDHU",VLOOKUP($B39,CDHU!$A$6:$F$4094,3,FALSE),IF($C39="SINAPI",VLOOKUP($B39,SINAPI!$B$10:$D$9784,3,FALSE),IF($C39="SIURB",VLOOKUP($B39,SIURB!$A$1:$D$885,3,FALSE),IF($C39="CPU",VLOOKUP($B39,CPU!$B$11:$I$21,4,FALSE),"")))))</f>
        <v>M2</v>
      </c>
      <c r="F39" s="188">
        <f>VLOOKUP(A39,MEMÓRIA!$A$15:$H$671,7,FALSE)</f>
        <v>260</v>
      </c>
      <c r="G39" s="171">
        <f>IF($C39="EDIF",VLOOKUP($B39,EDIF!$A$1:$D$2823,4,FALSE),IF($C39="CDHU",VLOOKUP($B39,CDHU!$A$6:$F$4094,6,FALSE)*'REAJUSTE cdhu'!$C$7,IF($C39="SINAPI",VLOOKUP($B39,SINAPI!$B$10:$E$9784,4,FALSE),IF($C39="SIURB",VLOOKUP($B39,SIURB!$A$1:$D$885,4,FALSE),IF($C39="CPU",VLOOKUP($B39,CPU!$B$11:$I$21,7,FALSE),"")))))</f>
        <v>6.13</v>
      </c>
      <c r="H39" s="117">
        <f t="shared" ref="H39" si="7">TRUNC(F39*G39,2)</f>
        <v>1593.8</v>
      </c>
      <c r="I39" s="189" t="s">
        <v>12845</v>
      </c>
      <c r="J39" s="189"/>
      <c r="K39" s="189"/>
      <c r="L39" s="184">
        <f t="shared" ref="L39" si="8">H39/$H$9</f>
        <v>9.7214356705007396E-4</v>
      </c>
      <c r="M39" s="185">
        <f>H39/$H$36</f>
        <v>4.2360727347881457E-3</v>
      </c>
      <c r="N39" s="175"/>
      <c r="O39" s="322"/>
    </row>
    <row r="40" spans="1:16" ht="25.5" outlineLevel="3" x14ac:dyDescent="0.25">
      <c r="A40" s="53">
        <f>IF(C40&lt;&gt;"",COUNTA($C$19:C40),"")</f>
        <v>17</v>
      </c>
      <c r="B40" s="369">
        <v>1001007</v>
      </c>
      <c r="C40" s="161" t="s">
        <v>12417</v>
      </c>
      <c r="D40" s="186" t="str">
        <f>IF($C40="EDIF",VLOOKUP($B40,EDIF!$A$1:$D$2823,2,FALSE),IF($C40="CDHU",VLOOKUP($B40,CDHU!$A$6:$F$4094,2,FALSE),IF($C40="SINAPI",VLOOKUP($B40,SINAPI!$B$10:$C$9784,2,FALSE),IF($C40="SIURB",VLOOKUP($B40,SIURB!$A$1:$D$885,2,FALSE),IF($C40="CPU",VLOOKUP($B40,CPU!$B$11:$I$21,3,FALSE),"")))))</f>
        <v>REMOÇÃO DE ENTULHO COM CAÇAMBA METÁLICA, INCLUSIVE CARGA MANUAL E DESCARGA EM BOTA-FORA</v>
      </c>
      <c r="E40" s="187" t="str">
        <f>IF($C40="EDIF",VLOOKUP($B40,EDIF!$A$1:$D$2823,3,FALSE),IF($C40="CDHU",VLOOKUP($B40,CDHU!$A$6:$F$4094,3,FALSE),IF($C40="SINAPI",VLOOKUP($B40,SINAPI!$B$10:$D$9784,3,FALSE),IF($C40="SIURB",VLOOKUP($B40,SIURB!$A$1:$D$885,3,FALSE),IF($C40="CPU",VLOOKUP($B40,CPU!$B$11:$I$21,4,FALSE),"")))))</f>
        <v>M3</v>
      </c>
      <c r="F40" s="188">
        <f>VLOOKUP(A40,MEMÓRIA!$A$15:$H$671,7,FALSE)</f>
        <v>2196</v>
      </c>
      <c r="G40" s="171">
        <f>IF($C40="EDIF",VLOOKUP($B40,EDIF!$A$1:$D$2823,4,FALSE),IF($C40="CDHU",VLOOKUP($B40,CDHU!$A$6:$F$4094,6,FALSE)*'REAJUSTE cdhu'!$C$7,IF($C40="SINAPI",VLOOKUP($B40,SINAPI!$B$10:$E$9784,4,FALSE),IF($C40="SIURB",VLOOKUP($B40,SIURB!$A$1:$D$885,4,FALSE),IF($C40="CPU",VLOOKUP($B40,CPU!$B$11:$I$21,7,FALSE),"")))))</f>
        <v>165.25</v>
      </c>
      <c r="H40" s="117">
        <f t="shared" si="6"/>
        <v>362889</v>
      </c>
      <c r="I40" s="189" t="s">
        <v>12845</v>
      </c>
      <c r="J40" s="189"/>
      <c r="K40" s="189"/>
      <c r="L40" s="184">
        <f t="shared" si="0"/>
        <v>0.22134534251677393</v>
      </c>
      <c r="M40" s="185">
        <f>H40/$H$36</f>
        <v>0.96450257162412811</v>
      </c>
      <c r="N40" s="175"/>
      <c r="O40" s="322"/>
    </row>
    <row r="41" spans="1:16" outlineLevel="1" x14ac:dyDescent="0.25">
      <c r="A41" s="53" t="str">
        <f>IF(C41&lt;&gt;"",COUNTA($C$19:C41),"")</f>
        <v/>
      </c>
      <c r="B41" s="260" t="s">
        <v>14154</v>
      </c>
      <c r="C41" s="261"/>
      <c r="D41" s="192" t="s">
        <v>20534</v>
      </c>
      <c r="E41" s="262"/>
      <c r="F41" s="263"/>
      <c r="G41" s="193" t="s">
        <v>12828</v>
      </c>
      <c r="H41" s="264">
        <f>SUBTOTAL(9,H42:H43)</f>
        <v>190500.75</v>
      </c>
      <c r="I41" s="189"/>
      <c r="J41" s="191"/>
      <c r="K41" s="191"/>
      <c r="L41" s="181">
        <f t="shared" si="0"/>
        <v>0.11619656081736376</v>
      </c>
      <c r="M41" s="181">
        <f>H41/$H$35</f>
        <v>0.33613105015201977</v>
      </c>
      <c r="N41" s="175"/>
      <c r="O41" s="95"/>
      <c r="P41" s="95"/>
    </row>
    <row r="42" spans="1:16" outlineLevel="3" x14ac:dyDescent="0.25">
      <c r="A42" s="53">
        <f>IF(C42&lt;&gt;"",COUNTA($C$19:C42),"")</f>
        <v>18</v>
      </c>
      <c r="B42" s="369">
        <v>17001032</v>
      </c>
      <c r="C42" s="161" t="s">
        <v>12417</v>
      </c>
      <c r="D42" s="186" t="str">
        <f>IF($C42="EDIF",VLOOKUP($B42,EDIF!$A$1:$D$2823,2,FALSE),IF($C42="CDHU",VLOOKUP($B42,CDHU!$A$6:$F$4094,2,FALSE),IF($C42="SINAPI",VLOOKUP($B42,SINAPI!$B$10:$C$9784,2,FALSE),IF($C42="SIURB",VLOOKUP($B42,SIURB!$A$1:$D$885,2,FALSE),IF($C42="CPU",VLOOKUP($B42,CPU!$B$11:$I$21,3,FALSE),"")))))</f>
        <v>FP.02 - GRADIL DE FERRO PERFILADO, TIPO PARQUE COM MURETA - GPM-1/DEPAVE</v>
      </c>
      <c r="E42" s="187" t="str">
        <f>IF($C42="EDIF",VLOOKUP($B42,EDIF!$A$1:$D$2823,3,FALSE),IF($C42="CDHU",VLOOKUP($B42,CDHU!$A$6:$F$4094,3,FALSE),IF($C42="SINAPI",VLOOKUP($B42,SINAPI!$B$10:$D$9784,3,FALSE),IF($C42="SIURB",VLOOKUP($B42,SIURB!$A$1:$D$885,3,FALSE),IF($C42="CPU",VLOOKUP($B42,CPU!$B$11:$I$21,4,FALSE),"")))))</f>
        <v>M</v>
      </c>
      <c r="F42" s="188">
        <f>VLOOKUP(A42,MEMÓRIA!$A$15:$H$671,7,FALSE)</f>
        <v>120</v>
      </c>
      <c r="G42" s="171">
        <f>IF($C42="EDIF",VLOOKUP($B42,EDIF!$A$1:$D$2823,4,FALSE),IF($C42="CDHU",VLOOKUP($B42,CDHU!$A$6:$F$4094,6,FALSE)*'REAJUSTE cdhu'!$C$7,IF($C42="SINAPI",VLOOKUP($B42,SINAPI!$B$10:$E$9784,4,FALSE),IF($C42="SIURB",VLOOKUP($B42,SIURB!$A$1:$D$885,4,FALSE),IF($C42="CPU",VLOOKUP($B42,CPU!$B$11:$I$21,7,FALSE),"")))))</f>
        <v>1578.6</v>
      </c>
      <c r="H42" s="117">
        <f>TRUNC(F42*G42,2)</f>
        <v>189432</v>
      </c>
      <c r="I42" s="189" t="s">
        <v>12845</v>
      </c>
      <c r="J42" s="189"/>
      <c r="K42" s="189"/>
      <c r="L42" s="184">
        <f t="shared" si="0"/>
        <v>0.11554467322965843</v>
      </c>
      <c r="M42" s="185">
        <f>H42/$H$41</f>
        <v>0.99438978586698479</v>
      </c>
      <c r="N42" s="175"/>
      <c r="O42" s="119"/>
    </row>
    <row r="43" spans="1:16" outlineLevel="3" x14ac:dyDescent="0.25">
      <c r="A43" s="53">
        <f>IF(C43&lt;&gt;"",COUNTA($C$19:C43),"")</f>
        <v>19</v>
      </c>
      <c r="B43" s="369">
        <v>17080019</v>
      </c>
      <c r="C43" s="161" t="s">
        <v>12417</v>
      </c>
      <c r="D43" s="186" t="str">
        <f>IF($C43="EDIF",VLOOKUP($B43,EDIF!$A$1:$D$2823,2,FALSE),IF($C43="CDHU",VLOOKUP($B43,CDHU!$A$6:$F$4094,2,FALSE),IF($C43="SINAPI",VLOOKUP($B43,SINAPI!$B$10:$C$9784,2,FALSE),IF($C43="SIURB",VLOOKUP($B43,SIURB!$A$1:$D$885,2,FALSE),IF($C43="CPU",VLOOKUP($B43,CPU!$B$11:$I$21,3,FALSE),"")))))</f>
        <v>FERRO TRABALHADO PARA GRADIS</v>
      </c>
      <c r="E43" s="187" t="str">
        <f>IF($C43="EDIF",VLOOKUP($B43,EDIF!$A$1:$D$2823,3,FALSE),IF($C43="CDHU",VLOOKUP($B43,CDHU!$A$6:$F$4094,3,FALSE),IF($C43="SINAPI",VLOOKUP($B43,SINAPI!$B$10:$D$9784,3,FALSE),IF($C43="SIURB",VLOOKUP($B43,SIURB!$A$1:$D$885,3,FALSE),IF($C43="CPU",VLOOKUP($B43,CPU!$B$11:$I$21,4,FALSE),"")))))</f>
        <v>KG</v>
      </c>
      <c r="F43" s="188">
        <f>VLOOKUP(A43,MEMÓRIA!$A$15:$H$671,7,FALSE)</f>
        <v>75</v>
      </c>
      <c r="G43" s="171">
        <f>IF($C43="EDIF",VLOOKUP($B43,EDIF!$A$1:$D$2823,4,FALSE),IF($C43="CDHU",VLOOKUP($B43,CDHU!$A$6:$F$4094,6,FALSE)*'REAJUSTE cdhu'!$C$7,IF($C43="SINAPI",VLOOKUP($B43,SINAPI!$B$10:$E$9784,4,FALSE),IF($C43="SIURB",VLOOKUP($B43,SIURB!$A$1:$D$885,4,FALSE),IF($C43="CPU",VLOOKUP($B43,CPU!$B$11:$I$21,7,FALSE),"")))))</f>
        <v>14.25</v>
      </c>
      <c r="H43" s="117">
        <f>TRUNC(F43*G43,2)</f>
        <v>1068.75</v>
      </c>
      <c r="I43" s="189" t="s">
        <v>12845</v>
      </c>
      <c r="J43" s="189"/>
      <c r="K43" s="189"/>
      <c r="L43" s="184">
        <f t="shared" ref="L43" si="9">H43/$H$9</f>
        <v>6.5188758770533728E-4</v>
      </c>
      <c r="M43" s="185">
        <f>H43/$H$41</f>
        <v>5.6102141330152244E-3</v>
      </c>
      <c r="N43" s="175"/>
      <c r="O43" s="119"/>
    </row>
    <row r="44" spans="1:16" x14ac:dyDescent="0.25">
      <c r="A44" s="53" t="str">
        <f>IF(C44&lt;&gt;"",COUNTA($C$19:C44),"")</f>
        <v/>
      </c>
      <c r="B44" s="164">
        <v>3</v>
      </c>
      <c r="C44" s="165"/>
      <c r="D44" s="166" t="s">
        <v>20540</v>
      </c>
      <c r="E44" s="167"/>
      <c r="F44" s="168"/>
      <c r="G44" s="116" t="s">
        <v>12828</v>
      </c>
      <c r="H44" s="183">
        <f>SUBTOTAL(9,H45:H52)</f>
        <v>132735.67999999999</v>
      </c>
      <c r="I44" s="189"/>
      <c r="J44" s="189"/>
      <c r="K44" s="189"/>
      <c r="L44" s="181">
        <f t="shared" ref="L44" si="10">H44/$H$9</f>
        <v>8.0962565836376676E-2</v>
      </c>
      <c r="M44" s="181">
        <f>H44/$H$9</f>
        <v>8.0962565836376676E-2</v>
      </c>
      <c r="N44" s="182"/>
      <c r="O44" s="119"/>
    </row>
    <row r="45" spans="1:16" outlineLevel="1" x14ac:dyDescent="0.25">
      <c r="A45" s="53" t="str">
        <f>IF(C45&lt;&gt;"",COUNTA($C$19:C45),"")</f>
        <v/>
      </c>
      <c r="B45" s="260" t="s">
        <v>13719</v>
      </c>
      <c r="C45" s="261"/>
      <c r="D45" s="192" t="s">
        <v>20353</v>
      </c>
      <c r="E45" s="262"/>
      <c r="F45" s="263"/>
      <c r="G45" s="193" t="s">
        <v>12828</v>
      </c>
      <c r="H45" s="264">
        <f>SUBTOTAL(9,H46:H47)</f>
        <v>1671.15</v>
      </c>
      <c r="I45" s="189"/>
      <c r="J45" s="189"/>
      <c r="K45" s="189"/>
      <c r="L45" s="181">
        <f t="shared" si="0"/>
        <v>1.0193234546842333E-3</v>
      </c>
      <c r="M45" s="181">
        <f>H45/$H$44</f>
        <v>1.2590058679022853E-2</v>
      </c>
      <c r="N45" s="175"/>
      <c r="O45" s="119"/>
    </row>
    <row r="46" spans="1:16" ht="25.5" outlineLevel="3" x14ac:dyDescent="0.25">
      <c r="A46" s="53">
        <f>IF(C46&lt;&gt;"",COUNTA($C$19:C46),"")</f>
        <v>20</v>
      </c>
      <c r="B46" s="369">
        <v>1001008</v>
      </c>
      <c r="C46" s="161" t="s">
        <v>12417</v>
      </c>
      <c r="D46" s="186" t="str">
        <f>IF($C46="EDIF",VLOOKUP($B46,EDIF!$A$1:$D$2823,2,FALSE),IF($C46="CDHU",VLOOKUP($B46,CDHU!$A$6:$F$4094,2,FALSE),IF($C46="SINAPI",VLOOKUP($B46,SINAPI!$B$10:$C$9784,2,FALSE),IF($C46="SIURB",VLOOKUP($B46,SIURB!$A$1:$D$885,2,FALSE),IF($C46="CPU",VLOOKUP($B46,CPU!$B$11:$I$21,3,FALSE),"")))))</f>
        <v>LIMPEZA MANUAL GERAL INCLUSIVE REMOÇÃO DE COBERTURA VEGETAL - TRONCO ATÉ 10CM - SEM TRANSPORTE</v>
      </c>
      <c r="E46" s="187" t="str">
        <f>IF($C46="EDIF",VLOOKUP($B46,EDIF!$A$1:$D$2823,3,FALSE),IF($C46="CDHU",VLOOKUP($B46,CDHU!$A$6:$F$4094,3,FALSE),IF($C46="SINAPI",VLOOKUP($B46,SINAPI!$B$10:$D$9784,3,FALSE),IF($C46="SIURB",VLOOKUP($B46,SIURB!$A$1:$D$885,3,FALSE),IF($C46="CPU",VLOOKUP($B46,CPU!$B$11:$I$21,4,FALSE),"")))))</f>
        <v>M2</v>
      </c>
      <c r="F46" s="188">
        <f>VLOOKUP(A46,MEMÓRIA!$A$15:$H$671,7,FALSE)</f>
        <v>30</v>
      </c>
      <c r="G46" s="171">
        <f>IF($C46="EDIF",VLOOKUP($B46,EDIF!$A$1:$D$2823,4,FALSE),IF($C46="CDHU",VLOOKUP($B46,CDHU!$A$6:$F$4094,6,FALSE)*'REAJUSTE cdhu'!$C$7,IF($C46="SINAPI",VLOOKUP($B46,SINAPI!$B$10:$E$9784,4,FALSE),IF($C46="SIURB",VLOOKUP($B46,SIURB!$A$1:$D$885,4,FALSE),IF($C46="CPU",VLOOKUP($B46,CPU!$B$11:$I$21,7,FALSE),"")))))</f>
        <v>6.13</v>
      </c>
      <c r="H46" s="117">
        <f t="shared" ref="H46:H47" si="11">TRUNC(F46*G46,2)</f>
        <v>183.9</v>
      </c>
      <c r="I46" s="189" t="s">
        <v>12845</v>
      </c>
      <c r="J46" s="189"/>
      <c r="K46" s="189"/>
      <c r="L46" s="184">
        <f t="shared" si="0"/>
        <v>1.1217041158270084E-4</v>
      </c>
      <c r="M46" s="185">
        <f>H46/$H$45</f>
        <v>0.1100439816892559</v>
      </c>
      <c r="N46" s="175"/>
      <c r="O46" s="119"/>
    </row>
    <row r="47" spans="1:16" ht="25.5" outlineLevel="3" x14ac:dyDescent="0.25">
      <c r="A47" s="53">
        <f>IF(C47&lt;&gt;"",COUNTA($C$19:C47),"")</f>
        <v>21</v>
      </c>
      <c r="B47" s="369">
        <v>1001007</v>
      </c>
      <c r="C47" s="161" t="s">
        <v>12417</v>
      </c>
      <c r="D47" s="186" t="str">
        <f>IF($C47="EDIF",VLOOKUP($B47,EDIF!$A$1:$D$2823,2,FALSE),IF($C47="CDHU",VLOOKUP($B47,CDHU!$A$6:$F$4094,2,FALSE),IF($C47="SINAPI",VLOOKUP($B47,SINAPI!$B$10:$C$9784,2,FALSE),IF($C47="SIURB",VLOOKUP($B47,SIURB!$A$1:$D$885,2,FALSE),IF($C47="CPU",VLOOKUP($B47,CPU!$B$11:$I$21,3,FALSE),"")))))</f>
        <v>REMOÇÃO DE ENTULHO COM CAÇAMBA METÁLICA, INCLUSIVE CARGA MANUAL E DESCARGA EM BOTA-FORA</v>
      </c>
      <c r="E47" s="187" t="str">
        <f>IF($C47="EDIF",VLOOKUP($B47,EDIF!$A$1:$D$2823,3,FALSE),IF($C47="CDHU",VLOOKUP($B47,CDHU!$A$6:$F$4094,3,FALSE),IF($C47="SINAPI",VLOOKUP($B47,SINAPI!$B$10:$D$9784,3,FALSE),IF($C47="SIURB",VLOOKUP($B47,SIURB!$A$1:$D$885,3,FALSE),IF($C47="CPU",VLOOKUP($B47,CPU!$B$11:$I$21,4,FALSE),"")))))</f>
        <v>M3</v>
      </c>
      <c r="F47" s="188">
        <f>VLOOKUP(A47,MEMÓRIA!$A$15:$H$671,7,FALSE)</f>
        <v>9</v>
      </c>
      <c r="G47" s="171">
        <f>IF($C47="EDIF",VLOOKUP($B47,EDIF!$A$1:$D$2823,4,FALSE),IF($C47="CDHU",VLOOKUP($B47,CDHU!$A$6:$F$4094,6,FALSE)*'REAJUSTE cdhu'!$C$7,IF($C47="SINAPI",VLOOKUP($B47,SINAPI!$B$10:$E$9784,4,FALSE),IF($C47="SIURB",VLOOKUP($B47,SIURB!$A$1:$D$885,4,FALSE),IF($C47="CPU",VLOOKUP($B47,CPU!$B$11:$I$21,7,FALSE),"")))))</f>
        <v>165.25</v>
      </c>
      <c r="H47" s="117">
        <f t="shared" si="11"/>
        <v>1487.25</v>
      </c>
      <c r="I47" s="189" t="s">
        <v>12845</v>
      </c>
      <c r="J47" s="189"/>
      <c r="K47" s="189"/>
      <c r="L47" s="184">
        <f t="shared" si="0"/>
        <v>9.071530431015325E-4</v>
      </c>
      <c r="M47" s="185">
        <f>H47/$H$45</f>
        <v>0.889956018310744</v>
      </c>
      <c r="N47" s="175"/>
      <c r="O47" s="119"/>
    </row>
    <row r="48" spans="1:16" outlineLevel="1" x14ac:dyDescent="0.25">
      <c r="A48" s="53" t="str">
        <f>IF(C48&lt;&gt;"",COUNTA($C$19:C48),"")</f>
        <v/>
      </c>
      <c r="B48" s="260" t="s">
        <v>13720</v>
      </c>
      <c r="C48" s="261"/>
      <c r="D48" s="192" t="s">
        <v>20534</v>
      </c>
      <c r="E48" s="262"/>
      <c r="F48" s="263"/>
      <c r="G48" s="193" t="s">
        <v>12828</v>
      </c>
      <c r="H48" s="264">
        <f>SUBTOTAL(9,H49:H52)</f>
        <v>131064.53</v>
      </c>
      <c r="I48" s="189"/>
      <c r="J48" s="189"/>
      <c r="K48" s="189"/>
      <c r="L48" s="181">
        <f t="shared" si="0"/>
        <v>7.9943242381692453E-2</v>
      </c>
      <c r="M48" s="181">
        <f>H48/$H$44</f>
        <v>0.98740994132097715</v>
      </c>
      <c r="N48" s="175"/>
      <c r="O48" s="119"/>
    </row>
    <row r="49" spans="1:15" outlineLevel="3" x14ac:dyDescent="0.25">
      <c r="A49" s="53">
        <f>IF(C49&lt;&gt;"",COUNTA($C$19:C49),"")</f>
        <v>22</v>
      </c>
      <c r="B49" s="369">
        <v>17001032</v>
      </c>
      <c r="C49" s="161" t="s">
        <v>12417</v>
      </c>
      <c r="D49" s="186" t="str">
        <f>IF($C49="EDIF",VLOOKUP($B49,EDIF!$A$1:$D$2823,2,FALSE),IF($C49="CDHU",VLOOKUP($B49,CDHU!$A$6:$F$4094,2,FALSE),IF($C49="SINAPI",VLOOKUP($B49,SINAPI!$B$10:$C$9784,2,FALSE),IF($C49="SIURB",VLOOKUP($B49,SIURB!$A$1:$D$885,2,FALSE),IF($C49="CPU",VLOOKUP($B49,CPU!$B$11:$I$21,3,FALSE),"")))))</f>
        <v>FP.02 - GRADIL DE FERRO PERFILADO, TIPO PARQUE COM MURETA - GPM-1/DEPAVE</v>
      </c>
      <c r="E49" s="187" t="str">
        <f>IF($C49="EDIF",VLOOKUP($B49,EDIF!$A$1:$D$2823,3,FALSE),IF($C49="CDHU",VLOOKUP($B49,CDHU!$A$6:$F$4094,3,FALSE),IF($C49="SINAPI",VLOOKUP($B49,SINAPI!$B$10:$D$9784,3,FALSE),IF($C49="SIURB",VLOOKUP($B49,SIURB!$A$1:$D$885,3,FALSE),IF($C49="CPU",VLOOKUP($B49,CPU!$B$11:$I$21,4,FALSE),"")))))</f>
        <v>M</v>
      </c>
      <c r="F49" s="188">
        <f>VLOOKUP(A49,MEMÓRIA!$A$15:$H$671,7,FALSE)</f>
        <v>60</v>
      </c>
      <c r="G49" s="171">
        <f>IF($C49="EDIF",VLOOKUP($B49,EDIF!$A$1:$D$2823,4,FALSE),IF($C49="CDHU",VLOOKUP($B49,CDHU!$A$6:$F$4094,6,FALSE)*'REAJUSTE cdhu'!$C$7,IF($C49="SINAPI",VLOOKUP($B49,SINAPI!$B$10:$E$9784,4,FALSE),IF($C49="SIURB",VLOOKUP($B49,SIURB!$A$1:$D$885,4,FALSE),IF($C49="CPU",VLOOKUP($B49,CPU!$B$11:$I$21,7,FALSE),"")))))</f>
        <v>1578.6</v>
      </c>
      <c r="H49" s="117">
        <f t="shared" ref="H49:H52" si="12">TRUNC(F49*G49,2)</f>
        <v>94716</v>
      </c>
      <c r="I49" s="189" t="s">
        <v>12845</v>
      </c>
      <c r="J49" s="189"/>
      <c r="K49" s="189"/>
      <c r="L49" s="184">
        <f t="shared" si="0"/>
        <v>5.7772336614829216E-2</v>
      </c>
      <c r="M49" s="185">
        <f>H49/$H$48</f>
        <v>0.72266691834930474</v>
      </c>
      <c r="N49" s="175"/>
      <c r="O49" s="119"/>
    </row>
    <row r="50" spans="1:15" outlineLevel="3" x14ac:dyDescent="0.25">
      <c r="A50" s="53">
        <f>IF(C50&lt;&gt;"",COUNTA($C$19:C50),"")</f>
        <v>23</v>
      </c>
      <c r="B50" s="369">
        <v>17001035</v>
      </c>
      <c r="C50" s="161" t="s">
        <v>12417</v>
      </c>
      <c r="D50" s="186" t="str">
        <f>IF($C50="EDIF",VLOOKUP($B50,EDIF!$A$1:$D$2823,2,FALSE),IF($C50="CDHU",VLOOKUP($B50,CDHU!$A$6:$F$4094,2,FALSE),IF($C50="SINAPI",VLOOKUP($B50,SINAPI!$B$10:$C$9784,2,FALSE),IF($C50="SIURB",VLOOKUP($B50,SIURB!$A$1:$D$885,2,FALSE),IF($C50="CPU",VLOOKUP($B50,CPU!$B$11:$I$21,3,FALSE),"")))))</f>
        <v>PP.37 - PORTÃO DE FERRO PERFILADO, TIPO PARQUE (GP.5/GPM.1) 1,50M, 1 FOLHA</v>
      </c>
      <c r="E50" s="187" t="str">
        <f>IF($C50="EDIF",VLOOKUP($B50,EDIF!$A$1:$D$2823,3,FALSE),IF($C50="CDHU",VLOOKUP($B50,CDHU!$A$6:$F$4094,3,FALSE),IF($C50="SINAPI",VLOOKUP($B50,SINAPI!$B$10:$D$9784,3,FALSE),IF($C50="SIURB",VLOOKUP($B50,SIURB!$A$1:$D$885,3,FALSE),IF($C50="CPU",VLOOKUP($B50,CPU!$B$11:$I$21,4,FALSE),"")))))</f>
        <v>UN</v>
      </c>
      <c r="F50" s="188">
        <f>VLOOKUP(A50,MEMÓRIA!$A$15:$H$671,7,FALSE)</f>
        <v>5</v>
      </c>
      <c r="G50" s="171">
        <f>IF($C50="EDIF",VLOOKUP($B50,EDIF!$A$1:$D$2823,4,FALSE),IF($C50="CDHU",VLOOKUP($B50,CDHU!$A$6:$F$4094,6,FALSE)*'REAJUSTE cdhu'!$C$7,IF($C50="SINAPI",VLOOKUP($B50,SINAPI!$B$10:$E$9784,4,FALSE),IF($C50="SIURB",VLOOKUP($B50,SIURB!$A$1:$D$885,4,FALSE),IF($C50="CPU",VLOOKUP($B50,CPU!$B$11:$I$21,7,FALSE),"")))))</f>
        <v>3485.38</v>
      </c>
      <c r="H50" s="117">
        <f t="shared" si="12"/>
        <v>17426.900000000001</v>
      </c>
      <c r="I50" s="189" t="s">
        <v>12845</v>
      </c>
      <c r="J50" s="189"/>
      <c r="K50" s="189"/>
      <c r="L50" s="184">
        <f t="shared" si="0"/>
        <v>1.0629595136544694E-2</v>
      </c>
      <c r="M50" s="185">
        <f>H50/$H$48</f>
        <v>0.1329642734002861</v>
      </c>
      <c r="N50" s="175"/>
      <c r="O50" s="119"/>
    </row>
    <row r="51" spans="1:15" outlineLevel="3" x14ac:dyDescent="0.25">
      <c r="A51" s="53">
        <f>IF(C51&lt;&gt;"",COUNTA($C$19:C51),"")</f>
        <v>24</v>
      </c>
      <c r="B51" s="369">
        <v>17001038</v>
      </c>
      <c r="C51" s="161" t="s">
        <v>12417</v>
      </c>
      <c r="D51" s="186" t="str">
        <f>IF($C51="EDIF",VLOOKUP($B51,EDIF!$A$1:$D$2823,2,FALSE),IF($C51="CDHU",VLOOKUP($B51,CDHU!$A$6:$F$4094,2,FALSE),IF($C51="SINAPI",VLOOKUP($B51,SINAPI!$B$10:$C$9784,2,FALSE),IF($C51="SIURB",VLOOKUP($B51,SIURB!$A$1:$D$885,2,FALSE),IF($C51="CPU",VLOOKUP($B51,CPU!$B$11:$I$21,3,FALSE),"")))))</f>
        <v>PP.42 - PORTÃO DE FERRO PERFILADO, TIPO PARQUE (GP-5/GPM-1) 6,00M, 2 FOLHAS</v>
      </c>
      <c r="E51" s="187" t="str">
        <f>IF($C51="EDIF",VLOOKUP($B51,EDIF!$A$1:$D$2823,3,FALSE),IF($C51="CDHU",VLOOKUP($B51,CDHU!$A$6:$F$4094,3,FALSE),IF($C51="SINAPI",VLOOKUP($B51,SINAPI!$B$10:$D$9784,3,FALSE),IF($C51="SIURB",VLOOKUP($B51,SIURB!$A$1:$D$885,3,FALSE),IF($C51="CPU",VLOOKUP($B51,CPU!$B$11:$I$21,4,FALSE),"")))))</f>
        <v>UN</v>
      </c>
      <c r="F51" s="188">
        <f>VLOOKUP(A51,MEMÓRIA!$A$15:$H$671,7,FALSE)</f>
        <v>2</v>
      </c>
      <c r="G51" s="171">
        <f>IF($C51="EDIF",VLOOKUP($B51,EDIF!$A$1:$D$2823,4,FALSE),IF($C51="CDHU",VLOOKUP($B51,CDHU!$A$6:$F$4094,6,FALSE)*'REAJUSTE cdhu'!$C$7,IF($C51="SINAPI",VLOOKUP($B51,SINAPI!$B$10:$E$9784,4,FALSE),IF($C51="SIURB",VLOOKUP($B51,SIURB!$A$1:$D$885,4,FALSE),IF($C51="CPU",VLOOKUP($B51,CPU!$B$11:$I$21,7,FALSE),"")))))</f>
        <v>8926.44</v>
      </c>
      <c r="H51" s="117">
        <f t="shared" si="12"/>
        <v>17852.88</v>
      </c>
      <c r="I51" s="189" t="s">
        <v>12845</v>
      </c>
      <c r="J51" s="189"/>
      <c r="K51" s="189"/>
      <c r="L51" s="184">
        <f t="shared" si="0"/>
        <v>1.0889423042613205E-2</v>
      </c>
      <c r="M51" s="185">
        <f>H51/$H$48</f>
        <v>0.1362144281141511</v>
      </c>
      <c r="N51" s="175"/>
      <c r="O51" s="119"/>
    </row>
    <row r="52" spans="1:15" outlineLevel="3" x14ac:dyDescent="0.25">
      <c r="A52" s="53">
        <f>IF(C52&lt;&gt;"",COUNTA($C$19:C52),"")</f>
        <v>25</v>
      </c>
      <c r="B52" s="369">
        <v>17080019</v>
      </c>
      <c r="C52" s="161" t="s">
        <v>12417</v>
      </c>
      <c r="D52" s="186" t="str">
        <f>IF($C52="EDIF",VLOOKUP($B52,EDIF!$A$1:$D$2823,2,FALSE),IF($C52="CDHU",VLOOKUP($B52,CDHU!$A$6:$F$4094,2,FALSE),IF($C52="SINAPI",VLOOKUP($B52,SINAPI!$B$10:$C$9784,2,FALSE),IF($C52="SIURB",VLOOKUP($B52,SIURB!$A$1:$D$885,2,FALSE),IF($C52="CPU",VLOOKUP($B52,CPU!$B$11:$I$21,3,FALSE),"")))))</f>
        <v>FERRO TRABALHADO PARA GRADIS</v>
      </c>
      <c r="E52" s="187" t="str">
        <f>IF($C52="EDIF",VLOOKUP($B52,EDIF!$A$1:$D$2823,3,FALSE),IF($C52="CDHU",VLOOKUP($B52,CDHU!$A$6:$F$4094,3,FALSE),IF($C52="SINAPI",VLOOKUP($B52,SINAPI!$B$10:$D$9784,3,FALSE),IF($C52="SIURB",VLOOKUP($B52,SIURB!$A$1:$D$885,3,FALSE),IF($C52="CPU",VLOOKUP($B52,CPU!$B$11:$I$21,4,FALSE),"")))))</f>
        <v>KG</v>
      </c>
      <c r="F52" s="188">
        <f>VLOOKUP(A52,MEMÓRIA!$A$15:$H$671,7,FALSE)</f>
        <v>75</v>
      </c>
      <c r="G52" s="171">
        <f>IF($C52="EDIF",VLOOKUP($B52,EDIF!$A$1:$D$2823,4,FALSE),IF($C52="CDHU",VLOOKUP($B52,CDHU!$A$6:$F$4094,6,FALSE)*'REAJUSTE cdhu'!$C$7,IF($C52="SINAPI",VLOOKUP($B52,SINAPI!$B$10:$E$9784,4,FALSE),IF($C52="SIURB",VLOOKUP($B52,SIURB!$A$1:$D$885,4,FALSE),IF($C52="CPU",VLOOKUP($B52,CPU!$B$11:$I$21,7,FALSE),"")))))</f>
        <v>14.25</v>
      </c>
      <c r="H52" s="117">
        <f t="shared" si="12"/>
        <v>1068.75</v>
      </c>
      <c r="I52" s="189" t="s">
        <v>12845</v>
      </c>
      <c r="J52" s="189"/>
      <c r="K52" s="189"/>
      <c r="L52" s="184">
        <f t="shared" si="0"/>
        <v>6.5188758770533728E-4</v>
      </c>
      <c r="M52" s="185">
        <f>H52/$H$48</f>
        <v>8.1543801362580701E-3</v>
      </c>
      <c r="N52" s="175"/>
      <c r="O52" s="119"/>
    </row>
    <row r="53" spans="1:15" x14ac:dyDescent="0.25">
      <c r="A53" s="53" t="str">
        <f>IF(C53&lt;&gt;"",COUNTA($C$19:C53),"")</f>
        <v/>
      </c>
      <c r="B53" s="164">
        <v>4</v>
      </c>
      <c r="C53" s="165"/>
      <c r="D53" s="166" t="s">
        <v>20577</v>
      </c>
      <c r="E53" s="167"/>
      <c r="F53" s="168"/>
      <c r="G53" s="116" t="s">
        <v>12828</v>
      </c>
      <c r="H53" s="183">
        <f>SUBTOTAL(9,H54:H79)</f>
        <v>85809.25999999998</v>
      </c>
      <c r="I53" s="189"/>
      <c r="J53" s="189"/>
      <c r="K53" s="189"/>
      <c r="L53" s="181">
        <f t="shared" si="0"/>
        <v>5.2339641173501823E-2</v>
      </c>
      <c r="M53" s="181">
        <f>H53/$H$9</f>
        <v>5.2339641173501823E-2</v>
      </c>
      <c r="N53" s="182"/>
      <c r="O53" s="119"/>
    </row>
    <row r="54" spans="1:15" outlineLevel="1" x14ac:dyDescent="0.25">
      <c r="A54" s="53" t="str">
        <f>IF(C54&lt;&gt;"",COUNTA($C$19:C54),"")</f>
        <v/>
      </c>
      <c r="B54" s="260" t="s">
        <v>15169</v>
      </c>
      <c r="C54" s="261"/>
      <c r="D54" s="192" t="s">
        <v>20353</v>
      </c>
      <c r="E54" s="262"/>
      <c r="F54" s="263"/>
      <c r="G54" s="193" t="s">
        <v>12828</v>
      </c>
      <c r="H54" s="264">
        <f>SUBTOTAL(9,H55:H58)</f>
        <v>4960.38</v>
      </c>
      <c r="I54" s="189"/>
      <c r="J54" s="189"/>
      <c r="K54" s="189"/>
      <c r="L54" s="181">
        <f t="shared" si="0"/>
        <v>3.0256001425046091E-3</v>
      </c>
      <c r="M54" s="181">
        <f>H54/$H$53</f>
        <v>5.7807047864065035E-2</v>
      </c>
      <c r="N54" s="175"/>
      <c r="O54" s="190"/>
    </row>
    <row r="55" spans="1:15" outlineLevel="3" x14ac:dyDescent="0.25">
      <c r="A55" s="53">
        <f>IF(C55&lt;&gt;"",COUNTA($C$19:C55),"")</f>
        <v>26</v>
      </c>
      <c r="B55" s="369">
        <v>4050004</v>
      </c>
      <c r="C55" s="161" t="s">
        <v>12417</v>
      </c>
      <c r="D55" s="186" t="str">
        <f>IF($C55="EDIF",VLOOKUP($B55,EDIF!$A$1:$D$2823,2,FALSE),IF($C55="CDHU",VLOOKUP($B55,CDHU!$A$6:$F$4094,2,FALSE),IF($C55="SINAPI",VLOOKUP($B55,SINAPI!$B$10:$C$9784,2,FALSE),IF($C55="SIURB",VLOOKUP($B55,SIURB!$A$1:$D$885,2,FALSE),IF($C55="CPU",VLOOKUP($B55,CPU!$B$11:$I$21,3,FALSE),"")))))</f>
        <v>DEMOLIÇÃO DE ALVENARIA EM GERAL (TIJOLOS OU BLOCOS)</v>
      </c>
      <c r="E55" s="187" t="str">
        <f>IF($C55="EDIF",VLOOKUP($B55,EDIF!$A$1:$D$2823,3,FALSE),IF($C55="CDHU",VLOOKUP($B55,CDHU!$A$6:$F$4094,3,FALSE),IF($C55="SINAPI",VLOOKUP($B55,SINAPI!$B$10:$D$9784,3,FALSE),IF($C55="SIURB",VLOOKUP($B55,SIURB!$A$1:$D$885,3,FALSE),IF($C55="CPU",VLOOKUP($B55,CPU!$B$11:$I$21,4,FALSE),"")))))</f>
        <v>M3</v>
      </c>
      <c r="F55" s="188">
        <f>VLOOKUP(A55,MEMÓRIA!$A$15:$H$671,7,FALSE)</f>
        <v>0.93</v>
      </c>
      <c r="G55" s="171">
        <f>IF($C55="EDIF",VLOOKUP($B55,EDIF!$A$1:$D$2823,4,FALSE),IF($C55="CDHU",VLOOKUP($B55,CDHU!$A$6:$F$4094,6,FALSE)*'REAJUSTE cdhu'!$C$7,IF($C55="SINAPI",VLOOKUP($B55,SINAPI!$B$10:$E$9784,4,FALSE),IF($C55="SIURB",VLOOKUP($B55,SIURB!$A$1:$D$885,4,FALSE),IF($C55="CPU",VLOOKUP($B55,CPU!$B$11:$I$21,7,FALSE),"")))))</f>
        <v>54.16</v>
      </c>
      <c r="H55" s="117">
        <f t="shared" ref="H55:H58" si="13">TRUNC(F55*G55,2)</f>
        <v>50.36</v>
      </c>
      <c r="I55" s="189" t="s">
        <v>12845</v>
      </c>
      <c r="J55" s="189"/>
      <c r="K55" s="189"/>
      <c r="L55" s="184">
        <f t="shared" si="0"/>
        <v>3.0717248109324709E-5</v>
      </c>
      <c r="M55" s="185">
        <f>H55/$H$54</f>
        <v>1.0152447997935642E-2</v>
      </c>
      <c r="N55" s="175"/>
      <c r="O55" s="190"/>
    </row>
    <row r="56" spans="1:15" outlineLevel="3" x14ac:dyDescent="0.25">
      <c r="A56" s="53">
        <f>IF(C56&lt;&gt;"",COUNTA($C$19:C56),"")</f>
        <v>27</v>
      </c>
      <c r="B56" s="369">
        <v>17060102</v>
      </c>
      <c r="C56" s="161" t="s">
        <v>12417</v>
      </c>
      <c r="D56" s="186" t="str">
        <f>IF($C56="EDIF",VLOOKUP($B56,EDIF!$A$1:$D$2823,2,FALSE),IF($C56="CDHU",VLOOKUP($B56,CDHU!$A$6:$F$4094,2,FALSE),IF($C56="SINAPI",VLOOKUP($B56,SINAPI!$B$10:$C$9784,2,FALSE),IF($C56="SIURB",VLOOKUP($B56,SIURB!$A$1:$D$885,2,FALSE),IF($C56="CPU",VLOOKUP($B56,CPU!$B$11:$I$21,3,FALSE),"")))))</f>
        <v>RETIRADA DE GRADIL E GUARDA-CORPO</v>
      </c>
      <c r="E56" s="187" t="str">
        <f>IF($C56="EDIF",VLOOKUP($B56,EDIF!$A$1:$D$2823,3,FALSE),IF($C56="CDHU",VLOOKUP($B56,CDHU!$A$6:$F$4094,3,FALSE),IF($C56="SINAPI",VLOOKUP($B56,SINAPI!$B$10:$D$9784,3,FALSE),IF($C56="SIURB",VLOOKUP($B56,SIURB!$A$1:$D$885,3,FALSE),IF($C56="CPU",VLOOKUP($B56,CPU!$B$11:$I$21,4,FALSE),"")))))</f>
        <v>M2</v>
      </c>
      <c r="F56" s="188">
        <f>VLOOKUP(A56,MEMÓRIA!$A$15:$H$671,7,FALSE)</f>
        <v>37.200000000000003</v>
      </c>
      <c r="G56" s="171">
        <f>IF($C56="EDIF",VLOOKUP($B56,EDIF!$A$1:$D$2823,4,FALSE),IF($C56="CDHU",VLOOKUP($B56,CDHU!$A$6:$F$4094,6,FALSE)*'REAJUSTE cdhu'!$C$7,IF($C56="SINAPI",VLOOKUP($B56,SINAPI!$B$10:$E$9784,4,FALSE),IF($C56="SIURB",VLOOKUP($B56,SIURB!$A$1:$D$885,4,FALSE),IF($C56="CPU",VLOOKUP($B56,CPU!$B$11:$I$21,7,FALSE),"")))))</f>
        <v>46.3</v>
      </c>
      <c r="H56" s="117">
        <f t="shared" si="13"/>
        <v>1722.36</v>
      </c>
      <c r="I56" s="189" t="s">
        <v>12845</v>
      </c>
      <c r="J56" s="189"/>
      <c r="K56" s="189"/>
      <c r="L56" s="184">
        <f t="shared" si="0"/>
        <v>1.0505591630972301E-3</v>
      </c>
      <c r="M56" s="185">
        <f>H56/$H$54</f>
        <v>0.3472233982073954</v>
      </c>
      <c r="N56" s="175"/>
      <c r="O56" s="190"/>
    </row>
    <row r="57" spans="1:15" ht="25.5" outlineLevel="3" x14ac:dyDescent="0.25">
      <c r="A57" s="53">
        <f>IF(C57&lt;&gt;"",COUNTA($C$19:C57),"")</f>
        <v>28</v>
      </c>
      <c r="B57" s="369">
        <v>1001008</v>
      </c>
      <c r="C57" s="161" t="s">
        <v>12417</v>
      </c>
      <c r="D57" s="186" t="str">
        <f>IF($C57="EDIF",VLOOKUP($B57,EDIF!$A$1:$D$2823,2,FALSE),IF($C57="CDHU",VLOOKUP($B57,CDHU!$A$6:$F$4094,2,FALSE),IF($C57="SINAPI",VLOOKUP($B57,SINAPI!$B$10:$C$9784,2,FALSE),IF($C57="SIURB",VLOOKUP($B57,SIURB!$A$1:$D$885,2,FALSE),IF($C57="CPU",VLOOKUP($B57,CPU!$B$11:$I$21,3,FALSE),"")))))</f>
        <v>LIMPEZA MANUAL GERAL INCLUSIVE REMOÇÃO DE COBERTURA VEGETAL - TRONCO ATÉ 10CM - SEM TRANSPORTE</v>
      </c>
      <c r="E57" s="187" t="str">
        <f>IF($C57="EDIF",VLOOKUP($B57,EDIF!$A$1:$D$2823,3,FALSE),IF($C57="CDHU",VLOOKUP($B57,CDHU!$A$6:$F$4094,3,FALSE),IF($C57="SINAPI",VLOOKUP($B57,SINAPI!$B$10:$D$9784,3,FALSE),IF($C57="SIURB",VLOOKUP($B57,SIURB!$A$1:$D$885,3,FALSE),IF($C57="CPU",VLOOKUP($B57,CPU!$B$11:$I$21,4,FALSE),"")))))</f>
        <v>M2</v>
      </c>
      <c r="F57" s="188">
        <f>VLOOKUP(A57,MEMÓRIA!$A$15:$H$671,7,FALSE)</f>
        <v>31</v>
      </c>
      <c r="G57" s="171">
        <f>IF($C57="EDIF",VLOOKUP($B57,EDIF!$A$1:$D$2823,4,FALSE),IF($C57="CDHU",VLOOKUP($B57,CDHU!$A$6:$F$4094,6,FALSE)*'REAJUSTE cdhu'!$C$7,IF($C57="SINAPI",VLOOKUP($B57,SINAPI!$B$10:$E$9784,4,FALSE),IF($C57="SIURB",VLOOKUP($B57,SIURB!$A$1:$D$885,4,FALSE),IF($C57="CPU",VLOOKUP($B57,CPU!$B$11:$I$21,7,FALSE),"")))))</f>
        <v>6.13</v>
      </c>
      <c r="H57" s="117">
        <f t="shared" si="13"/>
        <v>190.03</v>
      </c>
      <c r="I57" s="189" t="s">
        <v>12845</v>
      </c>
      <c r="J57" s="189"/>
      <c r="K57" s="189"/>
      <c r="L57" s="184">
        <f t="shared" si="0"/>
        <v>1.159094253021242E-4</v>
      </c>
      <c r="M57" s="185">
        <f>H57/$H$54</f>
        <v>3.8309564993004565E-2</v>
      </c>
      <c r="N57" s="175"/>
      <c r="O57" s="190"/>
    </row>
    <row r="58" spans="1:15" ht="25.5" outlineLevel="3" x14ac:dyDescent="0.25">
      <c r="A58" s="53">
        <f>IF(C58&lt;&gt;"",COUNTA($C$19:C58),"")</f>
        <v>29</v>
      </c>
      <c r="B58" s="369">
        <v>1001007</v>
      </c>
      <c r="C58" s="161" t="s">
        <v>12417</v>
      </c>
      <c r="D58" s="186" t="str">
        <f>IF($C58="EDIF",VLOOKUP($B58,EDIF!$A$1:$D$2823,2,FALSE),IF($C58="CDHU",VLOOKUP($B58,CDHU!$A$6:$F$4094,2,FALSE),IF($C58="SINAPI",VLOOKUP($B58,SINAPI!$B$10:$C$9784,2,FALSE),IF($C58="SIURB",VLOOKUP($B58,SIURB!$A$1:$D$885,2,FALSE),IF($C58="CPU",VLOOKUP($B58,CPU!$B$11:$I$21,3,FALSE),"")))))</f>
        <v>REMOÇÃO DE ENTULHO COM CAÇAMBA METÁLICA, INCLUSIVE CARGA MANUAL E DESCARGA EM BOTA-FORA</v>
      </c>
      <c r="E58" s="187" t="str">
        <f>IF($C58="EDIF",VLOOKUP($B58,EDIF!$A$1:$D$2823,3,FALSE),IF($C58="CDHU",VLOOKUP($B58,CDHU!$A$6:$F$4094,3,FALSE),IF($C58="SINAPI",VLOOKUP($B58,SINAPI!$B$10:$D$9784,3,FALSE),IF($C58="SIURB",VLOOKUP($B58,SIURB!$A$1:$D$885,3,FALSE),IF($C58="CPU",VLOOKUP($B58,CPU!$B$11:$I$21,4,FALSE),"")))))</f>
        <v>M3</v>
      </c>
      <c r="F58" s="188">
        <f>VLOOKUP(A58,MEMÓRIA!$A$15:$H$671,7,FALSE)</f>
        <v>18.14</v>
      </c>
      <c r="G58" s="171">
        <f>IF($C58="EDIF",VLOOKUP($B58,EDIF!$A$1:$D$2823,4,FALSE),IF($C58="CDHU",VLOOKUP($B58,CDHU!$A$6:$F$4094,6,FALSE)*'REAJUSTE cdhu'!$C$7,IF($C58="SINAPI",VLOOKUP($B58,SINAPI!$B$10:$E$9784,4,FALSE),IF($C58="SIURB",VLOOKUP($B58,SIURB!$A$1:$D$885,4,FALSE),IF($C58="CPU",VLOOKUP($B58,CPU!$B$11:$I$21,7,FALSE),"")))))</f>
        <v>165.25</v>
      </c>
      <c r="H58" s="117">
        <f t="shared" si="13"/>
        <v>2997.63</v>
      </c>
      <c r="I58" s="189" t="s">
        <v>12845</v>
      </c>
      <c r="J58" s="189"/>
      <c r="K58" s="189"/>
      <c r="L58" s="184">
        <f t="shared" si="0"/>
        <v>1.82841430599593E-3</v>
      </c>
      <c r="M58" s="185">
        <f>H58/$H$54</f>
        <v>0.60431458880166444</v>
      </c>
      <c r="N58" s="175"/>
      <c r="O58" s="190"/>
    </row>
    <row r="59" spans="1:15" outlineLevel="1" x14ac:dyDescent="0.25">
      <c r="A59" s="53" t="str">
        <f>IF(C59&lt;&gt;"",COUNTA($C$19:C59),"")</f>
        <v/>
      </c>
      <c r="B59" s="260" t="s">
        <v>20361</v>
      </c>
      <c r="C59" s="261"/>
      <c r="D59" s="192" t="s">
        <v>20559</v>
      </c>
      <c r="E59" s="262"/>
      <c r="F59" s="263"/>
      <c r="G59" s="193" t="s">
        <v>12828</v>
      </c>
      <c r="H59" s="264">
        <f>SUBTOTAL(9,H60:H65)</f>
        <v>53072.09</v>
      </c>
      <c r="I59" s="189"/>
      <c r="J59" s="189"/>
      <c r="K59" s="189"/>
      <c r="L59" s="181">
        <f t="shared" ref="L59:L65" si="14">H59/$H$9</f>
        <v>3.2371496350484724E-2</v>
      </c>
      <c r="M59" s="181">
        <f>H59/$H$53</f>
        <v>0.61848907681991439</v>
      </c>
      <c r="N59" s="175"/>
      <c r="O59" s="190"/>
    </row>
    <row r="60" spans="1:15" outlineLevel="3" x14ac:dyDescent="0.25">
      <c r="A60" s="53">
        <f>IF(C60&lt;&gt;"",COUNTA($C$19:C60),"")</f>
        <v>30</v>
      </c>
      <c r="B60" s="369">
        <v>17001031</v>
      </c>
      <c r="C60" s="161" t="s">
        <v>12417</v>
      </c>
      <c r="D60" s="186" t="str">
        <f>IF($C60="EDIF",VLOOKUP($B60,EDIF!$A$1:$D$2823,2,FALSE),IF($C60="CDHU",VLOOKUP($B60,CDHU!$A$6:$F$4094,2,FALSE),IF($C60="SINAPI",VLOOKUP($B60,SINAPI!$B$10:$C$9784,2,FALSE),IF($C60="SIURB",VLOOKUP($B60,SIURB!$A$1:$D$885,2,FALSE),IF($C60="CPU",VLOOKUP($B60,CPU!$B$11:$I$21,3,FALSE),"")))))</f>
        <v>FP.01 - GRADIL DE FERRO PERFILADO, TIPO PARQUE SEM MURETA - GP-5/DEPAVE</v>
      </c>
      <c r="E60" s="187" t="str">
        <f>IF($C60="EDIF",VLOOKUP($B60,EDIF!$A$1:$D$2823,3,FALSE),IF($C60="CDHU",VLOOKUP($B60,CDHU!$A$6:$F$4094,3,FALSE),IF($C60="SINAPI",VLOOKUP($B60,SINAPI!$B$10:$D$9784,3,FALSE),IF($C60="SIURB",VLOOKUP($B60,SIURB!$A$1:$D$885,3,FALSE),IF($C60="CPU",VLOOKUP($B60,CPU!$B$11:$I$21,4,FALSE),"")))))</f>
        <v>M</v>
      </c>
      <c r="F60" s="188">
        <f>VLOOKUP(A60,MEMÓRIA!$A$15:$H$671,7,FALSE)</f>
        <v>9.3000000000000007</v>
      </c>
      <c r="G60" s="171">
        <f>IF($C60="EDIF",VLOOKUP($B60,EDIF!$A$1:$D$2823,4,FALSE),IF($C60="CDHU",VLOOKUP($B60,CDHU!$A$6:$F$4094,6,FALSE)*'REAJUSTE cdhu'!$C$7,IF($C60="SINAPI",VLOOKUP($B60,SINAPI!$B$10:$E$9784,4,FALSE),IF($C60="SIURB",VLOOKUP($B60,SIURB!$A$1:$D$885,4,FALSE),IF($C60="CPU",VLOOKUP($B60,CPU!$B$11:$I$21,7,FALSE),"")))))</f>
        <v>1450.15</v>
      </c>
      <c r="H60" s="117">
        <f t="shared" ref="H60:H65" si="15">TRUNC(F60*G60,2)</f>
        <v>13486.39</v>
      </c>
      <c r="I60" s="189" t="s">
        <v>12845</v>
      </c>
      <c r="J60" s="189"/>
      <c r="K60" s="189"/>
      <c r="L60" s="184">
        <f t="shared" si="14"/>
        <v>8.2260680645177848E-3</v>
      </c>
      <c r="M60" s="185">
        <f t="shared" ref="M60:M65" si="16">H60/$H$59</f>
        <v>0.25411454495197006</v>
      </c>
      <c r="N60" s="175"/>
      <c r="O60" s="190"/>
    </row>
    <row r="61" spans="1:15" outlineLevel="3" x14ac:dyDescent="0.25">
      <c r="A61" s="53">
        <f>IF(C61&lt;&gt;"",COUNTA($C$19:C61),"")</f>
        <v>31</v>
      </c>
      <c r="B61" s="369">
        <v>17001032</v>
      </c>
      <c r="C61" s="161" t="s">
        <v>12417</v>
      </c>
      <c r="D61" s="186" t="str">
        <f>IF($C61="EDIF",VLOOKUP($B61,EDIF!$A$1:$D$2823,2,FALSE),IF($C61="CDHU",VLOOKUP($B61,CDHU!$A$6:$F$4094,2,FALSE),IF($C61="SINAPI",VLOOKUP($B61,SINAPI!$B$10:$C$9784,2,FALSE),IF($C61="SIURB",VLOOKUP($B61,SIURB!$A$1:$D$885,2,FALSE),IF($C61="CPU",VLOOKUP($B61,CPU!$B$11:$I$21,3,FALSE),"")))))</f>
        <v>FP.02 - GRADIL DE FERRO PERFILADO, TIPO PARQUE COM MURETA - GPM-1/DEPAVE</v>
      </c>
      <c r="E61" s="187" t="str">
        <f>IF($C61="EDIF",VLOOKUP($B61,EDIF!$A$1:$D$2823,3,FALSE),IF($C61="CDHU",VLOOKUP($B61,CDHU!$A$6:$F$4094,3,FALSE),IF($C61="SINAPI",VLOOKUP($B61,SINAPI!$B$10:$D$9784,3,FALSE),IF($C61="SIURB",VLOOKUP($B61,SIURB!$A$1:$D$885,3,FALSE),IF($C61="CPU",VLOOKUP($B61,CPU!$B$11:$I$21,4,FALSE),"")))))</f>
        <v>M</v>
      </c>
      <c r="F61" s="188">
        <f>VLOOKUP(A61,MEMÓRIA!$A$15:$H$671,7,FALSE)</f>
        <v>9.3000000000000007</v>
      </c>
      <c r="G61" s="171">
        <f>IF($C61="EDIF",VLOOKUP($B61,EDIF!$A$1:$D$2823,4,FALSE),IF($C61="CDHU",VLOOKUP($B61,CDHU!$A$6:$F$4094,6,FALSE)*'REAJUSTE cdhu'!$C$7,IF($C61="SINAPI",VLOOKUP($B61,SINAPI!$B$10:$E$9784,4,FALSE),IF($C61="SIURB",VLOOKUP($B61,SIURB!$A$1:$D$885,4,FALSE),IF($C61="CPU",VLOOKUP($B61,CPU!$B$11:$I$21,7,FALSE),"")))))</f>
        <v>1578.6</v>
      </c>
      <c r="H61" s="117">
        <f t="shared" si="15"/>
        <v>14680.98</v>
      </c>
      <c r="I61" s="189" t="s">
        <v>12845</v>
      </c>
      <c r="J61" s="189"/>
      <c r="K61" s="189"/>
      <c r="L61" s="184">
        <f t="shared" si="14"/>
        <v>8.9547121752985275E-3</v>
      </c>
      <c r="M61" s="185">
        <f t="shared" si="16"/>
        <v>0.27662336267518389</v>
      </c>
      <c r="N61" s="175"/>
      <c r="O61" s="190"/>
    </row>
    <row r="62" spans="1:15" outlineLevel="3" x14ac:dyDescent="0.25">
      <c r="A62" s="53">
        <f>IF(C62&lt;&gt;"",COUNTA($C$19:C62),"")</f>
        <v>32</v>
      </c>
      <c r="B62" s="369">
        <v>17080019</v>
      </c>
      <c r="C62" s="161" t="s">
        <v>12417</v>
      </c>
      <c r="D62" s="186" t="str">
        <f>IF($C62="EDIF",VLOOKUP($B62,EDIF!$A$1:$D$2823,2,FALSE),IF($C62="CDHU",VLOOKUP($B62,CDHU!$A$6:$F$4094,2,FALSE),IF($C62="SINAPI",VLOOKUP($B62,SINAPI!$B$10:$C$9784,2,FALSE),IF($C62="SIURB",VLOOKUP($B62,SIURB!$A$1:$D$885,2,FALSE),IF($C62="CPU",VLOOKUP($B62,CPU!$B$11:$I$21,3,FALSE),"")))))</f>
        <v>FERRO TRABALHADO PARA GRADIS</v>
      </c>
      <c r="E62" s="187" t="str">
        <f>IF($C62="EDIF",VLOOKUP($B62,EDIF!$A$1:$D$2823,3,FALSE),IF($C62="CDHU",VLOOKUP($B62,CDHU!$A$6:$F$4094,3,FALSE),IF($C62="SINAPI",VLOOKUP($B62,SINAPI!$B$10:$D$9784,3,FALSE),IF($C62="SIURB",VLOOKUP($B62,SIURB!$A$1:$D$885,3,FALSE),IF($C62="CPU",VLOOKUP($B62,CPU!$B$11:$I$21,4,FALSE),"")))))</f>
        <v>KG</v>
      </c>
      <c r="F62" s="188">
        <f>VLOOKUP(A62,MEMÓRIA!$A$15:$H$671,7,FALSE)</f>
        <v>93</v>
      </c>
      <c r="G62" s="171">
        <f>IF($C62="EDIF",VLOOKUP($B62,EDIF!$A$1:$D$2823,4,FALSE),IF($C62="CDHU",VLOOKUP($B62,CDHU!$A$6:$F$4094,6,FALSE)*'REAJUSTE cdhu'!$C$7,IF($C62="SINAPI",VLOOKUP($B62,SINAPI!$B$10:$E$9784,4,FALSE),IF($C62="SIURB",VLOOKUP($B62,SIURB!$A$1:$D$885,4,FALSE),IF($C62="CPU",VLOOKUP($B62,CPU!$B$11:$I$21,7,FALSE),"")))))</f>
        <v>14.25</v>
      </c>
      <c r="H62" s="117">
        <f t="shared" si="15"/>
        <v>1325.25</v>
      </c>
      <c r="I62" s="189" t="s">
        <v>12845</v>
      </c>
      <c r="J62" s="189"/>
      <c r="K62" s="189"/>
      <c r="L62" s="184">
        <f t="shared" si="14"/>
        <v>8.0834060875461817E-4</v>
      </c>
      <c r="M62" s="185">
        <f t="shared" si="16"/>
        <v>2.4970752046885661E-2</v>
      </c>
      <c r="N62" s="175"/>
      <c r="O62" s="190"/>
    </row>
    <row r="63" spans="1:15" outlineLevel="3" x14ac:dyDescent="0.25">
      <c r="A63" s="53">
        <f>IF(C63&lt;&gt;"",COUNTA($C$19:C63),"")</f>
        <v>33</v>
      </c>
      <c r="B63" s="369">
        <v>17001037</v>
      </c>
      <c r="C63" s="161" t="s">
        <v>12417</v>
      </c>
      <c r="D63" s="186" t="str">
        <f>IF($C63="EDIF",VLOOKUP($B63,EDIF!$A$1:$D$2823,2,FALSE),IF($C63="CDHU",VLOOKUP($B63,CDHU!$A$6:$F$4094,2,FALSE),IF($C63="SINAPI",VLOOKUP($B63,SINAPI!$B$10:$C$9784,2,FALSE),IF($C63="SIURB",VLOOKUP($B63,SIURB!$A$1:$D$885,2,FALSE),IF($C63="CPU",VLOOKUP($B63,CPU!$B$11:$I$21,3,FALSE),"")))))</f>
        <v>PP.41 - PORTÃO DE FERRO PERFILADO, TIPO PARQUE (GP-5/GPM-1) 4,00M, 2 FOLHAS</v>
      </c>
      <c r="E63" s="187" t="str">
        <f>IF($C63="EDIF",VLOOKUP($B63,EDIF!$A$1:$D$2823,3,FALSE),IF($C63="CDHU",VLOOKUP($B63,CDHU!$A$6:$F$4094,3,FALSE),IF($C63="SINAPI",VLOOKUP($B63,SINAPI!$B$10:$D$9784,3,FALSE),IF($C63="SIURB",VLOOKUP($B63,SIURB!$A$1:$D$885,3,FALSE),IF($C63="CPU",VLOOKUP($B63,CPU!$B$11:$I$21,4,FALSE),"")))))</f>
        <v>UN</v>
      </c>
      <c r="F63" s="188">
        <f>VLOOKUP(A63,MEMÓRIA!$A$15:$H$671,7,FALSE)</f>
        <v>1</v>
      </c>
      <c r="G63" s="171">
        <f>IF($C63="EDIF",VLOOKUP($B63,EDIF!$A$1:$D$2823,4,FALSE),IF($C63="CDHU",VLOOKUP($B63,CDHU!$A$6:$F$4094,6,FALSE)*'REAJUSTE cdhu'!$C$7,IF($C63="SINAPI",VLOOKUP($B63,SINAPI!$B$10:$E$9784,4,FALSE),IF($C63="SIURB",VLOOKUP($B63,SIURB!$A$1:$D$885,4,FALSE),IF($C63="CPU",VLOOKUP($B63,CPU!$B$11:$I$21,7,FALSE),"")))))</f>
        <v>6562.83</v>
      </c>
      <c r="H63" s="117">
        <f t="shared" si="15"/>
        <v>6562.83</v>
      </c>
      <c r="I63" s="189" t="s">
        <v>12845</v>
      </c>
      <c r="J63" s="189"/>
      <c r="K63" s="189"/>
      <c r="L63" s="184">
        <f t="shared" si="14"/>
        <v>4.003019805586169E-3</v>
      </c>
      <c r="M63" s="185">
        <f t="shared" si="16"/>
        <v>0.12365878185690446</v>
      </c>
      <c r="N63" s="175"/>
      <c r="O63" s="119"/>
    </row>
    <row r="64" spans="1:15" outlineLevel="3" x14ac:dyDescent="0.25">
      <c r="A64" s="53">
        <f>IF(C64&lt;&gt;"",COUNTA($C$19:C64),"")</f>
        <v>34</v>
      </c>
      <c r="B64" s="369">
        <v>17001034</v>
      </c>
      <c r="C64" s="161" t="s">
        <v>12417</v>
      </c>
      <c r="D64" s="186" t="str">
        <f>IF($C64="EDIF",VLOOKUP($B64,EDIF!$A$1:$D$2823,2,FALSE),IF($C64="CDHU",VLOOKUP($B64,CDHU!$A$6:$F$4094,2,FALSE),IF($C64="SINAPI",VLOOKUP($B64,SINAPI!$B$10:$C$9784,2,FALSE),IF($C64="SIURB",VLOOKUP($B64,SIURB!$A$1:$D$885,2,FALSE),IF($C64="CPU",VLOOKUP($B64,CPU!$B$11:$I$21,3,FALSE),"")))))</f>
        <v>PP.38 - PORTÃO DE FERRO PERFILADO, TIPO PARQUE (GP.5/GPM1) 2,00M, 1 FOLHA</v>
      </c>
      <c r="E64" s="187" t="str">
        <f>IF($C64="EDIF",VLOOKUP($B64,EDIF!$A$1:$D$2823,3,FALSE),IF($C64="CDHU",VLOOKUP($B64,CDHU!$A$6:$F$4094,3,FALSE),IF($C64="SINAPI",VLOOKUP($B64,SINAPI!$B$10:$D$9784,3,FALSE),IF($C64="SIURB",VLOOKUP($B64,SIURB!$A$1:$D$885,3,FALSE),IF($C64="CPU",VLOOKUP($B64,CPU!$B$11:$I$21,4,FALSE),"")))))</f>
        <v>UN</v>
      </c>
      <c r="F64" s="188">
        <f>VLOOKUP(A64,MEMÓRIA!$A$15:$H$671,7,FALSE)</f>
        <v>2</v>
      </c>
      <c r="G64" s="171">
        <f>IF($C64="EDIF",VLOOKUP($B64,EDIF!$A$1:$D$2823,4,FALSE),IF($C64="CDHU",VLOOKUP($B64,CDHU!$A$6:$F$4094,6,FALSE)*'REAJUSTE cdhu'!$C$7,IF($C64="SINAPI",VLOOKUP($B64,SINAPI!$B$10:$E$9784,4,FALSE),IF($C64="SIURB",VLOOKUP($B64,SIURB!$A$1:$D$885,4,FALSE),IF($C64="CPU",VLOOKUP($B64,CPU!$B$11:$I$21,7,FALSE),"")))))</f>
        <v>4045.1</v>
      </c>
      <c r="H64" s="117">
        <f t="shared" si="15"/>
        <v>8090.2</v>
      </c>
      <c r="I64" s="189" t="s">
        <v>12845</v>
      </c>
      <c r="J64" s="189"/>
      <c r="K64" s="189"/>
      <c r="L64" s="184">
        <f t="shared" si="14"/>
        <v>4.9346441750210239E-3</v>
      </c>
      <c r="M64" s="185">
        <f t="shared" si="16"/>
        <v>0.15243793866041455</v>
      </c>
      <c r="N64" s="175"/>
      <c r="O64" s="119"/>
    </row>
    <row r="65" spans="1:15" outlineLevel="3" x14ac:dyDescent="0.25">
      <c r="A65" s="53">
        <f>IF(C65&lt;&gt;"",COUNTA($C$19:C65),"")</f>
        <v>35</v>
      </c>
      <c r="B65" s="369">
        <v>17001038</v>
      </c>
      <c r="C65" s="161" t="s">
        <v>12417</v>
      </c>
      <c r="D65" s="186" t="str">
        <f>IF($C65="EDIF",VLOOKUP($B65,EDIF!$A$1:$D$2823,2,FALSE),IF($C65="CDHU",VLOOKUP($B65,CDHU!$A$6:$F$4094,2,FALSE),IF($C65="SINAPI",VLOOKUP($B65,SINAPI!$B$10:$C$9784,2,FALSE),IF($C65="SIURB",VLOOKUP($B65,SIURB!$A$1:$D$885,2,FALSE),IF($C65="CPU",VLOOKUP($B65,CPU!$B$11:$I$21,3,FALSE),"")))))</f>
        <v>PP.42 - PORTÃO DE FERRO PERFILADO, TIPO PARQUE (GP-5/GPM-1) 6,00M, 2 FOLHAS</v>
      </c>
      <c r="E65" s="187" t="str">
        <f>IF($C65="EDIF",VLOOKUP($B65,EDIF!$A$1:$D$2823,3,FALSE),IF($C65="CDHU",VLOOKUP($B65,CDHU!$A$6:$F$4094,3,FALSE),IF($C65="SINAPI",VLOOKUP($B65,SINAPI!$B$10:$D$9784,3,FALSE),IF($C65="SIURB",VLOOKUP($B65,SIURB!$A$1:$D$885,3,FALSE),IF($C65="CPU",VLOOKUP($B65,CPU!$B$11:$I$21,4,FALSE),"")))))</f>
        <v>UN</v>
      </c>
      <c r="F65" s="188">
        <f>VLOOKUP(A65,MEMÓRIA!$A$15:$H$671,7,FALSE)</f>
        <v>1</v>
      </c>
      <c r="G65" s="171">
        <f>IF($C65="EDIF",VLOOKUP($B65,EDIF!$A$1:$D$2823,4,FALSE),IF($C65="CDHU",VLOOKUP($B65,CDHU!$A$6:$F$4094,6,FALSE)*'REAJUSTE cdhu'!$C$7,IF($C65="SINAPI",VLOOKUP($B65,SINAPI!$B$10:$E$9784,4,FALSE),IF($C65="SIURB",VLOOKUP($B65,SIURB!$A$1:$D$885,4,FALSE),IF($C65="CPU",VLOOKUP($B65,CPU!$B$11:$I$21,7,FALSE),"")))))</f>
        <v>8926.44</v>
      </c>
      <c r="H65" s="117">
        <f t="shared" si="15"/>
        <v>8926.44</v>
      </c>
      <c r="I65" s="189" t="s">
        <v>12845</v>
      </c>
      <c r="J65" s="189"/>
      <c r="K65" s="189"/>
      <c r="L65" s="184">
        <f t="shared" si="14"/>
        <v>5.4447115213066026E-3</v>
      </c>
      <c r="M65" s="185">
        <f t="shared" si="16"/>
        <v>0.16819461980864145</v>
      </c>
      <c r="N65" s="175"/>
      <c r="O65" s="119"/>
    </row>
    <row r="66" spans="1:15" outlineLevel="1" x14ac:dyDescent="0.25">
      <c r="A66" s="53" t="str">
        <f>IF(C66&lt;&gt;"",COUNTA($C$19:C66),"")</f>
        <v/>
      </c>
      <c r="B66" s="260" t="s">
        <v>20362</v>
      </c>
      <c r="C66" s="261"/>
      <c r="D66" s="192" t="s">
        <v>20546</v>
      </c>
      <c r="E66" s="262"/>
      <c r="F66" s="263"/>
      <c r="G66" s="193" t="s">
        <v>12828</v>
      </c>
      <c r="H66" s="264">
        <f>SUBTOTAL(9,H67:H69)</f>
        <v>14712.59</v>
      </c>
      <c r="I66" s="189"/>
      <c r="J66" s="189"/>
      <c r="K66" s="189"/>
      <c r="L66" s="181">
        <f t="shared" si="0"/>
        <v>8.9739927990621447E-3</v>
      </c>
      <c r="M66" s="181">
        <f>H66/$H$53</f>
        <v>0.17145690336917022</v>
      </c>
      <c r="N66" s="175"/>
      <c r="O66" s="190"/>
    </row>
    <row r="67" spans="1:15" outlineLevel="3" x14ac:dyDescent="0.25">
      <c r="A67" s="53">
        <f>IF(C67&lt;&gt;"",COUNTA($C$19:C67),"")</f>
        <v>36</v>
      </c>
      <c r="B67" s="369">
        <v>15050020</v>
      </c>
      <c r="C67" s="161" t="s">
        <v>12417</v>
      </c>
      <c r="D67" s="186" t="str">
        <f>IF($C67="EDIF",VLOOKUP($B67,EDIF!$A$1:$D$2823,2,FALSE),IF($C67="CDHU",VLOOKUP($B67,CDHU!$A$6:$F$4094,2,FALSE),IF($C67="SINAPI",VLOOKUP($B67,SINAPI!$B$10:$C$9784,2,FALSE),IF($C67="SIURB",VLOOKUP($B67,SIURB!$A$1:$D$885,2,FALSE),IF($C67="CPU",VLOOKUP($B67,CPU!$B$11:$I$21,3,FALSE),"")))))</f>
        <v>REMOÇÃO DE PINTURA EM ESQUADRIAS E PEÇAS DE SERRALHERIA - LIXA</v>
      </c>
      <c r="E67" s="187" t="str">
        <f>IF($C67="EDIF",VLOOKUP($B67,EDIF!$A$1:$D$2823,3,FALSE),IF($C67="CDHU",VLOOKUP($B67,CDHU!$A$6:$F$4094,3,FALSE),IF($C67="SINAPI",VLOOKUP($B67,SINAPI!$B$10:$D$9784,3,FALSE),IF($C67="SIURB",VLOOKUP($B67,SIURB!$A$1:$D$885,3,FALSE),IF($C67="CPU",VLOOKUP($B67,CPU!$B$11:$I$21,4,FALSE),"")))))</f>
        <v>M2</v>
      </c>
      <c r="F67" s="188">
        <f>VLOOKUP(A67,MEMÓRIA!$A$15:$H$671,7,FALSE)</f>
        <v>86.8</v>
      </c>
      <c r="G67" s="171">
        <f>IF($C67="EDIF",VLOOKUP($B67,EDIF!$A$1:$D$2823,4,FALSE),IF($C67="CDHU",VLOOKUP($B67,CDHU!$A$6:$F$4094,6,FALSE)*'REAJUSTE cdhu'!$C$7,IF($C67="SINAPI",VLOOKUP($B67,SINAPI!$B$10:$E$9784,4,FALSE),IF($C67="SIURB",VLOOKUP($B67,SIURB!$A$1:$D$885,4,FALSE),IF($C67="CPU",VLOOKUP($B67,CPU!$B$11:$I$21,7,FALSE),"")))))</f>
        <v>9.69</v>
      </c>
      <c r="H67" s="117">
        <f>TRUNC(F67*G67,2)</f>
        <v>841.09</v>
      </c>
      <c r="I67" s="189" t="s">
        <v>12845</v>
      </c>
      <c r="J67" s="189"/>
      <c r="K67" s="189"/>
      <c r="L67" s="184">
        <f t="shared" si="0"/>
        <v>5.1302561978300082E-4</v>
      </c>
      <c r="M67" s="185">
        <f>H67/$H$66</f>
        <v>5.7168044511537397E-2</v>
      </c>
      <c r="N67" s="175"/>
      <c r="O67" s="190"/>
    </row>
    <row r="68" spans="1:15" outlineLevel="3" x14ac:dyDescent="0.25">
      <c r="A68" s="53">
        <f>IF(C68&lt;&gt;"",COUNTA($C$19:C68),"")</f>
        <v>37</v>
      </c>
      <c r="B68" s="369">
        <v>15050023</v>
      </c>
      <c r="C68" s="161" t="s">
        <v>12417</v>
      </c>
      <c r="D68" s="186" t="str">
        <f>IF($C68="EDIF",VLOOKUP($B68,EDIF!$A$1:$D$2823,2,FALSE),IF($C68="CDHU",VLOOKUP($B68,CDHU!$A$6:$F$4094,2,FALSE),IF($C68="SINAPI",VLOOKUP($B68,SINAPI!$B$10:$C$9784,2,FALSE),IF($C68="SIURB",VLOOKUP($B68,SIURB!$A$1:$D$885,2,FALSE),IF($C68="CPU",VLOOKUP($B68,CPU!$B$11:$I$21,3,FALSE),"")))))</f>
        <v>REMOÇÃO DE PINTURA EM ESTRUTURAS METÁLICAS - JATEAMENTO</v>
      </c>
      <c r="E68" s="187" t="str">
        <f>IF($C68="EDIF",VLOOKUP($B68,EDIF!$A$1:$D$2823,3,FALSE),IF($C68="CDHU",VLOOKUP($B68,CDHU!$A$6:$F$4094,3,FALSE),IF($C68="SINAPI",VLOOKUP($B68,SINAPI!$B$10:$D$9784,3,FALSE),IF($C68="SIURB",VLOOKUP($B68,SIURB!$A$1:$D$885,3,FALSE),IF($C68="CPU",VLOOKUP($B68,CPU!$B$11:$I$21,4,FALSE),"")))))</f>
        <v>M2</v>
      </c>
      <c r="F68" s="188">
        <f>VLOOKUP(A68,MEMÓRIA!$A$15:$H$671,7,FALSE)</f>
        <v>86.8</v>
      </c>
      <c r="G68" s="171">
        <f>IF($C68="EDIF",VLOOKUP($B68,EDIF!$A$1:$D$2823,4,FALSE),IF($C68="CDHU",VLOOKUP($B68,CDHU!$A$6:$F$4094,6,FALSE)*'REAJUSTE cdhu'!$C$7,IF($C68="SINAPI",VLOOKUP($B68,SINAPI!$B$10:$E$9784,4,FALSE),IF($C68="SIURB",VLOOKUP($B68,SIURB!$A$1:$D$885,4,FALSE),IF($C68="CPU",VLOOKUP($B68,CPU!$B$11:$I$21,7,FALSE),"")))))</f>
        <v>138.16</v>
      </c>
      <c r="H68" s="117">
        <f>TRUNC(F68*G68,2)</f>
        <v>11992.28</v>
      </c>
      <c r="I68" s="189" t="s">
        <v>12845</v>
      </c>
      <c r="J68" s="189"/>
      <c r="K68" s="189"/>
      <c r="L68" s="184">
        <f t="shared" si="0"/>
        <v>7.3147307417889707E-3</v>
      </c>
      <c r="M68" s="185">
        <f t="shared" ref="M68:M69" si="17">H68/$H$66</f>
        <v>0.8151032551032823</v>
      </c>
      <c r="N68" s="175"/>
      <c r="O68" s="190"/>
    </row>
    <row r="69" spans="1:15" ht="25.5" outlineLevel="3" x14ac:dyDescent="0.25">
      <c r="A69" s="53">
        <f>IF(C69&lt;&gt;"",COUNTA($C$19:C69),"")</f>
        <v>38</v>
      </c>
      <c r="B69" s="369">
        <v>15003101</v>
      </c>
      <c r="C69" s="161" t="s">
        <v>12417</v>
      </c>
      <c r="D69" s="186" t="str">
        <f>IF($C69="EDIF",VLOOKUP($B69,EDIF!$A$1:$D$2823,2,FALSE),IF($C69="CDHU",VLOOKUP($B69,CDHU!$A$6:$F$4094,2,FALSE),IF($C69="SINAPI",VLOOKUP($B69,SINAPI!$B$10:$C$9784,2,FALSE),IF($C69="SIURB",VLOOKUP($B69,SIURB!$A$1:$D$885,2,FALSE),IF($C69="CPU",VLOOKUP($B69,CPU!$B$11:$I$21,3,FALSE),"")))))</f>
        <v>ESMALTE SINTÉTICO APLICADO DE FORMA MECÂNICA - ESQUADRIAS E PEÇAS DE SERRALHERIA</v>
      </c>
      <c r="E69" s="187" t="str">
        <f>IF($C69="EDIF",VLOOKUP($B69,EDIF!$A$1:$D$2823,3,FALSE),IF($C69="CDHU",VLOOKUP($B69,CDHU!$A$6:$F$4094,3,FALSE),IF($C69="SINAPI",VLOOKUP($B69,SINAPI!$B$10:$D$9784,3,FALSE),IF($C69="SIURB",VLOOKUP($B69,SIURB!$A$1:$D$885,3,FALSE),IF($C69="CPU",VLOOKUP($B69,CPU!$B$11:$I$21,4,FALSE),"")))))</f>
        <v>M2</v>
      </c>
      <c r="F69" s="188">
        <f>VLOOKUP(A69,MEMÓRIA!$A$15:$H$671,7,FALSE)</f>
        <v>86.8</v>
      </c>
      <c r="G69" s="171">
        <f>IF($C69="EDIF",VLOOKUP($B69,EDIF!$A$1:$D$2823,4,FALSE),IF($C69="CDHU",VLOOKUP($B69,CDHU!$A$6:$F$4094,6,FALSE)*'REAJUSTE cdhu'!$C$7,IF($C69="SINAPI",VLOOKUP($B69,SINAPI!$B$10:$E$9784,4,FALSE),IF($C69="SIURB",VLOOKUP($B69,SIURB!$A$1:$D$885,4,FALSE),IF($C69="CPU",VLOOKUP($B69,CPU!$B$11:$I$21,7,FALSE),"")))))</f>
        <v>21.65</v>
      </c>
      <c r="H69" s="117">
        <f>TRUNC(F69*G69,2)</f>
        <v>1879.22</v>
      </c>
      <c r="I69" s="189" t="s">
        <v>12845</v>
      </c>
      <c r="J69" s="189"/>
      <c r="K69" s="189"/>
      <c r="L69" s="184">
        <f t="shared" si="0"/>
        <v>1.1462364374901744E-3</v>
      </c>
      <c r="M69" s="185">
        <f t="shared" si="17"/>
        <v>0.1277287003851803</v>
      </c>
      <c r="N69" s="175"/>
      <c r="O69" s="190"/>
    </row>
    <row r="70" spans="1:15" outlineLevel="1" x14ac:dyDescent="0.25">
      <c r="A70" s="53" t="str">
        <f>IF(C70&lt;&gt;"",COUNTA($C$19:C70),"")</f>
        <v/>
      </c>
      <c r="B70" s="260" t="s">
        <v>20363</v>
      </c>
      <c r="C70" s="261"/>
      <c r="D70" s="192" t="s">
        <v>20561</v>
      </c>
      <c r="E70" s="262"/>
      <c r="F70" s="263"/>
      <c r="G70" s="193" t="s">
        <v>12828</v>
      </c>
      <c r="H70" s="264">
        <f>SUBTOTAL(9,H71:H79)</f>
        <v>13064.2</v>
      </c>
      <c r="I70" s="189"/>
      <c r="J70" s="189"/>
      <c r="K70" s="189"/>
      <c r="L70" s="181">
        <f t="shared" si="0"/>
        <v>7.9685518814503562E-3</v>
      </c>
      <c r="M70" s="181">
        <f>H70/$H$53</f>
        <v>0.15224697194685052</v>
      </c>
      <c r="N70" s="175"/>
      <c r="O70" s="190"/>
    </row>
    <row r="71" spans="1:15" outlineLevel="2" x14ac:dyDescent="0.25">
      <c r="A71" s="53" t="str">
        <f>IF(C71&lt;&gt;"",COUNTA($C$19:C71),"")</f>
        <v/>
      </c>
      <c r="B71" s="310" t="s">
        <v>20364</v>
      </c>
      <c r="C71" s="311"/>
      <c r="D71" s="312" t="s">
        <v>20562</v>
      </c>
      <c r="E71" s="313"/>
      <c r="F71" s="314"/>
      <c r="G71" s="315" t="s">
        <v>12828</v>
      </c>
      <c r="H71" s="316">
        <f>SUBTOTAL(9,H72:H75)</f>
        <v>5695.6</v>
      </c>
      <c r="I71" s="189"/>
      <c r="J71" s="189"/>
      <c r="K71" s="189"/>
      <c r="L71" s="181">
        <f t="shared" si="0"/>
        <v>3.474050006582006E-3</v>
      </c>
      <c r="M71" s="181">
        <f>H71/$H$70</f>
        <v>0.43597005557171509</v>
      </c>
      <c r="N71" s="175"/>
      <c r="O71" s="190"/>
    </row>
    <row r="72" spans="1:15" outlineLevel="3" x14ac:dyDescent="0.25">
      <c r="A72" s="53">
        <f>IF(C72&lt;&gt;"",COUNTA($C$19:C72),"")</f>
        <v>39</v>
      </c>
      <c r="B72" s="369">
        <v>17001083</v>
      </c>
      <c r="C72" s="161" t="s">
        <v>12417</v>
      </c>
      <c r="D72" s="186" t="str">
        <f>IF($C72="EDIF",VLOOKUP($B72,EDIF!$A$1:$D$2823,2,FALSE),IF($C72="CDHU",VLOOKUP($B72,CDHU!$A$6:$F$4094,2,FALSE),IF($C72="SINAPI",VLOOKUP($B72,SINAPI!$B$10:$C$9784,2,FALSE),IF($C72="SIURB",VLOOKUP($B72,SIURB!$A$1:$D$885,2,FALSE),IF($C72="CPU",VLOOKUP($B72,CPU!$B$11:$I$21,3,FALSE),"")))))</f>
        <v>MURETA EM BLOCOS DE CONCRETO H=0,50M (REVESTIDO)</v>
      </c>
      <c r="E72" s="187" t="str">
        <f>IF($C72="EDIF",VLOOKUP($B72,EDIF!$A$1:$D$2823,3,FALSE),IF($C72="CDHU",VLOOKUP($B72,CDHU!$A$6:$F$4094,3,FALSE),IF($C72="SINAPI",VLOOKUP($B72,SINAPI!$B$10:$D$9784,3,FALSE),IF($C72="SIURB",VLOOKUP($B72,SIURB!$A$1:$D$885,3,FALSE),IF($C72="CPU",VLOOKUP($B72,CPU!$B$11:$I$21,4,FALSE),"")))))</f>
        <v>M</v>
      </c>
      <c r="F72" s="188">
        <f>VLOOKUP(A72,MEMÓRIA!$A$15:$H$671,7,FALSE)</f>
        <v>9.3000000000000007</v>
      </c>
      <c r="G72" s="171">
        <f>IF($C72="EDIF",VLOOKUP($B72,EDIF!$A$1:$D$2823,4,FALSE),IF($C72="CDHU",VLOOKUP($B72,CDHU!$A$6:$F$4094,6,FALSE)*'REAJUSTE cdhu'!$C$7,IF($C72="SINAPI",VLOOKUP($B72,SINAPI!$B$10:$E$9784,4,FALSE),IF($C72="SIURB",VLOOKUP($B72,SIURB!$A$1:$D$885,4,FALSE),IF($C72="CPU",VLOOKUP($B72,CPU!$B$11:$I$21,7,FALSE),"")))))</f>
        <v>219.44</v>
      </c>
      <c r="H72" s="117">
        <f t="shared" ref="H72:H75" si="18">TRUNC(F72*G72,2)</f>
        <v>2040.79</v>
      </c>
      <c r="I72" s="189" t="s">
        <v>12845</v>
      </c>
      <c r="J72" s="189"/>
      <c r="K72" s="189"/>
      <c r="L72" s="184">
        <f t="shared" si="0"/>
        <v>1.2447865919187604E-3</v>
      </c>
      <c r="M72" s="185">
        <f>H72/$H$71</f>
        <v>0.35830992344968043</v>
      </c>
      <c r="N72" s="175"/>
      <c r="O72" s="190"/>
    </row>
    <row r="73" spans="1:15" outlineLevel="3" x14ac:dyDescent="0.25">
      <c r="A73" s="53">
        <f>IF(C73&lt;&gt;"",COUNTA($C$19:C73),"")</f>
        <v>40</v>
      </c>
      <c r="B73" s="369">
        <v>11080005</v>
      </c>
      <c r="C73" s="161" t="s">
        <v>12417</v>
      </c>
      <c r="D73" s="186" t="str">
        <f>IF($C73="EDIF",VLOOKUP($B73,EDIF!$A$1:$D$2823,2,FALSE),IF($C73="CDHU",VLOOKUP($B73,CDHU!$A$6:$F$4094,2,FALSE),IF($C73="SINAPI",VLOOKUP($B73,SINAPI!$B$10:$C$9784,2,FALSE),IF($C73="SIURB",VLOOKUP($B73,SIURB!$A$1:$D$885,2,FALSE),IF($C73="CPU",VLOOKUP($B73,CPU!$B$11:$I$21,3,FALSE),"")))))</f>
        <v>REPAROS EM EMBOÇO - ARGAMASSA MISTA DE CIMENTO, CAL E AREIA 1:4/12</v>
      </c>
      <c r="E73" s="187" t="str">
        <f>IF($C73="EDIF",VLOOKUP($B73,EDIF!$A$1:$D$2823,3,FALSE),IF($C73="CDHU",VLOOKUP($B73,CDHU!$A$6:$F$4094,3,FALSE),IF($C73="SINAPI",VLOOKUP($B73,SINAPI!$B$10:$D$9784,3,FALSE),IF($C73="SIURB",VLOOKUP($B73,SIURB!$A$1:$D$885,3,FALSE),IF($C73="CPU",VLOOKUP($B73,CPU!$B$11:$I$21,4,FALSE),"")))))</f>
        <v>M2</v>
      </c>
      <c r="F73" s="188">
        <f>VLOOKUP(A73,MEMÓRIA!$A$15:$H$671,7,FALSE)</f>
        <v>22.32</v>
      </c>
      <c r="G73" s="171">
        <f>IF($C73="EDIF",VLOOKUP($B73,EDIF!$A$1:$D$2823,4,FALSE),IF($C73="CDHU",VLOOKUP($B73,CDHU!$A$6:$F$4094,6,FALSE)*'REAJUSTE cdhu'!$C$7,IF($C73="SINAPI",VLOOKUP($B73,SINAPI!$B$10:$E$9784,4,FALSE),IF($C73="SIURB",VLOOKUP($B73,SIURB!$A$1:$D$885,4,FALSE),IF($C73="CPU",VLOOKUP($B73,CPU!$B$11:$I$21,7,FALSE),"")))))</f>
        <v>66.87</v>
      </c>
      <c r="H73" s="117">
        <f t="shared" si="18"/>
        <v>1492.53</v>
      </c>
      <c r="I73" s="189" t="s">
        <v>12845</v>
      </c>
      <c r="J73" s="189"/>
      <c r="K73" s="189"/>
      <c r="L73" s="184">
        <f>H73/$H$9</f>
        <v>9.1037359651728372E-4</v>
      </c>
      <c r="M73" s="185">
        <f t="shared" ref="M73:M75" si="19">H73/$H$71</f>
        <v>0.26204965236322775</v>
      </c>
      <c r="N73" s="175"/>
      <c r="O73" s="190"/>
    </row>
    <row r="74" spans="1:15" outlineLevel="3" x14ac:dyDescent="0.25">
      <c r="A74" s="53">
        <f>IF(C74&lt;&gt;"",COUNTA($C$19:C74),"")</f>
        <v>41</v>
      </c>
      <c r="B74" s="369">
        <v>11080006</v>
      </c>
      <c r="C74" s="161" t="s">
        <v>12417</v>
      </c>
      <c r="D74" s="186" t="str">
        <f>IF($C74="EDIF",VLOOKUP($B74,EDIF!$A$1:$D$2823,2,FALSE),IF($C74="CDHU",VLOOKUP($B74,CDHU!$A$6:$F$4094,2,FALSE),IF($C74="SINAPI",VLOOKUP($B74,SINAPI!$B$10:$C$9784,2,FALSE),IF($C74="SIURB",VLOOKUP($B74,SIURB!$A$1:$D$885,2,FALSE),IF($C74="CPU",VLOOKUP($B74,CPU!$B$11:$I$21,3,FALSE),"")))))</f>
        <v>REPAROS EM REBOCO - ARGAMASSA DE CAL E AREIA 1:2</v>
      </c>
      <c r="E74" s="187" t="str">
        <f>IF($C74="EDIF",VLOOKUP($B74,EDIF!$A$1:$D$2823,3,FALSE),IF($C74="CDHU",VLOOKUP($B74,CDHU!$A$6:$F$4094,3,FALSE),IF($C74="SINAPI",VLOOKUP($B74,SINAPI!$B$10:$D$9784,3,FALSE),IF($C74="SIURB",VLOOKUP($B74,SIURB!$A$1:$D$885,3,FALSE),IF($C74="CPU",VLOOKUP($B74,CPU!$B$11:$I$21,4,FALSE),"")))))</f>
        <v>M2</v>
      </c>
      <c r="F74" s="188">
        <f>VLOOKUP(A74,MEMÓRIA!$A$15:$H$671,7,FALSE)</f>
        <v>22.32</v>
      </c>
      <c r="G74" s="171">
        <f>IF($C74="EDIF",VLOOKUP($B74,EDIF!$A$1:$D$2823,4,FALSE),IF($C74="CDHU",VLOOKUP($B74,CDHU!$A$6:$F$4094,6,FALSE)*'REAJUSTE cdhu'!$C$7,IF($C74="SINAPI",VLOOKUP($B74,SINAPI!$B$10:$E$9784,4,FALSE),IF($C74="SIURB",VLOOKUP($B74,SIURB!$A$1:$D$885,4,FALSE),IF($C74="CPU",VLOOKUP($B74,CPU!$B$11:$I$21,7,FALSE),"")))))</f>
        <v>34.71</v>
      </c>
      <c r="H74" s="117">
        <f t="shared" si="18"/>
        <v>774.72</v>
      </c>
      <c r="I74" s="189" t="s">
        <v>12845</v>
      </c>
      <c r="J74" s="189"/>
      <c r="K74" s="189"/>
      <c r="L74" s="184">
        <f>H74/$H$9</f>
        <v>4.7254301936568784E-4</v>
      </c>
      <c r="M74" s="185">
        <f t="shared" si="19"/>
        <v>0.13602078797668377</v>
      </c>
      <c r="N74" s="175"/>
      <c r="O74" s="190"/>
    </row>
    <row r="75" spans="1:15" outlineLevel="3" x14ac:dyDescent="0.25">
      <c r="A75" s="53">
        <f>IF(C75&lt;&gt;"",COUNTA($C$19:C75),"")</f>
        <v>42</v>
      </c>
      <c r="B75" s="369">
        <v>15001015</v>
      </c>
      <c r="C75" s="161" t="s">
        <v>12417</v>
      </c>
      <c r="D75" s="186" t="str">
        <f>IF($C75="EDIF",VLOOKUP($B75,EDIF!$A$1:$D$2823,2,FALSE),IF($C75="CDHU",VLOOKUP($B75,CDHU!$A$6:$F$4094,2,FALSE),IF($C75="SINAPI",VLOOKUP($B75,SINAPI!$B$10:$C$9784,2,FALSE),IF($C75="SIURB",VLOOKUP($B75,SIURB!$A$1:$D$885,2,FALSE),IF($C75="CPU",VLOOKUP($B75,CPU!$B$11:$I$21,3,FALSE),"")))))</f>
        <v>TINTA ACRÍLICA - CONCRETO OU REBOCO SEM MASSA CORRIDA</v>
      </c>
      <c r="E75" s="187" t="str">
        <f>IF($C75="EDIF",VLOOKUP($B75,EDIF!$A$1:$D$2823,3,FALSE),IF($C75="CDHU",VLOOKUP($B75,CDHU!$A$6:$F$4094,3,FALSE),IF($C75="SINAPI",VLOOKUP($B75,SINAPI!$B$10:$D$9784,3,FALSE),IF($C75="SIURB",VLOOKUP($B75,SIURB!$A$1:$D$885,3,FALSE),IF($C75="CPU",VLOOKUP($B75,CPU!$B$11:$I$21,4,FALSE),"")))))</f>
        <v>M2</v>
      </c>
      <c r="F75" s="188">
        <f>VLOOKUP(A75,MEMÓRIA!$A$15:$H$671,7,FALSE)</f>
        <v>74.400000000000006</v>
      </c>
      <c r="G75" s="171">
        <f>IF($C75="EDIF",VLOOKUP($B75,EDIF!$A$1:$D$2823,4,FALSE),IF($C75="CDHU",VLOOKUP($B75,CDHU!$A$6:$F$4094,6,FALSE)*'REAJUSTE cdhu'!$C$7,IF($C75="SINAPI",VLOOKUP($B75,SINAPI!$B$10:$E$9784,4,FALSE),IF($C75="SIURB",VLOOKUP($B75,SIURB!$A$1:$D$885,4,FALSE),IF($C75="CPU",VLOOKUP($B75,CPU!$B$11:$I$21,7,FALSE),"")))))</f>
        <v>18.649999999999999</v>
      </c>
      <c r="H75" s="117">
        <f t="shared" si="18"/>
        <v>1387.56</v>
      </c>
      <c r="I75" s="189" t="s">
        <v>12845</v>
      </c>
      <c r="J75" s="189"/>
      <c r="K75" s="189"/>
      <c r="L75" s="184">
        <f t="shared" si="0"/>
        <v>8.463467987802739E-4</v>
      </c>
      <c r="M75" s="185">
        <f t="shared" si="19"/>
        <v>0.243619636210408</v>
      </c>
      <c r="N75" s="175"/>
      <c r="O75" s="190"/>
    </row>
    <row r="76" spans="1:15" outlineLevel="2" x14ac:dyDescent="0.25">
      <c r="A76" s="53" t="str">
        <f>IF(C76&lt;&gt;"",COUNTA($C$19:C76),"")</f>
        <v/>
      </c>
      <c r="B76" s="310" t="s">
        <v>20365</v>
      </c>
      <c r="C76" s="311"/>
      <c r="D76" s="312" t="s">
        <v>20567</v>
      </c>
      <c r="E76" s="313"/>
      <c r="F76" s="314"/>
      <c r="G76" s="315" t="s">
        <v>12828</v>
      </c>
      <c r="H76" s="316">
        <f>SUBTOTAL(9,H77:H79)</f>
        <v>7368.6</v>
      </c>
      <c r="I76" s="189"/>
      <c r="J76" s="189"/>
      <c r="K76" s="189"/>
      <c r="L76" s="181">
        <f>H76/$H$9</f>
        <v>4.4945018748683493E-3</v>
      </c>
      <c r="M76" s="181">
        <f>H76/$H$70</f>
        <v>0.56402994442828491</v>
      </c>
      <c r="N76" s="175"/>
      <c r="O76" s="190"/>
    </row>
    <row r="77" spans="1:15" outlineLevel="3" x14ac:dyDescent="0.25">
      <c r="A77" s="53">
        <f>IF(C77&lt;&gt;"",COUNTA($C$19:C77),"")</f>
        <v>43</v>
      </c>
      <c r="B77" s="369">
        <v>11080005</v>
      </c>
      <c r="C77" s="161" t="s">
        <v>12417</v>
      </c>
      <c r="D77" s="186" t="str">
        <f>IF($C77="EDIF",VLOOKUP($B77,EDIF!$A$1:$D$2823,2,FALSE),IF($C77="CDHU",VLOOKUP($B77,CDHU!$A$6:$F$4094,2,FALSE),IF($C77="SINAPI",VLOOKUP($B77,SINAPI!$B$10:$C$9784,2,FALSE),IF($C77="SIURB",VLOOKUP($B77,SIURB!$A$1:$D$885,2,FALSE),IF($C77="CPU",VLOOKUP($B77,CPU!$B$11:$I$21,3,FALSE),"")))))</f>
        <v>REPAROS EM EMBOÇO - ARGAMASSA MISTA DE CIMENTO, CAL E AREIA 1:4/12</v>
      </c>
      <c r="E77" s="187" t="str">
        <f>IF($C77="EDIF",VLOOKUP($B77,EDIF!$A$1:$D$2823,3,FALSE),IF($C77="CDHU",VLOOKUP($B77,CDHU!$A$6:$F$4094,3,FALSE),IF($C77="SINAPI",VLOOKUP($B77,SINAPI!$B$10:$D$9784,3,FALSE),IF($C77="SIURB",VLOOKUP($B77,SIURB!$A$1:$D$885,3,FALSE),IF($C77="CPU",VLOOKUP($B77,CPU!$B$11:$I$21,4,FALSE),"")))))</f>
        <v>M2</v>
      </c>
      <c r="F77" s="188">
        <f>VLOOKUP(A77,MEMÓRIA!$A$15:$H$671,7,FALSE)</f>
        <v>45</v>
      </c>
      <c r="G77" s="171">
        <f>IF($C77="EDIF",VLOOKUP($B77,EDIF!$A$1:$D$2823,4,FALSE),IF($C77="CDHU",VLOOKUP($B77,CDHU!$A$6:$F$4094,6,FALSE)*'REAJUSTE cdhu'!$C$7,IF($C77="SINAPI",VLOOKUP($B77,SINAPI!$B$10:$E$9784,4,FALSE),IF($C77="SIURB",VLOOKUP($B77,SIURB!$A$1:$D$885,4,FALSE),IF($C77="CPU",VLOOKUP($B77,CPU!$B$11:$I$21,7,FALSE),"")))))</f>
        <v>66.87</v>
      </c>
      <c r="H77" s="117">
        <f>TRUNC(F77*G77,2)</f>
        <v>3009.15</v>
      </c>
      <c r="I77" s="189" t="s">
        <v>12845</v>
      </c>
      <c r="J77" s="189"/>
      <c r="K77" s="189"/>
      <c r="L77" s="184">
        <f t="shared" si="0"/>
        <v>1.8354409679939329E-3</v>
      </c>
      <c r="M77" s="185">
        <f>H77/$H$76</f>
        <v>0.40837472518524548</v>
      </c>
      <c r="N77" s="175"/>
      <c r="O77" s="190"/>
    </row>
    <row r="78" spans="1:15" outlineLevel="3" x14ac:dyDescent="0.25">
      <c r="A78" s="53">
        <f>IF(C78&lt;&gt;"",COUNTA($C$19:C78),"")</f>
        <v>44</v>
      </c>
      <c r="B78" s="369">
        <v>11080006</v>
      </c>
      <c r="C78" s="161" t="s">
        <v>12417</v>
      </c>
      <c r="D78" s="186" t="str">
        <f>IF($C78="EDIF",VLOOKUP($B78,EDIF!$A$1:$D$2823,2,FALSE),IF($C78="CDHU",VLOOKUP($B78,CDHU!$A$6:$F$4094,2,FALSE),IF($C78="SINAPI",VLOOKUP($B78,SINAPI!$B$10:$C$9784,2,FALSE),IF($C78="SIURB",VLOOKUP($B78,SIURB!$A$1:$D$885,2,FALSE),IF($C78="CPU",VLOOKUP($B78,CPU!$B$11:$I$21,3,FALSE),"")))))</f>
        <v>REPAROS EM REBOCO - ARGAMASSA DE CAL E AREIA 1:2</v>
      </c>
      <c r="E78" s="187" t="str">
        <f>IF($C78="EDIF",VLOOKUP($B78,EDIF!$A$1:$D$2823,3,FALSE),IF($C78="CDHU",VLOOKUP($B78,CDHU!$A$6:$F$4094,3,FALSE),IF($C78="SINAPI",VLOOKUP($B78,SINAPI!$B$10:$D$9784,3,FALSE),IF($C78="SIURB",VLOOKUP($B78,SIURB!$A$1:$D$885,3,FALSE),IF($C78="CPU",VLOOKUP($B78,CPU!$B$11:$I$21,4,FALSE),"")))))</f>
        <v>M2</v>
      </c>
      <c r="F78" s="188">
        <f>VLOOKUP(A78,MEMÓRIA!$A$15:$H$671,7,FALSE)</f>
        <v>45</v>
      </c>
      <c r="G78" s="171">
        <f>IF($C78="EDIF",VLOOKUP($B78,EDIF!$A$1:$D$2823,4,FALSE),IF($C78="CDHU",VLOOKUP($B78,CDHU!$A$6:$F$4094,6,FALSE)*'REAJUSTE cdhu'!$C$7,IF($C78="SINAPI",VLOOKUP($B78,SINAPI!$B$10:$E$9784,4,FALSE),IF($C78="SIURB",VLOOKUP($B78,SIURB!$A$1:$D$885,4,FALSE),IF($C78="CPU",VLOOKUP($B78,CPU!$B$11:$I$21,7,FALSE),"")))))</f>
        <v>34.71</v>
      </c>
      <c r="H78" s="117">
        <f>TRUNC(F78*G78,2)</f>
        <v>1561.95</v>
      </c>
      <c r="I78" s="189" t="s">
        <v>12845</v>
      </c>
      <c r="J78" s="189"/>
      <c r="K78" s="189"/>
      <c r="L78" s="184">
        <f>H78/$H$9</f>
        <v>9.5271655449483182E-4</v>
      </c>
      <c r="M78" s="185">
        <f>H78/$H$76</f>
        <v>0.21197378063675595</v>
      </c>
      <c r="N78" s="175"/>
      <c r="O78" s="190"/>
    </row>
    <row r="79" spans="1:15" outlineLevel="3" x14ac:dyDescent="0.25">
      <c r="A79" s="53">
        <f>IF(C79&lt;&gt;"",COUNTA($C$19:C79),"")</f>
        <v>45</v>
      </c>
      <c r="B79" s="369">
        <v>15001015</v>
      </c>
      <c r="C79" s="161" t="s">
        <v>12417</v>
      </c>
      <c r="D79" s="186" t="str">
        <f>IF($C79="EDIF",VLOOKUP($B79,EDIF!$A$1:$D$2823,2,FALSE),IF($C79="CDHU",VLOOKUP($B79,CDHU!$A$6:$F$4094,2,FALSE),IF($C79="SINAPI",VLOOKUP($B79,SINAPI!$B$10:$C$9784,2,FALSE),IF($C79="SIURB",VLOOKUP($B79,SIURB!$A$1:$D$885,2,FALSE),IF($C79="CPU",VLOOKUP($B79,CPU!$B$11:$I$21,3,FALSE),"")))))</f>
        <v>TINTA ACRÍLICA - CONCRETO OU REBOCO SEM MASSA CORRIDA</v>
      </c>
      <c r="E79" s="187" t="str">
        <f>IF($C79="EDIF",VLOOKUP($B79,EDIF!$A$1:$D$2823,3,FALSE),IF($C79="CDHU",VLOOKUP($B79,CDHU!$A$6:$F$4094,3,FALSE),IF($C79="SINAPI",VLOOKUP($B79,SINAPI!$B$10:$D$9784,3,FALSE),IF($C79="SIURB",VLOOKUP($B79,SIURB!$A$1:$D$885,3,FALSE),IF($C79="CPU",VLOOKUP($B79,CPU!$B$11:$I$21,4,FALSE),"")))))</f>
        <v>M2</v>
      </c>
      <c r="F79" s="188">
        <f>VLOOKUP(A79,MEMÓRIA!$A$15:$H$671,7,FALSE)</f>
        <v>150</v>
      </c>
      <c r="G79" s="171">
        <f>IF($C79="EDIF",VLOOKUP($B79,EDIF!$A$1:$D$2823,4,FALSE),IF($C79="CDHU",VLOOKUP($B79,CDHU!$A$6:$F$4094,6,FALSE)*'REAJUSTE cdhu'!$C$7,IF($C79="SINAPI",VLOOKUP($B79,SINAPI!$B$10:$E$9784,4,FALSE),IF($C79="SIURB",VLOOKUP($B79,SIURB!$A$1:$D$885,4,FALSE),IF($C79="CPU",VLOOKUP($B79,CPU!$B$11:$I$21,7,FALSE),"")))))</f>
        <v>18.649999999999999</v>
      </c>
      <c r="H79" s="117">
        <f>TRUNC(F79*G79,2)</f>
        <v>2797.5</v>
      </c>
      <c r="I79" s="189" t="s">
        <v>12845</v>
      </c>
      <c r="J79" s="189"/>
      <c r="K79" s="189"/>
      <c r="L79" s="184">
        <f>H79/$H$9</f>
        <v>1.7063443523795845E-3</v>
      </c>
      <c r="M79" s="185">
        <f>H79/$H$76</f>
        <v>0.37965149417799854</v>
      </c>
      <c r="N79" s="175"/>
      <c r="O79" s="190"/>
    </row>
    <row r="80" spans="1:15" x14ac:dyDescent="0.25">
      <c r="A80" s="53" t="str">
        <f>IF(C80&lt;&gt;"",COUNTA($C$19:C80),"")</f>
        <v/>
      </c>
      <c r="B80" s="164">
        <v>5</v>
      </c>
      <c r="C80" s="165"/>
      <c r="D80" s="166" t="s">
        <v>20579</v>
      </c>
      <c r="E80" s="167"/>
      <c r="F80" s="168"/>
      <c r="G80" s="116" t="s">
        <v>12828</v>
      </c>
      <c r="H80" s="183">
        <f>SUBTOTAL(9,H81:H97)</f>
        <v>26669.409999999996</v>
      </c>
      <c r="I80" s="189"/>
      <c r="J80" s="189"/>
      <c r="K80" s="189"/>
      <c r="L80" s="181">
        <f t="shared" ref="L80" si="20">H80/$H$9</f>
        <v>1.626709459688851E-2</v>
      </c>
      <c r="M80" s="181">
        <f>H80/$H$9</f>
        <v>1.626709459688851E-2</v>
      </c>
      <c r="N80" s="182"/>
      <c r="O80" s="119"/>
    </row>
    <row r="81" spans="1:15" outlineLevel="1" x14ac:dyDescent="0.25">
      <c r="A81" s="53" t="str">
        <f>IF(C81&lt;&gt;"",COUNTA($C$19:C81),"")</f>
        <v/>
      </c>
      <c r="B81" s="260" t="s">
        <v>15170</v>
      </c>
      <c r="C81" s="261"/>
      <c r="D81" s="192" t="s">
        <v>20353</v>
      </c>
      <c r="E81" s="262"/>
      <c r="F81" s="263"/>
      <c r="G81" s="193" t="s">
        <v>12828</v>
      </c>
      <c r="H81" s="264">
        <f>SUBTOTAL(9,H82:H85)</f>
        <v>4881.57</v>
      </c>
      <c r="I81" s="189"/>
      <c r="J81" s="189"/>
      <c r="K81" s="189"/>
      <c r="L81" s="181">
        <f t="shared" si="0"/>
        <v>2.9775297230547303E-3</v>
      </c>
      <c r="M81" s="181">
        <f>H81/$H$80</f>
        <v>0.18304004475539581</v>
      </c>
      <c r="N81" s="175"/>
      <c r="O81" s="190"/>
    </row>
    <row r="82" spans="1:15" outlineLevel="3" x14ac:dyDescent="0.25">
      <c r="A82" s="53">
        <f>IF(C82&lt;&gt;"",COUNTA($C$19:C82),"")</f>
        <v>46</v>
      </c>
      <c r="B82" s="369">
        <v>4050004</v>
      </c>
      <c r="C82" s="161" t="s">
        <v>12417</v>
      </c>
      <c r="D82" s="186" t="str">
        <f>IF($C82="EDIF",VLOOKUP($B82,EDIF!$A$1:$D$2823,2,FALSE),IF($C82="CDHU",VLOOKUP($B82,CDHU!$A$6:$F$4094,2,FALSE),IF($C82="SINAPI",VLOOKUP($B82,SINAPI!$B$10:$C$9784,2,FALSE),IF($C82="SIURB",VLOOKUP($B82,SIURB!$A$1:$D$885,2,FALSE),IF($C82="CPU",VLOOKUP($B82,CPU!$B$11:$I$21,3,FALSE),"")))))</f>
        <v>DEMOLIÇÃO DE ALVENARIA EM GERAL (TIJOLOS OU BLOCOS)</v>
      </c>
      <c r="E82" s="187" t="str">
        <f>IF($C82="EDIF",VLOOKUP($B82,EDIF!$A$1:$D$2823,3,FALSE),IF($C82="CDHU",VLOOKUP($B82,CDHU!$A$6:$F$4094,3,FALSE),IF($C82="SINAPI",VLOOKUP($B82,SINAPI!$B$10:$D$9784,3,FALSE),IF($C82="SIURB",VLOOKUP($B82,SIURB!$A$1:$D$885,3,FALSE),IF($C82="CPU",VLOOKUP($B82,CPU!$B$11:$I$21,4,FALSE),"")))))</f>
        <v>M3</v>
      </c>
      <c r="F82" s="188">
        <f>VLOOKUP(A82,MEMÓRIA!$A$15:$H$671,7,FALSE)</f>
        <v>0.9</v>
      </c>
      <c r="G82" s="171">
        <f>IF($C82="EDIF",VLOOKUP($B82,EDIF!$A$1:$D$2823,4,FALSE),IF($C82="CDHU",VLOOKUP($B82,CDHU!$A$6:$F$4094,6,FALSE)*'REAJUSTE cdhu'!$C$7,IF($C82="SINAPI",VLOOKUP($B82,SINAPI!$B$10:$E$9784,4,FALSE),IF($C82="SIURB",VLOOKUP($B82,SIURB!$A$1:$D$885,4,FALSE),IF($C82="CPU",VLOOKUP($B82,CPU!$B$11:$I$21,7,FALSE),"")))))</f>
        <v>54.16</v>
      </c>
      <c r="H82" s="117">
        <f t="shared" ref="H82:H85" si="21">TRUNC(F82*G82,2)</f>
        <v>48.74</v>
      </c>
      <c r="I82" s="189" t="s">
        <v>12845</v>
      </c>
      <c r="J82" s="189"/>
      <c r="K82" s="189"/>
      <c r="L82" s="184">
        <f t="shared" si="0"/>
        <v>2.9729123765855569E-5</v>
      </c>
      <c r="M82" s="185">
        <f>H82/$H$81</f>
        <v>9.9844926939488734E-3</v>
      </c>
      <c r="N82" s="175"/>
      <c r="O82" s="190"/>
    </row>
    <row r="83" spans="1:15" outlineLevel="3" x14ac:dyDescent="0.25">
      <c r="A83" s="53">
        <f>IF(C83&lt;&gt;"",COUNTA($C$19:C83),"")</f>
        <v>47</v>
      </c>
      <c r="B83" s="369">
        <v>17060102</v>
      </c>
      <c r="C83" s="161" t="s">
        <v>12417</v>
      </c>
      <c r="D83" s="186" t="str">
        <f>IF($C83="EDIF",VLOOKUP($B83,EDIF!$A$1:$D$2823,2,FALSE),IF($C83="CDHU",VLOOKUP($B83,CDHU!$A$6:$F$4094,2,FALSE),IF($C83="SINAPI",VLOOKUP($B83,SINAPI!$B$10:$C$9784,2,FALSE),IF($C83="SIURB",VLOOKUP($B83,SIURB!$A$1:$D$885,2,FALSE),IF($C83="CPU",VLOOKUP($B83,CPU!$B$11:$I$21,3,FALSE),"")))))</f>
        <v>RETIRADA DE GRADIL E GUARDA-CORPO</v>
      </c>
      <c r="E83" s="187" t="str">
        <f>IF($C83="EDIF",VLOOKUP($B83,EDIF!$A$1:$D$2823,3,FALSE),IF($C83="CDHU",VLOOKUP($B83,CDHU!$A$6:$F$4094,3,FALSE),IF($C83="SINAPI",VLOOKUP($B83,SINAPI!$B$10:$D$9784,3,FALSE),IF($C83="SIURB",VLOOKUP($B83,SIURB!$A$1:$D$885,3,FALSE),IF($C83="CPU",VLOOKUP($B83,CPU!$B$11:$I$21,4,FALSE),"")))))</f>
        <v>M2</v>
      </c>
      <c r="F83" s="188">
        <f>VLOOKUP(A83,MEMÓRIA!$A$15:$H$671,7,FALSE)</f>
        <v>37.200000000000003</v>
      </c>
      <c r="G83" s="171">
        <f>IF($C83="EDIF",VLOOKUP($B83,EDIF!$A$1:$D$2823,4,FALSE),IF($C83="CDHU",VLOOKUP($B83,CDHU!$A$6:$F$4094,6,FALSE)*'REAJUSTE cdhu'!$C$7,IF($C83="SINAPI",VLOOKUP($B83,SINAPI!$B$10:$E$9784,4,FALSE),IF($C83="SIURB",VLOOKUP($B83,SIURB!$A$1:$D$885,4,FALSE),IF($C83="CPU",VLOOKUP($B83,CPU!$B$11:$I$21,7,FALSE),"")))))</f>
        <v>46.3</v>
      </c>
      <c r="H83" s="117">
        <f t="shared" si="21"/>
        <v>1722.36</v>
      </c>
      <c r="I83" s="189" t="s">
        <v>12845</v>
      </c>
      <c r="J83" s="189"/>
      <c r="K83" s="189"/>
      <c r="L83" s="184">
        <f t="shared" si="0"/>
        <v>1.0505591630972301E-3</v>
      </c>
      <c r="M83" s="185">
        <f t="shared" ref="M83:M85" si="22">H83/$H$81</f>
        <v>0.35282911030672509</v>
      </c>
      <c r="N83" s="175"/>
      <c r="O83" s="190"/>
    </row>
    <row r="84" spans="1:15" ht="25.5" outlineLevel="3" x14ac:dyDescent="0.25">
      <c r="A84" s="53">
        <f>IF(C84&lt;&gt;"",COUNTA($C$19:C84),"")</f>
        <v>48</v>
      </c>
      <c r="B84" s="369">
        <v>1001008</v>
      </c>
      <c r="C84" s="161" t="s">
        <v>12417</v>
      </c>
      <c r="D84" s="186" t="str">
        <f>IF($C84="EDIF",VLOOKUP($B84,EDIF!$A$1:$D$2823,2,FALSE),IF($C84="CDHU",VLOOKUP($B84,CDHU!$A$6:$F$4094,2,FALSE),IF($C84="SINAPI",VLOOKUP($B84,SINAPI!$B$10:$C$9784,2,FALSE),IF($C84="SIURB",VLOOKUP($B84,SIURB!$A$1:$D$885,2,FALSE),IF($C84="CPU",VLOOKUP($B84,CPU!$B$11:$I$21,3,FALSE),"")))))</f>
        <v>LIMPEZA MANUAL GERAL INCLUSIVE REMOÇÃO DE COBERTURA VEGETAL - TRONCO ATÉ 10CM - SEM TRANSPORTE</v>
      </c>
      <c r="E84" s="187" t="str">
        <f>IF($C84="EDIF",VLOOKUP($B84,EDIF!$A$1:$D$2823,3,FALSE),IF($C84="CDHU",VLOOKUP($B84,CDHU!$A$6:$F$4094,3,FALSE),IF($C84="SINAPI",VLOOKUP($B84,SINAPI!$B$10:$D$9784,3,FALSE),IF($C84="SIURB",VLOOKUP($B84,SIURB!$A$1:$D$885,3,FALSE),IF($C84="CPU",VLOOKUP($B84,CPU!$B$11:$I$21,4,FALSE),"")))))</f>
        <v>M2</v>
      </c>
      <c r="F84" s="188">
        <f>VLOOKUP(A84,MEMÓRIA!$A$15:$H$671,7,FALSE)</f>
        <v>30</v>
      </c>
      <c r="G84" s="171">
        <f>IF($C84="EDIF",VLOOKUP($B84,EDIF!$A$1:$D$2823,4,FALSE),IF($C84="CDHU",VLOOKUP($B84,CDHU!$A$6:$F$4094,6,FALSE)*'REAJUSTE cdhu'!$C$7,IF($C84="SINAPI",VLOOKUP($B84,SINAPI!$B$10:$E$9784,4,FALSE),IF($C84="SIURB",VLOOKUP($B84,SIURB!$A$1:$D$885,4,FALSE),IF($C84="CPU",VLOOKUP($B84,CPU!$B$11:$I$21,7,FALSE),"")))))</f>
        <v>6.13</v>
      </c>
      <c r="H84" s="117">
        <f t="shared" si="21"/>
        <v>183.9</v>
      </c>
      <c r="I84" s="189" t="s">
        <v>12845</v>
      </c>
      <c r="J84" s="189"/>
      <c r="K84" s="189"/>
      <c r="L84" s="184">
        <f t="shared" si="0"/>
        <v>1.1217041158270084E-4</v>
      </c>
      <c r="M84" s="185">
        <f t="shared" si="22"/>
        <v>3.7672306245736517E-2</v>
      </c>
      <c r="N84" s="175"/>
      <c r="O84" s="190"/>
    </row>
    <row r="85" spans="1:15" ht="25.5" outlineLevel="3" x14ac:dyDescent="0.25">
      <c r="A85" s="53">
        <f>IF(C85&lt;&gt;"",COUNTA($C$19:C85),"")</f>
        <v>49</v>
      </c>
      <c r="B85" s="369">
        <v>1001007</v>
      </c>
      <c r="C85" s="161" t="s">
        <v>12417</v>
      </c>
      <c r="D85" s="186" t="str">
        <f>IF($C85="EDIF",VLOOKUP($B85,EDIF!$A$1:$D$2823,2,FALSE),IF($C85="CDHU",VLOOKUP($B85,CDHU!$A$6:$F$4094,2,FALSE),IF($C85="SINAPI",VLOOKUP($B85,SINAPI!$B$10:$C$9784,2,FALSE),IF($C85="SIURB",VLOOKUP($B85,SIURB!$A$1:$D$885,2,FALSE),IF($C85="CPU",VLOOKUP($B85,CPU!$B$11:$I$21,3,FALSE),"")))))</f>
        <v>REMOÇÃO DE ENTULHO COM CAÇAMBA METÁLICA, INCLUSIVE CARGA MANUAL E DESCARGA EM BOTA-FORA</v>
      </c>
      <c r="E85" s="187" t="str">
        <f>IF($C85="EDIF",VLOOKUP($B85,EDIF!$A$1:$D$2823,3,FALSE),IF($C85="CDHU",VLOOKUP($B85,CDHU!$A$6:$F$4094,3,FALSE),IF($C85="SINAPI",VLOOKUP($B85,SINAPI!$B$10:$D$9784,3,FALSE),IF($C85="SIURB",VLOOKUP($B85,SIURB!$A$1:$D$885,3,FALSE),IF($C85="CPU",VLOOKUP($B85,CPU!$B$11:$I$21,4,FALSE),"")))))</f>
        <v>M3</v>
      </c>
      <c r="F85" s="188">
        <f>VLOOKUP(A85,MEMÓRIA!$A$15:$H$671,7,FALSE)</f>
        <v>17.71</v>
      </c>
      <c r="G85" s="171">
        <f>IF($C85="EDIF",VLOOKUP($B85,EDIF!$A$1:$D$2823,4,FALSE),IF($C85="CDHU",VLOOKUP($B85,CDHU!$A$6:$F$4094,6,FALSE)*'REAJUSTE cdhu'!$C$7,IF($C85="SINAPI",VLOOKUP($B85,SINAPI!$B$10:$E$9784,4,FALSE),IF($C85="SIURB",VLOOKUP($B85,SIURB!$A$1:$D$885,4,FALSE),IF($C85="CPU",VLOOKUP($B85,CPU!$B$11:$I$21,7,FALSE),"")))))</f>
        <v>165.25</v>
      </c>
      <c r="H85" s="117">
        <f t="shared" si="21"/>
        <v>2926.57</v>
      </c>
      <c r="I85" s="189" t="s">
        <v>12845</v>
      </c>
      <c r="J85" s="189"/>
      <c r="K85" s="189"/>
      <c r="L85" s="184">
        <f t="shared" si="0"/>
        <v>1.7850710246089441E-3</v>
      </c>
      <c r="M85" s="185">
        <f t="shared" si="22"/>
        <v>0.59951409075358963</v>
      </c>
      <c r="N85" s="175"/>
      <c r="O85" s="190"/>
    </row>
    <row r="86" spans="1:15" outlineLevel="1" x14ac:dyDescent="0.25">
      <c r="A86" s="53" t="str">
        <f>IF(C86&lt;&gt;"",COUNTA($C$19:C86),"")</f>
        <v/>
      </c>
      <c r="B86" s="260" t="s">
        <v>15171</v>
      </c>
      <c r="C86" s="261"/>
      <c r="D86" s="192" t="s">
        <v>20545</v>
      </c>
      <c r="E86" s="262"/>
      <c r="F86" s="263"/>
      <c r="G86" s="193" t="s">
        <v>12828</v>
      </c>
      <c r="H86" s="264">
        <f>SUBTOTAL(9,H87:H88)</f>
        <v>7182</v>
      </c>
      <c r="I86" s="189"/>
      <c r="J86" s="189"/>
      <c r="K86" s="189"/>
      <c r="L86" s="181">
        <f t="shared" si="0"/>
        <v>4.3806845893798662E-3</v>
      </c>
      <c r="M86" s="181">
        <f>H86/$H$80</f>
        <v>0.26929729604066988</v>
      </c>
      <c r="N86" s="175"/>
      <c r="O86" s="190"/>
    </row>
    <row r="87" spans="1:15" ht="25.5" outlineLevel="3" x14ac:dyDescent="0.25">
      <c r="A87" s="53">
        <f>IF(C87&lt;&gt;"",COUNTA($C$19:C87),"")</f>
        <v>50</v>
      </c>
      <c r="B87" s="369">
        <v>17001091</v>
      </c>
      <c r="C87" s="161" t="s">
        <v>12417</v>
      </c>
      <c r="D87" s="186" t="str">
        <f>IF($C87="EDIF",VLOOKUP($B87,EDIF!$A$1:$D$2823,2,FALSE),IF($C87="CDHU",VLOOKUP($B87,CDHU!$A$6:$F$4094,2,FALSE),IF($C87="SINAPI",VLOOKUP($B87,SINAPI!$B$10:$C$9784,2,FALSE),IF($C87="SIURB",VLOOKUP($B87,SIURB!$A$1:$D$885,2,FALSE),IF($C87="CPU",VLOOKUP($B87,CPU!$B$11:$I$21,3,FALSE),"")))))</f>
        <v>GRADIL DE FERRO GALVANIZADO ELETROFUNDIDO - BARRA 25X2MM - MALHA 65X132MM - MONTANTE COM DISTÂNCIA DE 1650MM - COM PINTURA</v>
      </c>
      <c r="E87" s="187" t="str">
        <f>IF($C87="EDIF",VLOOKUP($B87,EDIF!$A$1:$D$2823,3,FALSE),IF($C87="CDHU",VLOOKUP($B87,CDHU!$A$6:$F$4094,3,FALSE),IF($C87="SINAPI",VLOOKUP($B87,SINAPI!$B$10:$D$9784,3,FALSE),IF($C87="SIURB",VLOOKUP($B87,SIURB!$A$1:$D$885,3,FALSE),IF($C87="CPU",VLOOKUP($B87,CPU!$B$11:$I$21,4,FALSE),"")))))</f>
        <v>M2</v>
      </c>
      <c r="F87" s="188">
        <f>VLOOKUP(A87,MEMÓRIA!$A$15:$H$671,7,FALSE)</f>
        <v>18</v>
      </c>
      <c r="G87" s="171">
        <f>IF($C87="EDIF",VLOOKUP($B87,EDIF!$A$1:$D$2823,4,FALSE),IF($C87="CDHU",VLOOKUP($B87,CDHU!$A$6:$F$4094,6,FALSE)*'REAJUSTE cdhu'!$C$7,IF($C87="SINAPI",VLOOKUP($B87,SINAPI!$B$10:$E$9784,4,FALSE),IF($C87="SIURB",VLOOKUP($B87,SIURB!$A$1:$D$885,4,FALSE),IF($C87="CPU",VLOOKUP($B87,CPU!$B$11:$I$21,7,FALSE),"")))))</f>
        <v>327.75</v>
      </c>
      <c r="H87" s="117">
        <f>TRUNC(F87*G87,2)</f>
        <v>5899.5</v>
      </c>
      <c r="I87" s="189" t="s">
        <v>12845</v>
      </c>
      <c r="J87" s="189"/>
      <c r="K87" s="189"/>
      <c r="L87" s="184">
        <f t="shared" si="0"/>
        <v>3.5984194841334619E-3</v>
      </c>
      <c r="M87" s="185">
        <f>H87/$H$86</f>
        <v>0.8214285714285714</v>
      </c>
      <c r="N87" s="175"/>
      <c r="O87" s="190"/>
    </row>
    <row r="88" spans="1:15" outlineLevel="3" x14ac:dyDescent="0.25">
      <c r="A88" s="53">
        <f>IF(C88&lt;&gt;"",COUNTA($C$19:C88),"")</f>
        <v>51</v>
      </c>
      <c r="B88" s="369">
        <v>17080019</v>
      </c>
      <c r="C88" s="161" t="s">
        <v>12417</v>
      </c>
      <c r="D88" s="186" t="str">
        <f>IF($C88="EDIF",VLOOKUP($B88,EDIF!$A$1:$D$2823,2,FALSE),IF($C88="CDHU",VLOOKUP($B88,CDHU!$A$6:$F$4094,2,FALSE),IF($C88="SINAPI",VLOOKUP($B88,SINAPI!$B$10:$C$9784,2,FALSE),IF($C88="SIURB",VLOOKUP($B88,SIURB!$A$1:$D$885,2,FALSE),IF($C88="CPU",VLOOKUP($B88,CPU!$B$11:$I$21,3,FALSE),"")))))</f>
        <v>FERRO TRABALHADO PARA GRADIS</v>
      </c>
      <c r="E88" s="187" t="str">
        <f>IF($C88="EDIF",VLOOKUP($B88,EDIF!$A$1:$D$2823,3,FALSE),IF($C88="CDHU",VLOOKUP($B88,CDHU!$A$6:$F$4094,3,FALSE),IF($C88="SINAPI",VLOOKUP($B88,SINAPI!$B$10:$D$9784,3,FALSE),IF($C88="SIURB",VLOOKUP($B88,SIURB!$A$1:$D$885,3,FALSE),IF($C88="CPU",VLOOKUP($B88,CPU!$B$11:$I$21,4,FALSE),"")))))</f>
        <v>KG</v>
      </c>
      <c r="F88" s="188">
        <f>VLOOKUP(A88,MEMÓRIA!$A$15:$H$671,7,FALSE)</f>
        <v>90</v>
      </c>
      <c r="G88" s="171">
        <f>IF($C88="EDIF",VLOOKUP($B88,EDIF!$A$1:$D$2823,4,FALSE),IF($C88="CDHU",VLOOKUP($B88,CDHU!$A$6:$F$4094,6,FALSE)*'REAJUSTE cdhu'!$C$7,IF($C88="SINAPI",VLOOKUP($B88,SINAPI!$B$10:$E$9784,4,FALSE),IF($C88="SIURB",VLOOKUP($B88,SIURB!$A$1:$D$885,4,FALSE),IF($C88="CPU",VLOOKUP($B88,CPU!$B$11:$I$21,7,FALSE),"")))))</f>
        <v>14.25</v>
      </c>
      <c r="H88" s="117">
        <f>TRUNC(F88*G88,2)</f>
        <v>1282.5</v>
      </c>
      <c r="I88" s="189" t="s">
        <v>12845</v>
      </c>
      <c r="J88" s="189"/>
      <c r="K88" s="189"/>
      <c r="L88" s="184">
        <f t="shared" si="0"/>
        <v>7.8226510524640467E-4</v>
      </c>
      <c r="M88" s="185">
        <f>H88/$H$86</f>
        <v>0.17857142857142858</v>
      </c>
      <c r="N88" s="175"/>
      <c r="O88" s="190"/>
    </row>
    <row r="89" spans="1:15" outlineLevel="1" x14ac:dyDescent="0.25">
      <c r="A89" s="53" t="str">
        <f>IF(C89&lt;&gt;"",COUNTA($C$19:C89),"")</f>
        <v/>
      </c>
      <c r="B89" s="260" t="s">
        <v>16457</v>
      </c>
      <c r="C89" s="261"/>
      <c r="D89" s="192" t="s">
        <v>20546</v>
      </c>
      <c r="E89" s="262"/>
      <c r="F89" s="263"/>
      <c r="G89" s="193" t="s">
        <v>12828</v>
      </c>
      <c r="H89" s="264">
        <f>SUBTOTAL(9,H90:H92)</f>
        <v>7119.0000000000009</v>
      </c>
      <c r="I89" s="189"/>
      <c r="J89" s="189"/>
      <c r="K89" s="189"/>
      <c r="L89" s="181">
        <f t="shared" si="0"/>
        <v>4.3422575315782887E-3</v>
      </c>
      <c r="M89" s="181">
        <f>H89/$H$80</f>
        <v>0.26693503905785698</v>
      </c>
      <c r="N89" s="175"/>
      <c r="O89" s="190"/>
    </row>
    <row r="90" spans="1:15" outlineLevel="3" x14ac:dyDescent="0.25">
      <c r="A90" s="53">
        <f>IF(C90&lt;&gt;"",COUNTA($C$19:C90),"")</f>
        <v>52</v>
      </c>
      <c r="B90" s="369">
        <v>15050020</v>
      </c>
      <c r="C90" s="161" t="s">
        <v>12417</v>
      </c>
      <c r="D90" s="186" t="str">
        <f>IF($C90="EDIF",VLOOKUP($B90,EDIF!$A$1:$D$2823,2,FALSE),IF($C90="CDHU",VLOOKUP($B90,CDHU!$A$6:$F$4094,2,FALSE),IF($C90="SINAPI",VLOOKUP($B90,SINAPI!$B$10:$C$9784,2,FALSE),IF($C90="SIURB",VLOOKUP($B90,SIURB!$A$1:$D$885,2,FALSE),IF($C90="CPU",VLOOKUP($B90,CPU!$B$11:$I$21,3,FALSE),"")))))</f>
        <v>REMOÇÃO DE PINTURA EM ESQUADRIAS E PEÇAS DE SERRALHERIA - LIXA</v>
      </c>
      <c r="E90" s="187" t="str">
        <f>IF($C90="EDIF",VLOOKUP($B90,EDIF!$A$1:$D$2823,3,FALSE),IF($C90="CDHU",VLOOKUP($B90,CDHU!$A$6:$F$4094,3,FALSE),IF($C90="SINAPI",VLOOKUP($B90,SINAPI!$B$10:$D$9784,3,FALSE),IF($C90="SIURB",VLOOKUP($B90,SIURB!$A$1:$D$885,3,FALSE),IF($C90="CPU",VLOOKUP($B90,CPU!$B$11:$I$21,4,FALSE),"")))))</f>
        <v>M2</v>
      </c>
      <c r="F90" s="188">
        <f>VLOOKUP(A90,MEMÓRIA!$A$15:$H$671,7,FALSE)</f>
        <v>42</v>
      </c>
      <c r="G90" s="171">
        <f>IF($C90="EDIF",VLOOKUP($B90,EDIF!$A$1:$D$2823,4,FALSE),IF($C90="CDHU",VLOOKUP($B90,CDHU!$A$6:$F$4094,6,FALSE)*'REAJUSTE cdhu'!$C$7,IF($C90="SINAPI",VLOOKUP($B90,SINAPI!$B$10:$E$9784,4,FALSE),IF($C90="SIURB",VLOOKUP($B90,SIURB!$A$1:$D$885,4,FALSE),IF($C90="CPU",VLOOKUP($B90,CPU!$B$11:$I$21,7,FALSE),"")))))</f>
        <v>9.69</v>
      </c>
      <c r="H90" s="117">
        <f>TRUNC(F90*G90,2)</f>
        <v>406.98</v>
      </c>
      <c r="I90" s="189" t="s">
        <v>12845</v>
      </c>
      <c r="J90" s="189"/>
      <c r="K90" s="189"/>
      <c r="L90" s="184">
        <f t="shared" si="0"/>
        <v>2.4823879339819243E-4</v>
      </c>
      <c r="M90" s="185">
        <f>H90/$H$89</f>
        <v>5.716814159292035E-2</v>
      </c>
      <c r="N90" s="175"/>
      <c r="O90" s="190"/>
    </row>
    <row r="91" spans="1:15" outlineLevel="3" x14ac:dyDescent="0.25">
      <c r="A91" s="53">
        <f>IF(C91&lt;&gt;"",COUNTA($C$19:C91),"")</f>
        <v>53</v>
      </c>
      <c r="B91" s="369">
        <v>15050023</v>
      </c>
      <c r="C91" s="161" t="s">
        <v>12417</v>
      </c>
      <c r="D91" s="186" t="str">
        <f>IF($C91="EDIF",VLOOKUP($B91,EDIF!$A$1:$D$2823,2,FALSE),IF($C91="CDHU",VLOOKUP($B91,CDHU!$A$6:$F$4094,2,FALSE),IF($C91="SINAPI",VLOOKUP($B91,SINAPI!$B$10:$C$9784,2,FALSE),IF($C91="SIURB",VLOOKUP($B91,SIURB!$A$1:$D$885,2,FALSE),IF($C91="CPU",VLOOKUP($B91,CPU!$B$11:$I$21,3,FALSE),"")))))</f>
        <v>REMOÇÃO DE PINTURA EM ESTRUTURAS METÁLICAS - JATEAMENTO</v>
      </c>
      <c r="E91" s="187" t="str">
        <f>IF($C91="EDIF",VLOOKUP($B91,EDIF!$A$1:$D$2823,3,FALSE),IF($C91="CDHU",VLOOKUP($B91,CDHU!$A$6:$F$4094,3,FALSE),IF($C91="SINAPI",VLOOKUP($B91,SINAPI!$B$10:$D$9784,3,FALSE),IF($C91="SIURB",VLOOKUP($B91,SIURB!$A$1:$D$885,3,FALSE),IF($C91="CPU",VLOOKUP($B91,CPU!$B$11:$I$21,4,FALSE),"")))))</f>
        <v>M2</v>
      </c>
      <c r="F91" s="188">
        <f>VLOOKUP(A91,MEMÓRIA!$A$15:$H$671,7,FALSE)</f>
        <v>42</v>
      </c>
      <c r="G91" s="171">
        <f>IF($C91="EDIF",VLOOKUP($B91,EDIF!$A$1:$D$2823,4,FALSE),IF($C91="CDHU",VLOOKUP($B91,CDHU!$A$6:$F$4094,6,FALSE)*'REAJUSTE cdhu'!$C$7,IF($C91="SINAPI",VLOOKUP($B91,SINAPI!$B$10:$E$9784,4,FALSE),IF($C91="SIURB",VLOOKUP($B91,SIURB!$A$1:$D$885,4,FALSE),IF($C91="CPU",VLOOKUP($B91,CPU!$B$11:$I$21,7,FALSE),"")))))</f>
        <v>138.16</v>
      </c>
      <c r="H91" s="117">
        <f>TRUNC(F91*G91,2)</f>
        <v>5802.72</v>
      </c>
      <c r="I91" s="189" t="s">
        <v>12845</v>
      </c>
      <c r="J91" s="189"/>
      <c r="K91" s="189"/>
      <c r="L91" s="184">
        <f t="shared" si="0"/>
        <v>3.5393882039106571E-3</v>
      </c>
      <c r="M91" s="185">
        <f t="shared" ref="M91:M92" si="23">H91/$H$89</f>
        <v>0.81510324483775809</v>
      </c>
      <c r="N91" s="175"/>
      <c r="O91" s="190"/>
    </row>
    <row r="92" spans="1:15" ht="25.5" outlineLevel="3" x14ac:dyDescent="0.25">
      <c r="A92" s="53">
        <f>IF(C92&lt;&gt;"",COUNTA($C$19:C92),"")</f>
        <v>54</v>
      </c>
      <c r="B92" s="369">
        <v>15003101</v>
      </c>
      <c r="C92" s="161" t="s">
        <v>12417</v>
      </c>
      <c r="D92" s="186" t="str">
        <f>IF($C92="EDIF",VLOOKUP($B92,EDIF!$A$1:$D$2823,2,FALSE),IF($C92="CDHU",VLOOKUP($B92,CDHU!$A$6:$F$4094,2,FALSE),IF($C92="SINAPI",VLOOKUP($B92,SINAPI!$B$10:$C$9784,2,FALSE),IF($C92="SIURB",VLOOKUP($B92,SIURB!$A$1:$D$885,2,FALSE),IF($C92="CPU",VLOOKUP($B92,CPU!$B$11:$I$21,3,FALSE),"")))))</f>
        <v>ESMALTE SINTÉTICO APLICADO DE FORMA MECÂNICA - ESQUADRIAS E PEÇAS DE SERRALHERIA</v>
      </c>
      <c r="E92" s="187" t="str">
        <f>IF($C92="EDIF",VLOOKUP($B92,EDIF!$A$1:$D$2823,3,FALSE),IF($C92="CDHU",VLOOKUP($B92,CDHU!$A$6:$F$4094,3,FALSE),IF($C92="SINAPI",VLOOKUP($B92,SINAPI!$B$10:$D$9784,3,FALSE),IF($C92="SIURB",VLOOKUP($B92,SIURB!$A$1:$D$885,3,FALSE),IF($C92="CPU",VLOOKUP($B92,CPU!$B$11:$I$21,4,FALSE),"")))))</f>
        <v>M2</v>
      </c>
      <c r="F92" s="188">
        <f>VLOOKUP(A92,MEMÓRIA!$A$15:$H$671,7,FALSE)</f>
        <v>42</v>
      </c>
      <c r="G92" s="171">
        <f>IF($C92="EDIF",VLOOKUP($B92,EDIF!$A$1:$D$2823,4,FALSE),IF($C92="CDHU",VLOOKUP($B92,CDHU!$A$6:$F$4094,6,FALSE)*'REAJUSTE cdhu'!$C$7,IF($C92="SINAPI",VLOOKUP($B92,SINAPI!$B$10:$E$9784,4,FALSE),IF($C92="SIURB",VLOOKUP($B92,SIURB!$A$1:$D$885,4,FALSE),IF($C92="CPU",VLOOKUP($B92,CPU!$B$11:$I$21,7,FALSE),"")))))</f>
        <v>21.65</v>
      </c>
      <c r="H92" s="117">
        <f>TRUNC(F92*G92,2)</f>
        <v>909.3</v>
      </c>
      <c r="I92" s="189" t="s">
        <v>12845</v>
      </c>
      <c r="J92" s="189"/>
      <c r="K92" s="189"/>
      <c r="L92" s="184">
        <f t="shared" si="0"/>
        <v>5.546305342694392E-4</v>
      </c>
      <c r="M92" s="185">
        <f t="shared" si="23"/>
        <v>0.1277286135693215</v>
      </c>
      <c r="N92" s="175"/>
      <c r="O92" s="190"/>
    </row>
    <row r="93" spans="1:15" outlineLevel="1" x14ac:dyDescent="0.25">
      <c r="A93" s="53" t="str">
        <f>IF(C93&lt;&gt;"",COUNTA($C$19:C93),"")</f>
        <v/>
      </c>
      <c r="B93" s="260" t="s">
        <v>20359</v>
      </c>
      <c r="C93" s="261"/>
      <c r="D93" s="192" t="s">
        <v>20561</v>
      </c>
      <c r="E93" s="262"/>
      <c r="F93" s="263"/>
      <c r="G93" s="193" t="s">
        <v>12828</v>
      </c>
      <c r="H93" s="264">
        <f>SUBTOTAL(9,H94:H97)</f>
        <v>7486.8400000000011</v>
      </c>
      <c r="I93" s="189"/>
      <c r="J93" s="189"/>
      <c r="K93" s="189"/>
      <c r="L93" s="181">
        <f t="shared" si="0"/>
        <v>4.5666227528756284E-3</v>
      </c>
      <c r="M93" s="181">
        <f>H93/$H$80</f>
        <v>0.28072762014607755</v>
      </c>
      <c r="N93" s="175"/>
      <c r="O93" s="190"/>
    </row>
    <row r="94" spans="1:15" outlineLevel="3" x14ac:dyDescent="0.25">
      <c r="A94" s="53">
        <f>IF(C94&lt;&gt;"",COUNTA($C$19:C94),"")</f>
        <v>55</v>
      </c>
      <c r="B94" s="369">
        <v>17001083</v>
      </c>
      <c r="C94" s="161" t="s">
        <v>12417</v>
      </c>
      <c r="D94" s="186" t="str">
        <f>IF($C94="EDIF",VLOOKUP($B94,EDIF!$A$1:$D$2823,2,FALSE),IF($C94="CDHU",VLOOKUP($B94,CDHU!$A$6:$F$4094,2,FALSE),IF($C94="SINAPI",VLOOKUP($B94,SINAPI!$B$10:$C$9784,2,FALSE),IF($C94="SIURB",VLOOKUP($B94,SIURB!$A$1:$D$885,2,FALSE),IF($C94="CPU",VLOOKUP($B94,CPU!$B$11:$I$21,3,FALSE),"")))))</f>
        <v>MURETA EM BLOCOS DE CONCRETO H=0,50M (REVESTIDO)</v>
      </c>
      <c r="E94" s="187" t="str">
        <f>IF($C94="EDIF",VLOOKUP($B94,EDIF!$A$1:$D$2823,3,FALSE),IF($C94="CDHU",VLOOKUP($B94,CDHU!$A$6:$F$4094,3,FALSE),IF($C94="SINAPI",VLOOKUP($B94,SINAPI!$B$10:$D$9784,3,FALSE),IF($C94="SIURB",VLOOKUP($B94,SIURB!$A$1:$D$885,3,FALSE),IF($C94="CPU",VLOOKUP($B94,CPU!$B$11:$I$21,4,FALSE),"")))))</f>
        <v>M</v>
      </c>
      <c r="F94" s="188">
        <f>VLOOKUP(A94,MEMÓRIA!$A$15:$H$671,7,FALSE)</f>
        <v>18</v>
      </c>
      <c r="G94" s="171">
        <f>IF($C94="EDIF",VLOOKUP($B94,EDIF!$A$1:$D$2823,4,FALSE),IF($C94="CDHU",VLOOKUP($B94,CDHU!$A$6:$F$4094,6,FALSE)*'REAJUSTE cdhu'!$C$7,IF($C94="SINAPI",VLOOKUP($B94,SINAPI!$B$10:$E$9784,4,FALSE),IF($C94="SIURB",VLOOKUP($B94,SIURB!$A$1:$D$885,4,FALSE),IF($C94="CPU",VLOOKUP($B94,CPU!$B$11:$I$21,7,FALSE),"")))))</f>
        <v>219.44</v>
      </c>
      <c r="H94" s="117">
        <f t="shared" ref="H94:H97" si="24">TRUNC(F94*G94,2)</f>
        <v>3949.92</v>
      </c>
      <c r="I94" s="189" t="s">
        <v>12845</v>
      </c>
      <c r="J94" s="189"/>
      <c r="K94" s="189"/>
      <c r="L94" s="184">
        <f>H94/$H$9</f>
        <v>2.4092667325652079E-3</v>
      </c>
      <c r="M94" s="185">
        <f>H94/$H$93</f>
        <v>0.52758173007570608</v>
      </c>
      <c r="N94" s="175"/>
      <c r="O94" s="190"/>
    </row>
    <row r="95" spans="1:15" outlineLevel="3" x14ac:dyDescent="0.25">
      <c r="A95" s="53">
        <f>IF(C95&lt;&gt;"",COUNTA($C$19:C95),"")</f>
        <v>56</v>
      </c>
      <c r="B95" s="369">
        <v>11080005</v>
      </c>
      <c r="C95" s="161" t="s">
        <v>12417</v>
      </c>
      <c r="D95" s="186" t="str">
        <f>IF($C95="EDIF",VLOOKUP($B95,EDIF!$A$1:$D$2823,2,FALSE),IF($C95="CDHU",VLOOKUP($B95,CDHU!$A$6:$F$4094,2,FALSE),IF($C95="SINAPI",VLOOKUP($B95,SINAPI!$B$10:$C$9784,2,FALSE),IF($C95="SIURB",VLOOKUP($B95,SIURB!$A$1:$D$885,2,FALSE),IF($C95="CPU",VLOOKUP($B95,CPU!$B$11:$I$21,3,FALSE),"")))))</f>
        <v>REPAROS EM EMBOÇO - ARGAMASSA MISTA DE CIMENTO, CAL E AREIA 1:4/12</v>
      </c>
      <c r="E95" s="187" t="str">
        <f>IF($C95="EDIF",VLOOKUP($B95,EDIF!$A$1:$D$2823,3,FALSE),IF($C95="CDHU",VLOOKUP($B95,CDHU!$A$6:$F$4094,3,FALSE),IF($C95="SINAPI",VLOOKUP($B95,SINAPI!$B$10:$D$9784,3,FALSE),IF($C95="SIURB",VLOOKUP($B95,SIURB!$A$1:$D$885,3,FALSE),IF($C95="CPU",VLOOKUP($B95,CPU!$B$11:$I$21,4,FALSE),"")))))</f>
        <v>M2</v>
      </c>
      <c r="F95" s="188">
        <f>VLOOKUP(A95,MEMÓRIA!$A$15:$H$671,7,FALSE)</f>
        <v>21.6</v>
      </c>
      <c r="G95" s="171">
        <f>IF($C95="EDIF",VLOOKUP($B95,EDIF!$A$1:$D$2823,4,FALSE),IF($C95="CDHU",VLOOKUP($B95,CDHU!$A$6:$F$4094,6,FALSE)*'REAJUSTE cdhu'!$C$7,IF($C95="SINAPI",VLOOKUP($B95,SINAPI!$B$10:$E$9784,4,FALSE),IF($C95="SIURB",VLOOKUP($B95,SIURB!$A$1:$D$885,4,FALSE),IF($C95="CPU",VLOOKUP($B95,CPU!$B$11:$I$21,7,FALSE),"")))))</f>
        <v>66.87</v>
      </c>
      <c r="H95" s="117">
        <f t="shared" si="24"/>
        <v>1444.39</v>
      </c>
      <c r="I95" s="189" t="s">
        <v>12845</v>
      </c>
      <c r="J95" s="189"/>
      <c r="K95" s="189"/>
      <c r="L95" s="184">
        <f t="shared" si="0"/>
        <v>8.8101044473049093E-4</v>
      </c>
      <c r="M95" s="185">
        <f t="shared" ref="M95:M97" si="25">H95/$H$93</f>
        <v>0.19292385038280502</v>
      </c>
      <c r="N95" s="175"/>
      <c r="O95" s="190"/>
    </row>
    <row r="96" spans="1:15" outlineLevel="3" x14ac:dyDescent="0.25">
      <c r="A96" s="53">
        <f>IF(C96&lt;&gt;"",COUNTA($C$19:C96),"")</f>
        <v>57</v>
      </c>
      <c r="B96" s="369">
        <v>11080006</v>
      </c>
      <c r="C96" s="161" t="s">
        <v>12417</v>
      </c>
      <c r="D96" s="186" t="str">
        <f>IF($C96="EDIF",VLOOKUP($B96,EDIF!$A$1:$D$2823,2,FALSE),IF($C96="CDHU",VLOOKUP($B96,CDHU!$A$6:$F$4094,2,FALSE),IF($C96="SINAPI",VLOOKUP($B96,SINAPI!$B$10:$C$9784,2,FALSE),IF($C96="SIURB",VLOOKUP($B96,SIURB!$A$1:$D$885,2,FALSE),IF($C96="CPU",VLOOKUP($B96,CPU!$B$11:$I$21,3,FALSE),"")))))</f>
        <v>REPAROS EM REBOCO - ARGAMASSA DE CAL E AREIA 1:2</v>
      </c>
      <c r="E96" s="187" t="str">
        <f>IF($C96="EDIF",VLOOKUP($B96,EDIF!$A$1:$D$2823,3,FALSE),IF($C96="CDHU",VLOOKUP($B96,CDHU!$A$6:$F$4094,3,FALSE),IF($C96="SINAPI",VLOOKUP($B96,SINAPI!$B$10:$D$9784,3,FALSE),IF($C96="SIURB",VLOOKUP($B96,SIURB!$A$1:$D$885,3,FALSE),IF($C96="CPU",VLOOKUP($B96,CPU!$B$11:$I$21,4,FALSE),"")))))</f>
        <v>M2</v>
      </c>
      <c r="F96" s="188">
        <f>VLOOKUP(A96,MEMÓRIA!$A$15:$H$671,7,FALSE)</f>
        <v>21.6</v>
      </c>
      <c r="G96" s="171">
        <f>IF($C96="EDIF",VLOOKUP($B96,EDIF!$A$1:$D$2823,4,FALSE),IF($C96="CDHU",VLOOKUP($B96,CDHU!$A$6:$F$4094,6,FALSE)*'REAJUSTE cdhu'!$C$7,IF($C96="SINAPI",VLOOKUP($B96,SINAPI!$B$10:$E$9784,4,FALSE),IF($C96="SIURB",VLOOKUP($B96,SIURB!$A$1:$D$885,4,FALSE),IF($C96="CPU",VLOOKUP($B96,CPU!$B$11:$I$21,7,FALSE),"")))))</f>
        <v>34.71</v>
      </c>
      <c r="H96" s="117">
        <f t="shared" si="24"/>
        <v>749.73</v>
      </c>
      <c r="I96" s="189" t="s">
        <v>12845</v>
      </c>
      <c r="J96" s="189"/>
      <c r="K96" s="189"/>
      <c r="L96" s="184">
        <f t="shared" si="0"/>
        <v>4.5730028643772868E-4</v>
      </c>
      <c r="M96" s="185">
        <f t="shared" si="25"/>
        <v>0.10013971181433019</v>
      </c>
      <c r="N96" s="175"/>
      <c r="O96" s="190"/>
    </row>
    <row r="97" spans="1:15" outlineLevel="3" x14ac:dyDescent="0.25">
      <c r="A97" s="53">
        <f>IF(C97&lt;&gt;"",COUNTA($C$19:C97),"")</f>
        <v>58</v>
      </c>
      <c r="B97" s="369">
        <v>15001015</v>
      </c>
      <c r="C97" s="161" t="s">
        <v>12417</v>
      </c>
      <c r="D97" s="186" t="str">
        <f>IF($C97="EDIF",VLOOKUP($B97,EDIF!$A$1:$D$2823,2,FALSE),IF($C97="CDHU",VLOOKUP($B97,CDHU!$A$6:$F$4094,2,FALSE),IF($C97="SINAPI",VLOOKUP($B97,SINAPI!$B$10:$C$9784,2,FALSE),IF($C97="SIURB",VLOOKUP($B97,SIURB!$A$1:$D$885,2,FALSE),IF($C97="CPU",VLOOKUP($B97,CPU!$B$11:$I$21,3,FALSE),"")))))</f>
        <v>TINTA ACRÍLICA - CONCRETO OU REBOCO SEM MASSA CORRIDA</v>
      </c>
      <c r="E97" s="187" t="str">
        <f>IF($C97="EDIF",VLOOKUP($B97,EDIF!$A$1:$D$2823,3,FALSE),IF($C97="CDHU",VLOOKUP($B97,CDHU!$A$6:$F$4094,3,FALSE),IF($C97="SINAPI",VLOOKUP($B97,SINAPI!$B$10:$D$9784,3,FALSE),IF($C97="SIURB",VLOOKUP($B97,SIURB!$A$1:$D$885,3,FALSE),IF($C97="CPU",VLOOKUP($B97,CPU!$B$11:$I$21,4,FALSE),"")))))</f>
        <v>M2</v>
      </c>
      <c r="F97" s="188">
        <f>VLOOKUP(A97,MEMÓRIA!$A$15:$H$671,7,FALSE)</f>
        <v>72</v>
      </c>
      <c r="G97" s="171">
        <f>IF($C97="EDIF",VLOOKUP($B97,EDIF!$A$1:$D$2823,4,FALSE),IF($C97="CDHU",VLOOKUP($B97,CDHU!$A$6:$F$4094,6,FALSE)*'REAJUSTE cdhu'!$C$7,IF($C97="SINAPI",VLOOKUP($B97,SINAPI!$B$10:$E$9784,4,FALSE),IF($C97="SIURB",VLOOKUP($B97,SIURB!$A$1:$D$885,4,FALSE),IF($C97="CPU",VLOOKUP($B97,CPU!$B$11:$I$21,7,FALSE),"")))))</f>
        <v>18.649999999999999</v>
      </c>
      <c r="H97" s="117">
        <f t="shared" si="24"/>
        <v>1342.8</v>
      </c>
      <c r="I97" s="189" t="s">
        <v>12845</v>
      </c>
      <c r="J97" s="189"/>
      <c r="K97" s="189"/>
      <c r="L97" s="184">
        <f t="shared" si="0"/>
        <v>8.1904528914220054E-4</v>
      </c>
      <c r="M97" s="185">
        <f t="shared" si="25"/>
        <v>0.17935470772715856</v>
      </c>
      <c r="N97" s="175"/>
      <c r="O97" s="190"/>
    </row>
    <row r="98" spans="1:15" x14ac:dyDescent="0.25">
      <c r="A98" s="53" t="str">
        <f>IF(C98&lt;&gt;"",COUNTA($C$19:C98),"")</f>
        <v/>
      </c>
      <c r="B98" s="164">
        <v>6</v>
      </c>
      <c r="C98" s="165"/>
      <c r="D98" s="166" t="s">
        <v>20580</v>
      </c>
      <c r="E98" s="167"/>
      <c r="F98" s="168"/>
      <c r="G98" s="116" t="s">
        <v>12828</v>
      </c>
      <c r="H98" s="183">
        <f>SUBTOTAL(9,H99:H119)</f>
        <v>320886.45999999996</v>
      </c>
      <c r="I98" s="189"/>
      <c r="J98" s="189"/>
      <c r="K98" s="189"/>
      <c r="L98" s="181">
        <f t="shared" si="0"/>
        <v>0.1957257547010107</v>
      </c>
      <c r="M98" s="181">
        <f>H98/$H$9</f>
        <v>0.1957257547010107</v>
      </c>
      <c r="N98" s="182"/>
      <c r="O98" s="119"/>
    </row>
    <row r="99" spans="1:15" outlineLevel="1" x14ac:dyDescent="0.25">
      <c r="A99" s="53" t="str">
        <f>IF(C99&lt;&gt;"",COUNTA($C$19:C99),"")</f>
        <v/>
      </c>
      <c r="B99" s="260" t="s">
        <v>20354</v>
      </c>
      <c r="C99" s="261"/>
      <c r="D99" s="192" t="s">
        <v>20353</v>
      </c>
      <c r="E99" s="262"/>
      <c r="F99" s="263"/>
      <c r="G99" s="193" t="s">
        <v>12828</v>
      </c>
      <c r="H99" s="264">
        <f>SUBTOTAL(9,H100:H103)</f>
        <v>27597.43</v>
      </c>
      <c r="I99" s="189"/>
      <c r="J99" s="189"/>
      <c r="K99" s="189"/>
      <c r="L99" s="181">
        <f t="shared" si="0"/>
        <v>1.6833143456904707E-2</v>
      </c>
      <c r="M99" s="181">
        <f>H99/$H$98</f>
        <v>8.6003722313493694E-2</v>
      </c>
      <c r="N99" s="175"/>
      <c r="O99" s="190"/>
    </row>
    <row r="100" spans="1:15" outlineLevel="3" x14ac:dyDescent="0.25">
      <c r="A100" s="53">
        <f>IF(C100&lt;&gt;"",COUNTA($C$19:C100),"")</f>
        <v>59</v>
      </c>
      <c r="B100" s="369">
        <v>4050004</v>
      </c>
      <c r="C100" s="161" t="s">
        <v>12417</v>
      </c>
      <c r="D100" s="186" t="str">
        <f>IF($C100="EDIF",VLOOKUP($B100,EDIF!$A$1:$D$2823,2,FALSE),IF($C100="CDHU",VLOOKUP($B100,CDHU!$A$6:$F$4094,2,FALSE),IF($C100="SINAPI",VLOOKUP($B100,SINAPI!$B$10:$C$9784,2,FALSE),IF($C100="SIURB",VLOOKUP($B100,SIURB!$A$1:$D$885,2,FALSE),IF($C100="CPU",VLOOKUP($B100,CPU!$B$11:$I$21,3,FALSE),"")))))</f>
        <v>DEMOLIÇÃO DE ALVENARIA EM GERAL (TIJOLOS OU BLOCOS)</v>
      </c>
      <c r="E100" s="187" t="str">
        <f>IF($C100="EDIF",VLOOKUP($B100,EDIF!$A$1:$D$2823,3,FALSE),IF($C100="CDHU",VLOOKUP($B100,CDHU!$A$6:$F$4094,3,FALSE),IF($C100="SINAPI",VLOOKUP($B100,SINAPI!$B$10:$D$9784,3,FALSE),IF($C100="SIURB",VLOOKUP($B100,SIURB!$A$1:$D$885,3,FALSE),IF($C100="CPU",VLOOKUP($B100,CPU!$B$11:$I$21,4,FALSE),"")))))</f>
        <v>M3</v>
      </c>
      <c r="F100" s="188">
        <f>VLOOKUP(A100,MEMÓRIA!$A$15:$H$671,7,FALSE)</f>
        <v>5.18</v>
      </c>
      <c r="G100" s="171">
        <f>IF($C100="EDIF",VLOOKUP($B100,EDIF!$A$1:$D$2823,4,FALSE),IF($C100="CDHU",VLOOKUP($B100,CDHU!$A$6:$F$4094,6,FALSE)*'REAJUSTE cdhu'!$C$7,IF($C100="SINAPI",VLOOKUP($B100,SINAPI!$B$10:$E$9784,4,FALSE),IF($C100="SIURB",VLOOKUP($B100,SIURB!$A$1:$D$885,4,FALSE),IF($C100="CPU",VLOOKUP($B100,CPU!$B$11:$I$21,7,FALSE),"")))))</f>
        <v>54.16</v>
      </c>
      <c r="H100" s="117">
        <f t="shared" ref="H100:H103" si="26">TRUNC(F100*G100,2)</f>
        <v>280.54000000000002</v>
      </c>
      <c r="I100" s="189" t="s">
        <v>12845</v>
      </c>
      <c r="J100" s="189"/>
      <c r="K100" s="189"/>
      <c r="L100" s="184">
        <f t="shared" si="0"/>
        <v>1.7111629834372428E-4</v>
      </c>
      <c r="M100" s="185">
        <f>H100/$H$99</f>
        <v>1.0165439318081431E-2</v>
      </c>
      <c r="N100" s="175"/>
      <c r="O100" s="190"/>
    </row>
    <row r="101" spans="1:15" outlineLevel="3" x14ac:dyDescent="0.25">
      <c r="A101" s="53">
        <f>IF(C101&lt;&gt;"",COUNTA($C$19:C101),"")</f>
        <v>60</v>
      </c>
      <c r="B101" s="369">
        <v>17060102</v>
      </c>
      <c r="C101" s="161" t="s">
        <v>12417</v>
      </c>
      <c r="D101" s="186" t="str">
        <f>IF($C101="EDIF",VLOOKUP($B101,EDIF!$A$1:$D$2823,2,FALSE),IF($C101="CDHU",VLOOKUP($B101,CDHU!$A$6:$F$4094,2,FALSE),IF($C101="SINAPI",VLOOKUP($B101,SINAPI!$B$10:$C$9784,2,FALSE),IF($C101="SIURB",VLOOKUP($B101,SIURB!$A$1:$D$885,2,FALSE),IF($C101="CPU",VLOOKUP($B101,CPU!$B$11:$I$21,3,FALSE),"")))))</f>
        <v>RETIRADA DE GRADIL E GUARDA-CORPO</v>
      </c>
      <c r="E101" s="187" t="str">
        <f>IF($C101="EDIF",VLOOKUP($B101,EDIF!$A$1:$D$2823,3,FALSE),IF($C101="CDHU",VLOOKUP($B101,CDHU!$A$6:$F$4094,3,FALSE),IF($C101="SINAPI",VLOOKUP($B101,SINAPI!$B$10:$D$9784,3,FALSE),IF($C101="SIURB",VLOOKUP($B101,SIURB!$A$1:$D$885,3,FALSE),IF($C101="CPU",VLOOKUP($B101,CPU!$B$11:$I$21,4,FALSE),"")))))</f>
        <v>M2</v>
      </c>
      <c r="F101" s="188">
        <f>VLOOKUP(A101,MEMÓRIA!$A$15:$H$671,7,FALSE)</f>
        <v>207</v>
      </c>
      <c r="G101" s="171">
        <f>IF($C101="EDIF",VLOOKUP($B101,EDIF!$A$1:$D$2823,4,FALSE),IF($C101="CDHU",VLOOKUP($B101,CDHU!$A$6:$F$4094,6,FALSE)*'REAJUSTE cdhu'!$C$7,IF($C101="SINAPI",VLOOKUP($B101,SINAPI!$B$10:$E$9784,4,FALSE),IF($C101="SIURB",VLOOKUP($B101,SIURB!$A$1:$D$885,4,FALSE),IF($C101="CPU",VLOOKUP($B101,CPU!$B$11:$I$21,7,FALSE),"")))))</f>
        <v>46.3</v>
      </c>
      <c r="H101" s="117">
        <f t="shared" si="26"/>
        <v>9584.1</v>
      </c>
      <c r="I101" s="189" t="s">
        <v>12845</v>
      </c>
      <c r="J101" s="189"/>
      <c r="K101" s="189"/>
      <c r="L101" s="184">
        <f t="shared" si="0"/>
        <v>5.8458534075571675E-3</v>
      </c>
      <c r="M101" s="185">
        <f t="shared" ref="M101:M103" si="27">H101/$H$99</f>
        <v>0.34728233752200838</v>
      </c>
      <c r="N101" s="175"/>
      <c r="O101" s="190"/>
    </row>
    <row r="102" spans="1:15" ht="25.5" outlineLevel="3" x14ac:dyDescent="0.25">
      <c r="A102" s="53">
        <f>IF(C102&lt;&gt;"",COUNTA($C$19:C102),"")</f>
        <v>61</v>
      </c>
      <c r="B102" s="369">
        <v>1001008</v>
      </c>
      <c r="C102" s="161" t="s">
        <v>12417</v>
      </c>
      <c r="D102" s="186" t="str">
        <f>IF($C102="EDIF",VLOOKUP($B102,EDIF!$A$1:$D$2823,2,FALSE),IF($C102="CDHU",VLOOKUP($B102,CDHU!$A$6:$F$4094,2,FALSE),IF($C102="SINAPI",VLOOKUP($B102,SINAPI!$B$10:$C$9784,2,FALSE),IF($C102="SIURB",VLOOKUP($B102,SIURB!$A$1:$D$885,2,FALSE),IF($C102="CPU",VLOOKUP($B102,CPU!$B$11:$I$21,3,FALSE),"")))))</f>
        <v>LIMPEZA MANUAL GERAL INCLUSIVE REMOÇÃO DE COBERTURA VEGETAL - TRONCO ATÉ 10CM - SEM TRANSPORTE</v>
      </c>
      <c r="E102" s="187" t="str">
        <f>IF($C102="EDIF",VLOOKUP($B102,EDIF!$A$1:$D$2823,3,FALSE),IF($C102="CDHU",VLOOKUP($B102,CDHU!$A$6:$F$4094,3,FALSE),IF($C102="SINAPI",VLOOKUP($B102,SINAPI!$B$10:$D$9784,3,FALSE),IF($C102="SIURB",VLOOKUP($B102,SIURB!$A$1:$D$885,3,FALSE),IF($C102="CPU",VLOOKUP($B102,CPU!$B$11:$I$21,4,FALSE),"")))))</f>
        <v>M2</v>
      </c>
      <c r="F102" s="188">
        <f>VLOOKUP(A102,MEMÓRIA!$A$15:$H$671,7,FALSE)</f>
        <v>172.5</v>
      </c>
      <c r="G102" s="171">
        <f>IF($C102="EDIF",VLOOKUP($B102,EDIF!$A$1:$D$2823,4,FALSE),IF($C102="CDHU",VLOOKUP($B102,CDHU!$A$6:$F$4094,6,FALSE)*'REAJUSTE cdhu'!$C$7,IF($C102="SINAPI",VLOOKUP($B102,SINAPI!$B$10:$E$9784,4,FALSE),IF($C102="SIURB",VLOOKUP($B102,SIURB!$A$1:$D$885,4,FALSE),IF($C102="CPU",VLOOKUP($B102,CPU!$B$11:$I$21,7,FALSE),"")))))</f>
        <v>6.13</v>
      </c>
      <c r="H102" s="117">
        <f t="shared" si="26"/>
        <v>1057.42</v>
      </c>
      <c r="I102" s="189" t="s">
        <v>12845</v>
      </c>
      <c r="J102" s="189"/>
      <c r="K102" s="189"/>
      <c r="L102" s="184">
        <f t="shared" si="0"/>
        <v>6.449768168340377E-4</v>
      </c>
      <c r="M102" s="185">
        <f t="shared" si="27"/>
        <v>3.8315886660460777E-2</v>
      </c>
      <c r="N102" s="175"/>
      <c r="O102" s="190"/>
    </row>
    <row r="103" spans="1:15" ht="25.5" outlineLevel="3" x14ac:dyDescent="0.25">
      <c r="A103" s="53">
        <f>IF(C103&lt;&gt;"",COUNTA($C$19:C103),"")</f>
        <v>62</v>
      </c>
      <c r="B103" s="369">
        <v>1001007</v>
      </c>
      <c r="C103" s="161" t="s">
        <v>12417</v>
      </c>
      <c r="D103" s="186" t="str">
        <f>IF($C103="EDIF",VLOOKUP($B103,EDIF!$A$1:$D$2823,2,FALSE),IF($C103="CDHU",VLOOKUP($B103,CDHU!$A$6:$F$4094,2,FALSE),IF($C103="SINAPI",VLOOKUP($B103,SINAPI!$B$10:$C$9784,2,FALSE),IF($C103="SIURB",VLOOKUP($B103,SIURB!$A$1:$D$885,2,FALSE),IF($C103="CPU",VLOOKUP($B103,CPU!$B$11:$I$21,3,FALSE),"")))))</f>
        <v>REMOÇÃO DE ENTULHO COM CAÇAMBA METÁLICA, INCLUSIVE CARGA MANUAL E DESCARGA EM BOTA-FORA</v>
      </c>
      <c r="E103" s="187" t="str">
        <f>IF($C103="EDIF",VLOOKUP($B103,EDIF!$A$1:$D$2823,3,FALSE),IF($C103="CDHU",VLOOKUP($B103,CDHU!$A$6:$F$4094,3,FALSE),IF($C103="SINAPI",VLOOKUP($B103,SINAPI!$B$10:$D$9784,3,FALSE),IF($C103="SIURB",VLOOKUP($B103,SIURB!$A$1:$D$885,3,FALSE),IF($C103="CPU",VLOOKUP($B103,CPU!$B$11:$I$21,4,FALSE),"")))))</f>
        <v>M3</v>
      </c>
      <c r="F103" s="188">
        <f>VLOOKUP(A103,MEMÓRIA!$A$15:$H$671,7,FALSE)</f>
        <v>100.91</v>
      </c>
      <c r="G103" s="171">
        <f>IF($C103="EDIF",VLOOKUP($B103,EDIF!$A$1:$D$2823,4,FALSE),IF($C103="CDHU",VLOOKUP($B103,CDHU!$A$6:$F$4094,6,FALSE)*'REAJUSTE cdhu'!$C$7,IF($C103="SINAPI",VLOOKUP($B103,SINAPI!$B$10:$E$9784,4,FALSE),IF($C103="SIURB",VLOOKUP($B103,SIURB!$A$1:$D$885,4,FALSE),IF($C103="CPU",VLOOKUP($B103,CPU!$B$11:$I$21,7,FALSE),"")))))</f>
        <v>165.25</v>
      </c>
      <c r="H103" s="117">
        <f t="shared" si="26"/>
        <v>16675.37</v>
      </c>
      <c r="I103" s="189" t="s">
        <v>12845</v>
      </c>
      <c r="J103" s="189"/>
      <c r="K103" s="189"/>
      <c r="L103" s="184">
        <f t="shared" si="0"/>
        <v>1.0171196934169777E-2</v>
      </c>
      <c r="M103" s="185">
        <f t="shared" si="27"/>
        <v>0.60423633649944941</v>
      </c>
      <c r="N103" s="175"/>
      <c r="O103" s="190"/>
    </row>
    <row r="104" spans="1:15" outlineLevel="1" x14ac:dyDescent="0.25">
      <c r="A104" s="53" t="str">
        <f>IF(C104&lt;&gt;"",COUNTA($C$19:C104),"")</f>
        <v/>
      </c>
      <c r="B104" s="260" t="s">
        <v>20355</v>
      </c>
      <c r="C104" s="261"/>
      <c r="D104" s="192" t="s">
        <v>20559</v>
      </c>
      <c r="E104" s="262"/>
      <c r="F104" s="263"/>
      <c r="G104" s="193" t="s">
        <v>12828</v>
      </c>
      <c r="H104" s="264">
        <f>SUBTOTAL(9,H105:H107)</f>
        <v>164112.18</v>
      </c>
      <c r="I104" s="189"/>
      <c r="J104" s="189"/>
      <c r="K104" s="189"/>
      <c r="L104" s="181">
        <f>H104/$H$9</f>
        <v>0.10010076550480851</v>
      </c>
      <c r="M104" s="181">
        <f>H104/$H$98</f>
        <v>0.51143379499402997</v>
      </c>
      <c r="N104" s="175"/>
      <c r="O104" s="190"/>
    </row>
    <row r="105" spans="1:15" outlineLevel="3" x14ac:dyDescent="0.25">
      <c r="A105" s="53">
        <f>IF(C105&lt;&gt;"",COUNTA($C$19:C105),"")</f>
        <v>63</v>
      </c>
      <c r="B105" s="369">
        <v>17001031</v>
      </c>
      <c r="C105" s="161" t="s">
        <v>12417</v>
      </c>
      <c r="D105" s="186" t="str">
        <f>IF($C105="EDIF",VLOOKUP($B105,EDIF!$A$1:$D$2823,2,FALSE),IF($C105="CDHU",VLOOKUP($B105,CDHU!$A$6:$F$4094,2,FALSE),IF($C105="SINAPI",VLOOKUP($B105,SINAPI!$B$10:$C$9784,2,FALSE),IF($C105="SIURB",VLOOKUP($B105,SIURB!$A$1:$D$885,2,FALSE),IF($C105="CPU",VLOOKUP($B105,CPU!$B$11:$I$21,3,FALSE),"")))))</f>
        <v>FP.01 - GRADIL DE FERRO PERFILADO, TIPO PARQUE SEM MURETA - GP-5/DEPAVE</v>
      </c>
      <c r="E105" s="187" t="str">
        <f>IF($C105="EDIF",VLOOKUP($B105,EDIF!$A$1:$D$2823,3,FALSE),IF($C105="CDHU",VLOOKUP($B105,CDHU!$A$6:$F$4094,3,FALSE),IF($C105="SINAPI",VLOOKUP($B105,SINAPI!$B$10:$D$9784,3,FALSE),IF($C105="SIURB",VLOOKUP($B105,SIURB!$A$1:$D$885,3,FALSE),IF($C105="CPU",VLOOKUP($B105,CPU!$B$11:$I$21,4,FALSE),"")))))</f>
        <v>M</v>
      </c>
      <c r="F105" s="188">
        <f>VLOOKUP(A105,MEMÓRIA!$A$15:$H$671,7,FALSE)</f>
        <v>51.75</v>
      </c>
      <c r="G105" s="171">
        <f>IF($C105="EDIF",VLOOKUP($B105,EDIF!$A$1:$D$2823,4,FALSE),IF($C105="CDHU",VLOOKUP($B105,CDHU!$A$6:$F$4094,6,FALSE)*'REAJUSTE cdhu'!$C$7,IF($C105="SINAPI",VLOOKUP($B105,SINAPI!$B$10:$E$9784,4,FALSE),IF($C105="SIURB",VLOOKUP($B105,SIURB!$A$1:$D$885,4,FALSE),IF($C105="CPU",VLOOKUP($B105,CPU!$B$11:$I$21,7,FALSE),"")))))</f>
        <v>1450.15</v>
      </c>
      <c r="H105" s="117">
        <f>TRUNC(F105*G105,2)</f>
        <v>75045.259999999995</v>
      </c>
      <c r="I105" s="189" t="s">
        <v>12845</v>
      </c>
      <c r="J105" s="189"/>
      <c r="K105" s="189"/>
      <c r="L105" s="184">
        <f t="shared" si="0"/>
        <v>4.5774103869117976E-2</v>
      </c>
      <c r="M105" s="185">
        <f>H105/$H$104</f>
        <v>0.45728025793088606</v>
      </c>
      <c r="N105" s="175"/>
      <c r="O105" s="190"/>
    </row>
    <row r="106" spans="1:15" outlineLevel="3" x14ac:dyDescent="0.25">
      <c r="A106" s="53">
        <f>IF(C106&lt;&gt;"",COUNTA($C$19:C106),"")</f>
        <v>64</v>
      </c>
      <c r="B106" s="369">
        <v>17001032</v>
      </c>
      <c r="C106" s="161" t="s">
        <v>12417</v>
      </c>
      <c r="D106" s="186" t="str">
        <f>IF($C106="EDIF",VLOOKUP($B106,EDIF!$A$1:$D$2823,2,FALSE),IF($C106="CDHU",VLOOKUP($B106,CDHU!$A$6:$F$4094,2,FALSE),IF($C106="SINAPI",VLOOKUP($B106,SINAPI!$B$10:$C$9784,2,FALSE),IF($C106="SIURB",VLOOKUP($B106,SIURB!$A$1:$D$885,2,FALSE),IF($C106="CPU",VLOOKUP($B106,CPU!$B$11:$I$21,3,FALSE),"")))))</f>
        <v>FP.02 - GRADIL DE FERRO PERFILADO, TIPO PARQUE COM MURETA - GPM-1/DEPAVE</v>
      </c>
      <c r="E106" s="187" t="str">
        <f>IF($C106="EDIF",VLOOKUP($B106,EDIF!$A$1:$D$2823,3,FALSE),IF($C106="CDHU",VLOOKUP($B106,CDHU!$A$6:$F$4094,3,FALSE),IF($C106="SINAPI",VLOOKUP($B106,SINAPI!$B$10:$D$9784,3,FALSE),IF($C106="SIURB",VLOOKUP($B106,SIURB!$A$1:$D$885,3,FALSE),IF($C106="CPU",VLOOKUP($B106,CPU!$B$11:$I$21,4,FALSE),"")))))</f>
        <v>M</v>
      </c>
      <c r="F106" s="188">
        <f>VLOOKUP(A106,MEMÓRIA!$A$15:$H$671,7,FALSE)</f>
        <v>51.75</v>
      </c>
      <c r="G106" s="171">
        <f>IF($C106="EDIF",VLOOKUP($B106,EDIF!$A$1:$D$2823,4,FALSE),IF($C106="CDHU",VLOOKUP($B106,CDHU!$A$6:$F$4094,6,FALSE)*'REAJUSTE cdhu'!$C$7,IF($C106="SINAPI",VLOOKUP($B106,SINAPI!$B$10:$E$9784,4,FALSE),IF($C106="SIURB",VLOOKUP($B106,SIURB!$A$1:$D$885,4,FALSE),IF($C106="CPU",VLOOKUP($B106,CPU!$B$11:$I$21,7,FALSE),"")))))</f>
        <v>1578.6</v>
      </c>
      <c r="H106" s="117">
        <f>TRUNC(F106*G106,2)</f>
        <v>81692.55</v>
      </c>
      <c r="I106" s="189" t="s">
        <v>12845</v>
      </c>
      <c r="J106" s="189"/>
      <c r="K106" s="189"/>
      <c r="L106" s="184">
        <f t="shared" ref="L106" si="28">H106/$H$9</f>
        <v>4.9828640330290198E-2</v>
      </c>
      <c r="M106" s="185">
        <f t="shared" ref="M106:M107" si="29">H106/$H$104</f>
        <v>0.49778480792833296</v>
      </c>
      <c r="N106" s="175"/>
      <c r="O106" s="190"/>
    </row>
    <row r="107" spans="1:15" outlineLevel="3" x14ac:dyDescent="0.25">
      <c r="A107" s="53">
        <f>IF(C107&lt;&gt;"",COUNTA($C$19:C107),"")</f>
        <v>65</v>
      </c>
      <c r="B107" s="369">
        <v>17080019</v>
      </c>
      <c r="C107" s="161" t="s">
        <v>12417</v>
      </c>
      <c r="D107" s="186" t="str">
        <f>IF($C107="EDIF",VLOOKUP($B107,EDIF!$A$1:$D$2823,2,FALSE),IF($C107="CDHU",VLOOKUP($B107,CDHU!$A$6:$F$4094,2,FALSE),IF($C107="SINAPI",VLOOKUP($B107,SINAPI!$B$10:$C$9784,2,FALSE),IF($C107="SIURB",VLOOKUP($B107,SIURB!$A$1:$D$885,2,FALSE),IF($C107="CPU",VLOOKUP($B107,CPU!$B$11:$I$21,3,FALSE),"")))))</f>
        <v>FERRO TRABALHADO PARA GRADIS</v>
      </c>
      <c r="E107" s="187" t="str">
        <f>IF($C107="EDIF",VLOOKUP($B107,EDIF!$A$1:$D$2823,3,FALSE),IF($C107="CDHU",VLOOKUP($B107,CDHU!$A$6:$F$4094,3,FALSE),IF($C107="SINAPI",VLOOKUP($B107,SINAPI!$B$10:$D$9784,3,FALSE),IF($C107="SIURB",VLOOKUP($B107,SIURB!$A$1:$D$885,3,FALSE),IF($C107="CPU",VLOOKUP($B107,CPU!$B$11:$I$21,4,FALSE),"")))))</f>
        <v>KG</v>
      </c>
      <c r="F107" s="188">
        <f>VLOOKUP(A107,MEMÓRIA!$A$15:$H$671,7,FALSE)</f>
        <v>517.5</v>
      </c>
      <c r="G107" s="171">
        <f>IF($C107="EDIF",VLOOKUP($B107,EDIF!$A$1:$D$2823,4,FALSE),IF($C107="CDHU",VLOOKUP($B107,CDHU!$A$6:$F$4094,6,FALSE)*'REAJUSTE cdhu'!$C$7,IF($C107="SINAPI",VLOOKUP($B107,SINAPI!$B$10:$E$9784,4,FALSE),IF($C107="SIURB",VLOOKUP($B107,SIURB!$A$1:$D$885,4,FALSE),IF($C107="CPU",VLOOKUP($B107,CPU!$B$11:$I$21,7,FALSE),"")))))</f>
        <v>14.25</v>
      </c>
      <c r="H107" s="117">
        <f>TRUNC(F107*G107,2)</f>
        <v>7374.37</v>
      </c>
      <c r="I107" s="189" t="s">
        <v>12845</v>
      </c>
      <c r="J107" s="189"/>
      <c r="K107" s="189"/>
      <c r="L107" s="184">
        <f t="shared" ref="L107" si="30">H107/$H$9</f>
        <v>4.4980213054003348E-3</v>
      </c>
      <c r="M107" s="185">
        <f t="shared" si="29"/>
        <v>4.4934934140781022E-2</v>
      </c>
      <c r="N107" s="175"/>
      <c r="O107" s="190"/>
    </row>
    <row r="108" spans="1:15" outlineLevel="1" x14ac:dyDescent="0.25">
      <c r="A108" s="53" t="str">
        <f>IF(C108&lt;&gt;"",COUNTA($C$19:C108),"")</f>
        <v/>
      </c>
      <c r="B108" s="260" t="s">
        <v>20356</v>
      </c>
      <c r="C108" s="261"/>
      <c r="D108" s="192" t="s">
        <v>20546</v>
      </c>
      <c r="E108" s="262"/>
      <c r="F108" s="263"/>
      <c r="G108" s="193" t="s">
        <v>12828</v>
      </c>
      <c r="H108" s="264">
        <f>SUBTOTAL(9,H109:H111)</f>
        <v>81868.5</v>
      </c>
      <c r="I108" s="189"/>
      <c r="J108" s="189"/>
      <c r="K108" s="189"/>
      <c r="L108" s="181">
        <f t="shared" si="0"/>
        <v>4.9935961613150316E-2</v>
      </c>
      <c r="M108" s="181">
        <f>H108/$H$98</f>
        <v>0.25513229819668931</v>
      </c>
      <c r="N108" s="175"/>
      <c r="O108" s="190"/>
    </row>
    <row r="109" spans="1:15" outlineLevel="3" x14ac:dyDescent="0.25">
      <c r="A109" s="53">
        <f>IF(C109&lt;&gt;"",COUNTA($C$19:C109),"")</f>
        <v>66</v>
      </c>
      <c r="B109" s="369">
        <v>15050020</v>
      </c>
      <c r="C109" s="161" t="s">
        <v>12417</v>
      </c>
      <c r="D109" s="186" t="str">
        <f>IF($C109="EDIF",VLOOKUP($B109,EDIF!$A$1:$D$2823,2,FALSE),IF($C109="CDHU",VLOOKUP($B109,CDHU!$A$6:$F$4094,2,FALSE),IF($C109="SINAPI",VLOOKUP($B109,SINAPI!$B$10:$C$9784,2,FALSE),IF($C109="SIURB",VLOOKUP($B109,SIURB!$A$1:$D$885,2,FALSE),IF($C109="CPU",VLOOKUP($B109,CPU!$B$11:$I$21,3,FALSE),"")))))</f>
        <v>REMOÇÃO DE PINTURA EM ESQUADRIAS E PEÇAS DE SERRALHERIA - LIXA</v>
      </c>
      <c r="E109" s="187" t="str">
        <f>IF($C109="EDIF",VLOOKUP($B109,EDIF!$A$1:$D$2823,3,FALSE),IF($C109="CDHU",VLOOKUP($B109,CDHU!$A$6:$F$4094,3,FALSE),IF($C109="SINAPI",VLOOKUP($B109,SINAPI!$B$10:$D$9784,3,FALSE),IF($C109="SIURB",VLOOKUP($B109,SIURB!$A$1:$D$885,3,FALSE),IF($C109="CPU",VLOOKUP($B109,CPU!$B$11:$I$21,4,FALSE),"")))))</f>
        <v>M2</v>
      </c>
      <c r="F109" s="188">
        <f>VLOOKUP(A109,MEMÓRIA!$A$15:$H$671,7,FALSE)</f>
        <v>483</v>
      </c>
      <c r="G109" s="171">
        <f>IF($C109="EDIF",VLOOKUP($B109,EDIF!$A$1:$D$2823,4,FALSE),IF($C109="CDHU",VLOOKUP($B109,CDHU!$A$6:$F$4094,6,FALSE)*'REAJUSTE cdhu'!$C$7,IF($C109="SINAPI",VLOOKUP($B109,SINAPI!$B$10:$E$9784,4,FALSE),IF($C109="SIURB",VLOOKUP($B109,SIURB!$A$1:$D$885,4,FALSE),IF($C109="CPU",VLOOKUP($B109,CPU!$B$11:$I$21,7,FALSE),"")))))</f>
        <v>9.69</v>
      </c>
      <c r="H109" s="117">
        <f>TRUNC(F109*G109,2)</f>
        <v>4680.2700000000004</v>
      </c>
      <c r="I109" s="189" t="s">
        <v>12845</v>
      </c>
      <c r="J109" s="189"/>
      <c r="K109" s="189"/>
      <c r="L109" s="184">
        <f t="shared" si="0"/>
        <v>2.8547461240792131E-3</v>
      </c>
      <c r="M109" s="185">
        <f>H109/$H$108</f>
        <v>5.7168141592920357E-2</v>
      </c>
      <c r="N109" s="175"/>
      <c r="O109" s="190"/>
    </row>
    <row r="110" spans="1:15" outlineLevel="3" x14ac:dyDescent="0.25">
      <c r="A110" s="53">
        <f>IF(C110&lt;&gt;"",COUNTA($C$19:C110),"")</f>
        <v>67</v>
      </c>
      <c r="B110" s="369">
        <v>15050023</v>
      </c>
      <c r="C110" s="161" t="s">
        <v>12417</v>
      </c>
      <c r="D110" s="186" t="str">
        <f>IF($C110="EDIF",VLOOKUP($B110,EDIF!$A$1:$D$2823,2,FALSE),IF($C110="CDHU",VLOOKUP($B110,CDHU!$A$6:$F$4094,2,FALSE),IF($C110="SINAPI",VLOOKUP($B110,SINAPI!$B$10:$C$9784,2,FALSE),IF($C110="SIURB",VLOOKUP($B110,SIURB!$A$1:$D$885,2,FALSE),IF($C110="CPU",VLOOKUP($B110,CPU!$B$11:$I$21,3,FALSE),"")))))</f>
        <v>REMOÇÃO DE PINTURA EM ESTRUTURAS METÁLICAS - JATEAMENTO</v>
      </c>
      <c r="E110" s="187" t="str">
        <f>IF($C110="EDIF",VLOOKUP($B110,EDIF!$A$1:$D$2823,3,FALSE),IF($C110="CDHU",VLOOKUP($B110,CDHU!$A$6:$F$4094,3,FALSE),IF($C110="SINAPI",VLOOKUP($B110,SINAPI!$B$10:$D$9784,3,FALSE),IF($C110="SIURB",VLOOKUP($B110,SIURB!$A$1:$D$885,3,FALSE),IF($C110="CPU",VLOOKUP($B110,CPU!$B$11:$I$21,4,FALSE),"")))))</f>
        <v>M2</v>
      </c>
      <c r="F110" s="188">
        <f>VLOOKUP(A110,MEMÓRIA!$A$15:$H$671,7,FALSE)</f>
        <v>483</v>
      </c>
      <c r="G110" s="171">
        <f>IF($C110="EDIF",VLOOKUP($B110,EDIF!$A$1:$D$2823,4,FALSE),IF($C110="CDHU",VLOOKUP($B110,CDHU!$A$6:$F$4094,6,FALSE)*'REAJUSTE cdhu'!$C$7,IF($C110="SINAPI",VLOOKUP($B110,SINAPI!$B$10:$E$9784,4,FALSE),IF($C110="SIURB",VLOOKUP($B110,SIURB!$A$1:$D$885,4,FALSE),IF($C110="CPU",VLOOKUP($B110,CPU!$B$11:$I$21,7,FALSE),"")))))</f>
        <v>138.16</v>
      </c>
      <c r="H110" s="117">
        <f>TRUNC(F110*G110,2)</f>
        <v>66731.28</v>
      </c>
      <c r="I110" s="189" t="s">
        <v>12845</v>
      </c>
      <c r="J110" s="189"/>
      <c r="K110" s="189"/>
      <c r="L110" s="184">
        <f t="shared" si="0"/>
        <v>4.0702964344972552E-2</v>
      </c>
      <c r="M110" s="185">
        <f t="shared" ref="M110:M111" si="31">H110/$H$108</f>
        <v>0.81510324483775809</v>
      </c>
      <c r="N110" s="175"/>
      <c r="O110" s="190"/>
    </row>
    <row r="111" spans="1:15" ht="25.5" outlineLevel="3" x14ac:dyDescent="0.25">
      <c r="A111" s="53">
        <f>IF(C111&lt;&gt;"",COUNTA($C$19:C111),"")</f>
        <v>68</v>
      </c>
      <c r="B111" s="369">
        <v>15003101</v>
      </c>
      <c r="C111" s="161" t="s">
        <v>12417</v>
      </c>
      <c r="D111" s="186" t="str">
        <f>IF($C111="EDIF",VLOOKUP($B111,EDIF!$A$1:$D$2823,2,FALSE),IF($C111="CDHU",VLOOKUP($B111,CDHU!$A$6:$F$4094,2,FALSE),IF($C111="SINAPI",VLOOKUP($B111,SINAPI!$B$10:$C$9784,2,FALSE),IF($C111="SIURB",VLOOKUP($B111,SIURB!$A$1:$D$885,2,FALSE),IF($C111="CPU",VLOOKUP($B111,CPU!$B$11:$I$21,3,FALSE),"")))))</f>
        <v>ESMALTE SINTÉTICO APLICADO DE FORMA MECÂNICA - ESQUADRIAS E PEÇAS DE SERRALHERIA</v>
      </c>
      <c r="E111" s="187" t="str">
        <f>IF($C111="EDIF",VLOOKUP($B111,EDIF!$A$1:$D$2823,3,FALSE),IF($C111="CDHU",VLOOKUP($B111,CDHU!$A$6:$F$4094,3,FALSE),IF($C111="SINAPI",VLOOKUP($B111,SINAPI!$B$10:$D$9784,3,FALSE),IF($C111="SIURB",VLOOKUP($B111,SIURB!$A$1:$D$885,3,FALSE),IF($C111="CPU",VLOOKUP($B111,CPU!$B$11:$I$21,4,FALSE),"")))))</f>
        <v>M2</v>
      </c>
      <c r="F111" s="188">
        <f>VLOOKUP(A111,MEMÓRIA!$A$15:$H$671,7,FALSE)</f>
        <v>483</v>
      </c>
      <c r="G111" s="171">
        <f>IF($C111="EDIF",VLOOKUP($B111,EDIF!$A$1:$D$2823,4,FALSE),IF($C111="CDHU",VLOOKUP($B111,CDHU!$A$6:$F$4094,6,FALSE)*'REAJUSTE cdhu'!$C$7,IF($C111="SINAPI",VLOOKUP($B111,SINAPI!$B$10:$E$9784,4,FALSE),IF($C111="SIURB",VLOOKUP($B111,SIURB!$A$1:$D$885,4,FALSE),IF($C111="CPU",VLOOKUP($B111,CPU!$B$11:$I$21,7,FALSE),"")))))</f>
        <v>21.65</v>
      </c>
      <c r="H111" s="117">
        <f>TRUNC(F111*G111,2)</f>
        <v>10456.950000000001</v>
      </c>
      <c r="I111" s="189" t="s">
        <v>12845</v>
      </c>
      <c r="J111" s="189"/>
      <c r="K111" s="189"/>
      <c r="L111" s="184">
        <f t="shared" si="0"/>
        <v>6.3782511440985514E-3</v>
      </c>
      <c r="M111" s="185">
        <f t="shared" si="31"/>
        <v>0.12772861356932155</v>
      </c>
      <c r="N111" s="175"/>
      <c r="O111" s="190"/>
    </row>
    <row r="112" spans="1:15" outlineLevel="1" x14ac:dyDescent="0.25">
      <c r="A112" s="53" t="str">
        <f>IF(C112&lt;&gt;"",COUNTA($C$19:C112),"")</f>
        <v/>
      </c>
      <c r="B112" s="260" t="s">
        <v>20357</v>
      </c>
      <c r="C112" s="261"/>
      <c r="D112" s="192" t="s">
        <v>20548</v>
      </c>
      <c r="E112" s="262"/>
      <c r="F112" s="263"/>
      <c r="G112" s="193" t="s">
        <v>12828</v>
      </c>
      <c r="H112" s="264">
        <f>SUBTOTAL(9,H113:H116)</f>
        <v>31693.35</v>
      </c>
      <c r="I112" s="189"/>
      <c r="J112" s="189"/>
      <c r="K112" s="189"/>
      <c r="L112" s="181">
        <f t="shared" si="0"/>
        <v>1.9331463371041826E-2</v>
      </c>
      <c r="M112" s="181">
        <f>H112/$H$98</f>
        <v>9.8768112559189949E-2</v>
      </c>
      <c r="N112" s="175"/>
      <c r="O112" s="190"/>
    </row>
    <row r="113" spans="1:15" outlineLevel="3" x14ac:dyDescent="0.25">
      <c r="A113" s="53">
        <f>IF(C113&lt;&gt;"",COUNTA($C$19:C113),"")</f>
        <v>69</v>
      </c>
      <c r="B113" s="369">
        <v>17001083</v>
      </c>
      <c r="C113" s="161" t="s">
        <v>12417</v>
      </c>
      <c r="D113" s="186" t="str">
        <f>IF($C113="EDIF",VLOOKUP($B113,EDIF!$A$1:$D$2823,2,FALSE),IF($C113="CDHU",VLOOKUP($B113,CDHU!$A$6:$F$4094,2,FALSE),IF($C113="SINAPI",VLOOKUP($B113,SINAPI!$B$10:$C$9784,2,FALSE),IF($C113="SIURB",VLOOKUP($B113,SIURB!$A$1:$D$885,2,FALSE),IF($C113="CPU",VLOOKUP($B113,CPU!$B$11:$I$21,3,FALSE),"")))))</f>
        <v>MURETA EM BLOCOS DE CONCRETO H=0,50M (REVESTIDO)</v>
      </c>
      <c r="E113" s="187" t="str">
        <f>IF($C113="EDIF",VLOOKUP($B113,EDIF!$A$1:$D$2823,3,FALSE),IF($C113="CDHU",VLOOKUP($B113,CDHU!$A$6:$F$4094,3,FALSE),IF($C113="SINAPI",VLOOKUP($B113,SINAPI!$B$10:$D$9784,3,FALSE),IF($C113="SIURB",VLOOKUP($B113,SIURB!$A$1:$D$885,3,FALSE),IF($C113="CPU",VLOOKUP($B113,CPU!$B$11:$I$21,4,FALSE),"")))))</f>
        <v>M</v>
      </c>
      <c r="F113" s="188">
        <f>VLOOKUP(A113,MEMÓRIA!$A$15:$H$671,7,FALSE)</f>
        <v>51.75</v>
      </c>
      <c r="G113" s="171">
        <f>IF($C113="EDIF",VLOOKUP($B113,EDIF!$A$1:$D$2823,4,FALSE),IF($C113="CDHU",VLOOKUP($B113,CDHU!$A$6:$F$4094,6,FALSE)*'REAJUSTE cdhu'!$C$7,IF($C113="SINAPI",VLOOKUP($B113,SINAPI!$B$10:$E$9784,4,FALSE),IF($C113="SIURB",VLOOKUP($B113,SIURB!$A$1:$D$885,4,FALSE),IF($C113="CPU",VLOOKUP($B113,CPU!$B$11:$I$21,7,FALSE),"")))))</f>
        <v>219.44</v>
      </c>
      <c r="H113" s="117">
        <f t="shared" ref="H113:H116" si="32">TRUNC(F113*G113,2)</f>
        <v>11356.02</v>
      </c>
      <c r="I113" s="189" t="s">
        <v>12845</v>
      </c>
      <c r="J113" s="189"/>
      <c r="K113" s="189"/>
      <c r="L113" s="184">
        <f t="shared" si="0"/>
        <v>6.9266418561249729E-3</v>
      </c>
      <c r="M113" s="185">
        <f>H113/$H$112</f>
        <v>0.35830923521811359</v>
      </c>
      <c r="N113" s="175"/>
      <c r="O113" s="190"/>
    </row>
    <row r="114" spans="1:15" outlineLevel="3" x14ac:dyDescent="0.25">
      <c r="A114" s="53">
        <f>IF(C114&lt;&gt;"",COUNTA($C$19:C114),"")</f>
        <v>70</v>
      </c>
      <c r="B114" s="369">
        <v>11080005</v>
      </c>
      <c r="C114" s="161" t="s">
        <v>12417</v>
      </c>
      <c r="D114" s="186" t="str">
        <f>IF($C114="EDIF",VLOOKUP($B114,EDIF!$A$1:$D$2823,2,FALSE),IF($C114="CDHU",VLOOKUP($B114,CDHU!$A$6:$F$4094,2,FALSE),IF($C114="SINAPI",VLOOKUP($B114,SINAPI!$B$10:$C$9784,2,FALSE),IF($C114="SIURB",VLOOKUP($B114,SIURB!$A$1:$D$885,2,FALSE),IF($C114="CPU",VLOOKUP($B114,CPU!$B$11:$I$21,3,FALSE),"")))))</f>
        <v>REPAROS EM EMBOÇO - ARGAMASSA MISTA DE CIMENTO, CAL E AREIA 1:4/12</v>
      </c>
      <c r="E114" s="187" t="str">
        <f>IF($C114="EDIF",VLOOKUP($B114,EDIF!$A$1:$D$2823,3,FALSE),IF($C114="CDHU",VLOOKUP($B114,CDHU!$A$6:$F$4094,3,FALSE),IF($C114="SINAPI",VLOOKUP($B114,SINAPI!$B$10:$D$9784,3,FALSE),IF($C114="SIURB",VLOOKUP($B114,SIURB!$A$1:$D$885,3,FALSE),IF($C114="CPU",VLOOKUP($B114,CPU!$B$11:$I$21,4,FALSE),"")))))</f>
        <v>M2</v>
      </c>
      <c r="F114" s="188">
        <f>VLOOKUP(A114,MEMÓRIA!$A$15:$H$671,7,FALSE)</f>
        <v>124.2</v>
      </c>
      <c r="G114" s="171">
        <f>IF($C114="EDIF",VLOOKUP($B114,EDIF!$A$1:$D$2823,4,FALSE),IF($C114="CDHU",VLOOKUP($B114,CDHU!$A$6:$F$4094,6,FALSE)*'REAJUSTE cdhu'!$C$7,IF($C114="SINAPI",VLOOKUP($B114,SINAPI!$B$10:$E$9784,4,FALSE),IF($C114="SIURB",VLOOKUP($B114,SIURB!$A$1:$D$885,4,FALSE),IF($C114="CPU",VLOOKUP($B114,CPU!$B$11:$I$21,7,FALSE),"")))))</f>
        <v>66.87</v>
      </c>
      <c r="H114" s="117">
        <f t="shared" si="32"/>
        <v>8305.25</v>
      </c>
      <c r="I114" s="189" t="s">
        <v>12845</v>
      </c>
      <c r="J114" s="189"/>
      <c r="K114" s="189"/>
      <c r="L114" s="184">
        <f>H114/$H$9</f>
        <v>5.0658146318500602E-3</v>
      </c>
      <c r="M114" s="185">
        <f t="shared" ref="M114:M116" si="33">H114/$H$112</f>
        <v>0.2620502408233904</v>
      </c>
      <c r="N114" s="175"/>
      <c r="O114" s="190"/>
    </row>
    <row r="115" spans="1:15" outlineLevel="3" x14ac:dyDescent="0.25">
      <c r="A115" s="53">
        <f>IF(C115&lt;&gt;"",COUNTA($C$19:C115),"")</f>
        <v>71</v>
      </c>
      <c r="B115" s="369">
        <v>11080006</v>
      </c>
      <c r="C115" s="161" t="s">
        <v>12417</v>
      </c>
      <c r="D115" s="186" t="str">
        <f>IF($C115="EDIF",VLOOKUP($B115,EDIF!$A$1:$D$2823,2,FALSE),IF($C115="CDHU",VLOOKUP($B115,CDHU!$A$6:$F$4094,2,FALSE),IF($C115="SINAPI",VLOOKUP($B115,SINAPI!$B$10:$C$9784,2,FALSE),IF($C115="SIURB",VLOOKUP($B115,SIURB!$A$1:$D$885,2,FALSE),IF($C115="CPU",VLOOKUP($B115,CPU!$B$11:$I$21,3,FALSE),"")))))</f>
        <v>REPAROS EM REBOCO - ARGAMASSA DE CAL E AREIA 1:2</v>
      </c>
      <c r="E115" s="187" t="str">
        <f>IF($C115="EDIF",VLOOKUP($B115,EDIF!$A$1:$D$2823,3,FALSE),IF($C115="CDHU",VLOOKUP($B115,CDHU!$A$6:$F$4094,3,FALSE),IF($C115="SINAPI",VLOOKUP($B115,SINAPI!$B$10:$D$9784,3,FALSE),IF($C115="SIURB",VLOOKUP($B115,SIURB!$A$1:$D$885,3,FALSE),IF($C115="CPU",VLOOKUP($B115,CPU!$B$11:$I$21,4,FALSE),"")))))</f>
        <v>M2</v>
      </c>
      <c r="F115" s="188">
        <f>VLOOKUP(A115,MEMÓRIA!$A$15:$H$671,7,FALSE)</f>
        <v>124.2</v>
      </c>
      <c r="G115" s="171">
        <f>IF($C115="EDIF",VLOOKUP($B115,EDIF!$A$1:$D$2823,4,FALSE),IF($C115="CDHU",VLOOKUP($B115,CDHU!$A$6:$F$4094,6,FALSE)*'REAJUSTE cdhu'!$C$7,IF($C115="SINAPI",VLOOKUP($B115,SINAPI!$B$10:$E$9784,4,FALSE),IF($C115="SIURB",VLOOKUP($B115,SIURB!$A$1:$D$885,4,FALSE),IF($C115="CPU",VLOOKUP($B115,CPU!$B$11:$I$21,7,FALSE),"")))))</f>
        <v>34.71</v>
      </c>
      <c r="H115" s="117">
        <f t="shared" si="32"/>
        <v>4310.9799999999996</v>
      </c>
      <c r="I115" s="189" t="s">
        <v>12845</v>
      </c>
      <c r="J115" s="189"/>
      <c r="K115" s="189"/>
      <c r="L115" s="184">
        <f t="shared" si="0"/>
        <v>2.6294964704991386E-3</v>
      </c>
      <c r="M115" s="185">
        <f t="shared" si="33"/>
        <v>0.13602159443542572</v>
      </c>
      <c r="N115" s="175"/>
      <c r="O115" s="190"/>
    </row>
    <row r="116" spans="1:15" outlineLevel="3" x14ac:dyDescent="0.25">
      <c r="A116" s="53">
        <f>IF(C116&lt;&gt;"",COUNTA($C$19:C116),"")</f>
        <v>72</v>
      </c>
      <c r="B116" s="369">
        <v>15001015</v>
      </c>
      <c r="C116" s="161" t="s">
        <v>12417</v>
      </c>
      <c r="D116" s="186" t="str">
        <f>IF($C116="EDIF",VLOOKUP($B116,EDIF!$A$1:$D$2823,2,FALSE),IF($C116="CDHU",VLOOKUP($B116,CDHU!$A$6:$F$4094,2,FALSE),IF($C116="SINAPI",VLOOKUP($B116,SINAPI!$B$10:$C$9784,2,FALSE),IF($C116="SIURB",VLOOKUP($B116,SIURB!$A$1:$D$885,2,FALSE),IF($C116="CPU",VLOOKUP($B116,CPU!$B$11:$I$21,3,FALSE),"")))))</f>
        <v>TINTA ACRÍLICA - CONCRETO OU REBOCO SEM MASSA CORRIDA</v>
      </c>
      <c r="E116" s="187" t="str">
        <f>IF($C116="EDIF",VLOOKUP($B116,EDIF!$A$1:$D$2823,3,FALSE),IF($C116="CDHU",VLOOKUP($B116,CDHU!$A$6:$F$4094,3,FALSE),IF($C116="SINAPI",VLOOKUP($B116,SINAPI!$B$10:$D$9784,3,FALSE),IF($C116="SIURB",VLOOKUP($B116,SIURB!$A$1:$D$885,3,FALSE),IF($C116="CPU",VLOOKUP($B116,CPU!$B$11:$I$21,4,FALSE),"")))))</f>
        <v>M2</v>
      </c>
      <c r="F116" s="188">
        <f>VLOOKUP(A116,MEMÓRIA!$A$15:$H$671,7,FALSE)</f>
        <v>414</v>
      </c>
      <c r="G116" s="171">
        <f>IF($C116="EDIF",VLOOKUP($B116,EDIF!$A$1:$D$2823,4,FALSE),IF($C116="CDHU",VLOOKUP($B116,CDHU!$A$6:$F$4094,6,FALSE)*'REAJUSTE cdhu'!$C$7,IF($C116="SINAPI",VLOOKUP($B116,SINAPI!$B$10:$E$9784,4,FALSE),IF($C116="SIURB",VLOOKUP($B116,SIURB!$A$1:$D$885,4,FALSE),IF($C116="CPU",VLOOKUP($B116,CPU!$B$11:$I$21,7,FALSE),"")))))</f>
        <v>18.649999999999999</v>
      </c>
      <c r="H116" s="117">
        <f t="shared" si="32"/>
        <v>7721.1</v>
      </c>
      <c r="I116" s="189" t="s">
        <v>12845</v>
      </c>
      <c r="J116" s="189"/>
      <c r="K116" s="189"/>
      <c r="L116" s="184">
        <f t="shared" si="0"/>
        <v>4.7095104125676537E-3</v>
      </c>
      <c r="M116" s="185">
        <f t="shared" si="33"/>
        <v>0.24361892952307032</v>
      </c>
      <c r="N116" s="175"/>
      <c r="O116" s="190"/>
    </row>
    <row r="117" spans="1:15" outlineLevel="1" x14ac:dyDescent="0.25">
      <c r="A117" s="53" t="str">
        <f>IF(C117&lt;&gt;"",COUNTA($C$19:C117),"")</f>
        <v/>
      </c>
      <c r="B117" s="260" t="s">
        <v>20358</v>
      </c>
      <c r="C117" s="261"/>
      <c r="D117" s="192" t="s">
        <v>20583</v>
      </c>
      <c r="E117" s="262"/>
      <c r="F117" s="263"/>
      <c r="G117" s="193" t="s">
        <v>12828</v>
      </c>
      <c r="H117" s="264">
        <f>SUBTOTAL(9,H118:H119)</f>
        <v>15615</v>
      </c>
      <c r="I117" s="189"/>
      <c r="J117" s="189"/>
      <c r="K117" s="189"/>
      <c r="L117" s="181">
        <f t="shared" ref="L117:L118" si="34">H117/$H$9</f>
        <v>9.5244207551053485E-3</v>
      </c>
      <c r="M117" s="181">
        <f>H117/$H$98</f>
        <v>4.8662071936597141E-2</v>
      </c>
      <c r="N117" s="175"/>
      <c r="O117" s="190"/>
    </row>
    <row r="118" spans="1:15" outlineLevel="3" x14ac:dyDescent="0.25">
      <c r="A118" s="53">
        <f>IF(C118&lt;&gt;"",COUNTA($C$19:C118),"")</f>
        <v>73</v>
      </c>
      <c r="B118" s="369">
        <v>18003005</v>
      </c>
      <c r="C118" s="161" t="s">
        <v>12417</v>
      </c>
      <c r="D118" s="186" t="str">
        <f>IF($C118="EDIF",VLOOKUP($B118,EDIF!$A$1:$D$2823,2,FALSE),IF($C118="CDHU",VLOOKUP($B118,CDHU!$A$6:$F$4094,2,FALSE),IF($C118="SINAPI",VLOOKUP($B118,SINAPI!$B$10:$C$9784,2,FALSE),IF($C118="SIURB",VLOOKUP($B118,SIURB!$A$1:$D$885,2,FALSE),IF($C118="CPU",VLOOKUP($B118,CPU!$B$11:$I$21,3,FALSE),"")))))</f>
        <v>GRAMA ESMERALDA</v>
      </c>
      <c r="E118" s="187" t="str">
        <f>IF($C118="EDIF",VLOOKUP($B118,EDIF!$A$1:$D$2823,3,FALSE),IF($C118="CDHU",VLOOKUP($B118,CDHU!$A$6:$F$4094,3,FALSE),IF($C118="SINAPI",VLOOKUP($B118,SINAPI!$B$10:$D$9784,3,FALSE),IF($C118="SIURB",VLOOKUP($B118,SIURB!$A$1:$D$885,3,FALSE),IF($C118="CPU",VLOOKUP($B118,CPU!$B$11:$I$21,4,FALSE),"")))))</f>
        <v>M2</v>
      </c>
      <c r="F118" s="188">
        <f>VLOOKUP(A118,MEMÓRIA!$A$15:$H$671,7,FALSE)</f>
        <v>300</v>
      </c>
      <c r="G118" s="171">
        <f>IF($C118="EDIF",VLOOKUP($B118,EDIF!$A$1:$D$2823,4,FALSE),IF($C118="CDHU",VLOOKUP($B118,CDHU!$A$6:$F$4094,6,FALSE)*'REAJUSTE cdhu'!$C$7,IF($C118="SINAPI",VLOOKUP($B118,SINAPI!$B$10:$E$9784,4,FALSE),IF($C118="SIURB",VLOOKUP($B118,SIURB!$A$1:$D$885,4,FALSE),IF($C118="CPU",VLOOKUP($B118,CPU!$B$11:$I$21,7,FALSE),"")))))</f>
        <v>24.24</v>
      </c>
      <c r="H118" s="117">
        <f t="shared" ref="H118:H119" si="35">TRUNC(F118*G118,2)</f>
        <v>7272</v>
      </c>
      <c r="I118" s="189" t="s">
        <v>12845</v>
      </c>
      <c r="J118" s="189"/>
      <c r="K118" s="189"/>
      <c r="L118" s="184">
        <f t="shared" si="34"/>
        <v>4.4355803862392634E-3</v>
      </c>
      <c r="M118" s="185">
        <f>H118/$H$117</f>
        <v>0.46570605187319886</v>
      </c>
      <c r="N118" s="175"/>
      <c r="O118" s="190"/>
    </row>
    <row r="119" spans="1:15" outlineLevel="3" x14ac:dyDescent="0.25">
      <c r="A119" s="53">
        <f>IF(C119&lt;&gt;"",COUNTA($C$19:C119),"")</f>
        <v>74</v>
      </c>
      <c r="B119" s="369">
        <v>18003029</v>
      </c>
      <c r="C119" s="161" t="s">
        <v>12417</v>
      </c>
      <c r="D119" s="186" t="str">
        <f>IF($C119="EDIF",VLOOKUP($B119,EDIF!$A$1:$D$2823,2,FALSE),IF($C119="CDHU",VLOOKUP($B119,CDHU!$A$6:$F$4094,2,FALSE),IF($C119="SINAPI",VLOOKUP($B119,SINAPI!$B$10:$C$9784,2,FALSE),IF($C119="SIURB",VLOOKUP($B119,SIURB!$A$1:$D$885,2,FALSE),IF($C119="CPU",VLOOKUP($B119,CPU!$B$11:$I$21,3,FALSE),"")))))</f>
        <v>VEDELIA (WEDELIA PALUDARIS)</v>
      </c>
      <c r="E119" s="187" t="str">
        <f>IF($C119="EDIF",VLOOKUP($B119,EDIF!$A$1:$D$2823,3,FALSE),IF($C119="CDHU",VLOOKUP($B119,CDHU!$A$6:$F$4094,3,FALSE),IF($C119="SINAPI",VLOOKUP($B119,SINAPI!$B$10:$D$9784,3,FALSE),IF($C119="SIURB",VLOOKUP($B119,SIURB!$A$1:$D$885,3,FALSE),IF($C119="CPU",VLOOKUP($B119,CPU!$B$11:$I$21,4,FALSE),"")))))</f>
        <v>DÚZIA</v>
      </c>
      <c r="F119" s="188">
        <f>VLOOKUP(A119,MEMÓRIA!$A$15:$H$671,7,FALSE)</f>
        <v>150</v>
      </c>
      <c r="G119" s="171">
        <f>IF($C119="EDIF",VLOOKUP($B119,EDIF!$A$1:$D$2823,4,FALSE),IF($C119="CDHU",VLOOKUP($B119,CDHU!$A$6:$F$4094,6,FALSE)*'REAJUSTE cdhu'!$C$7,IF($C119="SINAPI",VLOOKUP($B119,SINAPI!$B$10:$E$9784,4,FALSE),IF($C119="SIURB",VLOOKUP($B119,SIURB!$A$1:$D$885,4,FALSE),IF($C119="CPU",VLOOKUP($B119,CPU!$B$11:$I$21,7,FALSE),"")))))</f>
        <v>55.62</v>
      </c>
      <c r="H119" s="117">
        <f t="shared" si="35"/>
        <v>8343</v>
      </c>
      <c r="I119" s="189" t="s">
        <v>12845</v>
      </c>
      <c r="J119" s="189"/>
      <c r="K119" s="189"/>
      <c r="L119" s="184">
        <f>H119/$H$9</f>
        <v>5.0888403688660851E-3</v>
      </c>
      <c r="M119" s="185">
        <f>H119/$H$117</f>
        <v>0.5342939481268012</v>
      </c>
      <c r="N119" s="175"/>
      <c r="O119" s="190"/>
    </row>
    <row r="120" spans="1:15" x14ac:dyDescent="0.25">
      <c r="A120" s="97" t="str">
        <f>IF(C120&lt;&gt;"",COUNTA($C$19:C120),"")</f>
        <v/>
      </c>
      <c r="B120" s="164">
        <v>7</v>
      </c>
      <c r="C120" s="165"/>
      <c r="D120" s="166" t="s">
        <v>20581</v>
      </c>
      <c r="E120" s="167"/>
      <c r="F120" s="168"/>
      <c r="G120" s="116" t="s">
        <v>12828</v>
      </c>
      <c r="H120" s="183">
        <f>SUBTOTAL(9,H121:H138)</f>
        <v>322968.37000000011</v>
      </c>
      <c r="I120" s="189"/>
      <c r="J120" s="189"/>
      <c r="K120" s="189"/>
      <c r="L120" s="181">
        <f t="shared" ref="L120" si="36">H120/$H$9</f>
        <v>0.19699562257256129</v>
      </c>
      <c r="M120" s="181">
        <f>H120/$H$9</f>
        <v>0.19699562257256129</v>
      </c>
      <c r="N120" s="182"/>
      <c r="O120" s="119"/>
    </row>
    <row r="121" spans="1:15" outlineLevel="1" x14ac:dyDescent="0.25">
      <c r="A121" s="53" t="str">
        <f>IF(C121&lt;&gt;"",COUNTA($C$19:C121),"")</f>
        <v/>
      </c>
      <c r="B121" s="260" t="s">
        <v>20366</v>
      </c>
      <c r="C121" s="261"/>
      <c r="D121" s="192" t="s">
        <v>20353</v>
      </c>
      <c r="E121" s="262"/>
      <c r="F121" s="263"/>
      <c r="G121" s="193" t="s">
        <v>12828</v>
      </c>
      <c r="H121" s="264">
        <f>SUBTOTAL(9,H122:H125)</f>
        <v>29197.300000000003</v>
      </c>
      <c r="I121" s="189"/>
      <c r="J121" s="189"/>
      <c r="K121" s="189"/>
      <c r="L121" s="181">
        <f t="shared" si="0"/>
        <v>1.7808989440476299E-2</v>
      </c>
      <c r="M121" s="371">
        <f>H121/$H$120</f>
        <v>9.0402970420911472E-2</v>
      </c>
      <c r="N121" s="175"/>
      <c r="O121" s="190"/>
    </row>
    <row r="122" spans="1:15" outlineLevel="3" x14ac:dyDescent="0.25">
      <c r="A122" s="53">
        <f>IF(C122&lt;&gt;"",COUNTA($C$19:C122),"")</f>
        <v>75</v>
      </c>
      <c r="B122" s="369">
        <v>4050004</v>
      </c>
      <c r="C122" s="161" t="s">
        <v>12417</v>
      </c>
      <c r="D122" s="186" t="str">
        <f>IF($C122="EDIF",VLOOKUP($B122,EDIF!$A$1:$D$2823,2,FALSE),IF($C122="CDHU",VLOOKUP($B122,CDHU!$A$6:$F$4094,2,FALSE),IF($C122="SINAPI",VLOOKUP($B122,SINAPI!$B$10:$C$9784,2,FALSE),IF($C122="SIURB",VLOOKUP($B122,SIURB!$A$1:$D$885,2,FALSE),IF($C122="CPU",VLOOKUP($B122,CPU!$B$11:$I$21,3,FALSE),"")))))</f>
        <v>DEMOLIÇÃO DE ALVENARIA EM GERAL (TIJOLOS OU BLOCOS)</v>
      </c>
      <c r="E122" s="187" t="str">
        <f>IF($C122="EDIF",VLOOKUP($B122,EDIF!$A$1:$D$2823,3,FALSE),IF($C122="CDHU",VLOOKUP($B122,CDHU!$A$6:$F$4094,3,FALSE),IF($C122="SINAPI",VLOOKUP($B122,SINAPI!$B$10:$D$9784,3,FALSE),IF($C122="SIURB",VLOOKUP($B122,SIURB!$A$1:$D$885,3,FALSE),IF($C122="CPU",VLOOKUP($B122,CPU!$B$11:$I$21,4,FALSE),"")))))</f>
        <v>M3</v>
      </c>
      <c r="F122" s="188">
        <f>VLOOKUP(A122,MEMÓRIA!$A$15:$H$671,7,FALSE)</f>
        <v>5.48</v>
      </c>
      <c r="G122" s="171">
        <f>IF($C122="EDIF",VLOOKUP($B122,EDIF!$A$1:$D$2823,4,FALSE),IF($C122="CDHU",VLOOKUP($B122,CDHU!$A$6:$F$4094,6,FALSE)*'REAJUSTE cdhu'!$C$7,IF($C122="SINAPI",VLOOKUP($B122,SINAPI!$B$10:$E$9784,4,FALSE),IF($C122="SIURB",VLOOKUP($B122,SIURB!$A$1:$D$885,4,FALSE),IF($C122="CPU",VLOOKUP($B122,CPU!$B$11:$I$21,7,FALSE),"")))))</f>
        <v>54.16</v>
      </c>
      <c r="H122" s="117">
        <f t="shared" ref="H122:H125" si="37">TRUNC(F122*G122,2)</f>
        <v>296.79000000000002</v>
      </c>
      <c r="I122" s="189" t="s">
        <v>12845</v>
      </c>
      <c r="J122" s="189"/>
      <c r="K122" s="189"/>
      <c r="L122" s="184">
        <f t="shared" si="0"/>
        <v>1.8102803944333761E-4</v>
      </c>
      <c r="M122" s="185">
        <f>H122/$H$121</f>
        <v>1.016498100851791E-2</v>
      </c>
      <c r="N122" s="175"/>
      <c r="O122" s="190"/>
    </row>
    <row r="123" spans="1:15" outlineLevel="3" x14ac:dyDescent="0.25">
      <c r="A123" s="53">
        <f>IF(C123&lt;&gt;"",COUNTA($C$19:C123),"")</f>
        <v>76</v>
      </c>
      <c r="B123" s="369">
        <v>17060102</v>
      </c>
      <c r="C123" s="161" t="s">
        <v>12417</v>
      </c>
      <c r="D123" s="186" t="str">
        <f>IF($C123="EDIF",VLOOKUP($B123,EDIF!$A$1:$D$2823,2,FALSE),IF($C123="CDHU",VLOOKUP($B123,CDHU!$A$6:$F$4094,2,FALSE),IF($C123="SINAPI",VLOOKUP($B123,SINAPI!$B$10:$C$9784,2,FALSE),IF($C123="SIURB",VLOOKUP($B123,SIURB!$A$1:$D$885,2,FALSE),IF($C123="CPU",VLOOKUP($B123,CPU!$B$11:$I$21,3,FALSE),"")))))</f>
        <v>RETIRADA DE GRADIL E GUARDA-CORPO</v>
      </c>
      <c r="E123" s="187" t="str">
        <f>IF($C123="EDIF",VLOOKUP($B123,EDIF!$A$1:$D$2823,3,FALSE),IF($C123="CDHU",VLOOKUP($B123,CDHU!$A$6:$F$4094,3,FALSE),IF($C123="SINAPI",VLOOKUP($B123,SINAPI!$B$10:$D$9784,3,FALSE),IF($C123="SIURB",VLOOKUP($B123,SIURB!$A$1:$D$885,3,FALSE),IF($C123="CPU",VLOOKUP($B123,CPU!$B$11:$I$21,4,FALSE),"")))))</f>
        <v>M2</v>
      </c>
      <c r="F123" s="188">
        <f>VLOOKUP(A123,MEMÓRIA!$A$15:$H$671,7,FALSE)</f>
        <v>219</v>
      </c>
      <c r="G123" s="171">
        <f>IF($C123="EDIF",VLOOKUP($B123,EDIF!$A$1:$D$2823,4,FALSE),IF($C123="CDHU",VLOOKUP($B123,CDHU!$A$6:$F$4094,6,FALSE)*'REAJUSTE cdhu'!$C$7,IF($C123="SINAPI",VLOOKUP($B123,SINAPI!$B$10:$E$9784,4,FALSE),IF($C123="SIURB",VLOOKUP($B123,SIURB!$A$1:$D$885,4,FALSE),IF($C123="CPU",VLOOKUP($B123,CPU!$B$11:$I$21,7,FALSE),"")))))</f>
        <v>46.3</v>
      </c>
      <c r="H123" s="117">
        <f t="shared" si="37"/>
        <v>10139.700000000001</v>
      </c>
      <c r="I123" s="189" t="s">
        <v>12845</v>
      </c>
      <c r="J123" s="189"/>
      <c r="K123" s="189"/>
      <c r="L123" s="184">
        <f t="shared" si="0"/>
        <v>6.1847434601691774E-3</v>
      </c>
      <c r="M123" s="185">
        <f>H123/$H$121</f>
        <v>0.34728211170210943</v>
      </c>
      <c r="N123" s="175"/>
      <c r="O123" s="190"/>
    </row>
    <row r="124" spans="1:15" ht="25.5" outlineLevel="3" x14ac:dyDescent="0.25">
      <c r="A124" s="53">
        <f>IF(C124&lt;&gt;"",COUNTA($C$19:C124),"")</f>
        <v>77</v>
      </c>
      <c r="B124" s="369">
        <v>1001008</v>
      </c>
      <c r="C124" s="161" t="s">
        <v>12417</v>
      </c>
      <c r="D124" s="186" t="str">
        <f>IF($C124="EDIF",VLOOKUP($B124,EDIF!$A$1:$D$2823,2,FALSE),IF($C124="CDHU",VLOOKUP($B124,CDHU!$A$6:$F$4094,2,FALSE),IF($C124="SINAPI",VLOOKUP($B124,SINAPI!$B$10:$C$9784,2,FALSE),IF($C124="SIURB",VLOOKUP($B124,SIURB!$A$1:$D$885,2,FALSE),IF($C124="CPU",VLOOKUP($B124,CPU!$B$11:$I$21,3,FALSE),"")))))</f>
        <v>LIMPEZA MANUAL GERAL INCLUSIVE REMOÇÃO DE COBERTURA VEGETAL - TRONCO ATÉ 10CM - SEM TRANSPORTE</v>
      </c>
      <c r="E124" s="187" t="str">
        <f>IF($C124="EDIF",VLOOKUP($B124,EDIF!$A$1:$D$2823,3,FALSE),IF($C124="CDHU",VLOOKUP($B124,CDHU!$A$6:$F$4094,3,FALSE),IF($C124="SINAPI",VLOOKUP($B124,SINAPI!$B$10:$D$9784,3,FALSE),IF($C124="SIURB",VLOOKUP($B124,SIURB!$A$1:$D$885,3,FALSE),IF($C124="CPU",VLOOKUP($B124,CPU!$B$11:$I$21,4,FALSE),"")))))</f>
        <v>M2</v>
      </c>
      <c r="F124" s="188">
        <f>VLOOKUP(A124,MEMÓRIA!$A$15:$H$671,7,FALSE)</f>
        <v>182.5</v>
      </c>
      <c r="G124" s="171">
        <f>IF($C124="EDIF",VLOOKUP($B124,EDIF!$A$1:$D$2823,4,FALSE),IF($C124="CDHU",VLOOKUP($B124,CDHU!$A$6:$F$4094,6,FALSE)*'REAJUSTE cdhu'!$C$7,IF($C124="SINAPI",VLOOKUP($B124,SINAPI!$B$10:$E$9784,4,FALSE),IF($C124="SIURB",VLOOKUP($B124,SIURB!$A$1:$D$885,4,FALSE),IF($C124="CPU",VLOOKUP($B124,CPU!$B$11:$I$21,7,FALSE),"")))))</f>
        <v>6.13</v>
      </c>
      <c r="H124" s="117">
        <f t="shared" si="37"/>
        <v>1118.72</v>
      </c>
      <c r="I124" s="189" t="s">
        <v>12845</v>
      </c>
      <c r="J124" s="189"/>
      <c r="K124" s="189"/>
      <c r="L124" s="184">
        <f t="shared" si="0"/>
        <v>6.8236695402827132E-4</v>
      </c>
      <c r="M124" s="185">
        <f t="shared" ref="M124:M125" si="38">H124/$H$121</f>
        <v>3.831587167306566E-2</v>
      </c>
      <c r="N124" s="175"/>
      <c r="O124" s="190"/>
    </row>
    <row r="125" spans="1:15" ht="25.5" outlineLevel="3" x14ac:dyDescent="0.25">
      <c r="A125" s="53">
        <f>IF(C125&lt;&gt;"",COUNTA($C$19:C125),"")</f>
        <v>78</v>
      </c>
      <c r="B125" s="369">
        <v>1001007</v>
      </c>
      <c r="C125" s="161" t="s">
        <v>12417</v>
      </c>
      <c r="D125" s="186" t="str">
        <f>IF($C125="EDIF",VLOOKUP($B125,EDIF!$A$1:$D$2823,2,FALSE),IF($C125="CDHU",VLOOKUP($B125,CDHU!$A$6:$F$4094,2,FALSE),IF($C125="SINAPI",VLOOKUP($B125,SINAPI!$B$10:$C$9784,2,FALSE),IF($C125="SIURB",VLOOKUP($B125,SIURB!$A$1:$D$885,2,FALSE),IF($C125="CPU",VLOOKUP($B125,CPU!$B$11:$I$21,3,FALSE),"")))))</f>
        <v>REMOÇÃO DE ENTULHO COM CAÇAMBA METÁLICA, INCLUSIVE CARGA MANUAL E DESCARGA EM BOTA-FORA</v>
      </c>
      <c r="E125" s="187" t="str">
        <f>IF($C125="EDIF",VLOOKUP($B125,EDIF!$A$1:$D$2823,3,FALSE),IF($C125="CDHU",VLOOKUP($B125,CDHU!$A$6:$F$4094,3,FALSE),IF($C125="SINAPI",VLOOKUP($B125,SINAPI!$B$10:$D$9784,3,FALSE),IF($C125="SIURB",VLOOKUP($B125,SIURB!$A$1:$D$885,3,FALSE),IF($C125="CPU",VLOOKUP($B125,CPU!$B$11:$I$21,4,FALSE),"")))))</f>
        <v>M3</v>
      </c>
      <c r="F125" s="188">
        <f>VLOOKUP(A125,MEMÓRIA!$A$15:$H$671,7,FALSE)</f>
        <v>106.76</v>
      </c>
      <c r="G125" s="171">
        <f>IF($C125="EDIF",VLOOKUP($B125,EDIF!$A$1:$D$2823,4,FALSE),IF($C125="CDHU",VLOOKUP($B125,CDHU!$A$6:$F$4094,6,FALSE)*'REAJUSTE cdhu'!$C$7,IF($C125="SINAPI",VLOOKUP($B125,SINAPI!$B$10:$E$9784,4,FALSE),IF($C125="SIURB",VLOOKUP($B125,SIURB!$A$1:$D$885,4,FALSE),IF($C125="CPU",VLOOKUP($B125,CPU!$B$11:$I$21,7,FALSE),"")))))</f>
        <v>165.25</v>
      </c>
      <c r="H125" s="117">
        <f t="shared" si="37"/>
        <v>17642.09</v>
      </c>
      <c r="I125" s="189" t="s">
        <v>12845</v>
      </c>
      <c r="J125" s="189"/>
      <c r="K125" s="189"/>
      <c r="L125" s="184">
        <f t="shared" si="0"/>
        <v>1.0760850986835512E-2</v>
      </c>
      <c r="M125" s="185">
        <f t="shared" si="38"/>
        <v>0.60423703561630693</v>
      </c>
      <c r="N125" s="175"/>
      <c r="O125" s="190"/>
    </row>
    <row r="126" spans="1:15" outlineLevel="1" x14ac:dyDescent="0.25">
      <c r="A126" s="53" t="str">
        <f>IF(C126&lt;&gt;"",COUNTA($C$19:C126),"")</f>
        <v/>
      </c>
      <c r="B126" s="260" t="s">
        <v>20367</v>
      </c>
      <c r="C126" s="261"/>
      <c r="D126" s="192" t="s">
        <v>20559</v>
      </c>
      <c r="E126" s="262"/>
      <c r="F126" s="263"/>
      <c r="G126" s="193" t="s">
        <v>12828</v>
      </c>
      <c r="H126" s="264">
        <f>SUBTOTAL(9,H127:H129)</f>
        <v>173625.93</v>
      </c>
      <c r="I126" s="189"/>
      <c r="J126" s="189"/>
      <c r="K126" s="189"/>
      <c r="L126" s="181">
        <f t="shared" si="0"/>
        <v>0.10590370869782058</v>
      </c>
      <c r="M126" s="371">
        <f>H126/$H$120</f>
        <v>0.53759422323616379</v>
      </c>
      <c r="N126" s="175"/>
      <c r="O126" s="190"/>
    </row>
    <row r="127" spans="1:15" outlineLevel="3" x14ac:dyDescent="0.25">
      <c r="A127" s="53">
        <f>IF(C127&lt;&gt;"",COUNTA($C$19:C127),"")</f>
        <v>79</v>
      </c>
      <c r="B127" s="369">
        <v>17001031</v>
      </c>
      <c r="C127" s="161" t="s">
        <v>12417</v>
      </c>
      <c r="D127" s="186" t="str">
        <f>IF($C127="EDIF",VLOOKUP($B127,EDIF!$A$1:$D$2823,2,FALSE),IF($C127="CDHU",VLOOKUP($B127,CDHU!$A$6:$F$4094,2,FALSE),IF($C127="SINAPI",VLOOKUP($B127,SINAPI!$B$10:$C$9784,2,FALSE),IF($C127="SIURB",VLOOKUP($B127,SIURB!$A$1:$D$885,2,FALSE),IF($C127="CPU",VLOOKUP($B127,CPU!$B$11:$I$21,3,FALSE),"")))))</f>
        <v>FP.01 - GRADIL DE FERRO PERFILADO, TIPO PARQUE SEM MURETA - GP-5/DEPAVE</v>
      </c>
      <c r="E127" s="187" t="str">
        <f>IF($C127="EDIF",VLOOKUP($B127,EDIF!$A$1:$D$2823,3,FALSE),IF($C127="CDHU",VLOOKUP($B127,CDHU!$A$6:$F$4094,3,FALSE),IF($C127="SINAPI",VLOOKUP($B127,SINAPI!$B$10:$D$9784,3,FALSE),IF($C127="SIURB",VLOOKUP($B127,SIURB!$A$1:$D$885,3,FALSE),IF($C127="CPU",VLOOKUP($B127,CPU!$B$11:$I$21,4,FALSE),"")))))</f>
        <v>M</v>
      </c>
      <c r="F127" s="188">
        <f>VLOOKUP(A127,MEMÓRIA!$A$15:$H$671,7,FALSE)</f>
        <v>54.75</v>
      </c>
      <c r="G127" s="171">
        <f>IF($C127="EDIF",VLOOKUP($B127,EDIF!$A$1:$D$2823,4,FALSE),IF($C127="CDHU",VLOOKUP($B127,CDHU!$A$6:$F$4094,6,FALSE)*'REAJUSTE cdhu'!$C$7,IF($C127="SINAPI",VLOOKUP($B127,SINAPI!$B$10:$E$9784,4,FALSE),IF($C127="SIURB",VLOOKUP($B127,SIURB!$A$1:$D$885,4,FALSE),IF($C127="CPU",VLOOKUP($B127,CPU!$B$11:$I$21,7,FALSE),"")))))</f>
        <v>1450.15</v>
      </c>
      <c r="H127" s="117">
        <f>TRUNC(F127*G127,2)</f>
        <v>79395.710000000006</v>
      </c>
      <c r="I127" s="189" t="s">
        <v>12845</v>
      </c>
      <c r="J127" s="189"/>
      <c r="K127" s="189"/>
      <c r="L127" s="184">
        <f t="shared" si="0"/>
        <v>4.8427675196306461E-2</v>
      </c>
      <c r="M127" s="185">
        <f>H127/$H$126</f>
        <v>0.45728025762050639</v>
      </c>
      <c r="N127" s="175"/>
      <c r="O127" s="190"/>
    </row>
    <row r="128" spans="1:15" outlineLevel="3" x14ac:dyDescent="0.25">
      <c r="A128" s="53">
        <f>IF(C128&lt;&gt;"",COUNTA($C$19:C128),"")</f>
        <v>80</v>
      </c>
      <c r="B128" s="369">
        <v>17001032</v>
      </c>
      <c r="C128" s="161" t="s">
        <v>12417</v>
      </c>
      <c r="D128" s="186" t="str">
        <f>IF($C128="EDIF",VLOOKUP($B128,EDIF!$A$1:$D$2823,2,FALSE),IF($C128="CDHU",VLOOKUP($B128,CDHU!$A$6:$F$4094,2,FALSE),IF($C128="SINAPI",VLOOKUP($B128,SINAPI!$B$10:$C$9784,2,FALSE),IF($C128="SIURB",VLOOKUP($B128,SIURB!$A$1:$D$885,2,FALSE),IF($C128="CPU",VLOOKUP($B128,CPU!$B$11:$I$21,3,FALSE),"")))))</f>
        <v>FP.02 - GRADIL DE FERRO PERFILADO, TIPO PARQUE COM MURETA - GPM-1/DEPAVE</v>
      </c>
      <c r="E128" s="187" t="str">
        <f>IF($C128="EDIF",VLOOKUP($B128,EDIF!$A$1:$D$2823,3,FALSE),IF($C128="CDHU",VLOOKUP($B128,CDHU!$A$6:$F$4094,3,FALSE),IF($C128="SINAPI",VLOOKUP($B128,SINAPI!$B$10:$D$9784,3,FALSE),IF($C128="SIURB",VLOOKUP($B128,SIURB!$A$1:$D$885,3,FALSE),IF($C128="CPU",VLOOKUP($B128,CPU!$B$11:$I$21,4,FALSE),"")))))</f>
        <v>M</v>
      </c>
      <c r="F128" s="188">
        <f>VLOOKUP(A128,MEMÓRIA!$A$15:$H$671,7,FALSE)</f>
        <v>54.75</v>
      </c>
      <c r="G128" s="171">
        <f>IF($C128="EDIF",VLOOKUP($B128,EDIF!$A$1:$D$2823,4,FALSE),IF($C128="CDHU",VLOOKUP($B128,CDHU!$A$6:$F$4094,6,FALSE)*'REAJUSTE cdhu'!$C$7,IF($C128="SINAPI",VLOOKUP($B128,SINAPI!$B$10:$E$9784,4,FALSE),IF($C128="SIURB",VLOOKUP($B128,SIURB!$A$1:$D$885,4,FALSE),IF($C128="CPU",VLOOKUP($B128,CPU!$B$11:$I$21,7,FALSE),"")))))</f>
        <v>1578.6</v>
      </c>
      <c r="H128" s="117">
        <f>TRUNC(F128*G128,2)</f>
        <v>86428.35</v>
      </c>
      <c r="I128" s="189" t="s">
        <v>12845</v>
      </c>
      <c r="J128" s="189"/>
      <c r="K128" s="189"/>
      <c r="L128" s="184">
        <f t="shared" si="0"/>
        <v>5.2717257161031664E-2</v>
      </c>
      <c r="M128" s="185">
        <f t="shared" ref="M128:M129" si="39">H128/$H$126</f>
        <v>0.49778480668181307</v>
      </c>
      <c r="N128" s="175"/>
      <c r="O128" s="190"/>
    </row>
    <row r="129" spans="1:15" outlineLevel="3" x14ac:dyDescent="0.25">
      <c r="A129" s="53">
        <f>IF(C129&lt;&gt;"",COUNTA($C$19:C129),"")</f>
        <v>81</v>
      </c>
      <c r="B129" s="369">
        <v>17080019</v>
      </c>
      <c r="C129" s="161" t="s">
        <v>12417</v>
      </c>
      <c r="D129" s="186" t="str">
        <f>IF($C129="EDIF",VLOOKUP($B129,EDIF!$A$1:$D$2823,2,FALSE),IF($C129="CDHU",VLOOKUP($B129,CDHU!$A$6:$F$4094,2,FALSE),IF($C129="SINAPI",VLOOKUP($B129,SINAPI!$B$10:$C$9784,2,FALSE),IF($C129="SIURB",VLOOKUP($B129,SIURB!$A$1:$D$885,2,FALSE),IF($C129="CPU",VLOOKUP($B129,CPU!$B$11:$I$21,3,FALSE),"")))))</f>
        <v>FERRO TRABALHADO PARA GRADIS</v>
      </c>
      <c r="E129" s="187" t="str">
        <f>IF($C129="EDIF",VLOOKUP($B129,EDIF!$A$1:$D$2823,3,FALSE),IF($C129="CDHU",VLOOKUP($B129,CDHU!$A$6:$F$4094,3,FALSE),IF($C129="SINAPI",VLOOKUP($B129,SINAPI!$B$10:$D$9784,3,FALSE),IF($C129="SIURB",VLOOKUP($B129,SIURB!$A$1:$D$885,3,FALSE),IF($C129="CPU",VLOOKUP($B129,CPU!$B$11:$I$21,4,FALSE),"")))))</f>
        <v>KG</v>
      </c>
      <c r="F129" s="188">
        <f>VLOOKUP(A129,MEMÓRIA!$A$15:$H$671,7,FALSE)</f>
        <v>547.5</v>
      </c>
      <c r="G129" s="171">
        <f>IF($C129="EDIF",VLOOKUP($B129,EDIF!$A$1:$D$2823,4,FALSE),IF($C129="CDHU",VLOOKUP($B129,CDHU!$A$6:$F$4094,6,FALSE)*'REAJUSTE cdhu'!$C$7,IF($C129="SINAPI",VLOOKUP($B129,SINAPI!$B$10:$E$9784,4,FALSE),IF($C129="SIURB",VLOOKUP($B129,SIURB!$A$1:$D$885,4,FALSE),IF($C129="CPU",VLOOKUP($B129,CPU!$B$11:$I$21,7,FALSE),"")))))</f>
        <v>14.25</v>
      </c>
      <c r="H129" s="117">
        <f>TRUNC(F129*G129,2)</f>
        <v>7801.87</v>
      </c>
      <c r="I129" s="189" t="s">
        <v>12845</v>
      </c>
      <c r="J129" s="189"/>
      <c r="K129" s="189"/>
      <c r="L129" s="184">
        <f t="shared" ref="L129:L138" si="40">H129/$H$9</f>
        <v>4.7587763404824696E-3</v>
      </c>
      <c r="M129" s="185">
        <f t="shared" si="39"/>
        <v>4.4934935697680645E-2</v>
      </c>
      <c r="N129" s="175"/>
      <c r="O129" s="190"/>
    </row>
    <row r="130" spans="1:15" outlineLevel="1" x14ac:dyDescent="0.25">
      <c r="A130" s="53" t="str">
        <f>IF(C130&lt;&gt;"",COUNTA($C$19:C130),"")</f>
        <v/>
      </c>
      <c r="B130" s="260" t="s">
        <v>20368</v>
      </c>
      <c r="C130" s="261"/>
      <c r="D130" s="192" t="s">
        <v>20546</v>
      </c>
      <c r="E130" s="262"/>
      <c r="F130" s="263"/>
      <c r="G130" s="193" t="s">
        <v>12828</v>
      </c>
      <c r="H130" s="264">
        <f>SUBTOTAL(9,H131:H133)</f>
        <v>86614.499999999985</v>
      </c>
      <c r="I130" s="189"/>
      <c r="J130" s="189"/>
      <c r="K130" s="189"/>
      <c r="L130" s="181">
        <f t="shared" si="40"/>
        <v>5.2830799967535834E-2</v>
      </c>
      <c r="M130" s="371">
        <f>H130/$H$120</f>
        <v>0.26818260871799909</v>
      </c>
      <c r="N130" s="175"/>
      <c r="O130" s="190"/>
    </row>
    <row r="131" spans="1:15" outlineLevel="3" x14ac:dyDescent="0.25">
      <c r="A131" s="53">
        <f>IF(C131&lt;&gt;"",COUNTA($C$19:C131),"")</f>
        <v>82</v>
      </c>
      <c r="B131" s="369">
        <v>15050020</v>
      </c>
      <c r="C131" s="161" t="s">
        <v>12417</v>
      </c>
      <c r="D131" s="186" t="str">
        <f>IF($C131="EDIF",VLOOKUP($B131,EDIF!$A$1:$D$2823,2,FALSE),IF($C131="CDHU",VLOOKUP($B131,CDHU!$A$6:$F$4094,2,FALSE),IF($C131="SINAPI",VLOOKUP($B131,SINAPI!$B$10:$C$9784,2,FALSE),IF($C131="SIURB",VLOOKUP($B131,SIURB!$A$1:$D$885,2,FALSE),IF($C131="CPU",VLOOKUP($B131,CPU!$B$11:$I$21,3,FALSE),"")))))</f>
        <v>REMOÇÃO DE PINTURA EM ESQUADRIAS E PEÇAS DE SERRALHERIA - LIXA</v>
      </c>
      <c r="E131" s="187" t="str">
        <f>IF($C131="EDIF",VLOOKUP($B131,EDIF!$A$1:$D$2823,3,FALSE),IF($C131="CDHU",VLOOKUP($B131,CDHU!$A$6:$F$4094,3,FALSE),IF($C131="SINAPI",VLOOKUP($B131,SINAPI!$B$10:$D$9784,3,FALSE),IF($C131="SIURB",VLOOKUP($B131,SIURB!$A$1:$D$885,3,FALSE),IF($C131="CPU",VLOOKUP($B131,CPU!$B$11:$I$21,4,FALSE),"")))))</f>
        <v>M2</v>
      </c>
      <c r="F131" s="188">
        <f>VLOOKUP(A131,MEMÓRIA!$A$15:$H$671,7,FALSE)</f>
        <v>511</v>
      </c>
      <c r="G131" s="171">
        <f>IF($C131="EDIF",VLOOKUP($B131,EDIF!$A$1:$D$2823,4,FALSE),IF($C131="CDHU",VLOOKUP($B131,CDHU!$A$6:$F$4094,6,FALSE)*'REAJUSTE cdhu'!$C$7,IF($C131="SINAPI",VLOOKUP($B131,SINAPI!$B$10:$E$9784,4,FALSE),IF($C131="SIURB",VLOOKUP($B131,SIURB!$A$1:$D$885,4,FALSE),IF($C131="CPU",VLOOKUP($B131,CPU!$B$11:$I$21,7,FALSE),"")))))</f>
        <v>9.69</v>
      </c>
      <c r="H131" s="117">
        <f>TRUNC(F131*G131,2)</f>
        <v>4951.59</v>
      </c>
      <c r="I131" s="189" t="s">
        <v>12845</v>
      </c>
      <c r="J131" s="189"/>
      <c r="K131" s="189"/>
      <c r="L131" s="184">
        <f t="shared" si="40"/>
        <v>3.0202386530113414E-3</v>
      </c>
      <c r="M131" s="185">
        <f>H131/$H$130</f>
        <v>5.7168141592920364E-2</v>
      </c>
      <c r="N131" s="175"/>
      <c r="O131" s="190"/>
    </row>
    <row r="132" spans="1:15" outlineLevel="3" x14ac:dyDescent="0.25">
      <c r="A132" s="53">
        <f>IF(C132&lt;&gt;"",COUNTA($C$19:C132),"")</f>
        <v>83</v>
      </c>
      <c r="B132" s="369">
        <v>15050023</v>
      </c>
      <c r="C132" s="161" t="s">
        <v>12417</v>
      </c>
      <c r="D132" s="186" t="str">
        <f>IF($C132="EDIF",VLOOKUP($B132,EDIF!$A$1:$D$2823,2,FALSE),IF($C132="CDHU",VLOOKUP($B132,CDHU!$A$6:$F$4094,2,FALSE),IF($C132="SINAPI",VLOOKUP($B132,SINAPI!$B$10:$C$9784,2,FALSE),IF($C132="SIURB",VLOOKUP($B132,SIURB!$A$1:$D$885,2,FALSE),IF($C132="CPU",VLOOKUP($B132,CPU!$B$11:$I$21,3,FALSE),"")))))</f>
        <v>REMOÇÃO DE PINTURA EM ESTRUTURAS METÁLICAS - JATEAMENTO</v>
      </c>
      <c r="E132" s="187" t="str">
        <f>IF($C132="EDIF",VLOOKUP($B132,EDIF!$A$1:$D$2823,3,FALSE),IF($C132="CDHU",VLOOKUP($B132,CDHU!$A$6:$F$4094,3,FALSE),IF($C132="SINAPI",VLOOKUP($B132,SINAPI!$B$10:$D$9784,3,FALSE),IF($C132="SIURB",VLOOKUP($B132,SIURB!$A$1:$D$885,3,FALSE),IF($C132="CPU",VLOOKUP($B132,CPU!$B$11:$I$21,4,FALSE),"")))))</f>
        <v>M2</v>
      </c>
      <c r="F132" s="188">
        <f>VLOOKUP(A132,MEMÓRIA!$A$15:$H$671,7,FALSE)</f>
        <v>511</v>
      </c>
      <c r="G132" s="171">
        <f>IF($C132="EDIF",VLOOKUP($B132,EDIF!$A$1:$D$2823,4,FALSE),IF($C132="CDHU",VLOOKUP($B132,CDHU!$A$6:$F$4094,6,FALSE)*'REAJUSTE cdhu'!$C$7,IF($C132="SINAPI",VLOOKUP($B132,SINAPI!$B$10:$E$9784,4,FALSE),IF($C132="SIURB",VLOOKUP($B132,SIURB!$A$1:$D$885,4,FALSE),IF($C132="CPU",VLOOKUP($B132,CPU!$B$11:$I$21,7,FALSE),"")))))</f>
        <v>138.16</v>
      </c>
      <c r="H132" s="117">
        <f>TRUNC(F132*G132,2)</f>
        <v>70599.759999999995</v>
      </c>
      <c r="I132" s="189" t="s">
        <v>12845</v>
      </c>
      <c r="J132" s="189"/>
      <c r="K132" s="189"/>
      <c r="L132" s="184">
        <f t="shared" ref="L132" si="41">H132/$H$9</f>
        <v>4.3062556480912992E-2</v>
      </c>
      <c r="M132" s="185">
        <f t="shared" ref="M132:M133" si="42">H132/$H$130</f>
        <v>0.8151032448377582</v>
      </c>
      <c r="N132" s="175"/>
      <c r="O132" s="190"/>
    </row>
    <row r="133" spans="1:15" ht="25.5" outlineLevel="3" x14ac:dyDescent="0.25">
      <c r="A133" s="53">
        <f>IF(C133&lt;&gt;"",COUNTA($C$19:C133),"")</f>
        <v>84</v>
      </c>
      <c r="B133" s="369">
        <v>15003101</v>
      </c>
      <c r="C133" s="161" t="s">
        <v>12417</v>
      </c>
      <c r="D133" s="186" t="str">
        <f>IF($C133="EDIF",VLOOKUP($B133,EDIF!$A$1:$D$2823,2,FALSE),IF($C133="CDHU",VLOOKUP($B133,CDHU!$A$6:$F$4094,2,FALSE),IF($C133="SINAPI",VLOOKUP($B133,SINAPI!$B$10:$C$9784,2,FALSE),IF($C133="SIURB",VLOOKUP($B133,SIURB!$A$1:$D$885,2,FALSE),IF($C133="CPU",VLOOKUP($B133,CPU!$B$11:$I$21,3,FALSE),"")))))</f>
        <v>ESMALTE SINTÉTICO APLICADO DE FORMA MECÂNICA - ESQUADRIAS E PEÇAS DE SERRALHERIA</v>
      </c>
      <c r="E133" s="187" t="str">
        <f>IF($C133="EDIF",VLOOKUP($B133,EDIF!$A$1:$D$2823,3,FALSE),IF($C133="CDHU",VLOOKUP($B133,CDHU!$A$6:$F$4094,3,FALSE),IF($C133="SINAPI",VLOOKUP($B133,SINAPI!$B$10:$D$9784,3,FALSE),IF($C133="SIURB",VLOOKUP($B133,SIURB!$A$1:$D$885,3,FALSE),IF($C133="CPU",VLOOKUP($B133,CPU!$B$11:$I$21,4,FALSE),"")))))</f>
        <v>M2</v>
      </c>
      <c r="F133" s="188">
        <f>VLOOKUP(A133,MEMÓRIA!$A$15:$H$671,7,FALSE)</f>
        <v>511</v>
      </c>
      <c r="G133" s="171">
        <f>IF($C133="EDIF",VLOOKUP($B133,EDIF!$A$1:$D$2823,4,FALSE),IF($C133="CDHU",VLOOKUP($B133,CDHU!$A$6:$F$4094,6,FALSE)*'REAJUSTE cdhu'!$C$7,IF($C133="SINAPI",VLOOKUP($B133,SINAPI!$B$10:$E$9784,4,FALSE),IF($C133="SIURB",VLOOKUP($B133,SIURB!$A$1:$D$885,4,FALSE),IF($C133="CPU",VLOOKUP($B133,CPU!$B$11:$I$21,7,FALSE),"")))))</f>
        <v>21.65</v>
      </c>
      <c r="H133" s="117">
        <f>TRUNC(F133*G133,2)</f>
        <v>11063.15</v>
      </c>
      <c r="I133" s="189" t="s">
        <v>12845</v>
      </c>
      <c r="J133" s="189"/>
      <c r="K133" s="189"/>
      <c r="L133" s="184">
        <f t="shared" ref="L133" si="43">H133/$H$9</f>
        <v>6.7480048336115107E-3</v>
      </c>
      <c r="M133" s="185">
        <f t="shared" si="42"/>
        <v>0.12772861356932155</v>
      </c>
      <c r="N133" s="175"/>
      <c r="O133" s="190"/>
    </row>
    <row r="134" spans="1:15" outlineLevel="1" x14ac:dyDescent="0.25">
      <c r="A134" s="53" t="str">
        <f>IF(C134&lt;&gt;"",COUNTA($C$19:C134),"")</f>
        <v/>
      </c>
      <c r="B134" s="260" t="s">
        <v>20369</v>
      </c>
      <c r="C134" s="261"/>
      <c r="D134" s="192" t="s">
        <v>20548</v>
      </c>
      <c r="E134" s="262"/>
      <c r="F134" s="263"/>
      <c r="G134" s="193" t="s">
        <v>12828</v>
      </c>
      <c r="H134" s="264">
        <f>SUBTOTAL(9,H135:H138)</f>
        <v>33530.639999999999</v>
      </c>
      <c r="I134" s="189"/>
      <c r="J134" s="189"/>
      <c r="K134" s="189"/>
      <c r="L134" s="181">
        <f t="shared" si="40"/>
        <v>2.0452124466728505E-2</v>
      </c>
      <c r="M134" s="371">
        <f>H134/$H$120</f>
        <v>0.10382019762492528</v>
      </c>
      <c r="N134" s="175"/>
      <c r="O134" s="190"/>
    </row>
    <row r="135" spans="1:15" outlineLevel="3" x14ac:dyDescent="0.25">
      <c r="A135" s="53">
        <f>IF(C135&lt;&gt;"",COUNTA($C$19:C135),"")</f>
        <v>85</v>
      </c>
      <c r="B135" s="369">
        <v>17001083</v>
      </c>
      <c r="C135" s="161" t="s">
        <v>12417</v>
      </c>
      <c r="D135" s="186" t="str">
        <f>IF($C135="EDIF",VLOOKUP($B135,EDIF!$A$1:$D$2823,2,FALSE),IF($C135="CDHU",VLOOKUP($B135,CDHU!$A$6:$F$4094,2,FALSE),IF($C135="SINAPI",VLOOKUP($B135,SINAPI!$B$10:$C$9784,2,FALSE),IF($C135="SIURB",VLOOKUP($B135,SIURB!$A$1:$D$885,2,FALSE),IF($C135="CPU",VLOOKUP($B135,CPU!$B$11:$I$21,3,FALSE),"")))))</f>
        <v>MURETA EM BLOCOS DE CONCRETO H=0,50M (REVESTIDO)</v>
      </c>
      <c r="E135" s="187" t="str">
        <f>IF($C135="EDIF",VLOOKUP($B135,EDIF!$A$1:$D$2823,3,FALSE),IF($C135="CDHU",VLOOKUP($B135,CDHU!$A$6:$F$4094,3,FALSE),IF($C135="SINAPI",VLOOKUP($B135,SINAPI!$B$10:$D$9784,3,FALSE),IF($C135="SIURB",VLOOKUP($B135,SIURB!$A$1:$D$885,3,FALSE),IF($C135="CPU",VLOOKUP($B135,CPU!$B$11:$I$21,4,FALSE),"")))))</f>
        <v>M</v>
      </c>
      <c r="F135" s="188">
        <f>VLOOKUP(A135,MEMÓRIA!$A$15:$H$671,7,FALSE)</f>
        <v>54.75</v>
      </c>
      <c r="G135" s="171">
        <f>IF($C135="EDIF",VLOOKUP($B135,EDIF!$A$1:$D$2823,4,FALSE),IF($C135="CDHU",VLOOKUP($B135,CDHU!$A$6:$F$4094,6,FALSE)*'REAJUSTE cdhu'!$C$7,IF($C135="SINAPI",VLOOKUP($B135,SINAPI!$B$10:$E$9784,4,FALSE),IF($C135="SIURB",VLOOKUP($B135,SIURB!$A$1:$D$885,4,FALSE),IF($C135="CPU",VLOOKUP($B135,CPU!$B$11:$I$21,7,FALSE),"")))))</f>
        <v>219.44</v>
      </c>
      <c r="H135" s="117">
        <f t="shared" ref="H135:H138" si="44">TRUNC(F135*G135,2)</f>
        <v>12014.34</v>
      </c>
      <c r="I135" s="189" t="s">
        <v>12845</v>
      </c>
      <c r="J135" s="189"/>
      <c r="K135" s="189"/>
      <c r="L135" s="184">
        <f t="shared" si="40"/>
        <v>7.3281863115525073E-3</v>
      </c>
      <c r="M135" s="185">
        <f>H135/$H$134</f>
        <v>0.35830929561738162</v>
      </c>
      <c r="N135" s="175"/>
      <c r="O135" s="190"/>
    </row>
    <row r="136" spans="1:15" outlineLevel="3" x14ac:dyDescent="0.25">
      <c r="A136" s="53">
        <f>IF(C136&lt;&gt;"",COUNTA($C$19:C136),"")</f>
        <v>86</v>
      </c>
      <c r="B136" s="369">
        <v>11080005</v>
      </c>
      <c r="C136" s="161" t="s">
        <v>12417</v>
      </c>
      <c r="D136" s="186" t="str">
        <f>IF($C136="EDIF",VLOOKUP($B136,EDIF!$A$1:$D$2823,2,FALSE),IF($C136="CDHU",VLOOKUP($B136,CDHU!$A$6:$F$4094,2,FALSE),IF($C136="SINAPI",VLOOKUP($B136,SINAPI!$B$10:$C$9784,2,FALSE),IF($C136="SIURB",VLOOKUP($B136,SIURB!$A$1:$D$885,2,FALSE),IF($C136="CPU",VLOOKUP($B136,CPU!$B$11:$I$21,3,FALSE),"")))))</f>
        <v>REPAROS EM EMBOÇO - ARGAMASSA MISTA DE CIMENTO, CAL E AREIA 1:4/12</v>
      </c>
      <c r="E136" s="187" t="str">
        <f>IF($C136="EDIF",VLOOKUP($B136,EDIF!$A$1:$D$2823,3,FALSE),IF($C136="CDHU",VLOOKUP($B136,CDHU!$A$6:$F$4094,3,FALSE),IF($C136="SINAPI",VLOOKUP($B136,SINAPI!$B$10:$D$9784,3,FALSE),IF($C136="SIURB",VLOOKUP($B136,SIURB!$A$1:$D$885,3,FALSE),IF($C136="CPU",VLOOKUP($B136,CPU!$B$11:$I$21,4,FALSE),"")))))</f>
        <v>M2</v>
      </c>
      <c r="F136" s="188">
        <f>VLOOKUP(A136,MEMÓRIA!$A$15:$H$671,7,FALSE)</f>
        <v>131.4</v>
      </c>
      <c r="G136" s="171">
        <f>IF($C136="EDIF",VLOOKUP($B136,EDIF!$A$1:$D$2823,4,FALSE),IF($C136="CDHU",VLOOKUP($B136,CDHU!$A$6:$F$4094,6,FALSE)*'REAJUSTE cdhu'!$C$7,IF($C136="SINAPI",VLOOKUP($B136,SINAPI!$B$10:$E$9784,4,FALSE),IF($C136="SIURB",VLOOKUP($B136,SIURB!$A$1:$D$885,4,FALSE),IF($C136="CPU",VLOOKUP($B136,CPU!$B$11:$I$21,7,FALSE),"")))))</f>
        <v>66.87</v>
      </c>
      <c r="H136" s="117">
        <f t="shared" si="44"/>
        <v>8786.7099999999991</v>
      </c>
      <c r="I136" s="189" t="s">
        <v>12845</v>
      </c>
      <c r="J136" s="189"/>
      <c r="K136" s="189"/>
      <c r="L136" s="184">
        <f t="shared" si="40"/>
        <v>5.3594827469158959E-3</v>
      </c>
      <c r="M136" s="185">
        <f t="shared" ref="M136:M137" si="45">H136/$H$134</f>
        <v>0.2620501726182381</v>
      </c>
      <c r="N136" s="175"/>
      <c r="O136" s="190"/>
    </row>
    <row r="137" spans="1:15" outlineLevel="3" x14ac:dyDescent="0.25">
      <c r="A137" s="53">
        <f>IF(C137&lt;&gt;"",COUNTA($C$19:C137),"")</f>
        <v>87</v>
      </c>
      <c r="B137" s="369">
        <v>11080006</v>
      </c>
      <c r="C137" s="161" t="s">
        <v>12417</v>
      </c>
      <c r="D137" s="186" t="str">
        <f>IF($C137="EDIF",VLOOKUP($B137,EDIF!$A$1:$D$2823,2,FALSE),IF($C137="CDHU",VLOOKUP($B137,CDHU!$A$6:$F$4094,2,FALSE),IF($C137="SINAPI",VLOOKUP($B137,SINAPI!$B$10:$C$9784,2,FALSE),IF($C137="SIURB",VLOOKUP($B137,SIURB!$A$1:$D$885,2,FALSE),IF($C137="CPU",VLOOKUP($B137,CPU!$B$11:$I$21,3,FALSE),"")))))</f>
        <v>REPAROS EM REBOCO - ARGAMASSA DE CAL E AREIA 1:2</v>
      </c>
      <c r="E137" s="187" t="str">
        <f>IF($C137="EDIF",VLOOKUP($B137,EDIF!$A$1:$D$2823,3,FALSE),IF($C137="CDHU",VLOOKUP($B137,CDHU!$A$6:$F$4094,3,FALSE),IF($C137="SINAPI",VLOOKUP($B137,SINAPI!$B$10:$D$9784,3,FALSE),IF($C137="SIURB",VLOOKUP($B137,SIURB!$A$1:$D$885,3,FALSE),IF($C137="CPU",VLOOKUP($B137,CPU!$B$11:$I$21,4,FALSE),"")))))</f>
        <v>M2</v>
      </c>
      <c r="F137" s="188">
        <f>VLOOKUP(A137,MEMÓRIA!$A$15:$H$671,7,FALSE)</f>
        <v>131.4</v>
      </c>
      <c r="G137" s="171">
        <f>IF($C137="EDIF",VLOOKUP($B137,EDIF!$A$1:$D$2823,4,FALSE),IF($C137="CDHU",VLOOKUP($B137,CDHU!$A$6:$F$4094,6,FALSE)*'REAJUSTE cdhu'!$C$7,IF($C137="SINAPI",VLOOKUP($B137,SINAPI!$B$10:$E$9784,4,FALSE),IF($C137="SIURB",VLOOKUP($B137,SIURB!$A$1:$D$885,4,FALSE),IF($C137="CPU",VLOOKUP($B137,CPU!$B$11:$I$21,7,FALSE),"")))))</f>
        <v>34.71</v>
      </c>
      <c r="H137" s="117">
        <f t="shared" si="44"/>
        <v>4560.8900000000003</v>
      </c>
      <c r="I137" s="189" t="s">
        <v>12845</v>
      </c>
      <c r="J137" s="189"/>
      <c r="K137" s="189"/>
      <c r="L137" s="184">
        <f t="shared" si="40"/>
        <v>2.7819298993117156E-3</v>
      </c>
      <c r="M137" s="185">
        <f t="shared" si="45"/>
        <v>0.1360215611750924</v>
      </c>
      <c r="N137" s="175"/>
      <c r="O137" s="190"/>
    </row>
    <row r="138" spans="1:15" outlineLevel="3" x14ac:dyDescent="0.25">
      <c r="A138" s="53">
        <f>IF(C138&lt;&gt;"",COUNTA($C$19:C138),"")</f>
        <v>88</v>
      </c>
      <c r="B138" s="369">
        <v>15001015</v>
      </c>
      <c r="C138" s="161" t="s">
        <v>12417</v>
      </c>
      <c r="D138" s="186" t="str">
        <f>IF($C138="EDIF",VLOOKUP($B138,EDIF!$A$1:$D$2823,2,FALSE),IF($C138="CDHU",VLOOKUP($B138,CDHU!$A$6:$F$4094,2,FALSE),IF($C138="SINAPI",VLOOKUP($B138,SINAPI!$B$10:$C$9784,2,FALSE),IF($C138="SIURB",VLOOKUP($B138,SIURB!$A$1:$D$885,2,FALSE),IF($C138="CPU",VLOOKUP($B138,CPU!$B$11:$I$21,3,FALSE),"")))))</f>
        <v>TINTA ACRÍLICA - CONCRETO OU REBOCO SEM MASSA CORRIDA</v>
      </c>
      <c r="E138" s="187" t="str">
        <f>IF($C138="EDIF",VLOOKUP($B138,EDIF!$A$1:$D$2823,3,FALSE),IF($C138="CDHU",VLOOKUP($B138,CDHU!$A$6:$F$4094,3,FALSE),IF($C138="SINAPI",VLOOKUP($B138,SINAPI!$B$10:$D$9784,3,FALSE),IF($C138="SIURB",VLOOKUP($B138,SIURB!$A$1:$D$885,3,FALSE),IF($C138="CPU",VLOOKUP($B138,CPU!$B$11:$I$21,4,FALSE),"")))))</f>
        <v>M2</v>
      </c>
      <c r="F138" s="188">
        <f>VLOOKUP(A138,MEMÓRIA!$A$15:$H$671,7,FALSE)</f>
        <v>438</v>
      </c>
      <c r="G138" s="171">
        <f>IF($C138="EDIF",VLOOKUP($B138,EDIF!$A$1:$D$2823,4,FALSE),IF($C138="CDHU",VLOOKUP($B138,CDHU!$A$6:$F$4094,6,FALSE)*'REAJUSTE cdhu'!$C$7,IF($C138="SINAPI",VLOOKUP($B138,SINAPI!$B$10:$E$9784,4,FALSE),IF($C138="SIURB",VLOOKUP($B138,SIURB!$A$1:$D$885,4,FALSE),IF($C138="CPU",VLOOKUP($B138,CPU!$B$11:$I$21,7,FALSE),"")))))</f>
        <v>18.649999999999999</v>
      </c>
      <c r="H138" s="117">
        <f t="shared" si="44"/>
        <v>8168.7</v>
      </c>
      <c r="I138" s="189" t="s">
        <v>12845</v>
      </c>
      <c r="J138" s="189"/>
      <c r="K138" s="189"/>
      <c r="L138" s="184">
        <f t="shared" si="40"/>
        <v>4.9825255089483867E-3</v>
      </c>
      <c r="M138" s="185">
        <f>H138/$H$134</f>
        <v>0.24361897058928789</v>
      </c>
      <c r="N138" s="175"/>
      <c r="O138" s="190"/>
    </row>
    <row r="139" spans="1:15" x14ac:dyDescent="0.25">
      <c r="M139" s="58"/>
    </row>
    <row r="140" spans="1:15" x14ac:dyDescent="0.25">
      <c r="M140" s="58"/>
    </row>
    <row r="141" spans="1:15" x14ac:dyDescent="0.25">
      <c r="M141" s="58"/>
    </row>
    <row r="142" spans="1:15" x14ac:dyDescent="0.25">
      <c r="E142" s="58"/>
      <c r="F142" s="252"/>
      <c r="G142" s="58"/>
      <c r="H142" s="58"/>
      <c r="I142" s="58"/>
      <c r="J142" s="58"/>
      <c r="K142" s="58"/>
      <c r="L142" s="53"/>
      <c r="M142" s="58"/>
    </row>
    <row r="143" spans="1:15" x14ac:dyDescent="0.25">
      <c r="E143" s="58"/>
      <c r="F143" s="252"/>
      <c r="G143" s="58"/>
      <c r="H143" s="58"/>
      <c r="I143" s="58"/>
      <c r="J143" s="58"/>
      <c r="K143" s="58"/>
      <c r="L143" s="53"/>
      <c r="M143" s="58"/>
    </row>
  </sheetData>
  <sheetProtection algorithmName="SHA-512" hashValue="kUA0LxBwkEiMpNsKaS4ZTZzLdBULiryw4LIvmomGAZxbeMnSDpCFKYfnzPtZQkiCz8vnohpCqDva9MeO7lMynQ==" saltValue="9tSJYazW9AHjMnLP0+m3VA==" spinCount="100000" sheet="1" objects="1" scenarios="1"/>
  <protectedRanges>
    <protectedRange sqref="G1:G1048576" name="PREÇO UNITÁRIO"/>
    <protectedRange sqref="B2:H12" name="CABEÇALHO"/>
  </protectedRanges>
  <autoFilter ref="B16:H143" xr:uid="{00000000-0009-0000-0000-000001000000}"/>
  <mergeCells count="1">
    <mergeCell ref="B14:H14"/>
  </mergeCells>
  <dataValidations disablePrompts="1" xWindow="250" yWindow="733" count="2">
    <dataValidation type="list" allowBlank="1" showInputMessage="1" showErrorMessage="1" promptTitle="BDI" prompt="QUAL O BDI?" sqref="K19:K40 K42:K138 I19:I138" xr:uid="{00000000-0002-0000-0100-000000000000}">
      <formula1>$F$10:$F$11</formula1>
    </dataValidation>
    <dataValidation type="list" allowBlank="1" showInputMessage="1" showErrorMessage="1" sqref="C37:C40 C55:C58 C72:C75 C49:C52 C46:C47 C77:C79 C127:C129 C25:C26 C20:C23 C28:C34 C60:C65 C42:C43 C67:C69 C82:C85 C87:C88 C90:C92 C94:C97 C100:C103 C109:C111 C105:C107 C135:C138 C122:C125 C131:C133 C113:C116 C118:C119" xr:uid="{00000000-0002-0000-0100-000002000000}">
      <formula1>"EDIF, CDHU, SINAPI, SIURB, CPU, SEINFRA-CE"</formula1>
    </dataValidation>
  </dataValidations>
  <printOptions horizontalCentered="1"/>
  <pageMargins left="0.7" right="0.7" top="0.75" bottom="0.75" header="0.3" footer="0.3"/>
  <pageSetup paperSize="9" scale="50" fitToHeight="0" orientation="portrait" r:id="rId1"/>
  <headerFooter>
    <oddHeader xml:space="preserve">&amp;R&amp;"Arial,Normal"&amp;10&amp;K000000Processo SEI </oddHeader>
    <oddFooter>&amp;LDIVISÃO DE IMPLANTAÇÃO, PROJETOS E OBRAS&amp;R&amp;"Arial,Normal"&amp;10&amp;P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E8B57"/>
    <pageSetUpPr fitToPage="1"/>
  </sheetPr>
  <dimension ref="A1:AP510"/>
  <sheetViews>
    <sheetView workbookViewId="0">
      <selection activeCell="V8" sqref="V8"/>
    </sheetView>
  </sheetViews>
  <sheetFormatPr defaultColWidth="9.140625" defaultRowHeight="15" customHeight="1" outlineLevelRow="3" outlineLevelCol="2" x14ac:dyDescent="0.25"/>
  <cols>
    <col min="1" max="1" width="6" style="53" customWidth="1"/>
    <col min="2" max="2" width="14.85546875" style="53" customWidth="1"/>
    <col min="3" max="3" width="12.42578125" style="53" customWidth="1"/>
    <col min="4" max="4" width="90.7109375" style="58" customWidth="1"/>
    <col min="5" max="5" width="14.140625" style="120" customWidth="1"/>
    <col min="6" max="6" width="11.7109375" style="196" bestFit="1" customWidth="1"/>
    <col min="7" max="7" width="13.7109375" style="53" customWidth="1"/>
    <col min="8" max="8" width="10.7109375" style="53" customWidth="1"/>
    <col min="9" max="9" width="9.140625" style="58" customWidth="1" outlineLevel="1"/>
    <col min="10" max="18" width="9.140625" style="58" hidden="1" customWidth="1" outlineLevel="2"/>
    <col min="19" max="19" width="9.140625" style="58" customWidth="1" outlineLevel="1" collapsed="1"/>
    <col min="20" max="20" width="9.140625" style="58"/>
    <col min="21" max="21" width="28" style="58" bestFit="1" customWidth="1"/>
    <col min="22" max="22" width="12.28515625" style="58" customWidth="1"/>
    <col min="23" max="23" width="11.28515625" style="58" customWidth="1"/>
    <col min="24" max="24" width="12.42578125" style="58" customWidth="1"/>
    <col min="25" max="25" width="11.85546875" style="58" customWidth="1"/>
    <col min="26" max="26" width="13" style="58" customWidth="1"/>
    <col min="27" max="16384" width="9.140625" style="58"/>
  </cols>
  <sheetData>
    <row r="1" spans="1:19" ht="15" customHeight="1" thickBot="1" x14ac:dyDescent="0.3"/>
    <row r="2" spans="1:19" ht="15" customHeight="1" x14ac:dyDescent="0.25">
      <c r="B2" s="469"/>
      <c r="C2" s="470"/>
      <c r="D2" s="470"/>
      <c r="E2" s="470"/>
      <c r="F2" s="470"/>
      <c r="G2" s="470"/>
      <c r="H2" s="471"/>
    </row>
    <row r="3" spans="1:19" ht="15" customHeight="1" x14ac:dyDescent="0.25">
      <c r="B3" s="472" t="str">
        <f>'ORÇ ORIGINAL'!D3</f>
        <v>PREFEITURA DO MUNICÍPIO DE SÃO PAULO</v>
      </c>
      <c r="C3" s="473"/>
      <c r="D3" s="473"/>
      <c r="E3" s="473"/>
      <c r="F3" s="473"/>
      <c r="G3" s="473"/>
      <c r="H3" s="474"/>
    </row>
    <row r="4" spans="1:19" ht="15" customHeight="1" x14ac:dyDescent="0.25">
      <c r="B4" s="472" t="str">
        <f>'ORÇ ORIGINAL'!D4</f>
        <v>SECRETARIA MUNICIPAL DO VERDE E DO MEIO AMBIENTE</v>
      </c>
      <c r="C4" s="473"/>
      <c r="D4" s="473"/>
      <c r="E4" s="473"/>
      <c r="F4" s="473"/>
      <c r="G4" s="473"/>
      <c r="H4" s="474"/>
    </row>
    <row r="5" spans="1:19" ht="15" customHeight="1" x14ac:dyDescent="0.25">
      <c r="B5" s="472" t="str">
        <f>'ORÇ ORIGINAL'!D5</f>
        <v>DIPO - DIVISÃO DE IMPLANTAÇÃO, PROJETOS E OBRAS</v>
      </c>
      <c r="C5" s="473"/>
      <c r="D5" s="473"/>
      <c r="E5" s="473"/>
      <c r="F5" s="473"/>
      <c r="G5" s="473"/>
      <c r="H5" s="474"/>
    </row>
    <row r="6" spans="1:19" ht="15" customHeight="1" x14ac:dyDescent="0.25">
      <c r="B6" s="122"/>
      <c r="C6" s="194"/>
      <c r="D6" s="195"/>
      <c r="E6" s="209"/>
      <c r="F6" s="210"/>
      <c r="G6" s="195"/>
      <c r="H6" s="259"/>
    </row>
    <row r="7" spans="1:19" ht="15" customHeight="1" x14ac:dyDescent="0.25">
      <c r="B7" s="122"/>
      <c r="C7" s="194"/>
      <c r="D7" s="195"/>
      <c r="E7" s="209"/>
      <c r="F7" s="210"/>
      <c r="G7" s="195"/>
      <c r="H7" s="259"/>
    </row>
    <row r="8" spans="1:19" ht="15" customHeight="1" thickBot="1" x14ac:dyDescent="0.25">
      <c r="B8" s="212"/>
      <c r="C8" s="213"/>
      <c r="D8" s="257"/>
      <c r="E8" s="214"/>
      <c r="F8" s="215"/>
      <c r="G8" s="258"/>
      <c r="H8" s="216"/>
    </row>
    <row r="9" spans="1:19" ht="21.75" customHeight="1" x14ac:dyDescent="0.25">
      <c r="B9" s="483" t="s">
        <v>12853</v>
      </c>
      <c r="C9" s="484"/>
      <c r="D9" s="484"/>
      <c r="E9" s="484"/>
      <c r="F9" s="484"/>
      <c r="G9" s="484"/>
      <c r="H9" s="485"/>
      <c r="I9" s="137"/>
      <c r="J9" s="137"/>
      <c r="K9" s="137"/>
      <c r="L9" s="137"/>
      <c r="M9" s="137"/>
      <c r="N9" s="137"/>
      <c r="O9" s="137"/>
      <c r="P9" s="137"/>
      <c r="Q9" s="137"/>
      <c r="R9" s="137"/>
      <c r="S9" s="138"/>
    </row>
    <row r="10" spans="1:19" ht="15" customHeight="1" x14ac:dyDescent="0.25">
      <c r="B10" s="475" t="s">
        <v>294</v>
      </c>
      <c r="C10" s="477" t="s">
        <v>296</v>
      </c>
      <c r="D10" s="481" t="s">
        <v>300</v>
      </c>
      <c r="E10" s="481"/>
      <c r="F10" s="477"/>
      <c r="G10" s="477" t="s">
        <v>14128</v>
      </c>
      <c r="H10" s="479" t="s">
        <v>14127</v>
      </c>
      <c r="I10" s="131" t="s">
        <v>14770</v>
      </c>
      <c r="J10" s="131" t="s">
        <v>14771</v>
      </c>
      <c r="K10" s="131" t="s">
        <v>14772</v>
      </c>
      <c r="L10" s="131" t="s">
        <v>14773</v>
      </c>
      <c r="M10" s="131" t="s">
        <v>14774</v>
      </c>
      <c r="N10" s="131" t="s">
        <v>14775</v>
      </c>
      <c r="O10" s="131" t="s">
        <v>14776</v>
      </c>
      <c r="P10" s="131" t="s">
        <v>14777</v>
      </c>
      <c r="Q10" s="131" t="s">
        <v>14778</v>
      </c>
      <c r="R10" s="131" t="s">
        <v>14779</v>
      </c>
      <c r="S10" s="467" t="s">
        <v>14127</v>
      </c>
    </row>
    <row r="11" spans="1:19" ht="15" customHeight="1" x14ac:dyDescent="0.25">
      <c r="B11" s="476"/>
      <c r="C11" s="478"/>
      <c r="D11" s="482"/>
      <c r="E11" s="482"/>
      <c r="F11" s="478"/>
      <c r="G11" s="478"/>
      <c r="H11" s="480"/>
      <c r="I11" s="131" t="s">
        <v>14128</v>
      </c>
      <c r="J11" s="131" t="s">
        <v>14128</v>
      </c>
      <c r="K11" s="131" t="s">
        <v>14128</v>
      </c>
      <c r="L11" s="131" t="s">
        <v>14128</v>
      </c>
      <c r="M11" s="131" t="s">
        <v>14128</v>
      </c>
      <c r="N11" s="131" t="s">
        <v>14128</v>
      </c>
      <c r="O11" s="131" t="s">
        <v>14128</v>
      </c>
      <c r="P11" s="131" t="s">
        <v>14128</v>
      </c>
      <c r="Q11" s="131" t="s">
        <v>14128</v>
      </c>
      <c r="R11" s="131" t="s">
        <v>14128</v>
      </c>
      <c r="S11" s="468"/>
    </row>
    <row r="12" spans="1:19" ht="7.5" customHeight="1" x14ac:dyDescent="0.25">
      <c r="B12" s="197"/>
      <c r="C12" s="198"/>
      <c r="D12" s="199"/>
      <c r="E12" s="200"/>
      <c r="F12" s="201"/>
      <c r="G12" s="198"/>
      <c r="H12" s="202"/>
      <c r="I12" s="195"/>
    </row>
    <row r="13" spans="1:19" ht="15" customHeight="1" x14ac:dyDescent="0.25">
      <c r="B13" s="203">
        <v>1</v>
      </c>
      <c r="C13" s="204"/>
      <c r="D13" s="204" t="str">
        <f>VLOOKUP(MEMÓRIA!B13,'ORÇ ORIGINAL'!$B$18:$I$138,3,FALSE)</f>
        <v>ADMINISTRAÇÃO LOCAL</v>
      </c>
      <c r="E13" s="204"/>
      <c r="F13" s="205"/>
      <c r="G13" s="204"/>
      <c r="H13" s="206"/>
      <c r="I13" s="195"/>
    </row>
    <row r="14" spans="1:19" ht="15" customHeight="1" outlineLevel="1" x14ac:dyDescent="0.25">
      <c r="B14" s="265" t="s">
        <v>20350</v>
      </c>
      <c r="C14" s="266"/>
      <c r="D14" s="266" t="str">
        <f>VLOOKUP(MEMÓRIA!B14,'ORÇ ORIGINAL'!$B$19:$I$138,3,FALSE)</f>
        <v>EQUIPE TÉCNICA</v>
      </c>
      <c r="E14" s="266"/>
      <c r="F14" s="267"/>
      <c r="G14" s="266"/>
      <c r="H14" s="268"/>
      <c r="I14" s="195"/>
    </row>
    <row r="15" spans="1:19" ht="15" customHeight="1" outlineLevel="3" x14ac:dyDescent="0.25">
      <c r="A15" s="53">
        <f>IF(G15&lt;&gt;"",COUNT($G$15:G15),"")</f>
        <v>1</v>
      </c>
      <c r="B15" s="323">
        <f>VLOOKUP(A15,'ORÇ ORIGINAL'!$A$19:$I$138,2,FALSE)</f>
        <v>20003059</v>
      </c>
      <c r="C15" s="207" t="str">
        <f>VLOOKUP(A15,'ORÇ ORIGINAL'!$A$19:$I$138,3,FALSE)</f>
        <v>EDIF</v>
      </c>
      <c r="D15" s="295" t="str">
        <f>IF($C15="EDIF",VLOOKUP($B15,EDIF!$A$1:$D$2823,2,FALSE),IF($C15="CDHU",VLOOKUP($B15,CDHU!$A$6:$F$4094,2,FALSE),IF($C15="SINAPI",VLOOKUP($B15,SINAPI!$B$10:$C$9784,2,FALSE),IF($C15="SIURB",VLOOKUP($B15,SIURB!$A$1:$D$885,2,FALSE),IF($C15="CPU",VLOOKUP($B15,CPU!$B$11:$I$21,3,FALSE),"")))))</f>
        <v>ENGENHEIRO DA OBRA</v>
      </c>
      <c r="E15" s="296"/>
      <c r="F15" s="294"/>
      <c r="G15" s="124">
        <f>ROUND(E20,2)</f>
        <v>72</v>
      </c>
      <c r="H15" s="208" t="str">
        <f>IF($C15="EDIF",VLOOKUP($B15,EDIF!$A$1:$D$2823,3,FALSE),IF($C15="CDHU",VLOOKUP($B15,CDHU!$A$6:$F$4094,3,FALSE),IF($C15="SINAPI",VLOOKUP($B15,SINAPI!$B$10:$D$9784,3,FALSE),IF($C15="SIURB",VLOOKUP($B15,SIURB!$A$1:$D$885,3,FALSE),IF($C15="CPU",VLOOKUP($B15,CPU!$B$11:$I$21,4,FALSE),"")))))</f>
        <v>H</v>
      </c>
      <c r="I15" s="135"/>
      <c r="J15" s="132"/>
      <c r="K15" s="132"/>
      <c r="L15" s="132"/>
      <c r="M15" s="132"/>
      <c r="N15" s="132"/>
      <c r="O15" s="132"/>
      <c r="P15" s="132"/>
      <c r="Q15" s="132"/>
      <c r="R15" s="132"/>
      <c r="S15" s="133" t="str">
        <f>$H15</f>
        <v>H</v>
      </c>
    </row>
    <row r="16" spans="1:19" ht="15" customHeight="1" outlineLevel="3" x14ac:dyDescent="0.25">
      <c r="A16" s="53" t="str">
        <f>IF(G16&lt;&gt;"",COUNT($G$15:G16),"")</f>
        <v/>
      </c>
      <c r="B16" s="122"/>
      <c r="C16" s="194"/>
      <c r="D16" s="386" t="s">
        <v>20513</v>
      </c>
      <c r="E16" s="123">
        <v>3</v>
      </c>
      <c r="F16" s="321"/>
      <c r="G16" s="194"/>
      <c r="H16" s="136"/>
      <c r="I16" s="195"/>
    </row>
    <row r="17" spans="1:19" ht="15" customHeight="1" outlineLevel="3" x14ac:dyDescent="0.25">
      <c r="A17" s="53" t="str">
        <f>IF(G17&lt;&gt;"",COUNT($G$15:G17),"")</f>
        <v/>
      </c>
      <c r="B17" s="122"/>
      <c r="C17" s="194"/>
      <c r="D17" s="386" t="s">
        <v>20514</v>
      </c>
      <c r="E17" s="123">
        <v>2</v>
      </c>
      <c r="F17" s="321"/>
      <c r="G17" s="194"/>
      <c r="H17" s="136"/>
      <c r="I17" s="195"/>
    </row>
    <row r="18" spans="1:19" ht="15" customHeight="1" outlineLevel="3" x14ac:dyDescent="0.25">
      <c r="A18" s="53" t="str">
        <f>IF(G18&lt;&gt;"",COUNT($G$15:G18),"")</f>
        <v/>
      </c>
      <c r="B18" s="122"/>
      <c r="C18" s="194"/>
      <c r="D18" s="386" t="s">
        <v>20515</v>
      </c>
      <c r="E18" s="123">
        <v>4</v>
      </c>
      <c r="F18" s="321"/>
      <c r="G18" s="194"/>
      <c r="H18" s="136"/>
      <c r="I18" s="195"/>
    </row>
    <row r="19" spans="1:19" ht="15" customHeight="1" outlineLevel="3" x14ac:dyDescent="0.25">
      <c r="A19" s="53" t="str">
        <f>IF(G19&lt;&gt;"",COUNT($G$15:G19),"")</f>
        <v/>
      </c>
      <c r="B19" s="122"/>
      <c r="C19" s="194"/>
      <c r="D19" s="386" t="s">
        <v>12870</v>
      </c>
      <c r="E19" s="123">
        <v>3</v>
      </c>
      <c r="F19" s="321"/>
      <c r="G19" s="194"/>
      <c r="H19" s="136"/>
      <c r="I19" s="195"/>
    </row>
    <row r="20" spans="1:19" ht="15" customHeight="1" outlineLevel="3" x14ac:dyDescent="0.25">
      <c r="A20" s="53" t="str">
        <f>IF(G20&lt;&gt;"",COUNT($G$15:G20),"")</f>
        <v/>
      </c>
      <c r="B20" s="122"/>
      <c r="C20" s="194"/>
      <c r="D20" s="396" t="s">
        <v>12871</v>
      </c>
      <c r="E20" s="134">
        <f>ROUND(E16*E19*E18*E17,2)</f>
        <v>72</v>
      </c>
      <c r="F20" s="321"/>
      <c r="G20" s="194"/>
      <c r="H20" s="136"/>
      <c r="I20" s="195"/>
    </row>
    <row r="21" spans="1:19" ht="15" customHeight="1" outlineLevel="3" x14ac:dyDescent="0.25">
      <c r="A21" s="53" t="str">
        <f>IF(G21&lt;&gt;"",COUNT($G$15:G21),"")</f>
        <v/>
      </c>
      <c r="B21" s="122"/>
      <c r="C21" s="194"/>
      <c r="D21" s="398"/>
      <c r="E21" s="209"/>
      <c r="F21" s="210"/>
      <c r="G21" s="194"/>
      <c r="H21" s="136"/>
      <c r="I21" s="195"/>
    </row>
    <row r="22" spans="1:19" ht="15" customHeight="1" outlineLevel="3" x14ac:dyDescent="0.25">
      <c r="A22" s="53">
        <f>IF(G22&lt;&gt;"",COUNT($G$15:G22),"")</f>
        <v>2</v>
      </c>
      <c r="B22" s="323">
        <f>VLOOKUP(A22,'ORÇ ORIGINAL'!$A$19:$I$138,2,FALSE)</f>
        <v>90780</v>
      </c>
      <c r="C22" s="207" t="str">
        <f>VLOOKUP(A22,'ORÇ ORIGINAL'!$A$19:$I$138,3,FALSE)</f>
        <v>SINAPI</v>
      </c>
      <c r="D22" s="295" t="str">
        <f>IF($C22="EDIF",VLOOKUP($B22,EDIF!$A$1:$D$2823,2,FALSE),IF($C22="CDHU",VLOOKUP($B22,CDHU!$A$6:$F$4094,2,FALSE),IF($C22="SINAPI",VLOOKUP($B22,SINAPI!$B$10:$C$9784,2,FALSE),IF($C22="SIURB",VLOOKUP($B22,SIURB!$A$1:$D$885,2,FALSE),IF($C22="CPU",VLOOKUP($B22,CPU!$B$11:$I$21,3,FALSE),"")))))</f>
        <v>MESTRE DE OBRAS COM ENCARGOS COMPLEMENTARES</v>
      </c>
      <c r="E22" s="296"/>
      <c r="F22" s="294"/>
      <c r="G22" s="124">
        <f>ROUND(E27,2)</f>
        <v>480</v>
      </c>
      <c r="H22" s="208" t="str">
        <f>IF($C22="EDIF",VLOOKUP($B22,EDIF!$A$1:$D$2823,3,FALSE),IF($C22="CDHU",VLOOKUP($B22,CDHU!$A$6:$F$4094,3,FALSE),IF($C22="SINAPI",VLOOKUP($B22,SINAPI!$B$10:$D$9784,3,FALSE),IF($C22="SIURB",VLOOKUP($B22,SIURB!$A$1:$D$885,3,FALSE),IF($C22="CPU",VLOOKUP($B22,CPU!$B$11:$I$21,4,FALSE),"")))))</f>
        <v>H</v>
      </c>
      <c r="I22" s="135"/>
      <c r="J22" s="132"/>
      <c r="K22" s="132"/>
      <c r="L22" s="132"/>
      <c r="M22" s="132"/>
      <c r="N22" s="132"/>
      <c r="O22" s="132"/>
      <c r="P22" s="132"/>
      <c r="Q22" s="132"/>
      <c r="R22" s="132"/>
      <c r="S22" s="133" t="str">
        <f>$H22</f>
        <v>H</v>
      </c>
    </row>
    <row r="23" spans="1:19" ht="15" customHeight="1" outlineLevel="3" x14ac:dyDescent="0.25">
      <c r="A23" s="53" t="str">
        <f>IF(G23&lt;&gt;"",COUNT($G$15:G23),"")</f>
        <v/>
      </c>
      <c r="B23" s="122"/>
      <c r="C23" s="194"/>
      <c r="D23" s="386" t="s">
        <v>20513</v>
      </c>
      <c r="E23" s="123">
        <v>8</v>
      </c>
      <c r="F23" s="321"/>
      <c r="G23" s="194"/>
      <c r="H23" s="136"/>
      <c r="I23" s="195"/>
    </row>
    <row r="24" spans="1:19" ht="15" customHeight="1" outlineLevel="3" x14ac:dyDescent="0.25">
      <c r="A24" s="53" t="str">
        <f>IF(G24&lt;&gt;"",COUNT($G$15:G24),"")</f>
        <v/>
      </c>
      <c r="B24" s="122"/>
      <c r="C24" s="194"/>
      <c r="D24" s="386" t="s">
        <v>20514</v>
      </c>
      <c r="E24" s="123">
        <v>5</v>
      </c>
      <c r="F24" s="321"/>
      <c r="G24" s="194"/>
      <c r="H24" s="136"/>
      <c r="I24" s="195"/>
    </row>
    <row r="25" spans="1:19" ht="15" customHeight="1" outlineLevel="3" x14ac:dyDescent="0.25">
      <c r="A25" s="53" t="str">
        <f>IF(G25&lt;&gt;"",COUNT($G$15:G25),"")</f>
        <v/>
      </c>
      <c r="B25" s="122"/>
      <c r="C25" s="194"/>
      <c r="D25" s="386" t="s">
        <v>20515</v>
      </c>
      <c r="E25" s="123">
        <v>4</v>
      </c>
      <c r="F25" s="321"/>
      <c r="G25" s="194"/>
      <c r="H25" s="136"/>
      <c r="I25" s="195"/>
    </row>
    <row r="26" spans="1:19" ht="15" customHeight="1" outlineLevel="3" x14ac:dyDescent="0.25">
      <c r="A26" s="53" t="str">
        <f>IF(G26&lt;&gt;"",COUNT($G$15:G26),"")</f>
        <v/>
      </c>
      <c r="B26" s="122"/>
      <c r="C26" s="194"/>
      <c r="D26" s="386" t="s">
        <v>12870</v>
      </c>
      <c r="E26" s="134">
        <f>E19</f>
        <v>3</v>
      </c>
      <c r="F26" s="321"/>
      <c r="G26" s="194"/>
      <c r="H26" s="136"/>
      <c r="I26" s="195"/>
    </row>
    <row r="27" spans="1:19" ht="15" customHeight="1" outlineLevel="3" x14ac:dyDescent="0.25">
      <c r="A27" s="53" t="str">
        <f>IF(G27&lt;&gt;"",COUNT($G$15:G27),"")</f>
        <v/>
      </c>
      <c r="B27" s="122"/>
      <c r="C27" s="194"/>
      <c r="D27" s="396" t="s">
        <v>12871</v>
      </c>
      <c r="E27" s="134">
        <f>ROUND(E23*E26*E25*E24,2)</f>
        <v>480</v>
      </c>
      <c r="F27" s="321"/>
      <c r="G27" s="194"/>
      <c r="H27" s="136"/>
      <c r="I27" s="195"/>
    </row>
    <row r="28" spans="1:19" ht="15" customHeight="1" outlineLevel="3" x14ac:dyDescent="0.25">
      <c r="A28" s="53" t="str">
        <f>IF(G28&lt;&gt;"",COUNT($G$15:G28),"")</f>
        <v/>
      </c>
      <c r="B28" s="122"/>
      <c r="C28" s="194"/>
      <c r="D28" s="398"/>
      <c r="E28" s="209"/>
      <c r="F28" s="210"/>
      <c r="G28" s="194"/>
      <c r="H28" s="136"/>
      <c r="I28" s="195"/>
    </row>
    <row r="29" spans="1:19" ht="15" customHeight="1" outlineLevel="3" x14ac:dyDescent="0.25">
      <c r="A29" s="53">
        <f>IF(G29&lt;&gt;"",COUNT($G$15:G29),"")</f>
        <v>3</v>
      </c>
      <c r="B29" s="323">
        <f>VLOOKUP(A29,'ORÇ ORIGINAL'!$A$19:$I$138,2,FALSE)</f>
        <v>90776</v>
      </c>
      <c r="C29" s="207" t="str">
        <f>VLOOKUP(A29,'ORÇ ORIGINAL'!$A$19:$I$138,3,FALSE)</f>
        <v>SINAPI</v>
      </c>
      <c r="D29" s="295" t="str">
        <f>IF($C29="EDIF",VLOOKUP($B29,EDIF!$A$1:$D$2823,2,FALSE),IF($C29="CDHU",VLOOKUP($B29,CDHU!$A$6:$F$4094,2,FALSE),IF($C29="SINAPI",VLOOKUP($B29,SINAPI!$B$10:$C$9784,2,FALSE),IF($C29="SIURB",VLOOKUP($B29,SIURB!$A$1:$D$885,2,FALSE),IF($C29="CPU",VLOOKUP($B29,CPU!$B$11:$I$21,3,FALSE),"")))))</f>
        <v>ENCARREGADO GERAL COM ENCARGOS COMPLEMENTARES</v>
      </c>
      <c r="E29" s="296"/>
      <c r="F29" s="294"/>
      <c r="G29" s="124">
        <f>ROUND(E34,2)</f>
        <v>480</v>
      </c>
      <c r="H29" s="208" t="str">
        <f>IF($C29="EDIF",VLOOKUP($B29,EDIF!$A$1:$D$2823,3,FALSE),IF($C29="CDHU",VLOOKUP($B29,CDHU!$A$6:$F$4094,3,FALSE),IF($C29="SINAPI",VLOOKUP($B29,SINAPI!$B$10:$D$9784,3,FALSE),IF($C29="SIURB",VLOOKUP($B29,SIURB!$A$1:$D$885,3,FALSE),IF($C29="CPU",VLOOKUP($B29,CPU!$B$11:$I$21,4,FALSE),"")))))</f>
        <v>H</v>
      </c>
      <c r="I29" s="135"/>
      <c r="J29" s="132"/>
      <c r="K29" s="132"/>
      <c r="L29" s="132"/>
      <c r="M29" s="132"/>
      <c r="N29" s="132"/>
      <c r="O29" s="132"/>
      <c r="P29" s="132"/>
      <c r="Q29" s="132"/>
      <c r="R29" s="132"/>
      <c r="S29" s="133" t="str">
        <f>$H29</f>
        <v>H</v>
      </c>
    </row>
    <row r="30" spans="1:19" ht="15" customHeight="1" outlineLevel="3" x14ac:dyDescent="0.25">
      <c r="A30" s="53" t="str">
        <f>IF(G30&lt;&gt;"",COUNT($G$15:G30),"")</f>
        <v/>
      </c>
      <c r="B30" s="122"/>
      <c r="C30" s="194"/>
      <c r="D30" s="386" t="s">
        <v>20513</v>
      </c>
      <c r="E30" s="123">
        <v>8</v>
      </c>
      <c r="F30" s="321"/>
      <c r="G30" s="194"/>
      <c r="H30" s="136"/>
      <c r="I30" s="195"/>
    </row>
    <row r="31" spans="1:19" ht="15" customHeight="1" outlineLevel="3" x14ac:dyDescent="0.25">
      <c r="A31" s="53" t="str">
        <f>IF(G31&lt;&gt;"",COUNT($G$15:G31),"")</f>
        <v/>
      </c>
      <c r="B31" s="122"/>
      <c r="C31" s="194"/>
      <c r="D31" s="386" t="s">
        <v>20514</v>
      </c>
      <c r="E31" s="123">
        <v>5</v>
      </c>
      <c r="F31" s="321"/>
      <c r="G31" s="194"/>
      <c r="H31" s="136"/>
      <c r="I31" s="195"/>
    </row>
    <row r="32" spans="1:19" ht="15" customHeight="1" outlineLevel="3" x14ac:dyDescent="0.25">
      <c r="A32" s="53" t="str">
        <f>IF(G32&lt;&gt;"",COUNT($G$15:G32),"")</f>
        <v/>
      </c>
      <c r="B32" s="122"/>
      <c r="C32" s="194"/>
      <c r="D32" s="386" t="s">
        <v>20515</v>
      </c>
      <c r="E32" s="123">
        <v>4</v>
      </c>
      <c r="F32" s="321"/>
      <c r="G32" s="194"/>
      <c r="H32" s="136"/>
      <c r="I32" s="195"/>
    </row>
    <row r="33" spans="1:19" ht="15" customHeight="1" outlineLevel="3" x14ac:dyDescent="0.25">
      <c r="A33" s="53" t="str">
        <f>IF(G33&lt;&gt;"",COUNT($G$15:G33),"")</f>
        <v/>
      </c>
      <c r="B33" s="122"/>
      <c r="C33" s="194"/>
      <c r="D33" s="386" t="s">
        <v>12870</v>
      </c>
      <c r="E33" s="134">
        <f>E26</f>
        <v>3</v>
      </c>
      <c r="F33" s="321"/>
      <c r="G33" s="194"/>
      <c r="H33" s="136"/>
      <c r="I33" s="195"/>
    </row>
    <row r="34" spans="1:19" ht="15" customHeight="1" outlineLevel="3" x14ac:dyDescent="0.25">
      <c r="A34" s="53" t="str">
        <f>IF(G34&lt;&gt;"",COUNT($G$15:G34),"")</f>
        <v/>
      </c>
      <c r="B34" s="122"/>
      <c r="C34" s="194"/>
      <c r="D34" s="396" t="s">
        <v>12871</v>
      </c>
      <c r="E34" s="134">
        <f>ROUND(E30*E33*E32*E31,2)</f>
        <v>480</v>
      </c>
      <c r="F34" s="321"/>
      <c r="G34" s="194"/>
      <c r="H34" s="136"/>
      <c r="I34" s="195"/>
    </row>
    <row r="35" spans="1:19" ht="15" customHeight="1" outlineLevel="3" x14ac:dyDescent="0.25">
      <c r="A35" s="53" t="str">
        <f>IF(G35&lt;&gt;"",COUNT($G$15:G35),"")</f>
        <v/>
      </c>
      <c r="B35" s="122"/>
      <c r="C35" s="194"/>
      <c r="D35" s="398"/>
      <c r="E35" s="209"/>
      <c r="F35" s="210"/>
      <c r="G35" s="194"/>
      <c r="H35" s="136"/>
      <c r="I35" s="195"/>
    </row>
    <row r="36" spans="1:19" ht="15" customHeight="1" outlineLevel="3" x14ac:dyDescent="0.25">
      <c r="A36" s="53">
        <f>IF(G36&lt;&gt;"",COUNT($G$15:G36),"")</f>
        <v>4</v>
      </c>
      <c r="B36" s="323">
        <f>VLOOKUP(A36,'ORÇ ORIGINAL'!$A$19:$I$138,2,FALSE)</f>
        <v>100309</v>
      </c>
      <c r="C36" s="207" t="str">
        <f>VLOOKUP(A36,'ORÇ ORIGINAL'!$A$19:$I$138,3,FALSE)</f>
        <v>SINAPI</v>
      </c>
      <c r="D36" s="295" t="str">
        <f>IF($C36="EDIF",VLOOKUP($B36,EDIF!$A$1:$D$2823,2,FALSE),IF($C36="CDHU",VLOOKUP($B36,CDHU!$A$6:$F$4094,2,FALSE),IF($C36="SINAPI",VLOOKUP($B36,SINAPI!$B$10:$C$9784,2,FALSE),IF($C36="SIURB",VLOOKUP($B36,SIURB!$A$1:$D$885,2,FALSE),IF($C36="CPU",VLOOKUP($B36,CPU!$B$11:$I$21,3,FALSE),"")))))</f>
        <v>TÉCNICO EM SEGURANÇA DO TRABALHO COM ENCARGOS COMPLEMENTARES</v>
      </c>
      <c r="E36" s="296"/>
      <c r="F36" s="294"/>
      <c r="G36" s="124">
        <f>ROUND(E41,2)</f>
        <v>96</v>
      </c>
      <c r="H36" s="208" t="str">
        <f>IF($C36="EDIF",VLOOKUP($B36,EDIF!$A$1:$D$2823,3,FALSE),IF($C36="CDHU",VLOOKUP($B36,CDHU!$A$6:$F$4094,3,FALSE),IF($C36="SINAPI",VLOOKUP($B36,SINAPI!$B$10:$D$9784,3,FALSE),IF($C36="SIURB",VLOOKUP($B36,SIURB!$A$1:$D$885,3,FALSE),IF($C36="CPU",VLOOKUP($B36,CPU!$B$11:$I$21,4,FALSE),"")))))</f>
        <v>H</v>
      </c>
      <c r="I36" s="135"/>
      <c r="J36" s="132"/>
      <c r="K36" s="132"/>
      <c r="L36" s="132"/>
      <c r="M36" s="132"/>
      <c r="N36" s="132"/>
      <c r="O36" s="132"/>
      <c r="P36" s="132"/>
      <c r="Q36" s="132"/>
      <c r="R36" s="132"/>
      <c r="S36" s="133" t="str">
        <f>$H36</f>
        <v>H</v>
      </c>
    </row>
    <row r="37" spans="1:19" ht="15" customHeight="1" outlineLevel="3" x14ac:dyDescent="0.25">
      <c r="A37" s="53" t="str">
        <f>IF(G37&lt;&gt;"",COUNT($G$15:G37),"")</f>
        <v/>
      </c>
      <c r="B37" s="122"/>
      <c r="C37" s="194"/>
      <c r="D37" s="386" t="s">
        <v>20513</v>
      </c>
      <c r="E37" s="123">
        <v>4</v>
      </c>
      <c r="F37" s="321"/>
      <c r="G37" s="194"/>
      <c r="H37" s="136"/>
      <c r="I37" s="195"/>
    </row>
    <row r="38" spans="1:19" ht="15" customHeight="1" outlineLevel="3" x14ac:dyDescent="0.25">
      <c r="A38" s="53" t="str">
        <f>IF(G38&lt;&gt;"",COUNT($G$15:G38),"")</f>
        <v/>
      </c>
      <c r="B38" s="122"/>
      <c r="C38" s="194"/>
      <c r="D38" s="386" t="s">
        <v>20514</v>
      </c>
      <c r="E38" s="123">
        <v>2</v>
      </c>
      <c r="F38" s="321"/>
      <c r="G38" s="194"/>
      <c r="H38" s="136"/>
      <c r="I38" s="195"/>
    </row>
    <row r="39" spans="1:19" ht="15" customHeight="1" outlineLevel="3" x14ac:dyDescent="0.25">
      <c r="A39" s="53" t="str">
        <f>IF(G39&lt;&gt;"",COUNT($G$15:G39),"")</f>
        <v/>
      </c>
      <c r="B39" s="122"/>
      <c r="C39" s="194"/>
      <c r="D39" s="386" t="s">
        <v>20515</v>
      </c>
      <c r="E39" s="123">
        <v>4</v>
      </c>
      <c r="F39" s="321"/>
      <c r="G39" s="194"/>
      <c r="H39" s="136"/>
      <c r="I39" s="195"/>
    </row>
    <row r="40" spans="1:19" ht="15" customHeight="1" outlineLevel="3" x14ac:dyDescent="0.25">
      <c r="A40" s="53" t="str">
        <f>IF(G40&lt;&gt;"",COUNT($G$15:G40),"")</f>
        <v/>
      </c>
      <c r="B40" s="122"/>
      <c r="C40" s="194"/>
      <c r="D40" s="386" t="s">
        <v>12870</v>
      </c>
      <c r="E40" s="134">
        <v>3</v>
      </c>
      <c r="F40" s="321"/>
      <c r="G40" s="194"/>
      <c r="H40" s="136"/>
      <c r="I40" s="195"/>
    </row>
    <row r="41" spans="1:19" ht="15" customHeight="1" outlineLevel="3" x14ac:dyDescent="0.25">
      <c r="A41" s="53" t="str">
        <f>IF(G41&lt;&gt;"",COUNT($G$15:G41),"")</f>
        <v/>
      </c>
      <c r="B41" s="122"/>
      <c r="C41" s="194"/>
      <c r="D41" s="396" t="s">
        <v>12871</v>
      </c>
      <c r="E41" s="134">
        <f>ROUND(E37*E40*E39*E38,2)</f>
        <v>96</v>
      </c>
      <c r="F41" s="321"/>
      <c r="G41" s="194"/>
      <c r="H41" s="136"/>
      <c r="I41" s="195"/>
    </row>
    <row r="42" spans="1:19" ht="15" customHeight="1" outlineLevel="3" x14ac:dyDescent="0.25">
      <c r="A42" s="53" t="str">
        <f>IF(G42&lt;&gt;"",COUNT($G$15:G42),"")</f>
        <v/>
      </c>
      <c r="B42" s="122"/>
      <c r="C42" s="194"/>
      <c r="D42" s="398"/>
      <c r="E42" s="209"/>
      <c r="F42" s="210"/>
      <c r="G42" s="194"/>
      <c r="H42" s="136"/>
      <c r="I42" s="195"/>
    </row>
    <row r="43" spans="1:19" ht="15" customHeight="1" outlineLevel="1" x14ac:dyDescent="0.25">
      <c r="A43" s="53" t="str">
        <f>IF(G43&lt;&gt;"",COUNT($G$15:G43),"")</f>
        <v/>
      </c>
      <c r="B43" s="265" t="s">
        <v>20351</v>
      </c>
      <c r="C43" s="266"/>
      <c r="D43" s="266" t="str">
        <f>VLOOKUP(MEMÓRIA!B43,'ORÇ ORIGINAL'!$B$19:$I$138,3,FALSE)</f>
        <v>VIGILANTE</v>
      </c>
      <c r="E43" s="266"/>
      <c r="F43" s="267"/>
      <c r="G43" s="266"/>
      <c r="H43" s="268"/>
      <c r="I43" s="195"/>
    </row>
    <row r="44" spans="1:19" ht="15" customHeight="1" outlineLevel="3" x14ac:dyDescent="0.25">
      <c r="A44" s="53">
        <f>IF(G44&lt;&gt;"",COUNT($G$15:G44),"")</f>
        <v>5</v>
      </c>
      <c r="B44" s="323">
        <f>VLOOKUP(A44,'ORÇ ORIGINAL'!$A$19:$I$138,2,FALSE)</f>
        <v>100289</v>
      </c>
      <c r="C44" s="207" t="str">
        <f>VLOOKUP(A44,'ORÇ ORIGINAL'!$A$19:$I$138,3,FALSE)</f>
        <v>SINAPI</v>
      </c>
      <c r="D44" s="295" t="str">
        <f>IF($C44="EDIF",VLOOKUP($B44,EDIF!$A$1:$D$2823,2,FALSE),IF($C44="CDHU",VLOOKUP($B44,CDHU!$A$6:$F$4094,2,FALSE),IF($C44="SINAPI",VLOOKUP($B44,SINAPI!$B$10:$C$9784,2,FALSE),IF($C44="SIURB",VLOOKUP($B44,SIURB!$A$1:$D$885,2,FALSE),IF($C44="CPU",VLOOKUP($B44,CPU!$B$11:$I$21,3,FALSE),"")))))</f>
        <v>VIGIA DIURNO COM ENCARGOS COMPLEMENTARES</v>
      </c>
      <c r="E44" s="296"/>
      <c r="F44" s="294"/>
      <c r="G44" s="124">
        <f>ROUND(E47,2)</f>
        <v>504</v>
      </c>
      <c r="H44" s="208" t="str">
        <f>IF($C44="EDIF",VLOOKUP($B44,EDIF!$A$1:$D$2823,3,FALSE),IF($C44="CDHU",VLOOKUP($B44,CDHU!$A$6:$F$4094,3,FALSE),IF($C44="SINAPI",VLOOKUP($B44,SINAPI!$B$10:$D$9784,3,FALSE),IF($C44="SIURB",VLOOKUP($B44,SIURB!$A$1:$D$885,3,FALSE),IF($C44="CPU",VLOOKUP($B44,CPU!$B$11:$I$21,4,FALSE),"")))))</f>
        <v>H</v>
      </c>
      <c r="I44" s="135"/>
      <c r="J44" s="132"/>
      <c r="K44" s="132"/>
      <c r="L44" s="132"/>
      <c r="M44" s="132"/>
      <c r="N44" s="132"/>
      <c r="O44" s="132"/>
      <c r="P44" s="132"/>
      <c r="Q44" s="132"/>
      <c r="R44" s="132"/>
      <c r="S44" s="133" t="str">
        <f>$H44</f>
        <v>H</v>
      </c>
    </row>
    <row r="45" spans="1:19" ht="15" customHeight="1" outlineLevel="3" x14ac:dyDescent="0.25">
      <c r="A45" s="53" t="str">
        <f>IF(G45&lt;&gt;"",COUNT($G$15:G45),"")</f>
        <v/>
      </c>
      <c r="B45" s="122"/>
      <c r="C45" s="194"/>
      <c r="D45" s="386" t="s">
        <v>14126</v>
      </c>
      <c r="E45" s="123">
        <f>12*7*2</f>
        <v>168</v>
      </c>
      <c r="F45" s="321"/>
      <c r="G45" s="194"/>
      <c r="H45" s="136"/>
      <c r="I45" s="195"/>
    </row>
    <row r="46" spans="1:19" ht="15" customHeight="1" outlineLevel="3" x14ac:dyDescent="0.25">
      <c r="A46" s="53" t="str">
        <f>IF(G46&lt;&gt;"",COUNT($G$15:G46),"")</f>
        <v/>
      </c>
      <c r="B46" s="122"/>
      <c r="C46" s="194"/>
      <c r="D46" s="386" t="s">
        <v>12870</v>
      </c>
      <c r="E46" s="123">
        <v>3</v>
      </c>
      <c r="F46" s="321"/>
      <c r="G46" s="194"/>
      <c r="H46" s="136"/>
      <c r="I46" s="195"/>
    </row>
    <row r="47" spans="1:19" ht="15" customHeight="1" outlineLevel="3" x14ac:dyDescent="0.25">
      <c r="A47" s="53" t="str">
        <f>IF(G47&lt;&gt;"",COUNT($G$15:G47),"")</f>
        <v/>
      </c>
      <c r="B47" s="122"/>
      <c r="C47" s="194"/>
      <c r="D47" s="396" t="s">
        <v>12871</v>
      </c>
      <c r="E47" s="134">
        <f>ROUND(E45*E46,2)</f>
        <v>504</v>
      </c>
      <c r="F47" s="321"/>
      <c r="G47" s="194"/>
      <c r="H47" s="136"/>
      <c r="I47" s="195"/>
    </row>
    <row r="48" spans="1:19" ht="15" customHeight="1" outlineLevel="3" x14ac:dyDescent="0.25">
      <c r="A48" s="53" t="str">
        <f>IF(G48&lt;&gt;"",COUNT($G$15:G48),"")</f>
        <v/>
      </c>
      <c r="B48" s="122"/>
      <c r="C48" s="194"/>
      <c r="D48" s="398"/>
      <c r="E48" s="209"/>
      <c r="F48" s="210"/>
      <c r="G48" s="194"/>
      <c r="H48" s="136"/>
      <c r="I48" s="195"/>
    </row>
    <row r="49" spans="1:19" ht="15" customHeight="1" outlineLevel="3" x14ac:dyDescent="0.25">
      <c r="A49" s="53">
        <f>IF(G49&lt;&gt;"",COUNT($G$15:G49),"")</f>
        <v>6</v>
      </c>
      <c r="B49" s="323" t="str">
        <f>VLOOKUP(A49,'ORÇ ORIGINAL'!$A$19:$I$138,2,FALSE)</f>
        <v>20.DIPO.002</v>
      </c>
      <c r="C49" s="207" t="str">
        <f>VLOOKUP(A49,'ORÇ ORIGINAL'!$A$19:$I$138,3,FALSE)</f>
        <v>CPU</v>
      </c>
      <c r="D49" s="295" t="str">
        <f>IF($C49="EDIF",VLOOKUP($B49,EDIF!$A$1:$D$2823,2,FALSE),IF($C49="CDHU",VLOOKUP($B49,CDHU!$A$6:$F$4094,2,FALSE),IF($C49="SINAPI",VLOOKUP($B49,SINAPI!$B$10:$C$9784,2,FALSE),IF($C49="SIURB",VLOOKUP($B49,SIURB!$A$1:$D$885,2,FALSE),IF($C49="CPU",VLOOKUP($B49,CPU!$B$11:$I$21,3,FALSE),"")))))</f>
        <v>VIGILANTE NOTURNO</v>
      </c>
      <c r="E49" s="296"/>
      <c r="F49" s="294"/>
      <c r="G49" s="124">
        <f>ROUND(E52,2)</f>
        <v>504</v>
      </c>
      <c r="H49" s="208" t="str">
        <f>IF($C49="EDIF",VLOOKUP($B49,EDIF!$A$1:$D$2823,3,FALSE),IF($C49="CDHU",VLOOKUP($B49,CDHU!$A$6:$F$4094,3,FALSE),IF($C49="SINAPI",VLOOKUP($B49,SINAPI!$B$10:$D$9784,3,FALSE),IF($C49="SIURB",VLOOKUP($B49,SIURB!$A$1:$D$885,3,FALSE),IF($C49="CPU",VLOOKUP($B49,CPU!$B$11:$I$21,4,FALSE),"")))))</f>
        <v>H</v>
      </c>
      <c r="I49" s="135"/>
      <c r="J49" s="132"/>
      <c r="K49" s="132"/>
      <c r="L49" s="132"/>
      <c r="M49" s="132"/>
      <c r="N49" s="132"/>
      <c r="O49" s="132"/>
      <c r="P49" s="132"/>
      <c r="Q49" s="132"/>
      <c r="R49" s="132"/>
      <c r="S49" s="133" t="str">
        <f>$H49</f>
        <v>H</v>
      </c>
    </row>
    <row r="50" spans="1:19" ht="15" customHeight="1" outlineLevel="3" x14ac:dyDescent="0.25">
      <c r="A50" s="53" t="str">
        <f>IF(G50&lt;&gt;"",COUNT($G$15:G50),"")</f>
        <v/>
      </c>
      <c r="B50" s="122"/>
      <c r="C50" s="194"/>
      <c r="D50" s="386" t="s">
        <v>14126</v>
      </c>
      <c r="E50" s="123">
        <f>12*7*2</f>
        <v>168</v>
      </c>
      <c r="F50" s="321"/>
      <c r="G50" s="194"/>
      <c r="H50" s="136"/>
      <c r="I50" s="195"/>
    </row>
    <row r="51" spans="1:19" ht="15" customHeight="1" outlineLevel="3" x14ac:dyDescent="0.25">
      <c r="A51" s="53" t="str">
        <f>IF(G51&lt;&gt;"",COUNT($G$15:G51),"")</f>
        <v/>
      </c>
      <c r="B51" s="122"/>
      <c r="C51" s="194"/>
      <c r="D51" s="386" t="s">
        <v>12870</v>
      </c>
      <c r="E51" s="123">
        <v>3</v>
      </c>
      <c r="F51" s="321"/>
      <c r="G51" s="194"/>
      <c r="H51" s="136"/>
      <c r="I51" s="195"/>
    </row>
    <row r="52" spans="1:19" ht="15" customHeight="1" outlineLevel="3" x14ac:dyDescent="0.25">
      <c r="A52" s="53" t="str">
        <f>IF(G52&lt;&gt;"",COUNT($G$15:G52),"")</f>
        <v/>
      </c>
      <c r="B52" s="122"/>
      <c r="C52" s="194"/>
      <c r="D52" s="396" t="s">
        <v>12871</v>
      </c>
      <c r="E52" s="134">
        <f>ROUND(E50*E51,2)</f>
        <v>504</v>
      </c>
      <c r="F52" s="321"/>
      <c r="G52" s="194"/>
      <c r="H52" s="136"/>
      <c r="I52" s="195"/>
    </row>
    <row r="53" spans="1:19" ht="15" customHeight="1" outlineLevel="3" x14ac:dyDescent="0.25">
      <c r="A53" s="53" t="str">
        <f>IF(G53&lt;&gt;"",COUNT($G$15:G53),"")</f>
        <v/>
      </c>
      <c r="B53" s="122"/>
      <c r="C53" s="194"/>
      <c r="D53" s="398"/>
      <c r="E53" s="209"/>
      <c r="F53" s="210"/>
      <c r="G53" s="194"/>
      <c r="H53" s="136"/>
      <c r="I53" s="195"/>
    </row>
    <row r="54" spans="1:19" ht="15" customHeight="1" outlineLevel="1" x14ac:dyDescent="0.25">
      <c r="A54" s="53" t="str">
        <f>IF(G54&lt;&gt;"",COUNT($G$15:G54),"")</f>
        <v/>
      </c>
      <c r="B54" s="265" t="s">
        <v>20360</v>
      </c>
      <c r="C54" s="266"/>
      <c r="D54" s="266" t="str">
        <f>VLOOKUP(MEMÓRIA!B54,'ORÇ ORIGINAL'!$B$19:$I$138,3,FALSE)</f>
        <v>CANTEIRO DE OBRA</v>
      </c>
      <c r="E54" s="266"/>
      <c r="F54" s="267"/>
      <c r="G54" s="266"/>
      <c r="H54" s="268"/>
      <c r="I54" s="195"/>
    </row>
    <row r="55" spans="1:19" ht="15" customHeight="1" outlineLevel="3" x14ac:dyDescent="0.25">
      <c r="A55" s="53">
        <f>IF(G55&lt;&gt;"",COUNT($G$15:G55),"")</f>
        <v>7</v>
      </c>
      <c r="B55" s="323">
        <f>VLOOKUP(A55,'ORÇ ORIGINAL'!$A$19:$I$138,2,FALSE)</f>
        <v>1005001</v>
      </c>
      <c r="C55" s="207" t="str">
        <f>VLOOKUP(A55,'ORÇ ORIGINAL'!$A$19:$I$138,3,FALSE)</f>
        <v>EDIF</v>
      </c>
      <c r="D55" s="295" t="str">
        <f>IF($C55="EDIF",VLOOKUP($B55,EDIF!$A$1:$D$2823,2,FALSE),IF($C55="CDHU",VLOOKUP($B55,CDHU!$A$6:$F$4094,2,FALSE),IF($C55="SINAPI",VLOOKUP($B55,SINAPI!$B$10:$C$9784,2,FALSE),IF($C55="SIURB",VLOOKUP($B55,SIURB!$A$1:$D$885,2,FALSE),IF($C55="CPU",VLOOKUP($B55,CPU!$B$11:$I$21,3,FALSE),"")))))</f>
        <v>TAPUME CHAPA COMPENSADA 6MM</v>
      </c>
      <c r="E55" s="296"/>
      <c r="F55" s="294"/>
      <c r="G55" s="124">
        <f>ROUND(E58,2)</f>
        <v>440</v>
      </c>
      <c r="H55" s="208" t="str">
        <f>IF($C55="EDIF",VLOOKUP($B55,EDIF!$A$1:$D$2823,3,FALSE),IF($C55="CDHU",VLOOKUP($B55,CDHU!$A$6:$F$4094,3,FALSE),IF($C55="SINAPI",VLOOKUP($B55,SINAPI!$B$10:$D$9784,3,FALSE),IF($C55="SIURB",VLOOKUP($B55,SIURB!$A$1:$D$885,3,FALSE),IF($C55="CPU",VLOOKUP($B55,CPU!$B$11:$I$21,4,FALSE),"")))))</f>
        <v>M2</v>
      </c>
      <c r="I55" s="135"/>
      <c r="J55" s="132"/>
      <c r="K55" s="132"/>
      <c r="L55" s="132"/>
      <c r="M55" s="132"/>
      <c r="N55" s="132"/>
      <c r="O55" s="132"/>
      <c r="P55" s="132"/>
      <c r="Q55" s="132"/>
      <c r="R55" s="132"/>
      <c r="S55" s="133" t="str">
        <f>$H55</f>
        <v>M2</v>
      </c>
    </row>
    <row r="56" spans="1:19" ht="15" customHeight="1" outlineLevel="3" x14ac:dyDescent="0.25">
      <c r="A56" s="53" t="str">
        <f>IF(G56&lt;&gt;"",COUNT($G$15:G56),"")</f>
        <v/>
      </c>
      <c r="B56" s="122"/>
      <c r="C56" s="194"/>
      <c r="D56" s="386" t="s">
        <v>20519</v>
      </c>
      <c r="E56" s="123">
        <v>200</v>
      </c>
      <c r="F56" s="321"/>
      <c r="G56" s="194"/>
      <c r="H56" s="136"/>
    </row>
    <row r="57" spans="1:19" ht="15" customHeight="1" outlineLevel="3" x14ac:dyDescent="0.25">
      <c r="A57" s="53" t="str">
        <f>IF(G57&lt;&gt;"",COUNT($G$15:G57),"")</f>
        <v/>
      </c>
      <c r="B57" s="122"/>
      <c r="C57" s="194"/>
      <c r="D57" s="386" t="s">
        <v>20520</v>
      </c>
      <c r="E57" s="123">
        <v>2.2000000000000002</v>
      </c>
      <c r="F57" s="321"/>
      <c r="G57" s="194"/>
      <c r="H57" s="136"/>
    </row>
    <row r="58" spans="1:19" ht="15" customHeight="1" outlineLevel="3" x14ac:dyDescent="0.25">
      <c r="A58" s="53" t="str">
        <f>IF(G58&lt;&gt;"",COUNT($G$15:G58),"")</f>
        <v/>
      </c>
      <c r="B58" s="122"/>
      <c r="C58" s="194"/>
      <c r="D58" s="396" t="s">
        <v>20516</v>
      </c>
      <c r="E58" s="134">
        <f>ROUND(E56*E57,2)</f>
        <v>440</v>
      </c>
      <c r="F58" s="321"/>
      <c r="G58" s="194"/>
      <c r="H58" s="136"/>
    </row>
    <row r="59" spans="1:19" ht="15" customHeight="1" outlineLevel="3" x14ac:dyDescent="0.25">
      <c r="A59" s="53" t="str">
        <f>IF(G59&lt;&gt;"",COUNT($G$15:G59),"")</f>
        <v/>
      </c>
      <c r="B59" s="122"/>
      <c r="C59" s="194"/>
      <c r="D59" s="398"/>
      <c r="E59" s="209"/>
      <c r="F59" s="210"/>
      <c r="G59" s="194"/>
      <c r="H59" s="136"/>
      <c r="I59" s="195"/>
    </row>
    <row r="60" spans="1:19" ht="15" customHeight="1" outlineLevel="3" x14ac:dyDescent="0.25">
      <c r="A60" s="53">
        <f>IF(G60&lt;&gt;"",COUNT($G$15:G60),"")</f>
        <v>8</v>
      </c>
      <c r="B60" s="323">
        <f>VLOOKUP(A60,'ORÇ ORIGINAL'!$A$19:$I$138,2,FALSE)</f>
        <v>1005006</v>
      </c>
      <c r="C60" s="207" t="str">
        <f>VLOOKUP(A60,'ORÇ ORIGINAL'!$A$19:$I$138,3,FALSE)</f>
        <v>EDIF</v>
      </c>
      <c r="D60" s="295" t="str">
        <f>IF($C60="EDIF",VLOOKUP($B60,EDIF!$A$1:$D$2823,2,FALSE),IF($C60="CDHU",VLOOKUP($B60,CDHU!$A$6:$F$4094,2,FALSE),IF($C60="SINAPI",VLOOKUP($B60,SINAPI!$B$10:$C$9784,2,FALSE),IF($C60="SIURB",VLOOKUP($B60,SIURB!$A$1:$D$885,2,FALSE),IF($C60="CPU",VLOOKUP($B60,CPU!$B$11:$I$21,3,FALSE),"")))))</f>
        <v>PORTÃO METÁLICO DE OBRA - 5M, PIVOTANTE, 2 FOLHAS, PARA TAPUME</v>
      </c>
      <c r="E60" s="296"/>
      <c r="F60" s="294"/>
      <c r="G60" s="124">
        <f>ROUND(E63,2)</f>
        <v>22</v>
      </c>
      <c r="H60" s="208" t="str">
        <f>IF($C60="EDIF",VLOOKUP($B60,EDIF!$A$1:$D$2823,3,FALSE),IF($C60="CDHU",VLOOKUP($B60,CDHU!$A$6:$F$4094,3,FALSE),IF($C60="SINAPI",VLOOKUP($B60,SINAPI!$B$10:$D$9784,3,FALSE),IF($C60="SIURB",VLOOKUP($B60,SIURB!$A$1:$D$885,3,FALSE),IF($C60="CPU",VLOOKUP($B60,CPU!$B$11:$I$21,4,FALSE),"")))))</f>
        <v>M2</v>
      </c>
      <c r="I60" s="135"/>
      <c r="J60" s="132"/>
      <c r="K60" s="132"/>
      <c r="L60" s="132"/>
      <c r="M60" s="132"/>
      <c r="N60" s="132"/>
      <c r="O60" s="132"/>
      <c r="P60" s="132"/>
      <c r="Q60" s="132"/>
      <c r="R60" s="132"/>
      <c r="S60" s="133" t="str">
        <f>$H60</f>
        <v>M2</v>
      </c>
    </row>
    <row r="61" spans="1:19" ht="15" customHeight="1" outlineLevel="3" x14ac:dyDescent="0.25">
      <c r="A61" s="53" t="str">
        <f>IF(G61&lt;&gt;"",COUNT($G$15:G61),"")</f>
        <v/>
      </c>
      <c r="B61" s="122"/>
      <c r="C61" s="194"/>
      <c r="D61" s="386" t="s">
        <v>20519</v>
      </c>
      <c r="E61" s="123">
        <v>5</v>
      </c>
      <c r="F61" s="321"/>
      <c r="G61" s="194"/>
      <c r="H61" s="136"/>
    </row>
    <row r="62" spans="1:19" ht="15" customHeight="1" outlineLevel="3" x14ac:dyDescent="0.25">
      <c r="A62" s="53" t="str">
        <f>IF(G62&lt;&gt;"",COUNT($G$15:G62),"")</f>
        <v/>
      </c>
      <c r="B62" s="122"/>
      <c r="C62" s="194"/>
      <c r="D62" s="386" t="s">
        <v>20523</v>
      </c>
      <c r="E62" s="123">
        <v>2.2000000000000002</v>
      </c>
      <c r="F62" s="321"/>
      <c r="G62" s="194"/>
      <c r="H62" s="136"/>
    </row>
    <row r="63" spans="1:19" ht="15" customHeight="1" outlineLevel="3" x14ac:dyDescent="0.25">
      <c r="A63" s="53" t="str">
        <f>IF(G63&lt;&gt;"",COUNT($G$15:G63),"")</f>
        <v/>
      </c>
      <c r="B63" s="122"/>
      <c r="C63" s="194"/>
      <c r="D63" s="396" t="s">
        <v>20516</v>
      </c>
      <c r="E63" s="134">
        <f>ROUND(E61*E62,2)*2</f>
        <v>22</v>
      </c>
      <c r="F63" s="321"/>
      <c r="G63" s="194"/>
      <c r="H63" s="136"/>
    </row>
    <row r="64" spans="1:19" ht="15" customHeight="1" outlineLevel="3" x14ac:dyDescent="0.25">
      <c r="A64" s="53" t="str">
        <f>IF(G64&lt;&gt;"",COUNT($G$15:G64),"")</f>
        <v/>
      </c>
      <c r="B64" s="122"/>
      <c r="C64" s="194"/>
      <c r="D64" s="398"/>
      <c r="E64" s="209"/>
      <c r="F64" s="210"/>
      <c r="G64" s="194"/>
      <c r="H64" s="136"/>
      <c r="I64" s="195"/>
    </row>
    <row r="65" spans="1:19" ht="15" customHeight="1" outlineLevel="3" x14ac:dyDescent="0.25">
      <c r="A65" s="53">
        <f>IF(G65&lt;&gt;"",COUNT($G$15:G65),"")</f>
        <v>9</v>
      </c>
      <c r="B65" s="323">
        <f>VLOOKUP(A65,'ORÇ ORIGINAL'!$A$19:$I$138,2,FALSE)</f>
        <v>1005007</v>
      </c>
      <c r="C65" s="207" t="str">
        <f>VLOOKUP(A65,'ORÇ ORIGINAL'!$A$19:$I$138,3,FALSE)</f>
        <v>EDIF</v>
      </c>
      <c r="D65" s="295" t="str">
        <f>IF($C65="EDIF",VLOOKUP($B65,EDIF!$A$1:$D$2823,2,FALSE),IF($C65="CDHU",VLOOKUP($B65,CDHU!$A$6:$F$4094,2,FALSE),IF($C65="SINAPI",VLOOKUP($B65,SINAPI!$B$10:$C$9784,2,FALSE),IF($C65="SIURB",VLOOKUP($B65,SIURB!$A$1:$D$885,2,FALSE),IF($C65="CPU",VLOOKUP($B65,CPU!$B$11:$I$21,3,FALSE),"")))))</f>
        <v>PORTÃO DE PEDESTRES - 1,15M, PARA TAPUME</v>
      </c>
      <c r="E65" s="296"/>
      <c r="F65" s="294"/>
      <c r="G65" s="124">
        <f>ROUND(E68,2)</f>
        <v>5.0599999999999996</v>
      </c>
      <c r="H65" s="208" t="str">
        <f>IF($C65="EDIF",VLOOKUP($B65,EDIF!$A$1:$D$2823,3,FALSE),IF($C65="CDHU",VLOOKUP($B65,CDHU!$A$6:$F$4094,3,FALSE),IF($C65="SINAPI",VLOOKUP($B65,SINAPI!$B$10:$D$9784,3,FALSE),IF($C65="SIURB",VLOOKUP($B65,SIURB!$A$1:$D$885,3,FALSE),IF($C65="CPU",VLOOKUP($B65,CPU!$B$11:$I$21,4,FALSE),"")))))</f>
        <v>M2</v>
      </c>
      <c r="I65" s="135"/>
      <c r="J65" s="132"/>
      <c r="K65" s="132"/>
      <c r="L65" s="132"/>
      <c r="M65" s="132"/>
      <c r="N65" s="132"/>
      <c r="O65" s="132"/>
      <c r="P65" s="132"/>
      <c r="Q65" s="132"/>
      <c r="R65" s="132"/>
      <c r="S65" s="133" t="str">
        <f>$H65</f>
        <v>M2</v>
      </c>
    </row>
    <row r="66" spans="1:19" ht="15" customHeight="1" outlineLevel="3" x14ac:dyDescent="0.25">
      <c r="A66" s="53" t="str">
        <f>IF(G66&lt;&gt;"",COUNT($G$15:G66),"")</f>
        <v/>
      </c>
      <c r="B66" s="122"/>
      <c r="C66" s="194"/>
      <c r="D66" s="386" t="s">
        <v>20519</v>
      </c>
      <c r="E66" s="123">
        <v>1.1499999999999999</v>
      </c>
      <c r="F66" s="321"/>
      <c r="G66" s="194"/>
      <c r="H66" s="136"/>
    </row>
    <row r="67" spans="1:19" ht="15" customHeight="1" outlineLevel="3" x14ac:dyDescent="0.25">
      <c r="A67" s="53" t="str">
        <f>IF(G67&lt;&gt;"",COUNT($G$15:G67),"")</f>
        <v/>
      </c>
      <c r="B67" s="122"/>
      <c r="C67" s="194"/>
      <c r="D67" s="386" t="s">
        <v>20523</v>
      </c>
      <c r="E67" s="123">
        <v>2.2000000000000002</v>
      </c>
      <c r="F67" s="321"/>
      <c r="G67" s="194"/>
      <c r="H67" s="136"/>
    </row>
    <row r="68" spans="1:19" ht="15" customHeight="1" outlineLevel="3" x14ac:dyDescent="0.25">
      <c r="A68" s="53" t="str">
        <f>IF(G68&lt;&gt;"",COUNT($G$15:G68),"")</f>
        <v/>
      </c>
      <c r="B68" s="122"/>
      <c r="C68" s="194"/>
      <c r="D68" s="396" t="s">
        <v>20516</v>
      </c>
      <c r="E68" s="134">
        <f>ROUND(E66*E67,2)*2</f>
        <v>5.0599999999999996</v>
      </c>
      <c r="F68" s="321"/>
      <c r="G68" s="194"/>
      <c r="H68" s="136"/>
    </row>
    <row r="69" spans="1:19" ht="15" customHeight="1" outlineLevel="3" x14ac:dyDescent="0.25">
      <c r="A69" s="53" t="str">
        <f>IF(G69&lt;&gt;"",COUNT($G$15:G69),"")</f>
        <v/>
      </c>
      <c r="B69" s="122"/>
      <c r="C69" s="194"/>
      <c r="D69" s="398"/>
      <c r="E69" s="209"/>
      <c r="F69" s="210"/>
      <c r="G69" s="194"/>
      <c r="H69" s="136"/>
      <c r="I69" s="195"/>
    </row>
    <row r="70" spans="1:19" ht="25.5" outlineLevel="3" x14ac:dyDescent="0.25">
      <c r="A70" s="53">
        <f>IF(G70&lt;&gt;"",COUNT($G$15:G70),"")</f>
        <v>10</v>
      </c>
      <c r="B70" s="323" t="str">
        <f>VLOOKUP(A70,'ORÇ ORIGINAL'!$A$19:$I$138,2,FALSE)</f>
        <v>02.02.130</v>
      </c>
      <c r="C70" s="207" t="str">
        <f>VLOOKUP(A70,'ORÇ ORIGINAL'!$A$19:$I$138,3,FALSE)</f>
        <v>CDHU</v>
      </c>
      <c r="D70" s="295" t="str">
        <f>IF($C70="EDIF",VLOOKUP($B70,EDIF!$A$1:$D$2823,2,FALSE),IF($C70="CDHU",VLOOKUP($B70,CDHU!$A$6:$F$4094,2,FALSE),IF($C70="SINAPI",VLOOKUP($B70,SINAPI!$B$10:$C$9784,2,FALSE),IF($C70="SIURB",VLOOKUP($B70,SIURB!$A$1:$D$885,2,FALSE),IF($C70="CPU",VLOOKUP($B70,CPU!$B$11:$I$21,3,FALSE),"")))))</f>
        <v>Locação de container tipo escritório com 1 vaso sanitário, 1 lavatório e 1 ponto para chuveiro - área mínima de 13,80 m²</v>
      </c>
      <c r="E70" s="296"/>
      <c r="F70" s="294"/>
      <c r="G70" s="124">
        <f>ROUND(E73,2)</f>
        <v>3</v>
      </c>
      <c r="H70" s="208" t="str">
        <f>IF($C70="EDIF",VLOOKUP($B70,EDIF!$A$1:$D$2823,3,FALSE),IF($C70="CDHU",VLOOKUP($B70,CDHU!$A$6:$F$4094,3,FALSE),IF($C70="SINAPI",VLOOKUP($B70,SINAPI!$B$10:$D$9784,3,FALSE),IF($C70="SIURB",VLOOKUP($B70,SIURB!$A$1:$D$885,3,FALSE),IF($C70="CPU",VLOOKUP($B70,CPU!$B$11:$I$21,4,FALSE),"")))))</f>
        <v>UNMES</v>
      </c>
      <c r="I70" s="135"/>
      <c r="J70" s="132"/>
      <c r="K70" s="132"/>
      <c r="L70" s="132"/>
      <c r="M70" s="132"/>
      <c r="N70" s="132"/>
      <c r="O70" s="132"/>
      <c r="P70" s="132"/>
      <c r="Q70" s="132"/>
      <c r="R70" s="132"/>
      <c r="S70" s="133" t="str">
        <f>$H70</f>
        <v>UNMES</v>
      </c>
    </row>
    <row r="71" spans="1:19" ht="15" customHeight="1" outlineLevel="3" x14ac:dyDescent="0.25">
      <c r="A71" s="53" t="str">
        <f>IF(G71&lt;&gt;"",COUNT($G$15:G71),"")</f>
        <v/>
      </c>
      <c r="B71" s="122"/>
      <c r="C71" s="194"/>
      <c r="D71" s="386" t="s">
        <v>20522</v>
      </c>
      <c r="E71" s="123">
        <v>1</v>
      </c>
      <c r="F71" s="321"/>
      <c r="G71" s="194"/>
      <c r="H71" s="136"/>
    </row>
    <row r="72" spans="1:19" ht="15" customHeight="1" outlineLevel="3" x14ac:dyDescent="0.25">
      <c r="A72" s="53" t="str">
        <f>IF(G72&lt;&gt;"",COUNT($G$15:G72),"")</f>
        <v/>
      </c>
      <c r="B72" s="122"/>
      <c r="C72" s="194"/>
      <c r="D72" s="386" t="s">
        <v>12870</v>
      </c>
      <c r="E72" s="123">
        <v>3</v>
      </c>
      <c r="F72" s="321"/>
      <c r="G72" s="194"/>
      <c r="H72" s="136"/>
    </row>
    <row r="73" spans="1:19" ht="15" customHeight="1" outlineLevel="3" x14ac:dyDescent="0.25">
      <c r="A73" s="53" t="str">
        <f>IF(G73&lt;&gt;"",COUNT($G$15:G73),"")</f>
        <v/>
      </c>
      <c r="B73" s="122"/>
      <c r="C73" s="194"/>
      <c r="D73" s="396" t="s">
        <v>20516</v>
      </c>
      <c r="E73" s="134">
        <f>ROUND(E71*E72,2)</f>
        <v>3</v>
      </c>
      <c r="F73" s="321"/>
      <c r="G73" s="194"/>
      <c r="H73" s="136"/>
    </row>
    <row r="74" spans="1:19" ht="15" customHeight="1" outlineLevel="3" x14ac:dyDescent="0.25">
      <c r="A74" s="53" t="str">
        <f>IF(G74&lt;&gt;"",COUNT($G$15:G74),"")</f>
        <v/>
      </c>
      <c r="B74" s="122"/>
      <c r="C74" s="194"/>
      <c r="D74" s="398"/>
      <c r="E74" s="209"/>
      <c r="F74" s="210"/>
      <c r="G74" s="194"/>
      <c r="H74" s="136"/>
      <c r="I74" s="195"/>
    </row>
    <row r="75" spans="1:19" ht="25.5" outlineLevel="3" x14ac:dyDescent="0.25">
      <c r="A75" s="53">
        <f>IF(G75&lt;&gt;"",COUNT($G$15:G75),"")</f>
        <v>11</v>
      </c>
      <c r="B75" s="323" t="str">
        <f>VLOOKUP(A75,'ORÇ ORIGINAL'!$A$19:$I$138,2,FALSE)</f>
        <v>02.02.140</v>
      </c>
      <c r="C75" s="207" t="str">
        <f>VLOOKUP(A75,'ORÇ ORIGINAL'!$A$19:$I$138,3,FALSE)</f>
        <v>CDHU</v>
      </c>
      <c r="D75" s="295" t="str">
        <f>IF($C75="EDIF",VLOOKUP($B75,EDIF!$A$1:$D$2823,2,FALSE),IF($C75="CDHU",VLOOKUP($B75,CDHU!$A$6:$F$4094,2,FALSE),IF($C75="SINAPI",VLOOKUP($B75,SINAPI!$B$10:$C$9784,2,FALSE),IF($C75="SIURB",VLOOKUP($B75,SIURB!$A$1:$D$885,2,FALSE),IF($C75="CPU",VLOOKUP($B75,CPU!$B$11:$I$21,3,FALSE),"")))))</f>
        <v>Locação de container tipo sanitário com 2 vasos sanitários, 2 lavatórios, 2 mictórios e 4 pontos para chuveiro - área mínima de 13,80 m²</v>
      </c>
      <c r="E75" s="296"/>
      <c r="F75" s="294"/>
      <c r="G75" s="124">
        <f>ROUND(E78,2)</f>
        <v>3</v>
      </c>
      <c r="H75" s="208" t="str">
        <f>IF($C75="EDIF",VLOOKUP($B75,EDIF!$A$1:$D$2823,3,FALSE),IF($C75="CDHU",VLOOKUP($B75,CDHU!$A$6:$F$4094,3,FALSE),IF($C75="SINAPI",VLOOKUP($B75,SINAPI!$B$10:$D$9784,3,FALSE),IF($C75="SIURB",VLOOKUP($B75,SIURB!$A$1:$D$885,3,FALSE),IF($C75="CPU",VLOOKUP($B75,CPU!$B$11:$I$21,4,FALSE),"")))))</f>
        <v>UNMES</v>
      </c>
      <c r="I75" s="135"/>
      <c r="J75" s="132"/>
      <c r="K75" s="132"/>
      <c r="L75" s="132"/>
      <c r="M75" s="132"/>
      <c r="N75" s="132"/>
      <c r="O75" s="132"/>
      <c r="P75" s="132"/>
      <c r="Q75" s="132"/>
      <c r="R75" s="132"/>
      <c r="S75" s="133" t="str">
        <f>$H75</f>
        <v>UNMES</v>
      </c>
    </row>
    <row r="76" spans="1:19" ht="15" customHeight="1" outlineLevel="3" x14ac:dyDescent="0.25">
      <c r="A76" s="53" t="str">
        <f>IF(G76&lt;&gt;"",COUNT($G$15:G76),"")</f>
        <v/>
      </c>
      <c r="B76" s="122"/>
      <c r="C76" s="194"/>
      <c r="D76" s="386" t="s">
        <v>20522</v>
      </c>
      <c r="E76" s="123">
        <v>1</v>
      </c>
      <c r="F76" s="321"/>
      <c r="G76" s="194"/>
      <c r="H76" s="136"/>
    </row>
    <row r="77" spans="1:19" ht="15" customHeight="1" outlineLevel="3" x14ac:dyDescent="0.25">
      <c r="A77" s="53" t="str">
        <f>IF(G77&lt;&gt;"",COUNT($G$15:G77),"")</f>
        <v/>
      </c>
      <c r="B77" s="122"/>
      <c r="C77" s="194"/>
      <c r="D77" s="386" t="s">
        <v>12870</v>
      </c>
      <c r="E77" s="123">
        <v>3</v>
      </c>
      <c r="F77" s="321"/>
      <c r="G77" s="194"/>
      <c r="H77" s="136"/>
    </row>
    <row r="78" spans="1:19" ht="15" customHeight="1" outlineLevel="3" x14ac:dyDescent="0.25">
      <c r="A78" s="53" t="str">
        <f>IF(G78&lt;&gt;"",COUNT($G$15:G78),"")</f>
        <v/>
      </c>
      <c r="B78" s="122"/>
      <c r="C78" s="194"/>
      <c r="D78" s="396" t="s">
        <v>20516</v>
      </c>
      <c r="E78" s="134">
        <f>ROUND(E76*E77,2)</f>
        <v>3</v>
      </c>
      <c r="F78" s="321"/>
      <c r="G78" s="194"/>
      <c r="H78" s="136"/>
    </row>
    <row r="79" spans="1:19" ht="15" customHeight="1" outlineLevel="3" x14ac:dyDescent="0.25">
      <c r="A79" s="53" t="str">
        <f>IF(G79&lt;&gt;"",COUNT($G$15:G79),"")</f>
        <v/>
      </c>
      <c r="B79" s="122"/>
      <c r="C79" s="194"/>
      <c r="D79" s="398"/>
      <c r="E79" s="209"/>
      <c r="F79" s="210"/>
      <c r="G79" s="194"/>
      <c r="H79" s="136"/>
      <c r="I79" s="195"/>
    </row>
    <row r="80" spans="1:19" ht="15" customHeight="1" outlineLevel="3" x14ac:dyDescent="0.25">
      <c r="A80" s="53">
        <f>IF(G80&lt;&gt;"",COUNT($G$15:G80),"")</f>
        <v>12</v>
      </c>
      <c r="B80" s="323" t="str">
        <f>VLOOKUP(A80,'ORÇ ORIGINAL'!$A$19:$I$138,2,FALSE)</f>
        <v>02.02.150</v>
      </c>
      <c r="C80" s="207" t="str">
        <f>VLOOKUP(A80,'ORÇ ORIGINAL'!$A$19:$I$138,3,FALSE)</f>
        <v>CDHU</v>
      </c>
      <c r="D80" s="295" t="str">
        <f>IF($C80="EDIF",VLOOKUP($B80,EDIF!$A$1:$D$2823,2,FALSE),IF($C80="CDHU",VLOOKUP($B80,CDHU!$A$6:$F$4094,2,FALSE),IF($C80="SINAPI",VLOOKUP($B80,SINAPI!$B$10:$C$9784,2,FALSE),IF($C80="SIURB",VLOOKUP($B80,SIURB!$A$1:$D$885,2,FALSE),IF($C80="CPU",VLOOKUP($B80,CPU!$B$11:$I$21,3,FALSE),"")))))</f>
        <v>Locação de container tipo depósito - área mínima de 13,80 m²</v>
      </c>
      <c r="E80" s="296"/>
      <c r="F80" s="294"/>
      <c r="G80" s="124">
        <f>ROUND(E83,2)</f>
        <v>3</v>
      </c>
      <c r="H80" s="208" t="str">
        <f>IF($C80="EDIF",VLOOKUP($B80,EDIF!$A$1:$D$2823,3,FALSE),IF($C80="CDHU",VLOOKUP($B80,CDHU!$A$6:$F$4094,3,FALSE),IF($C80="SINAPI",VLOOKUP($B80,SINAPI!$B$10:$D$9784,3,FALSE),IF($C80="SIURB",VLOOKUP($B80,SIURB!$A$1:$D$885,3,FALSE),IF($C80="CPU",VLOOKUP($B80,CPU!$B$11:$I$21,4,FALSE),"")))))</f>
        <v>UNMES</v>
      </c>
      <c r="I80" s="135"/>
      <c r="J80" s="132"/>
      <c r="K80" s="132"/>
      <c r="L80" s="132"/>
      <c r="M80" s="132"/>
      <c r="N80" s="132"/>
      <c r="O80" s="132"/>
      <c r="P80" s="132"/>
      <c r="Q80" s="132"/>
      <c r="R80" s="132"/>
      <c r="S80" s="133" t="str">
        <f>$H80</f>
        <v>UNMES</v>
      </c>
    </row>
    <row r="81" spans="1:19" ht="15" customHeight="1" outlineLevel="3" x14ac:dyDescent="0.25">
      <c r="A81" s="53" t="str">
        <f>IF(G81&lt;&gt;"",COUNT($G$15:G81),"")</f>
        <v/>
      </c>
      <c r="B81" s="122"/>
      <c r="C81" s="194"/>
      <c r="D81" s="386" t="s">
        <v>20522</v>
      </c>
      <c r="E81" s="123">
        <v>1</v>
      </c>
      <c r="F81" s="321"/>
      <c r="G81" s="194"/>
      <c r="H81" s="136"/>
    </row>
    <row r="82" spans="1:19" ht="15" customHeight="1" outlineLevel="3" x14ac:dyDescent="0.25">
      <c r="A82" s="53" t="str">
        <f>IF(G82&lt;&gt;"",COUNT($G$15:G82),"")</f>
        <v/>
      </c>
      <c r="B82" s="122"/>
      <c r="C82" s="194"/>
      <c r="D82" s="386" t="s">
        <v>12870</v>
      </c>
      <c r="E82" s="123">
        <v>3</v>
      </c>
      <c r="F82" s="321"/>
      <c r="G82" s="194"/>
      <c r="H82" s="136"/>
    </row>
    <row r="83" spans="1:19" ht="15" customHeight="1" outlineLevel="3" x14ac:dyDescent="0.25">
      <c r="A83" s="53" t="str">
        <f>IF(G83&lt;&gt;"",COUNT($G$15:G83),"")</f>
        <v/>
      </c>
      <c r="B83" s="122"/>
      <c r="C83" s="194"/>
      <c r="D83" s="396" t="s">
        <v>20516</v>
      </c>
      <c r="E83" s="134">
        <f>ROUND(E81*E82,2)</f>
        <v>3</v>
      </c>
      <c r="F83" s="321"/>
      <c r="G83" s="194"/>
      <c r="H83" s="136"/>
    </row>
    <row r="84" spans="1:19" ht="15" customHeight="1" outlineLevel="3" x14ac:dyDescent="0.25">
      <c r="A84" s="53" t="str">
        <f>IF(G84&lt;&gt;"",COUNT($G$15:G84),"")</f>
        <v/>
      </c>
      <c r="B84" s="122"/>
      <c r="C84" s="194"/>
      <c r="D84" s="398"/>
      <c r="E84" s="209"/>
      <c r="F84" s="210"/>
      <c r="G84" s="194"/>
      <c r="H84" s="136"/>
      <c r="I84" s="195"/>
    </row>
    <row r="85" spans="1:19" ht="15" customHeight="1" outlineLevel="3" x14ac:dyDescent="0.25">
      <c r="A85" s="53">
        <f>IF(G85&lt;&gt;"",COUNT($G$15:G85),"")</f>
        <v>13</v>
      </c>
      <c r="B85" s="323">
        <f>VLOOKUP(A85,'ORÇ ORIGINAL'!$A$19:$I$138,2,FALSE)</f>
        <v>17030002</v>
      </c>
      <c r="C85" s="207" t="str">
        <f>VLOOKUP(A85,'ORÇ ORIGINAL'!$A$19:$I$138,3,FALSE)</f>
        <v>EDIF</v>
      </c>
      <c r="D85" s="295" t="str">
        <f>IF($C85="EDIF",VLOOKUP($B85,EDIF!$A$1:$D$2823,2,FALSE),IF($C85="CDHU",VLOOKUP($B85,CDHU!$A$6:$F$4094,2,FALSE),IF($C85="SINAPI",VLOOKUP($B85,SINAPI!$B$10:$C$9784,2,FALSE),IF($C85="SIURB",VLOOKUP($B85,SIURB!$A$1:$D$885,2,FALSE),IF($C85="CPU",VLOOKUP($B85,CPU!$B$11:$I$21,3,FALSE),"")))))</f>
        <v>PLACA DE OBRA EM CHAPA DE AÇO GALVANIZADO</v>
      </c>
      <c r="E85" s="296"/>
      <c r="F85" s="294"/>
      <c r="G85" s="124">
        <f>ROUND(E88,2)</f>
        <v>4</v>
      </c>
      <c r="H85" s="208" t="str">
        <f>IF($C85="EDIF",VLOOKUP($B85,EDIF!$A$1:$D$2823,3,FALSE),IF($C85="CDHU",VLOOKUP($B85,CDHU!$A$6:$F$4094,3,FALSE),IF($C85="SINAPI",VLOOKUP($B85,SINAPI!$B$10:$D$9784,3,FALSE),IF($C85="SIURB",VLOOKUP($B85,SIURB!$A$1:$D$885,3,FALSE),IF($C85="CPU",VLOOKUP($B85,CPU!$B$11:$I$21,4,FALSE),"")))))</f>
        <v>M2</v>
      </c>
      <c r="I85" s="135"/>
      <c r="J85" s="132"/>
      <c r="K85" s="132"/>
      <c r="L85" s="132"/>
      <c r="M85" s="132"/>
      <c r="N85" s="132"/>
      <c r="O85" s="132"/>
      <c r="P85" s="132"/>
      <c r="Q85" s="132"/>
      <c r="R85" s="132"/>
      <c r="S85" s="133" t="str">
        <f>$H85</f>
        <v>M2</v>
      </c>
    </row>
    <row r="86" spans="1:19" ht="15" customHeight="1" outlineLevel="3" x14ac:dyDescent="0.25">
      <c r="A86" s="53" t="str">
        <f>IF(G86&lt;&gt;"",COUNT($G$15:G86),"")</f>
        <v/>
      </c>
      <c r="B86" s="122"/>
      <c r="C86" s="194"/>
      <c r="D86" s="386" t="s">
        <v>20518</v>
      </c>
      <c r="E86" s="123">
        <v>2</v>
      </c>
      <c r="F86" s="321"/>
      <c r="G86" s="194"/>
      <c r="H86" s="136"/>
    </row>
    <row r="87" spans="1:19" ht="15" customHeight="1" outlineLevel="3" x14ac:dyDescent="0.25">
      <c r="A87" s="53" t="str">
        <f>IF(G87&lt;&gt;"",COUNT($G$15:G87),"")</f>
        <v/>
      </c>
      <c r="B87" s="122"/>
      <c r="C87" s="194"/>
      <c r="D87" s="386" t="s">
        <v>20530</v>
      </c>
      <c r="E87" s="123">
        <f>2*1</f>
        <v>2</v>
      </c>
      <c r="F87" s="321"/>
      <c r="G87" s="194"/>
      <c r="H87" s="136"/>
    </row>
    <row r="88" spans="1:19" ht="15" customHeight="1" outlineLevel="3" x14ac:dyDescent="0.25">
      <c r="A88" s="53" t="str">
        <f>IF(G88&lt;&gt;"",COUNT($G$15:G88),"")</f>
        <v/>
      </c>
      <c r="B88" s="122"/>
      <c r="C88" s="194"/>
      <c r="D88" s="396"/>
      <c r="E88" s="134">
        <f>ROUND(E86*E87,2)</f>
        <v>4</v>
      </c>
      <c r="F88" s="321"/>
      <c r="G88" s="194"/>
      <c r="H88" s="136"/>
    </row>
    <row r="89" spans="1:19" ht="15" customHeight="1" outlineLevel="3" x14ac:dyDescent="0.25">
      <c r="A89" s="53" t="str">
        <f>IF(G89&lt;&gt;"",COUNT($G$15:G89),"")</f>
        <v/>
      </c>
      <c r="B89" s="122"/>
      <c r="C89" s="194"/>
      <c r="D89" s="398"/>
      <c r="E89" s="209"/>
      <c r="F89" s="210"/>
      <c r="G89" s="194"/>
      <c r="H89" s="136"/>
      <c r="I89" s="195"/>
    </row>
    <row r="90" spans="1:19" ht="15" customHeight="1" x14ac:dyDescent="0.25">
      <c r="A90" s="53" t="str">
        <f>IF(G90&lt;&gt;"",COUNT($G$15:G90),"")</f>
        <v/>
      </c>
      <c r="B90" s="203">
        <v>2</v>
      </c>
      <c r="C90" s="204"/>
      <c r="D90" s="204" t="str">
        <f>VLOOKUP(MEMÓRIA!B90,'ORÇ ORIGINAL'!$B$18:$I$138,3,FALSE)</f>
        <v>TRECHO 1: SUBSTITUIÇÃO TOTAL DE GRADIL</v>
      </c>
      <c r="E90" s="204"/>
      <c r="F90" s="205"/>
      <c r="G90" s="204"/>
      <c r="H90" s="206"/>
      <c r="I90" s="195"/>
    </row>
    <row r="91" spans="1:19" ht="232.5" customHeight="1" outlineLevel="3" x14ac:dyDescent="0.25">
      <c r="A91" s="53" t="str">
        <f>IF(G91&lt;&gt;"",COUNT($G$15:G91),"")</f>
        <v/>
      </c>
      <c r="B91" s="390"/>
      <c r="C91" s="391"/>
      <c r="D91" s="394" t="s">
        <v>20549</v>
      </c>
      <c r="E91" s="394">
        <v>120</v>
      </c>
      <c r="F91" s="393" t="s">
        <v>20517</v>
      </c>
      <c r="G91" s="391"/>
      <c r="H91" s="392"/>
      <c r="I91" s="195"/>
    </row>
    <row r="92" spans="1:19" ht="15" customHeight="1" outlineLevel="1" x14ac:dyDescent="0.25">
      <c r="A92" s="53" t="str">
        <f>IF(G92&lt;&gt;"",COUNT($G$15:G92),"")</f>
        <v/>
      </c>
      <c r="B92" s="265" t="s">
        <v>14153</v>
      </c>
      <c r="C92" s="266"/>
      <c r="D92" s="266" t="str">
        <f>VLOOKUP(MEMÓRIA!B92,'ORÇ ORIGINAL'!$B$19:$I$138,3,FALSE)</f>
        <v>REMOÇÕES E DEMOLIÇÕES</v>
      </c>
      <c r="E92" s="266"/>
      <c r="F92" s="267"/>
      <c r="G92" s="266"/>
      <c r="H92" s="268"/>
      <c r="I92" s="195"/>
    </row>
    <row r="93" spans="1:19" ht="15" customHeight="1" outlineLevel="3" x14ac:dyDescent="0.25">
      <c r="A93" s="53">
        <f>IF(G93&lt;&gt;"",COUNT($G$15:G93),"")</f>
        <v>14</v>
      </c>
      <c r="B93" s="323">
        <f>VLOOKUP(A93,'ORÇ ORIGINAL'!$A$19:$I$138,2,FALSE)</f>
        <v>4050004</v>
      </c>
      <c r="C93" s="207" t="str">
        <f>VLOOKUP(A93,'ORÇ ORIGINAL'!$A$19:$I$138,3,FALSE)</f>
        <v>EDIF</v>
      </c>
      <c r="D93" s="295" t="str">
        <f>IF($C93="EDIF",VLOOKUP($B93,EDIF!$A$1:$D$2823,2,FALSE),IF($C93="CDHU",VLOOKUP($B93,CDHU!$A$6:$F$4094,2,FALSE),IF($C93="SINAPI",VLOOKUP($B93,SINAPI!$B$10:$C$9784,2,FALSE),IF($C93="SIURB",VLOOKUP($B93,SIURB!$A$1:$D$885,2,FALSE),IF($C93="CPU",VLOOKUP($B93,CPU!$B$11:$I$21,3,FALSE),"")))))</f>
        <v>DEMOLIÇÃO DE ALVENARIA EM GERAL (TIJOLOS OU BLOCOS)</v>
      </c>
      <c r="E93" s="296"/>
      <c r="F93" s="294"/>
      <c r="G93" s="124">
        <f>ROUND(E95,2)</f>
        <v>12</v>
      </c>
      <c r="H93" s="208" t="str">
        <f>IF($C93="EDIF",VLOOKUP($B93,EDIF!$A$1:$D$2823,3,FALSE),IF($C93="CDHU",VLOOKUP($B93,CDHU!$A$6:$F$4094,3,FALSE),IF($C93="SINAPI",VLOOKUP($B93,SINAPI!$B$10:$D$9784,3,FALSE),IF($C93="SIURB",VLOOKUP($B93,SIURB!$A$1:$D$885,3,FALSE),IF($C93="CPU",VLOOKUP($B93,CPU!$B$11:$I$21,4,FALSE),"")))))</f>
        <v>M3</v>
      </c>
      <c r="I93" s="135"/>
      <c r="J93" s="132"/>
      <c r="K93" s="132"/>
      <c r="L93" s="132"/>
      <c r="M93" s="132"/>
      <c r="N93" s="132"/>
      <c r="O93" s="132"/>
      <c r="P93" s="132"/>
      <c r="Q93" s="132"/>
      <c r="R93" s="132"/>
      <c r="S93" s="133" t="str">
        <f>$H93</f>
        <v>M3</v>
      </c>
    </row>
    <row r="94" spans="1:19" ht="15" customHeight="1" outlineLevel="3" x14ac:dyDescent="0.25">
      <c r="A94" s="53" t="str">
        <f>IF(G94&lt;&gt;"",COUNT($G$15:G94),"")</f>
        <v/>
      </c>
      <c r="B94" s="122"/>
      <c r="C94" s="194"/>
      <c r="D94" s="386" t="s">
        <v>20532</v>
      </c>
      <c r="E94" s="123">
        <f>120*0.5*0.2</f>
        <v>12</v>
      </c>
      <c r="F94" s="321" t="s">
        <v>20569</v>
      </c>
      <c r="G94" s="194"/>
      <c r="H94" s="136"/>
    </row>
    <row r="95" spans="1:19" ht="15" customHeight="1" outlineLevel="3" x14ac:dyDescent="0.25">
      <c r="A95" s="53" t="str">
        <f>IF(G95&lt;&gt;"",COUNT($G$15:G95),"")</f>
        <v/>
      </c>
      <c r="B95" s="122"/>
      <c r="C95" s="194"/>
      <c r="D95" s="396" t="s">
        <v>20516</v>
      </c>
      <c r="E95" s="134">
        <f>E94</f>
        <v>12</v>
      </c>
      <c r="F95" s="321"/>
      <c r="G95" s="194"/>
      <c r="H95" s="136"/>
    </row>
    <row r="96" spans="1:19" ht="15" customHeight="1" outlineLevel="3" x14ac:dyDescent="0.25">
      <c r="A96" s="53" t="str">
        <f>IF(G96&lt;&gt;"",COUNT($G$15:G96),"")</f>
        <v/>
      </c>
      <c r="B96" s="122"/>
      <c r="C96" s="194"/>
      <c r="D96" s="398"/>
      <c r="E96" s="209"/>
      <c r="F96" s="210"/>
      <c r="G96" s="194"/>
      <c r="H96" s="136"/>
    </row>
    <row r="97" spans="1:19" ht="15" customHeight="1" outlineLevel="3" x14ac:dyDescent="0.25">
      <c r="A97" s="53">
        <f>IF(G97&lt;&gt;"",COUNT($G$15:G97),"")</f>
        <v>15</v>
      </c>
      <c r="B97" s="323">
        <f>VLOOKUP(A97,'ORÇ ORIGINAL'!$A$19:$I$138,2,FALSE)</f>
        <v>17060102</v>
      </c>
      <c r="C97" s="207" t="str">
        <f>VLOOKUP(A97,'ORÇ ORIGINAL'!$A$19:$I$138,3,FALSE)</f>
        <v>EDIF</v>
      </c>
      <c r="D97" s="295" t="str">
        <f>IF($C97="EDIF",VLOOKUP($B97,EDIF!$A$1:$D$2823,2,FALSE),IF($C97="CDHU",VLOOKUP($B97,CDHU!$A$6:$F$4094,2,FALSE),IF($C97="SINAPI",VLOOKUP($B97,SINAPI!$B$10:$C$9784,2,FALSE),IF($C97="SIURB",VLOOKUP($B97,SIURB!$A$1:$D$885,2,FALSE),IF($C97="CPU",VLOOKUP($B97,CPU!$B$11:$I$21,3,FALSE),"")))))</f>
        <v>RETIRADA DE GRADIL E GUARDA-CORPO</v>
      </c>
      <c r="E97" s="296"/>
      <c r="F97" s="294"/>
      <c r="G97" s="124">
        <f>ROUND(E99,2)</f>
        <v>240</v>
      </c>
      <c r="H97" s="208" t="str">
        <f>IF($C97="EDIF",VLOOKUP($B97,EDIF!$A$1:$D$2823,3,FALSE),IF($C97="CDHU",VLOOKUP($B97,CDHU!$A$6:$F$4094,3,FALSE),IF($C97="SINAPI",VLOOKUP($B97,SINAPI!$B$10:$D$9784,3,FALSE),IF($C97="SIURB",VLOOKUP($B97,SIURB!$A$1:$D$885,3,FALSE),IF($C97="CPU",VLOOKUP($B97,CPU!$B$11:$I$21,4,FALSE),"")))))</f>
        <v>M2</v>
      </c>
      <c r="I97" s="135"/>
      <c r="J97" s="132"/>
      <c r="K97" s="132"/>
      <c r="L97" s="132"/>
      <c r="M97" s="132"/>
      <c r="N97" s="132"/>
      <c r="O97" s="132"/>
      <c r="P97" s="132"/>
      <c r="Q97" s="132"/>
      <c r="R97" s="132"/>
      <c r="S97" s="133" t="str">
        <f>$H97</f>
        <v>M2</v>
      </c>
    </row>
    <row r="98" spans="1:19" ht="15" customHeight="1" outlineLevel="3" x14ac:dyDescent="0.25">
      <c r="A98" s="53" t="str">
        <f>IF(G98&lt;&gt;"",COUNT($G$15:G98),"")</f>
        <v/>
      </c>
      <c r="B98" s="122"/>
      <c r="C98" s="194"/>
      <c r="D98" s="386" t="s">
        <v>20533</v>
      </c>
      <c r="E98" s="123">
        <f>120*2</f>
        <v>240</v>
      </c>
      <c r="F98" s="321" t="s">
        <v>20524</v>
      </c>
      <c r="G98" s="194"/>
      <c r="H98" s="136"/>
    </row>
    <row r="99" spans="1:19" ht="15" customHeight="1" outlineLevel="3" x14ac:dyDescent="0.25">
      <c r="A99" s="53" t="str">
        <f>IF(G99&lt;&gt;"",COUNT($G$15:G99),"")</f>
        <v/>
      </c>
      <c r="B99" s="122"/>
      <c r="C99" s="194"/>
      <c r="D99" s="396"/>
      <c r="E99" s="134">
        <f>E98</f>
        <v>240</v>
      </c>
      <c r="F99" s="321"/>
      <c r="G99" s="194"/>
      <c r="H99" s="136"/>
    </row>
    <row r="100" spans="1:19" ht="15" customHeight="1" outlineLevel="3" x14ac:dyDescent="0.25">
      <c r="A100" s="53" t="str">
        <f>IF(G100&lt;&gt;"",COUNT($G$15:G100),"")</f>
        <v/>
      </c>
      <c r="B100" s="122"/>
      <c r="C100" s="194"/>
      <c r="D100" s="398"/>
      <c r="E100" s="209"/>
      <c r="F100" s="210"/>
      <c r="G100" s="194"/>
      <c r="H100" s="136"/>
    </row>
    <row r="101" spans="1:19" ht="25.5" outlineLevel="3" x14ac:dyDescent="0.25">
      <c r="A101" s="53">
        <f>IF(G101&lt;&gt;"",COUNT($G$15:G101),"")</f>
        <v>16</v>
      </c>
      <c r="B101" s="323">
        <f>VLOOKUP(A101,'ORÇ ORIGINAL'!$A$19:$I$138,2,FALSE)</f>
        <v>1001008</v>
      </c>
      <c r="C101" s="207" t="str">
        <f>VLOOKUP(A101,'ORÇ ORIGINAL'!$A$19:$I$138,3,FALSE)</f>
        <v>EDIF</v>
      </c>
      <c r="D101" s="295" t="str">
        <f>IF($C101="EDIF",VLOOKUP($B101,EDIF!$A$1:$D$2823,2,FALSE),IF($C101="CDHU",VLOOKUP($B101,CDHU!$A$6:$F$4094,2,FALSE),IF($C101="SINAPI",VLOOKUP($B101,SINAPI!$B$10:$C$9784,2,FALSE),IF($C101="SIURB",VLOOKUP($B101,SIURB!$A$1:$D$885,2,FALSE),IF($C101="CPU",VLOOKUP($B101,CPU!$B$11:$I$21,3,FALSE),"")))))</f>
        <v>LIMPEZA MANUAL GERAL INCLUSIVE REMOÇÃO DE COBERTURA VEGETAL - TRONCO ATÉ 10CM - SEM TRANSPORTE</v>
      </c>
      <c r="E101" s="296"/>
      <c r="F101" s="294"/>
      <c r="G101" s="124">
        <f>ROUND(E104,2)</f>
        <v>260</v>
      </c>
      <c r="H101" s="208" t="str">
        <f>IF($C101="EDIF",VLOOKUP($B101,EDIF!$A$1:$D$2823,3,FALSE),IF($C101="CDHU",VLOOKUP($B101,CDHU!$A$6:$F$4094,3,FALSE),IF($C101="SINAPI",VLOOKUP($B101,SINAPI!$B$10:$D$9784,3,FALSE),IF($C101="SIURB",VLOOKUP($B101,SIURB!$A$1:$D$885,3,FALSE),IF($C101="CPU",VLOOKUP($B101,CPU!$B$11:$I$21,4,FALSE),"")))))</f>
        <v>M2</v>
      </c>
      <c r="I101" s="135"/>
      <c r="J101" s="132"/>
      <c r="K101" s="132"/>
      <c r="L101" s="132"/>
      <c r="M101" s="132"/>
      <c r="N101" s="132"/>
      <c r="O101" s="132"/>
      <c r="P101" s="132"/>
      <c r="Q101" s="132"/>
      <c r="R101" s="132"/>
      <c r="S101" s="133" t="str">
        <f>$H101</f>
        <v>M2</v>
      </c>
    </row>
    <row r="102" spans="1:19" ht="15" customHeight="1" outlineLevel="3" x14ac:dyDescent="0.25">
      <c r="A102" s="53" t="str">
        <f>IF(G102&lt;&gt;"",COUNT($G$15:G102),"")</f>
        <v/>
      </c>
      <c r="B102" s="122"/>
      <c r="C102" s="194"/>
      <c r="D102" s="386" t="s">
        <v>20535</v>
      </c>
      <c r="E102" s="123">
        <f>120*0.5</f>
        <v>60</v>
      </c>
      <c r="F102" s="321" t="s">
        <v>20524</v>
      </c>
      <c r="G102" s="194"/>
      <c r="H102" s="136"/>
    </row>
    <row r="103" spans="1:19" ht="15" customHeight="1" outlineLevel="3" x14ac:dyDescent="0.25">
      <c r="B103" s="122"/>
      <c r="C103" s="194"/>
      <c r="D103" s="386" t="s">
        <v>20571</v>
      </c>
      <c r="E103" s="123">
        <v>200</v>
      </c>
      <c r="F103" s="321" t="s">
        <v>20524</v>
      </c>
      <c r="G103" s="194"/>
      <c r="H103" s="136"/>
    </row>
    <row r="104" spans="1:19" ht="15" customHeight="1" outlineLevel="3" x14ac:dyDescent="0.25">
      <c r="A104" s="53" t="str">
        <f>IF(G104&lt;&gt;"",COUNT($G$15:G104),"")</f>
        <v/>
      </c>
      <c r="B104" s="122"/>
      <c r="C104" s="194"/>
      <c r="D104" s="396"/>
      <c r="E104" s="134">
        <f>E102+E103</f>
        <v>260</v>
      </c>
      <c r="F104" s="321"/>
      <c r="G104" s="194"/>
      <c r="H104" s="136"/>
    </row>
    <row r="105" spans="1:19" ht="15" customHeight="1" outlineLevel="3" x14ac:dyDescent="0.25">
      <c r="A105" s="53" t="str">
        <f>IF(G105&lt;&gt;"",COUNT($G$15:G105),"")</f>
        <v/>
      </c>
      <c r="B105" s="122"/>
      <c r="C105" s="194"/>
      <c r="D105" s="398"/>
      <c r="E105" s="209"/>
      <c r="F105" s="210"/>
      <c r="G105" s="194"/>
      <c r="H105" s="136"/>
    </row>
    <row r="106" spans="1:19" ht="25.5" outlineLevel="3" x14ac:dyDescent="0.25">
      <c r="A106" s="53">
        <f>IF(G106&lt;&gt;"",COUNT($G$15:G106),"")</f>
        <v>17</v>
      </c>
      <c r="B106" s="323">
        <f>VLOOKUP(A106,'ORÇ ORIGINAL'!$A$19:$I$138,2,FALSE)</f>
        <v>1001007</v>
      </c>
      <c r="C106" s="207" t="str">
        <f>VLOOKUP(A106,'ORÇ ORIGINAL'!$A$19:$I$138,3,FALSE)</f>
        <v>EDIF</v>
      </c>
      <c r="D106" s="295" t="str">
        <f>IF($C106="EDIF",VLOOKUP($B106,EDIF!$A$1:$D$2823,2,FALSE),IF($C106="CDHU",VLOOKUP($B106,CDHU!$A$6:$F$4094,2,FALSE),IF($C106="SINAPI",VLOOKUP($B106,SINAPI!$B$10:$C$9784,2,FALSE),IF($C106="SIURB",VLOOKUP($B106,SIURB!$A$1:$D$885,2,FALSE),IF($C106="CPU",VLOOKUP($B106,CPU!$B$11:$I$21,3,FALSE),"")))))</f>
        <v>REMOÇÃO DE ENTULHO COM CAÇAMBA METÁLICA, INCLUSIVE CARGA MANUAL E DESCARGA EM BOTA-FORA</v>
      </c>
      <c r="E106" s="296"/>
      <c r="F106" s="294"/>
      <c r="G106" s="124">
        <f>ROUND(E112,2)</f>
        <v>2196</v>
      </c>
      <c r="H106" s="208" t="str">
        <f>IF($C106="EDIF",VLOOKUP($B106,EDIF!$A$1:$D$2823,3,FALSE),IF($C106="CDHU",VLOOKUP($B106,CDHU!$A$6:$F$4094,3,FALSE),IF($C106="SINAPI",VLOOKUP($B106,SINAPI!$B$10:$D$9784,3,FALSE),IF($C106="SIURB",VLOOKUP($B106,SIURB!$A$1:$D$885,3,FALSE),IF($C106="CPU",VLOOKUP($B106,CPU!$B$11:$I$21,4,FALSE),"")))))</f>
        <v>M3</v>
      </c>
      <c r="I106" s="135"/>
      <c r="J106" s="132"/>
      <c r="K106" s="132"/>
      <c r="L106" s="132"/>
      <c r="M106" s="132"/>
      <c r="N106" s="132"/>
      <c r="O106" s="132"/>
      <c r="P106" s="132"/>
      <c r="Q106" s="132"/>
      <c r="R106" s="132"/>
      <c r="S106" s="133" t="str">
        <f>$H106</f>
        <v>M3</v>
      </c>
    </row>
    <row r="107" spans="1:19" ht="15" customHeight="1" outlineLevel="3" x14ac:dyDescent="0.25">
      <c r="A107" s="53" t="str">
        <f>IF(G107&lt;&gt;"",COUNT($G$15:G107),"")</f>
        <v/>
      </c>
      <c r="B107" s="122"/>
      <c r="C107" s="194"/>
      <c r="D107" s="386" t="s">
        <v>20536</v>
      </c>
      <c r="E107" s="123">
        <f>E95</f>
        <v>12</v>
      </c>
      <c r="F107" s="321" t="s">
        <v>20569</v>
      </c>
      <c r="G107" s="194"/>
      <c r="H107" s="136"/>
    </row>
    <row r="108" spans="1:19" ht="15" customHeight="1" outlineLevel="3" x14ac:dyDescent="0.25">
      <c r="A108" s="53" t="str">
        <f>IF(G108&lt;&gt;"",COUNT($G$15:G108),"")</f>
        <v/>
      </c>
      <c r="B108" s="122"/>
      <c r="C108" s="194"/>
      <c r="D108" s="386" t="s">
        <v>20537</v>
      </c>
      <c r="E108" s="123">
        <f>E102*0.3</f>
        <v>18</v>
      </c>
      <c r="F108" s="321" t="s">
        <v>20569</v>
      </c>
      <c r="G108" s="194"/>
      <c r="H108" s="136"/>
    </row>
    <row r="109" spans="1:19" ht="15" customHeight="1" outlineLevel="3" x14ac:dyDescent="0.25">
      <c r="A109" s="53" t="str">
        <f>IF(G109&lt;&gt;"",COUNT($G$15:G109),"")</f>
        <v/>
      </c>
      <c r="B109" s="122"/>
      <c r="C109" s="194"/>
      <c r="D109" s="386" t="s">
        <v>20554</v>
      </c>
      <c r="E109" s="123">
        <f>2*30*0.1</f>
        <v>6</v>
      </c>
      <c r="F109" s="321" t="s">
        <v>20569</v>
      </c>
      <c r="G109" s="194"/>
      <c r="H109" s="136"/>
    </row>
    <row r="110" spans="1:19" ht="15" customHeight="1" outlineLevel="3" x14ac:dyDescent="0.25">
      <c r="A110" s="53" t="str">
        <f>IF(G110&lt;&gt;"",COUNT($G$15:G110),"")</f>
        <v/>
      </c>
      <c r="B110" s="122"/>
      <c r="C110" s="194"/>
      <c r="D110" s="386" t="s">
        <v>20571</v>
      </c>
      <c r="E110" s="123">
        <f>E103*0.3</f>
        <v>60</v>
      </c>
      <c r="F110" s="321" t="s">
        <v>20569</v>
      </c>
      <c r="G110" s="194"/>
      <c r="H110" s="136"/>
    </row>
    <row r="111" spans="1:19" ht="15" customHeight="1" outlineLevel="3" x14ac:dyDescent="0.25">
      <c r="B111" s="122"/>
      <c r="C111" s="194"/>
      <c r="D111" s="386" t="s">
        <v>20527</v>
      </c>
      <c r="E111" s="123">
        <v>0.3</v>
      </c>
      <c r="F111" s="321"/>
      <c r="G111" s="194"/>
      <c r="H111" s="136"/>
    </row>
    <row r="112" spans="1:19" ht="15" customHeight="1" outlineLevel="3" x14ac:dyDescent="0.25">
      <c r="A112" s="53" t="str">
        <f>IF(G112&lt;&gt;"",COUNT($G$15:G112),"")</f>
        <v/>
      </c>
      <c r="B112" s="122"/>
      <c r="C112" s="194"/>
      <c r="D112" s="396"/>
      <c r="E112" s="134">
        <f>ROUND(((E107+E108+E109)*(1+E110)),2)</f>
        <v>2196</v>
      </c>
      <c r="F112" s="321"/>
      <c r="G112" s="194"/>
      <c r="H112" s="136"/>
    </row>
    <row r="113" spans="1:19" ht="15" customHeight="1" outlineLevel="3" x14ac:dyDescent="0.25">
      <c r="A113" s="53" t="str">
        <f>IF(G113&lt;&gt;"",COUNT($G$15:G113),"")</f>
        <v/>
      </c>
      <c r="B113" s="122"/>
      <c r="C113" s="194"/>
      <c r="D113" s="398"/>
      <c r="E113" s="209"/>
      <c r="F113" s="210"/>
      <c r="G113" s="194"/>
      <c r="H113" s="136"/>
    </row>
    <row r="114" spans="1:19" ht="15" customHeight="1" outlineLevel="1" x14ac:dyDescent="0.25">
      <c r="A114" s="53" t="str">
        <f>IF(G114&lt;&gt;"",COUNT($G$15:G114),"")</f>
        <v/>
      </c>
      <c r="B114" s="265" t="s">
        <v>14154</v>
      </c>
      <c r="C114" s="266"/>
      <c r="D114" s="266" t="str">
        <f>VLOOKUP(MEMÓRIA!B114,'ORÇ ORIGINAL'!$B$19:$I$138,3,FALSE)</f>
        <v>GRADIL E PORTÕES</v>
      </c>
      <c r="E114" s="266"/>
      <c r="F114" s="267"/>
      <c r="G114" s="266"/>
      <c r="H114" s="268"/>
    </row>
    <row r="115" spans="1:19" ht="12.75" outlineLevel="3" x14ac:dyDescent="0.25">
      <c r="A115" s="53">
        <f>IF(G115&lt;&gt;"",COUNT($G$15:G115),"")</f>
        <v>18</v>
      </c>
      <c r="B115" s="323">
        <f>VLOOKUP(A115,'ORÇ ORIGINAL'!$A$19:$I$138,2,FALSE)</f>
        <v>17001032</v>
      </c>
      <c r="C115" s="207" t="str">
        <f>VLOOKUP(A115,'ORÇ ORIGINAL'!$A$19:$I$138,3,FALSE)</f>
        <v>EDIF</v>
      </c>
      <c r="D115" s="295" t="str">
        <f>IF($C115="EDIF",VLOOKUP($B115,EDIF!$A$1:$D$2823,2,FALSE),IF($C115="CDHU",VLOOKUP($B115,CDHU!$A$6:$F$4094,2,FALSE),IF($C115="SINAPI",VLOOKUP($B115,SINAPI!$B$10:$C$9784,2,FALSE),IF($C115="SIURB",VLOOKUP($B115,SIURB!$A$1:$D$885,2,FALSE),IF($C115="CPU",VLOOKUP($B115,CPU!$B$11:$I$21,3,FALSE),"")))))</f>
        <v>FP.02 - GRADIL DE FERRO PERFILADO, TIPO PARQUE COM MURETA - GPM-1/DEPAVE</v>
      </c>
      <c r="E115" s="296"/>
      <c r="F115" s="294"/>
      <c r="G115" s="124">
        <f>ROUND(E117,2)</f>
        <v>120</v>
      </c>
      <c r="H115" s="208" t="str">
        <f>IF($C115="EDIF",VLOOKUP($B115,EDIF!$A$1:$D$2823,3,FALSE),IF($C115="CDHU",VLOOKUP($B115,CDHU!$A$6:$F$4094,3,FALSE),IF($C115="SINAPI",VLOOKUP($B115,SINAPI!$B$10:$D$9784,3,FALSE),IF($C115="SIURB",VLOOKUP($B115,SIURB!$A$1:$D$885,3,FALSE),IF($C115="CPU",VLOOKUP($B115,CPU!$B$11:$I$21,4,FALSE),"")))))</f>
        <v>M</v>
      </c>
      <c r="I115" s="135"/>
      <c r="J115" s="132"/>
      <c r="K115" s="132"/>
      <c r="L115" s="132"/>
      <c r="M115" s="132"/>
      <c r="N115" s="132"/>
      <c r="O115" s="132"/>
      <c r="P115" s="132"/>
      <c r="Q115" s="132"/>
      <c r="R115" s="132"/>
      <c r="S115" s="133" t="str">
        <f>$H115</f>
        <v>M</v>
      </c>
    </row>
    <row r="116" spans="1:19" ht="15" customHeight="1" outlineLevel="3" x14ac:dyDescent="0.25">
      <c r="A116" s="53" t="str">
        <f>IF(G116&lt;&gt;"",COUNT($G$15:G116),"")</f>
        <v/>
      </c>
      <c r="B116" s="122"/>
      <c r="C116" s="194"/>
      <c r="D116" s="386"/>
      <c r="E116" s="123">
        <v>120</v>
      </c>
      <c r="F116" s="321" t="s">
        <v>20517</v>
      </c>
      <c r="G116" s="194"/>
      <c r="H116" s="136"/>
    </row>
    <row r="117" spans="1:19" ht="15" customHeight="1" outlineLevel="3" x14ac:dyDescent="0.25">
      <c r="A117" s="53" t="str">
        <f>IF(G117&lt;&gt;"",COUNT($G$15:G117),"")</f>
        <v/>
      </c>
      <c r="B117" s="122"/>
      <c r="C117" s="194"/>
      <c r="D117" s="396"/>
      <c r="E117" s="134">
        <f>E116</f>
        <v>120</v>
      </c>
      <c r="F117" s="321"/>
      <c r="G117" s="194"/>
      <c r="H117" s="136"/>
    </row>
    <row r="118" spans="1:19" ht="15" customHeight="1" outlineLevel="3" x14ac:dyDescent="0.25">
      <c r="A118" s="53" t="str">
        <f>IF(G118&lt;&gt;"",COUNT($G$15:G118),"")</f>
        <v/>
      </c>
      <c r="B118" s="122"/>
      <c r="C118" s="194"/>
      <c r="D118" s="399"/>
      <c r="E118" s="386"/>
      <c r="F118" s="321"/>
      <c r="G118" s="194"/>
      <c r="H118" s="136"/>
    </row>
    <row r="119" spans="1:19" ht="15" customHeight="1" outlineLevel="3" x14ac:dyDescent="0.25">
      <c r="A119" s="53">
        <f>IF(G119&lt;&gt;"",COUNT($G$15:G119),"")</f>
        <v>19</v>
      </c>
      <c r="B119" s="323">
        <f>VLOOKUP(A119,'ORÇ ORIGINAL'!$A$19:$I$138,2,FALSE)</f>
        <v>17080019</v>
      </c>
      <c r="C119" s="207" t="str">
        <f>VLOOKUP(A119,'ORÇ ORIGINAL'!$A$19:$I$138,3,FALSE)</f>
        <v>EDIF</v>
      </c>
      <c r="D119" s="295" t="str">
        <f>IF($C119="EDIF",VLOOKUP($B119,EDIF!$A$1:$D$2823,2,FALSE),IF($C119="CDHU",VLOOKUP($B119,CDHU!$A$6:$F$4094,2,FALSE),IF($C119="SINAPI",VLOOKUP($B119,SINAPI!$B$10:$C$9784,2,FALSE),IF($C119="SIURB",VLOOKUP($B119,SIURB!$A$1:$D$885,2,FALSE),IF($C119="CPU",VLOOKUP($B119,CPU!$B$11:$I$21,3,FALSE),"")))))</f>
        <v>FERRO TRABALHADO PARA GRADIS</v>
      </c>
      <c r="E119" s="296"/>
      <c r="F119" s="294"/>
      <c r="G119" s="124">
        <f>ROUND(E121,2)</f>
        <v>75</v>
      </c>
      <c r="H119" s="208" t="str">
        <f>IF($C119="EDIF",VLOOKUP($B119,EDIF!$A$1:$D$2823,3,FALSE),IF($C119="CDHU",VLOOKUP($B119,CDHU!$A$6:$F$4094,3,FALSE),IF($C119="SINAPI",VLOOKUP($B119,SINAPI!$B$10:$D$9784,3,FALSE),IF($C119="SIURB",VLOOKUP($B119,SIURB!$A$1:$D$885,3,FALSE),IF($C119="CPU",VLOOKUP($B119,CPU!$B$11:$I$21,4,FALSE),"")))))</f>
        <v>KG</v>
      </c>
      <c r="I119" s="135"/>
      <c r="J119" s="132"/>
      <c r="K119" s="132"/>
      <c r="L119" s="132"/>
      <c r="M119" s="132"/>
      <c r="N119" s="132"/>
      <c r="O119" s="132"/>
      <c r="P119" s="132"/>
      <c r="Q119" s="132"/>
      <c r="R119" s="132"/>
      <c r="S119" s="133" t="str">
        <f>$H119</f>
        <v>KG</v>
      </c>
    </row>
    <row r="120" spans="1:19" ht="15" customHeight="1" outlineLevel="3" x14ac:dyDescent="0.25">
      <c r="A120" s="53" t="str">
        <f>IF(G120&lt;&gt;"",COUNT($G$15:G120),"")</f>
        <v/>
      </c>
      <c r="B120" s="122"/>
      <c r="C120" s="194"/>
      <c r="D120" s="386" t="s">
        <v>20544</v>
      </c>
      <c r="E120" s="123">
        <f>15*5</f>
        <v>75</v>
      </c>
      <c r="F120" s="321" t="s">
        <v>20521</v>
      </c>
      <c r="G120" s="194"/>
      <c r="H120" s="136"/>
    </row>
    <row r="121" spans="1:19" ht="15" customHeight="1" outlineLevel="3" x14ac:dyDescent="0.25">
      <c r="A121" s="53" t="str">
        <f>IF(G121&lt;&gt;"",COUNT($G$15:G121),"")</f>
        <v/>
      </c>
      <c r="B121" s="122"/>
      <c r="C121" s="194"/>
      <c r="D121" s="396"/>
      <c r="E121" s="134">
        <f>E120</f>
        <v>75</v>
      </c>
      <c r="F121" s="321"/>
      <c r="G121" s="194"/>
      <c r="H121" s="136"/>
    </row>
    <row r="122" spans="1:19" ht="15" customHeight="1" outlineLevel="3" x14ac:dyDescent="0.25">
      <c r="A122" s="53" t="str">
        <f>IF(G122&lt;&gt;"",COUNT($G$15:G122),"")</f>
        <v/>
      </c>
      <c r="B122" s="122"/>
      <c r="C122" s="194"/>
      <c r="D122" s="396"/>
      <c r="E122" s="209"/>
      <c r="F122" s="321"/>
      <c r="G122" s="194"/>
      <c r="H122" s="136"/>
    </row>
    <row r="123" spans="1:19" ht="15" customHeight="1" x14ac:dyDescent="0.25">
      <c r="A123" s="53" t="str">
        <f>IF(G123&lt;&gt;"",COUNT($G$15:G123),"")</f>
        <v/>
      </c>
      <c r="B123" s="203">
        <v>3</v>
      </c>
      <c r="C123" s="204"/>
      <c r="D123" s="204" t="str">
        <f>VLOOKUP(MEMÓRIA!B123,'ORÇ ORIGINAL'!$B$18:$I$138,3,FALSE)</f>
        <v>TRECHO 2: NOVO GRADIL</v>
      </c>
      <c r="E123" s="204"/>
      <c r="F123" s="205"/>
      <c r="G123" s="204"/>
      <c r="H123" s="206"/>
      <c r="I123" s="195"/>
    </row>
    <row r="124" spans="1:19" ht="266.25" customHeight="1" outlineLevel="3" x14ac:dyDescent="0.25">
      <c r="A124" s="53" t="str">
        <f>IF(G124&lt;&gt;"",COUNT($G$15:G124),"")</f>
        <v/>
      </c>
      <c r="B124" s="390"/>
      <c r="C124" s="391"/>
      <c r="D124" s="394" t="s">
        <v>20550</v>
      </c>
      <c r="E124" s="394">
        <v>60</v>
      </c>
      <c r="F124" s="393" t="s">
        <v>20517</v>
      </c>
      <c r="G124" s="391"/>
      <c r="H124" s="392"/>
      <c r="I124" s="195"/>
    </row>
    <row r="125" spans="1:19" ht="15" customHeight="1" outlineLevel="1" x14ac:dyDescent="0.25">
      <c r="A125" s="53" t="str">
        <f>IF(G125&lt;&gt;"",COUNT($G$15:G125),"")</f>
        <v/>
      </c>
      <c r="B125" s="380" t="s">
        <v>13719</v>
      </c>
      <c r="C125" s="381"/>
      <c r="D125" s="381" t="str">
        <f>VLOOKUP(MEMÓRIA!B125,'ORÇ ORIGINAL'!$B$19:$I$138,3,FALSE)</f>
        <v>REMOÇÕES E DEMOLIÇÕES</v>
      </c>
      <c r="E125" s="381"/>
      <c r="F125" s="382"/>
      <c r="G125" s="381"/>
      <c r="H125" s="383"/>
    </row>
    <row r="126" spans="1:19" ht="25.5" outlineLevel="3" x14ac:dyDescent="0.25">
      <c r="A126" s="53">
        <f>IF(G126&lt;&gt;"",COUNT($G$15:G126),"")</f>
        <v>20</v>
      </c>
      <c r="B126" s="323">
        <f>VLOOKUP(A126,'ORÇ ORIGINAL'!$A$19:$I$138,2,FALSE)</f>
        <v>1001008</v>
      </c>
      <c r="C126" s="207" t="str">
        <f>VLOOKUP(A126,'ORÇ ORIGINAL'!$A$19:$I$138,3,FALSE)</f>
        <v>EDIF</v>
      </c>
      <c r="D126" s="295" t="str">
        <f>IF($C126="EDIF",VLOOKUP($B126,EDIF!$A$1:$D$2823,2,FALSE),IF($C126="CDHU",VLOOKUP($B126,CDHU!$A$6:$F$4094,2,FALSE),IF($C126="SINAPI",VLOOKUP($B126,SINAPI!$B$10:$C$9784,2,FALSE),IF($C126="SIURB",VLOOKUP($B126,SIURB!$A$1:$D$885,2,FALSE),IF($C126="CPU",VLOOKUP($B126,CPU!$B$11:$I$21,3,FALSE),"")))))</f>
        <v>LIMPEZA MANUAL GERAL INCLUSIVE REMOÇÃO DE COBERTURA VEGETAL - TRONCO ATÉ 10CM - SEM TRANSPORTE</v>
      </c>
      <c r="E126" s="296"/>
      <c r="F126" s="294"/>
      <c r="G126" s="124">
        <f>ROUND(E128,2)</f>
        <v>30</v>
      </c>
      <c r="H126" s="208" t="str">
        <f>IF($C126="EDIF",VLOOKUP($B126,EDIF!$A$1:$D$2823,3,FALSE),IF($C126="CDHU",VLOOKUP($B126,CDHU!$A$6:$F$4094,3,FALSE),IF($C126="SINAPI",VLOOKUP($B126,SINAPI!$B$10:$D$9784,3,FALSE),IF($C126="SIURB",VLOOKUP($B126,SIURB!$A$1:$D$885,3,FALSE),IF($C126="CPU",VLOOKUP($B126,CPU!$B$11:$I$21,4,FALSE),"")))))</f>
        <v>M2</v>
      </c>
      <c r="I126" s="135"/>
      <c r="J126" s="132"/>
      <c r="K126" s="132"/>
      <c r="L126" s="132"/>
      <c r="M126" s="132"/>
      <c r="N126" s="132"/>
      <c r="O126" s="132"/>
      <c r="P126" s="132"/>
      <c r="Q126" s="132"/>
      <c r="R126" s="132"/>
      <c r="S126" s="133" t="str">
        <f>$H126</f>
        <v>M2</v>
      </c>
    </row>
    <row r="127" spans="1:19" ht="15" customHeight="1" outlineLevel="3" x14ac:dyDescent="0.25">
      <c r="A127" s="53" t="str">
        <f>IF(G127&lt;&gt;"",COUNT($G$15:G127),"")</f>
        <v/>
      </c>
      <c r="B127" s="122"/>
      <c r="C127" s="194"/>
      <c r="D127" s="386" t="s">
        <v>20576</v>
      </c>
      <c r="E127" s="123">
        <f>60*0.5</f>
        <v>30</v>
      </c>
      <c r="F127" s="321" t="s">
        <v>20524</v>
      </c>
      <c r="G127" s="194"/>
      <c r="H127" s="136"/>
    </row>
    <row r="128" spans="1:19" ht="15" customHeight="1" outlineLevel="3" x14ac:dyDescent="0.25">
      <c r="A128" s="53" t="str">
        <f>IF(G128&lt;&gt;"",COUNT($G$15:G128),"")</f>
        <v/>
      </c>
      <c r="B128" s="122"/>
      <c r="C128" s="194"/>
      <c r="D128" s="396" t="s">
        <v>20516</v>
      </c>
      <c r="E128" s="134">
        <f>E127</f>
        <v>30</v>
      </c>
      <c r="F128" s="397"/>
      <c r="G128" s="194"/>
      <c r="H128" s="136"/>
    </row>
    <row r="129" spans="1:19" ht="15" customHeight="1" outlineLevel="3" x14ac:dyDescent="0.25">
      <c r="A129" s="53" t="str">
        <f>IF(G129&lt;&gt;"",COUNT($G$15:G129),"")</f>
        <v/>
      </c>
      <c r="B129" s="122"/>
      <c r="C129" s="194"/>
      <c r="D129" s="195"/>
      <c r="E129" s="209"/>
      <c r="F129" s="210"/>
      <c r="G129" s="194"/>
      <c r="H129" s="136"/>
    </row>
    <row r="130" spans="1:19" ht="25.5" customHeight="1" outlineLevel="3" x14ac:dyDescent="0.25">
      <c r="A130" s="53">
        <f>IF(G130&lt;&gt;"",COUNT($G$15:G130),"")</f>
        <v>21</v>
      </c>
      <c r="B130" s="323">
        <f>VLOOKUP(A130,'ORÇ ORIGINAL'!$A$19:$I$138,2,FALSE)</f>
        <v>1001007</v>
      </c>
      <c r="C130" s="207" t="str">
        <f>VLOOKUP(A130,'ORÇ ORIGINAL'!$A$19:$I$138,3,FALSE)</f>
        <v>EDIF</v>
      </c>
      <c r="D130" s="295" t="str">
        <f>IF($C130="EDIF",VLOOKUP($B130,EDIF!$A$1:$D$2823,2,FALSE),IF($C130="CDHU",VLOOKUP($B130,CDHU!$A$6:$F$4094,2,FALSE),IF($C130="SINAPI",VLOOKUP($B130,SINAPI!$B$10:$C$9784,2,FALSE),IF($C130="SIURB",VLOOKUP($B130,SIURB!$A$1:$D$885,2,FALSE),IF($C130="CPU",VLOOKUP($B130,CPU!$B$11:$I$21,3,FALSE),"")))))</f>
        <v>REMOÇÃO DE ENTULHO COM CAÇAMBA METÁLICA, INCLUSIVE CARGA MANUAL E DESCARGA EM BOTA-FORA</v>
      </c>
      <c r="E130" s="296"/>
      <c r="F130" s="294"/>
      <c r="G130" s="124">
        <f>ROUND(E132,2)</f>
        <v>9</v>
      </c>
      <c r="H130" s="208" t="str">
        <f>IF($C130="EDIF",VLOOKUP($B130,EDIF!$A$1:$D$2823,3,FALSE),IF($C130="CDHU",VLOOKUP($B130,CDHU!$A$6:$F$4094,3,FALSE),IF($C130="SINAPI",VLOOKUP($B130,SINAPI!$B$10:$D$9784,3,FALSE),IF($C130="SIURB",VLOOKUP($B130,SIURB!$A$1:$D$885,3,FALSE),IF($C130="CPU",VLOOKUP($B130,CPU!$B$11:$I$21,4,FALSE),"")))))</f>
        <v>M3</v>
      </c>
      <c r="I130" s="135"/>
      <c r="J130" s="132"/>
      <c r="K130" s="132"/>
      <c r="L130" s="132"/>
      <c r="M130" s="132"/>
      <c r="N130" s="132"/>
      <c r="O130" s="132"/>
      <c r="P130" s="132"/>
      <c r="Q130" s="132"/>
      <c r="R130" s="132"/>
      <c r="S130" s="133" t="str">
        <f>$H130</f>
        <v>M3</v>
      </c>
    </row>
    <row r="131" spans="1:19" ht="15" customHeight="1" outlineLevel="3" x14ac:dyDescent="0.25">
      <c r="A131" s="53" t="str">
        <f>IF(G131&lt;&gt;"",COUNT($G$15:G131),"")</f>
        <v/>
      </c>
      <c r="B131" s="122"/>
      <c r="C131" s="194"/>
      <c r="D131" s="386" t="s">
        <v>20537</v>
      </c>
      <c r="E131" s="123">
        <f>E127*0.3</f>
        <v>9</v>
      </c>
      <c r="F131" s="321" t="s">
        <v>20569</v>
      </c>
      <c r="G131" s="194"/>
      <c r="H131" s="136"/>
    </row>
    <row r="132" spans="1:19" ht="15" customHeight="1" outlineLevel="3" x14ac:dyDescent="0.25">
      <c r="A132" s="53" t="str">
        <f>IF(G132&lt;&gt;"",COUNT($G$15:G132),"")</f>
        <v/>
      </c>
      <c r="B132" s="122"/>
      <c r="C132" s="194"/>
      <c r="D132" s="396" t="s">
        <v>20516</v>
      </c>
      <c r="E132" s="134">
        <f>ROUND(E131,2)</f>
        <v>9</v>
      </c>
      <c r="F132" s="397"/>
      <c r="G132" s="194"/>
      <c r="H132" s="136"/>
    </row>
    <row r="133" spans="1:19" ht="15" customHeight="1" outlineLevel="3" x14ac:dyDescent="0.25">
      <c r="A133" s="53" t="str">
        <f>IF(G133&lt;&gt;"",COUNT($G$15:G133),"")</f>
        <v/>
      </c>
      <c r="B133" s="122"/>
      <c r="C133" s="194"/>
      <c r="D133" s="398"/>
      <c r="E133" s="209"/>
      <c r="F133" s="210"/>
      <c r="G133" s="194"/>
      <c r="H133" s="136"/>
    </row>
    <row r="134" spans="1:19" ht="15" customHeight="1" outlineLevel="1" x14ac:dyDescent="0.25">
      <c r="A134" s="53" t="str">
        <f>IF(G134&lt;&gt;"",COUNT($G$15:G134),"")</f>
        <v/>
      </c>
      <c r="B134" s="380" t="s">
        <v>13720</v>
      </c>
      <c r="C134" s="381"/>
      <c r="D134" s="381" t="str">
        <f>VLOOKUP(MEMÓRIA!B134,'ORÇ ORIGINAL'!$B$19:$I$138,3,FALSE)</f>
        <v>GRADIL E PORTÕES</v>
      </c>
      <c r="E134" s="381"/>
      <c r="F134" s="382"/>
      <c r="G134" s="381"/>
      <c r="H134" s="383"/>
    </row>
    <row r="135" spans="1:19" ht="15" customHeight="1" outlineLevel="3" x14ac:dyDescent="0.25">
      <c r="A135" s="53">
        <f>IF(G135&lt;&gt;"",COUNT($G$15:G135),"")</f>
        <v>22</v>
      </c>
      <c r="B135" s="323">
        <f>VLOOKUP(A135,'ORÇ ORIGINAL'!$A$19:$I$138,2,FALSE)</f>
        <v>17001032</v>
      </c>
      <c r="C135" s="207" t="str">
        <f>VLOOKUP(A135,'ORÇ ORIGINAL'!$A$19:$I$138,3,FALSE)</f>
        <v>EDIF</v>
      </c>
      <c r="D135" s="295" t="str">
        <f>IF($C135="EDIF",VLOOKUP($B135,EDIF!$A$1:$D$2823,2,FALSE),IF($C135="CDHU",VLOOKUP($B135,CDHU!$A$6:$F$4094,2,FALSE),IF($C135="SINAPI",VLOOKUP($B135,SINAPI!$B$10:$C$9784,2,FALSE),IF($C135="SIURB",VLOOKUP($B135,SIURB!$A$1:$D$885,2,FALSE),IF($C135="CPU",VLOOKUP($B135,CPU!$B$11:$I$21,3,FALSE),"")))))</f>
        <v>FP.02 - GRADIL DE FERRO PERFILADO, TIPO PARQUE COM MURETA - GPM-1/DEPAVE</v>
      </c>
      <c r="E135" s="296"/>
      <c r="F135" s="294"/>
      <c r="G135" s="124">
        <f>ROUND(E137,2)</f>
        <v>60</v>
      </c>
      <c r="H135" s="208" t="str">
        <f>IF($C135="EDIF",VLOOKUP($B135,EDIF!$A$1:$D$2823,3,FALSE),IF($C135="CDHU",VLOOKUP($B135,CDHU!$A$6:$F$4094,3,FALSE),IF($C135="SINAPI",VLOOKUP($B135,SINAPI!$B$10:$D$9784,3,FALSE),IF($C135="SIURB",VLOOKUP($B135,SIURB!$A$1:$D$885,3,FALSE),IF($C135="CPU",VLOOKUP($B135,CPU!$B$11:$I$21,4,FALSE),"")))))</f>
        <v>M</v>
      </c>
      <c r="I135" s="135"/>
      <c r="J135" s="132"/>
      <c r="K135" s="132"/>
      <c r="L135" s="132"/>
      <c r="M135" s="132"/>
      <c r="N135" s="132"/>
      <c r="O135" s="132"/>
      <c r="P135" s="132"/>
      <c r="Q135" s="132"/>
      <c r="R135" s="132"/>
      <c r="S135" s="133" t="str">
        <f>$H135</f>
        <v>M</v>
      </c>
    </row>
    <row r="136" spans="1:19" ht="15" customHeight="1" outlineLevel="3" x14ac:dyDescent="0.25">
      <c r="A136" s="53" t="str">
        <f>IF(G136&lt;&gt;"",COUNT($G$15:G136),"")</f>
        <v/>
      </c>
      <c r="B136" s="400"/>
      <c r="C136" s="386"/>
      <c r="D136" s="386"/>
      <c r="E136" s="123">
        <v>60</v>
      </c>
      <c r="F136" s="321" t="s">
        <v>20517</v>
      </c>
      <c r="G136" s="321"/>
      <c r="H136" s="384"/>
    </row>
    <row r="137" spans="1:19" ht="15" customHeight="1" outlineLevel="3" x14ac:dyDescent="0.25">
      <c r="A137" s="53" t="str">
        <f>IF(G137&lt;&gt;"",COUNT($G$15:G137),"")</f>
        <v/>
      </c>
      <c r="B137" s="400"/>
      <c r="C137" s="386"/>
      <c r="D137" s="396"/>
      <c r="E137" s="134">
        <f>E136</f>
        <v>60</v>
      </c>
      <c r="F137" s="397"/>
      <c r="G137" s="321"/>
      <c r="H137" s="385"/>
    </row>
    <row r="138" spans="1:19" ht="15" customHeight="1" outlineLevel="3" x14ac:dyDescent="0.25">
      <c r="A138" s="53" t="str">
        <f>IF(G138&lt;&gt;"",COUNT($G$15:G138),"")</f>
        <v/>
      </c>
      <c r="B138" s="400"/>
      <c r="C138" s="386"/>
      <c r="D138" s="396"/>
      <c r="E138" s="386"/>
      <c r="F138" s="397"/>
      <c r="G138" s="321"/>
      <c r="H138" s="385"/>
    </row>
    <row r="139" spans="1:19" ht="15" customHeight="1" outlineLevel="3" x14ac:dyDescent="0.25">
      <c r="A139" s="53">
        <f>IF(G139&lt;&gt;"",COUNT($G$15:G139),"")</f>
        <v>23</v>
      </c>
      <c r="B139" s="323">
        <f>VLOOKUP(A139,'ORÇ ORIGINAL'!$A$19:$I$138,2,FALSE)</f>
        <v>17001035</v>
      </c>
      <c r="C139" s="207" t="str">
        <f>VLOOKUP(A139,'ORÇ ORIGINAL'!$A$19:$I$138,3,FALSE)</f>
        <v>EDIF</v>
      </c>
      <c r="D139" s="295" t="str">
        <f>IF($C139="EDIF",VLOOKUP($B139,EDIF!$A$1:$D$2823,2,FALSE),IF($C139="CDHU",VLOOKUP($B139,CDHU!$A$6:$F$4094,2,FALSE),IF($C139="SINAPI",VLOOKUP($B139,SINAPI!$B$10:$C$9784,2,FALSE),IF($C139="SIURB",VLOOKUP($B139,SIURB!$A$1:$D$885,2,FALSE),IF($C139="CPU",VLOOKUP($B139,CPU!$B$11:$I$21,3,FALSE),"")))))</f>
        <v>PP.37 - PORTÃO DE FERRO PERFILADO, TIPO PARQUE (GP.5/GPM.1) 1,50M, 1 FOLHA</v>
      </c>
      <c r="E139" s="296"/>
      <c r="F139" s="294"/>
      <c r="G139" s="124">
        <f>ROUND(E143,2)</f>
        <v>5</v>
      </c>
      <c r="H139" s="208" t="str">
        <f>IF($C139="EDIF",VLOOKUP($B139,EDIF!$A$1:$D$2823,3,FALSE),IF($C139="CDHU",VLOOKUP($B139,CDHU!$A$6:$F$4094,3,FALSE),IF($C139="SINAPI",VLOOKUP($B139,SINAPI!$B$10:$D$9784,3,FALSE),IF($C139="SIURB",VLOOKUP($B139,SIURB!$A$1:$D$885,3,FALSE),IF($C139="CPU",VLOOKUP($B139,CPU!$B$11:$I$21,4,FALSE),"")))))</f>
        <v>UN</v>
      </c>
      <c r="I139" s="135"/>
      <c r="J139" s="132"/>
      <c r="K139" s="132"/>
      <c r="L139" s="132"/>
      <c r="M139" s="132"/>
      <c r="N139" s="132"/>
      <c r="O139" s="132"/>
      <c r="P139" s="132"/>
      <c r="Q139" s="132"/>
      <c r="R139" s="132"/>
      <c r="S139" s="133" t="str">
        <f>$H139</f>
        <v>UN</v>
      </c>
    </row>
    <row r="140" spans="1:19" ht="15" customHeight="1" outlineLevel="3" x14ac:dyDescent="0.25">
      <c r="A140" s="53" t="str">
        <f>IF(G140&lt;&gt;"",COUNT($G$15:G140),"")</f>
        <v/>
      </c>
      <c r="B140" s="122"/>
      <c r="C140" s="194"/>
      <c r="D140" s="386" t="s">
        <v>20541</v>
      </c>
      <c r="E140" s="388">
        <v>2</v>
      </c>
      <c r="F140" s="210"/>
      <c r="G140" s="194"/>
      <c r="H140" s="385"/>
    </row>
    <row r="141" spans="1:19" ht="15" customHeight="1" outlineLevel="3" x14ac:dyDescent="0.25">
      <c r="A141" s="53" t="str">
        <f>IF(G141&lt;&gt;"",COUNT($G$15:G141),"")</f>
        <v/>
      </c>
      <c r="B141" s="122"/>
      <c r="C141" s="194"/>
      <c r="D141" s="386" t="s">
        <v>20542</v>
      </c>
      <c r="E141" s="388">
        <v>2</v>
      </c>
      <c r="F141" s="210"/>
      <c r="G141" s="194"/>
      <c r="H141" s="385"/>
    </row>
    <row r="142" spans="1:19" ht="15" customHeight="1" outlineLevel="3" x14ac:dyDescent="0.25">
      <c r="A142" s="53" t="str">
        <f>IF(G142&lt;&gt;"",COUNT($G$15:G142),"")</f>
        <v/>
      </c>
      <c r="B142" s="400"/>
      <c r="C142" s="386"/>
      <c r="D142" s="386" t="s">
        <v>20543</v>
      </c>
      <c r="E142" s="388">
        <v>1</v>
      </c>
      <c r="F142" s="321"/>
      <c r="G142" s="321"/>
      <c r="H142" s="385"/>
    </row>
    <row r="143" spans="1:19" ht="15" customHeight="1" outlineLevel="3" x14ac:dyDescent="0.25">
      <c r="A143" s="53" t="str">
        <f>IF(G143&lt;&gt;"",COUNT($G$15:G143),"")</f>
        <v/>
      </c>
      <c r="B143" s="400"/>
      <c r="C143" s="386"/>
      <c r="D143" s="396"/>
      <c r="E143" s="134">
        <f>E140+E141+E142</f>
        <v>5</v>
      </c>
      <c r="F143" s="397"/>
      <c r="G143" s="321"/>
      <c r="H143" s="385"/>
    </row>
    <row r="144" spans="1:19" ht="15" customHeight="1" outlineLevel="3" x14ac:dyDescent="0.25">
      <c r="A144" s="53" t="str">
        <f>IF(G144&lt;&gt;"",COUNT($G$15:G144),"")</f>
        <v/>
      </c>
      <c r="B144" s="122"/>
      <c r="C144" s="194"/>
      <c r="D144" s="398"/>
      <c r="E144" s="209"/>
      <c r="F144" s="210"/>
      <c r="G144" s="194"/>
      <c r="H144" s="136"/>
    </row>
    <row r="145" spans="1:19" ht="15" customHeight="1" outlineLevel="3" x14ac:dyDescent="0.25">
      <c r="A145" s="53">
        <f>IF(G145&lt;&gt;"",COUNT($G$15:G145),"")</f>
        <v>24</v>
      </c>
      <c r="B145" s="323">
        <f>VLOOKUP(A145,'ORÇ ORIGINAL'!$A$19:$I$138,2,FALSE)</f>
        <v>17001038</v>
      </c>
      <c r="C145" s="207" t="str">
        <f>VLOOKUP(A145,'ORÇ ORIGINAL'!$A$19:$I$138,3,FALSE)</f>
        <v>EDIF</v>
      </c>
      <c r="D145" s="295" t="str">
        <f>IF($C145="EDIF",VLOOKUP($B145,EDIF!$A$1:$D$2823,2,FALSE),IF($C145="CDHU",VLOOKUP($B145,CDHU!$A$6:$F$4094,2,FALSE),IF($C145="SINAPI",VLOOKUP($B145,SINAPI!$B$10:$C$9784,2,FALSE),IF($C145="SIURB",VLOOKUP($B145,SIURB!$A$1:$D$885,2,FALSE),IF($C145="CPU",VLOOKUP($B145,CPU!$B$11:$I$21,3,FALSE),"")))))</f>
        <v>PP.42 - PORTÃO DE FERRO PERFILADO, TIPO PARQUE (GP-5/GPM-1) 6,00M, 2 FOLHAS</v>
      </c>
      <c r="E145" s="296"/>
      <c r="F145" s="294"/>
      <c r="G145" s="124">
        <f>ROUND(E148,2)</f>
        <v>2</v>
      </c>
      <c r="H145" s="208" t="str">
        <f>IF($C145="EDIF",VLOOKUP($B145,EDIF!$A$1:$D$2823,3,FALSE),IF($C145="CDHU",VLOOKUP($B145,CDHU!$A$6:$F$4094,3,FALSE),IF($C145="SINAPI",VLOOKUP($B145,SINAPI!$B$10:$D$9784,3,FALSE),IF($C145="SIURB",VLOOKUP($B145,SIURB!$A$1:$D$885,3,FALSE),IF($C145="CPU",VLOOKUP($B145,CPU!$B$11:$I$21,4,FALSE),"")))))</f>
        <v>UN</v>
      </c>
      <c r="I145" s="135"/>
      <c r="J145" s="132"/>
      <c r="K145" s="132"/>
      <c r="L145" s="132"/>
      <c r="M145" s="132"/>
      <c r="N145" s="132"/>
      <c r="O145" s="132"/>
      <c r="P145" s="132"/>
      <c r="Q145" s="132"/>
      <c r="R145" s="132"/>
      <c r="S145" s="133" t="str">
        <f>$H145</f>
        <v>UN</v>
      </c>
    </row>
    <row r="146" spans="1:19" ht="15" customHeight="1" outlineLevel="3" x14ac:dyDescent="0.25">
      <c r="A146" s="53" t="str">
        <f>IF(G146&lt;&gt;"",COUNT($G$15:G146),"")</f>
        <v/>
      </c>
      <c r="B146" s="400"/>
      <c r="C146" s="386"/>
      <c r="D146" s="386" t="s">
        <v>20541</v>
      </c>
      <c r="E146" s="123">
        <v>1</v>
      </c>
      <c r="F146" s="321"/>
      <c r="G146" s="321"/>
      <c r="H146" s="384"/>
    </row>
    <row r="147" spans="1:19" ht="15" customHeight="1" outlineLevel="3" x14ac:dyDescent="0.25">
      <c r="A147" s="53" t="str">
        <f>IF(G147&lt;&gt;"",COUNT($G$15:G147),"")</f>
        <v/>
      </c>
      <c r="B147" s="400"/>
      <c r="C147" s="386"/>
      <c r="D147" s="386" t="s">
        <v>20542</v>
      </c>
      <c r="E147" s="123">
        <v>1</v>
      </c>
      <c r="F147" s="321"/>
      <c r="G147" s="321"/>
      <c r="H147" s="385"/>
    </row>
    <row r="148" spans="1:19" ht="15" customHeight="1" outlineLevel="3" x14ac:dyDescent="0.25">
      <c r="A148" s="53" t="str">
        <f>IF(G148&lt;&gt;"",COUNT($G$15:G148),"")</f>
        <v/>
      </c>
      <c r="B148" s="400"/>
      <c r="C148" s="386"/>
      <c r="D148" s="396"/>
      <c r="E148" s="134">
        <f>E146+E147</f>
        <v>2</v>
      </c>
      <c r="F148" s="397"/>
      <c r="G148" s="321"/>
      <c r="H148" s="385"/>
    </row>
    <row r="149" spans="1:19" ht="15" customHeight="1" outlineLevel="3" x14ac:dyDescent="0.25">
      <c r="A149" s="53" t="str">
        <f>IF(G149&lt;&gt;"",COUNT($G$15:G149),"")</f>
        <v/>
      </c>
      <c r="B149" s="122"/>
      <c r="C149" s="194"/>
      <c r="D149" s="398"/>
      <c r="E149" s="209"/>
      <c r="F149" s="210"/>
      <c r="G149" s="194"/>
      <c r="H149" s="136"/>
    </row>
    <row r="150" spans="1:19" ht="15" customHeight="1" outlineLevel="3" x14ac:dyDescent="0.25">
      <c r="A150" s="53">
        <f>IF(G150&lt;&gt;"",COUNT($G$15:G150),"")</f>
        <v>25</v>
      </c>
      <c r="B150" s="323">
        <f>VLOOKUP(A150,'ORÇ ORIGINAL'!$A$19:$I$138,2,FALSE)</f>
        <v>17080019</v>
      </c>
      <c r="C150" s="207" t="str">
        <f>VLOOKUP(A150,'ORÇ ORIGINAL'!$A$19:$I$138,3,FALSE)</f>
        <v>EDIF</v>
      </c>
      <c r="D150" s="295" t="str">
        <f>IF($C150="EDIF",VLOOKUP($B150,EDIF!$A$1:$D$2823,2,FALSE),IF($C150="CDHU",VLOOKUP($B150,CDHU!$A$6:$F$4094,2,FALSE),IF($C150="SINAPI",VLOOKUP($B150,SINAPI!$B$10:$C$9784,2,FALSE),IF($C150="SIURB",VLOOKUP($B150,SIURB!$A$1:$D$885,2,FALSE),IF($C150="CPU",VLOOKUP($B150,CPU!$B$11:$I$21,3,FALSE),"")))))</f>
        <v>FERRO TRABALHADO PARA GRADIS</v>
      </c>
      <c r="E150" s="296"/>
      <c r="F150" s="294"/>
      <c r="G150" s="124">
        <f>ROUND(E152,2)</f>
        <v>75</v>
      </c>
      <c r="H150" s="208" t="str">
        <f>IF($C150="EDIF",VLOOKUP($B150,EDIF!$A$1:$D$2823,3,FALSE),IF($C150="CDHU",VLOOKUP($B150,CDHU!$A$6:$F$4094,3,FALSE),IF($C150="SINAPI",VLOOKUP($B150,SINAPI!$B$10:$D$9784,3,FALSE),IF($C150="SIURB",VLOOKUP($B150,SIURB!$A$1:$D$885,3,FALSE),IF($C150="CPU",VLOOKUP($B150,CPU!$B$11:$I$21,4,FALSE),"")))))</f>
        <v>KG</v>
      </c>
      <c r="I150" s="135"/>
      <c r="J150" s="132"/>
      <c r="K150" s="132"/>
      <c r="L150" s="132"/>
      <c r="M150" s="132"/>
      <c r="N150" s="132"/>
      <c r="O150" s="132"/>
      <c r="P150" s="132"/>
      <c r="Q150" s="132"/>
      <c r="R150" s="132"/>
      <c r="S150" s="133" t="str">
        <f>$H150</f>
        <v>KG</v>
      </c>
    </row>
    <row r="151" spans="1:19" ht="15" customHeight="1" outlineLevel="3" x14ac:dyDescent="0.25">
      <c r="A151" s="53" t="str">
        <f>IF(G151&lt;&gt;"",COUNT($G$15:G151),"")</f>
        <v/>
      </c>
      <c r="B151" s="400"/>
      <c r="C151" s="386"/>
      <c r="D151" s="386" t="s">
        <v>20544</v>
      </c>
      <c r="E151" s="123">
        <f>15*5</f>
        <v>75</v>
      </c>
      <c r="F151" s="321"/>
      <c r="G151" s="321"/>
      <c r="H151" s="384"/>
    </row>
    <row r="152" spans="1:19" ht="15" customHeight="1" outlineLevel="3" x14ac:dyDescent="0.25">
      <c r="A152" s="53" t="str">
        <f>IF(G152&lt;&gt;"",COUNT($G$15:G152),"")</f>
        <v/>
      </c>
      <c r="B152" s="400"/>
      <c r="C152" s="386"/>
      <c r="D152" s="396"/>
      <c r="E152" s="134">
        <f>E151</f>
        <v>75</v>
      </c>
      <c r="F152" s="397"/>
      <c r="G152" s="321"/>
      <c r="H152" s="385"/>
    </row>
    <row r="153" spans="1:19" ht="15" customHeight="1" outlineLevel="3" x14ac:dyDescent="0.25">
      <c r="A153" s="53" t="str">
        <f>IF(G153&lt;&gt;"",COUNT($G$15:G153),"")</f>
        <v/>
      </c>
      <c r="B153" s="122"/>
      <c r="C153" s="194"/>
      <c r="D153" s="398"/>
      <c r="E153" s="209"/>
      <c r="F153" s="210"/>
      <c r="G153" s="194"/>
      <c r="H153" s="136"/>
    </row>
    <row r="154" spans="1:19" ht="15" customHeight="1" x14ac:dyDescent="0.25">
      <c r="A154" s="53" t="str">
        <f>IF(G154&lt;&gt;"",COUNT($G$15:G154),"")</f>
        <v/>
      </c>
      <c r="B154" s="203">
        <v>4</v>
      </c>
      <c r="C154" s="204"/>
      <c r="D154" s="204" t="str">
        <f>VLOOKUP(MEMÓRIA!B154,'ORÇ ORIGINAL'!$B$18:$I$138,3,FALSE)</f>
        <v>TRECHO 3: MANUTENÇÃO GRADIL E PORTÕES - PORTARIA</v>
      </c>
      <c r="E154" s="204"/>
      <c r="F154" s="205"/>
      <c r="G154" s="204"/>
      <c r="H154" s="206"/>
      <c r="I154" s="195"/>
    </row>
    <row r="155" spans="1:19" ht="15" customHeight="1" outlineLevel="1" x14ac:dyDescent="0.25">
      <c r="A155" s="53" t="str">
        <f>IF(G155&lt;&gt;"",COUNT($G$15:G155),"")</f>
        <v/>
      </c>
      <c r="B155" s="380" t="s">
        <v>15169</v>
      </c>
      <c r="C155" s="381"/>
      <c r="D155" s="381" t="str">
        <f>VLOOKUP(MEMÓRIA!B155,'ORÇ ORIGINAL'!$B$19:$I$138,3,FALSE)</f>
        <v>REMOÇÕES E DEMOLIÇÕES</v>
      </c>
      <c r="E155" s="381"/>
      <c r="F155" s="382"/>
      <c r="G155" s="381"/>
      <c r="H155" s="383"/>
    </row>
    <row r="156" spans="1:19" ht="271.5" customHeight="1" outlineLevel="3" x14ac:dyDescent="0.25">
      <c r="A156" s="53" t="str">
        <f>IF(G156&lt;&gt;"",COUNT($G$15:G156),"")</f>
        <v/>
      </c>
      <c r="B156" s="390"/>
      <c r="C156" s="391"/>
      <c r="D156" s="394" t="s">
        <v>20551</v>
      </c>
      <c r="E156" s="394">
        <f>18+9+14+21</f>
        <v>62</v>
      </c>
      <c r="F156" s="393" t="s">
        <v>20517</v>
      </c>
      <c r="G156" s="391"/>
      <c r="H156" s="392"/>
    </row>
    <row r="157" spans="1:19" ht="15" customHeight="1" outlineLevel="3" x14ac:dyDescent="0.25">
      <c r="A157" s="53">
        <f>IF(G157&lt;&gt;"",COUNT($G$15:G157),"")</f>
        <v>26</v>
      </c>
      <c r="B157" s="323">
        <f>VLOOKUP(A157,'ORÇ ORIGINAL'!$A$19:$I$138,2,FALSE)</f>
        <v>4050004</v>
      </c>
      <c r="C157" s="207" t="str">
        <f>VLOOKUP(A157,'ORÇ ORIGINAL'!$A$19:$I$138,3,FALSE)</f>
        <v>EDIF</v>
      </c>
      <c r="D157" s="295" t="str">
        <f>IF($C157="EDIF",VLOOKUP($B157,EDIF!$A$1:$D$2823,2,FALSE),IF($C157="CDHU",VLOOKUP($B157,CDHU!$A$6:$F$4094,2,FALSE),IF($C157="SINAPI",VLOOKUP($B157,SINAPI!$B$10:$C$9784,2,FALSE),IF($C157="SIURB",VLOOKUP($B157,SIURB!$A$1:$D$885,2,FALSE),IF($C157="CPU",VLOOKUP($B157,CPU!$B$11:$I$21,3,FALSE),"")))))</f>
        <v>DEMOLIÇÃO DE ALVENARIA EM GERAL (TIJOLOS OU BLOCOS)</v>
      </c>
      <c r="E157" s="296"/>
      <c r="F157" s="294"/>
      <c r="G157" s="124">
        <f>ROUND(E159,2)</f>
        <v>0.93</v>
      </c>
      <c r="H157" s="208" t="str">
        <f>IF($C157="EDIF",VLOOKUP($B157,EDIF!$A$1:$D$2823,3,FALSE),IF($C157="CDHU",VLOOKUP($B157,CDHU!$A$6:$F$4094,3,FALSE),IF($C157="SINAPI",VLOOKUP($B157,SINAPI!$B$10:$D$9784,3,FALSE),IF($C157="SIURB",VLOOKUP($B157,SIURB!$A$1:$D$885,3,FALSE),IF($C157="CPU",VLOOKUP($B157,CPU!$B$11:$I$21,4,FALSE),"")))))</f>
        <v>M3</v>
      </c>
      <c r="I157" s="135"/>
      <c r="J157" s="132"/>
      <c r="K157" s="132"/>
      <c r="L157" s="132"/>
      <c r="M157" s="132"/>
      <c r="N157" s="132"/>
      <c r="O157" s="132"/>
      <c r="P157" s="132"/>
      <c r="Q157" s="132"/>
      <c r="R157" s="132"/>
      <c r="S157" s="133" t="str">
        <f>$H157</f>
        <v>M3</v>
      </c>
    </row>
    <row r="158" spans="1:19" ht="15" customHeight="1" outlineLevel="3" x14ac:dyDescent="0.25">
      <c r="A158" s="53" t="str">
        <f>IF(G158&lt;&gt;"",COUNT($G$15:G158),"")</f>
        <v/>
      </c>
      <c r="B158" s="400"/>
      <c r="C158" s="386"/>
      <c r="D158" s="386" t="s">
        <v>20532</v>
      </c>
      <c r="E158" s="123">
        <f>(62*0.5*0.2)*0.15</f>
        <v>0.92999999999999994</v>
      </c>
      <c r="F158" s="321" t="s">
        <v>20569</v>
      </c>
      <c r="G158" s="321"/>
      <c r="H158" s="384"/>
    </row>
    <row r="159" spans="1:19" ht="15" customHeight="1" outlineLevel="3" x14ac:dyDescent="0.25">
      <c r="A159" s="53" t="str">
        <f>IF(G159&lt;&gt;"",COUNT($G$15:G159),"")</f>
        <v/>
      </c>
      <c r="B159" s="400"/>
      <c r="C159" s="386"/>
      <c r="D159" s="396" t="s">
        <v>20516</v>
      </c>
      <c r="E159" s="134">
        <f>E158</f>
        <v>0.92999999999999994</v>
      </c>
      <c r="F159" s="321"/>
      <c r="G159" s="321"/>
      <c r="H159" s="385"/>
    </row>
    <row r="160" spans="1:19" ht="15" customHeight="1" outlineLevel="3" x14ac:dyDescent="0.25">
      <c r="A160" s="53" t="str">
        <f>IF(G160&lt;&gt;"",COUNT($G$15:G160),"")</f>
        <v/>
      </c>
      <c r="B160" s="122"/>
      <c r="C160" s="194"/>
      <c r="D160" s="399" t="s">
        <v>20558</v>
      </c>
      <c r="E160" s="209"/>
      <c r="F160" s="210"/>
      <c r="G160" s="194"/>
      <c r="H160" s="136"/>
    </row>
    <row r="161" spans="1:19" ht="15" customHeight="1" outlineLevel="3" x14ac:dyDescent="0.25">
      <c r="A161" s="53" t="str">
        <f>IF(G161&lt;&gt;"",COUNT($G$15:G161),"")</f>
        <v/>
      </c>
      <c r="B161" s="122"/>
      <c r="C161" s="194"/>
      <c r="D161" s="398"/>
      <c r="E161" s="209"/>
      <c r="F161" s="210"/>
      <c r="G161" s="194"/>
      <c r="H161" s="136"/>
    </row>
    <row r="162" spans="1:19" ht="12.75" outlineLevel="3" x14ac:dyDescent="0.25">
      <c r="A162" s="53">
        <f>IF(G162&lt;&gt;"",COUNT($G$15:G162),"")</f>
        <v>27</v>
      </c>
      <c r="B162" s="323">
        <f>VLOOKUP(A162,'ORÇ ORIGINAL'!$A$19:$I$138,2,FALSE)</f>
        <v>17060102</v>
      </c>
      <c r="C162" s="207" t="str">
        <f>VLOOKUP(A162,'ORÇ ORIGINAL'!$A$19:$I$138,3,FALSE)</f>
        <v>EDIF</v>
      </c>
      <c r="D162" s="295" t="str">
        <f>IF($C162="EDIF",VLOOKUP($B162,EDIF!$A$1:$D$2823,2,FALSE),IF($C162="CDHU",VLOOKUP($B162,CDHU!$A$6:$F$4094,2,FALSE),IF($C162="SINAPI",VLOOKUP($B162,SINAPI!$B$10:$C$9784,2,FALSE),IF($C162="SIURB",VLOOKUP($B162,SIURB!$A$1:$D$885,2,FALSE),IF($C162="CPU",VLOOKUP($B162,CPU!$B$11:$I$21,3,FALSE),"")))))</f>
        <v>RETIRADA DE GRADIL E GUARDA-CORPO</v>
      </c>
      <c r="E162" s="296"/>
      <c r="F162" s="294"/>
      <c r="G162" s="124">
        <f>ROUND(E164,2)</f>
        <v>37.200000000000003</v>
      </c>
      <c r="H162" s="208" t="str">
        <f>IF($C162="EDIF",VLOOKUP($B162,EDIF!$A$1:$D$2823,3,FALSE),IF($C162="CDHU",VLOOKUP($B162,CDHU!$A$6:$F$4094,3,FALSE),IF($C162="SINAPI",VLOOKUP($B162,SINAPI!$B$10:$D$9784,3,FALSE),IF($C162="SIURB",VLOOKUP($B162,SIURB!$A$1:$D$885,3,FALSE),IF($C162="CPU",VLOOKUP($B162,CPU!$B$11:$I$21,4,FALSE),"")))))</f>
        <v>M2</v>
      </c>
      <c r="I162" s="135"/>
      <c r="J162" s="132"/>
      <c r="K162" s="132"/>
      <c r="L162" s="132"/>
      <c r="M162" s="132"/>
      <c r="N162" s="132"/>
      <c r="O162" s="132"/>
      <c r="P162" s="132"/>
      <c r="Q162" s="132"/>
      <c r="R162" s="132"/>
      <c r="S162" s="133" t="str">
        <f>$H162</f>
        <v>M2</v>
      </c>
    </row>
    <row r="163" spans="1:19" ht="12.75" outlineLevel="3" x14ac:dyDescent="0.25">
      <c r="A163" s="53" t="str">
        <f>IF(G163&lt;&gt;"",COUNT($G$15:G163),"")</f>
        <v/>
      </c>
      <c r="B163" s="400"/>
      <c r="C163" s="386"/>
      <c r="D163" s="386" t="s">
        <v>20552</v>
      </c>
      <c r="E163" s="123">
        <f>(3.5+4+6)*2</f>
        <v>27</v>
      </c>
      <c r="F163" s="321" t="s">
        <v>20524</v>
      </c>
      <c r="G163" s="321"/>
      <c r="H163" s="384"/>
      <c r="I163" s="389"/>
      <c r="J163" s="389"/>
      <c r="K163" s="389"/>
      <c r="L163" s="389"/>
      <c r="M163" s="389"/>
      <c r="N163" s="389"/>
      <c r="O163" s="389"/>
      <c r="P163" s="389"/>
      <c r="Q163" s="389"/>
      <c r="R163" s="389"/>
      <c r="S163" s="389"/>
    </row>
    <row r="164" spans="1:19" ht="15" customHeight="1" outlineLevel="3" x14ac:dyDescent="0.25">
      <c r="A164" s="53" t="str">
        <f>IF(G164&lt;&gt;"",COUNT($G$15:G164),"")</f>
        <v/>
      </c>
      <c r="B164" s="400"/>
      <c r="C164" s="386"/>
      <c r="D164" s="386" t="s">
        <v>20553</v>
      </c>
      <c r="E164" s="123">
        <f>(62*2)*0.3</f>
        <v>37.199999999999996</v>
      </c>
      <c r="F164" s="321" t="s">
        <v>20524</v>
      </c>
      <c r="G164" s="321"/>
      <c r="H164" s="385"/>
    </row>
    <row r="165" spans="1:19" ht="15" customHeight="1" outlineLevel="3" x14ac:dyDescent="0.25">
      <c r="A165" s="53" t="str">
        <f>IF(G165&lt;&gt;"",COUNT($G$15:G165),"")</f>
        <v/>
      </c>
      <c r="B165" s="122"/>
      <c r="C165" s="194"/>
      <c r="D165" s="396" t="s">
        <v>20526</v>
      </c>
      <c r="E165" s="134">
        <f>E163+E164</f>
        <v>64.199999999999989</v>
      </c>
      <c r="F165" s="321"/>
      <c r="G165" s="321"/>
      <c r="H165" s="385"/>
    </row>
    <row r="166" spans="1:19" ht="15" customHeight="1" outlineLevel="3" x14ac:dyDescent="0.25">
      <c r="A166" s="53" t="str">
        <f>IF(G166&lt;&gt;"",COUNT($G$15:G166),"")</f>
        <v/>
      </c>
      <c r="B166" s="122"/>
      <c r="C166" s="194"/>
      <c r="D166" s="399" t="s">
        <v>20555</v>
      </c>
      <c r="E166" s="209"/>
      <c r="F166" s="210"/>
      <c r="G166" s="194"/>
      <c r="H166" s="136"/>
    </row>
    <row r="167" spans="1:19" ht="25.5" outlineLevel="3" x14ac:dyDescent="0.25">
      <c r="A167" s="53">
        <f>IF(G167&lt;&gt;"",COUNT($G$15:G167),"")</f>
        <v>28</v>
      </c>
      <c r="B167" s="323">
        <f>VLOOKUP(A167,'ORÇ ORIGINAL'!$A$19:$I$138,2,FALSE)</f>
        <v>1001008</v>
      </c>
      <c r="C167" s="207" t="str">
        <f>VLOOKUP(A167,'ORÇ ORIGINAL'!$A$19:$I$138,3,FALSE)</f>
        <v>EDIF</v>
      </c>
      <c r="D167" s="295" t="str">
        <f>IF($C167="EDIF",VLOOKUP($B167,EDIF!$A$1:$D$2823,2,FALSE),IF($C167="CDHU",VLOOKUP($B167,CDHU!$A$6:$F$4094,2,FALSE),IF($C167="SINAPI",VLOOKUP($B167,SINAPI!$B$10:$C$9784,2,FALSE),IF($C167="SIURB",VLOOKUP($B167,SIURB!$A$1:$D$885,2,FALSE),IF($C167="CPU",VLOOKUP($B167,CPU!$B$11:$I$21,3,FALSE),"")))))</f>
        <v>LIMPEZA MANUAL GERAL INCLUSIVE REMOÇÃO DE COBERTURA VEGETAL - TRONCO ATÉ 10CM - SEM TRANSPORTE</v>
      </c>
      <c r="E167" s="296"/>
      <c r="F167" s="294"/>
      <c r="G167" s="124">
        <f>ROUND(E169,2)</f>
        <v>31</v>
      </c>
      <c r="H167" s="208" t="str">
        <f>IF($C167="EDIF",VLOOKUP($B167,EDIF!$A$1:$D$2823,3,FALSE),IF($C167="CDHU",VLOOKUP($B167,CDHU!$A$6:$F$4094,3,FALSE),IF($C167="SINAPI",VLOOKUP($B167,SINAPI!$B$10:$D$9784,3,FALSE),IF($C167="SIURB",VLOOKUP($B167,SIURB!$A$1:$D$885,3,FALSE),IF($C167="CPU",VLOOKUP($B167,CPU!$B$11:$I$21,4,FALSE),"")))))</f>
        <v>M2</v>
      </c>
      <c r="I167" s="135"/>
      <c r="J167" s="132"/>
      <c r="K167" s="132"/>
      <c r="L167" s="132"/>
      <c r="M167" s="132"/>
      <c r="N167" s="132"/>
      <c r="O167" s="132"/>
      <c r="P167" s="132"/>
      <c r="Q167" s="132"/>
      <c r="R167" s="132"/>
      <c r="S167" s="133" t="str">
        <f>$H167</f>
        <v>M2</v>
      </c>
    </row>
    <row r="168" spans="1:19" ht="12.75" outlineLevel="3" x14ac:dyDescent="0.25">
      <c r="A168" s="53" t="str">
        <f>IF(G168&lt;&gt;"",COUNT($G$15:G168),"")</f>
        <v/>
      </c>
      <c r="B168" s="400"/>
      <c r="C168" s="386"/>
      <c r="D168" s="386" t="s">
        <v>20535</v>
      </c>
      <c r="E168" s="123">
        <f>62*0.5</f>
        <v>31</v>
      </c>
      <c r="F168" s="321" t="s">
        <v>20524</v>
      </c>
      <c r="G168" s="321"/>
      <c r="H168" s="384"/>
      <c r="I168" s="389"/>
      <c r="J168" s="389"/>
      <c r="K168" s="389"/>
      <c r="L168" s="389"/>
      <c r="M168" s="389"/>
      <c r="N168" s="389"/>
      <c r="O168" s="389"/>
      <c r="P168" s="389"/>
      <c r="Q168" s="389"/>
      <c r="R168" s="389"/>
      <c r="S168" s="389"/>
    </row>
    <row r="169" spans="1:19" ht="15" customHeight="1" outlineLevel="3" x14ac:dyDescent="0.25">
      <c r="A169" s="53" t="str">
        <f>IF(G169&lt;&gt;"",COUNT($G$15:G169),"")</f>
        <v/>
      </c>
      <c r="B169" s="400"/>
      <c r="C169" s="386"/>
      <c r="D169" s="396"/>
      <c r="E169" s="134">
        <f>E168</f>
        <v>31</v>
      </c>
      <c r="F169" s="321"/>
      <c r="G169" s="321"/>
      <c r="H169" s="385"/>
    </row>
    <row r="170" spans="1:19" ht="15" customHeight="1" outlineLevel="3" x14ac:dyDescent="0.25">
      <c r="A170" s="53" t="str">
        <f>IF(G170&lt;&gt;"",COUNT($G$15:G170),"")</f>
        <v/>
      </c>
      <c r="B170" s="122"/>
      <c r="C170" s="194"/>
      <c r="D170" s="398"/>
      <c r="E170" s="209"/>
      <c r="F170" s="210"/>
      <c r="G170" s="194"/>
      <c r="H170" s="136"/>
    </row>
    <row r="171" spans="1:19" ht="25.5" outlineLevel="3" x14ac:dyDescent="0.25">
      <c r="A171" s="53">
        <f>IF(G171&lt;&gt;"",COUNT($G$15:G171),"")</f>
        <v>29</v>
      </c>
      <c r="B171" s="323">
        <f>VLOOKUP(A171,'ORÇ ORIGINAL'!$A$19:$I$138,2,FALSE)</f>
        <v>1001007</v>
      </c>
      <c r="C171" s="207" t="str">
        <f>VLOOKUP(A171,'ORÇ ORIGINAL'!$A$19:$I$138,3,FALSE)</f>
        <v>EDIF</v>
      </c>
      <c r="D171" s="295" t="str">
        <f>IF($C171="EDIF",VLOOKUP($B171,EDIF!$A$1:$D$2823,2,FALSE),IF($C171="CDHU",VLOOKUP($B171,CDHU!$A$6:$F$4094,2,FALSE),IF($C171="SINAPI",VLOOKUP($B171,SINAPI!$B$10:$C$9784,2,FALSE),IF($C171="SIURB",VLOOKUP($B171,SIURB!$A$1:$D$885,2,FALSE),IF($C171="CPU",VLOOKUP($B171,CPU!$B$11:$I$21,3,FALSE),"")))))</f>
        <v>REMOÇÃO DE ENTULHO COM CAÇAMBA METÁLICA, INCLUSIVE CARGA MANUAL E DESCARGA EM BOTA-FORA</v>
      </c>
      <c r="E171" s="296"/>
      <c r="F171" s="294"/>
      <c r="G171" s="124">
        <f>ROUND(E176,2)</f>
        <v>18.14</v>
      </c>
      <c r="H171" s="208" t="str">
        <f>IF($C171="EDIF",VLOOKUP($B171,EDIF!$A$1:$D$2823,3,FALSE),IF($C171="CDHU",VLOOKUP($B171,CDHU!$A$6:$F$4094,3,FALSE),IF($C171="SINAPI",VLOOKUP($B171,SINAPI!$B$10:$D$9784,3,FALSE),IF($C171="SIURB",VLOOKUP($B171,SIURB!$A$1:$D$885,3,FALSE),IF($C171="CPU",VLOOKUP($B171,CPU!$B$11:$I$21,4,FALSE),"")))))</f>
        <v>M3</v>
      </c>
      <c r="I171" s="135"/>
      <c r="J171" s="132"/>
      <c r="K171" s="132"/>
      <c r="L171" s="132"/>
      <c r="M171" s="132"/>
      <c r="N171" s="132"/>
      <c r="O171" s="132"/>
      <c r="P171" s="132"/>
      <c r="Q171" s="132"/>
      <c r="R171" s="132"/>
      <c r="S171" s="133" t="str">
        <f>$H171</f>
        <v>M3</v>
      </c>
    </row>
    <row r="172" spans="1:19" ht="15" customHeight="1" outlineLevel="3" x14ac:dyDescent="0.25">
      <c r="A172" s="53" t="str">
        <f>IF(G172&lt;&gt;"",COUNT($G$15:G172),"")</f>
        <v/>
      </c>
      <c r="B172" s="122"/>
      <c r="C172" s="194"/>
      <c r="D172" s="386" t="s">
        <v>20536</v>
      </c>
      <c r="E172" s="123">
        <f>E159</f>
        <v>0.92999999999999994</v>
      </c>
      <c r="F172" s="321" t="s">
        <v>20569</v>
      </c>
      <c r="G172" s="194"/>
      <c r="H172" s="136"/>
    </row>
    <row r="173" spans="1:19" ht="15" customHeight="1" outlineLevel="3" x14ac:dyDescent="0.25">
      <c r="A173" s="53" t="str">
        <f>IF(G173&lt;&gt;"",COUNT($G$15:G173),"")</f>
        <v/>
      </c>
      <c r="B173" s="122"/>
      <c r="C173" s="194"/>
      <c r="D173" s="386" t="s">
        <v>20537</v>
      </c>
      <c r="E173" s="123">
        <f>E169*0.3</f>
        <v>9.2999999999999989</v>
      </c>
      <c r="F173" s="321" t="s">
        <v>20569</v>
      </c>
      <c r="G173" s="194"/>
      <c r="H173" s="136"/>
    </row>
    <row r="174" spans="1:19" ht="15" customHeight="1" outlineLevel="3" x14ac:dyDescent="0.25">
      <c r="A174" s="53" t="str">
        <f>IF(G174&lt;&gt;"",COUNT($G$15:G174),"")</f>
        <v/>
      </c>
      <c r="B174" s="122"/>
      <c r="C174" s="194"/>
      <c r="D174" s="386" t="s">
        <v>20554</v>
      </c>
      <c r="E174" s="123">
        <f>E164*0.1</f>
        <v>3.7199999999999998</v>
      </c>
      <c r="F174" s="321" t="s">
        <v>20569</v>
      </c>
      <c r="G174" s="194"/>
      <c r="H174" s="136"/>
    </row>
    <row r="175" spans="1:19" ht="15" customHeight="1" outlineLevel="3" x14ac:dyDescent="0.25">
      <c r="A175" s="53" t="str">
        <f>IF(G175&lt;&gt;"",COUNT($G$15:G175),"")</f>
        <v/>
      </c>
      <c r="B175" s="122"/>
      <c r="C175" s="194"/>
      <c r="D175" s="386" t="s">
        <v>20527</v>
      </c>
      <c r="E175" s="123">
        <v>0.3</v>
      </c>
      <c r="F175" s="321"/>
      <c r="G175" s="194"/>
      <c r="H175" s="136"/>
    </row>
    <row r="176" spans="1:19" ht="15" customHeight="1" outlineLevel="3" x14ac:dyDescent="0.25">
      <c r="A176" s="53" t="str">
        <f>IF(G176&lt;&gt;"",COUNT($G$15:G176),"")</f>
        <v/>
      </c>
      <c r="B176" s="122"/>
      <c r="C176" s="194"/>
      <c r="D176" s="396"/>
      <c r="E176" s="134">
        <f>ROUND(((E172+E173+E174)*(1+E175)),2)</f>
        <v>18.14</v>
      </c>
      <c r="F176" s="321"/>
      <c r="G176" s="194"/>
      <c r="H176" s="136"/>
    </row>
    <row r="177" spans="1:19" ht="15" customHeight="1" outlineLevel="3" x14ac:dyDescent="0.25">
      <c r="A177" s="53" t="str">
        <f>IF(G177&lt;&gt;"",COUNT($G$15:G177),"")</f>
        <v/>
      </c>
      <c r="B177" s="122"/>
      <c r="C177" s="194"/>
      <c r="D177" s="398"/>
      <c r="E177" s="209"/>
      <c r="F177" s="210"/>
      <c r="G177" s="194"/>
      <c r="H177" s="136"/>
    </row>
    <row r="178" spans="1:19" ht="15" customHeight="1" outlineLevel="1" x14ac:dyDescent="0.25">
      <c r="A178" s="53" t="str">
        <f>IF(G178&lt;&gt;"",COUNT($G$15:G178),"")</f>
        <v/>
      </c>
      <c r="B178" s="380" t="s">
        <v>20361</v>
      </c>
      <c r="C178" s="381"/>
      <c r="D178" s="381" t="str">
        <f>VLOOKUP(MEMÓRIA!B178,'ORÇ ORIGINAL'!$B$19:$I$138,3,FALSE)</f>
        <v>SUBSTITUIÇÕES DE GRADIL E PORTÕES</v>
      </c>
      <c r="E178" s="381"/>
      <c r="F178" s="382"/>
      <c r="G178" s="381"/>
      <c r="H178" s="383"/>
    </row>
    <row r="179" spans="1:19" ht="12.75" outlineLevel="3" x14ac:dyDescent="0.25">
      <c r="A179" s="53">
        <f>IF(G179&lt;&gt;"",COUNT($G$15:G179),"")</f>
        <v>30</v>
      </c>
      <c r="B179" s="323">
        <f>VLOOKUP(A179,'ORÇ ORIGINAL'!$A$19:$I$138,2,FALSE)</f>
        <v>17001031</v>
      </c>
      <c r="C179" s="207" t="str">
        <f>VLOOKUP(A179,'ORÇ ORIGINAL'!$A$19:$I$138,3,FALSE)</f>
        <v>EDIF</v>
      </c>
      <c r="D179" s="295" t="str">
        <f>IF($C179="EDIF",VLOOKUP($B179,EDIF!$A$1:$D$2823,2,FALSE),IF($C179="CDHU",VLOOKUP($B179,CDHU!$A$6:$F$4094,2,FALSE),IF($C179="SINAPI",VLOOKUP($B179,SINAPI!$B$10:$C$9784,2,FALSE),IF($C179="SIURB",VLOOKUP($B179,SIURB!$A$1:$D$885,2,FALSE),IF($C179="CPU",VLOOKUP($B179,CPU!$B$11:$I$21,3,FALSE),"")))))</f>
        <v>FP.01 - GRADIL DE FERRO PERFILADO, TIPO PARQUE SEM MURETA - GP-5/DEPAVE</v>
      </c>
      <c r="E179" s="296"/>
      <c r="F179" s="294"/>
      <c r="G179" s="124">
        <f>ROUND(E181,2)</f>
        <v>9.3000000000000007</v>
      </c>
      <c r="H179" s="208" t="str">
        <f>IF($C179="EDIF",VLOOKUP($B179,EDIF!$A$1:$D$2823,3,FALSE),IF($C179="CDHU",VLOOKUP($B179,CDHU!$A$6:$F$4094,3,FALSE),IF($C179="SINAPI",VLOOKUP($B179,SINAPI!$B$10:$D$9784,3,FALSE),IF($C179="SIURB",VLOOKUP($B179,SIURB!$A$1:$D$885,3,FALSE),IF($C179="CPU",VLOOKUP($B179,CPU!$B$11:$I$21,4,FALSE),"")))))</f>
        <v>M</v>
      </c>
      <c r="I179" s="135"/>
      <c r="J179" s="132"/>
      <c r="K179" s="132"/>
      <c r="L179" s="132"/>
      <c r="M179" s="132"/>
      <c r="N179" s="132"/>
      <c r="O179" s="132"/>
      <c r="P179" s="132"/>
      <c r="Q179" s="132"/>
      <c r="R179" s="132"/>
      <c r="S179" s="133" t="str">
        <f>$H179</f>
        <v>M</v>
      </c>
    </row>
    <row r="180" spans="1:19" ht="15" customHeight="1" outlineLevel="3" x14ac:dyDescent="0.25">
      <c r="A180" s="53" t="str">
        <f>IF(G180&lt;&gt;"",COUNT($G$15:G180),"")</f>
        <v/>
      </c>
      <c r="B180" s="400"/>
      <c r="C180" s="386"/>
      <c r="D180" s="386" t="s">
        <v>20557</v>
      </c>
      <c r="E180" s="123">
        <f>62*0.15</f>
        <v>9.2999999999999989</v>
      </c>
      <c r="F180" s="321" t="s">
        <v>20517</v>
      </c>
      <c r="G180" s="321"/>
      <c r="H180" s="384"/>
    </row>
    <row r="181" spans="1:19" ht="15" customHeight="1" outlineLevel="3" x14ac:dyDescent="0.25">
      <c r="A181" s="53" t="str">
        <f>IF(G181&lt;&gt;"",COUNT($G$15:G181),"")</f>
        <v/>
      </c>
      <c r="B181" s="400"/>
      <c r="C181" s="386"/>
      <c r="D181" s="396" t="s">
        <v>12871</v>
      </c>
      <c r="E181" s="134">
        <f>E180</f>
        <v>9.2999999999999989</v>
      </c>
      <c r="F181" s="397"/>
      <c r="G181" s="321"/>
      <c r="H181" s="385"/>
    </row>
    <row r="182" spans="1:19" ht="15" customHeight="1" outlineLevel="3" x14ac:dyDescent="0.25">
      <c r="A182" s="53" t="str">
        <f>IF(G182&lt;&gt;"",COUNT($G$15:G182),"")</f>
        <v/>
      </c>
      <c r="B182" s="122"/>
      <c r="C182" s="194"/>
      <c r="D182" s="398"/>
      <c r="E182" s="209"/>
      <c r="F182" s="210"/>
      <c r="G182" s="194"/>
      <c r="H182" s="136"/>
    </row>
    <row r="183" spans="1:19" ht="15" customHeight="1" outlineLevel="3" x14ac:dyDescent="0.25">
      <c r="A183" s="53">
        <f>IF(G183&lt;&gt;"",COUNT($G$15:G183),"")</f>
        <v>31</v>
      </c>
      <c r="B183" s="323">
        <f>VLOOKUP(A183,'ORÇ ORIGINAL'!$A$19:$I$138,2,FALSE)</f>
        <v>17001032</v>
      </c>
      <c r="C183" s="207" t="str">
        <f>VLOOKUP(A183,'ORÇ ORIGINAL'!$A$19:$I$138,3,FALSE)</f>
        <v>EDIF</v>
      </c>
      <c r="D183" s="295" t="str">
        <f>IF($C183="EDIF",VLOOKUP($B183,EDIF!$A$1:$D$2823,2,FALSE),IF($C183="CDHU",VLOOKUP($B183,CDHU!$A$6:$F$4094,2,FALSE),IF($C183="SINAPI",VLOOKUP($B183,SINAPI!$B$10:$C$9784,2,FALSE),IF($C183="SIURB",VLOOKUP($B183,SIURB!$A$1:$D$885,2,FALSE),IF($C183="CPU",VLOOKUP($B183,CPU!$B$11:$I$21,3,FALSE),"")))))</f>
        <v>FP.02 - GRADIL DE FERRO PERFILADO, TIPO PARQUE COM MURETA - GPM-1/DEPAVE</v>
      </c>
      <c r="E183" s="296"/>
      <c r="F183" s="294"/>
      <c r="G183" s="124">
        <f>ROUND(E185,2)</f>
        <v>9.3000000000000007</v>
      </c>
      <c r="H183" s="208" t="str">
        <f>IF($C183="EDIF",VLOOKUP($B183,EDIF!$A$1:$D$2823,3,FALSE),IF($C183="CDHU",VLOOKUP($B183,CDHU!$A$6:$F$4094,3,FALSE),IF($C183="SINAPI",VLOOKUP($B183,SINAPI!$B$10:$D$9784,3,FALSE),IF($C183="SIURB",VLOOKUP($B183,SIURB!$A$1:$D$885,3,FALSE),IF($C183="CPU",VLOOKUP($B183,CPU!$B$11:$I$21,4,FALSE),"")))))</f>
        <v>M</v>
      </c>
      <c r="I183" s="135"/>
      <c r="J183" s="132"/>
      <c r="K183" s="132"/>
      <c r="L183" s="132"/>
      <c r="M183" s="132"/>
      <c r="N183" s="132"/>
      <c r="O183" s="132"/>
      <c r="P183" s="132"/>
      <c r="Q183" s="132"/>
      <c r="R183" s="132"/>
      <c r="S183" s="133" t="str">
        <f>$H183</f>
        <v>M</v>
      </c>
    </row>
    <row r="184" spans="1:19" ht="15" customHeight="1" outlineLevel="3" x14ac:dyDescent="0.25">
      <c r="A184" s="53" t="str">
        <f>IF(G184&lt;&gt;"",COUNT($G$15:G184),"")</f>
        <v/>
      </c>
      <c r="B184" s="400"/>
      <c r="C184" s="386"/>
      <c r="D184" s="386" t="s">
        <v>20556</v>
      </c>
      <c r="E184" s="123">
        <f>62*0.15</f>
        <v>9.2999999999999989</v>
      </c>
      <c r="F184" s="321" t="s">
        <v>20517</v>
      </c>
      <c r="G184" s="321"/>
      <c r="H184" s="384"/>
    </row>
    <row r="185" spans="1:19" ht="15" customHeight="1" outlineLevel="3" x14ac:dyDescent="0.25">
      <c r="A185" s="53" t="str">
        <f>IF(G185&lt;&gt;"",COUNT($G$15:G185),"")</f>
        <v/>
      </c>
      <c r="B185" s="400"/>
      <c r="C185" s="386"/>
      <c r="D185" s="396" t="s">
        <v>12871</v>
      </c>
      <c r="E185" s="134">
        <f>E184</f>
        <v>9.2999999999999989</v>
      </c>
      <c r="F185" s="397"/>
      <c r="G185" s="321"/>
      <c r="H185" s="385"/>
    </row>
    <row r="186" spans="1:19" ht="15" customHeight="1" outlineLevel="3" x14ac:dyDescent="0.25">
      <c r="A186" s="53" t="str">
        <f>IF(G186&lt;&gt;"",COUNT($G$15:G186),"")</f>
        <v/>
      </c>
      <c r="B186" s="122"/>
      <c r="C186" s="194"/>
      <c r="D186" s="398"/>
      <c r="E186" s="209"/>
      <c r="F186" s="210"/>
      <c r="G186" s="194"/>
      <c r="H186" s="136"/>
    </row>
    <row r="187" spans="1:19" ht="12.75" outlineLevel="3" x14ac:dyDescent="0.25">
      <c r="A187" s="53">
        <f>IF(G187&lt;&gt;"",COUNT($G$15:G187),"")</f>
        <v>32</v>
      </c>
      <c r="B187" s="323">
        <f>VLOOKUP(A187,'ORÇ ORIGINAL'!$A$19:$I$138,2,FALSE)</f>
        <v>17080019</v>
      </c>
      <c r="C187" s="207" t="str">
        <f>VLOOKUP(A187,'ORÇ ORIGINAL'!$A$19:$I$138,3,FALSE)</f>
        <v>EDIF</v>
      </c>
      <c r="D187" s="295" t="str">
        <f>IF($C187="EDIF",VLOOKUP($B187,EDIF!$A$1:$D$2823,2,FALSE),IF($C187="CDHU",VLOOKUP($B187,CDHU!$A$6:$F$4094,2,FALSE),IF($C187="SINAPI",VLOOKUP($B187,SINAPI!$B$10:$C$9784,2,FALSE),IF($C187="SIURB",VLOOKUP($B187,SIURB!$A$1:$D$885,2,FALSE),IF($C187="CPU",VLOOKUP($B187,CPU!$B$11:$I$21,3,FALSE),"")))))</f>
        <v>FERRO TRABALHADO PARA GRADIS</v>
      </c>
      <c r="E187" s="296"/>
      <c r="F187" s="294"/>
      <c r="G187" s="124">
        <f>ROUND(E189,2)</f>
        <v>93</v>
      </c>
      <c r="H187" s="208" t="str">
        <f>IF($C187="EDIF",VLOOKUP($B187,EDIF!$A$1:$D$2823,3,FALSE),IF($C187="CDHU",VLOOKUP($B187,CDHU!$A$6:$F$4094,3,FALSE),IF($C187="SINAPI",VLOOKUP($B187,SINAPI!$B$10:$D$9784,3,FALSE),IF($C187="SIURB",VLOOKUP($B187,SIURB!$A$1:$D$885,3,FALSE),IF($C187="CPU",VLOOKUP($B187,CPU!$B$11:$I$21,4,FALSE),"")))))</f>
        <v>KG</v>
      </c>
      <c r="I187" s="135"/>
      <c r="J187" s="132"/>
      <c r="K187" s="132"/>
      <c r="L187" s="132"/>
      <c r="M187" s="132"/>
      <c r="N187" s="132"/>
      <c r="O187" s="132"/>
      <c r="P187" s="132"/>
      <c r="Q187" s="132"/>
      <c r="R187" s="132"/>
      <c r="S187" s="133" t="str">
        <f>$H187</f>
        <v>KG</v>
      </c>
    </row>
    <row r="188" spans="1:19" ht="15" customHeight="1" outlineLevel="3" x14ac:dyDescent="0.25">
      <c r="A188" s="53" t="str">
        <f>IF(G188&lt;&gt;"",COUNT($G$15:G188),"")</f>
        <v/>
      </c>
      <c r="B188" s="122"/>
      <c r="C188" s="194"/>
      <c r="D188" s="386" t="s">
        <v>20575</v>
      </c>
      <c r="E188" s="123">
        <f>15*(62*0.1)</f>
        <v>93</v>
      </c>
      <c r="F188" s="321" t="s">
        <v>20517</v>
      </c>
      <c r="G188" s="194"/>
      <c r="H188" s="136"/>
    </row>
    <row r="189" spans="1:19" ht="12.75" outlineLevel="3" x14ac:dyDescent="0.25">
      <c r="A189" s="53" t="str">
        <f>IF(G189&lt;&gt;"",COUNT($G$15:G189),"")</f>
        <v/>
      </c>
      <c r="B189" s="122"/>
      <c r="C189" s="194"/>
      <c r="D189" s="396" t="s">
        <v>20516</v>
      </c>
      <c r="E189" s="134">
        <f>E188</f>
        <v>93</v>
      </c>
      <c r="F189" s="321"/>
      <c r="G189" s="194"/>
      <c r="H189" s="136"/>
    </row>
    <row r="190" spans="1:19" ht="15" customHeight="1" outlineLevel="3" x14ac:dyDescent="0.25">
      <c r="A190" s="53" t="str">
        <f>IF(G190&lt;&gt;"",COUNT($G$15:G190),"")</f>
        <v/>
      </c>
      <c r="B190" s="122"/>
      <c r="C190" s="194"/>
      <c r="D190" s="399"/>
      <c r="E190" s="386"/>
      <c r="F190" s="321"/>
      <c r="G190" s="194"/>
      <c r="H190" s="136"/>
    </row>
    <row r="191" spans="1:19" ht="15" customHeight="1" outlineLevel="3" x14ac:dyDescent="0.25">
      <c r="A191" s="53">
        <f>IF(G191&lt;&gt;"",COUNT($G$15:G191),"")</f>
        <v>33</v>
      </c>
      <c r="B191" s="323">
        <f>VLOOKUP(A191,'ORÇ ORIGINAL'!$A$19:$I$138,2,FALSE)</f>
        <v>17001037</v>
      </c>
      <c r="C191" s="207" t="str">
        <f>VLOOKUP(A191,'ORÇ ORIGINAL'!$A$19:$I$138,3,FALSE)</f>
        <v>EDIF</v>
      </c>
      <c r="D191" s="295" t="str">
        <f>IF($C191="EDIF",VLOOKUP($B191,EDIF!$A$1:$D$2823,2,FALSE),IF($C191="CDHU",VLOOKUP($B191,CDHU!$A$6:$F$4094,2,FALSE),IF($C191="SINAPI",VLOOKUP($B191,SINAPI!$B$10:$C$9784,2,FALSE),IF($C191="SIURB",VLOOKUP($B191,SIURB!$A$1:$D$885,2,FALSE),IF($C191="CPU",VLOOKUP($B191,CPU!$B$11:$I$21,3,FALSE),"")))))</f>
        <v>PP.41 - PORTÃO DE FERRO PERFILADO, TIPO PARQUE (GP-5/GPM-1) 4,00M, 2 FOLHAS</v>
      </c>
      <c r="E191" s="296"/>
      <c r="F191" s="294"/>
      <c r="G191" s="124">
        <f>ROUND(E193,2)</f>
        <v>1</v>
      </c>
      <c r="H191" s="208" t="str">
        <f>IF($C191="EDIF",VLOOKUP($B191,EDIF!$A$1:$D$2823,3,FALSE),IF($C191="CDHU",VLOOKUP($B191,CDHU!$A$6:$F$4094,3,FALSE),IF($C191="SINAPI",VLOOKUP($B191,SINAPI!$B$10:$D$9784,3,FALSE),IF($C191="SIURB",VLOOKUP($B191,SIURB!$A$1:$D$885,3,FALSE),IF($C191="CPU",VLOOKUP($B191,CPU!$B$11:$I$21,4,FALSE),"")))))</f>
        <v>UN</v>
      </c>
      <c r="I191" s="135"/>
      <c r="J191" s="132"/>
      <c r="K191" s="132"/>
      <c r="L191" s="132"/>
      <c r="M191" s="132"/>
      <c r="N191" s="132"/>
      <c r="O191" s="132"/>
      <c r="P191" s="132"/>
      <c r="Q191" s="132"/>
      <c r="R191" s="132"/>
      <c r="S191" s="133" t="str">
        <f>$H191</f>
        <v>UN</v>
      </c>
    </row>
    <row r="192" spans="1:19" ht="15" customHeight="1" outlineLevel="3" x14ac:dyDescent="0.25">
      <c r="A192" s="53" t="str">
        <f>IF(G192&lt;&gt;"",COUNT($G$15:G192),"")</f>
        <v/>
      </c>
      <c r="B192" s="122"/>
      <c r="C192" s="194"/>
      <c r="D192" s="386" t="s">
        <v>20574</v>
      </c>
      <c r="E192" s="123">
        <v>1</v>
      </c>
      <c r="F192" s="321"/>
      <c r="G192" s="194"/>
      <c r="H192" s="136"/>
    </row>
    <row r="193" spans="1:19" ht="12.75" outlineLevel="3" x14ac:dyDescent="0.25">
      <c r="A193" s="53" t="str">
        <f>IF(G193&lt;&gt;"",COUNT($G$15:G193),"")</f>
        <v/>
      </c>
      <c r="B193" s="122"/>
      <c r="C193" s="194"/>
      <c r="D193" s="396"/>
      <c r="E193" s="134">
        <f>E192</f>
        <v>1</v>
      </c>
      <c r="F193" s="321"/>
      <c r="G193" s="194"/>
      <c r="H193" s="136"/>
    </row>
    <row r="194" spans="1:19" ht="12.75" outlineLevel="3" x14ac:dyDescent="0.25">
      <c r="A194" s="53" t="str">
        <f>IF(G194&lt;&gt;"",COUNT($G$15:G194),"")</f>
        <v/>
      </c>
      <c r="B194" s="122"/>
      <c r="C194" s="194"/>
      <c r="D194" s="396"/>
      <c r="E194" s="386"/>
      <c r="F194" s="321"/>
      <c r="G194" s="194"/>
      <c r="H194" s="136"/>
    </row>
    <row r="195" spans="1:19" ht="15" customHeight="1" outlineLevel="3" x14ac:dyDescent="0.25">
      <c r="A195" s="53">
        <f>IF(G195&lt;&gt;"",COUNT($G$15:G195),"")</f>
        <v>34</v>
      </c>
      <c r="B195" s="323">
        <f>VLOOKUP(A195,'ORÇ ORIGINAL'!$A$19:$I$138,2,FALSE)</f>
        <v>17001034</v>
      </c>
      <c r="C195" s="207" t="str">
        <f>VLOOKUP(A195,'ORÇ ORIGINAL'!$A$19:$I$138,3,FALSE)</f>
        <v>EDIF</v>
      </c>
      <c r="D195" s="295" t="str">
        <f>IF($C195="EDIF",VLOOKUP($B195,EDIF!$A$1:$D$2823,2,FALSE),IF($C195="CDHU",VLOOKUP($B195,CDHU!$A$6:$F$4094,2,FALSE),IF($C195="SINAPI",VLOOKUP($B195,SINAPI!$B$10:$C$9784,2,FALSE),IF($C195="SIURB",VLOOKUP($B195,SIURB!$A$1:$D$885,2,FALSE),IF($C195="CPU",VLOOKUP($B195,CPU!$B$11:$I$21,3,FALSE),"")))))</f>
        <v>PP.38 - PORTÃO DE FERRO PERFILADO, TIPO PARQUE (GP.5/GPM1) 2,00M, 1 FOLHA</v>
      </c>
      <c r="E195" s="296"/>
      <c r="F195" s="294"/>
      <c r="G195" s="124">
        <f>ROUND(E197,2)</f>
        <v>2</v>
      </c>
      <c r="H195" s="208" t="str">
        <f>IF($C195="EDIF",VLOOKUP($B195,EDIF!$A$1:$D$2823,3,FALSE),IF($C195="CDHU",VLOOKUP($B195,CDHU!$A$6:$F$4094,3,FALSE),IF($C195="SINAPI",VLOOKUP($B195,SINAPI!$B$10:$D$9784,3,FALSE),IF($C195="SIURB",VLOOKUP($B195,SIURB!$A$1:$D$885,3,FALSE),IF($C195="CPU",VLOOKUP($B195,CPU!$B$11:$I$21,4,FALSE),"")))))</f>
        <v>UN</v>
      </c>
      <c r="I195" s="135"/>
      <c r="J195" s="132"/>
      <c r="K195" s="132"/>
      <c r="L195" s="132"/>
      <c r="M195" s="132"/>
      <c r="N195" s="132"/>
      <c r="O195" s="132"/>
      <c r="P195" s="132"/>
      <c r="Q195" s="132"/>
      <c r="R195" s="132"/>
      <c r="S195" s="133" t="str">
        <f>$H195</f>
        <v>UN</v>
      </c>
    </row>
    <row r="196" spans="1:19" ht="15" customHeight="1" outlineLevel="3" x14ac:dyDescent="0.25">
      <c r="A196" s="53" t="str">
        <f>IF(G196&lt;&gt;"",COUNT($G$15:G196),"")</f>
        <v/>
      </c>
      <c r="B196" s="122"/>
      <c r="C196" s="194"/>
      <c r="D196" s="386" t="s">
        <v>20538</v>
      </c>
      <c r="E196" s="123">
        <v>2</v>
      </c>
      <c r="F196" s="321"/>
      <c r="G196" s="194"/>
      <c r="H196" s="136"/>
    </row>
    <row r="197" spans="1:19" ht="15" customHeight="1" outlineLevel="3" x14ac:dyDescent="0.25">
      <c r="A197" s="53" t="str">
        <f>IF(G197&lt;&gt;"",COUNT($G$15:G197),"")</f>
        <v/>
      </c>
      <c r="B197" s="122"/>
      <c r="C197" s="194"/>
      <c r="D197" s="396"/>
      <c r="E197" s="134">
        <f>E196</f>
        <v>2</v>
      </c>
      <c r="F197" s="321"/>
      <c r="G197" s="194"/>
      <c r="H197" s="136"/>
    </row>
    <row r="198" spans="1:19" ht="15" customHeight="1" outlineLevel="3" x14ac:dyDescent="0.25">
      <c r="A198" s="53" t="str">
        <f>IF(G198&lt;&gt;"",COUNT($G$15:G198),"")</f>
        <v/>
      </c>
      <c r="B198" s="122"/>
      <c r="C198" s="194"/>
      <c r="D198" s="396"/>
      <c r="E198" s="209"/>
      <c r="F198" s="321"/>
      <c r="G198" s="194"/>
      <c r="H198" s="136"/>
    </row>
    <row r="199" spans="1:19" ht="15" customHeight="1" outlineLevel="3" x14ac:dyDescent="0.25">
      <c r="A199" s="53">
        <f>IF(G199&lt;&gt;"",COUNT($G$15:G199),"")</f>
        <v>35</v>
      </c>
      <c r="B199" s="323">
        <f>VLOOKUP(A199,'ORÇ ORIGINAL'!$A$19:$I$138,2,FALSE)</f>
        <v>17001038</v>
      </c>
      <c r="C199" s="207" t="str">
        <f>VLOOKUP(A199,'ORÇ ORIGINAL'!$A$19:$I$138,3,FALSE)</f>
        <v>EDIF</v>
      </c>
      <c r="D199" s="295" t="str">
        <f>IF($C199="EDIF",VLOOKUP($B199,EDIF!$A$1:$D$2823,2,FALSE),IF($C199="CDHU",VLOOKUP($B199,CDHU!$A$6:$F$4094,2,FALSE),IF($C199="SINAPI",VLOOKUP($B199,SINAPI!$B$10:$C$9784,2,FALSE),IF($C199="SIURB",VLOOKUP($B199,SIURB!$A$1:$D$885,2,FALSE),IF($C199="CPU",VLOOKUP($B199,CPU!$B$11:$I$21,3,FALSE),"")))))</f>
        <v>PP.42 - PORTÃO DE FERRO PERFILADO, TIPO PARQUE (GP-5/GPM-1) 6,00M, 2 FOLHAS</v>
      </c>
      <c r="E199" s="296"/>
      <c r="F199" s="294"/>
      <c r="G199" s="124">
        <f>ROUND(E201,2)</f>
        <v>1</v>
      </c>
      <c r="H199" s="208" t="str">
        <f>IF($C199="EDIF",VLOOKUP($B199,EDIF!$A$1:$D$2823,3,FALSE),IF($C199="CDHU",VLOOKUP($B199,CDHU!$A$6:$F$4094,3,FALSE),IF($C199="SINAPI",VLOOKUP($B199,SINAPI!$B$10:$D$9784,3,FALSE),IF($C199="SIURB",VLOOKUP($B199,SIURB!$A$1:$D$885,3,FALSE),IF($C199="CPU",VLOOKUP($B199,CPU!$B$11:$I$21,4,FALSE),"")))))</f>
        <v>UN</v>
      </c>
      <c r="I199" s="135"/>
      <c r="J199" s="132"/>
      <c r="K199" s="132"/>
      <c r="L199" s="132"/>
      <c r="M199" s="132"/>
      <c r="N199" s="132"/>
      <c r="O199" s="132"/>
      <c r="P199" s="132"/>
      <c r="Q199" s="132"/>
      <c r="R199" s="132"/>
      <c r="S199" s="133" t="str">
        <f>$H199</f>
        <v>UN</v>
      </c>
    </row>
    <row r="200" spans="1:19" ht="15" customHeight="1" outlineLevel="3" x14ac:dyDescent="0.25">
      <c r="A200" s="53" t="str">
        <f>IF(G200&lt;&gt;"",COUNT($G$15:G200),"")</f>
        <v/>
      </c>
      <c r="B200" s="122"/>
      <c r="C200" s="194"/>
      <c r="D200" s="386" t="s">
        <v>20539</v>
      </c>
      <c r="E200" s="123">
        <v>1</v>
      </c>
      <c r="F200" s="321"/>
      <c r="G200" s="194"/>
      <c r="H200" s="136"/>
    </row>
    <row r="201" spans="1:19" ht="15" customHeight="1" outlineLevel="3" x14ac:dyDescent="0.25">
      <c r="A201" s="53" t="str">
        <f>IF(G201&lt;&gt;"",COUNT($G$15:G201),"")</f>
        <v/>
      </c>
      <c r="B201" s="122"/>
      <c r="C201" s="194"/>
      <c r="D201" s="396"/>
      <c r="E201" s="134">
        <f>E200</f>
        <v>1</v>
      </c>
      <c r="F201" s="321"/>
      <c r="G201" s="194"/>
      <c r="H201" s="136"/>
    </row>
    <row r="202" spans="1:19" ht="15" customHeight="1" outlineLevel="3" x14ac:dyDescent="0.25">
      <c r="A202" s="53" t="str">
        <f>IF(G202&lt;&gt;"",COUNT($G$15:G202),"")</f>
        <v/>
      </c>
      <c r="B202" s="122"/>
      <c r="C202" s="194"/>
      <c r="D202" s="396"/>
      <c r="E202" s="209"/>
      <c r="F202" s="321"/>
      <c r="G202" s="194"/>
      <c r="H202" s="136"/>
    </row>
    <row r="203" spans="1:19" ht="15" customHeight="1" outlineLevel="1" x14ac:dyDescent="0.25">
      <c r="A203" s="53" t="str">
        <f>IF(G203&lt;&gt;"",COUNT($G$15:G203),"")</f>
        <v/>
      </c>
      <c r="B203" s="380" t="s">
        <v>20362</v>
      </c>
      <c r="C203" s="381"/>
      <c r="D203" s="381" t="str">
        <f>VLOOKUP(MEMÓRIA!B203,'ORÇ ORIGINAL'!$B$19:$I$138,3,FALSE)</f>
        <v>LIMPEZA E PINTURA GRADIL</v>
      </c>
      <c r="E203" s="381"/>
      <c r="F203" s="382"/>
      <c r="G203" s="381"/>
      <c r="H203" s="383"/>
    </row>
    <row r="204" spans="1:19" ht="15" customHeight="1" outlineLevel="3" x14ac:dyDescent="0.25">
      <c r="A204" s="53">
        <f>IF(G204&lt;&gt;"",COUNT($G$15:G204),"")</f>
        <v>36</v>
      </c>
      <c r="B204" s="323">
        <f>VLOOKUP(A204,'ORÇ ORIGINAL'!$A$19:$I$138,2,FALSE)</f>
        <v>15050020</v>
      </c>
      <c r="C204" s="207" t="str">
        <f>VLOOKUP(A204,'ORÇ ORIGINAL'!$A$19:$I$138,3,FALSE)</f>
        <v>EDIF</v>
      </c>
      <c r="D204" s="295" t="str">
        <f>IF($C204="EDIF",VLOOKUP($B204,EDIF!$A$1:$D$2823,2,FALSE),IF($C204="CDHU",VLOOKUP($B204,CDHU!$A$6:$F$4094,2,FALSE),IF($C204="SINAPI",VLOOKUP($B204,SINAPI!$B$10:$C$9784,2,FALSE),IF($C204="SIURB",VLOOKUP($B204,SIURB!$A$1:$D$885,2,FALSE),IF($C204="CPU",VLOOKUP($B204,CPU!$B$11:$I$21,3,FALSE),"")))))</f>
        <v>REMOÇÃO DE PINTURA EM ESQUADRIAS E PEÇAS DE SERRALHERIA - LIXA</v>
      </c>
      <c r="E204" s="296"/>
      <c r="F204" s="294"/>
      <c r="G204" s="124">
        <f>ROUND(E207,2)</f>
        <v>86.8</v>
      </c>
      <c r="H204" s="208" t="str">
        <f>IF($C204="EDIF",VLOOKUP($B204,EDIF!$A$1:$D$2823,3,FALSE),IF($C204="CDHU",VLOOKUP($B204,CDHU!$A$6:$F$4094,3,FALSE),IF($C204="SINAPI",VLOOKUP($B204,SINAPI!$B$10:$D$9784,3,FALSE),IF($C204="SIURB",VLOOKUP($B204,SIURB!$A$1:$D$885,3,FALSE),IF($C204="CPU",VLOOKUP($B204,CPU!$B$11:$I$21,4,FALSE),"")))))</f>
        <v>M2</v>
      </c>
      <c r="I204" s="135"/>
      <c r="J204" s="132"/>
      <c r="K204" s="132"/>
      <c r="L204" s="132"/>
      <c r="M204" s="132"/>
      <c r="N204" s="132"/>
      <c r="O204" s="132"/>
      <c r="P204" s="132"/>
      <c r="Q204" s="132"/>
      <c r="R204" s="132"/>
      <c r="S204" s="133" t="str">
        <f>$H204</f>
        <v>M2</v>
      </c>
    </row>
    <row r="205" spans="1:19" ht="15" customHeight="1" outlineLevel="3" x14ac:dyDescent="0.25">
      <c r="A205" s="53" t="str">
        <f>IF(G205&lt;&gt;"",COUNT($G$15:G205),"")</f>
        <v/>
      </c>
      <c r="B205" s="400"/>
      <c r="C205" s="386"/>
      <c r="D205" s="386" t="s">
        <v>20560</v>
      </c>
      <c r="E205" s="123">
        <f>62*0.7</f>
        <v>43.4</v>
      </c>
      <c r="F205" s="321" t="s">
        <v>20517</v>
      </c>
      <c r="G205" s="321"/>
      <c r="H205" s="384"/>
    </row>
    <row r="206" spans="1:19" ht="15" customHeight="1" outlineLevel="3" x14ac:dyDescent="0.25">
      <c r="A206" s="53" t="str">
        <f>IF(G206&lt;&gt;"",COUNT($G$15:G206),"")</f>
        <v/>
      </c>
      <c r="B206" s="400"/>
      <c r="C206" s="386"/>
      <c r="D206" s="386" t="s">
        <v>20520</v>
      </c>
      <c r="E206" s="123">
        <v>2</v>
      </c>
      <c r="F206" s="321" t="s">
        <v>20517</v>
      </c>
      <c r="G206" s="321"/>
      <c r="H206" s="385"/>
    </row>
    <row r="207" spans="1:19" ht="15" customHeight="1" outlineLevel="3" x14ac:dyDescent="0.25">
      <c r="A207" s="53" t="str">
        <f>IF(G207&lt;&gt;"",COUNT($G$15:G207),"")</f>
        <v/>
      </c>
      <c r="B207" s="400"/>
      <c r="C207" s="386"/>
      <c r="D207" s="396" t="s">
        <v>12871</v>
      </c>
      <c r="E207" s="134">
        <f>ROUND(E205*E206,2)</f>
        <v>86.8</v>
      </c>
      <c r="F207" s="397"/>
      <c r="G207" s="321"/>
      <c r="H207" s="385"/>
    </row>
    <row r="208" spans="1:19" ht="15" customHeight="1" outlineLevel="3" x14ac:dyDescent="0.25">
      <c r="A208" s="53" t="str">
        <f>IF(G208&lt;&gt;"",COUNT($G$15:G208),"")</f>
        <v/>
      </c>
      <c r="B208" s="122"/>
      <c r="C208" s="194"/>
      <c r="D208" s="398"/>
      <c r="E208" s="209"/>
      <c r="F208" s="210"/>
      <c r="G208" s="194"/>
      <c r="H208" s="136"/>
    </row>
    <row r="209" spans="1:19" ht="15" customHeight="1" outlineLevel="3" x14ac:dyDescent="0.25">
      <c r="A209" s="53" t="str">
        <f>IF(G209&lt;&gt;"",COUNT($G$15:G209),"")</f>
        <v/>
      </c>
      <c r="B209" s="122"/>
      <c r="C209" s="194"/>
      <c r="D209" s="398"/>
      <c r="E209" s="209"/>
      <c r="F209" s="210"/>
      <c r="G209" s="194"/>
      <c r="H209" s="136"/>
    </row>
    <row r="210" spans="1:19" ht="15" customHeight="1" outlineLevel="3" x14ac:dyDescent="0.25">
      <c r="A210" s="53">
        <f>IF(G210&lt;&gt;"",COUNT($G$15:G210),"")</f>
        <v>37</v>
      </c>
      <c r="B210" s="323">
        <f>VLOOKUP(A210,'ORÇ ORIGINAL'!$A$19:$I$138,2,FALSE)</f>
        <v>15050023</v>
      </c>
      <c r="C210" s="207" t="str">
        <f>VLOOKUP(A210,'ORÇ ORIGINAL'!$A$19:$I$138,3,FALSE)</f>
        <v>EDIF</v>
      </c>
      <c r="D210" s="295" t="str">
        <f>IF($C210="EDIF",VLOOKUP($B210,EDIF!$A$1:$D$2823,2,FALSE),IF($C210="CDHU",VLOOKUP($B210,CDHU!$A$6:$F$4094,2,FALSE),IF($C210="SINAPI",VLOOKUP($B210,SINAPI!$B$10:$C$9784,2,FALSE),IF($C210="SIURB",VLOOKUP($B210,SIURB!$A$1:$D$885,2,FALSE),IF($C210="CPU",VLOOKUP($B210,CPU!$B$11:$I$21,3,FALSE),"")))))</f>
        <v>REMOÇÃO DE PINTURA EM ESTRUTURAS METÁLICAS - JATEAMENTO</v>
      </c>
      <c r="E210" s="296"/>
      <c r="F210" s="294"/>
      <c r="G210" s="124">
        <f>ROUND(E213,2)</f>
        <v>86.8</v>
      </c>
      <c r="H210" s="208" t="str">
        <f>IF($C210="EDIF",VLOOKUP($B210,EDIF!$A$1:$D$2823,3,FALSE),IF($C210="CDHU",VLOOKUP($B210,CDHU!$A$6:$F$4094,3,FALSE),IF($C210="SINAPI",VLOOKUP($B210,SINAPI!$B$10:$D$9784,3,FALSE),IF($C210="SIURB",VLOOKUP($B210,SIURB!$A$1:$D$885,3,FALSE),IF($C210="CPU",VLOOKUP($B210,CPU!$B$11:$I$21,4,FALSE),"")))))</f>
        <v>M2</v>
      </c>
      <c r="I210" s="135"/>
      <c r="J210" s="132"/>
      <c r="K210" s="132"/>
      <c r="L210" s="132"/>
      <c r="M210" s="132"/>
      <c r="N210" s="132"/>
      <c r="O210" s="132"/>
      <c r="P210" s="132"/>
      <c r="Q210" s="132"/>
      <c r="R210" s="132"/>
      <c r="S210" s="133" t="str">
        <f>$H210</f>
        <v>M2</v>
      </c>
    </row>
    <row r="211" spans="1:19" ht="15" customHeight="1" outlineLevel="3" x14ac:dyDescent="0.25">
      <c r="A211" s="53" t="str">
        <f>IF(G211&lt;&gt;"",COUNT($G$15:G211),"")</f>
        <v/>
      </c>
      <c r="B211" s="400"/>
      <c r="C211" s="386"/>
      <c r="D211" s="386" t="s">
        <v>20560</v>
      </c>
      <c r="E211" s="123">
        <f>62*0.7</f>
        <v>43.4</v>
      </c>
      <c r="F211" s="321" t="s">
        <v>20517</v>
      </c>
      <c r="G211" s="321"/>
      <c r="H211" s="384"/>
    </row>
    <row r="212" spans="1:19" ht="15" customHeight="1" outlineLevel="3" x14ac:dyDescent="0.25">
      <c r="A212" s="53" t="str">
        <f>IF(G212&lt;&gt;"",COUNT($G$15:G212),"")</f>
        <v/>
      </c>
      <c r="B212" s="400"/>
      <c r="C212" s="386"/>
      <c r="D212" s="386" t="s">
        <v>20520</v>
      </c>
      <c r="E212" s="123">
        <v>2</v>
      </c>
      <c r="F212" s="321" t="s">
        <v>20517</v>
      </c>
      <c r="G212" s="321"/>
      <c r="H212" s="385"/>
    </row>
    <row r="213" spans="1:19" ht="15" customHeight="1" outlineLevel="3" x14ac:dyDescent="0.25">
      <c r="A213" s="53" t="str">
        <f>IF(G213&lt;&gt;"",COUNT($G$15:G213),"")</f>
        <v/>
      </c>
      <c r="B213" s="400"/>
      <c r="C213" s="386"/>
      <c r="D213" s="396" t="s">
        <v>12871</v>
      </c>
      <c r="E213" s="134">
        <f>ROUND(E211*E212,2)</f>
        <v>86.8</v>
      </c>
      <c r="F213" s="321"/>
      <c r="G213" s="321"/>
      <c r="H213" s="385"/>
    </row>
    <row r="214" spans="1:19" ht="15" customHeight="1" outlineLevel="3" x14ac:dyDescent="0.25">
      <c r="A214" s="53" t="str">
        <f>IF(G214&lt;&gt;"",COUNT($G$15:G214),"")</f>
        <v/>
      </c>
      <c r="B214" s="122"/>
      <c r="C214" s="194"/>
      <c r="D214" s="398"/>
      <c r="E214" s="209"/>
      <c r="F214" s="210"/>
      <c r="G214" s="194"/>
      <c r="H214" s="136"/>
    </row>
    <row r="215" spans="1:19" ht="15" customHeight="1" outlineLevel="3" x14ac:dyDescent="0.25">
      <c r="A215" s="53">
        <f>IF(G215&lt;&gt;"",COUNT($G$15:G215),"")</f>
        <v>38</v>
      </c>
      <c r="B215" s="323">
        <f>VLOOKUP(A215,'ORÇ ORIGINAL'!$A$19:$I$138,2,FALSE)</f>
        <v>15003101</v>
      </c>
      <c r="C215" s="207" t="str">
        <f>VLOOKUP(A215,'ORÇ ORIGINAL'!$A$19:$I$138,3,FALSE)</f>
        <v>EDIF</v>
      </c>
      <c r="D215" s="295" t="str">
        <f>IF($C215="EDIF",VLOOKUP($B215,EDIF!$A$1:$D$2823,2,FALSE),IF($C215="CDHU",VLOOKUP($B215,CDHU!$A$6:$F$4094,2,FALSE),IF($C215="SINAPI",VLOOKUP($B215,SINAPI!$B$10:$C$9784,2,FALSE),IF($C215="SIURB",VLOOKUP($B215,SIURB!$A$1:$D$885,2,FALSE),IF($C215="CPU",VLOOKUP($B215,CPU!$B$11:$I$21,3,FALSE),"")))))</f>
        <v>ESMALTE SINTÉTICO APLICADO DE FORMA MECÂNICA - ESQUADRIAS E PEÇAS DE SERRALHERIA</v>
      </c>
      <c r="E215" s="296"/>
      <c r="F215" s="294"/>
      <c r="G215" s="124">
        <f>ROUND(E218,2)</f>
        <v>86.8</v>
      </c>
      <c r="H215" s="208" t="str">
        <f>IF($C215="EDIF",VLOOKUP($B215,EDIF!$A$1:$D$2823,3,FALSE),IF($C215="CDHU",VLOOKUP($B215,CDHU!$A$6:$F$4094,3,FALSE),IF($C215="SINAPI",VLOOKUP($B215,SINAPI!$B$10:$D$9784,3,FALSE),IF($C215="SIURB",VLOOKUP($B215,SIURB!$A$1:$D$885,3,FALSE),IF($C215="CPU",VLOOKUP($B215,CPU!$B$11:$I$21,4,FALSE),"")))))</f>
        <v>M2</v>
      </c>
      <c r="I215" s="135"/>
      <c r="J215" s="132"/>
      <c r="K215" s="132"/>
      <c r="L215" s="132"/>
      <c r="M215" s="132"/>
      <c r="N215" s="132"/>
      <c r="O215" s="132"/>
      <c r="P215" s="132"/>
      <c r="Q215" s="132"/>
      <c r="R215" s="132"/>
      <c r="S215" s="133" t="str">
        <f>$H215</f>
        <v>M2</v>
      </c>
    </row>
    <row r="216" spans="1:19" ht="15" customHeight="1" outlineLevel="3" x14ac:dyDescent="0.25">
      <c r="A216" s="53" t="str">
        <f>IF(G216&lt;&gt;"",COUNT($G$15:G216),"")</f>
        <v/>
      </c>
      <c r="B216" s="400"/>
      <c r="C216" s="386"/>
      <c r="D216" s="386" t="s">
        <v>20560</v>
      </c>
      <c r="E216" s="123">
        <f>62*0.7</f>
        <v>43.4</v>
      </c>
      <c r="F216" s="321" t="s">
        <v>20517</v>
      </c>
      <c r="G216" s="321"/>
      <c r="H216" s="384"/>
    </row>
    <row r="217" spans="1:19" ht="15" customHeight="1" outlineLevel="3" x14ac:dyDescent="0.25">
      <c r="A217" s="53" t="str">
        <f>IF(G217&lt;&gt;"",COUNT($G$15:G217),"")</f>
        <v/>
      </c>
      <c r="B217" s="400"/>
      <c r="C217" s="386"/>
      <c r="D217" s="386" t="s">
        <v>20520</v>
      </c>
      <c r="E217" s="123">
        <v>2</v>
      </c>
      <c r="F217" s="321" t="s">
        <v>20517</v>
      </c>
      <c r="G217" s="321"/>
      <c r="H217" s="385"/>
    </row>
    <row r="218" spans="1:19" ht="15" customHeight="1" outlineLevel="3" x14ac:dyDescent="0.25">
      <c r="A218" s="53" t="str">
        <f>IF(G218&lt;&gt;"",COUNT($G$15:G218),"")</f>
        <v/>
      </c>
      <c r="B218" s="400"/>
      <c r="C218" s="386"/>
      <c r="D218" s="396" t="s">
        <v>12871</v>
      </c>
      <c r="E218" s="134">
        <f>ROUND(E216*E217,2)</f>
        <v>86.8</v>
      </c>
      <c r="F218" s="321"/>
      <c r="G218" s="321"/>
      <c r="H218" s="385"/>
    </row>
    <row r="219" spans="1:19" ht="15" customHeight="1" outlineLevel="3" x14ac:dyDescent="0.25">
      <c r="A219" s="53" t="str">
        <f>IF(G219&lt;&gt;"",COUNT($G$15:G219),"")</f>
        <v/>
      </c>
      <c r="B219" s="122"/>
      <c r="C219" s="194"/>
      <c r="D219" s="398"/>
      <c r="E219" s="209"/>
      <c r="F219" s="210"/>
      <c r="G219" s="194"/>
      <c r="H219" s="136"/>
    </row>
    <row r="220" spans="1:19" ht="15" customHeight="1" outlineLevel="1" x14ac:dyDescent="0.25">
      <c r="A220" s="53" t="str">
        <f>IF(G220&lt;&gt;"",COUNT($G$15:G220),"")</f>
        <v/>
      </c>
      <c r="B220" s="380" t="s">
        <v>20363</v>
      </c>
      <c r="C220" s="381"/>
      <c r="D220" s="381" t="str">
        <f>VLOOKUP(MEMÓRIA!B220,'ORÇ ORIGINAL'!$B$19:$I$138,3,FALSE)</f>
        <v>MUROS E MURETAS</v>
      </c>
      <c r="E220" s="381"/>
      <c r="F220" s="382"/>
      <c r="G220" s="381"/>
      <c r="H220" s="383"/>
    </row>
    <row r="221" spans="1:19" ht="15" customHeight="1" outlineLevel="2" x14ac:dyDescent="0.25">
      <c r="A221" s="53" t="str">
        <f>IF(G221&lt;&gt;"",COUNT($G$15:G221),"")</f>
        <v/>
      </c>
      <c r="B221" s="317" t="s">
        <v>20364</v>
      </c>
      <c r="C221" s="318"/>
      <c r="D221" s="318" t="str">
        <f>VLOOKUP(MEMÓRIA!B221,'ORÇ ORIGINAL'!$B$19:$I$138,3,FALSE)</f>
        <v>MURETA DE GRADIL</v>
      </c>
      <c r="E221" s="318"/>
      <c r="F221" s="319"/>
      <c r="G221" s="318"/>
      <c r="H221" s="320"/>
    </row>
    <row r="222" spans="1:19" ht="12.75" outlineLevel="3" x14ac:dyDescent="0.25">
      <c r="A222" s="53">
        <f>IF(G222&lt;&gt;"",COUNT($G$15:G222),"")</f>
        <v>39</v>
      </c>
      <c r="B222" s="323">
        <f>VLOOKUP(A222,'ORÇ ORIGINAL'!$A$19:$I$138,2,FALSE)</f>
        <v>17001083</v>
      </c>
      <c r="C222" s="207" t="str">
        <f>VLOOKUP(A222,'ORÇ ORIGINAL'!$A$19:$I$138,3,FALSE)</f>
        <v>EDIF</v>
      </c>
      <c r="D222" s="295" t="str">
        <f>IF($C222="EDIF",VLOOKUP($B222,EDIF!$A$1:$D$2823,2,FALSE),IF($C222="CDHU",VLOOKUP($B222,CDHU!$A$6:$F$4094,2,FALSE),IF($C222="SINAPI",VLOOKUP($B222,SINAPI!$B$10:$C$9784,2,FALSE),IF($C222="SIURB",VLOOKUP($B222,SIURB!$A$1:$D$885,2,FALSE),IF($C222="CPU",VLOOKUP($B222,CPU!$B$11:$I$21,3,FALSE),"")))))</f>
        <v>MURETA EM BLOCOS DE CONCRETO H=0,50M (REVESTIDO)</v>
      </c>
      <c r="E222" s="296"/>
      <c r="F222" s="294"/>
      <c r="G222" s="124">
        <f>ROUND(E224,2)</f>
        <v>9.3000000000000007</v>
      </c>
      <c r="H222" s="208" t="str">
        <f>IF($C222="EDIF",VLOOKUP($B222,EDIF!$A$1:$D$2823,3,FALSE),IF($C222="CDHU",VLOOKUP($B222,CDHU!$A$6:$F$4094,3,FALSE),IF($C222="SINAPI",VLOOKUP($B222,SINAPI!$B$10:$D$9784,3,FALSE),IF($C222="SIURB",VLOOKUP($B222,SIURB!$A$1:$D$885,3,FALSE),IF($C222="CPU",VLOOKUP($B222,CPU!$B$11:$I$21,4,FALSE),"")))))</f>
        <v>M</v>
      </c>
      <c r="I222" s="135"/>
      <c r="J222" s="132"/>
      <c r="K222" s="132"/>
      <c r="L222" s="132"/>
      <c r="M222" s="132"/>
      <c r="N222" s="132"/>
      <c r="O222" s="132"/>
      <c r="P222" s="132"/>
      <c r="Q222" s="132"/>
      <c r="R222" s="132"/>
      <c r="S222" s="133" t="str">
        <f>$H222</f>
        <v>M</v>
      </c>
    </row>
    <row r="223" spans="1:19" ht="15" customHeight="1" outlineLevel="3" x14ac:dyDescent="0.25">
      <c r="A223" s="53" t="str">
        <f>IF(G223&lt;&gt;"",COUNT($G$15:G223),"")</f>
        <v/>
      </c>
      <c r="B223" s="400"/>
      <c r="C223" s="386"/>
      <c r="D223" s="386" t="s">
        <v>20558</v>
      </c>
      <c r="E223" s="123">
        <f>62*0.15</f>
        <v>9.2999999999999989</v>
      </c>
      <c r="F223" s="321" t="s">
        <v>20517</v>
      </c>
      <c r="G223" s="321"/>
      <c r="H223" s="384"/>
    </row>
    <row r="224" spans="1:19" ht="15" customHeight="1" outlineLevel="3" x14ac:dyDescent="0.25">
      <c r="A224" s="53" t="str">
        <f>IF(G224&lt;&gt;"",COUNT($G$15:G224),"")</f>
        <v/>
      </c>
      <c r="B224" s="400"/>
      <c r="C224" s="386"/>
      <c r="D224" s="396" t="s">
        <v>12871</v>
      </c>
      <c r="E224" s="134">
        <f>E223</f>
        <v>9.2999999999999989</v>
      </c>
      <c r="F224" s="397"/>
      <c r="G224" s="321"/>
      <c r="H224" s="385"/>
    </row>
    <row r="225" spans="1:19" ht="15" customHeight="1" outlineLevel="3" x14ac:dyDescent="0.25">
      <c r="A225" s="53" t="str">
        <f>IF(G225&lt;&gt;"",COUNT($G$15:G225),"")</f>
        <v/>
      </c>
      <c r="B225" s="122"/>
      <c r="C225" s="194"/>
      <c r="D225" s="398"/>
      <c r="E225" s="209"/>
      <c r="F225" s="210"/>
      <c r="G225" s="194"/>
      <c r="H225" s="136"/>
    </row>
    <row r="226" spans="1:19" ht="15" customHeight="1" outlineLevel="3" x14ac:dyDescent="0.25">
      <c r="A226" s="53">
        <f>IF(G226&lt;&gt;"",COUNT($G$15:G226),"")</f>
        <v>40</v>
      </c>
      <c r="B226" s="323">
        <f>VLOOKUP(A226,'ORÇ ORIGINAL'!$A$19:$I$138,2,FALSE)</f>
        <v>11080005</v>
      </c>
      <c r="C226" s="207" t="str">
        <f>VLOOKUP(A226,'ORÇ ORIGINAL'!$A$19:$I$138,3,FALSE)</f>
        <v>EDIF</v>
      </c>
      <c r="D226" s="295" t="str">
        <f>IF($C226="EDIF",VLOOKUP($B226,EDIF!$A$1:$D$2823,2,FALSE),IF($C226="CDHU",VLOOKUP($B226,CDHU!$A$6:$F$4094,2,FALSE),IF($C226="SINAPI",VLOOKUP($B226,SINAPI!$B$10:$C$9784,2,FALSE),IF($C226="SIURB",VLOOKUP($B226,SIURB!$A$1:$D$885,2,FALSE),IF($C226="CPU",VLOOKUP($B226,CPU!$B$11:$I$21,3,FALSE),"")))))</f>
        <v>REPAROS EM EMBOÇO - ARGAMASSA MISTA DE CIMENTO, CAL E AREIA 1:4/12</v>
      </c>
      <c r="E226" s="296"/>
      <c r="F226" s="294"/>
      <c r="G226" s="124">
        <f>ROUND(E230,2)</f>
        <v>22.32</v>
      </c>
      <c r="H226" s="208" t="str">
        <f>IF($C226="EDIF",VLOOKUP($B226,EDIF!$A$1:$D$2823,3,FALSE),IF($C226="CDHU",VLOOKUP($B226,CDHU!$A$6:$F$4094,3,FALSE),IF($C226="SINAPI",VLOOKUP($B226,SINAPI!$B$10:$D$9784,3,FALSE),IF($C226="SIURB",VLOOKUP($B226,SIURB!$A$1:$D$885,3,FALSE),IF($C226="CPU",VLOOKUP($B226,CPU!$B$11:$I$21,4,FALSE),"")))))</f>
        <v>M2</v>
      </c>
      <c r="I226" s="135"/>
      <c r="J226" s="132"/>
      <c r="K226" s="132"/>
      <c r="L226" s="132"/>
      <c r="M226" s="132"/>
      <c r="N226" s="132"/>
      <c r="O226" s="132"/>
      <c r="P226" s="132"/>
      <c r="Q226" s="132"/>
      <c r="R226" s="132"/>
      <c r="S226" s="133" t="str">
        <f>$H226</f>
        <v>M2</v>
      </c>
    </row>
    <row r="227" spans="1:19" ht="15" customHeight="1" outlineLevel="3" x14ac:dyDescent="0.25">
      <c r="A227" s="53" t="str">
        <f>IF(G227&lt;&gt;"",COUNT($G$15:G227),"")</f>
        <v/>
      </c>
      <c r="B227" s="400"/>
      <c r="C227" s="386"/>
      <c r="D227" s="386" t="s">
        <v>20563</v>
      </c>
      <c r="E227" s="123">
        <f>($E$156*0.5)*30%</f>
        <v>9.2999999999999989</v>
      </c>
      <c r="F227" s="321" t="s">
        <v>20524</v>
      </c>
      <c r="G227" s="321"/>
      <c r="H227" s="384"/>
    </row>
    <row r="228" spans="1:19" ht="15" customHeight="1" outlineLevel="3" x14ac:dyDescent="0.25">
      <c r="A228" s="53" t="str">
        <f>IF(G228&lt;&gt;"",COUNT($G$15:G228),"")</f>
        <v/>
      </c>
      <c r="B228" s="400"/>
      <c r="C228" s="386"/>
      <c r="D228" s="386" t="s">
        <v>20564</v>
      </c>
      <c r="E228" s="123">
        <v>2</v>
      </c>
      <c r="F228" s="321"/>
      <c r="G228" s="321"/>
      <c r="H228" s="385"/>
    </row>
    <row r="229" spans="1:19" ht="15" customHeight="1" outlineLevel="3" x14ac:dyDescent="0.25">
      <c r="A229" s="53" t="str">
        <f>IF(G229&lt;&gt;"",COUNT($G$15:G229),"")</f>
        <v/>
      </c>
      <c r="B229" s="400"/>
      <c r="C229" s="386"/>
      <c r="D229" s="386" t="s">
        <v>20565</v>
      </c>
      <c r="E229" s="123">
        <f>($E$156*0.2)*0.3</f>
        <v>3.7199999999999998</v>
      </c>
      <c r="F229" s="321" t="s">
        <v>20524</v>
      </c>
      <c r="G229" s="321"/>
      <c r="H229" s="385"/>
    </row>
    <row r="230" spans="1:19" ht="15" customHeight="1" outlineLevel="3" x14ac:dyDescent="0.25">
      <c r="A230" s="53" t="str">
        <f>IF(G230&lt;&gt;"",COUNT($G$15:G230),"")</f>
        <v/>
      </c>
      <c r="B230" s="400"/>
      <c r="C230" s="386"/>
      <c r="D230" s="396" t="s">
        <v>12871</v>
      </c>
      <c r="E230" s="134">
        <f>(E227*E228)+E229</f>
        <v>22.319999999999997</v>
      </c>
      <c r="F230" s="397"/>
      <c r="G230" s="321"/>
      <c r="H230" s="385"/>
    </row>
    <row r="231" spans="1:19" ht="15" customHeight="1" outlineLevel="3" x14ac:dyDescent="0.25">
      <c r="A231" s="53" t="str">
        <f>IF(G231&lt;&gt;"",COUNT($G$15:G231),"")</f>
        <v/>
      </c>
      <c r="B231" s="122"/>
      <c r="C231" s="194"/>
      <c r="D231" s="398"/>
      <c r="E231" s="209"/>
      <c r="F231" s="210"/>
      <c r="G231" s="194"/>
      <c r="H231" s="136"/>
    </row>
    <row r="232" spans="1:19" ht="15" customHeight="1" outlineLevel="3" x14ac:dyDescent="0.25">
      <c r="A232" s="53">
        <f>IF(G232&lt;&gt;"",COUNT($G$15:G232),"")</f>
        <v>41</v>
      </c>
      <c r="B232" s="323">
        <f>VLOOKUP(A232,'ORÇ ORIGINAL'!$A$19:$I$138,2,FALSE)</f>
        <v>11080006</v>
      </c>
      <c r="C232" s="207" t="str">
        <f>VLOOKUP(A232,'ORÇ ORIGINAL'!$A$19:$I$138,3,FALSE)</f>
        <v>EDIF</v>
      </c>
      <c r="D232" s="295" t="str">
        <f>IF($C232="EDIF",VLOOKUP($B232,EDIF!$A$1:$D$2823,2,FALSE),IF($C232="CDHU",VLOOKUP($B232,CDHU!$A$6:$F$4094,2,FALSE),IF($C232="SINAPI",VLOOKUP($B232,SINAPI!$B$10:$C$9784,2,FALSE),IF($C232="SIURB",VLOOKUP($B232,SIURB!$A$1:$D$885,2,FALSE),IF($C232="CPU",VLOOKUP($B232,CPU!$B$11:$I$21,3,FALSE),"")))))</f>
        <v>REPAROS EM REBOCO - ARGAMASSA DE CAL E AREIA 1:2</v>
      </c>
      <c r="E232" s="296"/>
      <c r="F232" s="294"/>
      <c r="G232" s="124">
        <f>ROUND(E236,2)</f>
        <v>22.32</v>
      </c>
      <c r="H232" s="208" t="str">
        <f>IF($C232="EDIF",VLOOKUP($B232,EDIF!$A$1:$D$2823,3,FALSE),IF($C232="CDHU",VLOOKUP($B232,CDHU!$A$6:$F$4094,3,FALSE),IF($C232="SINAPI",VLOOKUP($B232,SINAPI!$B$10:$D$9784,3,FALSE),IF($C232="SIURB",VLOOKUP($B232,SIURB!$A$1:$D$885,3,FALSE),IF($C232="CPU",VLOOKUP($B232,CPU!$B$11:$I$21,4,FALSE),"")))))</f>
        <v>M2</v>
      </c>
      <c r="I232" s="135"/>
      <c r="J232" s="132"/>
      <c r="K232" s="132"/>
      <c r="L232" s="132"/>
      <c r="M232" s="132"/>
      <c r="N232" s="132"/>
      <c r="O232" s="132"/>
      <c r="P232" s="132"/>
      <c r="Q232" s="132"/>
      <c r="R232" s="132"/>
      <c r="S232" s="133" t="str">
        <f>$H232</f>
        <v>M2</v>
      </c>
    </row>
    <row r="233" spans="1:19" ht="15" customHeight="1" outlineLevel="3" x14ac:dyDescent="0.25">
      <c r="A233" s="53" t="str">
        <f>IF(G233&lt;&gt;"",COUNT($G$15:G233),"")</f>
        <v/>
      </c>
      <c r="B233" s="400"/>
      <c r="C233" s="386"/>
      <c r="D233" s="386" t="s">
        <v>20563</v>
      </c>
      <c r="E233" s="123">
        <f>($E$156*0.5)*30%</f>
        <v>9.2999999999999989</v>
      </c>
      <c r="F233" s="321" t="s">
        <v>20524</v>
      </c>
      <c r="G233" s="321"/>
      <c r="H233" s="384"/>
    </row>
    <row r="234" spans="1:19" ht="15" customHeight="1" outlineLevel="3" x14ac:dyDescent="0.25">
      <c r="A234" s="53" t="str">
        <f>IF(G234&lt;&gt;"",COUNT($G$15:G234),"")</f>
        <v/>
      </c>
      <c r="B234" s="400"/>
      <c r="C234" s="386"/>
      <c r="D234" s="386" t="s">
        <v>20564</v>
      </c>
      <c r="E234" s="123">
        <v>2</v>
      </c>
      <c r="F234" s="321"/>
      <c r="G234" s="321"/>
      <c r="H234" s="385"/>
    </row>
    <row r="235" spans="1:19" ht="15" customHeight="1" outlineLevel="3" x14ac:dyDescent="0.25">
      <c r="A235" s="53" t="str">
        <f>IF(G235&lt;&gt;"",COUNT($G$15:G235),"")</f>
        <v/>
      </c>
      <c r="B235" s="400"/>
      <c r="C235" s="386"/>
      <c r="D235" s="386" t="s">
        <v>20565</v>
      </c>
      <c r="E235" s="123">
        <f>($E$156*0.2)*0.3</f>
        <v>3.7199999999999998</v>
      </c>
      <c r="F235" s="321" t="s">
        <v>20524</v>
      </c>
      <c r="G235" s="321"/>
      <c r="H235" s="385"/>
    </row>
    <row r="236" spans="1:19" ht="15" customHeight="1" outlineLevel="3" x14ac:dyDescent="0.25">
      <c r="A236" s="53" t="str">
        <f>IF(G236&lt;&gt;"",COUNT($G$15:G236),"")</f>
        <v/>
      </c>
      <c r="B236" s="400"/>
      <c r="C236" s="386"/>
      <c r="D236" s="396" t="s">
        <v>12871</v>
      </c>
      <c r="E236" s="134">
        <f>(E233*E234)+E235</f>
        <v>22.319999999999997</v>
      </c>
      <c r="F236" s="397"/>
      <c r="G236" s="321"/>
      <c r="H236" s="385"/>
    </row>
    <row r="237" spans="1:19" ht="15" customHeight="1" outlineLevel="3" x14ac:dyDescent="0.25">
      <c r="A237" s="53" t="str">
        <f>IF(G237&lt;&gt;"",COUNT($G$15:G237),"")</f>
        <v/>
      </c>
      <c r="B237" s="122"/>
      <c r="C237" s="194"/>
      <c r="D237" s="398"/>
      <c r="E237" s="209"/>
      <c r="F237" s="210"/>
      <c r="G237" s="194"/>
      <c r="H237" s="136"/>
    </row>
    <row r="238" spans="1:19" ht="15" customHeight="1" outlineLevel="3" x14ac:dyDescent="0.25">
      <c r="A238" s="53">
        <f>IF(G238&lt;&gt;"",COUNT($G$15:G238),"")</f>
        <v>42</v>
      </c>
      <c r="B238" s="323">
        <f>VLOOKUP(A238,'ORÇ ORIGINAL'!$A$19:$I$138,2,FALSE)</f>
        <v>15001015</v>
      </c>
      <c r="C238" s="207" t="str">
        <f>VLOOKUP(A238,'ORÇ ORIGINAL'!$A$19:$I$138,3,FALSE)</f>
        <v>EDIF</v>
      </c>
      <c r="D238" s="295" t="str">
        <f>IF($C238="EDIF",VLOOKUP($B238,EDIF!$A$1:$D$2823,2,FALSE),IF($C238="CDHU",VLOOKUP($B238,CDHU!$A$6:$F$4094,2,FALSE),IF($C238="SINAPI",VLOOKUP($B238,SINAPI!$B$10:$C$9784,2,FALSE),IF($C238="SIURB",VLOOKUP($B238,SIURB!$A$1:$D$885,2,FALSE),IF($C238="CPU",VLOOKUP($B238,CPU!$B$11:$I$21,3,FALSE),"")))))</f>
        <v>TINTA ACRÍLICA - CONCRETO OU REBOCO SEM MASSA CORRIDA</v>
      </c>
      <c r="E238" s="296"/>
      <c r="F238" s="294"/>
      <c r="G238" s="124">
        <f>ROUND(E242,2)</f>
        <v>74.400000000000006</v>
      </c>
      <c r="H238" s="208" t="str">
        <f>IF($C238="EDIF",VLOOKUP($B238,EDIF!$A$1:$D$2823,3,FALSE),IF($C238="CDHU",VLOOKUP($B238,CDHU!$A$6:$F$4094,3,FALSE),IF($C238="SINAPI",VLOOKUP($B238,SINAPI!$B$10:$D$9784,3,FALSE),IF($C238="SIURB",VLOOKUP($B238,SIURB!$A$1:$D$885,3,FALSE),IF($C238="CPU",VLOOKUP($B238,CPU!$B$11:$I$21,4,FALSE),"")))))</f>
        <v>M2</v>
      </c>
      <c r="I238" s="135"/>
      <c r="J238" s="132"/>
      <c r="K238" s="132"/>
      <c r="L238" s="132"/>
      <c r="M238" s="132"/>
      <c r="N238" s="132"/>
      <c r="O238" s="132"/>
      <c r="P238" s="132"/>
      <c r="Q238" s="132"/>
      <c r="R238" s="132"/>
      <c r="S238" s="133" t="str">
        <f>$H238</f>
        <v>M2</v>
      </c>
    </row>
    <row r="239" spans="1:19" ht="15" customHeight="1" outlineLevel="3" x14ac:dyDescent="0.25">
      <c r="A239" s="53" t="str">
        <f>IF(G239&lt;&gt;"",COUNT($G$15:G239),"")</f>
        <v/>
      </c>
      <c r="B239" s="400"/>
      <c r="C239" s="386"/>
      <c r="D239" s="386" t="s">
        <v>20563</v>
      </c>
      <c r="E239" s="123">
        <f>(62*0.5)</f>
        <v>31</v>
      </c>
      <c r="F239" s="321" t="s">
        <v>20524</v>
      </c>
      <c r="G239" s="321"/>
      <c r="H239" s="384"/>
    </row>
    <row r="240" spans="1:19" ht="15" customHeight="1" outlineLevel="3" x14ac:dyDescent="0.25">
      <c r="A240" s="53" t="str">
        <f>IF(G240&lt;&gt;"",COUNT($G$15:G240),"")</f>
        <v/>
      </c>
      <c r="B240" s="400"/>
      <c r="C240" s="386"/>
      <c r="D240" s="386" t="s">
        <v>20564</v>
      </c>
      <c r="E240" s="123">
        <v>2</v>
      </c>
      <c r="F240" s="321"/>
      <c r="G240" s="321"/>
      <c r="H240" s="385"/>
    </row>
    <row r="241" spans="1:19" ht="15" customHeight="1" outlineLevel="3" x14ac:dyDescent="0.25">
      <c r="A241" s="53" t="str">
        <f>IF(G241&lt;&gt;"",COUNT($G$15:G241),"")</f>
        <v/>
      </c>
      <c r="B241" s="400"/>
      <c r="C241" s="386"/>
      <c r="D241" s="386" t="s">
        <v>20565</v>
      </c>
      <c r="E241" s="123">
        <f>(62*0.2)</f>
        <v>12.4</v>
      </c>
      <c r="F241" s="321" t="s">
        <v>20524</v>
      </c>
      <c r="G241" s="321"/>
      <c r="H241" s="385"/>
    </row>
    <row r="242" spans="1:19" ht="15" customHeight="1" outlineLevel="3" x14ac:dyDescent="0.25">
      <c r="A242" s="53" t="str">
        <f>IF(G242&lt;&gt;"",COUNT($G$15:G242),"")</f>
        <v/>
      </c>
      <c r="B242" s="400"/>
      <c r="C242" s="386"/>
      <c r="D242" s="396" t="s">
        <v>12871</v>
      </c>
      <c r="E242" s="134">
        <f>(E239*E240)+E241</f>
        <v>74.400000000000006</v>
      </c>
      <c r="F242" s="397"/>
      <c r="G242" s="321"/>
      <c r="H242" s="385"/>
    </row>
    <row r="243" spans="1:19" ht="15" customHeight="1" outlineLevel="3" x14ac:dyDescent="0.25">
      <c r="A243" s="53" t="str">
        <f>IF(G243&lt;&gt;"",COUNT($G$15:G243),"")</f>
        <v/>
      </c>
      <c r="B243" s="122"/>
      <c r="C243" s="194"/>
      <c r="D243" s="398"/>
      <c r="E243" s="209"/>
      <c r="F243" s="210"/>
      <c r="G243" s="194"/>
      <c r="H243" s="136"/>
    </row>
    <row r="244" spans="1:19" ht="15" customHeight="1" outlineLevel="2" x14ac:dyDescent="0.25">
      <c r="A244" s="53" t="str">
        <f>IF(G244&lt;&gt;"",COUNT($G$15:G244),"")</f>
        <v/>
      </c>
      <c r="B244" s="317" t="s">
        <v>20365</v>
      </c>
      <c r="C244" s="318"/>
      <c r="D244" s="318" t="str">
        <f>VLOOKUP(MEMÓRIA!B244,'ORÇ ORIGINAL'!$B$19:$I$138,3,FALSE)</f>
        <v>MUROS E BANCOS ENTRADA</v>
      </c>
      <c r="E244" s="318"/>
      <c r="F244" s="319"/>
      <c r="G244" s="318"/>
      <c r="H244" s="320"/>
    </row>
    <row r="245" spans="1:19" ht="15" customHeight="1" outlineLevel="3" x14ac:dyDescent="0.25">
      <c r="A245" s="53">
        <f>IF(G245&lt;&gt;"",COUNT($G$15:G245),"")</f>
        <v>43</v>
      </c>
      <c r="B245" s="323">
        <f>VLOOKUP(A245,'ORÇ ORIGINAL'!$A$19:$I$138,2,FALSE)</f>
        <v>11080005</v>
      </c>
      <c r="C245" s="207" t="str">
        <f>VLOOKUP(A245,'ORÇ ORIGINAL'!$A$19:$I$138,3,FALSE)</f>
        <v>EDIF</v>
      </c>
      <c r="D245" s="295" t="str">
        <f>IF($C245="EDIF",VLOOKUP($B245,EDIF!$A$1:$D$2823,2,FALSE),IF($C245="CDHU",VLOOKUP($B245,CDHU!$A$6:$F$4094,2,FALSE),IF($C245="SINAPI",VLOOKUP($B245,SINAPI!$B$10:$C$9784,2,FALSE),IF($C245="SIURB",VLOOKUP($B245,SIURB!$A$1:$D$885,2,FALSE),IF($C245="CPU",VLOOKUP($B245,CPU!$B$11:$I$21,3,FALSE),"")))))</f>
        <v>REPAROS EM EMBOÇO - ARGAMASSA MISTA DE CIMENTO, CAL E AREIA 1:4/12</v>
      </c>
      <c r="E245" s="296"/>
      <c r="F245" s="294"/>
      <c r="G245" s="124">
        <f>ROUND(E248,2)</f>
        <v>45</v>
      </c>
      <c r="H245" s="208" t="str">
        <f>IF($C245="EDIF",VLOOKUP($B245,EDIF!$A$1:$D$2823,3,FALSE),IF($C245="CDHU",VLOOKUP($B245,CDHU!$A$6:$F$4094,3,FALSE),IF($C245="SINAPI",VLOOKUP($B245,SINAPI!$B$10:$D$9784,3,FALSE),IF($C245="SIURB",VLOOKUP($B245,SIURB!$A$1:$D$885,3,FALSE),IF($C245="CPU",VLOOKUP($B245,CPU!$B$11:$I$21,4,FALSE),"")))))</f>
        <v>M2</v>
      </c>
      <c r="I245" s="135"/>
      <c r="J245" s="132"/>
      <c r="K245" s="132"/>
      <c r="L245" s="132"/>
      <c r="M245" s="132"/>
      <c r="N245" s="132"/>
      <c r="O245" s="132"/>
      <c r="P245" s="132"/>
      <c r="Q245" s="132"/>
      <c r="R245" s="132"/>
      <c r="S245" s="133" t="str">
        <f>$H245</f>
        <v>M2</v>
      </c>
    </row>
    <row r="246" spans="1:19" ht="15" customHeight="1" outlineLevel="3" x14ac:dyDescent="0.25">
      <c r="A246" s="53" t="str">
        <f>IF(G246&lt;&gt;"",COUNT($G$15:G246),"")</f>
        <v/>
      </c>
      <c r="B246" s="400"/>
      <c r="C246" s="386"/>
      <c r="D246" s="386" t="s">
        <v>20525</v>
      </c>
      <c r="E246" s="123">
        <v>150</v>
      </c>
      <c r="F246" s="321" t="s">
        <v>20524</v>
      </c>
      <c r="G246" s="321"/>
      <c r="H246" s="384"/>
    </row>
    <row r="247" spans="1:19" ht="15" customHeight="1" outlineLevel="3" x14ac:dyDescent="0.25">
      <c r="A247" s="53" t="str">
        <f>IF(G247&lt;&gt;"",COUNT($G$15:G247),"")</f>
        <v/>
      </c>
      <c r="B247" s="400"/>
      <c r="C247" s="386"/>
      <c r="D247" s="386" t="s">
        <v>20566</v>
      </c>
      <c r="E247" s="123">
        <v>0.3</v>
      </c>
      <c r="F247" s="321"/>
      <c r="G247" s="321"/>
      <c r="H247" s="385"/>
    </row>
    <row r="248" spans="1:19" ht="15" customHeight="1" outlineLevel="3" x14ac:dyDescent="0.25">
      <c r="A248" s="53" t="str">
        <f>IF(G248&lt;&gt;"",COUNT($G$15:G248),"")</f>
        <v/>
      </c>
      <c r="B248" s="400"/>
      <c r="C248" s="386"/>
      <c r="D248" s="396" t="s">
        <v>12871</v>
      </c>
      <c r="E248" s="134">
        <f>E246*E247</f>
        <v>45</v>
      </c>
      <c r="F248" s="397"/>
      <c r="G248" s="321"/>
      <c r="H248" s="385"/>
    </row>
    <row r="249" spans="1:19" ht="15" customHeight="1" outlineLevel="3" x14ac:dyDescent="0.25">
      <c r="A249" s="53" t="str">
        <f>IF(G249&lt;&gt;"",COUNT($G$15:G249),"")</f>
        <v/>
      </c>
      <c r="B249" s="122"/>
      <c r="C249" s="194"/>
      <c r="D249" s="398"/>
      <c r="E249" s="209"/>
      <c r="F249" s="210"/>
      <c r="G249" s="194"/>
      <c r="H249" s="136"/>
    </row>
    <row r="250" spans="1:19" ht="12.75" outlineLevel="3" x14ac:dyDescent="0.25">
      <c r="A250" s="53">
        <f>IF(G250&lt;&gt;"",COUNT($G$15:G250),"")</f>
        <v>44</v>
      </c>
      <c r="B250" s="323">
        <f>VLOOKUP(A250,'ORÇ ORIGINAL'!$A$19:$I$138,2,FALSE)</f>
        <v>11080006</v>
      </c>
      <c r="C250" s="207" t="str">
        <f>VLOOKUP(A250,'ORÇ ORIGINAL'!$A$19:$I$138,3,FALSE)</f>
        <v>EDIF</v>
      </c>
      <c r="D250" s="295" t="str">
        <f>IF($C250="EDIF",VLOOKUP($B250,EDIF!$A$1:$D$2823,2,FALSE),IF($C250="CDHU",VLOOKUP($B250,CDHU!$A$6:$F$4094,2,FALSE),IF($C250="SINAPI",VLOOKUP($B250,SINAPI!$B$10:$C$9784,2,FALSE),IF($C250="SIURB",VLOOKUP($B250,SIURB!$A$1:$D$885,2,FALSE),IF($C250="CPU",VLOOKUP($B250,CPU!$B$11:$I$21,3,FALSE),"")))))</f>
        <v>REPAROS EM REBOCO - ARGAMASSA DE CAL E AREIA 1:2</v>
      </c>
      <c r="E250" s="296"/>
      <c r="F250" s="294"/>
      <c r="G250" s="124">
        <f>ROUND(E253,2)</f>
        <v>45</v>
      </c>
      <c r="H250" s="208" t="str">
        <f>IF($C250="EDIF",VLOOKUP($B250,EDIF!$A$1:$D$2823,3,FALSE),IF($C250="CDHU",VLOOKUP($B250,CDHU!$A$6:$F$4094,3,FALSE),IF($C250="SINAPI",VLOOKUP($B250,SINAPI!$B$10:$D$9784,3,FALSE),IF($C250="SIURB",VLOOKUP($B250,SIURB!$A$1:$D$885,3,FALSE),IF($C250="CPU",VLOOKUP($B250,CPU!$B$11:$I$21,4,FALSE),"")))))</f>
        <v>M2</v>
      </c>
      <c r="I250" s="135"/>
      <c r="J250" s="132"/>
      <c r="K250" s="132"/>
      <c r="L250" s="132"/>
      <c r="M250" s="132"/>
      <c r="N250" s="132"/>
      <c r="O250" s="132"/>
      <c r="P250" s="132"/>
      <c r="Q250" s="132"/>
      <c r="R250" s="132"/>
      <c r="S250" s="133" t="str">
        <f>$H250</f>
        <v>M2</v>
      </c>
    </row>
    <row r="251" spans="1:19" ht="15" customHeight="1" outlineLevel="3" x14ac:dyDescent="0.25">
      <c r="A251" s="53" t="str">
        <f>IF(G251&lt;&gt;"",COUNT($G$15:G251),"")</f>
        <v/>
      </c>
      <c r="B251" s="400"/>
      <c r="C251" s="386"/>
      <c r="D251" s="386" t="s">
        <v>20525</v>
      </c>
      <c r="E251" s="123">
        <v>150</v>
      </c>
      <c r="F251" s="321" t="s">
        <v>20524</v>
      </c>
      <c r="G251" s="321"/>
      <c r="H251" s="384"/>
    </row>
    <row r="252" spans="1:19" ht="15" customHeight="1" outlineLevel="3" x14ac:dyDescent="0.25">
      <c r="A252" s="53" t="str">
        <f>IF(G252&lt;&gt;"",COUNT($G$15:G252),"")</f>
        <v/>
      </c>
      <c r="B252" s="400"/>
      <c r="C252" s="386"/>
      <c r="D252" s="386" t="s">
        <v>20566</v>
      </c>
      <c r="E252" s="123">
        <v>0.3</v>
      </c>
      <c r="F252" s="321"/>
      <c r="G252" s="321"/>
      <c r="H252" s="385"/>
    </row>
    <row r="253" spans="1:19" ht="15" customHeight="1" outlineLevel="3" x14ac:dyDescent="0.25">
      <c r="A253" s="53" t="str">
        <f>IF(G253&lt;&gt;"",COUNT($G$15:G253),"")</f>
        <v/>
      </c>
      <c r="B253" s="400"/>
      <c r="C253" s="386"/>
      <c r="D253" s="396" t="s">
        <v>12871</v>
      </c>
      <c r="E253" s="134">
        <f>E251*E252</f>
        <v>45</v>
      </c>
      <c r="F253" s="397"/>
      <c r="G253" s="321"/>
      <c r="H253" s="385"/>
    </row>
    <row r="254" spans="1:19" ht="15" customHeight="1" outlineLevel="3" x14ac:dyDescent="0.25">
      <c r="A254" s="53" t="str">
        <f>IF(G254&lt;&gt;"",COUNT($G$15:G254),"")</f>
        <v/>
      </c>
      <c r="B254" s="122"/>
      <c r="C254" s="194"/>
      <c r="D254" s="398"/>
      <c r="E254" s="209"/>
      <c r="F254" s="210"/>
      <c r="G254" s="194"/>
      <c r="H254" s="136"/>
    </row>
    <row r="255" spans="1:19" ht="15" customHeight="1" outlineLevel="3" x14ac:dyDescent="0.25">
      <c r="A255" s="53">
        <f>IF(G255&lt;&gt;"",COUNT($G$15:G255),"")</f>
        <v>45</v>
      </c>
      <c r="B255" s="323">
        <f>VLOOKUP(A255,'ORÇ ORIGINAL'!$A$19:$I$138,2,FALSE)</f>
        <v>15001015</v>
      </c>
      <c r="C255" s="207" t="str">
        <f>VLOOKUP(A255,'ORÇ ORIGINAL'!$A$19:$I$138,3,FALSE)</f>
        <v>EDIF</v>
      </c>
      <c r="D255" s="295" t="str">
        <f>IF($C255="EDIF",VLOOKUP($B255,EDIF!$A$1:$D$2823,2,FALSE),IF($C255="CDHU",VLOOKUP($B255,CDHU!$A$6:$F$4094,2,FALSE),IF($C255="SINAPI",VLOOKUP($B255,SINAPI!$B$10:$C$9784,2,FALSE),IF($C255="SIURB",VLOOKUP($B255,SIURB!$A$1:$D$885,2,FALSE),IF($C255="CPU",VLOOKUP($B255,CPU!$B$11:$I$21,3,FALSE),"")))))</f>
        <v>TINTA ACRÍLICA - CONCRETO OU REBOCO SEM MASSA CORRIDA</v>
      </c>
      <c r="E255" s="296"/>
      <c r="F255" s="294"/>
      <c r="G255" s="124">
        <f>ROUND(E257,2)</f>
        <v>150</v>
      </c>
      <c r="H255" s="208" t="str">
        <f>IF($C255="EDIF",VLOOKUP($B255,EDIF!$A$1:$D$2823,3,FALSE),IF($C255="CDHU",VLOOKUP($B255,CDHU!$A$6:$F$4094,3,FALSE),IF($C255="SINAPI",VLOOKUP($B255,SINAPI!$B$10:$D$9784,3,FALSE),IF($C255="SIURB",VLOOKUP($B255,SIURB!$A$1:$D$885,3,FALSE),IF($C255="CPU",VLOOKUP($B255,CPU!$B$11:$I$21,4,FALSE),"")))))</f>
        <v>M2</v>
      </c>
      <c r="I255" s="135"/>
      <c r="J255" s="132"/>
      <c r="K255" s="132"/>
      <c r="L255" s="132"/>
      <c r="M255" s="132"/>
      <c r="N255" s="132"/>
      <c r="O255" s="132"/>
      <c r="P255" s="132"/>
      <c r="Q255" s="132"/>
      <c r="R255" s="132"/>
      <c r="S255" s="133" t="str">
        <f>$H255</f>
        <v>M2</v>
      </c>
    </row>
    <row r="256" spans="1:19" ht="15" customHeight="1" outlineLevel="3" x14ac:dyDescent="0.25">
      <c r="B256" s="400"/>
      <c r="C256" s="386"/>
      <c r="D256" s="386" t="s">
        <v>20525</v>
      </c>
      <c r="E256" s="123">
        <v>150</v>
      </c>
      <c r="F256" s="321" t="s">
        <v>20524</v>
      </c>
      <c r="G256" s="321"/>
      <c r="H256" s="384"/>
      <c r="I256" s="389"/>
      <c r="J256" s="389"/>
      <c r="K256" s="389"/>
      <c r="L256" s="389"/>
      <c r="M256" s="389"/>
      <c r="N256" s="389"/>
      <c r="O256" s="389"/>
      <c r="P256" s="389"/>
      <c r="Q256" s="389"/>
      <c r="R256" s="389"/>
      <c r="S256" s="389"/>
    </row>
    <row r="257" spans="1:19" ht="15" customHeight="1" outlineLevel="3" x14ac:dyDescent="0.25">
      <c r="B257" s="400"/>
      <c r="C257" s="386"/>
      <c r="D257" s="396" t="s">
        <v>12871</v>
      </c>
      <c r="E257" s="134">
        <f>E256</f>
        <v>150</v>
      </c>
      <c r="F257" s="397"/>
      <c r="G257" s="321"/>
      <c r="H257" s="385"/>
      <c r="I257" s="389"/>
      <c r="J257" s="389"/>
      <c r="K257" s="389"/>
      <c r="L257" s="389"/>
      <c r="M257" s="389"/>
      <c r="N257" s="389"/>
      <c r="O257" s="389"/>
      <c r="P257" s="389"/>
      <c r="Q257" s="389"/>
      <c r="R257" s="389"/>
      <c r="S257" s="389"/>
    </row>
    <row r="258" spans="1:19" ht="15" customHeight="1" outlineLevel="3" x14ac:dyDescent="0.25">
      <c r="B258" s="122"/>
      <c r="C258" s="194"/>
      <c r="D258" s="398"/>
      <c r="E258" s="209"/>
      <c r="F258" s="210"/>
      <c r="G258" s="194"/>
      <c r="H258" s="136"/>
      <c r="I258" s="389"/>
      <c r="J258" s="389"/>
      <c r="K258" s="389"/>
      <c r="L258" s="389"/>
      <c r="M258" s="389"/>
      <c r="N258" s="389"/>
      <c r="O258" s="389"/>
      <c r="P258" s="389"/>
      <c r="Q258" s="389"/>
      <c r="R258" s="389"/>
      <c r="S258" s="389"/>
    </row>
    <row r="259" spans="1:19" ht="15" customHeight="1" x14ac:dyDescent="0.25">
      <c r="A259" s="53" t="str">
        <f>IF(G259&lt;&gt;"",COUNT($G$15:G259),"")</f>
        <v/>
      </c>
      <c r="B259" s="203">
        <v>5</v>
      </c>
      <c r="C259" s="204"/>
      <c r="D259" s="204" t="str">
        <f>VLOOKUP(MEMÓRIA!B259,'ORÇ ORIGINAL'!$B$19:$I$138,3,FALSE)</f>
        <v>TRECHO 4: MANUTENÇÃO GRADIL ELETROFUNDIDO - LATERAL PORTARIA</v>
      </c>
      <c r="E259" s="204"/>
      <c r="F259" s="205"/>
      <c r="G259" s="204"/>
      <c r="H259" s="206"/>
    </row>
    <row r="260" spans="1:19" ht="261" customHeight="1" outlineLevel="2" x14ac:dyDescent="0.25">
      <c r="B260" s="390"/>
      <c r="C260" s="391"/>
      <c r="D260" s="394" t="s">
        <v>20568</v>
      </c>
      <c r="E260" s="394">
        <v>60</v>
      </c>
      <c r="F260" s="393" t="s">
        <v>20517</v>
      </c>
      <c r="G260" s="391"/>
      <c r="H260" s="392"/>
    </row>
    <row r="261" spans="1:19" ht="15" customHeight="1" outlineLevel="1" x14ac:dyDescent="0.25">
      <c r="A261" s="53" t="str">
        <f>IF(G261&lt;&gt;"",COUNT($G$15:G261),"")</f>
        <v/>
      </c>
      <c r="B261" s="317" t="s">
        <v>15170</v>
      </c>
      <c r="C261" s="318"/>
      <c r="D261" s="318" t="str">
        <f>VLOOKUP(MEMÓRIA!B261,'ORÇ ORIGINAL'!$B$19:$I$138,3,FALSE)</f>
        <v>REMOÇÕES E DEMOLIÇÕES</v>
      </c>
      <c r="E261" s="318"/>
      <c r="F261" s="319"/>
      <c r="G261" s="318"/>
      <c r="H261" s="320"/>
    </row>
    <row r="262" spans="1:19" ht="12.75" outlineLevel="3" x14ac:dyDescent="0.25">
      <c r="A262" s="53">
        <f>IF(G262&lt;&gt;"",COUNT($G$15:G262),"")</f>
        <v>46</v>
      </c>
      <c r="B262" s="323">
        <f>VLOOKUP(A262,'ORÇ ORIGINAL'!$A$19:$I$138,2,FALSE)</f>
        <v>4050004</v>
      </c>
      <c r="C262" s="207" t="str">
        <f>VLOOKUP(A262,'ORÇ ORIGINAL'!$A$19:$I$138,3,FALSE)</f>
        <v>EDIF</v>
      </c>
      <c r="D262" s="295" t="str">
        <f>IF($C262="EDIF",VLOOKUP($B262,EDIF!$A$1:$D$2823,2,FALSE),IF($C262="CDHU",VLOOKUP($B262,CDHU!$A$6:$F$4094,2,FALSE),IF($C262="SINAPI",VLOOKUP($B262,SINAPI!$B$10:$C$9784,2,FALSE),IF($C262="SIURB",VLOOKUP($B262,SIURB!$A$1:$D$885,2,FALSE),IF($C262="CPU",VLOOKUP($B262,CPU!$B$11:$I$21,3,FALSE),"")))))</f>
        <v>DEMOLIÇÃO DE ALVENARIA EM GERAL (TIJOLOS OU BLOCOS)</v>
      </c>
      <c r="E262" s="296"/>
      <c r="F262" s="294"/>
      <c r="G262" s="124">
        <f>ROUND(E264,2)</f>
        <v>0.9</v>
      </c>
      <c r="H262" s="208" t="str">
        <f>IF($C262="EDIF",VLOOKUP($B262,EDIF!$A$1:$D$2823,3,FALSE),IF($C262="CDHU",VLOOKUP($B262,CDHU!$A$6:$F$4094,3,FALSE),IF($C262="SINAPI",VLOOKUP($B262,SINAPI!$B$10:$D$9784,3,FALSE),IF($C262="SIURB",VLOOKUP($B262,SIURB!$A$1:$D$885,3,FALSE),IF($C262="CPU",VLOOKUP($B262,CPU!$B$11:$I$21,4,FALSE),"")))))</f>
        <v>M3</v>
      </c>
      <c r="I262" s="135"/>
      <c r="J262" s="132"/>
      <c r="K262" s="132"/>
      <c r="L262" s="132"/>
      <c r="M262" s="132"/>
      <c r="N262" s="132"/>
      <c r="O262" s="132"/>
      <c r="P262" s="132"/>
      <c r="Q262" s="132"/>
      <c r="R262" s="132"/>
      <c r="S262" s="133" t="str">
        <f>$H262</f>
        <v>M3</v>
      </c>
    </row>
    <row r="263" spans="1:19" ht="15" customHeight="1" outlineLevel="3" x14ac:dyDescent="0.25">
      <c r="A263" s="53" t="str">
        <f>IF(G263&lt;&gt;"",COUNT($G$15:G263),"")</f>
        <v/>
      </c>
      <c r="B263" s="400"/>
      <c r="C263" s="386"/>
      <c r="D263" s="386" t="s">
        <v>20532</v>
      </c>
      <c r="E263" s="123">
        <f>(60*0.5*0.2)*0.15</f>
        <v>0.89999999999999991</v>
      </c>
      <c r="F263" s="321" t="s">
        <v>20569</v>
      </c>
      <c r="G263" s="321"/>
      <c r="H263" s="384"/>
    </row>
    <row r="264" spans="1:19" ht="15" customHeight="1" outlineLevel="3" x14ac:dyDescent="0.25">
      <c r="A264" s="53" t="str">
        <f>IF(G264&lt;&gt;"",COUNT($G$15:G264),"")</f>
        <v/>
      </c>
      <c r="B264" s="400"/>
      <c r="C264" s="386"/>
      <c r="D264" s="396" t="s">
        <v>20516</v>
      </c>
      <c r="E264" s="134">
        <f>E263</f>
        <v>0.89999999999999991</v>
      </c>
      <c r="F264" s="321"/>
      <c r="G264" s="321"/>
      <c r="H264" s="385"/>
    </row>
    <row r="265" spans="1:19" ht="15" customHeight="1" outlineLevel="3" x14ac:dyDescent="0.25">
      <c r="A265" s="53" t="str">
        <f>IF(G265&lt;&gt;"",COUNT($G$15:G265),"")</f>
        <v/>
      </c>
      <c r="B265" s="122"/>
      <c r="C265" s="194"/>
      <c r="D265" s="399" t="s">
        <v>20558</v>
      </c>
      <c r="E265" s="209"/>
      <c r="F265" s="210"/>
      <c r="G265" s="194"/>
      <c r="H265" s="136"/>
    </row>
    <row r="266" spans="1:19" ht="15" customHeight="1" outlineLevel="3" x14ac:dyDescent="0.25">
      <c r="A266" s="53">
        <f>IF(G266&lt;&gt;"",COUNT($G$15:G266),"")</f>
        <v>47</v>
      </c>
      <c r="B266" s="323">
        <f>VLOOKUP(A266,'ORÇ ORIGINAL'!$A$19:$I$138,2,FALSE)</f>
        <v>17060102</v>
      </c>
      <c r="C266" s="207" t="str">
        <f>VLOOKUP(A266,'ORÇ ORIGINAL'!$A$19:$I$138,3,FALSE)</f>
        <v>EDIF</v>
      </c>
      <c r="D266" s="295" t="str">
        <f>IF($C266="EDIF",VLOOKUP($B266,EDIF!$A$1:$D$2823,2,FALSE),IF($C266="CDHU",VLOOKUP($B266,CDHU!$A$6:$F$4094,2,FALSE),IF($C266="SINAPI",VLOOKUP($B266,SINAPI!$B$10:$C$9784,2,FALSE),IF($C266="SIURB",VLOOKUP($B266,SIURB!$A$1:$D$885,2,FALSE),IF($C266="CPU",VLOOKUP($B266,CPU!$B$11:$I$21,3,FALSE),"")))))</f>
        <v>RETIRADA DE GRADIL E GUARDA-CORPO</v>
      </c>
      <c r="E266" s="296"/>
      <c r="F266" s="294"/>
      <c r="G266" s="124">
        <f>ROUND(E267,2)</f>
        <v>37.200000000000003</v>
      </c>
      <c r="H266" s="208" t="str">
        <f>IF($C266="EDIF",VLOOKUP($B266,EDIF!$A$1:$D$2823,3,FALSE),IF($C266="CDHU",VLOOKUP($B266,CDHU!$A$6:$F$4094,3,FALSE),IF($C266="SINAPI",VLOOKUP($B266,SINAPI!$B$10:$D$9784,3,FALSE),IF($C266="SIURB",VLOOKUP($B266,SIURB!$A$1:$D$885,3,FALSE),IF($C266="CPU",VLOOKUP($B266,CPU!$B$11:$I$21,4,FALSE),"")))))</f>
        <v>M2</v>
      </c>
    </row>
    <row r="267" spans="1:19" ht="15" customHeight="1" outlineLevel="3" x14ac:dyDescent="0.25">
      <c r="A267" s="53" t="str">
        <f>IF(G267&lt;&gt;"",COUNT($G$15:G267),"")</f>
        <v/>
      </c>
      <c r="B267" s="400"/>
      <c r="C267" s="386"/>
      <c r="D267" s="386" t="s">
        <v>20553</v>
      </c>
      <c r="E267" s="123">
        <f>(62*2)*0.3</f>
        <v>37.199999999999996</v>
      </c>
      <c r="F267" s="321" t="s">
        <v>20524</v>
      </c>
      <c r="G267" s="321"/>
      <c r="H267" s="385"/>
    </row>
    <row r="268" spans="1:19" ht="15" customHeight="1" outlineLevel="3" x14ac:dyDescent="0.25">
      <c r="A268" s="53" t="str">
        <f>IF(G268&lt;&gt;"",COUNT($G$15:G268),"")</f>
        <v/>
      </c>
      <c r="B268" s="122"/>
      <c r="C268" s="194"/>
      <c r="D268" s="396" t="s">
        <v>20526</v>
      </c>
      <c r="E268" s="134">
        <f>E267</f>
        <v>37.199999999999996</v>
      </c>
      <c r="F268" s="321"/>
      <c r="G268" s="321"/>
      <c r="H268" s="385"/>
    </row>
    <row r="269" spans="1:19" ht="15" customHeight="1" outlineLevel="3" x14ac:dyDescent="0.25">
      <c r="A269" s="53" t="str">
        <f>IF(G269&lt;&gt;"",COUNT($G$15:G269),"")</f>
        <v/>
      </c>
      <c r="B269" s="122"/>
      <c r="C269" s="194"/>
      <c r="D269" s="399" t="s">
        <v>20555</v>
      </c>
      <c r="E269" s="209"/>
      <c r="F269" s="210"/>
      <c r="G269" s="194"/>
      <c r="H269" s="136"/>
    </row>
    <row r="270" spans="1:19" ht="25.5" outlineLevel="3" x14ac:dyDescent="0.25">
      <c r="A270" s="53">
        <f>IF(G270&lt;&gt;"",COUNT($G$15:G270),"")</f>
        <v>48</v>
      </c>
      <c r="B270" s="323">
        <f>VLOOKUP(A270,'ORÇ ORIGINAL'!$A$19:$I$138,2,FALSE)</f>
        <v>1001008</v>
      </c>
      <c r="C270" s="207" t="str">
        <f>VLOOKUP(A270,'ORÇ ORIGINAL'!$A$19:$I$138,3,FALSE)</f>
        <v>EDIF</v>
      </c>
      <c r="D270" s="295" t="str">
        <f>IF($C270="EDIF",VLOOKUP($B270,EDIF!$A$1:$D$2823,2,FALSE),IF($C270="CDHU",VLOOKUP($B270,CDHU!$A$6:$F$4094,2,FALSE),IF($C270="SINAPI",VLOOKUP($B270,SINAPI!$B$10:$C$9784,2,FALSE),IF($C270="SIURB",VLOOKUP($B270,SIURB!$A$1:$D$885,2,FALSE),IF($C270="CPU",VLOOKUP($B270,CPU!$B$11:$I$21,3,FALSE),"")))))</f>
        <v>LIMPEZA MANUAL GERAL INCLUSIVE REMOÇÃO DE COBERTURA VEGETAL - TRONCO ATÉ 10CM - SEM TRANSPORTE</v>
      </c>
      <c r="E270" s="296"/>
      <c r="F270" s="294"/>
      <c r="G270" s="124">
        <f>ROUND(E272,2)</f>
        <v>30</v>
      </c>
      <c r="H270" s="208" t="str">
        <f>IF($C270="EDIF",VLOOKUP($B270,EDIF!$A$1:$D$2823,3,FALSE),IF($C270="CDHU",VLOOKUP($B270,CDHU!$A$6:$F$4094,3,FALSE),IF($C270="SINAPI",VLOOKUP($B270,SINAPI!$B$10:$D$9784,3,FALSE),IF($C270="SIURB",VLOOKUP($B270,SIURB!$A$1:$D$885,3,FALSE),IF($C270="CPU",VLOOKUP($B270,CPU!$B$11:$I$21,4,FALSE),"")))))</f>
        <v>M2</v>
      </c>
      <c r="I270" s="135"/>
      <c r="J270" s="132"/>
      <c r="K270" s="132"/>
      <c r="L270" s="132"/>
      <c r="M270" s="132"/>
      <c r="N270" s="132"/>
      <c r="O270" s="132"/>
      <c r="P270" s="132"/>
      <c r="Q270" s="132"/>
      <c r="R270" s="132"/>
      <c r="S270" s="133" t="str">
        <f>$H270</f>
        <v>M2</v>
      </c>
    </row>
    <row r="271" spans="1:19" ht="15" customHeight="1" outlineLevel="3" x14ac:dyDescent="0.25">
      <c r="A271" s="53" t="str">
        <f>IF(G271&lt;&gt;"",COUNT($G$15:G271),"")</f>
        <v/>
      </c>
      <c r="B271" s="400"/>
      <c r="C271" s="386"/>
      <c r="D271" s="386" t="s">
        <v>20535</v>
      </c>
      <c r="E271" s="123">
        <f>60*0.5</f>
        <v>30</v>
      </c>
      <c r="F271" s="321" t="s">
        <v>20524</v>
      </c>
      <c r="G271" s="321"/>
      <c r="H271" s="384"/>
    </row>
    <row r="272" spans="1:19" ht="15" customHeight="1" outlineLevel="3" x14ac:dyDescent="0.25">
      <c r="A272" s="53" t="str">
        <f>IF(G272&lt;&gt;"",COUNT($G$15:G272),"")</f>
        <v/>
      </c>
      <c r="B272" s="400"/>
      <c r="C272" s="386"/>
      <c r="D272" s="396"/>
      <c r="E272" s="134">
        <f>E271</f>
        <v>30</v>
      </c>
      <c r="F272" s="321"/>
      <c r="G272" s="321"/>
      <c r="H272" s="385"/>
    </row>
    <row r="273" spans="1:19" ht="15" customHeight="1" outlineLevel="3" x14ac:dyDescent="0.25">
      <c r="A273" s="53" t="str">
        <f>IF(G273&lt;&gt;"",COUNT($G$15:G273),"")</f>
        <v/>
      </c>
      <c r="B273" s="122"/>
      <c r="C273" s="194"/>
      <c r="D273" s="398"/>
      <c r="E273" s="209"/>
      <c r="F273" s="210"/>
      <c r="G273" s="194"/>
      <c r="H273" s="136"/>
    </row>
    <row r="274" spans="1:19" ht="25.5" outlineLevel="3" x14ac:dyDescent="0.25">
      <c r="A274" s="53">
        <f>IF(G274&lt;&gt;"",COUNT($G$15:G274),"")</f>
        <v>49</v>
      </c>
      <c r="B274" s="323">
        <f>VLOOKUP(A274,'ORÇ ORIGINAL'!$A$19:$I$138,2,FALSE)</f>
        <v>1001007</v>
      </c>
      <c r="C274" s="207" t="str">
        <f>VLOOKUP(A274,'ORÇ ORIGINAL'!$A$19:$I$138,3,FALSE)</f>
        <v>EDIF</v>
      </c>
      <c r="D274" s="295" t="str">
        <f>IF($C274="EDIF",VLOOKUP($B274,EDIF!$A$1:$D$2823,2,FALSE),IF($C274="CDHU",VLOOKUP($B274,CDHU!$A$6:$F$4094,2,FALSE),IF($C274="SINAPI",VLOOKUP($B274,SINAPI!$B$10:$C$9784,2,FALSE),IF($C274="SIURB",VLOOKUP($B274,SIURB!$A$1:$D$885,2,FALSE),IF($C274="CPU",VLOOKUP($B274,CPU!$B$11:$I$21,3,FALSE),"")))))</f>
        <v>REMOÇÃO DE ENTULHO COM CAÇAMBA METÁLICA, INCLUSIVE CARGA MANUAL E DESCARGA EM BOTA-FORA</v>
      </c>
      <c r="E274" s="296"/>
      <c r="F274" s="294"/>
      <c r="G274" s="124">
        <f>ROUND(E279,2)</f>
        <v>17.71</v>
      </c>
      <c r="H274" s="208" t="str">
        <f>IF($C274="EDIF",VLOOKUP($B274,EDIF!$A$1:$D$2823,3,FALSE),IF($C274="CDHU",VLOOKUP($B274,CDHU!$A$6:$F$4094,3,FALSE),IF($C274="SINAPI",VLOOKUP($B274,SINAPI!$B$10:$D$9784,3,FALSE),IF($C274="SIURB",VLOOKUP($B274,SIURB!$A$1:$D$885,3,FALSE),IF($C274="CPU",VLOOKUP($B274,CPU!$B$11:$I$21,4,FALSE),"")))))</f>
        <v>M3</v>
      </c>
    </row>
    <row r="275" spans="1:19" ht="15" customHeight="1" outlineLevel="3" x14ac:dyDescent="0.25">
      <c r="A275" s="53" t="str">
        <f>IF(G275&lt;&gt;"",COUNT($G$15:G275),"")</f>
        <v/>
      </c>
      <c r="B275" s="122"/>
      <c r="C275" s="194"/>
      <c r="D275" s="386" t="s">
        <v>20536</v>
      </c>
      <c r="E275" s="123">
        <f>E264</f>
        <v>0.89999999999999991</v>
      </c>
      <c r="F275" s="321" t="s">
        <v>20569</v>
      </c>
      <c r="G275" s="194"/>
      <c r="H275" s="136"/>
    </row>
    <row r="276" spans="1:19" ht="15" customHeight="1" outlineLevel="3" x14ac:dyDescent="0.25">
      <c r="A276" s="53" t="str">
        <f>IF(G276&lt;&gt;"",COUNT($G$15:G276),"")</f>
        <v/>
      </c>
      <c r="B276" s="122"/>
      <c r="C276" s="194"/>
      <c r="D276" s="386" t="s">
        <v>20537</v>
      </c>
      <c r="E276" s="123">
        <f>E272*0.3</f>
        <v>9</v>
      </c>
      <c r="F276" s="321" t="s">
        <v>20569</v>
      </c>
      <c r="G276" s="194"/>
      <c r="H276" s="136"/>
      <c r="I276" s="135"/>
      <c r="J276" s="132"/>
      <c r="K276" s="132"/>
      <c r="L276" s="132"/>
      <c r="M276" s="132"/>
      <c r="N276" s="132"/>
      <c r="O276" s="132"/>
      <c r="P276" s="132"/>
      <c r="Q276" s="132"/>
      <c r="R276" s="132"/>
      <c r="S276" s="133">
        <f>$H276</f>
        <v>0</v>
      </c>
    </row>
    <row r="277" spans="1:19" ht="15" customHeight="1" outlineLevel="3" x14ac:dyDescent="0.25">
      <c r="A277" s="53" t="str">
        <f>IF(G277&lt;&gt;"",COUNT($G$15:G277),"")</f>
        <v/>
      </c>
      <c r="B277" s="122"/>
      <c r="C277" s="194"/>
      <c r="D277" s="386" t="s">
        <v>20554</v>
      </c>
      <c r="E277" s="123">
        <f>E267*0.1</f>
        <v>3.7199999999999998</v>
      </c>
      <c r="F277" s="321" t="s">
        <v>20569</v>
      </c>
      <c r="G277" s="194"/>
      <c r="H277" s="136"/>
    </row>
    <row r="278" spans="1:19" ht="15" customHeight="1" outlineLevel="3" x14ac:dyDescent="0.25">
      <c r="A278" s="53" t="str">
        <f>IF(G278&lt;&gt;"",COUNT($G$15:G278),"")</f>
        <v/>
      </c>
      <c r="B278" s="122"/>
      <c r="C278" s="194"/>
      <c r="D278" s="386" t="s">
        <v>20527</v>
      </c>
      <c r="E278" s="123">
        <v>0.3</v>
      </c>
      <c r="F278" s="321"/>
      <c r="G278" s="194"/>
      <c r="H278" s="136"/>
    </row>
    <row r="279" spans="1:19" ht="15" customHeight="1" outlineLevel="3" x14ac:dyDescent="0.25">
      <c r="A279" s="53" t="str">
        <f>IF(G279&lt;&gt;"",COUNT($G$15:G279),"")</f>
        <v/>
      </c>
      <c r="B279" s="122"/>
      <c r="C279" s="194"/>
      <c r="D279" s="396"/>
      <c r="E279" s="134">
        <f>ROUND(((E275+E276+E277)*(1+E278)),2)</f>
        <v>17.71</v>
      </c>
      <c r="F279" s="321"/>
      <c r="G279" s="194"/>
      <c r="H279" s="136"/>
    </row>
    <row r="280" spans="1:19" ht="15" customHeight="1" outlineLevel="3" x14ac:dyDescent="0.25">
      <c r="A280" s="53" t="str">
        <f>IF(G280&lt;&gt;"",COUNT($G$15:G280),"")</f>
        <v/>
      </c>
      <c r="B280" s="122"/>
      <c r="C280" s="194"/>
      <c r="D280" s="398"/>
      <c r="E280" s="209"/>
      <c r="F280" s="210"/>
      <c r="G280" s="194"/>
      <c r="H280" s="136"/>
    </row>
    <row r="281" spans="1:19" ht="15" customHeight="1" outlineLevel="3" x14ac:dyDescent="0.25">
      <c r="A281" s="53" t="str">
        <f>IF(G281&lt;&gt;"",COUNT($G$15:G281),"")</f>
        <v/>
      </c>
      <c r="B281" s="122"/>
      <c r="C281" s="194"/>
      <c r="D281" s="398"/>
      <c r="E281" s="209"/>
      <c r="F281" s="210"/>
      <c r="G281" s="194"/>
      <c r="H281" s="136"/>
    </row>
    <row r="282" spans="1:19" ht="15" customHeight="1" outlineLevel="1" x14ac:dyDescent="0.25">
      <c r="A282" s="53" t="str">
        <f>IF(G282&lt;&gt;"",COUNT($G$15:G282),"")</f>
        <v/>
      </c>
      <c r="B282" s="317" t="s">
        <v>15171</v>
      </c>
      <c r="C282" s="318"/>
      <c r="D282" s="318" t="str">
        <f>VLOOKUP(MEMÓRIA!B282,'ORÇ ORIGINAL'!$B$19:$I$138,3,FALSE)</f>
        <v>SUBSTITUIÇÕES DE GRADIL</v>
      </c>
      <c r="E282" s="318"/>
      <c r="F282" s="319"/>
      <c r="G282" s="318"/>
      <c r="H282" s="320"/>
    </row>
    <row r="283" spans="1:19" ht="25.5" outlineLevel="3" x14ac:dyDescent="0.25">
      <c r="A283" s="53">
        <f>IF(G283&lt;&gt;"",COUNT($G$15:G283),"")</f>
        <v>50</v>
      </c>
      <c r="B283" s="323">
        <f>VLOOKUP(A283,'ORÇ ORIGINAL'!$A$19:$I$138,2,FALSE)</f>
        <v>17001091</v>
      </c>
      <c r="C283" s="207" t="str">
        <f>VLOOKUP(A283,'ORÇ ORIGINAL'!$A$19:$I$138,3,FALSE)</f>
        <v>EDIF</v>
      </c>
      <c r="D283" s="295" t="str">
        <f>IF($C283="EDIF",VLOOKUP($B283,EDIF!$A$1:$D$2823,2,FALSE),IF($C283="CDHU",VLOOKUP($B283,CDHU!$A$6:$F$4094,2,FALSE),IF($C283="SINAPI",VLOOKUP($B283,SINAPI!$B$10:$C$9784,2,FALSE),IF($C283="SIURB",VLOOKUP($B283,SIURB!$A$1:$D$885,2,FALSE),IF($C283="CPU",VLOOKUP($B283,CPU!$B$11:$I$21,3,FALSE),"")))))</f>
        <v>GRADIL DE FERRO GALVANIZADO ELETROFUNDIDO - BARRA 25X2MM - MALHA 65X132MM - MONTANTE COM DISTÂNCIA DE 1650MM - COM PINTURA</v>
      </c>
      <c r="E283" s="296"/>
      <c r="F283" s="294"/>
      <c r="G283" s="124">
        <f>ROUND(E286,2)</f>
        <v>18</v>
      </c>
      <c r="H283" s="208" t="str">
        <f>IF($C283="EDIF",VLOOKUP($B283,EDIF!$A$1:$D$2823,3,FALSE),IF($C283="CDHU",VLOOKUP($B283,CDHU!$A$6:$F$4094,3,FALSE),IF($C283="SINAPI",VLOOKUP($B283,SINAPI!$B$10:$D$9784,3,FALSE),IF($C283="SIURB",VLOOKUP($B283,SIURB!$A$1:$D$885,3,FALSE),IF($C283="CPU",VLOOKUP($B283,CPU!$B$11:$I$21,4,FALSE),"")))))</f>
        <v>M2</v>
      </c>
      <c r="I283" s="135"/>
      <c r="J283" s="132"/>
      <c r="K283" s="132"/>
      <c r="L283" s="132"/>
      <c r="M283" s="132"/>
      <c r="N283" s="132"/>
      <c r="O283" s="132"/>
      <c r="P283" s="132"/>
      <c r="Q283" s="132"/>
      <c r="R283" s="132"/>
      <c r="S283" s="133" t="str">
        <f>$H283</f>
        <v>M2</v>
      </c>
    </row>
    <row r="284" spans="1:19" ht="15" customHeight="1" outlineLevel="3" x14ac:dyDescent="0.25">
      <c r="A284" s="53" t="str">
        <f>IF(G284&lt;&gt;"",COUNT($G$15:G284),"")</f>
        <v/>
      </c>
      <c r="B284" s="400"/>
      <c r="C284" s="386"/>
      <c r="D284" s="386"/>
      <c r="E284" s="123">
        <v>60</v>
      </c>
      <c r="F284" s="321" t="s">
        <v>20524</v>
      </c>
      <c r="G284" s="321"/>
      <c r="H284" s="384"/>
    </row>
    <row r="285" spans="1:19" ht="15" customHeight="1" outlineLevel="3" x14ac:dyDescent="0.25">
      <c r="A285" s="53" t="str">
        <f>IF(G285&lt;&gt;"",COUNT($G$15:G285),"")</f>
        <v/>
      </c>
      <c r="B285" s="400"/>
      <c r="C285" s="386"/>
      <c r="D285" s="386" t="s">
        <v>20566</v>
      </c>
      <c r="E285" s="123">
        <v>0.3</v>
      </c>
      <c r="F285" s="321"/>
      <c r="G285" s="321"/>
      <c r="H285" s="385"/>
    </row>
    <row r="286" spans="1:19" ht="15" customHeight="1" outlineLevel="3" x14ac:dyDescent="0.25">
      <c r="A286" s="53" t="str">
        <f>IF(G286&lt;&gt;"",COUNT($G$15:G286),"")</f>
        <v/>
      </c>
      <c r="B286" s="400"/>
      <c r="C286" s="386"/>
      <c r="D286" s="396" t="s">
        <v>12871</v>
      </c>
      <c r="E286" s="134">
        <f>E284*E285</f>
        <v>18</v>
      </c>
      <c r="F286" s="397"/>
      <c r="G286" s="321"/>
      <c r="H286" s="385"/>
    </row>
    <row r="287" spans="1:19" ht="15" customHeight="1" outlineLevel="3" x14ac:dyDescent="0.25">
      <c r="A287" s="53" t="str">
        <f>IF(G287&lt;&gt;"",COUNT($G$15:G287),"")</f>
        <v/>
      </c>
      <c r="B287" s="122"/>
      <c r="C287" s="194"/>
      <c r="D287" s="398"/>
      <c r="E287" s="209"/>
      <c r="F287" s="210"/>
      <c r="G287" s="194"/>
      <c r="H287" s="136"/>
    </row>
    <row r="288" spans="1:19" ht="12.75" outlineLevel="3" x14ac:dyDescent="0.25">
      <c r="A288" s="53">
        <f>IF(G288&lt;&gt;"",COUNT($G$15:G288),"")</f>
        <v>51</v>
      </c>
      <c r="B288" s="323">
        <f>VLOOKUP(A288,'ORÇ ORIGINAL'!$A$19:$I$138,2,FALSE)</f>
        <v>17080019</v>
      </c>
      <c r="C288" s="207" t="str">
        <f>VLOOKUP(A288,'ORÇ ORIGINAL'!$A$19:$I$138,3,FALSE)</f>
        <v>EDIF</v>
      </c>
      <c r="D288" s="295" t="str">
        <f>IF($C288="EDIF",VLOOKUP($B288,EDIF!$A$1:$D$2823,2,FALSE),IF($C288="CDHU",VLOOKUP($B288,CDHU!$A$6:$F$4094,2,FALSE),IF($C288="SINAPI",VLOOKUP($B288,SINAPI!$B$10:$C$9784,2,FALSE),IF($C288="SIURB",VLOOKUP($B288,SIURB!$A$1:$D$885,2,FALSE),IF($C288="CPU",VLOOKUP($B288,CPU!$B$11:$I$21,3,FALSE),"")))))</f>
        <v>FERRO TRABALHADO PARA GRADIS</v>
      </c>
      <c r="E288" s="296"/>
      <c r="F288" s="294"/>
      <c r="G288" s="124">
        <f>ROUND(E290,2)</f>
        <v>90</v>
      </c>
      <c r="H288" s="208" t="str">
        <f>IF($C288="EDIF",VLOOKUP($B288,EDIF!$A$1:$D$2823,3,FALSE),IF($C288="CDHU",VLOOKUP($B288,CDHU!$A$6:$F$4094,3,FALSE),IF($C288="SINAPI",VLOOKUP($B288,SINAPI!$B$10:$D$9784,3,FALSE),IF($C288="SIURB",VLOOKUP($B288,SIURB!$A$1:$D$885,3,FALSE),IF($C288="CPU",VLOOKUP($B288,CPU!$B$11:$I$21,4,FALSE),"")))))</f>
        <v>KG</v>
      </c>
      <c r="I288" s="135"/>
      <c r="J288" s="132"/>
      <c r="K288" s="132"/>
      <c r="L288" s="132"/>
      <c r="M288" s="132"/>
      <c r="N288" s="132"/>
      <c r="O288" s="132"/>
      <c r="P288" s="132"/>
      <c r="Q288" s="132"/>
      <c r="R288" s="132"/>
      <c r="S288" s="133" t="str">
        <f>$H288</f>
        <v>KG</v>
      </c>
    </row>
    <row r="289" spans="1:19" ht="15" customHeight="1" outlineLevel="3" x14ac:dyDescent="0.25">
      <c r="A289" s="53" t="str">
        <f>IF(G289&lt;&gt;"",COUNT($G$15:G289),"")</f>
        <v/>
      </c>
      <c r="B289" s="400"/>
      <c r="C289" s="386"/>
      <c r="D289" s="386" t="s">
        <v>20575</v>
      </c>
      <c r="E289" s="123">
        <f>15*(60*0.1)</f>
        <v>90</v>
      </c>
      <c r="F289" s="321"/>
      <c r="G289" s="321"/>
      <c r="H289" s="384"/>
    </row>
    <row r="290" spans="1:19" ht="15" customHeight="1" outlineLevel="3" x14ac:dyDescent="0.25">
      <c r="A290" s="53" t="str">
        <f>IF(G290&lt;&gt;"",COUNT($G$15:G290),"")</f>
        <v/>
      </c>
      <c r="B290" s="400"/>
      <c r="C290" s="386"/>
      <c r="D290" s="396" t="s">
        <v>12871</v>
      </c>
      <c r="E290" s="134">
        <f>E289</f>
        <v>90</v>
      </c>
      <c r="F290" s="397"/>
      <c r="G290" s="321"/>
      <c r="H290" s="385"/>
    </row>
    <row r="291" spans="1:19" ht="15" customHeight="1" outlineLevel="3" x14ac:dyDescent="0.25">
      <c r="A291" s="53" t="str">
        <f>IF(G291&lt;&gt;"",COUNT($G$15:G291),"")</f>
        <v/>
      </c>
      <c r="B291" s="122"/>
      <c r="C291" s="194"/>
      <c r="D291" s="398"/>
      <c r="E291" s="209"/>
      <c r="F291" s="210"/>
      <c r="G291" s="194"/>
      <c r="H291" s="136"/>
    </row>
    <row r="292" spans="1:19" ht="15" customHeight="1" outlineLevel="1" x14ac:dyDescent="0.25">
      <c r="A292" s="53" t="str">
        <f>IF(G292&lt;&gt;"",COUNT($G$15:G292),"")</f>
        <v/>
      </c>
      <c r="B292" s="317" t="s">
        <v>16457</v>
      </c>
      <c r="C292" s="318"/>
      <c r="D292" s="318" t="str">
        <f>VLOOKUP(MEMÓRIA!B292,'ORÇ ORIGINAL'!$B$19:$I$138,3,FALSE)</f>
        <v>LIMPEZA E PINTURA GRADIL</v>
      </c>
      <c r="E292" s="318"/>
      <c r="F292" s="319"/>
      <c r="G292" s="318"/>
      <c r="H292" s="320"/>
    </row>
    <row r="293" spans="1:19" ht="12.75" outlineLevel="3" x14ac:dyDescent="0.25">
      <c r="A293" s="53">
        <f>IF(G293&lt;&gt;"",COUNT($G$15:G293),"")</f>
        <v>52</v>
      </c>
      <c r="B293" s="323">
        <f>VLOOKUP(A293,'ORÇ ORIGINAL'!$A$19:$I$138,2,FALSE)</f>
        <v>15050020</v>
      </c>
      <c r="C293" s="207" t="str">
        <f>VLOOKUP(A293,'ORÇ ORIGINAL'!$A$19:$I$138,3,FALSE)</f>
        <v>EDIF</v>
      </c>
      <c r="D293" s="295" t="str">
        <f>IF($C293="EDIF",VLOOKUP($B293,EDIF!$A$1:$D$2823,2,FALSE),IF($C293="CDHU",VLOOKUP($B293,CDHU!$A$6:$F$4094,2,FALSE),IF($C293="SINAPI",VLOOKUP($B293,SINAPI!$B$10:$C$9784,2,FALSE),IF($C293="SIURB",VLOOKUP($B293,SIURB!$A$1:$D$885,2,FALSE),IF($C293="CPU",VLOOKUP($B293,CPU!$B$11:$I$21,3,FALSE),"")))))</f>
        <v>REMOÇÃO DE PINTURA EM ESQUADRIAS E PEÇAS DE SERRALHERIA - LIXA</v>
      </c>
      <c r="E293" s="296"/>
      <c r="F293" s="294"/>
      <c r="G293" s="124">
        <f>ROUND(E295,2)</f>
        <v>42</v>
      </c>
      <c r="H293" s="208" t="str">
        <f>IF($C293="EDIF",VLOOKUP($B293,EDIF!$A$1:$D$2823,3,FALSE),IF($C293="CDHU",VLOOKUP($B293,CDHU!$A$6:$F$4094,3,FALSE),IF($C293="SINAPI",VLOOKUP($B293,SINAPI!$B$10:$D$9784,3,FALSE),IF($C293="SIURB",VLOOKUP($B293,SIURB!$A$1:$D$885,3,FALSE),IF($C293="CPU",VLOOKUP($B293,CPU!$B$11:$I$21,4,FALSE),"")))))</f>
        <v>M2</v>
      </c>
      <c r="I293" s="135"/>
      <c r="J293" s="132"/>
      <c r="K293" s="132"/>
      <c r="L293" s="132"/>
      <c r="M293" s="132"/>
      <c r="N293" s="132"/>
      <c r="O293" s="132"/>
      <c r="P293" s="132"/>
      <c r="Q293" s="132"/>
      <c r="R293" s="132"/>
      <c r="S293" s="133" t="str">
        <f>$H293</f>
        <v>M2</v>
      </c>
    </row>
    <row r="294" spans="1:19" ht="15" customHeight="1" outlineLevel="3" x14ac:dyDescent="0.25">
      <c r="A294" s="53" t="str">
        <f>IF(G294&lt;&gt;"",COUNT($G$15:G294),"")</f>
        <v/>
      </c>
      <c r="B294" s="400"/>
      <c r="C294" s="386"/>
      <c r="D294" s="386" t="s">
        <v>20560</v>
      </c>
      <c r="E294" s="123">
        <f>$E$260*0.7</f>
        <v>42</v>
      </c>
      <c r="F294" s="321" t="s">
        <v>20524</v>
      </c>
      <c r="G294" s="321"/>
      <c r="H294" s="384"/>
    </row>
    <row r="295" spans="1:19" ht="15" customHeight="1" outlineLevel="3" x14ac:dyDescent="0.25">
      <c r="A295" s="53" t="str">
        <f>IF(G295&lt;&gt;"",COUNT($G$15:G295),"")</f>
        <v/>
      </c>
      <c r="B295" s="400"/>
      <c r="C295" s="386"/>
      <c r="D295" s="396" t="s">
        <v>20516</v>
      </c>
      <c r="E295" s="134">
        <f>E294</f>
        <v>42</v>
      </c>
      <c r="F295" s="397"/>
      <c r="G295" s="321"/>
      <c r="H295" s="385"/>
    </row>
    <row r="296" spans="1:19" ht="15" customHeight="1" outlineLevel="3" x14ac:dyDescent="0.25">
      <c r="A296" s="53" t="str">
        <f>IF(G296&lt;&gt;"",COUNT($G$15:G296),"")</f>
        <v/>
      </c>
      <c r="B296" s="122"/>
      <c r="C296" s="194"/>
      <c r="D296" s="398"/>
      <c r="E296" s="209"/>
      <c r="F296" s="210"/>
      <c r="G296" s="194"/>
      <c r="H296" s="136"/>
    </row>
    <row r="297" spans="1:19" ht="15" customHeight="1" outlineLevel="3" x14ac:dyDescent="0.25">
      <c r="A297" s="53">
        <f>IF(G297&lt;&gt;"",COUNT($G$15:G297),"")</f>
        <v>53</v>
      </c>
      <c r="B297" s="323">
        <f>VLOOKUP(A297,'ORÇ ORIGINAL'!$A$19:$I$138,2,FALSE)</f>
        <v>15050023</v>
      </c>
      <c r="C297" s="207" t="str">
        <f>VLOOKUP(A297,'ORÇ ORIGINAL'!$A$19:$I$138,3,FALSE)</f>
        <v>EDIF</v>
      </c>
      <c r="D297" s="295" t="str">
        <f>IF($C297="EDIF",VLOOKUP($B297,EDIF!$A$1:$D$2823,2,FALSE),IF($C297="CDHU",VLOOKUP($B297,CDHU!$A$6:$F$4094,2,FALSE),IF($C297="SINAPI",VLOOKUP($B297,SINAPI!$B$10:$C$9784,2,FALSE),IF($C297="SIURB",VLOOKUP($B297,SIURB!$A$1:$D$885,2,FALSE),IF($C297="CPU",VLOOKUP($B297,CPU!$B$11:$I$21,3,FALSE),"")))))</f>
        <v>REMOÇÃO DE PINTURA EM ESTRUTURAS METÁLICAS - JATEAMENTO</v>
      </c>
      <c r="E297" s="296"/>
      <c r="F297" s="294"/>
      <c r="G297" s="124">
        <f>ROUND(E299,2)</f>
        <v>42</v>
      </c>
      <c r="H297" s="208" t="str">
        <f>IF($C297="EDIF",VLOOKUP($B297,EDIF!$A$1:$D$2823,3,FALSE),IF($C297="CDHU",VLOOKUP($B297,CDHU!$A$6:$F$4094,3,FALSE),IF($C297="SINAPI",VLOOKUP($B297,SINAPI!$B$10:$D$9784,3,FALSE),IF($C297="SIURB",VLOOKUP($B297,SIURB!$A$1:$D$885,3,FALSE),IF($C297="CPU",VLOOKUP($B297,CPU!$B$11:$I$21,4,FALSE),"")))))</f>
        <v>M2</v>
      </c>
      <c r="I297" s="135"/>
      <c r="J297" s="132"/>
      <c r="K297" s="132"/>
      <c r="L297" s="132"/>
      <c r="M297" s="132"/>
      <c r="N297" s="132"/>
      <c r="O297" s="132"/>
      <c r="P297" s="132"/>
      <c r="Q297" s="132"/>
      <c r="R297" s="132"/>
      <c r="S297" s="133" t="str">
        <f>$H297</f>
        <v>M2</v>
      </c>
    </row>
    <row r="298" spans="1:19" ht="15" customHeight="1" outlineLevel="3" x14ac:dyDescent="0.25">
      <c r="A298" s="53" t="str">
        <f>IF(G298&lt;&gt;"",COUNT($G$15:G298),"")</f>
        <v/>
      </c>
      <c r="B298" s="400"/>
      <c r="C298" s="386"/>
      <c r="D298" s="386" t="s">
        <v>20560</v>
      </c>
      <c r="E298" s="123">
        <f>$E$260*0.7</f>
        <v>42</v>
      </c>
      <c r="F298" s="321" t="s">
        <v>20524</v>
      </c>
      <c r="G298" s="321"/>
      <c r="H298" s="385"/>
    </row>
    <row r="299" spans="1:19" ht="15" customHeight="1" outlineLevel="3" x14ac:dyDescent="0.25">
      <c r="A299" s="53" t="str">
        <f>IF(G299&lt;&gt;"",COUNT($G$15:G299),"")</f>
        <v/>
      </c>
      <c r="B299" s="400"/>
      <c r="C299" s="386"/>
      <c r="D299" s="396" t="s">
        <v>20516</v>
      </c>
      <c r="E299" s="134">
        <f>SUM(E298:E298)</f>
        <v>42</v>
      </c>
      <c r="F299" s="397"/>
      <c r="G299" s="321"/>
      <c r="H299" s="385"/>
    </row>
    <row r="300" spans="1:19" ht="15" customHeight="1" outlineLevel="3" x14ac:dyDescent="0.25">
      <c r="A300" s="53" t="str">
        <f>IF(G300&lt;&gt;"",COUNT($G$15:G300),"")</f>
        <v/>
      </c>
      <c r="B300" s="122"/>
      <c r="C300" s="194"/>
      <c r="D300" s="398"/>
      <c r="E300" s="209"/>
      <c r="F300" s="210"/>
      <c r="G300" s="194"/>
      <c r="H300" s="136"/>
    </row>
    <row r="301" spans="1:19" ht="15" customHeight="1" outlineLevel="3" x14ac:dyDescent="0.25">
      <c r="A301" s="53">
        <f>IF(G301&lt;&gt;"",COUNT($G$15:G301),"")</f>
        <v>54</v>
      </c>
      <c r="B301" s="323">
        <f>VLOOKUP(A301,'ORÇ ORIGINAL'!$A$19:$I$138,2,FALSE)</f>
        <v>15003101</v>
      </c>
      <c r="C301" s="207" t="str">
        <f>VLOOKUP(A301,'ORÇ ORIGINAL'!$A$19:$I$138,3,FALSE)</f>
        <v>EDIF</v>
      </c>
      <c r="D301" s="295" t="str">
        <f>IF($C301="EDIF",VLOOKUP($B301,EDIF!$A$1:$D$2823,2,FALSE),IF($C301="CDHU",VLOOKUP($B301,CDHU!$A$6:$F$4094,2,FALSE),IF($C301="SINAPI",VLOOKUP($B301,SINAPI!$B$10:$C$9784,2,FALSE),IF($C301="SIURB",VLOOKUP($B301,SIURB!$A$1:$D$885,2,FALSE),IF($C301="CPU",VLOOKUP($B301,CPU!$B$11:$I$21,3,FALSE),"")))))</f>
        <v>ESMALTE SINTÉTICO APLICADO DE FORMA MECÂNICA - ESQUADRIAS E PEÇAS DE SERRALHERIA</v>
      </c>
      <c r="E301" s="296"/>
      <c r="F301" s="294"/>
      <c r="G301" s="124">
        <f>ROUND(E303,2)</f>
        <v>42</v>
      </c>
      <c r="H301" s="208" t="str">
        <f>IF($C301="EDIF",VLOOKUP($B301,EDIF!$A$1:$D$2823,3,FALSE),IF($C301="CDHU",VLOOKUP($B301,CDHU!$A$6:$F$4094,3,FALSE),IF($C301="SINAPI",VLOOKUP($B301,SINAPI!$B$10:$D$9784,3,FALSE),IF($C301="SIURB",VLOOKUP($B301,SIURB!$A$1:$D$885,3,FALSE),IF($C301="CPU",VLOOKUP($B301,CPU!$B$11:$I$21,4,FALSE),"")))))</f>
        <v>M2</v>
      </c>
      <c r="I301" s="135"/>
      <c r="J301" s="132"/>
      <c r="K301" s="132"/>
      <c r="L301" s="132"/>
      <c r="M301" s="132"/>
      <c r="N301" s="132"/>
      <c r="O301" s="132"/>
      <c r="P301" s="132"/>
      <c r="Q301" s="132"/>
      <c r="R301" s="132"/>
      <c r="S301" s="133" t="str">
        <f>$H301</f>
        <v>M2</v>
      </c>
    </row>
    <row r="302" spans="1:19" ht="15" customHeight="1" outlineLevel="3" x14ac:dyDescent="0.25">
      <c r="A302" s="53" t="str">
        <f>IF(G302&lt;&gt;"",COUNT($G$15:G302),"")</f>
        <v/>
      </c>
      <c r="B302" s="400"/>
      <c r="C302" s="386"/>
      <c r="D302" s="386" t="s">
        <v>20560</v>
      </c>
      <c r="E302" s="123">
        <f>$E$260*0.7</f>
        <v>42</v>
      </c>
      <c r="F302" s="321" t="s">
        <v>20524</v>
      </c>
      <c r="G302" s="321"/>
      <c r="H302" s="385"/>
    </row>
    <row r="303" spans="1:19" ht="15" customHeight="1" outlineLevel="3" x14ac:dyDescent="0.25">
      <c r="A303" s="53" t="str">
        <f>IF(G303&lt;&gt;"",COUNT($G$15:G303),"")</f>
        <v/>
      </c>
      <c r="B303" s="400"/>
      <c r="C303" s="386"/>
      <c r="D303" s="396" t="s">
        <v>20516</v>
      </c>
      <c r="E303" s="134">
        <f>E302</f>
        <v>42</v>
      </c>
      <c r="F303" s="397"/>
      <c r="G303" s="321"/>
      <c r="H303" s="385"/>
    </row>
    <row r="304" spans="1:19" ht="15" customHeight="1" outlineLevel="3" x14ac:dyDescent="0.25">
      <c r="A304" s="53" t="str">
        <f>IF(G304&lt;&gt;"",COUNT($G$15:G304),"")</f>
        <v/>
      </c>
      <c r="B304" s="122"/>
      <c r="C304" s="194"/>
      <c r="D304" s="398"/>
      <c r="E304" s="209"/>
      <c r="F304" s="210"/>
      <c r="G304" s="194"/>
      <c r="H304" s="136"/>
    </row>
    <row r="305" spans="1:19" ht="15" customHeight="1" outlineLevel="1" x14ac:dyDescent="0.25">
      <c r="A305" s="53" t="str">
        <f>IF(G305&lt;&gt;"",COUNT($G$15:G305),"")</f>
        <v/>
      </c>
      <c r="B305" s="380" t="s">
        <v>20359</v>
      </c>
      <c r="C305" s="381"/>
      <c r="D305" s="381" t="str">
        <f>VLOOKUP(MEMÓRIA!B305,'ORÇ ORIGINAL'!$B$19:$I$138,3,FALSE)</f>
        <v>MUROS E MURETAS</v>
      </c>
      <c r="E305" s="381"/>
      <c r="F305" s="382"/>
      <c r="G305" s="381"/>
      <c r="H305" s="383"/>
    </row>
    <row r="306" spans="1:19" ht="15" customHeight="1" outlineLevel="3" x14ac:dyDescent="0.25">
      <c r="A306" s="53">
        <f>IF(G306&lt;&gt;"",COUNT($G$15:G306),"")</f>
        <v>55</v>
      </c>
      <c r="B306" s="323">
        <f>VLOOKUP(A306,'ORÇ ORIGINAL'!$A$19:$I$138,2,FALSE)</f>
        <v>17001083</v>
      </c>
      <c r="C306" s="207" t="str">
        <f>VLOOKUP(A306,'ORÇ ORIGINAL'!$A$19:$I$138,3,FALSE)</f>
        <v>EDIF</v>
      </c>
      <c r="D306" s="295" t="str">
        <f>IF($C306="EDIF",VLOOKUP($B306,EDIF!$A$1:$D$2823,2,FALSE),IF($C306="CDHU",VLOOKUP($B306,CDHU!$A$6:$F$4094,2,FALSE),IF($C306="SINAPI",VLOOKUP($B306,SINAPI!$B$10:$C$9784,2,FALSE),IF($C306="SIURB",VLOOKUP($B306,SIURB!$A$1:$D$885,2,FALSE),IF($C306="CPU",VLOOKUP($B306,CPU!$B$11:$I$21,3,FALSE),"")))))</f>
        <v>MURETA EM BLOCOS DE CONCRETO H=0,50M (REVESTIDO)</v>
      </c>
      <c r="E306" s="296"/>
      <c r="F306" s="294"/>
      <c r="G306" s="124">
        <f>ROUND(E308,2)</f>
        <v>18</v>
      </c>
      <c r="H306" s="208" t="str">
        <f>IF($C306="EDIF",VLOOKUP($B306,EDIF!$A$1:$D$2823,3,FALSE),IF($C306="CDHU",VLOOKUP($B306,CDHU!$A$6:$F$4094,3,FALSE),IF($C306="SINAPI",VLOOKUP($B306,SINAPI!$B$10:$D$9784,3,FALSE),IF($C306="SIURB",VLOOKUP($B306,SIURB!$A$1:$D$885,3,FALSE),IF($C306="CPU",VLOOKUP($B306,CPU!$B$11:$I$21,4,FALSE),"")))))</f>
        <v>M</v>
      </c>
      <c r="I306" s="135"/>
      <c r="J306" s="132"/>
      <c r="K306" s="132"/>
      <c r="L306" s="132"/>
      <c r="M306" s="132"/>
      <c r="N306" s="132"/>
      <c r="O306" s="132"/>
      <c r="P306" s="132"/>
      <c r="Q306" s="132"/>
      <c r="R306" s="132"/>
      <c r="S306" s="133" t="str">
        <f>$H306</f>
        <v>M</v>
      </c>
    </row>
    <row r="307" spans="1:19" ht="15" customHeight="1" outlineLevel="3" x14ac:dyDescent="0.25">
      <c r="A307" s="53" t="str">
        <f>IF(G307&lt;&gt;"",COUNT($G$15:G307),"")</f>
        <v/>
      </c>
      <c r="B307" s="400"/>
      <c r="C307" s="386"/>
      <c r="D307" s="386" t="s">
        <v>20558</v>
      </c>
      <c r="E307" s="123">
        <f>$E$260*0.3</f>
        <v>18</v>
      </c>
      <c r="F307" s="321" t="s">
        <v>20517</v>
      </c>
      <c r="G307" s="321"/>
      <c r="H307" s="384"/>
    </row>
    <row r="308" spans="1:19" ht="15" customHeight="1" outlineLevel="3" x14ac:dyDescent="0.25">
      <c r="A308" s="53" t="str">
        <f>IF(G308&lt;&gt;"",COUNT($G$15:G308),"")</f>
        <v/>
      </c>
      <c r="B308" s="400"/>
      <c r="C308" s="386"/>
      <c r="D308" s="396" t="s">
        <v>12871</v>
      </c>
      <c r="E308" s="134">
        <f>E307</f>
        <v>18</v>
      </c>
      <c r="F308" s="397"/>
      <c r="G308" s="321"/>
      <c r="H308" s="385"/>
    </row>
    <row r="309" spans="1:19" ht="15" customHeight="1" outlineLevel="3" x14ac:dyDescent="0.25">
      <c r="A309" s="53" t="str">
        <f>IF(G309&lt;&gt;"",COUNT($G$15:G309),"")</f>
        <v/>
      </c>
      <c r="B309" s="122"/>
      <c r="C309" s="194"/>
      <c r="D309" s="398"/>
      <c r="E309" s="209"/>
      <c r="F309" s="210"/>
      <c r="G309" s="194"/>
      <c r="H309" s="136"/>
    </row>
    <row r="310" spans="1:19" ht="15" customHeight="1" outlineLevel="3" x14ac:dyDescent="0.25">
      <c r="A310" s="53">
        <f>IF(G310&lt;&gt;"",COUNT($G$15:G310),"")</f>
        <v>56</v>
      </c>
      <c r="B310" s="323">
        <f>VLOOKUP(A310,'ORÇ ORIGINAL'!$A$19:$I$138,2,FALSE)</f>
        <v>11080005</v>
      </c>
      <c r="C310" s="207" t="str">
        <f>VLOOKUP(A310,'ORÇ ORIGINAL'!$A$19:$I$138,3,FALSE)</f>
        <v>EDIF</v>
      </c>
      <c r="D310" s="295" t="str">
        <f>IF($C310="EDIF",VLOOKUP($B310,EDIF!$A$1:$D$2823,2,FALSE),IF($C310="CDHU",VLOOKUP($B310,CDHU!$A$6:$F$4094,2,FALSE),IF($C310="SINAPI",VLOOKUP($B310,SINAPI!$B$10:$C$9784,2,FALSE),IF($C310="SIURB",VLOOKUP($B310,SIURB!$A$1:$D$885,2,FALSE),IF($C310="CPU",VLOOKUP($B310,CPU!$B$11:$I$21,3,FALSE),"")))))</f>
        <v>REPAROS EM EMBOÇO - ARGAMASSA MISTA DE CIMENTO, CAL E AREIA 1:4/12</v>
      </c>
      <c r="E310" s="296"/>
      <c r="F310" s="294"/>
      <c r="G310" s="124">
        <f>ROUND(E314,2)</f>
        <v>21.6</v>
      </c>
      <c r="H310" s="208" t="str">
        <f>IF($C310="EDIF",VLOOKUP($B310,EDIF!$A$1:$D$2823,3,FALSE),IF($C310="CDHU",VLOOKUP($B310,CDHU!$A$6:$F$4094,3,FALSE),IF($C310="SINAPI",VLOOKUP($B310,SINAPI!$B$10:$D$9784,3,FALSE),IF($C310="SIURB",VLOOKUP($B310,SIURB!$A$1:$D$885,3,FALSE),IF($C310="CPU",VLOOKUP($B310,CPU!$B$11:$I$21,4,FALSE),"")))))</f>
        <v>M2</v>
      </c>
    </row>
    <row r="311" spans="1:19" ht="15" customHeight="1" outlineLevel="3" x14ac:dyDescent="0.25">
      <c r="A311" s="53" t="str">
        <f>IF(G311&lt;&gt;"",COUNT($G$15:G311),"")</f>
        <v/>
      </c>
      <c r="B311" s="400"/>
      <c r="C311" s="386"/>
      <c r="D311" s="386" t="s">
        <v>20563</v>
      </c>
      <c r="E311" s="123">
        <f>($E$260*0.5)*30%</f>
        <v>9</v>
      </c>
      <c r="F311" s="321" t="s">
        <v>20524</v>
      </c>
      <c r="G311" s="321"/>
      <c r="H311" s="384"/>
    </row>
    <row r="312" spans="1:19" ht="15" customHeight="1" outlineLevel="3" x14ac:dyDescent="0.25">
      <c r="A312" s="53" t="str">
        <f>IF(G312&lt;&gt;"",COUNT($G$15:G312),"")</f>
        <v/>
      </c>
      <c r="B312" s="400"/>
      <c r="C312" s="386"/>
      <c r="D312" s="386" t="s">
        <v>20564</v>
      </c>
      <c r="E312" s="123">
        <v>2</v>
      </c>
      <c r="F312" s="321"/>
      <c r="G312" s="321"/>
      <c r="H312" s="385"/>
      <c r="I312" s="135"/>
      <c r="J312" s="132"/>
      <c r="K312" s="132"/>
      <c r="L312" s="132"/>
      <c r="M312" s="132"/>
      <c r="N312" s="132"/>
      <c r="O312" s="132"/>
      <c r="P312" s="132"/>
      <c r="Q312" s="132"/>
      <c r="R312" s="132"/>
      <c r="S312" s="133">
        <f>$H312</f>
        <v>0</v>
      </c>
    </row>
    <row r="313" spans="1:19" ht="15" customHeight="1" outlineLevel="3" x14ac:dyDescent="0.25">
      <c r="A313" s="53" t="str">
        <f>IF(G313&lt;&gt;"",COUNT($G$15:G313),"")</f>
        <v/>
      </c>
      <c r="B313" s="400"/>
      <c r="C313" s="386"/>
      <c r="D313" s="386" t="s">
        <v>20565</v>
      </c>
      <c r="E313" s="123">
        <f>($E$260*0.2)*0.3</f>
        <v>3.5999999999999996</v>
      </c>
      <c r="F313" s="321" t="s">
        <v>20524</v>
      </c>
      <c r="G313" s="321"/>
      <c r="H313" s="385"/>
    </row>
    <row r="314" spans="1:19" ht="15" customHeight="1" outlineLevel="3" x14ac:dyDescent="0.25">
      <c r="A314" s="53" t="str">
        <f>IF(G314&lt;&gt;"",COUNT($G$15:G314),"")</f>
        <v/>
      </c>
      <c r="B314" s="400"/>
      <c r="C314" s="386"/>
      <c r="D314" s="396" t="s">
        <v>12871</v>
      </c>
      <c r="E314" s="134">
        <f>(E311*E312)+E313</f>
        <v>21.6</v>
      </c>
      <c r="F314" s="397"/>
      <c r="G314" s="321"/>
      <c r="H314" s="385"/>
    </row>
    <row r="315" spans="1:19" ht="15" customHeight="1" outlineLevel="3" x14ac:dyDescent="0.25">
      <c r="A315" s="53" t="str">
        <f>IF(G315&lt;&gt;"",COUNT($G$15:G315),"")</f>
        <v/>
      </c>
      <c r="B315" s="122"/>
      <c r="C315" s="194"/>
      <c r="D315" s="398"/>
      <c r="E315" s="209"/>
      <c r="F315" s="210"/>
      <c r="G315" s="194"/>
      <c r="H315" s="136"/>
    </row>
    <row r="316" spans="1:19" ht="15" customHeight="1" outlineLevel="3" x14ac:dyDescent="0.25">
      <c r="A316" s="53">
        <f>IF(G316&lt;&gt;"",COUNT($G$15:G316),"")</f>
        <v>57</v>
      </c>
      <c r="B316" s="323">
        <f>VLOOKUP(A316,'ORÇ ORIGINAL'!$A$19:$I$138,2,FALSE)</f>
        <v>11080006</v>
      </c>
      <c r="C316" s="207" t="str">
        <f>VLOOKUP(A316,'ORÇ ORIGINAL'!$A$19:$I$138,3,FALSE)</f>
        <v>EDIF</v>
      </c>
      <c r="D316" s="295" t="str">
        <f>IF($C316="EDIF",VLOOKUP($B316,EDIF!$A$1:$D$2823,2,FALSE),IF($C316="CDHU",VLOOKUP($B316,CDHU!$A$6:$F$4094,2,FALSE),IF($C316="SINAPI",VLOOKUP($B316,SINAPI!$B$10:$C$9784,2,FALSE),IF($C316="SIURB",VLOOKUP($B316,SIURB!$A$1:$D$885,2,FALSE),IF($C316="CPU",VLOOKUP($B316,CPU!$B$11:$I$21,3,FALSE),"")))))</f>
        <v>REPAROS EM REBOCO - ARGAMASSA DE CAL E AREIA 1:2</v>
      </c>
      <c r="E316" s="296"/>
      <c r="F316" s="294"/>
      <c r="G316" s="124">
        <f>ROUND(E320,2)</f>
        <v>21.6</v>
      </c>
      <c r="H316" s="208" t="str">
        <f>IF($C316="EDIF",VLOOKUP($B316,EDIF!$A$1:$D$2823,3,FALSE),IF($C316="CDHU",VLOOKUP($B316,CDHU!$A$6:$F$4094,3,FALSE),IF($C316="SINAPI",VLOOKUP($B316,SINAPI!$B$10:$D$9784,3,FALSE),IF($C316="SIURB",VLOOKUP($B316,SIURB!$A$1:$D$885,3,FALSE),IF($C316="CPU",VLOOKUP($B316,CPU!$B$11:$I$21,4,FALSE),"")))))</f>
        <v>M2</v>
      </c>
      <c r="I316" s="135"/>
      <c r="J316" s="132"/>
      <c r="K316" s="132"/>
      <c r="L316" s="132"/>
      <c r="M316" s="132"/>
      <c r="N316" s="132"/>
      <c r="O316" s="132"/>
      <c r="P316" s="132"/>
      <c r="Q316" s="132"/>
      <c r="R316" s="132"/>
      <c r="S316" s="133" t="str">
        <f>$H316</f>
        <v>M2</v>
      </c>
    </row>
    <row r="317" spans="1:19" ht="15" customHeight="1" outlineLevel="3" x14ac:dyDescent="0.25">
      <c r="A317" s="53" t="str">
        <f>IF(G317&lt;&gt;"",COUNT($G$15:G317),"")</f>
        <v/>
      </c>
      <c r="B317" s="400"/>
      <c r="C317" s="386"/>
      <c r="D317" s="386" t="s">
        <v>20563</v>
      </c>
      <c r="E317" s="123">
        <f>($E$260*0.5)*30%</f>
        <v>9</v>
      </c>
      <c r="F317" s="321" t="s">
        <v>20524</v>
      </c>
      <c r="G317" s="321"/>
      <c r="H317" s="384"/>
    </row>
    <row r="318" spans="1:19" ht="15" customHeight="1" outlineLevel="3" x14ac:dyDescent="0.25">
      <c r="A318" s="53" t="str">
        <f>IF(G318&lt;&gt;"",COUNT($G$15:G318),"")</f>
        <v/>
      </c>
      <c r="B318" s="400"/>
      <c r="C318" s="386"/>
      <c r="D318" s="386" t="s">
        <v>20564</v>
      </c>
      <c r="E318" s="123">
        <v>2</v>
      </c>
      <c r="F318" s="321"/>
      <c r="G318" s="321"/>
      <c r="H318" s="385"/>
    </row>
    <row r="319" spans="1:19" ht="15" customHeight="1" outlineLevel="3" x14ac:dyDescent="0.25">
      <c r="A319" s="53" t="str">
        <f>IF(G319&lt;&gt;"",COUNT($G$15:G319),"")</f>
        <v/>
      </c>
      <c r="B319" s="400"/>
      <c r="C319" s="386"/>
      <c r="D319" s="386" t="s">
        <v>20565</v>
      </c>
      <c r="E319" s="123">
        <f>($E$260*0.2)*0.3</f>
        <v>3.5999999999999996</v>
      </c>
      <c r="F319" s="321" t="s">
        <v>20524</v>
      </c>
      <c r="G319" s="321"/>
      <c r="H319" s="385"/>
    </row>
    <row r="320" spans="1:19" ht="15" customHeight="1" outlineLevel="3" x14ac:dyDescent="0.25">
      <c r="A320" s="395" t="str">
        <f>IF(G320&lt;&gt;"",COUNT($G$15:G320),"")</f>
        <v/>
      </c>
      <c r="B320" s="400"/>
      <c r="C320" s="386"/>
      <c r="D320" s="396" t="s">
        <v>12871</v>
      </c>
      <c r="E320" s="134">
        <f>(E317*E318)+E319</f>
        <v>21.6</v>
      </c>
      <c r="F320" s="397"/>
      <c r="G320" s="321"/>
      <c r="H320" s="385"/>
      <c r="I320" s="135"/>
      <c r="J320" s="132"/>
      <c r="K320" s="132"/>
      <c r="L320" s="132"/>
      <c r="M320" s="132"/>
      <c r="N320" s="132"/>
      <c r="O320" s="132"/>
      <c r="P320" s="132"/>
      <c r="Q320" s="132"/>
      <c r="R320" s="132"/>
      <c r="S320" s="133">
        <f>$H320</f>
        <v>0</v>
      </c>
    </row>
    <row r="321" spans="1:19" ht="15" customHeight="1" outlineLevel="3" x14ac:dyDescent="0.25">
      <c r="A321" s="53" t="str">
        <f>IF(G321&lt;&gt;"",COUNT($G$15:G321),"")</f>
        <v/>
      </c>
      <c r="B321" s="122"/>
      <c r="C321" s="194"/>
      <c r="D321" s="398"/>
      <c r="E321" s="209"/>
      <c r="F321" s="210"/>
      <c r="G321" s="194"/>
      <c r="H321" s="136"/>
    </row>
    <row r="322" spans="1:19" ht="15" customHeight="1" outlineLevel="3" x14ac:dyDescent="0.25">
      <c r="A322" s="53">
        <f>IF(G322&lt;&gt;"",COUNT($G$15:G322),"")</f>
        <v>58</v>
      </c>
      <c r="B322" s="323">
        <f>VLOOKUP(A322,'ORÇ ORIGINAL'!$A$19:$I$138,2,FALSE)</f>
        <v>15001015</v>
      </c>
      <c r="C322" s="207" t="str">
        <f>VLOOKUP(A322,'ORÇ ORIGINAL'!$A$19:$I$138,3,FALSE)</f>
        <v>EDIF</v>
      </c>
      <c r="D322" s="295" t="str">
        <f>IF($C322="EDIF",VLOOKUP($B322,EDIF!$A$1:$D$2823,2,FALSE),IF($C322="CDHU",VLOOKUP($B322,CDHU!$A$6:$F$4094,2,FALSE),IF($C322="SINAPI",VLOOKUP($B322,SINAPI!$B$10:$C$9784,2,FALSE),IF($C322="SIURB",VLOOKUP($B322,SIURB!$A$1:$D$885,2,FALSE),IF($C322="CPU",VLOOKUP($B322,CPU!$B$11:$I$21,3,FALSE),"")))))</f>
        <v>TINTA ACRÍLICA - CONCRETO OU REBOCO SEM MASSA CORRIDA</v>
      </c>
      <c r="E322" s="296"/>
      <c r="F322" s="294"/>
      <c r="G322" s="124">
        <f>ROUND(E326,2)</f>
        <v>72</v>
      </c>
      <c r="H322" s="208" t="str">
        <f>IF($C322="EDIF",VLOOKUP($B322,EDIF!$A$1:$D$2823,3,FALSE),IF($C322="CDHU",VLOOKUP($B322,CDHU!$A$6:$F$4094,3,FALSE),IF($C322="SINAPI",VLOOKUP($B322,SINAPI!$B$10:$D$9784,3,FALSE),IF($C322="SIURB",VLOOKUP($B322,SIURB!$A$1:$D$885,3,FALSE),IF($C322="CPU",VLOOKUP($B322,CPU!$B$11:$I$21,4,FALSE),"")))))</f>
        <v>M2</v>
      </c>
    </row>
    <row r="323" spans="1:19" ht="15" customHeight="1" outlineLevel="3" x14ac:dyDescent="0.25">
      <c r="A323" s="53" t="str">
        <f>IF(G323&lt;&gt;"",COUNT($G$15:G323),"")</f>
        <v/>
      </c>
      <c r="B323" s="400"/>
      <c r="C323" s="386"/>
      <c r="D323" s="386" t="s">
        <v>20563</v>
      </c>
      <c r="E323" s="123">
        <f>($E$260*0.5)</f>
        <v>30</v>
      </c>
      <c r="F323" s="321" t="s">
        <v>20524</v>
      </c>
      <c r="G323" s="321"/>
      <c r="H323" s="384"/>
    </row>
    <row r="324" spans="1:19" ht="15" customHeight="1" outlineLevel="3" x14ac:dyDescent="0.25">
      <c r="A324" s="53" t="str">
        <f>IF(G324&lt;&gt;"",COUNT($G$15:G324),"")</f>
        <v/>
      </c>
      <c r="B324" s="400"/>
      <c r="C324" s="386"/>
      <c r="D324" s="386" t="s">
        <v>20564</v>
      </c>
      <c r="E324" s="123">
        <v>2</v>
      </c>
      <c r="F324" s="321"/>
      <c r="G324" s="321"/>
      <c r="H324" s="385"/>
      <c r="I324" s="135"/>
      <c r="J324" s="132"/>
      <c r="K324" s="132"/>
      <c r="L324" s="132"/>
      <c r="M324" s="132"/>
      <c r="N324" s="132"/>
      <c r="O324" s="132"/>
      <c r="P324" s="132"/>
      <c r="Q324" s="132"/>
      <c r="R324" s="132"/>
      <c r="S324" s="133">
        <f>$H324</f>
        <v>0</v>
      </c>
    </row>
    <row r="325" spans="1:19" ht="15" customHeight="1" outlineLevel="3" x14ac:dyDescent="0.25">
      <c r="A325" s="53" t="str">
        <f>IF(G325&lt;&gt;"",COUNT($G$15:G325),"")</f>
        <v/>
      </c>
      <c r="B325" s="400"/>
      <c r="C325" s="386"/>
      <c r="D325" s="386" t="s">
        <v>20565</v>
      </c>
      <c r="E325" s="123">
        <f>($E$260*0.2)</f>
        <v>12</v>
      </c>
      <c r="F325" s="321" t="s">
        <v>20524</v>
      </c>
      <c r="G325" s="321"/>
      <c r="H325" s="385"/>
    </row>
    <row r="326" spans="1:19" ht="15" customHeight="1" outlineLevel="3" x14ac:dyDescent="0.25">
      <c r="A326" s="53" t="str">
        <f>IF(G326&lt;&gt;"",COUNT($G$15:G326),"")</f>
        <v/>
      </c>
      <c r="B326" s="400"/>
      <c r="C326" s="386"/>
      <c r="D326" s="396" t="s">
        <v>12871</v>
      </c>
      <c r="E326" s="134">
        <f>(E323*E324)+E325</f>
        <v>72</v>
      </c>
      <c r="F326" s="397"/>
      <c r="G326" s="321"/>
      <c r="H326" s="385"/>
    </row>
    <row r="327" spans="1:19" ht="15" customHeight="1" outlineLevel="3" x14ac:dyDescent="0.25">
      <c r="B327" s="400"/>
      <c r="C327" s="386"/>
      <c r="D327" s="396"/>
      <c r="E327" s="209"/>
      <c r="F327" s="397"/>
      <c r="G327" s="321"/>
      <c r="H327" s="385"/>
    </row>
    <row r="328" spans="1:19" ht="15" customHeight="1" x14ac:dyDescent="0.25">
      <c r="B328" s="203">
        <v>6</v>
      </c>
      <c r="C328" s="204"/>
      <c r="D328" s="204" t="str">
        <f>VLOOKUP(MEMÓRIA!B328,'ORÇ ORIGINAL'!$B$19:$I$138,3,FALSE)</f>
        <v>TRECHO 5: MANUTENÇÃO GRADIL PERFILADO - RUA SILVEIRA SAMPAIO</v>
      </c>
      <c r="E328" s="204"/>
      <c r="F328" s="205"/>
      <c r="G328" s="204"/>
      <c r="H328" s="206"/>
    </row>
    <row r="329" spans="1:19" ht="255.75" customHeight="1" outlineLevel="3" x14ac:dyDescent="0.25">
      <c r="B329" s="390"/>
      <c r="C329" s="391"/>
      <c r="D329" s="394" t="s">
        <v>20547</v>
      </c>
      <c r="E329" s="394">
        <v>345</v>
      </c>
      <c r="F329" s="393" t="s">
        <v>20517</v>
      </c>
      <c r="G329" s="391"/>
      <c r="H329" s="392"/>
    </row>
    <row r="330" spans="1:19" ht="15" customHeight="1" outlineLevel="1" x14ac:dyDescent="0.25">
      <c r="A330" s="53" t="str">
        <f>IF(G330&lt;&gt;"",COUNT($G$15:G330),"")</f>
        <v/>
      </c>
      <c r="B330" s="317" t="s">
        <v>20354</v>
      </c>
      <c r="C330" s="318"/>
      <c r="D330" s="318" t="str">
        <f>VLOOKUP(MEMÓRIA!B330,'ORÇ ORIGINAL'!$B$19:$I$138,3,FALSE)</f>
        <v>REMOÇÕES E DEMOLIÇÕES</v>
      </c>
      <c r="E330" s="318"/>
      <c r="F330" s="319"/>
      <c r="G330" s="318"/>
      <c r="H330" s="320"/>
    </row>
    <row r="331" spans="1:19" ht="15" customHeight="1" outlineLevel="3" x14ac:dyDescent="0.25">
      <c r="A331" s="53">
        <f>IF(G331&lt;&gt;"",COUNT($G$15:G331),"")</f>
        <v>59</v>
      </c>
      <c r="B331" s="323">
        <f>VLOOKUP(A331,'ORÇ ORIGINAL'!$A$19:$I$138,2,FALSE)</f>
        <v>4050004</v>
      </c>
      <c r="C331" s="207" t="str">
        <f>VLOOKUP(A331,'ORÇ ORIGINAL'!$A$19:$I$138,3,FALSE)</f>
        <v>EDIF</v>
      </c>
      <c r="D331" s="295" t="str">
        <f>IF($C331="EDIF",VLOOKUP($B331,EDIF!$A$1:$D$2823,2,FALSE),IF($C331="CDHU",VLOOKUP($B331,CDHU!$A$6:$F$4094,2,FALSE),IF($C331="SINAPI",VLOOKUP($B331,SINAPI!$B$10:$C$9784,2,FALSE),IF($C331="SIURB",VLOOKUP($B331,SIURB!$A$1:$D$885,2,FALSE),IF($C331="CPU",VLOOKUP($B331,CPU!$B$11:$I$21,3,FALSE),"")))))</f>
        <v>DEMOLIÇÃO DE ALVENARIA EM GERAL (TIJOLOS OU BLOCOS)</v>
      </c>
      <c r="E331" s="296"/>
      <c r="F331" s="294"/>
      <c r="G331" s="124">
        <f>ROUND(E333,2)</f>
        <v>5.18</v>
      </c>
      <c r="H331" s="208" t="str">
        <f>IF($C331="EDIF",VLOOKUP($B331,EDIF!$A$1:$D$2823,3,FALSE),IF($C331="CDHU",VLOOKUP($B331,CDHU!$A$6:$F$4094,3,FALSE),IF($C331="SINAPI",VLOOKUP($B331,SINAPI!$B$10:$D$9784,3,FALSE),IF($C331="SIURB",VLOOKUP($B331,SIURB!$A$1:$D$885,3,FALSE),IF($C331="CPU",VLOOKUP($B331,CPU!$B$11:$I$21,4,FALSE),"")))))</f>
        <v>M3</v>
      </c>
      <c r="I331" s="135"/>
      <c r="J331" s="132"/>
      <c r="K331" s="132"/>
      <c r="L331" s="132"/>
      <c r="M331" s="132"/>
      <c r="N331" s="132"/>
      <c r="O331" s="132"/>
      <c r="P331" s="132"/>
      <c r="Q331" s="132"/>
      <c r="R331" s="132"/>
      <c r="S331" s="133" t="str">
        <f>$H331</f>
        <v>M3</v>
      </c>
    </row>
    <row r="332" spans="1:19" ht="15" customHeight="1" outlineLevel="3" x14ac:dyDescent="0.25">
      <c r="A332" s="53" t="str">
        <f>IF(G332&lt;&gt;"",COUNT($G$15:G332),"")</f>
        <v/>
      </c>
      <c r="B332" s="400"/>
      <c r="C332" s="386"/>
      <c r="D332" s="386" t="s">
        <v>20532</v>
      </c>
      <c r="E332" s="123">
        <f>(345*0.5*0.2)*0.15</f>
        <v>5.1749999999999998</v>
      </c>
      <c r="F332" s="321" t="s">
        <v>20569</v>
      </c>
      <c r="G332" s="321"/>
      <c r="H332" s="384"/>
    </row>
    <row r="333" spans="1:19" ht="15" customHeight="1" outlineLevel="3" x14ac:dyDescent="0.25">
      <c r="A333" s="53" t="str">
        <f>IF(G333&lt;&gt;"",COUNT($G$15:G333),"")</f>
        <v/>
      </c>
      <c r="B333" s="400"/>
      <c r="C333" s="386"/>
      <c r="D333" s="396" t="s">
        <v>20516</v>
      </c>
      <c r="E333" s="134">
        <f>E332</f>
        <v>5.1749999999999998</v>
      </c>
      <c r="F333" s="321"/>
      <c r="G333" s="321"/>
      <c r="H333" s="385"/>
    </row>
    <row r="334" spans="1:19" ht="15" customHeight="1" outlineLevel="3" x14ac:dyDescent="0.25">
      <c r="A334" s="53" t="str">
        <f>IF(G334&lt;&gt;"",COUNT($G$15:G334),"")</f>
        <v/>
      </c>
      <c r="B334" s="122"/>
      <c r="C334" s="194"/>
      <c r="D334" s="399" t="s">
        <v>20558</v>
      </c>
      <c r="E334" s="209"/>
      <c r="F334" s="210"/>
      <c r="G334" s="194"/>
      <c r="H334" s="136"/>
    </row>
    <row r="335" spans="1:19" ht="15" customHeight="1" outlineLevel="3" x14ac:dyDescent="0.25">
      <c r="A335" s="53" t="str">
        <f>IF(G335&lt;&gt;"",COUNT($G$15:G335),"")</f>
        <v/>
      </c>
      <c r="B335" s="122"/>
      <c r="C335" s="194"/>
      <c r="D335" s="398"/>
      <c r="E335" s="209"/>
      <c r="F335" s="210"/>
      <c r="G335" s="194"/>
      <c r="H335" s="136"/>
      <c r="I335" s="135"/>
      <c r="J335" s="132"/>
      <c r="K335" s="132"/>
      <c r="L335" s="132"/>
      <c r="M335" s="132"/>
      <c r="N335" s="132"/>
      <c r="O335" s="132"/>
      <c r="P335" s="132"/>
      <c r="Q335" s="132"/>
      <c r="R335" s="132"/>
      <c r="S335" s="133">
        <f>$H335</f>
        <v>0</v>
      </c>
    </row>
    <row r="336" spans="1:19" ht="15" customHeight="1" outlineLevel="3" x14ac:dyDescent="0.25">
      <c r="A336" s="53">
        <f>IF(G336&lt;&gt;"",COUNT($G$15:G336),"")</f>
        <v>60</v>
      </c>
      <c r="B336" s="323">
        <f>VLOOKUP(A336,'ORÇ ORIGINAL'!$A$19:$I$138,2,FALSE)</f>
        <v>17060102</v>
      </c>
      <c r="C336" s="207" t="str">
        <f>VLOOKUP(A336,'ORÇ ORIGINAL'!$A$19:$I$138,3,FALSE)</f>
        <v>EDIF</v>
      </c>
      <c r="D336" s="295" t="str">
        <f>IF($C336="EDIF",VLOOKUP($B336,EDIF!$A$1:$D$2823,2,FALSE),IF($C336="CDHU",VLOOKUP($B336,CDHU!$A$6:$F$4094,2,FALSE),IF($C336="SINAPI",VLOOKUP($B336,SINAPI!$B$10:$C$9784,2,FALSE),IF($C336="SIURB",VLOOKUP($B336,SIURB!$A$1:$D$885,2,FALSE),IF($C336="CPU",VLOOKUP($B336,CPU!$B$11:$I$21,3,FALSE),"")))))</f>
        <v>RETIRADA DE GRADIL E GUARDA-CORPO</v>
      </c>
      <c r="E336" s="296"/>
      <c r="F336" s="294"/>
      <c r="G336" s="124">
        <f>ROUND(E337,2)</f>
        <v>207</v>
      </c>
      <c r="H336" s="208" t="str">
        <f>IF($C336="EDIF",VLOOKUP($B336,EDIF!$A$1:$D$2823,3,FALSE),IF($C336="CDHU",VLOOKUP($B336,CDHU!$A$6:$F$4094,3,FALSE),IF($C336="SINAPI",VLOOKUP($B336,SINAPI!$B$10:$D$9784,3,FALSE),IF($C336="SIURB",VLOOKUP($B336,SIURB!$A$1:$D$885,3,FALSE),IF($C336="CPU",VLOOKUP($B336,CPU!$B$11:$I$21,4,FALSE),"")))))</f>
        <v>M2</v>
      </c>
    </row>
    <row r="337" spans="1:19" ht="15" customHeight="1" outlineLevel="3" x14ac:dyDescent="0.25">
      <c r="A337" s="53" t="str">
        <f>IF(G337&lt;&gt;"",COUNT($G$15:G337),"")</f>
        <v/>
      </c>
      <c r="B337" s="400"/>
      <c r="C337" s="386"/>
      <c r="D337" s="386" t="s">
        <v>20553</v>
      </c>
      <c r="E337" s="123">
        <f>(345*2)*0.3</f>
        <v>207</v>
      </c>
      <c r="F337" s="321" t="s">
        <v>20524</v>
      </c>
      <c r="G337" s="321"/>
      <c r="H337" s="385"/>
    </row>
    <row r="338" spans="1:19" ht="15" customHeight="1" outlineLevel="3" x14ac:dyDescent="0.25">
      <c r="A338" s="53" t="str">
        <f>IF(G338&lt;&gt;"",COUNT($G$15:G338),"")</f>
        <v/>
      </c>
      <c r="B338" s="122"/>
      <c r="C338" s="194"/>
      <c r="D338" s="396" t="s">
        <v>20526</v>
      </c>
      <c r="E338" s="134">
        <f>E337</f>
        <v>207</v>
      </c>
      <c r="F338" s="321"/>
      <c r="G338" s="321"/>
      <c r="H338" s="385"/>
      <c r="I338" s="135"/>
      <c r="J338" s="132"/>
      <c r="K338" s="132"/>
      <c r="L338" s="132"/>
      <c r="M338" s="132"/>
      <c r="N338" s="132"/>
      <c r="O338" s="132"/>
      <c r="P338" s="132"/>
      <c r="Q338" s="132"/>
      <c r="R338" s="132"/>
      <c r="S338" s="133">
        <f>$H338</f>
        <v>0</v>
      </c>
    </row>
    <row r="339" spans="1:19" ht="15" customHeight="1" outlineLevel="3" x14ac:dyDescent="0.25">
      <c r="A339" s="53" t="str">
        <f>IF(G339&lt;&gt;"",COUNT($G$15:G339),"")</f>
        <v/>
      </c>
      <c r="B339" s="122"/>
      <c r="C339" s="194"/>
      <c r="D339" s="399" t="s">
        <v>20555</v>
      </c>
      <c r="E339" s="209"/>
      <c r="F339" s="210"/>
      <c r="G339" s="194"/>
      <c r="H339" s="136"/>
    </row>
    <row r="340" spans="1:19" ht="25.5" outlineLevel="3" x14ac:dyDescent="0.25">
      <c r="A340" s="53">
        <f>IF(G340&lt;&gt;"",COUNT($G$15:G340),"")</f>
        <v>61</v>
      </c>
      <c r="B340" s="323">
        <f>VLOOKUP(A340,'ORÇ ORIGINAL'!$A$19:$I$138,2,FALSE)</f>
        <v>1001008</v>
      </c>
      <c r="C340" s="207" t="str">
        <f>VLOOKUP(A340,'ORÇ ORIGINAL'!$A$19:$I$138,3,FALSE)</f>
        <v>EDIF</v>
      </c>
      <c r="D340" s="295" t="str">
        <f>IF($C340="EDIF",VLOOKUP($B340,EDIF!$A$1:$D$2823,2,FALSE),IF($C340="CDHU",VLOOKUP($B340,CDHU!$A$6:$F$4094,2,FALSE),IF($C340="SINAPI",VLOOKUP($B340,SINAPI!$B$10:$C$9784,2,FALSE),IF($C340="SIURB",VLOOKUP($B340,SIURB!$A$1:$D$885,2,FALSE),IF($C340="CPU",VLOOKUP($B340,CPU!$B$11:$I$21,3,FALSE),"")))))</f>
        <v>LIMPEZA MANUAL GERAL INCLUSIVE REMOÇÃO DE COBERTURA VEGETAL - TRONCO ATÉ 10CM - SEM TRANSPORTE</v>
      </c>
      <c r="E340" s="296"/>
      <c r="F340" s="294"/>
      <c r="G340" s="124">
        <f>ROUND(E342,2)</f>
        <v>172.5</v>
      </c>
      <c r="H340" s="208" t="str">
        <f>IF($C340="EDIF",VLOOKUP($B340,EDIF!$A$1:$D$2823,3,FALSE),IF($C340="CDHU",VLOOKUP($B340,CDHU!$A$6:$F$4094,3,FALSE),IF($C340="SINAPI",VLOOKUP($B340,SINAPI!$B$10:$D$9784,3,FALSE),IF($C340="SIURB",VLOOKUP($B340,SIURB!$A$1:$D$885,3,FALSE),IF($C340="CPU",VLOOKUP($B340,CPU!$B$11:$I$21,4,FALSE),"")))))</f>
        <v>M2</v>
      </c>
    </row>
    <row r="341" spans="1:19" ht="15" customHeight="1" outlineLevel="3" x14ac:dyDescent="0.25">
      <c r="A341" s="53" t="str">
        <f>IF(G341&lt;&gt;"",COUNT($G$15:G341),"")</f>
        <v/>
      </c>
      <c r="B341" s="400"/>
      <c r="C341" s="386"/>
      <c r="D341" s="386" t="s">
        <v>20535</v>
      </c>
      <c r="E341" s="123">
        <f>345*0.5</f>
        <v>172.5</v>
      </c>
      <c r="F341" s="321" t="s">
        <v>20524</v>
      </c>
      <c r="G341" s="321"/>
      <c r="H341" s="384"/>
    </row>
    <row r="342" spans="1:19" ht="15" customHeight="1" outlineLevel="3" x14ac:dyDescent="0.25">
      <c r="A342" s="53" t="str">
        <f>IF(G342&lt;&gt;"",COUNT($G$15:G342),"")</f>
        <v/>
      </c>
      <c r="B342" s="400"/>
      <c r="C342" s="386"/>
      <c r="D342" s="396"/>
      <c r="E342" s="134">
        <f>E341</f>
        <v>172.5</v>
      </c>
      <c r="F342" s="321"/>
      <c r="G342" s="321"/>
      <c r="H342" s="385"/>
      <c r="I342" s="135"/>
      <c r="J342" s="132"/>
      <c r="K342" s="132"/>
      <c r="L342" s="132"/>
      <c r="M342" s="132"/>
      <c r="N342" s="132"/>
      <c r="O342" s="132"/>
      <c r="P342" s="132"/>
      <c r="Q342" s="132"/>
      <c r="R342" s="132"/>
      <c r="S342" s="133">
        <f>$H342</f>
        <v>0</v>
      </c>
    </row>
    <row r="343" spans="1:19" ht="15" customHeight="1" outlineLevel="3" x14ac:dyDescent="0.25">
      <c r="A343" s="53" t="str">
        <f>IF(G343&lt;&gt;"",COUNT($G$15:G343),"")</f>
        <v/>
      </c>
      <c r="B343" s="122"/>
      <c r="C343" s="194"/>
      <c r="D343" s="398"/>
      <c r="E343" s="209"/>
      <c r="F343" s="210"/>
      <c r="G343" s="194"/>
      <c r="H343" s="136"/>
    </row>
    <row r="344" spans="1:19" ht="25.5" outlineLevel="3" x14ac:dyDescent="0.25">
      <c r="A344" s="53">
        <f>IF(G344&lt;&gt;"",COUNT($G$15:G344),"")</f>
        <v>62</v>
      </c>
      <c r="B344" s="323">
        <f>VLOOKUP(A344,'ORÇ ORIGINAL'!$A$19:$I$138,2,FALSE)</f>
        <v>1001007</v>
      </c>
      <c r="C344" s="207" t="str">
        <f>VLOOKUP(A344,'ORÇ ORIGINAL'!$A$19:$I$138,3,FALSE)</f>
        <v>EDIF</v>
      </c>
      <c r="D344" s="295" t="str">
        <f>IF($C344="EDIF",VLOOKUP($B344,EDIF!$A$1:$D$2823,2,FALSE),IF($C344="CDHU",VLOOKUP($B344,CDHU!$A$6:$F$4094,2,FALSE),IF($C344="SINAPI",VLOOKUP($B344,SINAPI!$B$10:$C$9784,2,FALSE),IF($C344="SIURB",VLOOKUP($B344,SIURB!$A$1:$D$885,2,FALSE),IF($C344="CPU",VLOOKUP($B344,CPU!$B$11:$I$21,3,FALSE),"")))))</f>
        <v>REMOÇÃO DE ENTULHO COM CAÇAMBA METÁLICA, INCLUSIVE CARGA MANUAL E DESCARGA EM BOTA-FORA</v>
      </c>
      <c r="E344" s="296"/>
      <c r="F344" s="294"/>
      <c r="G344" s="124">
        <f>ROUND(E349,2)</f>
        <v>100.91</v>
      </c>
      <c r="H344" s="208" t="str">
        <f>IF($C344="EDIF",VLOOKUP($B344,EDIF!$A$1:$D$2823,3,FALSE),IF($C344="CDHU",VLOOKUP($B344,CDHU!$A$6:$F$4094,3,FALSE),IF($C344="SINAPI",VLOOKUP($B344,SINAPI!$B$10:$D$9784,3,FALSE),IF($C344="SIURB",VLOOKUP($B344,SIURB!$A$1:$D$885,3,FALSE),IF($C344="CPU",VLOOKUP($B344,CPU!$B$11:$I$21,4,FALSE),"")))))</f>
        <v>M3</v>
      </c>
    </row>
    <row r="345" spans="1:19" ht="15" customHeight="1" outlineLevel="3" x14ac:dyDescent="0.25">
      <c r="A345" s="53" t="str">
        <f>IF(G345&lt;&gt;"",COUNT($G$15:G345),"")</f>
        <v/>
      </c>
      <c r="B345" s="122"/>
      <c r="C345" s="194"/>
      <c r="D345" s="386" t="s">
        <v>20536</v>
      </c>
      <c r="E345" s="123">
        <f>E333</f>
        <v>5.1749999999999998</v>
      </c>
      <c r="F345" s="321" t="s">
        <v>20569</v>
      </c>
      <c r="G345" s="194"/>
      <c r="H345" s="136"/>
    </row>
    <row r="346" spans="1:19" ht="15" customHeight="1" outlineLevel="3" x14ac:dyDescent="0.25">
      <c r="A346" s="53" t="str">
        <f>IF(G346&lt;&gt;"",COUNT($G$15:G346),"")</f>
        <v/>
      </c>
      <c r="B346" s="122"/>
      <c r="C346" s="194"/>
      <c r="D346" s="386" t="s">
        <v>20537</v>
      </c>
      <c r="E346" s="123">
        <f>E342*0.3</f>
        <v>51.75</v>
      </c>
      <c r="F346" s="321" t="s">
        <v>20569</v>
      </c>
      <c r="G346" s="194"/>
      <c r="H346" s="136"/>
      <c r="I346" s="135"/>
      <c r="J346" s="132"/>
      <c r="K346" s="132"/>
      <c r="L346" s="132"/>
      <c r="M346" s="132"/>
      <c r="N346" s="132"/>
      <c r="O346" s="132"/>
      <c r="P346" s="132"/>
      <c r="Q346" s="132"/>
      <c r="R346" s="132"/>
      <c r="S346" s="133">
        <f>$H346</f>
        <v>0</v>
      </c>
    </row>
    <row r="347" spans="1:19" ht="15" customHeight="1" outlineLevel="3" x14ac:dyDescent="0.25">
      <c r="A347" s="53" t="str">
        <f>IF(G347&lt;&gt;"",COUNT($G$15:G347),"")</f>
        <v/>
      </c>
      <c r="B347" s="122"/>
      <c r="C347" s="194"/>
      <c r="D347" s="386" t="s">
        <v>20554</v>
      </c>
      <c r="E347" s="123">
        <f>E338*0.1</f>
        <v>20.700000000000003</v>
      </c>
      <c r="F347" s="321" t="s">
        <v>20569</v>
      </c>
      <c r="G347" s="194"/>
      <c r="H347" s="136"/>
    </row>
    <row r="348" spans="1:19" ht="15" customHeight="1" outlineLevel="3" x14ac:dyDescent="0.25">
      <c r="A348" s="53" t="str">
        <f>IF(G348&lt;&gt;"",COUNT($G$15:G348),"")</f>
        <v/>
      </c>
      <c r="B348" s="122"/>
      <c r="C348" s="194"/>
      <c r="D348" s="386" t="s">
        <v>20527</v>
      </c>
      <c r="E348" s="123">
        <v>0.3</v>
      </c>
      <c r="F348" s="321"/>
      <c r="G348" s="194"/>
      <c r="H348" s="136"/>
    </row>
    <row r="349" spans="1:19" ht="15" customHeight="1" outlineLevel="3" x14ac:dyDescent="0.25">
      <c r="A349" s="53" t="str">
        <f>IF(G349&lt;&gt;"",COUNT($G$15:G349),"")</f>
        <v/>
      </c>
      <c r="B349" s="122"/>
      <c r="C349" s="194"/>
      <c r="D349" s="396"/>
      <c r="E349" s="134">
        <f>ROUND(((E345+E346+E347)*(1+E348)),2)</f>
        <v>100.91</v>
      </c>
      <c r="F349" s="321"/>
      <c r="G349" s="194"/>
      <c r="H349" s="136"/>
    </row>
    <row r="350" spans="1:19" ht="12.75" outlineLevel="3" x14ac:dyDescent="0.25">
      <c r="A350" s="53" t="str">
        <f>IF(G350&lt;&gt;"",COUNT($G$15:G350),"")</f>
        <v/>
      </c>
      <c r="B350" s="122"/>
      <c r="C350" s="194"/>
      <c r="D350" s="398"/>
      <c r="E350" s="209"/>
      <c r="F350" s="210"/>
      <c r="G350" s="194"/>
      <c r="H350" s="136"/>
      <c r="I350" s="135"/>
      <c r="J350" s="132"/>
      <c r="K350" s="132"/>
      <c r="L350" s="132"/>
      <c r="M350" s="132"/>
      <c r="N350" s="132"/>
      <c r="O350" s="132"/>
      <c r="P350" s="132"/>
      <c r="Q350" s="132"/>
      <c r="R350" s="132"/>
      <c r="S350" s="133">
        <f>$H350</f>
        <v>0</v>
      </c>
    </row>
    <row r="351" spans="1:19" ht="15" customHeight="1" outlineLevel="1" x14ac:dyDescent="0.25">
      <c r="A351" s="53" t="str">
        <f>IF(G351&lt;&gt;"",COUNT($G$15:G351),"")</f>
        <v/>
      </c>
      <c r="B351" s="317" t="s">
        <v>20355</v>
      </c>
      <c r="C351" s="318"/>
      <c r="D351" s="318" t="str">
        <f>VLOOKUP(MEMÓRIA!B351,'ORÇ ORIGINAL'!$B$19:$I$138,3,FALSE)</f>
        <v>SUBSTITUIÇÕES DE GRADIL E PORTÕES</v>
      </c>
      <c r="E351" s="318"/>
      <c r="F351" s="319"/>
      <c r="G351" s="318"/>
      <c r="H351" s="320"/>
    </row>
    <row r="352" spans="1:19" ht="15" customHeight="1" outlineLevel="3" x14ac:dyDescent="0.25">
      <c r="A352" s="53">
        <f>IF(G352&lt;&gt;"",COUNT($G$15:G352),"")</f>
        <v>63</v>
      </c>
      <c r="B352" s="323">
        <f>VLOOKUP(A352,'ORÇ ORIGINAL'!$A$19:$I$138,2,FALSE)</f>
        <v>17001031</v>
      </c>
      <c r="C352" s="207" t="str">
        <f>VLOOKUP(A352,'ORÇ ORIGINAL'!$A$19:$I$138,3,FALSE)</f>
        <v>EDIF</v>
      </c>
      <c r="D352" s="295" t="str">
        <f>IF($C352="EDIF",VLOOKUP($B352,EDIF!$A$1:$D$2823,2,FALSE),IF($C352="CDHU",VLOOKUP($B352,CDHU!$A$6:$F$4094,2,FALSE),IF($C352="SINAPI",VLOOKUP($B352,SINAPI!$B$10:$C$9784,2,FALSE),IF($C352="SIURB",VLOOKUP($B352,SIURB!$A$1:$D$885,2,FALSE),IF($C352="CPU",VLOOKUP($B352,CPU!$B$11:$I$21,3,FALSE),"")))))</f>
        <v>FP.01 - GRADIL DE FERRO PERFILADO, TIPO PARQUE SEM MURETA - GP-5/DEPAVE</v>
      </c>
      <c r="E352" s="296"/>
      <c r="F352" s="294"/>
      <c r="G352" s="124">
        <f>ROUND(E354,2)</f>
        <v>51.75</v>
      </c>
      <c r="H352" s="208" t="str">
        <f>IF($C352="EDIF",VLOOKUP($B352,EDIF!$A$1:$D$2823,3,FALSE),IF($C352="CDHU",VLOOKUP($B352,CDHU!$A$6:$F$4094,3,FALSE),IF($C352="SINAPI",VLOOKUP($B352,SINAPI!$B$10:$D$9784,3,FALSE),IF($C352="SIURB",VLOOKUP($B352,SIURB!$A$1:$D$885,3,FALSE),IF($C352="CPU",VLOOKUP($B352,CPU!$B$11:$I$21,4,FALSE),"")))))</f>
        <v>M</v>
      </c>
    </row>
    <row r="353" spans="1:19" ht="15" customHeight="1" outlineLevel="3" x14ac:dyDescent="0.25">
      <c r="A353" s="53" t="str">
        <f>IF(G353&lt;&gt;"",COUNT($G$15:G353),"")</f>
        <v/>
      </c>
      <c r="B353" s="400"/>
      <c r="C353" s="386"/>
      <c r="D353" s="386" t="s">
        <v>20557</v>
      </c>
      <c r="E353" s="123">
        <f>345*0.15</f>
        <v>51.75</v>
      </c>
      <c r="F353" s="321" t="s">
        <v>20517</v>
      </c>
      <c r="G353" s="321"/>
      <c r="H353" s="384"/>
    </row>
    <row r="354" spans="1:19" ht="15" customHeight="1" outlineLevel="3" x14ac:dyDescent="0.25">
      <c r="A354" s="53" t="str">
        <f>IF(G354&lt;&gt;"",COUNT($G$15:G354),"")</f>
        <v/>
      </c>
      <c r="B354" s="400"/>
      <c r="C354" s="386"/>
      <c r="D354" s="396" t="s">
        <v>12871</v>
      </c>
      <c r="E354" s="134">
        <f>E353</f>
        <v>51.75</v>
      </c>
      <c r="F354" s="397"/>
      <c r="G354" s="321"/>
      <c r="H354" s="385"/>
      <c r="I354" s="135"/>
      <c r="J354" s="132"/>
      <c r="K354" s="132"/>
      <c r="L354" s="132"/>
      <c r="M354" s="132"/>
      <c r="N354" s="132"/>
      <c r="O354" s="132"/>
      <c r="P354" s="132"/>
      <c r="Q354" s="132"/>
      <c r="R354" s="132"/>
      <c r="S354" s="133">
        <f>$H354</f>
        <v>0</v>
      </c>
    </row>
    <row r="355" spans="1:19" ht="15" customHeight="1" outlineLevel="3" x14ac:dyDescent="0.25">
      <c r="A355" s="53" t="str">
        <f>IF(G355&lt;&gt;"",COUNT($G$15:G355),"")</f>
        <v/>
      </c>
      <c r="B355" s="122"/>
      <c r="C355" s="194"/>
      <c r="D355" s="398"/>
      <c r="E355" s="209"/>
      <c r="F355" s="210"/>
      <c r="G355" s="194"/>
      <c r="H355" s="136"/>
    </row>
    <row r="356" spans="1:19" ht="15" customHeight="1" outlineLevel="3" x14ac:dyDescent="0.25">
      <c r="A356" s="53">
        <f>IF(G356&lt;&gt;"",COUNT($G$15:G356),"")</f>
        <v>64</v>
      </c>
      <c r="B356" s="323">
        <f>VLOOKUP(A356,'ORÇ ORIGINAL'!$A$19:$I$138,2,FALSE)</f>
        <v>17001032</v>
      </c>
      <c r="C356" s="207" t="str">
        <f>VLOOKUP(A356,'ORÇ ORIGINAL'!$A$19:$I$138,3,FALSE)</f>
        <v>EDIF</v>
      </c>
      <c r="D356" s="295" t="str">
        <f>IF($C356="EDIF",VLOOKUP($B356,EDIF!$A$1:$D$2823,2,FALSE),IF($C356="CDHU",VLOOKUP($B356,CDHU!$A$6:$F$4094,2,FALSE),IF($C356="SINAPI",VLOOKUP($B356,SINAPI!$B$10:$C$9784,2,FALSE),IF($C356="SIURB",VLOOKUP($B356,SIURB!$A$1:$D$885,2,FALSE),IF($C356="CPU",VLOOKUP($B356,CPU!$B$11:$I$21,3,FALSE),"")))))</f>
        <v>FP.02 - GRADIL DE FERRO PERFILADO, TIPO PARQUE COM MURETA - GPM-1/DEPAVE</v>
      </c>
      <c r="E356" s="296"/>
      <c r="F356" s="294"/>
      <c r="G356" s="124">
        <f>ROUND(E358,2)</f>
        <v>51.75</v>
      </c>
      <c r="H356" s="208" t="str">
        <f>IF($C356="EDIF",VLOOKUP($B356,EDIF!$A$1:$D$2823,3,FALSE),IF($C356="CDHU",VLOOKUP($B356,CDHU!$A$6:$F$4094,3,FALSE),IF($C356="SINAPI",VLOOKUP($B356,SINAPI!$B$10:$D$9784,3,FALSE),IF($C356="SIURB",VLOOKUP($B356,SIURB!$A$1:$D$885,3,FALSE),IF($C356="CPU",VLOOKUP($B356,CPU!$B$11:$I$21,4,FALSE),"")))))</f>
        <v>M</v>
      </c>
    </row>
    <row r="357" spans="1:19" ht="15" customHeight="1" outlineLevel="3" x14ac:dyDescent="0.25">
      <c r="A357" s="53" t="str">
        <f>IF(G357&lt;&gt;"",COUNT($G$15:G357),"")</f>
        <v/>
      </c>
      <c r="B357" s="400"/>
      <c r="C357" s="386"/>
      <c r="D357" s="386" t="s">
        <v>20556</v>
      </c>
      <c r="E357" s="123">
        <f>345*0.15</f>
        <v>51.75</v>
      </c>
      <c r="F357" s="321" t="s">
        <v>20517</v>
      </c>
      <c r="G357" s="321"/>
      <c r="H357" s="384"/>
    </row>
    <row r="358" spans="1:19" ht="15" customHeight="1" outlineLevel="3" x14ac:dyDescent="0.25">
      <c r="A358" s="53" t="str">
        <f>IF(G358&lt;&gt;"",COUNT($G$15:G358),"")</f>
        <v/>
      </c>
      <c r="B358" s="400"/>
      <c r="C358" s="386"/>
      <c r="D358" s="396" t="s">
        <v>12871</v>
      </c>
      <c r="E358" s="134">
        <f>E357</f>
        <v>51.75</v>
      </c>
      <c r="F358" s="397"/>
      <c r="G358" s="321"/>
      <c r="H358" s="385"/>
      <c r="I358" s="135"/>
      <c r="J358" s="132"/>
      <c r="K358" s="132"/>
      <c r="L358" s="132"/>
      <c r="M358" s="132"/>
      <c r="N358" s="132"/>
      <c r="O358" s="132"/>
      <c r="P358" s="132"/>
      <c r="Q358" s="132"/>
      <c r="R358" s="132"/>
      <c r="S358" s="133">
        <f>$H358</f>
        <v>0</v>
      </c>
    </row>
    <row r="359" spans="1:19" ht="15" customHeight="1" outlineLevel="3" x14ac:dyDescent="0.25">
      <c r="A359" s="53" t="str">
        <f>IF(G359&lt;&gt;"",COUNT($G$15:G359),"")</f>
        <v/>
      </c>
      <c r="B359" s="122"/>
      <c r="C359" s="194"/>
      <c r="D359" s="398"/>
      <c r="E359" s="209"/>
      <c r="F359" s="210"/>
      <c r="G359" s="194"/>
      <c r="H359" s="136"/>
    </row>
    <row r="360" spans="1:19" ht="15" customHeight="1" outlineLevel="3" x14ac:dyDescent="0.25">
      <c r="A360" s="53">
        <f>IF(G360&lt;&gt;"",COUNT($G$15:G360),"")</f>
        <v>65</v>
      </c>
      <c r="B360" s="323">
        <f>VLOOKUP(A360,'ORÇ ORIGINAL'!$A$19:$I$138,2,FALSE)</f>
        <v>17080019</v>
      </c>
      <c r="C360" s="207" t="str">
        <f>VLOOKUP(A360,'ORÇ ORIGINAL'!$A$19:$I$138,3,FALSE)</f>
        <v>EDIF</v>
      </c>
      <c r="D360" s="295" t="str">
        <f>IF($C360="EDIF",VLOOKUP($B360,EDIF!$A$1:$D$2823,2,FALSE),IF($C360="CDHU",VLOOKUP($B360,CDHU!$A$6:$F$4094,2,FALSE),IF($C360="SINAPI",VLOOKUP($B360,SINAPI!$B$10:$C$9784,2,FALSE),IF($C360="SIURB",VLOOKUP($B360,SIURB!$A$1:$D$885,2,FALSE),IF($C360="CPU",VLOOKUP($B360,CPU!$B$11:$I$21,3,FALSE),"")))))</f>
        <v>FERRO TRABALHADO PARA GRADIS</v>
      </c>
      <c r="E360" s="296"/>
      <c r="F360" s="294"/>
      <c r="G360" s="124">
        <f>ROUND(E362,2)</f>
        <v>517.5</v>
      </c>
      <c r="H360" s="208" t="str">
        <f>IF($C360="EDIF",VLOOKUP($B360,EDIF!$A$1:$D$2823,3,FALSE),IF($C360="CDHU",VLOOKUP($B360,CDHU!$A$6:$F$4094,3,FALSE),IF($C360="SINAPI",VLOOKUP($B360,SINAPI!$B$10:$D$9784,3,FALSE),IF($C360="SIURB",VLOOKUP($B360,SIURB!$A$1:$D$885,3,FALSE),IF($C360="CPU",VLOOKUP($B360,CPU!$B$11:$I$21,4,FALSE),"")))))</f>
        <v>KG</v>
      </c>
    </row>
    <row r="361" spans="1:19" ht="15" customHeight="1" outlineLevel="3" x14ac:dyDescent="0.25">
      <c r="A361" s="53" t="str">
        <f>IF(G361&lt;&gt;"",COUNT($G$15:G361),"")</f>
        <v/>
      </c>
      <c r="B361" s="122"/>
      <c r="C361" s="194"/>
      <c r="D361" s="386" t="s">
        <v>20575</v>
      </c>
      <c r="E361" s="123">
        <f>15*(345*0.1)</f>
        <v>517.5</v>
      </c>
      <c r="F361" s="321"/>
      <c r="G361" s="194"/>
      <c r="H361" s="136"/>
    </row>
    <row r="362" spans="1:19" ht="15" customHeight="1" outlineLevel="3" x14ac:dyDescent="0.25">
      <c r="A362" s="53" t="str">
        <f>IF(G362&lt;&gt;"",COUNT($G$15:G362),"")</f>
        <v/>
      </c>
      <c r="B362" s="122"/>
      <c r="C362" s="194"/>
      <c r="D362" s="396" t="s">
        <v>20516</v>
      </c>
      <c r="E362" s="134">
        <f>E361</f>
        <v>517.5</v>
      </c>
      <c r="F362" s="321"/>
      <c r="G362" s="194"/>
      <c r="H362" s="136"/>
      <c r="I362" s="135"/>
      <c r="J362" s="132"/>
      <c r="K362" s="132"/>
      <c r="L362" s="132"/>
      <c r="M362" s="132"/>
      <c r="N362" s="132"/>
      <c r="O362" s="132"/>
      <c r="P362" s="132"/>
      <c r="Q362" s="132"/>
      <c r="R362" s="132"/>
      <c r="S362" s="133">
        <f>$H362</f>
        <v>0</v>
      </c>
    </row>
    <row r="363" spans="1:19" ht="15" customHeight="1" outlineLevel="3" x14ac:dyDescent="0.25">
      <c r="A363" s="53" t="str">
        <f>IF(G363&lt;&gt;"",COUNT($G$15:G363),"")</f>
        <v/>
      </c>
      <c r="B363" s="122"/>
      <c r="C363" s="194"/>
      <c r="D363" s="399"/>
      <c r="E363" s="386"/>
      <c r="F363" s="321"/>
      <c r="G363" s="194"/>
      <c r="H363" s="136"/>
    </row>
    <row r="364" spans="1:19" ht="15" customHeight="1" outlineLevel="1" x14ac:dyDescent="0.25">
      <c r="A364" s="53" t="str">
        <f>IF(G364&lt;&gt;"",COUNT($G$15:G364),"")</f>
        <v/>
      </c>
      <c r="B364" s="380" t="s">
        <v>20356</v>
      </c>
      <c r="C364" s="381"/>
      <c r="D364" s="381" t="str">
        <f>VLOOKUP(MEMÓRIA!B364,'ORÇ ORIGINAL'!$B$19:$I$138,3,FALSE)</f>
        <v>LIMPEZA E PINTURA GRADIL</v>
      </c>
      <c r="E364" s="381"/>
      <c r="F364" s="382"/>
      <c r="G364" s="381"/>
      <c r="H364" s="383"/>
    </row>
    <row r="365" spans="1:19" ht="15" customHeight="1" outlineLevel="3" x14ac:dyDescent="0.25">
      <c r="A365" s="53">
        <f>IF(G365&lt;&gt;"",COUNT($G$15:G365),"")</f>
        <v>66</v>
      </c>
      <c r="B365" s="323">
        <f>VLOOKUP(A365,'ORÇ ORIGINAL'!$A$19:$I$138,2,FALSE)</f>
        <v>15050020</v>
      </c>
      <c r="C365" s="207" t="str">
        <f>VLOOKUP(A365,'ORÇ ORIGINAL'!$A$19:$I$138,3,FALSE)</f>
        <v>EDIF</v>
      </c>
      <c r="D365" s="295" t="str">
        <f>IF($C365="EDIF",VLOOKUP($B365,EDIF!$A$1:$D$2823,2,FALSE),IF($C365="CDHU",VLOOKUP($B365,CDHU!$A$6:$F$4094,2,FALSE),IF($C365="SINAPI",VLOOKUP($B365,SINAPI!$B$10:$C$9784,2,FALSE),IF($C365="SIURB",VLOOKUP($B365,SIURB!$A$1:$D$885,2,FALSE),IF($C365="CPU",VLOOKUP($B365,CPU!$B$11:$I$21,3,FALSE),"")))))</f>
        <v>REMOÇÃO DE PINTURA EM ESQUADRIAS E PEÇAS DE SERRALHERIA - LIXA</v>
      </c>
      <c r="E365" s="296"/>
      <c r="F365" s="294"/>
      <c r="G365" s="124">
        <f>ROUND(E368,2)</f>
        <v>483</v>
      </c>
      <c r="H365" s="208" t="str">
        <f>IF($C365="EDIF",VLOOKUP($B365,EDIF!$A$1:$D$2823,3,FALSE),IF($C365="CDHU",VLOOKUP($B365,CDHU!$A$6:$F$4094,3,FALSE),IF($C365="SINAPI",VLOOKUP($B365,SINAPI!$B$10:$D$9784,3,FALSE),IF($C365="SIURB",VLOOKUP($B365,SIURB!$A$1:$D$885,3,FALSE),IF($C365="CPU",VLOOKUP($B365,CPU!$B$11:$I$21,4,FALSE),"")))))</f>
        <v>M2</v>
      </c>
    </row>
    <row r="366" spans="1:19" ht="15" customHeight="1" outlineLevel="3" x14ac:dyDescent="0.25">
      <c r="A366" s="53" t="str">
        <f>IF(G366&lt;&gt;"",COUNT($G$15:G366),"")</f>
        <v/>
      </c>
      <c r="B366" s="400"/>
      <c r="C366" s="386"/>
      <c r="D366" s="386" t="s">
        <v>20560</v>
      </c>
      <c r="E366" s="123">
        <f>345*0.7</f>
        <v>241.49999999999997</v>
      </c>
      <c r="F366" s="321" t="s">
        <v>20517</v>
      </c>
      <c r="G366" s="321"/>
      <c r="H366" s="384"/>
      <c r="I366" s="135"/>
      <c r="J366" s="132"/>
      <c r="K366" s="132"/>
      <c r="L366" s="132"/>
      <c r="M366" s="132"/>
      <c r="N366" s="132"/>
      <c r="O366" s="132"/>
      <c r="P366" s="132"/>
      <c r="Q366" s="132"/>
      <c r="R366" s="132"/>
      <c r="S366" s="133">
        <f>$H366</f>
        <v>0</v>
      </c>
    </row>
    <row r="367" spans="1:19" ht="15" customHeight="1" outlineLevel="3" x14ac:dyDescent="0.25">
      <c r="A367" s="53" t="str">
        <f>IF(G367&lt;&gt;"",COUNT($G$15:G367),"")</f>
        <v/>
      </c>
      <c r="B367" s="400"/>
      <c r="C367" s="386"/>
      <c r="D367" s="386" t="s">
        <v>20520</v>
      </c>
      <c r="E367" s="123">
        <v>2</v>
      </c>
      <c r="F367" s="321" t="s">
        <v>20517</v>
      </c>
      <c r="G367" s="321"/>
      <c r="H367" s="385"/>
    </row>
    <row r="368" spans="1:19" ht="15" customHeight="1" outlineLevel="3" x14ac:dyDescent="0.25">
      <c r="A368" s="53" t="str">
        <f>IF(G368&lt;&gt;"",COUNT($G$15:G368),"")</f>
        <v/>
      </c>
      <c r="B368" s="400"/>
      <c r="C368" s="386"/>
      <c r="D368" s="396" t="s">
        <v>12871</v>
      </c>
      <c r="E368" s="134">
        <f>ROUND(E366*E367,2)</f>
        <v>483</v>
      </c>
      <c r="F368" s="397"/>
      <c r="G368" s="321"/>
      <c r="H368" s="385"/>
    </row>
    <row r="369" spans="1:19" ht="15" customHeight="1" outlineLevel="3" x14ac:dyDescent="0.25">
      <c r="A369" s="53" t="str">
        <f>IF(G369&lt;&gt;"",COUNT($G$15:G369),"")</f>
        <v/>
      </c>
      <c r="B369" s="122"/>
      <c r="C369" s="194"/>
      <c r="D369" s="398"/>
      <c r="E369" s="209"/>
      <c r="F369" s="210"/>
      <c r="G369" s="194"/>
      <c r="H369" s="136"/>
    </row>
    <row r="370" spans="1:19" ht="15" customHeight="1" outlineLevel="3" x14ac:dyDescent="0.25">
      <c r="A370" s="53" t="str">
        <f>IF(G370&lt;&gt;"",COUNT($G$15:G370),"")</f>
        <v/>
      </c>
      <c r="B370" s="122"/>
      <c r="C370" s="194"/>
      <c r="D370" s="398"/>
      <c r="E370" s="209"/>
      <c r="F370" s="210"/>
      <c r="G370" s="194"/>
      <c r="H370" s="136"/>
      <c r="I370" s="135"/>
      <c r="J370" s="132"/>
      <c r="K370" s="132"/>
      <c r="L370" s="132"/>
      <c r="M370" s="132"/>
      <c r="N370" s="132"/>
      <c r="O370" s="132"/>
      <c r="P370" s="132"/>
      <c r="Q370" s="132"/>
      <c r="R370" s="132"/>
      <c r="S370" s="133">
        <f>$H370</f>
        <v>0</v>
      </c>
    </row>
    <row r="371" spans="1:19" ht="15" customHeight="1" outlineLevel="3" x14ac:dyDescent="0.25">
      <c r="A371" s="53">
        <f>IF(G371&lt;&gt;"",COUNT($G$15:G371),"")</f>
        <v>67</v>
      </c>
      <c r="B371" s="323">
        <f>VLOOKUP(A371,'ORÇ ORIGINAL'!$A$19:$I$138,2,FALSE)</f>
        <v>15050023</v>
      </c>
      <c r="C371" s="207" t="str">
        <f>VLOOKUP(A371,'ORÇ ORIGINAL'!$A$19:$I$138,3,FALSE)</f>
        <v>EDIF</v>
      </c>
      <c r="D371" s="295" t="str">
        <f>IF($C371="EDIF",VLOOKUP($B371,EDIF!$A$1:$D$2823,2,FALSE),IF($C371="CDHU",VLOOKUP($B371,CDHU!$A$6:$F$4094,2,FALSE),IF($C371="SINAPI",VLOOKUP($B371,SINAPI!$B$10:$C$9784,2,FALSE),IF($C371="SIURB",VLOOKUP($B371,SIURB!$A$1:$D$885,2,FALSE),IF($C371="CPU",VLOOKUP($B371,CPU!$B$11:$I$21,3,FALSE),"")))))</f>
        <v>REMOÇÃO DE PINTURA EM ESTRUTURAS METÁLICAS - JATEAMENTO</v>
      </c>
      <c r="E371" s="296"/>
      <c r="F371" s="294"/>
      <c r="G371" s="124">
        <f>ROUND(E374,2)</f>
        <v>483</v>
      </c>
      <c r="H371" s="208" t="str">
        <f>IF($C371="EDIF",VLOOKUP($B371,EDIF!$A$1:$D$2823,3,FALSE),IF($C371="CDHU",VLOOKUP($B371,CDHU!$A$6:$F$4094,3,FALSE),IF($C371="SINAPI",VLOOKUP($B371,SINAPI!$B$10:$D$9784,3,FALSE),IF($C371="SIURB",VLOOKUP($B371,SIURB!$A$1:$D$885,3,FALSE),IF($C371="CPU",VLOOKUP($B371,CPU!$B$11:$I$21,4,FALSE),"")))))</f>
        <v>M2</v>
      </c>
    </row>
    <row r="372" spans="1:19" ht="15" customHeight="1" outlineLevel="3" x14ac:dyDescent="0.25">
      <c r="A372" s="53" t="str">
        <f>IF(G372&lt;&gt;"",COUNT($G$15:G372),"")</f>
        <v/>
      </c>
      <c r="B372" s="400"/>
      <c r="C372" s="386"/>
      <c r="D372" s="386" t="s">
        <v>20560</v>
      </c>
      <c r="E372" s="123">
        <f>345*0.7</f>
        <v>241.49999999999997</v>
      </c>
      <c r="F372" s="321" t="s">
        <v>20517</v>
      </c>
      <c r="G372" s="321"/>
      <c r="H372" s="384"/>
    </row>
    <row r="373" spans="1:19" ht="15" customHeight="1" outlineLevel="3" x14ac:dyDescent="0.25">
      <c r="A373" s="53" t="str">
        <f>IF(G373&lt;&gt;"",COUNT($G$15:G373),"")</f>
        <v/>
      </c>
      <c r="B373" s="400"/>
      <c r="C373" s="386"/>
      <c r="D373" s="386" t="s">
        <v>20520</v>
      </c>
      <c r="E373" s="123">
        <v>2</v>
      </c>
      <c r="F373" s="321" t="s">
        <v>20517</v>
      </c>
      <c r="G373" s="321"/>
      <c r="H373" s="385"/>
    </row>
    <row r="374" spans="1:19" ht="15" customHeight="1" outlineLevel="3" x14ac:dyDescent="0.25">
      <c r="A374" s="53" t="str">
        <f>IF(G374&lt;&gt;"",COUNT($G$15:G374),"")</f>
        <v/>
      </c>
      <c r="B374" s="400"/>
      <c r="C374" s="386"/>
      <c r="D374" s="396" t="s">
        <v>12871</v>
      </c>
      <c r="E374" s="134">
        <f>ROUND(E372*E373,2)</f>
        <v>483</v>
      </c>
      <c r="F374" s="321"/>
      <c r="G374" s="321"/>
      <c r="H374" s="385"/>
      <c r="I374" s="135"/>
      <c r="J374" s="132"/>
      <c r="K374" s="132"/>
      <c r="L374" s="132"/>
      <c r="M374" s="132"/>
      <c r="N374" s="132"/>
      <c r="O374" s="132"/>
      <c r="P374" s="132"/>
      <c r="Q374" s="132"/>
      <c r="R374" s="132"/>
      <c r="S374" s="133">
        <f>$H374</f>
        <v>0</v>
      </c>
    </row>
    <row r="375" spans="1:19" ht="15" customHeight="1" outlineLevel="3" x14ac:dyDescent="0.25">
      <c r="A375" s="53" t="str">
        <f>IF(G375&lt;&gt;"",COUNT($G$15:G375),"")</f>
        <v/>
      </c>
      <c r="B375" s="122"/>
      <c r="C375" s="194"/>
      <c r="D375" s="398"/>
      <c r="E375" s="209"/>
      <c r="F375" s="210"/>
      <c r="G375" s="194"/>
      <c r="H375" s="136"/>
    </row>
    <row r="376" spans="1:19" ht="15" customHeight="1" outlineLevel="3" x14ac:dyDescent="0.25">
      <c r="A376" s="53">
        <f>IF(G376&lt;&gt;"",COUNT($G$15:G376),"")</f>
        <v>68</v>
      </c>
      <c r="B376" s="323">
        <f>VLOOKUP(A376,'ORÇ ORIGINAL'!$A$19:$I$138,2,FALSE)</f>
        <v>15003101</v>
      </c>
      <c r="C376" s="207" t="str">
        <f>VLOOKUP(A376,'ORÇ ORIGINAL'!$A$19:$I$138,3,FALSE)</f>
        <v>EDIF</v>
      </c>
      <c r="D376" s="295" t="str">
        <f>IF($C376="EDIF",VLOOKUP($B376,EDIF!$A$1:$D$2823,2,FALSE),IF($C376="CDHU",VLOOKUP($B376,CDHU!$A$6:$F$4094,2,FALSE),IF($C376="SINAPI",VLOOKUP($B376,SINAPI!$B$10:$C$9784,2,FALSE),IF($C376="SIURB",VLOOKUP($B376,SIURB!$A$1:$D$885,2,FALSE),IF($C376="CPU",VLOOKUP($B376,CPU!$B$11:$I$21,3,FALSE),"")))))</f>
        <v>ESMALTE SINTÉTICO APLICADO DE FORMA MECÂNICA - ESQUADRIAS E PEÇAS DE SERRALHERIA</v>
      </c>
      <c r="E376" s="296"/>
      <c r="F376" s="294"/>
      <c r="G376" s="124">
        <f>ROUND(E379,2)</f>
        <v>483</v>
      </c>
      <c r="H376" s="208" t="str">
        <f>IF($C376="EDIF",VLOOKUP($B376,EDIF!$A$1:$D$2823,3,FALSE),IF($C376="CDHU",VLOOKUP($B376,CDHU!$A$6:$F$4094,3,FALSE),IF($C376="SINAPI",VLOOKUP($B376,SINAPI!$B$10:$D$9784,3,FALSE),IF($C376="SIURB",VLOOKUP($B376,SIURB!$A$1:$D$885,3,FALSE),IF($C376="CPU",VLOOKUP($B376,CPU!$B$11:$I$21,4,FALSE),"")))))</f>
        <v>M2</v>
      </c>
    </row>
    <row r="377" spans="1:19" ht="15" customHeight="1" outlineLevel="3" x14ac:dyDescent="0.25">
      <c r="A377" s="53" t="str">
        <f>IF(G377&lt;&gt;"",COUNT($G$15:G377),"")</f>
        <v/>
      </c>
      <c r="B377" s="400"/>
      <c r="C377" s="386"/>
      <c r="D377" s="386" t="s">
        <v>20560</v>
      </c>
      <c r="E377" s="123">
        <f>345*0.7</f>
        <v>241.49999999999997</v>
      </c>
      <c r="F377" s="321" t="s">
        <v>20517</v>
      </c>
      <c r="G377" s="321"/>
      <c r="H377" s="384"/>
    </row>
    <row r="378" spans="1:19" ht="15" customHeight="1" outlineLevel="3" x14ac:dyDescent="0.25">
      <c r="A378" s="53" t="str">
        <f>IF(G378&lt;&gt;"",COUNT($G$15:G378),"")</f>
        <v/>
      </c>
      <c r="B378" s="400"/>
      <c r="C378" s="386"/>
      <c r="D378" s="386" t="s">
        <v>20520</v>
      </c>
      <c r="E378" s="123">
        <v>2</v>
      </c>
      <c r="F378" s="321" t="s">
        <v>20517</v>
      </c>
      <c r="G378" s="321"/>
      <c r="H378" s="385"/>
      <c r="I378" s="135"/>
      <c r="J378" s="132"/>
      <c r="K378" s="132"/>
      <c r="L378" s="132"/>
      <c r="M378" s="132"/>
      <c r="N378" s="132"/>
      <c r="O378" s="132"/>
      <c r="P378" s="132"/>
      <c r="Q378" s="132"/>
      <c r="R378" s="132"/>
      <c r="S378" s="133">
        <f>$H378</f>
        <v>0</v>
      </c>
    </row>
    <row r="379" spans="1:19" ht="15" customHeight="1" outlineLevel="3" x14ac:dyDescent="0.25">
      <c r="A379" s="53" t="str">
        <f>IF(G379&lt;&gt;"",COUNT($G$15:G379),"")</f>
        <v/>
      </c>
      <c r="B379" s="400"/>
      <c r="C379" s="386"/>
      <c r="D379" s="396" t="s">
        <v>12871</v>
      </c>
      <c r="E379" s="134">
        <f>ROUND(E377*E378,2)</f>
        <v>483</v>
      </c>
      <c r="F379" s="321"/>
      <c r="G379" s="321"/>
      <c r="H379" s="385"/>
    </row>
    <row r="380" spans="1:19" ht="15" customHeight="1" outlineLevel="3" x14ac:dyDescent="0.25">
      <c r="A380" s="53" t="str">
        <f>IF(G380&lt;&gt;"",COUNT($G$15:G380),"")</f>
        <v/>
      </c>
      <c r="B380" s="122"/>
      <c r="C380" s="194"/>
      <c r="D380" s="398"/>
      <c r="E380" s="209"/>
      <c r="F380" s="210"/>
      <c r="G380" s="194"/>
      <c r="H380" s="136"/>
    </row>
    <row r="381" spans="1:19" ht="15" customHeight="1" outlineLevel="1" x14ac:dyDescent="0.25">
      <c r="A381" s="53" t="str">
        <f>IF(G381&lt;&gt;"",COUNT($G$15:G381),"")</f>
        <v/>
      </c>
      <c r="B381" s="380" t="s">
        <v>20357</v>
      </c>
      <c r="C381" s="381"/>
      <c r="D381" s="381" t="str">
        <f>VLOOKUP(MEMÓRIA!B381,'ORÇ ORIGINAL'!$B$19:$I$138,3,FALSE)</f>
        <v>MURETA GRADIL</v>
      </c>
      <c r="E381" s="381"/>
      <c r="F381" s="382"/>
      <c r="G381" s="381"/>
      <c r="H381" s="383"/>
    </row>
    <row r="382" spans="1:19" ht="15" customHeight="1" outlineLevel="3" x14ac:dyDescent="0.25">
      <c r="A382" s="53">
        <f>IF(G382&lt;&gt;"",COUNT($G$15:G382),"")</f>
        <v>69</v>
      </c>
      <c r="B382" s="323">
        <f>VLOOKUP(A382,'ORÇ ORIGINAL'!$A$19:$I$138,2,FALSE)</f>
        <v>17001083</v>
      </c>
      <c r="C382" s="207" t="str">
        <f>VLOOKUP(A382,'ORÇ ORIGINAL'!$A$19:$I$138,3,FALSE)</f>
        <v>EDIF</v>
      </c>
      <c r="D382" s="295" t="str">
        <f>IF($C382="EDIF",VLOOKUP($B382,EDIF!$A$1:$D$2823,2,FALSE),IF($C382="CDHU",VLOOKUP($B382,CDHU!$A$6:$F$4094,2,FALSE),IF($C382="SINAPI",VLOOKUP($B382,SINAPI!$B$10:$C$9784,2,FALSE),IF($C382="SIURB",VLOOKUP($B382,SIURB!$A$1:$D$885,2,FALSE),IF($C382="CPU",VLOOKUP($B382,CPU!$B$11:$I$21,3,FALSE),"")))))</f>
        <v>MURETA EM BLOCOS DE CONCRETO H=0,50M (REVESTIDO)</v>
      </c>
      <c r="E382" s="296"/>
      <c r="F382" s="294"/>
      <c r="G382" s="124">
        <f>ROUND(E384,2)</f>
        <v>51.75</v>
      </c>
      <c r="H382" s="208" t="str">
        <f>IF($C382="EDIF",VLOOKUP($B382,EDIF!$A$1:$D$2823,3,FALSE),IF($C382="CDHU",VLOOKUP($B382,CDHU!$A$6:$F$4094,3,FALSE),IF($C382="SINAPI",VLOOKUP($B382,SINAPI!$B$10:$D$9784,3,FALSE),IF($C382="SIURB",VLOOKUP($B382,SIURB!$A$1:$D$885,3,FALSE),IF($C382="CPU",VLOOKUP($B382,CPU!$B$11:$I$21,4,FALSE),"")))))</f>
        <v>M</v>
      </c>
    </row>
    <row r="383" spans="1:19" ht="15" customHeight="1" outlineLevel="3" x14ac:dyDescent="0.25">
      <c r="A383" s="53" t="str">
        <f>IF(G383&lt;&gt;"",COUNT($G$15:G383),"")</f>
        <v/>
      </c>
      <c r="B383" s="400"/>
      <c r="C383" s="386"/>
      <c r="D383" s="386" t="s">
        <v>20558</v>
      </c>
      <c r="E383" s="123">
        <f>345*0.15</f>
        <v>51.75</v>
      </c>
      <c r="F383" s="321" t="s">
        <v>20517</v>
      </c>
      <c r="G383" s="321"/>
      <c r="H383" s="384"/>
    </row>
    <row r="384" spans="1:19" ht="15" customHeight="1" outlineLevel="3" x14ac:dyDescent="0.25">
      <c r="A384" s="53" t="str">
        <f>IF(G384&lt;&gt;"",COUNT($G$15:G384),"")</f>
        <v/>
      </c>
      <c r="B384" s="400"/>
      <c r="C384" s="386"/>
      <c r="D384" s="396" t="s">
        <v>12871</v>
      </c>
      <c r="E384" s="134">
        <f>E383</f>
        <v>51.75</v>
      </c>
      <c r="F384" s="397"/>
      <c r="G384" s="321"/>
      <c r="H384" s="385"/>
    </row>
    <row r="385" spans="1:19" ht="15" customHeight="1" outlineLevel="3" x14ac:dyDescent="0.25">
      <c r="A385" s="53" t="str">
        <f>IF(G385&lt;&gt;"",COUNT($G$15:G385),"")</f>
        <v/>
      </c>
      <c r="B385" s="122"/>
      <c r="C385" s="194"/>
      <c r="D385" s="398"/>
      <c r="E385" s="209"/>
      <c r="F385" s="210"/>
      <c r="G385" s="194"/>
      <c r="H385" s="136"/>
      <c r="I385" s="135"/>
      <c r="J385" s="132"/>
      <c r="K385" s="132"/>
      <c r="L385" s="132"/>
      <c r="M385" s="132"/>
      <c r="N385" s="132"/>
      <c r="O385" s="132"/>
      <c r="P385" s="132"/>
      <c r="Q385" s="132"/>
      <c r="R385" s="132"/>
      <c r="S385" s="133">
        <f>$H385</f>
        <v>0</v>
      </c>
    </row>
    <row r="386" spans="1:19" ht="15" customHeight="1" outlineLevel="3" x14ac:dyDescent="0.25">
      <c r="A386" s="53">
        <f>IF(G386&lt;&gt;"",COUNT($G$15:G386),"")</f>
        <v>70</v>
      </c>
      <c r="B386" s="323">
        <f>VLOOKUP(A386,'ORÇ ORIGINAL'!$A$19:$I$138,2,FALSE)</f>
        <v>11080005</v>
      </c>
      <c r="C386" s="207" t="str">
        <f>VLOOKUP(A386,'ORÇ ORIGINAL'!$A$19:$I$138,3,FALSE)</f>
        <v>EDIF</v>
      </c>
      <c r="D386" s="295" t="str">
        <f>IF($C386="EDIF",VLOOKUP($B386,EDIF!$A$1:$D$2823,2,FALSE),IF($C386="CDHU",VLOOKUP($B386,CDHU!$A$6:$F$4094,2,FALSE),IF($C386="SINAPI",VLOOKUP($B386,SINAPI!$B$10:$C$9784,2,FALSE),IF($C386="SIURB",VLOOKUP($B386,SIURB!$A$1:$D$885,2,FALSE),IF($C386="CPU",VLOOKUP($B386,CPU!$B$11:$I$21,3,FALSE),"")))))</f>
        <v>REPAROS EM EMBOÇO - ARGAMASSA MISTA DE CIMENTO, CAL E AREIA 1:4/12</v>
      </c>
      <c r="E386" s="296"/>
      <c r="F386" s="294"/>
      <c r="G386" s="124">
        <f>ROUND(E390,2)</f>
        <v>124.2</v>
      </c>
      <c r="H386" s="208" t="str">
        <f>IF($C386="EDIF",VLOOKUP($B386,EDIF!$A$1:$D$2823,3,FALSE),IF($C386="CDHU",VLOOKUP($B386,CDHU!$A$6:$F$4094,3,FALSE),IF($C386="SINAPI",VLOOKUP($B386,SINAPI!$B$10:$D$9784,3,FALSE),IF($C386="SIURB",VLOOKUP($B386,SIURB!$A$1:$D$885,3,FALSE),IF($C386="CPU",VLOOKUP($B386,CPU!$B$11:$I$21,4,FALSE),"")))))</f>
        <v>M2</v>
      </c>
    </row>
    <row r="387" spans="1:19" ht="15" customHeight="1" outlineLevel="3" x14ac:dyDescent="0.25">
      <c r="A387" s="53" t="str">
        <f>IF(G387&lt;&gt;"",COUNT($G$15:G387),"")</f>
        <v/>
      </c>
      <c r="B387" s="400"/>
      <c r="C387" s="386"/>
      <c r="D387" s="386" t="s">
        <v>20563</v>
      </c>
      <c r="E387" s="123">
        <f>(345*0.5)*30%</f>
        <v>51.75</v>
      </c>
      <c r="F387" s="321" t="s">
        <v>20524</v>
      </c>
      <c r="G387" s="321"/>
      <c r="H387" s="384"/>
    </row>
    <row r="388" spans="1:19" ht="15" customHeight="1" outlineLevel="3" x14ac:dyDescent="0.25">
      <c r="A388" s="53" t="str">
        <f>IF(G388&lt;&gt;"",COUNT($G$15:G388),"")</f>
        <v/>
      </c>
      <c r="B388" s="400"/>
      <c r="C388" s="386"/>
      <c r="D388" s="386" t="s">
        <v>20564</v>
      </c>
      <c r="E388" s="123">
        <v>2</v>
      </c>
      <c r="F388" s="321"/>
      <c r="G388" s="321"/>
      <c r="H388" s="385"/>
    </row>
    <row r="389" spans="1:19" ht="15" customHeight="1" outlineLevel="3" x14ac:dyDescent="0.25">
      <c r="A389" s="53" t="str">
        <f>IF(G389&lt;&gt;"",COUNT($G$15:G389),"")</f>
        <v/>
      </c>
      <c r="B389" s="400"/>
      <c r="C389" s="386"/>
      <c r="D389" s="386" t="s">
        <v>20565</v>
      </c>
      <c r="E389" s="123">
        <f>(345*0.2)*0.3</f>
        <v>20.7</v>
      </c>
      <c r="F389" s="321" t="s">
        <v>20524</v>
      </c>
      <c r="G389" s="321"/>
      <c r="H389" s="385"/>
      <c r="I389" s="135"/>
      <c r="J389" s="132"/>
      <c r="K389" s="132"/>
      <c r="L389" s="132"/>
      <c r="M389" s="132"/>
      <c r="N389" s="132"/>
      <c r="O389" s="132"/>
      <c r="P389" s="132"/>
      <c r="Q389" s="132"/>
      <c r="R389" s="132"/>
      <c r="S389" s="133">
        <f>$H389</f>
        <v>0</v>
      </c>
    </row>
    <row r="390" spans="1:19" ht="15" customHeight="1" outlineLevel="3" x14ac:dyDescent="0.25">
      <c r="A390" s="53" t="str">
        <f>IF(G390&lt;&gt;"",COUNT($G$15:G390),"")</f>
        <v/>
      </c>
      <c r="B390" s="400"/>
      <c r="C390" s="386"/>
      <c r="D390" s="396" t="s">
        <v>12871</v>
      </c>
      <c r="E390" s="134">
        <f>(E387*E388)+E389</f>
        <v>124.2</v>
      </c>
      <c r="F390" s="397"/>
      <c r="G390" s="321"/>
      <c r="H390" s="385"/>
    </row>
    <row r="391" spans="1:19" ht="15" customHeight="1" outlineLevel="3" x14ac:dyDescent="0.25">
      <c r="A391" s="53" t="str">
        <f>IF(G391&lt;&gt;"",COUNT($G$15:G391),"")</f>
        <v/>
      </c>
      <c r="B391" s="122"/>
      <c r="C391" s="194"/>
      <c r="D391" s="398"/>
      <c r="E391" s="209"/>
      <c r="F391" s="210"/>
      <c r="G391" s="194"/>
      <c r="H391" s="136"/>
    </row>
    <row r="392" spans="1:19" ht="15" customHeight="1" outlineLevel="3" x14ac:dyDescent="0.25">
      <c r="A392" s="53">
        <f>IF(G392&lt;&gt;"",COUNT($G$15:G392),"")</f>
        <v>71</v>
      </c>
      <c r="B392" s="323">
        <f>VLOOKUP(A392,'ORÇ ORIGINAL'!$A$19:$I$138,2,FALSE)</f>
        <v>11080006</v>
      </c>
      <c r="C392" s="207" t="str">
        <f>VLOOKUP(A392,'ORÇ ORIGINAL'!$A$19:$I$138,3,FALSE)</f>
        <v>EDIF</v>
      </c>
      <c r="D392" s="295" t="str">
        <f>IF($C392="EDIF",VLOOKUP($B392,EDIF!$A$1:$D$2823,2,FALSE),IF($C392="CDHU",VLOOKUP($B392,CDHU!$A$6:$F$4094,2,FALSE),IF($C392="SINAPI",VLOOKUP($B392,SINAPI!$B$10:$C$9784,2,FALSE),IF($C392="SIURB",VLOOKUP($B392,SIURB!$A$1:$D$885,2,FALSE),IF($C392="CPU",VLOOKUP($B392,CPU!$B$11:$I$21,3,FALSE),"")))))</f>
        <v>REPAROS EM REBOCO - ARGAMASSA DE CAL E AREIA 1:2</v>
      </c>
      <c r="E392" s="296"/>
      <c r="F392" s="294"/>
      <c r="G392" s="124">
        <f>ROUND(E396,2)</f>
        <v>124.2</v>
      </c>
      <c r="H392" s="208" t="str">
        <f>IF($C392="EDIF",VLOOKUP($B392,EDIF!$A$1:$D$2823,3,FALSE),IF($C392="CDHU",VLOOKUP($B392,CDHU!$A$6:$F$4094,3,FALSE),IF($C392="SINAPI",VLOOKUP($B392,SINAPI!$B$10:$D$9784,3,FALSE),IF($C392="SIURB",VLOOKUP($B392,SIURB!$A$1:$D$885,3,FALSE),IF($C392="CPU",VLOOKUP($B392,CPU!$B$11:$I$21,4,FALSE),"")))))</f>
        <v>M2</v>
      </c>
    </row>
    <row r="393" spans="1:19" ht="15" customHeight="1" outlineLevel="3" x14ac:dyDescent="0.25">
      <c r="A393" s="53" t="str">
        <f>IF(G393&lt;&gt;"",COUNT($G$15:G393),"")</f>
        <v/>
      </c>
      <c r="B393" s="400"/>
      <c r="C393" s="386"/>
      <c r="D393" s="386" t="s">
        <v>20563</v>
      </c>
      <c r="E393" s="123">
        <f>(345*0.5)*30%</f>
        <v>51.75</v>
      </c>
      <c r="F393" s="321" t="s">
        <v>20524</v>
      </c>
      <c r="G393" s="321"/>
      <c r="H393" s="384"/>
    </row>
    <row r="394" spans="1:19" ht="15" customHeight="1" outlineLevel="3" x14ac:dyDescent="0.25">
      <c r="A394" s="53" t="str">
        <f>IF(G394&lt;&gt;"",COUNT($G$15:G394),"")</f>
        <v/>
      </c>
      <c r="B394" s="400"/>
      <c r="C394" s="386"/>
      <c r="D394" s="386" t="s">
        <v>20564</v>
      </c>
      <c r="E394" s="123">
        <v>2</v>
      </c>
      <c r="F394" s="321"/>
      <c r="G394" s="321"/>
      <c r="H394" s="385"/>
      <c r="I394" s="135"/>
      <c r="J394" s="132"/>
      <c r="K394" s="132"/>
      <c r="L394" s="132"/>
      <c r="M394" s="132"/>
      <c r="N394" s="132"/>
      <c r="O394" s="132"/>
      <c r="P394" s="132"/>
      <c r="Q394" s="132"/>
      <c r="R394" s="132"/>
      <c r="S394" s="133">
        <f>$H394</f>
        <v>0</v>
      </c>
    </row>
    <row r="395" spans="1:19" ht="15" customHeight="1" outlineLevel="3" x14ac:dyDescent="0.25">
      <c r="A395" s="53" t="str">
        <f>IF(G395&lt;&gt;"",COUNT($G$15:G395),"")</f>
        <v/>
      </c>
      <c r="B395" s="400"/>
      <c r="C395" s="386"/>
      <c r="D395" s="386" t="s">
        <v>20565</v>
      </c>
      <c r="E395" s="123">
        <f>(345*0.2)*0.3</f>
        <v>20.7</v>
      </c>
      <c r="F395" s="321" t="s">
        <v>20524</v>
      </c>
      <c r="G395" s="321"/>
      <c r="H395" s="385"/>
    </row>
    <row r="396" spans="1:19" ht="15" customHeight="1" outlineLevel="3" x14ac:dyDescent="0.25">
      <c r="A396" s="53" t="str">
        <f>IF(G396&lt;&gt;"",COUNT($G$15:G396),"")</f>
        <v/>
      </c>
      <c r="B396" s="400"/>
      <c r="C396" s="386"/>
      <c r="D396" s="396" t="s">
        <v>12871</v>
      </c>
      <c r="E396" s="134">
        <f>(E393*E394)+E395</f>
        <v>124.2</v>
      </c>
      <c r="F396" s="397"/>
      <c r="G396" s="321"/>
      <c r="H396" s="385"/>
    </row>
    <row r="397" spans="1:19" ht="15" customHeight="1" outlineLevel="3" x14ac:dyDescent="0.25">
      <c r="A397" s="53" t="str">
        <f>IF(G397&lt;&gt;"",COUNT($G$15:G397),"")</f>
        <v/>
      </c>
      <c r="B397" s="122"/>
      <c r="C397" s="194"/>
      <c r="D397" s="398"/>
      <c r="E397" s="209"/>
      <c r="F397" s="210"/>
      <c r="G397" s="194"/>
      <c r="H397" s="136"/>
    </row>
    <row r="398" spans="1:19" ht="12.75" outlineLevel="3" x14ac:dyDescent="0.25">
      <c r="A398" s="53">
        <f>IF(G398&lt;&gt;"",COUNT($G$15:G398),"")</f>
        <v>72</v>
      </c>
      <c r="B398" s="323">
        <f>VLOOKUP(A398,'ORÇ ORIGINAL'!$A$19:$I$138,2,FALSE)</f>
        <v>15001015</v>
      </c>
      <c r="C398" s="207" t="str">
        <f>VLOOKUP(A398,'ORÇ ORIGINAL'!$A$19:$I$138,3,FALSE)</f>
        <v>EDIF</v>
      </c>
      <c r="D398" s="295" t="str">
        <f>IF($C398="EDIF",VLOOKUP($B398,EDIF!$A$1:$D$2823,2,FALSE),IF($C398="CDHU",VLOOKUP($B398,CDHU!$A$6:$F$4094,2,FALSE),IF($C398="SINAPI",VLOOKUP($B398,SINAPI!$B$10:$C$9784,2,FALSE),IF($C398="SIURB",VLOOKUP($B398,SIURB!$A$1:$D$885,2,FALSE),IF($C398="CPU",VLOOKUP($B398,CPU!$B$11:$I$21,3,FALSE),"")))))</f>
        <v>TINTA ACRÍLICA - CONCRETO OU REBOCO SEM MASSA CORRIDA</v>
      </c>
      <c r="E398" s="296"/>
      <c r="F398" s="294"/>
      <c r="G398" s="124">
        <f>ROUND(E402,2)</f>
        <v>414</v>
      </c>
      <c r="H398" s="208" t="str">
        <f>IF($C398="EDIF",VLOOKUP($B398,EDIF!$A$1:$D$2823,3,FALSE),IF($C398="CDHU",VLOOKUP($B398,CDHU!$A$6:$F$4094,3,FALSE),IF($C398="SINAPI",VLOOKUP($B398,SINAPI!$B$10:$D$9784,3,FALSE),IF($C398="SIURB",VLOOKUP($B398,SIURB!$A$1:$D$885,3,FALSE),IF($C398="CPU",VLOOKUP($B398,CPU!$B$11:$I$21,4,FALSE),"")))))</f>
        <v>M2</v>
      </c>
      <c r="I398" s="135"/>
      <c r="J398" s="132"/>
      <c r="K398" s="132"/>
      <c r="L398" s="132"/>
      <c r="M398" s="132"/>
      <c r="N398" s="132"/>
      <c r="O398" s="132"/>
      <c r="P398" s="132"/>
      <c r="Q398" s="132"/>
      <c r="R398" s="132"/>
      <c r="S398" s="133" t="str">
        <f>$H398</f>
        <v>M2</v>
      </c>
    </row>
    <row r="399" spans="1:19" ht="15" customHeight="1" outlineLevel="3" x14ac:dyDescent="0.25">
      <c r="A399" s="53" t="str">
        <f>IF(G399&lt;&gt;"",COUNT($G$15:G399),"")</f>
        <v/>
      </c>
      <c r="B399" s="400"/>
      <c r="C399" s="386"/>
      <c r="D399" s="386" t="s">
        <v>20563</v>
      </c>
      <c r="E399" s="123">
        <f>(345*0.5)</f>
        <v>172.5</v>
      </c>
      <c r="F399" s="321" t="s">
        <v>20524</v>
      </c>
      <c r="G399" s="321"/>
      <c r="H399" s="384"/>
    </row>
    <row r="400" spans="1:19" ht="15" customHeight="1" outlineLevel="3" x14ac:dyDescent="0.25">
      <c r="A400" s="53" t="str">
        <f>IF(G400&lt;&gt;"",COUNT($G$15:G400),"")</f>
        <v/>
      </c>
      <c r="B400" s="400"/>
      <c r="C400" s="386"/>
      <c r="D400" s="386" t="s">
        <v>20564</v>
      </c>
      <c r="E400" s="123">
        <v>2</v>
      </c>
      <c r="F400" s="321"/>
      <c r="G400" s="321"/>
      <c r="H400" s="385"/>
    </row>
    <row r="401" spans="1:19" ht="15" customHeight="1" outlineLevel="3" x14ac:dyDescent="0.25">
      <c r="A401" s="53" t="str">
        <f>IF(G401&lt;&gt;"",COUNT($G$15:G401),"")</f>
        <v/>
      </c>
      <c r="B401" s="400"/>
      <c r="C401" s="386"/>
      <c r="D401" s="386" t="s">
        <v>20565</v>
      </c>
      <c r="E401" s="123">
        <f>(345*0.2)</f>
        <v>69</v>
      </c>
      <c r="F401" s="321" t="s">
        <v>20524</v>
      </c>
      <c r="G401" s="321"/>
      <c r="H401" s="385"/>
    </row>
    <row r="402" spans="1:19" ht="15" customHeight="1" outlineLevel="3" x14ac:dyDescent="0.25">
      <c r="A402" s="53" t="str">
        <f>IF(G402&lt;&gt;"",COUNT($G$15:G402),"")</f>
        <v/>
      </c>
      <c r="B402" s="400"/>
      <c r="C402" s="386"/>
      <c r="D402" s="396" t="s">
        <v>12871</v>
      </c>
      <c r="E402" s="134">
        <f>(E399*E400)+E401</f>
        <v>414</v>
      </c>
      <c r="F402" s="397"/>
      <c r="G402" s="321"/>
      <c r="H402" s="385"/>
    </row>
    <row r="403" spans="1:19" ht="15" customHeight="1" outlineLevel="1" x14ac:dyDescent="0.25">
      <c r="A403" s="53" t="str">
        <f>IF(G403&lt;&gt;"",COUNT($G$15:G403),"")</f>
        <v/>
      </c>
      <c r="B403" s="380" t="s">
        <v>20358</v>
      </c>
      <c r="C403" s="381"/>
      <c r="D403" s="381" t="str">
        <f>VLOOKUP(MEMÓRIA!B403,'ORÇ ORIGINAL'!$B$19:$I$138,3,FALSE)</f>
        <v>PLANTIO</v>
      </c>
      <c r="E403" s="381"/>
      <c r="F403" s="382"/>
      <c r="G403" s="381"/>
      <c r="H403" s="383"/>
    </row>
    <row r="404" spans="1:19" ht="15" customHeight="1" outlineLevel="3" x14ac:dyDescent="0.25">
      <c r="A404" s="53">
        <f>IF(G404&lt;&gt;"",COUNT($G$15:G404),"")</f>
        <v>73</v>
      </c>
      <c r="B404" s="323">
        <f>VLOOKUP(A404,'ORÇ ORIGINAL'!$A$19:$I$138,2,FALSE)</f>
        <v>18003005</v>
      </c>
      <c r="C404" s="207" t="str">
        <f>VLOOKUP(A404,'ORÇ ORIGINAL'!$A$19:$I$138,3,FALSE)</f>
        <v>EDIF</v>
      </c>
      <c r="D404" s="295" t="str">
        <f>IF($C404="EDIF",VLOOKUP($B404,EDIF!$A$1:$D$2823,2,FALSE),IF($C404="CDHU",VLOOKUP($B404,CDHU!$A$6:$F$4094,2,FALSE),IF($C404="SINAPI",VLOOKUP($B404,SINAPI!$B$10:$C$9784,2,FALSE),IF($C404="SIURB",VLOOKUP($B404,SIURB!$A$1:$D$885,2,FALSE),IF($C404="CPU",VLOOKUP($B404,CPU!$B$11:$I$21,3,FALSE),"")))))</f>
        <v>GRAMA ESMERALDA</v>
      </c>
      <c r="E404" s="296"/>
      <c r="F404" s="294"/>
      <c r="G404" s="124">
        <f>ROUND(E406,2)</f>
        <v>300</v>
      </c>
      <c r="H404" s="208" t="str">
        <f>IF($C404="EDIF",VLOOKUP($B404,EDIF!$A$1:$D$2823,3,FALSE),IF($C404="CDHU",VLOOKUP($B404,CDHU!$A$6:$F$4094,3,FALSE),IF($C404="SINAPI",VLOOKUP($B404,SINAPI!$B$10:$D$9784,3,FALSE),IF($C404="SIURB",VLOOKUP($B404,SIURB!$A$1:$D$885,3,FALSE),IF($C404="CPU",VLOOKUP($B404,CPU!$B$11:$I$21,4,FALSE),"")))))</f>
        <v>M2</v>
      </c>
    </row>
    <row r="405" spans="1:19" ht="15" customHeight="1" outlineLevel="3" x14ac:dyDescent="0.25">
      <c r="A405" s="53" t="str">
        <f>IF(G405&lt;&gt;"",COUNT($G$15:G405),"")</f>
        <v/>
      </c>
      <c r="B405" s="400"/>
      <c r="C405" s="386"/>
      <c r="D405" s="386"/>
      <c r="E405" s="123">
        <v>300</v>
      </c>
      <c r="F405" s="321" t="s">
        <v>20524</v>
      </c>
      <c r="G405" s="321"/>
      <c r="H405" s="384"/>
    </row>
    <row r="406" spans="1:19" ht="15" customHeight="1" outlineLevel="3" x14ac:dyDescent="0.25">
      <c r="A406" s="53" t="str">
        <f>IF(G406&lt;&gt;"",COUNT($G$15:G406),"")</f>
        <v/>
      </c>
      <c r="B406" s="400"/>
      <c r="C406" s="386"/>
      <c r="D406" s="396" t="s">
        <v>12871</v>
      </c>
      <c r="E406" s="134">
        <f>E405</f>
        <v>300</v>
      </c>
      <c r="F406" s="397"/>
      <c r="G406" s="321"/>
      <c r="H406" s="385"/>
    </row>
    <row r="407" spans="1:19" ht="15" customHeight="1" outlineLevel="3" x14ac:dyDescent="0.25">
      <c r="A407" s="53" t="str">
        <f>IF(G407&lt;&gt;"",COUNT($G$15:G407),"")</f>
        <v/>
      </c>
      <c r="B407" s="122"/>
      <c r="C407" s="194"/>
      <c r="D407" s="398"/>
      <c r="E407" s="209"/>
      <c r="F407" s="210"/>
      <c r="G407" s="194"/>
      <c r="H407" s="136"/>
      <c r="I407" s="135"/>
      <c r="J407" s="132"/>
      <c r="K407" s="132"/>
      <c r="L407" s="132"/>
      <c r="M407" s="132"/>
      <c r="N407" s="132"/>
      <c r="O407" s="132"/>
      <c r="P407" s="132"/>
      <c r="Q407" s="132"/>
      <c r="R407" s="132"/>
      <c r="S407" s="133">
        <f>$H407</f>
        <v>0</v>
      </c>
    </row>
    <row r="408" spans="1:19" ht="15" customHeight="1" outlineLevel="3" x14ac:dyDescent="0.25">
      <c r="A408" s="53">
        <f>IF(G408&lt;&gt;"",COUNT($G$15:G408),"")</f>
        <v>74</v>
      </c>
      <c r="B408" s="323">
        <f>VLOOKUP(A408,'ORÇ ORIGINAL'!$A$19:$I$138,2,FALSE)</f>
        <v>18003029</v>
      </c>
      <c r="C408" s="207" t="str">
        <f>VLOOKUP(A408,'ORÇ ORIGINAL'!$A$19:$I$138,3,FALSE)</f>
        <v>EDIF</v>
      </c>
      <c r="D408" s="295" t="str">
        <f>IF($C408="EDIF",VLOOKUP($B408,EDIF!$A$1:$D$2823,2,FALSE),IF($C408="CDHU",VLOOKUP($B408,CDHU!$A$6:$F$4094,2,FALSE),IF($C408="SINAPI",VLOOKUP($B408,SINAPI!$B$10:$C$9784,2,FALSE),IF($C408="SIURB",VLOOKUP($B408,SIURB!$A$1:$D$885,2,FALSE),IF($C408="CPU",VLOOKUP($B408,CPU!$B$11:$I$21,3,FALSE),"")))))</f>
        <v>VEDELIA (WEDELIA PALUDARIS)</v>
      </c>
      <c r="E408" s="296"/>
      <c r="F408" s="294"/>
      <c r="G408" s="124">
        <f>ROUND(E410,2)</f>
        <v>150</v>
      </c>
      <c r="H408" s="208" t="str">
        <f>IF($C408="EDIF",VLOOKUP($B408,EDIF!$A$1:$D$2823,3,FALSE),IF($C408="CDHU",VLOOKUP($B408,CDHU!$A$6:$F$4094,3,FALSE),IF($C408="SINAPI",VLOOKUP($B408,SINAPI!$B$10:$D$9784,3,FALSE),IF($C408="SIURB",VLOOKUP($B408,SIURB!$A$1:$D$885,3,FALSE),IF($C408="CPU",VLOOKUP($B408,CPU!$B$11:$I$21,4,FALSE),"")))))</f>
        <v>DÚZIA</v>
      </c>
    </row>
    <row r="409" spans="1:19" ht="15" customHeight="1" outlineLevel="3" x14ac:dyDescent="0.25">
      <c r="A409" s="53" t="str">
        <f>IF(G409&lt;&gt;"",COUNT($G$15:G409),"")</f>
        <v/>
      </c>
      <c r="B409" s="400"/>
      <c r="C409" s="386"/>
      <c r="D409" s="386" t="s">
        <v>20584</v>
      </c>
      <c r="E409" s="123">
        <v>150</v>
      </c>
      <c r="F409" s="321"/>
      <c r="G409" s="321"/>
      <c r="H409" s="384"/>
    </row>
    <row r="410" spans="1:19" ht="15" customHeight="1" outlineLevel="3" x14ac:dyDescent="0.25">
      <c r="A410" s="53" t="str">
        <f>IF(G410&lt;&gt;"",COUNT($G$15:G410),"")</f>
        <v/>
      </c>
      <c r="B410" s="400"/>
      <c r="C410" s="386"/>
      <c r="D410" s="396" t="s">
        <v>12871</v>
      </c>
      <c r="E410" s="134">
        <f>E409</f>
        <v>150</v>
      </c>
      <c r="F410" s="397"/>
      <c r="G410" s="321"/>
      <c r="H410" s="385"/>
    </row>
    <row r="411" spans="1:19" ht="15" customHeight="1" outlineLevel="3" x14ac:dyDescent="0.25">
      <c r="A411" s="53" t="str">
        <f>IF(G411&lt;&gt;"",COUNT($G$15:G411),"")</f>
        <v/>
      </c>
      <c r="B411" s="122"/>
      <c r="C411" s="194"/>
      <c r="D411" s="398"/>
      <c r="E411" s="209"/>
      <c r="F411" s="210"/>
      <c r="G411" s="194"/>
      <c r="H411" s="136"/>
    </row>
    <row r="412" spans="1:19" ht="15" customHeight="1" x14ac:dyDescent="0.25">
      <c r="B412" s="203">
        <v>7</v>
      </c>
      <c r="C412" s="204"/>
      <c r="D412" s="204" t="str">
        <f>VLOOKUP(MEMÓRIA!B412,'ORÇ ORIGINAL'!$B$19:$I$138,3,FALSE)</f>
        <v>TRECHO 6: MANUTENÇÃO GRADIL PERFILADO - AVENIDA DONA MARIA M.D. MOTA E SILVA</v>
      </c>
      <c r="E412" s="204"/>
      <c r="F412" s="205"/>
      <c r="G412" s="204"/>
      <c r="H412" s="206"/>
    </row>
    <row r="413" spans="1:19" ht="248.25" customHeight="1" outlineLevel="3" x14ac:dyDescent="0.25">
      <c r="B413" s="390"/>
      <c r="C413" s="391"/>
      <c r="D413" s="394" t="s">
        <v>20570</v>
      </c>
      <c r="E413" s="394">
        <v>365</v>
      </c>
      <c r="F413" s="393" t="s">
        <v>20517</v>
      </c>
      <c r="G413" s="391"/>
      <c r="H413" s="392"/>
    </row>
    <row r="414" spans="1:19" ht="15" customHeight="1" outlineLevel="1" x14ac:dyDescent="0.25">
      <c r="B414" s="317" t="s">
        <v>20366</v>
      </c>
      <c r="C414" s="318"/>
      <c r="D414" s="318" t="str">
        <f>VLOOKUP(MEMÓRIA!B414,'ORÇ ORIGINAL'!$B$19:$I$138,3,FALSE)</f>
        <v>REMOÇÕES E DEMOLIÇÕES</v>
      </c>
      <c r="E414" s="318"/>
      <c r="F414" s="319"/>
      <c r="G414" s="318"/>
      <c r="H414" s="320"/>
    </row>
    <row r="415" spans="1:19" ht="15" customHeight="1" outlineLevel="3" x14ac:dyDescent="0.25">
      <c r="A415" s="53">
        <f>IF(G415&lt;&gt;"",COUNT($G$15:G415),"")</f>
        <v>75</v>
      </c>
      <c r="B415" s="323">
        <f>VLOOKUP(A415,'ORÇ ORIGINAL'!$A$19:$I$138,2,FALSE)</f>
        <v>4050004</v>
      </c>
      <c r="C415" s="207" t="str">
        <f>VLOOKUP(A415,'ORÇ ORIGINAL'!$A$19:$I$138,3,FALSE)</f>
        <v>EDIF</v>
      </c>
      <c r="D415" s="295" t="str">
        <f>IF($C415="EDIF",VLOOKUP($B415,EDIF!$A$1:$D$2823,2,FALSE),IF($C415="CDHU",VLOOKUP($B415,CDHU!$A$6:$F$4094,2,FALSE),IF($C415="SINAPI",VLOOKUP($B415,SINAPI!$B$10:$C$9784,2,FALSE),IF($C415="SIURB",VLOOKUP($B415,SIURB!$A$1:$D$885,2,FALSE),IF($C415="CPU",VLOOKUP($B415,CPU!$B$11:$I$21,3,FALSE),"")))))</f>
        <v>DEMOLIÇÃO DE ALVENARIA EM GERAL (TIJOLOS OU BLOCOS)</v>
      </c>
      <c r="E415" s="296"/>
      <c r="F415" s="294"/>
      <c r="G415" s="124">
        <f>ROUND(E417,2)</f>
        <v>5.48</v>
      </c>
      <c r="H415" s="208" t="str">
        <f>IF($C415="EDIF",VLOOKUP($B415,EDIF!$A$1:$D$2823,3,FALSE),IF($C415="CDHU",VLOOKUP($B415,CDHU!$A$6:$F$4094,3,FALSE),IF($C415="SINAPI",VLOOKUP($B415,SINAPI!$B$10:$D$9784,3,FALSE),IF($C415="SIURB",VLOOKUP($B415,SIURB!$A$1:$D$885,3,FALSE),IF($C415="CPU",VLOOKUP($B415,CPU!$B$11:$I$21,4,FALSE),"")))))</f>
        <v>M3</v>
      </c>
      <c r="I415" s="135"/>
      <c r="J415" s="132"/>
      <c r="K415" s="132"/>
      <c r="L415" s="132"/>
      <c r="M415" s="132"/>
      <c r="N415" s="132"/>
      <c r="O415" s="132"/>
      <c r="P415" s="132"/>
      <c r="Q415" s="132"/>
      <c r="R415" s="132"/>
      <c r="S415" s="133" t="str">
        <f>$H415</f>
        <v>M3</v>
      </c>
    </row>
    <row r="416" spans="1:19" ht="15" customHeight="1" outlineLevel="3" x14ac:dyDescent="0.25">
      <c r="A416" s="53" t="str">
        <f>IF(G416&lt;&gt;"",COUNT($G$15:G416),"")</f>
        <v/>
      </c>
      <c r="B416" s="400"/>
      <c r="C416" s="386"/>
      <c r="D416" s="386" t="s">
        <v>20532</v>
      </c>
      <c r="E416" s="123">
        <f>(365*0.5*0.2)*0.15</f>
        <v>5.4749999999999996</v>
      </c>
      <c r="F416" s="321" t="s">
        <v>20569</v>
      </c>
      <c r="G416" s="321"/>
      <c r="H416" s="384"/>
    </row>
    <row r="417" spans="1:19" ht="15" customHeight="1" outlineLevel="3" x14ac:dyDescent="0.25">
      <c r="A417" s="53" t="str">
        <f>IF(G417&lt;&gt;"",COUNT($G$15:G417),"")</f>
        <v/>
      </c>
      <c r="B417" s="400"/>
      <c r="C417" s="386"/>
      <c r="D417" s="396" t="s">
        <v>20516</v>
      </c>
      <c r="E417" s="134">
        <f>E416</f>
        <v>5.4749999999999996</v>
      </c>
      <c r="F417" s="321"/>
      <c r="G417" s="321"/>
      <c r="H417" s="385"/>
    </row>
    <row r="418" spans="1:19" ht="15" customHeight="1" outlineLevel="3" x14ac:dyDescent="0.25">
      <c r="A418" s="53" t="str">
        <f>IF(G418&lt;&gt;"",COUNT($G$15:G418),"")</f>
        <v/>
      </c>
      <c r="B418" s="122"/>
      <c r="C418" s="194"/>
      <c r="D418" s="399" t="s">
        <v>20558</v>
      </c>
      <c r="E418" s="209"/>
      <c r="F418" s="210"/>
      <c r="G418" s="194"/>
      <c r="H418" s="136"/>
    </row>
    <row r="419" spans="1:19" ht="15" customHeight="1" outlineLevel="3" x14ac:dyDescent="0.25">
      <c r="A419" s="53" t="str">
        <f>IF(G419&lt;&gt;"",COUNT($G$15:G419),"")</f>
        <v/>
      </c>
      <c r="B419" s="122"/>
      <c r="C419" s="194"/>
      <c r="D419" s="398"/>
      <c r="E419" s="209"/>
      <c r="F419" s="210"/>
      <c r="G419" s="194"/>
      <c r="H419" s="136"/>
      <c r="I419" s="135"/>
      <c r="J419" s="132"/>
      <c r="K419" s="132"/>
      <c r="L419" s="132"/>
      <c r="M419" s="132"/>
      <c r="N419" s="132"/>
      <c r="O419" s="132"/>
      <c r="P419" s="132"/>
      <c r="Q419" s="132"/>
      <c r="R419" s="132"/>
      <c r="S419" s="133">
        <f>$H419</f>
        <v>0</v>
      </c>
    </row>
    <row r="420" spans="1:19" ht="15" customHeight="1" outlineLevel="3" x14ac:dyDescent="0.25">
      <c r="A420" s="53">
        <f>IF(G420&lt;&gt;"",COUNT($G$15:G420),"")</f>
        <v>76</v>
      </c>
      <c r="B420" s="323">
        <f>VLOOKUP(A420,'ORÇ ORIGINAL'!$A$19:$I$138,2,FALSE)</f>
        <v>17060102</v>
      </c>
      <c r="C420" s="207" t="str">
        <f>VLOOKUP(A420,'ORÇ ORIGINAL'!$A$19:$I$138,3,FALSE)</f>
        <v>EDIF</v>
      </c>
      <c r="D420" s="295" t="str">
        <f>IF($C420="EDIF",VLOOKUP($B420,EDIF!$A$1:$D$2823,2,FALSE),IF($C420="CDHU",VLOOKUP($B420,CDHU!$A$6:$F$4094,2,FALSE),IF($C420="SINAPI",VLOOKUP($B420,SINAPI!$B$10:$C$9784,2,FALSE),IF($C420="SIURB",VLOOKUP($B420,SIURB!$A$1:$D$885,2,FALSE),IF($C420="CPU",VLOOKUP($B420,CPU!$B$11:$I$21,3,FALSE),"")))))</f>
        <v>RETIRADA DE GRADIL E GUARDA-CORPO</v>
      </c>
      <c r="E420" s="296"/>
      <c r="F420" s="294"/>
      <c r="G420" s="124">
        <f>ROUND(E421,2)</f>
        <v>219</v>
      </c>
      <c r="H420" s="208" t="str">
        <f>IF($C420="EDIF",VLOOKUP($B420,EDIF!$A$1:$D$2823,3,FALSE),IF($C420="CDHU",VLOOKUP($B420,CDHU!$A$6:$F$4094,3,FALSE),IF($C420="SINAPI",VLOOKUP($B420,SINAPI!$B$10:$D$9784,3,FALSE),IF($C420="SIURB",VLOOKUP($B420,SIURB!$A$1:$D$885,3,FALSE),IF($C420="CPU",VLOOKUP($B420,CPU!$B$11:$I$21,4,FALSE),"")))))</f>
        <v>M2</v>
      </c>
    </row>
    <row r="421" spans="1:19" ht="15" customHeight="1" outlineLevel="3" x14ac:dyDescent="0.25">
      <c r="A421" s="53" t="str">
        <f>IF(G421&lt;&gt;"",COUNT($G$15:G421),"")</f>
        <v/>
      </c>
      <c r="B421" s="400"/>
      <c r="C421" s="386"/>
      <c r="D421" s="386" t="s">
        <v>20553</v>
      </c>
      <c r="E421" s="123">
        <f>(365*2)*0.3</f>
        <v>219</v>
      </c>
      <c r="F421" s="321" t="s">
        <v>20524</v>
      </c>
      <c r="G421" s="321"/>
      <c r="H421" s="385"/>
    </row>
    <row r="422" spans="1:19" ht="15" customHeight="1" outlineLevel="3" x14ac:dyDescent="0.25">
      <c r="A422" s="53" t="str">
        <f>IF(G422&lt;&gt;"",COUNT($G$15:G422),"")</f>
        <v/>
      </c>
      <c r="B422" s="122"/>
      <c r="C422" s="194"/>
      <c r="D422" s="396" t="s">
        <v>20526</v>
      </c>
      <c r="E422" s="134">
        <f>E421</f>
        <v>219</v>
      </c>
      <c r="F422" s="321"/>
      <c r="G422" s="321"/>
      <c r="H422" s="385"/>
    </row>
    <row r="423" spans="1:19" ht="15" customHeight="1" outlineLevel="3" x14ac:dyDescent="0.25">
      <c r="A423" s="53" t="str">
        <f>IF(G423&lt;&gt;"",COUNT($G$15:G423),"")</f>
        <v/>
      </c>
      <c r="B423" s="122"/>
      <c r="C423" s="194"/>
      <c r="D423" s="399" t="s">
        <v>20555</v>
      </c>
      <c r="E423" s="209"/>
      <c r="F423" s="210"/>
      <c r="G423" s="194"/>
      <c r="H423" s="136"/>
      <c r="I423" s="135"/>
      <c r="J423" s="132"/>
      <c r="K423" s="132"/>
      <c r="L423" s="132"/>
      <c r="M423" s="132"/>
      <c r="N423" s="132"/>
      <c r="O423" s="132"/>
      <c r="P423" s="132"/>
      <c r="Q423" s="132"/>
      <c r="R423" s="132"/>
      <c r="S423" s="133">
        <f>$H423</f>
        <v>0</v>
      </c>
    </row>
    <row r="424" spans="1:19" ht="25.5" outlineLevel="3" x14ac:dyDescent="0.25">
      <c r="A424" s="53">
        <f>IF(G424&lt;&gt;"",COUNT($G$15:G424),"")</f>
        <v>77</v>
      </c>
      <c r="B424" s="323">
        <f>VLOOKUP(A424,'ORÇ ORIGINAL'!$A$19:$I$138,2,FALSE)</f>
        <v>1001008</v>
      </c>
      <c r="C424" s="207" t="str">
        <f>VLOOKUP(A424,'ORÇ ORIGINAL'!$A$19:$I$138,3,FALSE)</f>
        <v>EDIF</v>
      </c>
      <c r="D424" s="295" t="str">
        <f>IF($C424="EDIF",VLOOKUP($B424,EDIF!$A$1:$D$2823,2,FALSE),IF($C424="CDHU",VLOOKUP($B424,CDHU!$A$6:$F$4094,2,FALSE),IF($C424="SINAPI",VLOOKUP($B424,SINAPI!$B$10:$C$9784,2,FALSE),IF($C424="SIURB",VLOOKUP($B424,SIURB!$A$1:$D$885,2,FALSE),IF($C424="CPU",VLOOKUP($B424,CPU!$B$11:$I$21,3,FALSE),"")))))</f>
        <v>LIMPEZA MANUAL GERAL INCLUSIVE REMOÇÃO DE COBERTURA VEGETAL - TRONCO ATÉ 10CM - SEM TRANSPORTE</v>
      </c>
      <c r="E424" s="296"/>
      <c r="F424" s="294"/>
      <c r="G424" s="124">
        <f>ROUND(E426,2)</f>
        <v>182.5</v>
      </c>
      <c r="H424" s="208" t="str">
        <f>IF($C424="EDIF",VLOOKUP($B424,EDIF!$A$1:$D$2823,3,FALSE),IF($C424="CDHU",VLOOKUP($B424,CDHU!$A$6:$F$4094,3,FALSE),IF($C424="SINAPI",VLOOKUP($B424,SINAPI!$B$10:$D$9784,3,FALSE),IF($C424="SIURB",VLOOKUP($B424,SIURB!$A$1:$D$885,3,FALSE),IF($C424="CPU",VLOOKUP($B424,CPU!$B$11:$I$21,4,FALSE),"")))))</f>
        <v>M2</v>
      </c>
    </row>
    <row r="425" spans="1:19" ht="15" customHeight="1" outlineLevel="3" x14ac:dyDescent="0.25">
      <c r="A425" s="53" t="str">
        <f>IF(G425&lt;&gt;"",COUNT($G$15:G425),"")</f>
        <v/>
      </c>
      <c r="B425" s="400"/>
      <c r="C425" s="386"/>
      <c r="D425" s="386" t="s">
        <v>20535</v>
      </c>
      <c r="E425" s="123">
        <f>365*0.5</f>
        <v>182.5</v>
      </c>
      <c r="F425" s="321" t="s">
        <v>20524</v>
      </c>
      <c r="G425" s="321"/>
      <c r="H425" s="384"/>
    </row>
    <row r="426" spans="1:19" ht="15" customHeight="1" outlineLevel="3" x14ac:dyDescent="0.25">
      <c r="A426" s="53" t="str">
        <f>IF(G426&lt;&gt;"",COUNT($G$15:G426),"")</f>
        <v/>
      </c>
      <c r="B426" s="400"/>
      <c r="C426" s="386"/>
      <c r="D426" s="396"/>
      <c r="E426" s="134">
        <f>E425</f>
        <v>182.5</v>
      </c>
      <c r="F426" s="321"/>
      <c r="G426" s="321"/>
      <c r="H426" s="385"/>
    </row>
    <row r="427" spans="1:19" ht="15" customHeight="1" outlineLevel="3" x14ac:dyDescent="0.25">
      <c r="A427" s="53" t="str">
        <f>IF(G427&lt;&gt;"",COUNT($G$15:G427),"")</f>
        <v/>
      </c>
      <c r="B427" s="122"/>
      <c r="C427" s="194"/>
      <c r="D427" s="398"/>
      <c r="E427" s="209"/>
      <c r="F427" s="210"/>
      <c r="G427" s="194"/>
      <c r="H427" s="136"/>
      <c r="I427" s="135"/>
      <c r="J427" s="132"/>
      <c r="K427" s="132"/>
      <c r="L427" s="132"/>
      <c r="M427" s="132"/>
      <c r="N427" s="132"/>
      <c r="O427" s="132"/>
      <c r="P427" s="132"/>
      <c r="Q427" s="132"/>
      <c r="R427" s="132"/>
      <c r="S427" s="133">
        <f>$H427</f>
        <v>0</v>
      </c>
    </row>
    <row r="428" spans="1:19" ht="25.5" outlineLevel="3" x14ac:dyDescent="0.25">
      <c r="A428" s="53">
        <f>IF(G428&lt;&gt;"",COUNT($G$15:G428),"")</f>
        <v>78</v>
      </c>
      <c r="B428" s="323">
        <f>VLOOKUP(A428,'ORÇ ORIGINAL'!$A$19:$I$138,2,FALSE)</f>
        <v>1001007</v>
      </c>
      <c r="C428" s="207" t="str">
        <f>VLOOKUP(A428,'ORÇ ORIGINAL'!$A$19:$I$138,3,FALSE)</f>
        <v>EDIF</v>
      </c>
      <c r="D428" s="295" t="str">
        <f>IF($C428="EDIF",VLOOKUP($B428,EDIF!$A$1:$D$2823,2,FALSE),IF($C428="CDHU",VLOOKUP($B428,CDHU!$A$6:$F$4094,2,FALSE),IF($C428="SINAPI",VLOOKUP($B428,SINAPI!$B$10:$C$9784,2,FALSE),IF($C428="SIURB",VLOOKUP($B428,SIURB!$A$1:$D$885,2,FALSE),IF($C428="CPU",VLOOKUP($B428,CPU!$B$11:$I$21,3,FALSE),"")))))</f>
        <v>REMOÇÃO DE ENTULHO COM CAÇAMBA METÁLICA, INCLUSIVE CARGA MANUAL E DESCARGA EM BOTA-FORA</v>
      </c>
      <c r="E428" s="296"/>
      <c r="F428" s="294"/>
      <c r="G428" s="124">
        <f>ROUND(E433,2)</f>
        <v>106.76</v>
      </c>
      <c r="H428" s="208" t="str">
        <f>IF($C428="EDIF",VLOOKUP($B428,EDIF!$A$1:$D$2823,3,FALSE),IF($C428="CDHU",VLOOKUP($B428,CDHU!$A$6:$F$4094,3,FALSE),IF($C428="SINAPI",VLOOKUP($B428,SINAPI!$B$10:$D$9784,3,FALSE),IF($C428="SIURB",VLOOKUP($B428,SIURB!$A$1:$D$885,3,FALSE),IF($C428="CPU",VLOOKUP($B428,CPU!$B$11:$I$21,4,FALSE),"")))))</f>
        <v>M3</v>
      </c>
    </row>
    <row r="429" spans="1:19" ht="15" customHeight="1" outlineLevel="3" x14ac:dyDescent="0.25">
      <c r="A429" s="53" t="str">
        <f>IF(G429&lt;&gt;"",COUNT($G$15:G429),"")</f>
        <v/>
      </c>
      <c r="B429" s="122"/>
      <c r="C429" s="194"/>
      <c r="D429" s="386" t="s">
        <v>20536</v>
      </c>
      <c r="E429" s="123">
        <f>E417</f>
        <v>5.4749999999999996</v>
      </c>
      <c r="F429" s="321" t="s">
        <v>20569</v>
      </c>
      <c r="G429" s="194"/>
      <c r="H429" s="136"/>
    </row>
    <row r="430" spans="1:19" ht="15" customHeight="1" outlineLevel="3" x14ac:dyDescent="0.25">
      <c r="A430" s="53" t="str">
        <f>IF(G430&lt;&gt;"",COUNT($G$15:G430),"")</f>
        <v/>
      </c>
      <c r="B430" s="122"/>
      <c r="C430" s="194"/>
      <c r="D430" s="386" t="s">
        <v>20537</v>
      </c>
      <c r="E430" s="123">
        <f>E426*0.3</f>
        <v>54.75</v>
      </c>
      <c r="F430" s="321" t="s">
        <v>20569</v>
      </c>
      <c r="G430" s="194"/>
      <c r="H430" s="136"/>
    </row>
    <row r="431" spans="1:19" ht="15" customHeight="1" outlineLevel="3" x14ac:dyDescent="0.25">
      <c r="A431" s="53" t="str">
        <f>IF(G431&lt;&gt;"",COUNT($G$15:G431),"")</f>
        <v/>
      </c>
      <c r="B431" s="122"/>
      <c r="C431" s="194"/>
      <c r="D431" s="386" t="s">
        <v>20554</v>
      </c>
      <c r="E431" s="123">
        <f>E422*0.1</f>
        <v>21.900000000000002</v>
      </c>
      <c r="F431" s="321" t="s">
        <v>20569</v>
      </c>
      <c r="G431" s="194"/>
      <c r="H431" s="136"/>
      <c r="I431" s="135"/>
      <c r="J431" s="132"/>
      <c r="K431" s="132"/>
      <c r="L431" s="132"/>
      <c r="M431" s="132"/>
      <c r="N431" s="132"/>
      <c r="O431" s="132"/>
      <c r="P431" s="132"/>
      <c r="Q431" s="132"/>
      <c r="R431" s="132"/>
      <c r="S431" s="133">
        <f>$H431</f>
        <v>0</v>
      </c>
    </row>
    <row r="432" spans="1:19" ht="15" customHeight="1" outlineLevel="3" x14ac:dyDescent="0.25">
      <c r="A432" s="53" t="str">
        <f>IF(G432&lt;&gt;"",COUNT($G$15:G432),"")</f>
        <v/>
      </c>
      <c r="B432" s="122"/>
      <c r="C432" s="194"/>
      <c r="D432" s="386" t="s">
        <v>20527</v>
      </c>
      <c r="E432" s="123">
        <v>0.3</v>
      </c>
      <c r="F432" s="321"/>
      <c r="G432" s="194"/>
      <c r="H432" s="136"/>
    </row>
    <row r="433" spans="1:19" ht="15" customHeight="1" outlineLevel="3" x14ac:dyDescent="0.25">
      <c r="A433" s="53" t="str">
        <f>IF(G433&lt;&gt;"",COUNT($G$15:G433),"")</f>
        <v/>
      </c>
      <c r="B433" s="122"/>
      <c r="C433" s="194"/>
      <c r="D433" s="396"/>
      <c r="E433" s="134">
        <f>ROUND(((E429+E430+E431)*(1+E432)),2)</f>
        <v>106.76</v>
      </c>
      <c r="F433" s="321"/>
      <c r="G433" s="194"/>
      <c r="H433" s="136"/>
    </row>
    <row r="434" spans="1:19" ht="15" customHeight="1" outlineLevel="3" x14ac:dyDescent="0.25">
      <c r="A434" s="53" t="str">
        <f>IF(G434&lt;&gt;"",COUNT($G$15:G434),"")</f>
        <v/>
      </c>
      <c r="B434" s="122"/>
      <c r="C434" s="194"/>
      <c r="D434" s="398"/>
      <c r="E434" s="209"/>
      <c r="F434" s="210"/>
      <c r="G434" s="194"/>
      <c r="H434" s="136"/>
    </row>
    <row r="435" spans="1:19" ht="15" customHeight="1" outlineLevel="1" x14ac:dyDescent="0.25">
      <c r="A435" s="53" t="str">
        <f>IF(G435&lt;&gt;"",COUNT($G$15:G435),"")</f>
        <v/>
      </c>
      <c r="B435" s="317" t="s">
        <v>20367</v>
      </c>
      <c r="C435" s="318"/>
      <c r="D435" s="318" t="str">
        <f>VLOOKUP(MEMÓRIA!B435,'ORÇ ORIGINAL'!$B$19:$I$138,3,FALSE)</f>
        <v>SUBSTITUIÇÕES DE GRADIL E PORTÕES</v>
      </c>
      <c r="E435" s="318"/>
      <c r="F435" s="319"/>
      <c r="G435" s="318"/>
      <c r="H435" s="320"/>
      <c r="I435" s="135"/>
      <c r="J435" s="132"/>
      <c r="K435" s="132"/>
      <c r="L435" s="132"/>
      <c r="M435" s="132"/>
      <c r="N435" s="132"/>
      <c r="O435" s="132"/>
      <c r="P435" s="132"/>
      <c r="Q435" s="132"/>
      <c r="R435" s="132"/>
      <c r="S435" s="133">
        <f>$H435</f>
        <v>0</v>
      </c>
    </row>
    <row r="436" spans="1:19" ht="15" customHeight="1" outlineLevel="3" x14ac:dyDescent="0.25">
      <c r="A436" s="53">
        <f>IF(G436&lt;&gt;"",COUNT($G$15:G436),"")</f>
        <v>79</v>
      </c>
      <c r="B436" s="323">
        <f>VLOOKUP(A436,'ORÇ ORIGINAL'!$A$19:$I$138,2,FALSE)</f>
        <v>17001031</v>
      </c>
      <c r="C436" s="207" t="str">
        <f>VLOOKUP(A436,'ORÇ ORIGINAL'!$A$19:$I$138,3,FALSE)</f>
        <v>EDIF</v>
      </c>
      <c r="D436" s="295" t="str">
        <f>IF($C436="EDIF",VLOOKUP($B436,EDIF!$A$1:$D$2823,2,FALSE),IF($C436="CDHU",VLOOKUP($B436,CDHU!$A$6:$F$4094,2,FALSE),IF($C436="SINAPI",VLOOKUP($B436,SINAPI!$B$10:$C$9784,2,FALSE),IF($C436="SIURB",VLOOKUP($B436,SIURB!$A$1:$D$885,2,FALSE),IF($C436="CPU",VLOOKUP($B436,CPU!$B$11:$I$21,3,FALSE),"")))))</f>
        <v>FP.01 - GRADIL DE FERRO PERFILADO, TIPO PARQUE SEM MURETA - GP-5/DEPAVE</v>
      </c>
      <c r="E436" s="296"/>
      <c r="F436" s="294"/>
      <c r="G436" s="124">
        <f>ROUND(E438,2)</f>
        <v>54.75</v>
      </c>
      <c r="H436" s="208" t="str">
        <f>IF($C436="EDIF",VLOOKUP($B436,EDIF!$A$1:$D$2823,3,FALSE),IF($C436="CDHU",VLOOKUP($B436,CDHU!$A$6:$F$4094,3,FALSE),IF($C436="SINAPI",VLOOKUP($B436,SINAPI!$B$10:$D$9784,3,FALSE),IF($C436="SIURB",VLOOKUP($B436,SIURB!$A$1:$D$885,3,FALSE),IF($C436="CPU",VLOOKUP($B436,CPU!$B$11:$I$21,4,FALSE),"")))))</f>
        <v>M</v>
      </c>
    </row>
    <row r="437" spans="1:19" ht="15" customHeight="1" outlineLevel="3" x14ac:dyDescent="0.25">
      <c r="A437" s="53" t="str">
        <f>IF(G437&lt;&gt;"",COUNT($G$15:G437),"")</f>
        <v/>
      </c>
      <c r="B437" s="400"/>
      <c r="C437" s="386"/>
      <c r="D437" s="386" t="s">
        <v>20557</v>
      </c>
      <c r="E437" s="123">
        <f>365*0.15</f>
        <v>54.75</v>
      </c>
      <c r="F437" s="321" t="s">
        <v>20517</v>
      </c>
      <c r="G437" s="321"/>
      <c r="H437" s="384"/>
    </row>
    <row r="438" spans="1:19" ht="15" customHeight="1" outlineLevel="3" x14ac:dyDescent="0.25">
      <c r="A438" s="53" t="str">
        <f>IF(G438&lt;&gt;"",COUNT($G$15:G438),"")</f>
        <v/>
      </c>
      <c r="B438" s="400"/>
      <c r="C438" s="386"/>
      <c r="D438" s="396" t="s">
        <v>12871</v>
      </c>
      <c r="E438" s="134">
        <f>E437</f>
        <v>54.75</v>
      </c>
      <c r="F438" s="397"/>
      <c r="G438" s="321"/>
      <c r="H438" s="385"/>
    </row>
    <row r="439" spans="1:19" ht="15" customHeight="1" outlineLevel="3" x14ac:dyDescent="0.25">
      <c r="A439" s="53" t="str">
        <f>IF(G439&lt;&gt;"",COUNT($G$15:G439),"")</f>
        <v/>
      </c>
      <c r="B439" s="122"/>
      <c r="C439" s="194"/>
      <c r="D439" s="398"/>
      <c r="E439" s="209"/>
      <c r="F439" s="210"/>
      <c r="G439" s="194"/>
      <c r="H439" s="136"/>
    </row>
    <row r="440" spans="1:19" ht="15" customHeight="1" outlineLevel="3" x14ac:dyDescent="0.25">
      <c r="A440" s="53">
        <f>IF(G440&lt;&gt;"",COUNT($G$15:G440),"")</f>
        <v>80</v>
      </c>
      <c r="B440" s="323">
        <f>VLOOKUP(A440,'ORÇ ORIGINAL'!$A$19:$I$138,2,FALSE)</f>
        <v>17001032</v>
      </c>
      <c r="C440" s="207" t="str">
        <f>VLOOKUP(A440,'ORÇ ORIGINAL'!$A$19:$I$138,3,FALSE)</f>
        <v>EDIF</v>
      </c>
      <c r="D440" s="295" t="str">
        <f>IF($C440="EDIF",VLOOKUP($B440,EDIF!$A$1:$D$2823,2,FALSE),IF($C440="CDHU",VLOOKUP($B440,CDHU!$A$6:$F$4094,2,FALSE),IF($C440="SINAPI",VLOOKUP($B440,SINAPI!$B$10:$C$9784,2,FALSE),IF($C440="SIURB",VLOOKUP($B440,SIURB!$A$1:$D$885,2,FALSE),IF($C440="CPU",VLOOKUP($B440,CPU!$B$11:$I$21,3,FALSE),"")))))</f>
        <v>FP.02 - GRADIL DE FERRO PERFILADO, TIPO PARQUE COM MURETA - GPM-1/DEPAVE</v>
      </c>
      <c r="E440" s="296"/>
      <c r="F440" s="294"/>
      <c r="G440" s="124">
        <f>ROUND(E442,2)</f>
        <v>54.75</v>
      </c>
      <c r="H440" s="208" t="str">
        <f>IF($C440="EDIF",VLOOKUP($B440,EDIF!$A$1:$D$2823,3,FALSE),IF($C440="CDHU",VLOOKUP($B440,CDHU!$A$6:$F$4094,3,FALSE),IF($C440="SINAPI",VLOOKUP($B440,SINAPI!$B$10:$D$9784,3,FALSE),IF($C440="SIURB",VLOOKUP($B440,SIURB!$A$1:$D$885,3,FALSE),IF($C440="CPU",VLOOKUP($B440,CPU!$B$11:$I$21,4,FALSE),"")))))</f>
        <v>M</v>
      </c>
      <c r="I440" s="135"/>
      <c r="J440" s="132"/>
      <c r="K440" s="132"/>
      <c r="L440" s="132"/>
      <c r="M440" s="132"/>
      <c r="N440" s="132"/>
      <c r="O440" s="132"/>
      <c r="P440" s="132"/>
      <c r="Q440" s="132"/>
      <c r="R440" s="132"/>
      <c r="S440" s="133" t="str">
        <f>$H440</f>
        <v>M</v>
      </c>
    </row>
    <row r="441" spans="1:19" ht="15" customHeight="1" outlineLevel="3" x14ac:dyDescent="0.25">
      <c r="A441" s="53" t="str">
        <f>IF(G441&lt;&gt;"",COUNT($G$15:G441),"")</f>
        <v/>
      </c>
      <c r="B441" s="400"/>
      <c r="C441" s="386"/>
      <c r="D441" s="386" t="s">
        <v>20556</v>
      </c>
      <c r="E441" s="123">
        <f>365*0.15</f>
        <v>54.75</v>
      </c>
      <c r="F441" s="321" t="s">
        <v>20517</v>
      </c>
      <c r="G441" s="321"/>
      <c r="H441" s="384"/>
    </row>
    <row r="442" spans="1:19" ht="15" customHeight="1" outlineLevel="3" x14ac:dyDescent="0.25">
      <c r="A442" s="53" t="str">
        <f>IF(G442&lt;&gt;"",COUNT($G$15:G442),"")</f>
        <v/>
      </c>
      <c r="B442" s="400"/>
      <c r="C442" s="386"/>
      <c r="D442" s="396" t="s">
        <v>12871</v>
      </c>
      <c r="E442" s="134">
        <f>E441</f>
        <v>54.75</v>
      </c>
      <c r="F442" s="397"/>
      <c r="G442" s="321"/>
      <c r="H442" s="385"/>
    </row>
    <row r="443" spans="1:19" ht="15" customHeight="1" outlineLevel="3" x14ac:dyDescent="0.25">
      <c r="A443" s="53" t="str">
        <f>IF(G443&lt;&gt;"",COUNT($G$15:G443),"")</f>
        <v/>
      </c>
      <c r="B443" s="122"/>
      <c r="C443" s="194"/>
      <c r="D443" s="398"/>
      <c r="E443" s="209"/>
      <c r="F443" s="210"/>
      <c r="G443" s="194"/>
      <c r="H443" s="136"/>
    </row>
    <row r="444" spans="1:19" ht="15" customHeight="1" outlineLevel="3" x14ac:dyDescent="0.25">
      <c r="A444" s="53">
        <f>IF(G444&lt;&gt;"",COUNT($G$15:G444),"")</f>
        <v>81</v>
      </c>
      <c r="B444" s="323">
        <f>VLOOKUP(A444,'ORÇ ORIGINAL'!$A$19:$I$138,2,FALSE)</f>
        <v>17080019</v>
      </c>
      <c r="C444" s="207" t="str">
        <f>VLOOKUP(A444,'ORÇ ORIGINAL'!$A$19:$I$138,3,FALSE)</f>
        <v>EDIF</v>
      </c>
      <c r="D444" s="295" t="str">
        <f>IF($C444="EDIF",VLOOKUP($B444,EDIF!$A$1:$D$2823,2,FALSE),IF($C444="CDHU",VLOOKUP($B444,CDHU!$A$6:$F$4094,2,FALSE),IF($C444="SINAPI",VLOOKUP($B444,SINAPI!$B$10:$C$9784,2,FALSE),IF($C444="SIURB",VLOOKUP($B444,SIURB!$A$1:$D$885,2,FALSE),IF($C444="CPU",VLOOKUP($B444,CPU!$B$11:$I$21,3,FALSE),"")))))</f>
        <v>FERRO TRABALHADO PARA GRADIS</v>
      </c>
      <c r="E444" s="296"/>
      <c r="F444" s="294"/>
      <c r="G444" s="124">
        <f>ROUND(E446,2)</f>
        <v>547.5</v>
      </c>
      <c r="H444" s="208" t="str">
        <f>IF($C444="EDIF",VLOOKUP($B444,EDIF!$A$1:$D$2823,3,FALSE),IF($C444="CDHU",VLOOKUP($B444,CDHU!$A$6:$F$4094,3,FALSE),IF($C444="SINAPI",VLOOKUP($B444,SINAPI!$B$10:$D$9784,3,FALSE),IF($C444="SIURB",VLOOKUP($B444,SIURB!$A$1:$D$885,3,FALSE),IF($C444="CPU",VLOOKUP($B444,CPU!$B$11:$I$21,4,FALSE),"")))))</f>
        <v>KG</v>
      </c>
      <c r="I444" s="135"/>
      <c r="J444" s="132"/>
      <c r="K444" s="132"/>
      <c r="L444" s="132"/>
      <c r="M444" s="132"/>
      <c r="N444" s="132"/>
      <c r="O444" s="132"/>
      <c r="P444" s="132"/>
      <c r="Q444" s="132"/>
      <c r="R444" s="132"/>
      <c r="S444" s="133" t="str">
        <f>$H444</f>
        <v>KG</v>
      </c>
    </row>
    <row r="445" spans="1:19" ht="15" customHeight="1" outlineLevel="3" x14ac:dyDescent="0.25">
      <c r="A445" s="53" t="str">
        <f>IF(G445&lt;&gt;"",COUNT($G$15:G445),"")</f>
        <v/>
      </c>
      <c r="B445" s="122"/>
      <c r="C445" s="194"/>
      <c r="D445" s="386" t="s">
        <v>20575</v>
      </c>
      <c r="E445" s="123">
        <f>15*(365*0.1)</f>
        <v>547.5</v>
      </c>
      <c r="F445" s="321"/>
      <c r="G445" s="194"/>
      <c r="H445" s="136"/>
    </row>
    <row r="446" spans="1:19" ht="15" customHeight="1" outlineLevel="3" x14ac:dyDescent="0.25">
      <c r="A446" s="53" t="str">
        <f>IF(G446&lt;&gt;"",COUNT($G$15:G446),"")</f>
        <v/>
      </c>
      <c r="B446" s="122"/>
      <c r="C446" s="194"/>
      <c r="D446" s="396" t="s">
        <v>20516</v>
      </c>
      <c r="E446" s="134">
        <f>E445</f>
        <v>547.5</v>
      </c>
      <c r="F446" s="321"/>
      <c r="G446" s="194"/>
      <c r="H446" s="136"/>
    </row>
    <row r="447" spans="1:19" ht="15" customHeight="1" outlineLevel="3" x14ac:dyDescent="0.25">
      <c r="A447" s="53" t="str">
        <f>IF(G447&lt;&gt;"",COUNT($G$15:G447),"")</f>
        <v/>
      </c>
      <c r="B447" s="122"/>
      <c r="C447" s="194"/>
      <c r="D447" s="399"/>
      <c r="E447" s="386"/>
      <c r="F447" s="321"/>
      <c r="G447" s="194"/>
      <c r="H447" s="136"/>
    </row>
    <row r="448" spans="1:19" ht="15" customHeight="1" outlineLevel="1" x14ac:dyDescent="0.25">
      <c r="A448" s="53" t="str">
        <f>IF(G448&lt;&gt;"",COUNT($G$15:G448),"")</f>
        <v/>
      </c>
      <c r="B448" s="380" t="s">
        <v>20368</v>
      </c>
      <c r="C448" s="381"/>
      <c r="D448" s="381" t="str">
        <f>VLOOKUP(MEMÓRIA!B448,'ORÇ ORIGINAL'!$B$19:$I$138,3,FALSE)</f>
        <v>LIMPEZA E PINTURA GRADIL</v>
      </c>
      <c r="E448" s="381"/>
      <c r="F448" s="382"/>
      <c r="G448" s="381"/>
      <c r="H448" s="383"/>
      <c r="I448" s="135"/>
      <c r="J448" s="132"/>
      <c r="K448" s="132"/>
      <c r="L448" s="132"/>
      <c r="M448" s="132"/>
      <c r="N448" s="132"/>
      <c r="O448" s="132"/>
      <c r="P448" s="132"/>
      <c r="Q448" s="132"/>
      <c r="R448" s="132"/>
      <c r="S448" s="133">
        <f>$H448</f>
        <v>0</v>
      </c>
    </row>
    <row r="449" spans="1:19" ht="15" customHeight="1" outlineLevel="3" x14ac:dyDescent="0.25">
      <c r="A449" s="53">
        <f>IF(G449&lt;&gt;"",COUNT($G$15:G449),"")</f>
        <v>82</v>
      </c>
      <c r="B449" s="323">
        <f>VLOOKUP(A449,'ORÇ ORIGINAL'!$A$19:$I$138,2,FALSE)</f>
        <v>15050020</v>
      </c>
      <c r="C449" s="207" t="str">
        <f>VLOOKUP(A449,'ORÇ ORIGINAL'!$A$19:$I$138,3,FALSE)</f>
        <v>EDIF</v>
      </c>
      <c r="D449" s="295" t="str">
        <f>IF($C449="EDIF",VLOOKUP($B449,EDIF!$A$1:$D$2823,2,FALSE),IF($C449="CDHU",VLOOKUP($B449,CDHU!$A$6:$F$4094,2,FALSE),IF($C449="SINAPI",VLOOKUP($B449,SINAPI!$B$10:$C$9784,2,FALSE),IF($C449="SIURB",VLOOKUP($B449,SIURB!$A$1:$D$885,2,FALSE),IF($C449="CPU",VLOOKUP($B449,CPU!$B$11:$I$21,3,FALSE),"")))))</f>
        <v>REMOÇÃO DE PINTURA EM ESQUADRIAS E PEÇAS DE SERRALHERIA - LIXA</v>
      </c>
      <c r="E449" s="296"/>
      <c r="F449" s="294"/>
      <c r="G449" s="124">
        <f>ROUND(E452,2)</f>
        <v>511</v>
      </c>
      <c r="H449" s="208" t="str">
        <f>IF($C449="EDIF",VLOOKUP($B449,EDIF!$A$1:$D$2823,3,FALSE),IF($C449="CDHU",VLOOKUP($B449,CDHU!$A$6:$F$4094,3,FALSE),IF($C449="SINAPI",VLOOKUP($B449,SINAPI!$B$10:$D$9784,3,FALSE),IF($C449="SIURB",VLOOKUP($B449,SIURB!$A$1:$D$885,3,FALSE),IF($C449="CPU",VLOOKUP($B449,CPU!$B$11:$I$21,4,FALSE),"")))))</f>
        <v>M2</v>
      </c>
    </row>
    <row r="450" spans="1:19" ht="15" customHeight="1" outlineLevel="3" x14ac:dyDescent="0.25">
      <c r="A450" s="53" t="str">
        <f>IF(G450&lt;&gt;"",COUNT($G$15:G450),"")</f>
        <v/>
      </c>
      <c r="B450" s="400"/>
      <c r="C450" s="386"/>
      <c r="D450" s="386" t="s">
        <v>20560</v>
      </c>
      <c r="E450" s="123">
        <f>365*0.7</f>
        <v>255.49999999999997</v>
      </c>
      <c r="F450" s="321" t="s">
        <v>20517</v>
      </c>
      <c r="G450" s="321"/>
      <c r="H450" s="384"/>
    </row>
    <row r="451" spans="1:19" ht="15" customHeight="1" outlineLevel="3" x14ac:dyDescent="0.25">
      <c r="A451" s="53" t="str">
        <f>IF(G451&lt;&gt;"",COUNT($G$15:G451),"")</f>
        <v/>
      </c>
      <c r="B451" s="400"/>
      <c r="C451" s="386"/>
      <c r="D451" s="386" t="s">
        <v>20520</v>
      </c>
      <c r="E451" s="123">
        <v>2</v>
      </c>
      <c r="F451" s="321"/>
      <c r="G451" s="321"/>
      <c r="H451" s="385"/>
    </row>
    <row r="452" spans="1:19" ht="15" customHeight="1" outlineLevel="3" x14ac:dyDescent="0.25">
      <c r="A452" s="53" t="str">
        <f>IF(G452&lt;&gt;"",COUNT($G$15:G452),"")</f>
        <v/>
      </c>
      <c r="B452" s="400"/>
      <c r="C452" s="386"/>
      <c r="D452" s="396" t="s">
        <v>12871</v>
      </c>
      <c r="E452" s="134">
        <f>ROUND(E450*E451,2)</f>
        <v>511</v>
      </c>
      <c r="F452" s="397"/>
      <c r="G452" s="321"/>
      <c r="H452" s="385"/>
      <c r="I452" s="135"/>
      <c r="J452" s="132"/>
      <c r="K452" s="132"/>
      <c r="L452" s="132"/>
      <c r="M452" s="132"/>
      <c r="N452" s="132"/>
      <c r="O452" s="132"/>
      <c r="P452" s="132"/>
      <c r="Q452" s="132"/>
      <c r="R452" s="132"/>
      <c r="S452" s="133">
        <f>$H452</f>
        <v>0</v>
      </c>
    </row>
    <row r="453" spans="1:19" ht="15" customHeight="1" outlineLevel="3" x14ac:dyDescent="0.25">
      <c r="A453" s="53" t="str">
        <f>IF(G453&lt;&gt;"",COUNT($G$15:G453),"")</f>
        <v/>
      </c>
      <c r="B453" s="122"/>
      <c r="C453" s="194"/>
      <c r="D453" s="398"/>
      <c r="E453" s="209"/>
      <c r="F453" s="210"/>
      <c r="G453" s="194"/>
      <c r="H453" s="136"/>
    </row>
    <row r="454" spans="1:19" ht="15" customHeight="1" outlineLevel="3" x14ac:dyDescent="0.25">
      <c r="A454" s="53" t="str">
        <f>IF(G454&lt;&gt;"",COUNT($G$15:G454),"")</f>
        <v/>
      </c>
      <c r="B454" s="122"/>
      <c r="C454" s="194"/>
      <c r="D454" s="398"/>
      <c r="E454" s="209"/>
      <c r="F454" s="210"/>
      <c r="G454" s="194"/>
      <c r="H454" s="136"/>
    </row>
    <row r="455" spans="1:19" ht="15" customHeight="1" outlineLevel="3" x14ac:dyDescent="0.25">
      <c r="A455" s="53">
        <f>IF(G455&lt;&gt;"",COUNT($G$15:G455),"")</f>
        <v>83</v>
      </c>
      <c r="B455" s="323">
        <f>VLOOKUP(A455,'ORÇ ORIGINAL'!$A$19:$I$138,2,FALSE)</f>
        <v>15050023</v>
      </c>
      <c r="C455" s="207" t="str">
        <f>VLOOKUP(A455,'ORÇ ORIGINAL'!$A$19:$I$138,3,FALSE)</f>
        <v>EDIF</v>
      </c>
      <c r="D455" s="295" t="str">
        <f>IF($C455="EDIF",VLOOKUP($B455,EDIF!$A$1:$D$2823,2,FALSE),IF($C455="CDHU",VLOOKUP($B455,CDHU!$A$6:$F$4094,2,FALSE),IF($C455="SINAPI",VLOOKUP($B455,SINAPI!$B$10:$C$9784,2,FALSE),IF($C455="SIURB",VLOOKUP($B455,SIURB!$A$1:$D$885,2,FALSE),IF($C455="CPU",VLOOKUP($B455,CPU!$B$11:$I$21,3,FALSE),"")))))</f>
        <v>REMOÇÃO DE PINTURA EM ESTRUTURAS METÁLICAS - JATEAMENTO</v>
      </c>
      <c r="E455" s="296"/>
      <c r="F455" s="294"/>
      <c r="G455" s="124">
        <f>ROUND(E458,2)</f>
        <v>511</v>
      </c>
      <c r="H455" s="208" t="str">
        <f>IF($C455="EDIF",VLOOKUP($B455,EDIF!$A$1:$D$2823,3,FALSE),IF($C455="CDHU",VLOOKUP($B455,CDHU!$A$6:$F$4094,3,FALSE),IF($C455="SINAPI",VLOOKUP($B455,SINAPI!$B$10:$D$9784,3,FALSE),IF($C455="SIURB",VLOOKUP($B455,SIURB!$A$1:$D$885,3,FALSE),IF($C455="CPU",VLOOKUP($B455,CPU!$B$11:$I$21,4,FALSE),"")))))</f>
        <v>M2</v>
      </c>
    </row>
    <row r="456" spans="1:19" ht="15" customHeight="1" outlineLevel="3" x14ac:dyDescent="0.25">
      <c r="A456" s="53" t="str">
        <f>IF(G456&lt;&gt;"",COUNT($G$15:G456),"")</f>
        <v/>
      </c>
      <c r="B456" s="400"/>
      <c r="C456" s="386"/>
      <c r="D456" s="386" t="s">
        <v>20560</v>
      </c>
      <c r="E456" s="123">
        <f>365*0.7</f>
        <v>255.49999999999997</v>
      </c>
      <c r="F456" s="321" t="s">
        <v>20517</v>
      </c>
      <c r="G456" s="321"/>
      <c r="H456" s="384"/>
      <c r="I456" s="135"/>
      <c r="J456" s="132"/>
      <c r="K456" s="132"/>
      <c r="L456" s="132"/>
      <c r="M456" s="132"/>
      <c r="N456" s="132"/>
      <c r="O456" s="132"/>
      <c r="P456" s="132"/>
      <c r="Q456" s="132"/>
      <c r="R456" s="132"/>
      <c r="S456" s="133">
        <f>$H456</f>
        <v>0</v>
      </c>
    </row>
    <row r="457" spans="1:19" ht="15" customHeight="1" outlineLevel="3" x14ac:dyDescent="0.25">
      <c r="A457" s="53" t="str">
        <f>IF(G457&lt;&gt;"",COUNT($G$15:G457),"")</f>
        <v/>
      </c>
      <c r="B457" s="400"/>
      <c r="C457" s="386"/>
      <c r="D457" s="386" t="s">
        <v>20520</v>
      </c>
      <c r="E457" s="123">
        <v>2</v>
      </c>
      <c r="F457" s="321"/>
      <c r="G457" s="321"/>
      <c r="H457" s="385"/>
    </row>
    <row r="458" spans="1:19" ht="15" customHeight="1" outlineLevel="3" x14ac:dyDescent="0.25">
      <c r="A458" s="53" t="str">
        <f>IF(G458&lt;&gt;"",COUNT($G$15:G458),"")</f>
        <v/>
      </c>
      <c r="B458" s="400"/>
      <c r="C458" s="386"/>
      <c r="D458" s="396" t="s">
        <v>12871</v>
      </c>
      <c r="E458" s="134">
        <f>ROUND(E456*E457,2)</f>
        <v>511</v>
      </c>
      <c r="F458" s="321"/>
      <c r="G458" s="321"/>
      <c r="H458" s="385"/>
    </row>
    <row r="459" spans="1:19" ht="15" customHeight="1" outlineLevel="3" x14ac:dyDescent="0.25">
      <c r="A459" s="53" t="str">
        <f>IF(G459&lt;&gt;"",COUNT($G$15:G459),"")</f>
        <v/>
      </c>
      <c r="B459" s="122"/>
      <c r="C459" s="194"/>
      <c r="D459" s="398"/>
      <c r="E459" s="209"/>
      <c r="F459" s="210"/>
      <c r="G459" s="194"/>
      <c r="H459" s="136"/>
    </row>
    <row r="460" spans="1:19" ht="15" customHeight="1" outlineLevel="3" x14ac:dyDescent="0.25">
      <c r="A460" s="53">
        <f>IF(G460&lt;&gt;"",COUNT($G$15:G460),"")</f>
        <v>84</v>
      </c>
      <c r="B460" s="323">
        <f>VLOOKUP(A460,'ORÇ ORIGINAL'!$A$19:$I$138,2,FALSE)</f>
        <v>15003101</v>
      </c>
      <c r="C460" s="207" t="str">
        <f>VLOOKUP(A460,'ORÇ ORIGINAL'!$A$19:$I$138,3,FALSE)</f>
        <v>EDIF</v>
      </c>
      <c r="D460" s="295" t="str">
        <f>IF($C460="EDIF",VLOOKUP($B460,EDIF!$A$1:$D$2823,2,FALSE),IF($C460="CDHU",VLOOKUP($B460,CDHU!$A$6:$F$4094,2,FALSE),IF($C460="SINAPI",VLOOKUP($B460,SINAPI!$B$10:$C$9784,2,FALSE),IF($C460="SIURB",VLOOKUP($B460,SIURB!$A$1:$D$885,2,FALSE),IF($C460="CPU",VLOOKUP($B460,CPU!$B$11:$I$21,3,FALSE),"")))))</f>
        <v>ESMALTE SINTÉTICO APLICADO DE FORMA MECÂNICA - ESQUADRIAS E PEÇAS DE SERRALHERIA</v>
      </c>
      <c r="E460" s="296"/>
      <c r="F460" s="294"/>
      <c r="G460" s="124">
        <f>ROUND(E463,2)</f>
        <v>511</v>
      </c>
      <c r="H460" s="208" t="str">
        <f>IF($C460="EDIF",VLOOKUP($B460,EDIF!$A$1:$D$2823,3,FALSE),IF($C460="CDHU",VLOOKUP($B460,CDHU!$A$6:$F$4094,3,FALSE),IF($C460="SINAPI",VLOOKUP($B460,SINAPI!$B$10:$D$9784,3,FALSE),IF($C460="SIURB",VLOOKUP($B460,SIURB!$A$1:$D$885,3,FALSE),IF($C460="CPU",VLOOKUP($B460,CPU!$B$11:$I$21,4,FALSE),"")))))</f>
        <v>M2</v>
      </c>
      <c r="I460" s="135"/>
      <c r="J460" s="132"/>
      <c r="K460" s="132"/>
      <c r="L460" s="132"/>
      <c r="M460" s="132"/>
      <c r="N460" s="132"/>
      <c r="O460" s="132"/>
      <c r="P460" s="132"/>
      <c r="Q460" s="132"/>
      <c r="R460" s="132"/>
      <c r="S460" s="133" t="str">
        <f>$H460</f>
        <v>M2</v>
      </c>
    </row>
    <row r="461" spans="1:19" ht="15" customHeight="1" outlineLevel="3" x14ac:dyDescent="0.25">
      <c r="A461" s="53" t="str">
        <f>IF(G461&lt;&gt;"",COUNT($G$15:G461),"")</f>
        <v/>
      </c>
      <c r="B461" s="400"/>
      <c r="C461" s="386"/>
      <c r="D461" s="386" t="s">
        <v>20560</v>
      </c>
      <c r="E461" s="123">
        <f>365*0.7</f>
        <v>255.49999999999997</v>
      </c>
      <c r="F461" s="321" t="s">
        <v>20517</v>
      </c>
      <c r="G461" s="321"/>
      <c r="H461" s="384"/>
    </row>
    <row r="462" spans="1:19" ht="15" customHeight="1" outlineLevel="3" x14ac:dyDescent="0.25">
      <c r="A462" s="53" t="str">
        <f>IF(G462&lt;&gt;"",COUNT($G$15:G462),"")</f>
        <v/>
      </c>
      <c r="B462" s="400"/>
      <c r="C462" s="386"/>
      <c r="D462" s="386" t="s">
        <v>20520</v>
      </c>
      <c r="E462" s="123">
        <v>2</v>
      </c>
      <c r="F462" s="321"/>
      <c r="G462" s="321"/>
      <c r="H462" s="385"/>
    </row>
    <row r="463" spans="1:19" ht="15" customHeight="1" outlineLevel="3" x14ac:dyDescent="0.25">
      <c r="A463" s="53" t="str">
        <f>IF(G463&lt;&gt;"",COUNT($G$15:G463),"")</f>
        <v/>
      </c>
      <c r="B463" s="400"/>
      <c r="C463" s="386"/>
      <c r="D463" s="396" t="s">
        <v>12871</v>
      </c>
      <c r="E463" s="134">
        <f>ROUND(E461*E462,2)</f>
        <v>511</v>
      </c>
      <c r="F463" s="321"/>
      <c r="G463" s="321"/>
      <c r="H463" s="385"/>
    </row>
    <row r="464" spans="1:19" ht="15" customHeight="1" outlineLevel="3" x14ac:dyDescent="0.25">
      <c r="A464" s="53" t="str">
        <f>IF(G464&lt;&gt;"",COUNT($G$15:G464),"")</f>
        <v/>
      </c>
      <c r="B464" s="122"/>
      <c r="C464" s="194"/>
      <c r="D464" s="398"/>
      <c r="E464" s="209"/>
      <c r="F464" s="210"/>
      <c r="G464" s="194"/>
      <c r="H464" s="136"/>
      <c r="I464" s="135"/>
      <c r="J464" s="132"/>
      <c r="K464" s="132"/>
      <c r="L464" s="132"/>
      <c r="M464" s="132"/>
      <c r="N464" s="132"/>
      <c r="O464" s="132"/>
      <c r="P464" s="132"/>
      <c r="Q464" s="132"/>
      <c r="R464" s="132"/>
      <c r="S464" s="133">
        <f>$H464</f>
        <v>0</v>
      </c>
    </row>
    <row r="465" spans="1:19" ht="15" customHeight="1" outlineLevel="1" x14ac:dyDescent="0.25">
      <c r="A465" s="53" t="str">
        <f>IF(G465&lt;&gt;"",COUNT($G$15:G465),"")</f>
        <v/>
      </c>
      <c r="B465" s="380" t="s">
        <v>20369</v>
      </c>
      <c r="C465" s="381"/>
      <c r="D465" s="381" t="str">
        <f>VLOOKUP(MEMÓRIA!B465,'ORÇ ORIGINAL'!$B$19:$I$138,3,FALSE)</f>
        <v>MURETA GRADIL</v>
      </c>
      <c r="E465" s="381"/>
      <c r="F465" s="382"/>
      <c r="G465" s="381"/>
      <c r="H465" s="383"/>
    </row>
    <row r="466" spans="1:19" ht="15" customHeight="1" outlineLevel="3" x14ac:dyDescent="0.25">
      <c r="A466" s="53">
        <f>IF(G466&lt;&gt;"",COUNT($G$15:G466),"")</f>
        <v>85</v>
      </c>
      <c r="B466" s="323">
        <f>VLOOKUP(A466,'ORÇ ORIGINAL'!$A$19:$I$138,2,FALSE)</f>
        <v>17001083</v>
      </c>
      <c r="C466" s="207" t="str">
        <f>VLOOKUP(A466,'ORÇ ORIGINAL'!$A$19:$I$138,3,FALSE)</f>
        <v>EDIF</v>
      </c>
      <c r="D466" s="295" t="str">
        <f>IF($C466="EDIF",VLOOKUP($B466,EDIF!$A$1:$D$2823,2,FALSE),IF($C466="CDHU",VLOOKUP($B466,CDHU!$A$6:$F$4094,2,FALSE),IF($C466="SINAPI",VLOOKUP($B466,SINAPI!$B$10:$C$9784,2,FALSE),IF($C466="SIURB",VLOOKUP($B466,SIURB!$A$1:$D$885,2,FALSE),IF($C466="CPU",VLOOKUP($B466,CPU!$B$11:$I$21,3,FALSE),"")))))</f>
        <v>MURETA EM BLOCOS DE CONCRETO H=0,50M (REVESTIDO)</v>
      </c>
      <c r="E466" s="296"/>
      <c r="F466" s="294"/>
      <c r="G466" s="124">
        <f>ROUND(E468,2)</f>
        <v>54.75</v>
      </c>
      <c r="H466" s="208" t="str">
        <f>IF($C466="EDIF",VLOOKUP($B466,EDIF!$A$1:$D$2823,3,FALSE),IF($C466="CDHU",VLOOKUP($B466,CDHU!$A$6:$F$4094,3,FALSE),IF($C466="SINAPI",VLOOKUP($B466,SINAPI!$B$10:$D$9784,3,FALSE),IF($C466="SIURB",VLOOKUP($B466,SIURB!$A$1:$D$885,3,FALSE),IF($C466="CPU",VLOOKUP($B466,CPU!$B$11:$I$21,4,FALSE),"")))))</f>
        <v>M</v>
      </c>
    </row>
    <row r="467" spans="1:19" ht="15" customHeight="1" outlineLevel="3" x14ac:dyDescent="0.25">
      <c r="A467" s="53" t="str">
        <f>IF(G467&lt;&gt;"",COUNT($G$15:G467),"")</f>
        <v/>
      </c>
      <c r="B467" s="400"/>
      <c r="C467" s="386"/>
      <c r="D467" s="386" t="s">
        <v>20558</v>
      </c>
      <c r="E467" s="123">
        <f>365*0.15</f>
        <v>54.75</v>
      </c>
      <c r="F467" s="321" t="s">
        <v>20517</v>
      </c>
      <c r="G467" s="321"/>
      <c r="H467" s="384"/>
    </row>
    <row r="468" spans="1:19" ht="15" customHeight="1" outlineLevel="3" x14ac:dyDescent="0.25">
      <c r="A468" s="53" t="str">
        <f>IF(G468&lt;&gt;"",COUNT($G$15:G468),"")</f>
        <v/>
      </c>
      <c r="B468" s="400"/>
      <c r="C468" s="386"/>
      <c r="D468" s="396" t="s">
        <v>12871</v>
      </c>
      <c r="E468" s="134">
        <f>E467</f>
        <v>54.75</v>
      </c>
      <c r="F468" s="397"/>
      <c r="G468" s="321"/>
      <c r="H468" s="385"/>
      <c r="I468" s="135"/>
      <c r="J468" s="132"/>
      <c r="K468" s="132"/>
      <c r="L468" s="132"/>
      <c r="M468" s="132"/>
      <c r="N468" s="132"/>
      <c r="O468" s="132"/>
      <c r="P468" s="132"/>
      <c r="Q468" s="132"/>
      <c r="R468" s="132"/>
      <c r="S468" s="133">
        <f>$H468</f>
        <v>0</v>
      </c>
    </row>
    <row r="469" spans="1:19" ht="15" customHeight="1" outlineLevel="3" x14ac:dyDescent="0.25">
      <c r="A469" s="53" t="str">
        <f>IF(G469&lt;&gt;"",COUNT($G$15:G469),"")</f>
        <v/>
      </c>
      <c r="B469" s="122"/>
      <c r="C469" s="194"/>
      <c r="D469" s="398"/>
      <c r="E469" s="209"/>
      <c r="F469" s="210"/>
      <c r="G469" s="194"/>
      <c r="H469" s="136"/>
    </row>
    <row r="470" spans="1:19" ht="15" customHeight="1" outlineLevel="3" x14ac:dyDescent="0.25">
      <c r="A470" s="53">
        <f>IF(G470&lt;&gt;"",COUNT($G$15:G470),"")</f>
        <v>86</v>
      </c>
      <c r="B470" s="323">
        <f>VLOOKUP(A470,'ORÇ ORIGINAL'!$A$19:$I$138,2,FALSE)</f>
        <v>11080005</v>
      </c>
      <c r="C470" s="207" t="str">
        <f>VLOOKUP(A470,'ORÇ ORIGINAL'!$A$19:$I$138,3,FALSE)</f>
        <v>EDIF</v>
      </c>
      <c r="D470" s="295" t="str">
        <f>IF($C470="EDIF",VLOOKUP($B470,EDIF!$A$1:$D$2823,2,FALSE),IF($C470="CDHU",VLOOKUP($B470,CDHU!$A$6:$F$4094,2,FALSE),IF($C470="SINAPI",VLOOKUP($B470,SINAPI!$B$10:$C$9784,2,FALSE),IF($C470="SIURB",VLOOKUP($B470,SIURB!$A$1:$D$885,2,FALSE),IF($C470="CPU",VLOOKUP($B470,CPU!$B$11:$I$21,3,FALSE),"")))))</f>
        <v>REPAROS EM EMBOÇO - ARGAMASSA MISTA DE CIMENTO, CAL E AREIA 1:4/12</v>
      </c>
      <c r="E470" s="296"/>
      <c r="F470" s="294"/>
      <c r="G470" s="124">
        <f>ROUND(E474,2)</f>
        <v>131.4</v>
      </c>
      <c r="H470" s="208" t="str">
        <f>IF($C470="EDIF",VLOOKUP($B470,EDIF!$A$1:$D$2823,3,FALSE),IF($C470="CDHU",VLOOKUP($B470,CDHU!$A$6:$F$4094,3,FALSE),IF($C470="SINAPI",VLOOKUP($B470,SINAPI!$B$10:$D$9784,3,FALSE),IF($C470="SIURB",VLOOKUP($B470,SIURB!$A$1:$D$885,3,FALSE),IF($C470="CPU",VLOOKUP($B470,CPU!$B$11:$I$21,4,FALSE),"")))))</f>
        <v>M2</v>
      </c>
    </row>
    <row r="471" spans="1:19" ht="15" customHeight="1" outlineLevel="3" x14ac:dyDescent="0.25">
      <c r="A471" s="53" t="str">
        <f>IF(G471&lt;&gt;"",COUNT($G$15:G471),"")</f>
        <v/>
      </c>
      <c r="B471" s="400"/>
      <c r="C471" s="386"/>
      <c r="D471" s="386" t="s">
        <v>20563</v>
      </c>
      <c r="E471" s="123">
        <f>(365*0.5)*30%</f>
        <v>54.75</v>
      </c>
      <c r="F471" s="321" t="s">
        <v>20524</v>
      </c>
      <c r="G471" s="321"/>
      <c r="H471" s="384"/>
    </row>
    <row r="472" spans="1:19" ht="15" customHeight="1" outlineLevel="3" x14ac:dyDescent="0.25">
      <c r="A472" s="53" t="str">
        <f>IF(G472&lt;&gt;"",COUNT($G$15:G472),"")</f>
        <v/>
      </c>
      <c r="B472" s="400"/>
      <c r="C472" s="386"/>
      <c r="D472" s="386" t="s">
        <v>20564</v>
      </c>
      <c r="E472" s="123">
        <v>2</v>
      </c>
      <c r="F472" s="321"/>
      <c r="G472" s="321"/>
      <c r="H472" s="385"/>
      <c r="I472" s="135"/>
      <c r="J472" s="132"/>
      <c r="K472" s="132"/>
      <c r="L472" s="132"/>
      <c r="M472" s="132"/>
      <c r="N472" s="132"/>
      <c r="O472" s="132"/>
      <c r="P472" s="132"/>
      <c r="Q472" s="132"/>
      <c r="R472" s="132"/>
      <c r="S472" s="133">
        <f>$H472</f>
        <v>0</v>
      </c>
    </row>
    <row r="473" spans="1:19" ht="15" customHeight="1" outlineLevel="3" x14ac:dyDescent="0.25">
      <c r="A473" s="53" t="str">
        <f>IF(G473&lt;&gt;"",COUNT($G$15:G473),"")</f>
        <v/>
      </c>
      <c r="B473" s="400"/>
      <c r="C473" s="386"/>
      <c r="D473" s="386" t="s">
        <v>20565</v>
      </c>
      <c r="E473" s="123">
        <f>(365*0.2)*0.3</f>
        <v>21.9</v>
      </c>
      <c r="F473" s="321" t="s">
        <v>20524</v>
      </c>
      <c r="G473" s="321"/>
      <c r="H473" s="385"/>
    </row>
    <row r="474" spans="1:19" ht="15" customHeight="1" outlineLevel="3" x14ac:dyDescent="0.25">
      <c r="A474" s="53" t="str">
        <f>IF(G474&lt;&gt;"",COUNT($G$15:G474),"")</f>
        <v/>
      </c>
      <c r="B474" s="400"/>
      <c r="C474" s="386"/>
      <c r="D474" s="396" t="s">
        <v>12871</v>
      </c>
      <c r="E474" s="134">
        <f>(E471*E472)+E473</f>
        <v>131.4</v>
      </c>
      <c r="F474" s="397"/>
      <c r="G474" s="321"/>
      <c r="H474" s="385"/>
    </row>
    <row r="475" spans="1:19" ht="15" customHeight="1" outlineLevel="3" x14ac:dyDescent="0.25">
      <c r="A475" s="53" t="str">
        <f>IF(G475&lt;&gt;"",COUNT($G$15:G475),"")</f>
        <v/>
      </c>
      <c r="B475" s="122"/>
      <c r="C475" s="194"/>
      <c r="D475" s="398"/>
      <c r="E475" s="209"/>
      <c r="F475" s="210"/>
      <c r="G475" s="194"/>
      <c r="H475" s="136"/>
    </row>
    <row r="476" spans="1:19" ht="15" customHeight="1" outlineLevel="3" x14ac:dyDescent="0.25">
      <c r="A476" s="53">
        <f>IF(G476&lt;&gt;"",COUNT($G$15:G476),"")</f>
        <v>87</v>
      </c>
      <c r="B476" s="323">
        <f>VLOOKUP(A476,'ORÇ ORIGINAL'!$A$19:$I$138,2,FALSE)</f>
        <v>11080006</v>
      </c>
      <c r="C476" s="207" t="str">
        <f>VLOOKUP(A476,'ORÇ ORIGINAL'!$A$19:$I$138,3,FALSE)</f>
        <v>EDIF</v>
      </c>
      <c r="D476" s="295" t="str">
        <f>IF($C476="EDIF",VLOOKUP($B476,EDIF!$A$1:$D$2823,2,FALSE),IF($C476="CDHU",VLOOKUP($B476,CDHU!$A$6:$F$4094,2,FALSE),IF($C476="SINAPI",VLOOKUP($B476,SINAPI!$B$10:$C$9784,2,FALSE),IF($C476="SIURB",VLOOKUP($B476,SIURB!$A$1:$D$885,2,FALSE),IF($C476="CPU",VLOOKUP($B476,CPU!$B$11:$I$21,3,FALSE),"")))))</f>
        <v>REPAROS EM REBOCO - ARGAMASSA DE CAL E AREIA 1:2</v>
      </c>
      <c r="E476" s="296"/>
      <c r="F476" s="294"/>
      <c r="G476" s="124">
        <f>ROUND(E480,2)</f>
        <v>131.4</v>
      </c>
      <c r="H476" s="208" t="str">
        <f>IF($C476="EDIF",VLOOKUP($B476,EDIF!$A$1:$D$2823,3,FALSE),IF($C476="CDHU",VLOOKUP($B476,CDHU!$A$6:$F$4094,3,FALSE),IF($C476="SINAPI",VLOOKUP($B476,SINAPI!$B$10:$D$9784,3,FALSE),IF($C476="SIURB",VLOOKUP($B476,SIURB!$A$1:$D$885,3,FALSE),IF($C476="CPU",VLOOKUP($B476,CPU!$B$11:$I$21,4,FALSE),"")))))</f>
        <v>M2</v>
      </c>
      <c r="I476" s="135"/>
      <c r="J476" s="132"/>
      <c r="K476" s="132"/>
      <c r="L476" s="132"/>
      <c r="M476" s="132"/>
      <c r="N476" s="132"/>
      <c r="O476" s="132"/>
      <c r="P476" s="132"/>
      <c r="Q476" s="132"/>
      <c r="R476" s="132"/>
      <c r="S476" s="133" t="str">
        <f>$H476</f>
        <v>M2</v>
      </c>
    </row>
    <row r="477" spans="1:19" ht="15" customHeight="1" outlineLevel="3" x14ac:dyDescent="0.25">
      <c r="A477" s="53" t="str">
        <f>IF(G477&lt;&gt;"",COUNT($G$15:G477),"")</f>
        <v/>
      </c>
      <c r="B477" s="400"/>
      <c r="C477" s="386"/>
      <c r="D477" s="386" t="s">
        <v>20563</v>
      </c>
      <c r="E477" s="123">
        <f>(365*0.5)*30%</f>
        <v>54.75</v>
      </c>
      <c r="F477" s="321" t="s">
        <v>20524</v>
      </c>
      <c r="G477" s="321"/>
      <c r="H477" s="384"/>
    </row>
    <row r="478" spans="1:19" ht="15" customHeight="1" outlineLevel="3" x14ac:dyDescent="0.25">
      <c r="A478" s="53" t="str">
        <f>IF(G478&lt;&gt;"",COUNT($G$15:G478),"")</f>
        <v/>
      </c>
      <c r="B478" s="400"/>
      <c r="C478" s="386"/>
      <c r="D478" s="386" t="s">
        <v>20564</v>
      </c>
      <c r="E478" s="123">
        <v>2</v>
      </c>
      <c r="F478" s="321"/>
      <c r="G478" s="321"/>
      <c r="H478" s="385"/>
    </row>
    <row r="479" spans="1:19" ht="15" customHeight="1" outlineLevel="3" x14ac:dyDescent="0.25">
      <c r="A479" s="53" t="str">
        <f>IF(G479&lt;&gt;"",COUNT($G$15:G479),"")</f>
        <v/>
      </c>
      <c r="B479" s="400"/>
      <c r="C479" s="386"/>
      <c r="D479" s="386" t="s">
        <v>20565</v>
      </c>
      <c r="E479" s="123">
        <f>(365*0.2)*0.3</f>
        <v>21.9</v>
      </c>
      <c r="F479" s="321" t="s">
        <v>20524</v>
      </c>
      <c r="G479" s="321"/>
      <c r="H479" s="385"/>
    </row>
    <row r="480" spans="1:19" ht="15" customHeight="1" outlineLevel="3" x14ac:dyDescent="0.25">
      <c r="A480" s="53" t="str">
        <f>IF(G480&lt;&gt;"",COUNT($G$15:G480),"")</f>
        <v/>
      </c>
      <c r="B480" s="400"/>
      <c r="C480" s="386"/>
      <c r="D480" s="396" t="s">
        <v>12871</v>
      </c>
      <c r="E480" s="134">
        <f>(E477*E478)+E479</f>
        <v>131.4</v>
      </c>
      <c r="F480" s="397"/>
      <c r="G480" s="321"/>
      <c r="H480" s="385"/>
    </row>
    <row r="481" spans="1:42" ht="15" customHeight="1" outlineLevel="3" x14ac:dyDescent="0.25">
      <c r="A481" s="53" t="str">
        <f>IF(G481&lt;&gt;"",COUNT($G$15:G481),"")</f>
        <v/>
      </c>
      <c r="B481" s="122"/>
      <c r="C481" s="194"/>
      <c r="D481" s="398"/>
      <c r="E481" s="209"/>
      <c r="F481" s="210"/>
      <c r="G481" s="194"/>
      <c r="H481" s="136"/>
    </row>
    <row r="482" spans="1:42" ht="15" customHeight="1" outlineLevel="3" x14ac:dyDescent="0.25">
      <c r="A482" s="53">
        <f>IF(G482&lt;&gt;"",COUNT($G$15:G482),"")</f>
        <v>88</v>
      </c>
      <c r="B482" s="323">
        <f>VLOOKUP(A482,'ORÇ ORIGINAL'!$A$19:$I$138,2,FALSE)</f>
        <v>15001015</v>
      </c>
      <c r="C482" s="207" t="str">
        <f>VLOOKUP(A482,'ORÇ ORIGINAL'!$A$19:$I$138,3,FALSE)</f>
        <v>EDIF</v>
      </c>
      <c r="D482" s="295" t="str">
        <f>IF($C482="EDIF",VLOOKUP($B482,EDIF!$A$1:$D$2823,2,FALSE),IF($C482="CDHU",VLOOKUP($B482,CDHU!$A$6:$F$4094,2,FALSE),IF($C482="SINAPI",VLOOKUP($B482,SINAPI!$B$10:$C$9784,2,FALSE),IF($C482="SIURB",VLOOKUP($B482,SIURB!$A$1:$D$885,2,FALSE),IF($C482="CPU",VLOOKUP($B482,CPU!$B$11:$I$21,3,FALSE),"")))))</f>
        <v>TINTA ACRÍLICA - CONCRETO OU REBOCO SEM MASSA CORRIDA</v>
      </c>
      <c r="E482" s="296"/>
      <c r="F482" s="294"/>
      <c r="G482" s="124">
        <f>ROUND(E486,2)</f>
        <v>438</v>
      </c>
      <c r="H482" s="208" t="str">
        <f>IF($C482="EDIF",VLOOKUP($B482,EDIF!$A$1:$D$2823,3,FALSE),IF($C482="CDHU",VLOOKUP($B482,CDHU!$A$6:$F$4094,3,FALSE),IF($C482="SINAPI",VLOOKUP($B482,SINAPI!$B$10:$D$9784,3,FALSE),IF($C482="SIURB",VLOOKUP($B482,SIURB!$A$1:$D$885,3,FALSE),IF($C482="CPU",VLOOKUP($B482,CPU!$B$11:$I$21,4,FALSE),"")))))</f>
        <v>M2</v>
      </c>
      <c r="I482" s="135"/>
      <c r="J482" s="132"/>
      <c r="K482" s="132"/>
      <c r="L482" s="132"/>
      <c r="M482" s="132"/>
      <c r="N482" s="132"/>
      <c r="O482" s="132"/>
      <c r="P482" s="132"/>
      <c r="Q482" s="132"/>
      <c r="R482" s="132"/>
      <c r="S482" s="133" t="str">
        <f>$H482</f>
        <v>M2</v>
      </c>
    </row>
    <row r="483" spans="1:42" ht="15" customHeight="1" outlineLevel="3" x14ac:dyDescent="0.25">
      <c r="A483" s="53" t="str">
        <f>IF(G483&lt;&gt;"",COUNT($G$15:G483),"")</f>
        <v/>
      </c>
      <c r="B483" s="400"/>
      <c r="C483" s="386"/>
      <c r="D483" s="386" t="s">
        <v>20563</v>
      </c>
      <c r="E483" s="123">
        <f>(365*0.5)</f>
        <v>182.5</v>
      </c>
      <c r="F483" s="321" t="s">
        <v>20524</v>
      </c>
      <c r="G483" s="321"/>
      <c r="H483" s="384"/>
    </row>
    <row r="484" spans="1:42" ht="15" customHeight="1" outlineLevel="3" x14ac:dyDescent="0.25">
      <c r="A484" s="53" t="str">
        <f>IF(G484&lt;&gt;"",COUNT($G$15:G484),"")</f>
        <v/>
      </c>
      <c r="B484" s="400"/>
      <c r="C484" s="386"/>
      <c r="D484" s="386" t="s">
        <v>20564</v>
      </c>
      <c r="E484" s="123">
        <v>2</v>
      </c>
      <c r="F484" s="321"/>
      <c r="G484" s="321"/>
      <c r="H484" s="385"/>
    </row>
    <row r="485" spans="1:42" ht="15" customHeight="1" outlineLevel="3" x14ac:dyDescent="0.25">
      <c r="A485" s="53" t="str">
        <f>IF(G485&lt;&gt;"",COUNT($G$15:G485),"")</f>
        <v/>
      </c>
      <c r="B485" s="400"/>
      <c r="C485" s="386"/>
      <c r="D485" s="386" t="s">
        <v>20565</v>
      </c>
      <c r="E485" s="123">
        <f>(365*0.2)</f>
        <v>73</v>
      </c>
      <c r="F485" s="321" t="s">
        <v>20524</v>
      </c>
      <c r="G485" s="321"/>
      <c r="H485" s="385"/>
    </row>
    <row r="486" spans="1:42" ht="15" customHeight="1" outlineLevel="3" x14ac:dyDescent="0.25">
      <c r="A486" s="53" t="str">
        <f>IF(G486&lt;&gt;"",COUNT($G$15:G486),"")</f>
        <v/>
      </c>
      <c r="B486" s="400"/>
      <c r="C486" s="386"/>
      <c r="D486" s="396" t="s">
        <v>12871</v>
      </c>
      <c r="E486" s="134">
        <f>(E483*E484)+E485</f>
        <v>438</v>
      </c>
      <c r="F486" s="397"/>
      <c r="G486" s="321"/>
      <c r="H486" s="385"/>
      <c r="I486" s="135"/>
      <c r="J486" s="132"/>
      <c r="K486" s="132"/>
      <c r="L486" s="132"/>
      <c r="M486" s="132"/>
      <c r="N486" s="132"/>
      <c r="O486" s="132"/>
      <c r="P486" s="132"/>
      <c r="Q486" s="132"/>
      <c r="R486" s="132"/>
      <c r="S486" s="133">
        <f>$H486</f>
        <v>0</v>
      </c>
    </row>
    <row r="487" spans="1:42" ht="15" customHeight="1" outlineLevel="3" thickBot="1" x14ac:dyDescent="0.3">
      <c r="B487" s="212"/>
      <c r="C487" s="213"/>
      <c r="D487" s="257"/>
      <c r="E487" s="214"/>
      <c r="F487" s="215"/>
      <c r="G487" s="213"/>
      <c r="H487" s="216"/>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5" customHeight="1" x14ac:dyDescent="0.25">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5" customHeight="1" x14ac:dyDescent="0.25">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5" customHeight="1" x14ac:dyDescent="0.25">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5" customHeight="1" x14ac:dyDescent="0.25">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5" customHeight="1" x14ac:dyDescent="0.25">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5" customHeight="1" x14ac:dyDescent="0.25">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5" customHeight="1" x14ac:dyDescent="0.25">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5" customHeight="1" x14ac:dyDescent="0.25">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5" customHeight="1" x14ac:dyDescent="0.25">
      <c r="U496" s="1"/>
      <c r="V496" s="1"/>
      <c r="W496" s="1"/>
      <c r="X496" s="1"/>
      <c r="Y496" s="1"/>
      <c r="Z496" s="1"/>
      <c r="AA496" s="1"/>
      <c r="AB496" s="1"/>
      <c r="AC496" s="1"/>
      <c r="AD496" s="1"/>
      <c r="AE496" s="1"/>
      <c r="AF496" s="1"/>
      <c r="AG496" s="1"/>
      <c r="AH496" s="1"/>
      <c r="AI496" s="1"/>
      <c r="AJ496" s="1"/>
      <c r="AK496" s="1"/>
      <c r="AL496" s="1"/>
      <c r="AM496" s="1"/>
      <c r="AN496" s="1"/>
      <c r="AO496" s="1"/>
      <c r="AP496" s="1"/>
    </row>
    <row r="497" spans="21:42" ht="15" customHeight="1" x14ac:dyDescent="0.25">
      <c r="U497" s="1"/>
      <c r="V497" s="1"/>
      <c r="W497" s="1"/>
      <c r="X497" s="1"/>
      <c r="Y497" s="1"/>
      <c r="Z497" s="1"/>
      <c r="AA497" s="1"/>
      <c r="AB497" s="1"/>
      <c r="AC497" s="1"/>
      <c r="AD497" s="1"/>
      <c r="AE497" s="1"/>
      <c r="AF497" s="1"/>
      <c r="AG497" s="1"/>
      <c r="AH497" s="1"/>
      <c r="AI497" s="1"/>
      <c r="AJ497" s="1"/>
      <c r="AK497" s="1"/>
      <c r="AL497" s="1"/>
      <c r="AM497" s="1"/>
      <c r="AN497" s="1"/>
      <c r="AO497" s="1"/>
      <c r="AP497" s="1"/>
    </row>
    <row r="498" spans="21:42" ht="15" customHeight="1" x14ac:dyDescent="0.25">
      <c r="U498" s="1"/>
      <c r="V498" s="1"/>
      <c r="W498" s="1"/>
      <c r="X498" s="1"/>
      <c r="Y498" s="1"/>
      <c r="Z498" s="1"/>
      <c r="AA498" s="1"/>
      <c r="AB498" s="1"/>
      <c r="AC498" s="1"/>
      <c r="AD498" s="1"/>
      <c r="AE498" s="1"/>
      <c r="AF498" s="1"/>
      <c r="AG498" s="1"/>
      <c r="AH498" s="1"/>
      <c r="AI498" s="1"/>
      <c r="AJ498" s="1"/>
      <c r="AK498" s="1"/>
      <c r="AL498" s="1"/>
      <c r="AM498" s="1"/>
      <c r="AN498" s="1"/>
      <c r="AO498" s="1"/>
      <c r="AP498" s="1"/>
    </row>
    <row r="499" spans="21:42" ht="15" customHeight="1" x14ac:dyDescent="0.25">
      <c r="U499" s="1"/>
      <c r="V499" s="1"/>
      <c r="W499" s="1"/>
      <c r="X499" s="1"/>
      <c r="Y499" s="1"/>
      <c r="Z499" s="1"/>
      <c r="AA499" s="1"/>
      <c r="AB499" s="1"/>
      <c r="AC499" s="1"/>
      <c r="AD499" s="1"/>
      <c r="AE499" s="1"/>
      <c r="AF499" s="1"/>
      <c r="AG499" s="1"/>
      <c r="AH499" s="1"/>
      <c r="AI499" s="1"/>
      <c r="AJ499" s="1"/>
      <c r="AK499" s="1"/>
      <c r="AL499" s="1"/>
      <c r="AM499" s="1"/>
      <c r="AN499" s="1"/>
      <c r="AO499" s="1"/>
      <c r="AP499" s="1"/>
    </row>
    <row r="500" spans="21:42" ht="15" customHeight="1" x14ac:dyDescent="0.25">
      <c r="U500" s="1"/>
      <c r="V500" s="1"/>
      <c r="W500" s="1"/>
      <c r="X500" s="1"/>
      <c r="Y500" s="1"/>
      <c r="Z500" s="1"/>
      <c r="AA500" s="1"/>
      <c r="AB500" s="1"/>
      <c r="AC500" s="1"/>
      <c r="AD500" s="1"/>
      <c r="AE500" s="1"/>
      <c r="AF500" s="1"/>
      <c r="AG500" s="1"/>
      <c r="AH500" s="1"/>
      <c r="AI500" s="1"/>
      <c r="AJ500" s="1"/>
      <c r="AK500" s="1"/>
      <c r="AL500" s="1"/>
      <c r="AM500" s="1"/>
      <c r="AN500" s="1"/>
      <c r="AO500" s="1"/>
      <c r="AP500" s="1"/>
    </row>
    <row r="501" spans="21:42" ht="15" customHeight="1" x14ac:dyDescent="0.25">
      <c r="U501" s="1"/>
      <c r="V501" s="1"/>
      <c r="W501" s="1"/>
      <c r="X501" s="1"/>
      <c r="Y501" s="1"/>
      <c r="Z501" s="1"/>
      <c r="AA501" s="1"/>
      <c r="AB501" s="1"/>
      <c r="AC501" s="1"/>
      <c r="AD501" s="1"/>
      <c r="AE501" s="1"/>
      <c r="AF501" s="1"/>
      <c r="AG501" s="1"/>
      <c r="AH501" s="1"/>
      <c r="AI501" s="1"/>
      <c r="AJ501" s="1"/>
      <c r="AK501" s="1"/>
      <c r="AL501" s="1"/>
      <c r="AM501" s="1"/>
      <c r="AN501" s="1"/>
      <c r="AO501" s="1"/>
      <c r="AP501" s="1"/>
    </row>
    <row r="502" spans="21:42" ht="15" customHeight="1" x14ac:dyDescent="0.25">
      <c r="U502" s="1"/>
      <c r="V502" s="1"/>
      <c r="W502" s="1"/>
      <c r="X502" s="1"/>
      <c r="Y502" s="1"/>
      <c r="Z502" s="1"/>
      <c r="AA502" s="1"/>
      <c r="AB502" s="1"/>
      <c r="AC502" s="1"/>
      <c r="AD502" s="1"/>
      <c r="AE502" s="1"/>
      <c r="AF502" s="1"/>
      <c r="AG502" s="1"/>
      <c r="AH502" s="1"/>
      <c r="AI502" s="1"/>
      <c r="AJ502" s="1"/>
      <c r="AK502" s="1"/>
      <c r="AL502" s="1"/>
      <c r="AM502" s="1"/>
      <c r="AN502" s="1"/>
      <c r="AO502" s="1"/>
      <c r="AP502" s="1"/>
    </row>
    <row r="503" spans="21:42" ht="15" customHeight="1" x14ac:dyDescent="0.25">
      <c r="U503" s="1"/>
      <c r="V503" s="1"/>
      <c r="W503" s="1"/>
      <c r="X503" s="1"/>
      <c r="Y503" s="1"/>
      <c r="Z503" s="1"/>
      <c r="AA503" s="1"/>
      <c r="AB503" s="1"/>
      <c r="AC503" s="1"/>
      <c r="AD503" s="1"/>
      <c r="AE503" s="1"/>
      <c r="AF503" s="1"/>
      <c r="AG503" s="1"/>
      <c r="AH503" s="1"/>
      <c r="AI503" s="1"/>
      <c r="AJ503" s="1"/>
      <c r="AK503" s="1"/>
      <c r="AL503" s="1"/>
      <c r="AM503" s="1"/>
      <c r="AN503" s="1"/>
      <c r="AO503" s="1"/>
      <c r="AP503" s="1"/>
    </row>
    <row r="504" spans="21:42" ht="15" customHeight="1" x14ac:dyDescent="0.25">
      <c r="U504" s="1"/>
      <c r="V504" s="1"/>
      <c r="W504" s="1"/>
      <c r="X504" s="1"/>
      <c r="Y504" s="1"/>
      <c r="Z504" s="1"/>
      <c r="AA504" s="1"/>
      <c r="AB504" s="1"/>
      <c r="AC504" s="1"/>
      <c r="AD504" s="1"/>
      <c r="AE504" s="1"/>
      <c r="AF504" s="1"/>
      <c r="AG504" s="1"/>
      <c r="AH504" s="1"/>
      <c r="AI504" s="1"/>
      <c r="AJ504" s="1"/>
      <c r="AK504" s="1"/>
      <c r="AL504" s="1"/>
      <c r="AM504" s="1"/>
      <c r="AN504" s="1"/>
      <c r="AO504" s="1"/>
      <c r="AP504" s="1"/>
    </row>
    <row r="505" spans="21:42" ht="15" customHeight="1" x14ac:dyDescent="0.25">
      <c r="U505" s="1"/>
      <c r="V505" s="1"/>
      <c r="W505" s="1"/>
      <c r="X505" s="1"/>
      <c r="Y505" s="1"/>
      <c r="Z505" s="1"/>
      <c r="AA505" s="1"/>
      <c r="AB505" s="1"/>
      <c r="AC505" s="1"/>
      <c r="AD505" s="1"/>
      <c r="AE505" s="1"/>
      <c r="AF505" s="1"/>
      <c r="AG505" s="1"/>
      <c r="AH505" s="1"/>
      <c r="AI505" s="1"/>
      <c r="AJ505" s="1"/>
      <c r="AK505" s="1"/>
      <c r="AL505" s="1"/>
      <c r="AM505" s="1"/>
      <c r="AN505" s="1"/>
      <c r="AO505" s="1"/>
      <c r="AP505" s="1"/>
    </row>
    <row r="506" spans="21:42" ht="15" customHeight="1" x14ac:dyDescent="0.25">
      <c r="U506" s="1"/>
      <c r="V506" s="1"/>
      <c r="W506" s="1"/>
      <c r="X506" s="1"/>
      <c r="Y506" s="1"/>
      <c r="Z506" s="1"/>
      <c r="AA506" s="1"/>
      <c r="AB506" s="1"/>
      <c r="AC506" s="1"/>
      <c r="AD506" s="1"/>
      <c r="AE506" s="1"/>
      <c r="AF506" s="1"/>
      <c r="AG506" s="1"/>
      <c r="AH506" s="1"/>
      <c r="AI506" s="1"/>
      <c r="AJ506" s="1"/>
      <c r="AK506" s="1"/>
      <c r="AL506" s="1"/>
      <c r="AM506" s="1"/>
      <c r="AN506" s="1"/>
      <c r="AO506" s="1"/>
      <c r="AP506" s="1"/>
    </row>
    <row r="507" spans="21:42" ht="15" customHeight="1" x14ac:dyDescent="0.25">
      <c r="U507" s="1"/>
      <c r="V507" s="1"/>
      <c r="W507" s="1"/>
      <c r="X507" s="1"/>
      <c r="Y507" s="1"/>
      <c r="Z507" s="1"/>
      <c r="AA507" s="1"/>
      <c r="AB507" s="1"/>
      <c r="AC507" s="1"/>
      <c r="AD507" s="1"/>
      <c r="AE507" s="1"/>
      <c r="AF507" s="1"/>
      <c r="AG507" s="1"/>
      <c r="AH507" s="1"/>
      <c r="AI507" s="1"/>
      <c r="AJ507" s="1"/>
      <c r="AK507" s="1"/>
      <c r="AL507" s="1"/>
      <c r="AM507" s="1"/>
      <c r="AN507" s="1"/>
      <c r="AO507" s="1"/>
      <c r="AP507" s="1"/>
    </row>
    <row r="508" spans="21:42" ht="15" customHeight="1" x14ac:dyDescent="0.25">
      <c r="U508" s="1"/>
      <c r="V508" s="1"/>
      <c r="W508" s="1"/>
      <c r="X508" s="1"/>
      <c r="Y508" s="1"/>
      <c r="Z508" s="1"/>
      <c r="AA508" s="1"/>
      <c r="AB508" s="1"/>
      <c r="AC508" s="1"/>
      <c r="AD508" s="1"/>
      <c r="AE508" s="1"/>
      <c r="AF508" s="1"/>
      <c r="AG508" s="1"/>
      <c r="AH508" s="1"/>
      <c r="AI508" s="1"/>
      <c r="AJ508" s="1"/>
      <c r="AK508" s="1"/>
      <c r="AL508" s="1"/>
      <c r="AM508" s="1"/>
      <c r="AN508" s="1"/>
      <c r="AO508" s="1"/>
      <c r="AP508" s="1"/>
    </row>
    <row r="509" spans="21:42" ht="15" customHeight="1" x14ac:dyDescent="0.25">
      <c r="U509" s="1"/>
      <c r="V509" s="1"/>
      <c r="W509" s="1"/>
      <c r="X509" s="1"/>
      <c r="Y509" s="1"/>
      <c r="Z509" s="1"/>
      <c r="AA509" s="1"/>
      <c r="AB509" s="1"/>
      <c r="AC509" s="1"/>
      <c r="AD509" s="1"/>
      <c r="AE509" s="1"/>
      <c r="AF509" s="1"/>
      <c r="AG509" s="1"/>
      <c r="AH509" s="1"/>
      <c r="AI509" s="1"/>
      <c r="AJ509" s="1"/>
      <c r="AK509" s="1"/>
      <c r="AL509" s="1"/>
      <c r="AM509" s="1"/>
      <c r="AN509" s="1"/>
      <c r="AO509" s="1"/>
      <c r="AP509" s="1"/>
    </row>
    <row r="510" spans="21:42" ht="15" customHeight="1" x14ac:dyDescent="0.25">
      <c r="U510" s="1"/>
      <c r="V510" s="1"/>
      <c r="W510" s="1"/>
      <c r="X510" s="1"/>
      <c r="Y510" s="1"/>
      <c r="Z510" s="1"/>
      <c r="AA510" s="1"/>
      <c r="AB510" s="1"/>
      <c r="AC510" s="1"/>
      <c r="AD510" s="1"/>
      <c r="AE510" s="1"/>
      <c r="AF510" s="1"/>
      <c r="AG510" s="1"/>
      <c r="AH510" s="1"/>
      <c r="AI510" s="1"/>
      <c r="AJ510" s="1"/>
      <c r="AK510" s="1"/>
      <c r="AL510" s="1"/>
      <c r="AM510" s="1"/>
      <c r="AN510" s="1"/>
    </row>
  </sheetData>
  <sheetProtection algorithmName="SHA-512" hashValue="i5/JdhkKyIpUG7fRLyVbt8e0eKbfnKith2iaodqiAZs/y7xsN7nQFIUPmMf11xEgjZcjJOfrKdzzJDT6oCm8Yw==" saltValue="41phNMSVlzUjdD57HmpCFw==" spinCount="100000" sheet="1" objects="1" scenarios="1"/>
  <autoFilter ref="B10:H486" xr:uid="{00000000-0009-0000-0000-000002000000}">
    <filterColumn colId="2" showButton="0"/>
    <filterColumn colId="3" showButton="0"/>
  </autoFilter>
  <mergeCells count="11">
    <mergeCell ref="S10:S11"/>
    <mergeCell ref="B2:H2"/>
    <mergeCell ref="B4:H4"/>
    <mergeCell ref="B3:H3"/>
    <mergeCell ref="B10:B11"/>
    <mergeCell ref="G10:G11"/>
    <mergeCell ref="H10:H11"/>
    <mergeCell ref="C10:C11"/>
    <mergeCell ref="D10:F11"/>
    <mergeCell ref="B5:H5"/>
    <mergeCell ref="B9:H9"/>
  </mergeCells>
  <phoneticPr fontId="59" type="noConversion"/>
  <printOptions horizontalCentered="1"/>
  <pageMargins left="0.51181102362204722" right="0.51181102362204722" top="0.78740157480314965" bottom="0.78740157480314965" header="0.31496062992125984" footer="0.31496062992125984"/>
  <pageSetup paperSize="9" scale="55" fitToHeight="0" orientation="portrait" r:id="rId1"/>
  <headerFooter>
    <oddFooter>&amp;LDIVISÃO DE IMPLANTAÇÃO, PROJETOS E OBRAS&amp;R&amp;"Arial,Normal"&amp;10&amp;P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DAB82"/>
  </sheetPr>
  <dimension ref="A1:AL1713"/>
  <sheetViews>
    <sheetView workbookViewId="0"/>
  </sheetViews>
  <sheetFormatPr defaultColWidth="8.85546875" defaultRowHeight="12.75" outlineLevelRow="1" outlineLevelCol="1" x14ac:dyDescent="0.25"/>
  <cols>
    <col min="1" max="1" width="6.7109375" style="53" customWidth="1"/>
    <col min="2" max="2" width="13.5703125" style="54" customWidth="1"/>
    <col min="3" max="3" width="10.7109375" style="54" customWidth="1"/>
    <col min="4" max="4" width="74.42578125" style="55" customWidth="1"/>
    <col min="5" max="5" width="11.7109375" style="54" customWidth="1"/>
    <col min="6" max="6" width="15.5703125" style="56" customWidth="1"/>
    <col min="7" max="7" width="17.140625" style="56" customWidth="1"/>
    <col min="8" max="8" width="22.28515625" style="56" customWidth="1"/>
    <col min="9" max="9" width="14.7109375" style="56" customWidth="1"/>
    <col min="10" max="10" width="19.5703125" style="56" customWidth="1"/>
    <col min="11" max="11" width="14.7109375" style="56" customWidth="1" outlineLevel="1"/>
    <col min="12" max="12" width="19.5703125" style="56" customWidth="1" outlineLevel="1"/>
    <col min="13" max="13" width="14.7109375" style="56" customWidth="1" outlineLevel="1"/>
    <col min="14" max="14" width="19.5703125" style="56" customWidth="1" outlineLevel="1"/>
    <col min="15" max="15" width="14.7109375" style="56" customWidth="1" outlineLevel="1"/>
    <col min="16" max="16" width="19.5703125" style="56" customWidth="1" outlineLevel="1"/>
    <col min="17" max="17" width="14.7109375" style="56" customWidth="1" outlineLevel="1"/>
    <col min="18" max="18" width="19.5703125" style="56" customWidth="1" outlineLevel="1"/>
    <col min="19" max="19" width="14.7109375" style="56" customWidth="1" outlineLevel="1"/>
    <col min="20" max="20" width="19.5703125" style="56" customWidth="1" outlineLevel="1"/>
    <col min="21" max="21" width="14.7109375" style="56" customWidth="1" outlineLevel="1"/>
    <col min="22" max="22" width="19.5703125" style="56" customWidth="1" outlineLevel="1"/>
    <col min="23" max="23" width="14.7109375" style="56" customWidth="1" outlineLevel="1"/>
    <col min="24" max="24" width="19.5703125" style="56" customWidth="1" outlineLevel="1"/>
    <col min="25" max="25" width="14.7109375" style="56" customWidth="1" outlineLevel="1"/>
    <col min="26" max="26" width="19.5703125" style="56" customWidth="1" outlineLevel="1"/>
    <col min="27" max="27" width="14.7109375" style="56" customWidth="1" outlineLevel="1"/>
    <col min="28" max="28" width="19.5703125" style="56" customWidth="1" outlineLevel="1"/>
    <col min="29" max="29" width="14.42578125" style="56" customWidth="1"/>
    <col min="30" max="30" width="19.5703125" style="56" customWidth="1"/>
    <col min="31" max="31" width="14.42578125" style="56" customWidth="1"/>
    <col min="32" max="32" width="21.7109375" style="56" customWidth="1"/>
    <col min="33" max="33" width="13.7109375" style="57" customWidth="1"/>
    <col min="34" max="34" width="3.7109375" style="58" customWidth="1"/>
    <col min="35" max="35" width="9.28515625" style="58" bestFit="1" customWidth="1"/>
    <col min="36" max="36" width="8.85546875" style="58"/>
    <col min="37" max="37" width="17.42578125" style="58" customWidth="1"/>
    <col min="38" max="16384" width="8.85546875" style="58"/>
  </cols>
  <sheetData>
    <row r="1" spans="1:38" ht="15" customHeight="1" thickBot="1" x14ac:dyDescent="0.3"/>
    <row r="2" spans="1:38" ht="15" customHeight="1" x14ac:dyDescent="0.25">
      <c r="A2" s="54"/>
      <c r="B2" s="36"/>
      <c r="C2" s="37"/>
      <c r="D2" s="37"/>
      <c r="E2" s="37"/>
      <c r="F2" s="59"/>
      <c r="G2" s="59"/>
      <c r="H2" s="60" t="e">
        <f>#REF!</f>
        <v>#REF!</v>
      </c>
      <c r="I2" s="61"/>
      <c r="J2" s="60"/>
      <c r="K2" s="61"/>
      <c r="L2" s="60"/>
      <c r="M2" s="61"/>
      <c r="N2" s="60"/>
      <c r="O2" s="61"/>
      <c r="P2" s="60"/>
      <c r="Q2" s="61"/>
      <c r="R2" s="60"/>
      <c r="S2" s="61"/>
      <c r="T2" s="60"/>
      <c r="U2" s="61"/>
      <c r="V2" s="60"/>
      <c r="W2" s="61"/>
      <c r="X2" s="60"/>
      <c r="Y2" s="61"/>
      <c r="Z2" s="60"/>
      <c r="AA2" s="61"/>
      <c r="AB2" s="60"/>
      <c r="AC2" s="61"/>
      <c r="AD2" s="60"/>
      <c r="AE2" s="62"/>
      <c r="AF2" s="60"/>
    </row>
    <row r="3" spans="1:38" ht="15" customHeight="1" x14ac:dyDescent="0.25">
      <c r="A3" s="54"/>
      <c r="B3" s="63" t="s">
        <v>14129</v>
      </c>
      <c r="C3" s="64"/>
      <c r="D3" s="65" t="e">
        <f>#REF!</f>
        <v>#REF!</v>
      </c>
      <c r="E3" s="66"/>
      <c r="F3" s="65"/>
      <c r="G3" s="67"/>
      <c r="H3" s="68" t="e">
        <f>#REF!</f>
        <v>#REF!</v>
      </c>
      <c r="I3" s="69"/>
      <c r="J3" s="68"/>
      <c r="K3" s="69"/>
      <c r="L3" s="68"/>
      <c r="M3" s="69"/>
      <c r="N3" s="68"/>
      <c r="O3" s="69"/>
      <c r="P3" s="68"/>
      <c r="Q3" s="69"/>
      <c r="R3" s="68"/>
      <c r="S3" s="69"/>
      <c r="T3" s="68"/>
      <c r="U3" s="69"/>
      <c r="V3" s="68"/>
      <c r="W3" s="69"/>
      <c r="X3" s="68"/>
      <c r="Y3" s="69"/>
      <c r="Z3" s="68"/>
      <c r="AA3" s="69"/>
      <c r="AB3" s="68"/>
      <c r="AC3" s="69"/>
      <c r="AD3" s="68"/>
      <c r="AE3" s="69"/>
      <c r="AF3" s="68"/>
      <c r="AG3" s="58"/>
    </row>
    <row r="4" spans="1:38" ht="15" customHeight="1" x14ac:dyDescent="0.25">
      <c r="A4" s="54"/>
      <c r="B4" s="63" t="s">
        <v>14130</v>
      </c>
      <c r="C4" s="70"/>
      <c r="D4" s="71"/>
      <c r="E4" s="66"/>
      <c r="F4" s="65"/>
      <c r="G4" s="72"/>
      <c r="H4" s="73"/>
      <c r="I4" s="74"/>
      <c r="J4" s="73"/>
      <c r="K4" s="74"/>
      <c r="L4" s="73"/>
      <c r="M4" s="74"/>
      <c r="N4" s="73"/>
      <c r="O4" s="74"/>
      <c r="P4" s="73"/>
      <c r="Q4" s="74"/>
      <c r="R4" s="73"/>
      <c r="S4" s="74"/>
      <c r="T4" s="73"/>
      <c r="U4" s="74"/>
      <c r="V4" s="73"/>
      <c r="W4" s="74"/>
      <c r="X4" s="73"/>
      <c r="Y4" s="74"/>
      <c r="Z4" s="73"/>
      <c r="AA4" s="74"/>
      <c r="AB4" s="73"/>
      <c r="AC4" s="74"/>
      <c r="AD4" s="73"/>
      <c r="AE4" s="74"/>
      <c r="AF4" s="73"/>
      <c r="AG4" s="58"/>
    </row>
    <row r="5" spans="1:38" ht="15" customHeight="1" x14ac:dyDescent="0.25">
      <c r="A5" s="54"/>
      <c r="B5" s="63" t="s">
        <v>14131</v>
      </c>
      <c r="C5" s="75"/>
      <c r="D5" s="71"/>
      <c r="E5" s="66"/>
      <c r="F5" s="65"/>
      <c r="G5" s="72"/>
      <c r="H5" s="73"/>
      <c r="I5" s="74"/>
      <c r="J5" s="73"/>
      <c r="K5" s="74"/>
      <c r="L5" s="73"/>
      <c r="M5" s="74"/>
      <c r="N5" s="73"/>
      <c r="O5" s="74"/>
      <c r="P5" s="73"/>
      <c r="Q5" s="74"/>
      <c r="R5" s="73"/>
      <c r="S5" s="74"/>
      <c r="T5" s="73"/>
      <c r="U5" s="74"/>
      <c r="V5" s="73"/>
      <c r="W5" s="74"/>
      <c r="X5" s="73"/>
      <c r="Y5" s="74"/>
      <c r="Z5" s="73"/>
      <c r="AA5" s="74"/>
      <c r="AB5" s="73"/>
      <c r="AC5" s="74"/>
      <c r="AD5" s="73"/>
      <c r="AE5" s="74"/>
      <c r="AF5" s="73"/>
      <c r="AG5" s="58"/>
    </row>
    <row r="6" spans="1:38" ht="15" customHeight="1" x14ac:dyDescent="0.25">
      <c r="A6" s="54"/>
      <c r="B6" s="63" t="s">
        <v>14132</v>
      </c>
      <c r="C6" s="76"/>
      <c r="D6" s="77"/>
      <c r="E6" s="66"/>
      <c r="F6" s="65"/>
      <c r="G6" s="72" t="s">
        <v>12864</v>
      </c>
      <c r="H6" s="78">
        <f>SUMIF($AG$21:$AG$1713,$F$11,H$21:H$1713)</f>
        <v>0</v>
      </c>
      <c r="I6" s="74" t="s">
        <v>12864</v>
      </c>
      <c r="J6" s="78">
        <f>SUMIF($AG$21:$AG$1713,$F$11,J$21:J$1713)</f>
        <v>0</v>
      </c>
      <c r="K6" s="74" t="s">
        <v>12864</v>
      </c>
      <c r="L6" s="78">
        <f>SUMIF($AG$21:$AG$1713,$F$11,L$21:L$1713)</f>
        <v>0</v>
      </c>
      <c r="M6" s="74" t="s">
        <v>12864</v>
      </c>
      <c r="N6" s="78">
        <f>SUMIF($AG$21:$AG$1713,$F$11,N$21:N$1713)</f>
        <v>0</v>
      </c>
      <c r="O6" s="74" t="s">
        <v>12864</v>
      </c>
      <c r="P6" s="78">
        <f>SUMIF($AG$21:$AG$1713,$F$11,P$21:P$1713)</f>
        <v>0</v>
      </c>
      <c r="Q6" s="74" t="s">
        <v>12864</v>
      </c>
      <c r="R6" s="78">
        <f>SUMIF($AG$21:$AG$1713,$F$11,R$21:R$1713)</f>
        <v>0</v>
      </c>
      <c r="S6" s="74" t="s">
        <v>12864</v>
      </c>
      <c r="T6" s="78">
        <f>SUMIF($AG$21:$AG$1713,$F$11,T$21:T$1713)</f>
        <v>0</v>
      </c>
      <c r="U6" s="74" t="s">
        <v>12864</v>
      </c>
      <c r="V6" s="78">
        <f>SUMIF($AG$21:$AG$1713,$F$11,V$21:V$1713)</f>
        <v>0</v>
      </c>
      <c r="W6" s="74" t="s">
        <v>12864</v>
      </c>
      <c r="X6" s="78">
        <f>SUMIF($AG$21:$AG$1713,$F$11,X$21:X$1713)</f>
        <v>0</v>
      </c>
      <c r="Y6" s="74" t="s">
        <v>12864</v>
      </c>
      <c r="Z6" s="78">
        <f>SUMIF($AG$21:$AG$1713,$F$11,Z$21:Z$1713)</f>
        <v>0</v>
      </c>
      <c r="AA6" s="74" t="s">
        <v>12864</v>
      </c>
      <c r="AB6" s="78">
        <f>SUMIF($AG$21:$AG$1713,$F$11,AB$21:AB$1713)</f>
        <v>0</v>
      </c>
      <c r="AC6" s="74" t="s">
        <v>12864</v>
      </c>
      <c r="AD6" s="78">
        <f>SUMIF($AG$21:$AG$1713,$F$11,AD$21:AD$1713)</f>
        <v>0</v>
      </c>
      <c r="AE6" s="74" t="s">
        <v>12864</v>
      </c>
      <c r="AF6" s="78">
        <f>SUMIF($AG$21:$AG$1713,$F$11,AF$21:AF$1713)</f>
        <v>0</v>
      </c>
      <c r="AG6" s="58"/>
    </row>
    <row r="7" spans="1:38" ht="15" customHeight="1" x14ac:dyDescent="0.25">
      <c r="A7" s="54"/>
      <c r="B7" s="63" t="s">
        <v>14133</v>
      </c>
      <c r="C7" s="76"/>
      <c r="D7" s="71" t="e">
        <f>#REF!</f>
        <v>#REF!</v>
      </c>
      <c r="E7" s="66"/>
      <c r="F7" s="65"/>
      <c r="G7" s="72" t="s">
        <v>12865</v>
      </c>
      <c r="H7" s="78">
        <f>SUMIF($AG$21:$AG$1713,$F$12,H$21:H$1713)</f>
        <v>0</v>
      </c>
      <c r="I7" s="74" t="s">
        <v>12865</v>
      </c>
      <c r="J7" s="78">
        <f>SUMIF($AG$21:$AG$1713,$F$12,J$21:J$1713)</f>
        <v>0</v>
      </c>
      <c r="K7" s="74" t="s">
        <v>12865</v>
      </c>
      <c r="L7" s="78">
        <f>SUMIF($AG$21:$AG$1713,$F$12,L$21:L$1713)</f>
        <v>0</v>
      </c>
      <c r="M7" s="74" t="s">
        <v>12865</v>
      </c>
      <c r="N7" s="78">
        <f>SUMIF($AG$21:$AG$1713,$F$12,N$21:N$1713)</f>
        <v>0</v>
      </c>
      <c r="O7" s="74" t="s">
        <v>12865</v>
      </c>
      <c r="P7" s="78">
        <f>SUMIF($AG$21:$AG$1713,$F$12,P$21:P$1713)</f>
        <v>0</v>
      </c>
      <c r="Q7" s="74" t="s">
        <v>12865</v>
      </c>
      <c r="R7" s="78">
        <f>SUMIF($AG$21:$AG$1713,$F$12,R$21:R$1713)</f>
        <v>0</v>
      </c>
      <c r="S7" s="74" t="s">
        <v>12865</v>
      </c>
      <c r="T7" s="78">
        <f>SUMIF($AG$21:$AG$1713,$F$12,T$21:T$1713)</f>
        <v>0</v>
      </c>
      <c r="U7" s="74" t="s">
        <v>12865</v>
      </c>
      <c r="V7" s="78">
        <f>SUMIF($AG$21:$AG$1713,$F$12,V$21:V$1713)</f>
        <v>0</v>
      </c>
      <c r="W7" s="74" t="s">
        <v>12865</v>
      </c>
      <c r="X7" s="78">
        <f>SUMIF($AG$21:$AG$1713,$F$12,X$21:X$1713)</f>
        <v>0</v>
      </c>
      <c r="Y7" s="74" t="s">
        <v>12865</v>
      </c>
      <c r="Z7" s="78">
        <f>SUMIF($AG$21:$AG$1713,$F$12,Z$21:Z$1713)</f>
        <v>0</v>
      </c>
      <c r="AA7" s="74" t="s">
        <v>12865</v>
      </c>
      <c r="AB7" s="78">
        <f>SUMIF($AG$21:$AG$1713,$F$12,AB$21:AB$1713)</f>
        <v>0</v>
      </c>
      <c r="AC7" s="74" t="s">
        <v>12865</v>
      </c>
      <c r="AD7" s="78">
        <f>SUMIF($AG$21:$AG$1713,$F$12,AD$21:AD$1713)</f>
        <v>0</v>
      </c>
      <c r="AE7" s="74" t="s">
        <v>12865</v>
      </c>
      <c r="AF7" s="78">
        <f>SUMIF($AG$21:$AG$1713,$F$12,AF$21:AF$1713)</f>
        <v>0</v>
      </c>
      <c r="AG7" s="58"/>
    </row>
    <row r="8" spans="1:38" ht="15" customHeight="1" x14ac:dyDescent="0.25">
      <c r="A8" s="54"/>
      <c r="B8" s="491" t="s">
        <v>14134</v>
      </c>
      <c r="C8" s="79"/>
      <c r="D8" s="492"/>
      <c r="E8" s="66"/>
      <c r="F8" s="65"/>
      <c r="G8" s="72"/>
      <c r="H8" s="73"/>
      <c r="I8" s="74"/>
      <c r="J8" s="73"/>
      <c r="K8" s="74"/>
      <c r="L8" s="73"/>
      <c r="M8" s="74"/>
      <c r="N8" s="73"/>
      <c r="O8" s="74"/>
      <c r="P8" s="73"/>
      <c r="Q8" s="74"/>
      <c r="R8" s="73"/>
      <c r="S8" s="74"/>
      <c r="T8" s="73"/>
      <c r="U8" s="74"/>
      <c r="V8" s="73"/>
      <c r="W8" s="74"/>
      <c r="X8" s="73"/>
      <c r="Y8" s="74"/>
      <c r="Z8" s="73"/>
      <c r="AA8" s="74"/>
      <c r="AB8" s="73"/>
      <c r="AC8" s="74"/>
      <c r="AD8" s="73"/>
      <c r="AE8" s="74"/>
      <c r="AF8" s="73"/>
      <c r="AG8" s="58"/>
    </row>
    <row r="9" spans="1:38" ht="15" customHeight="1" x14ac:dyDescent="0.25">
      <c r="A9" s="54"/>
      <c r="B9" s="491"/>
      <c r="C9" s="79"/>
      <c r="D9" s="492"/>
      <c r="E9" s="80"/>
      <c r="F9" s="65"/>
      <c r="G9" s="81" t="s">
        <v>14135</v>
      </c>
      <c r="H9" s="82">
        <f>ROUND(SUM(H6:H7),2)</f>
        <v>0</v>
      </c>
      <c r="I9" s="81" t="s">
        <v>14135</v>
      </c>
      <c r="J9" s="82">
        <f>TRUNC(SUM(J6:J7),2)</f>
        <v>0</v>
      </c>
      <c r="K9" s="81" t="s">
        <v>14135</v>
      </c>
      <c r="L9" s="82">
        <f>TRUNC(SUM(L6:L7),2)</f>
        <v>0</v>
      </c>
      <c r="M9" s="81" t="s">
        <v>14135</v>
      </c>
      <c r="N9" s="82">
        <f>TRUNC(SUM(N6:N7),2)</f>
        <v>0</v>
      </c>
      <c r="O9" s="81" t="s">
        <v>14135</v>
      </c>
      <c r="P9" s="82">
        <f>TRUNC(SUM(P6:P7),2)</f>
        <v>0</v>
      </c>
      <c r="Q9" s="81" t="s">
        <v>14135</v>
      </c>
      <c r="R9" s="82">
        <f>TRUNC(SUM(R6:R7),2)</f>
        <v>0</v>
      </c>
      <c r="S9" s="81" t="s">
        <v>14135</v>
      </c>
      <c r="T9" s="82">
        <f>TRUNC(SUM(T6:T7),2)</f>
        <v>0</v>
      </c>
      <c r="U9" s="81" t="s">
        <v>14135</v>
      </c>
      <c r="V9" s="82">
        <f>TRUNC(SUM(V6:V7),2)</f>
        <v>0</v>
      </c>
      <c r="W9" s="81" t="s">
        <v>14135</v>
      </c>
      <c r="X9" s="82">
        <f>TRUNC(SUM(X6:X7),2)</f>
        <v>0</v>
      </c>
      <c r="Y9" s="81" t="s">
        <v>14135</v>
      </c>
      <c r="Z9" s="82">
        <f>TRUNC(SUM(Z6:Z7),2)</f>
        <v>0</v>
      </c>
      <c r="AA9" s="81" t="s">
        <v>14135</v>
      </c>
      <c r="AB9" s="82">
        <f>TRUNC(SUM(AB6:AB7),2)</f>
        <v>0</v>
      </c>
      <c r="AC9" s="81" t="s">
        <v>14135</v>
      </c>
      <c r="AD9" s="82">
        <f>TRUNC(SUM(AD6:AD7),2)</f>
        <v>0</v>
      </c>
      <c r="AE9" s="81" t="s">
        <v>14135</v>
      </c>
      <c r="AF9" s="82">
        <f>TRUNC(SUM(AF6:AF7),2)</f>
        <v>0</v>
      </c>
    </row>
    <row r="10" spans="1:38" ht="15" customHeight="1" x14ac:dyDescent="0.25">
      <c r="A10" s="54"/>
      <c r="B10" s="491"/>
      <c r="C10" s="79"/>
      <c r="D10" s="492"/>
      <c r="E10" s="66"/>
      <c r="F10" s="65"/>
      <c r="G10" s="83"/>
      <c r="H10" s="83"/>
      <c r="I10" s="84"/>
      <c r="J10" s="83"/>
      <c r="K10" s="84"/>
      <c r="L10" s="83"/>
      <c r="M10" s="84"/>
      <c r="N10" s="83"/>
      <c r="O10" s="84"/>
      <c r="P10" s="83"/>
      <c r="Q10" s="84"/>
      <c r="R10" s="83"/>
      <c r="S10" s="84"/>
      <c r="T10" s="83"/>
      <c r="U10" s="84"/>
      <c r="V10" s="83"/>
      <c r="W10" s="84"/>
      <c r="X10" s="83"/>
      <c r="Y10" s="84"/>
      <c r="Z10" s="83"/>
      <c r="AA10" s="84"/>
      <c r="AB10" s="83"/>
      <c r="AC10" s="84"/>
      <c r="AD10" s="83"/>
      <c r="AE10" s="84"/>
      <c r="AF10" s="83"/>
    </row>
    <row r="11" spans="1:38" ht="15" customHeight="1" x14ac:dyDescent="0.25">
      <c r="A11" s="54"/>
      <c r="B11" s="491"/>
      <c r="C11" s="79"/>
      <c r="D11" s="492"/>
      <c r="E11" s="80"/>
      <c r="F11" s="72" t="s">
        <v>12845</v>
      </c>
      <c r="G11" s="121">
        <v>0.25</v>
      </c>
      <c r="H11" s="73">
        <f>TRUNC($G$11*H6,2)</f>
        <v>0</v>
      </c>
      <c r="I11" s="84" t="s">
        <v>12845</v>
      </c>
      <c r="J11" s="73">
        <f>TRUNC($G$11*J6,2)</f>
        <v>0</v>
      </c>
      <c r="K11" s="84" t="s">
        <v>12845</v>
      </c>
      <c r="L11" s="73">
        <f>TRUNC($G$11*L6,2)</f>
        <v>0</v>
      </c>
      <c r="M11" s="84" t="s">
        <v>12845</v>
      </c>
      <c r="N11" s="73">
        <f>TRUNC($G$11*N6,2)</f>
        <v>0</v>
      </c>
      <c r="O11" s="84" t="s">
        <v>12845</v>
      </c>
      <c r="P11" s="73">
        <f>TRUNC($G$11*P6,2)</f>
        <v>0</v>
      </c>
      <c r="Q11" s="84" t="s">
        <v>12845</v>
      </c>
      <c r="R11" s="73">
        <f>TRUNC($G$11*R6,2)</f>
        <v>0</v>
      </c>
      <c r="S11" s="84" t="s">
        <v>12845</v>
      </c>
      <c r="T11" s="73">
        <f>TRUNC($G$11*T6,2)</f>
        <v>0</v>
      </c>
      <c r="U11" s="84" t="s">
        <v>12845</v>
      </c>
      <c r="V11" s="73">
        <f>TRUNC($G$11*V6,2)</f>
        <v>0</v>
      </c>
      <c r="W11" s="84" t="s">
        <v>12845</v>
      </c>
      <c r="X11" s="73">
        <f>TRUNC($G$11*X6,2)</f>
        <v>0</v>
      </c>
      <c r="Y11" s="84" t="s">
        <v>12845</v>
      </c>
      <c r="Z11" s="73">
        <f>TRUNC($G$11*Z6,2)</f>
        <v>0</v>
      </c>
      <c r="AA11" s="84" t="s">
        <v>12845</v>
      </c>
      <c r="AB11" s="73">
        <f>TRUNC($G$11*AB6,2)</f>
        <v>0</v>
      </c>
      <c r="AC11" s="84" t="s">
        <v>12845</v>
      </c>
      <c r="AD11" s="73">
        <f>TRUNC($G$11*AD6,2)</f>
        <v>0</v>
      </c>
      <c r="AE11" s="84" t="s">
        <v>12845</v>
      </c>
      <c r="AF11" s="73">
        <f>TRUNC($G$11*AF6,2)</f>
        <v>0</v>
      </c>
    </row>
    <row r="12" spans="1:38" ht="15" customHeight="1" x14ac:dyDescent="0.25">
      <c r="A12" s="54"/>
      <c r="B12" s="63" t="s">
        <v>14136</v>
      </c>
      <c r="C12" s="76"/>
      <c r="D12" s="86"/>
      <c r="E12" s="87"/>
      <c r="F12" s="72" t="s">
        <v>12846</v>
      </c>
      <c r="G12" s="85">
        <f>[10]ORÇAMENTOS!I11</f>
        <v>0.33200000000000002</v>
      </c>
      <c r="H12" s="73">
        <f>TRUNC($G$12*H7,2)</f>
        <v>0</v>
      </c>
      <c r="I12" s="84" t="s">
        <v>12846</v>
      </c>
      <c r="J12" s="73">
        <f>TRUNC($G$12*J7,2)</f>
        <v>0</v>
      </c>
      <c r="K12" s="84" t="s">
        <v>12846</v>
      </c>
      <c r="L12" s="73">
        <f>TRUNC($G$12*L7,2)</f>
        <v>0</v>
      </c>
      <c r="M12" s="84" t="s">
        <v>12846</v>
      </c>
      <c r="N12" s="73">
        <f>TRUNC($G$12*N7,2)</f>
        <v>0</v>
      </c>
      <c r="O12" s="84" t="s">
        <v>12846</v>
      </c>
      <c r="P12" s="73">
        <f>TRUNC($G$12*P7,2)</f>
        <v>0</v>
      </c>
      <c r="Q12" s="84" t="s">
        <v>12846</v>
      </c>
      <c r="R12" s="73">
        <f>TRUNC($G$12*R7,2)</f>
        <v>0</v>
      </c>
      <c r="S12" s="84" t="s">
        <v>12846</v>
      </c>
      <c r="T12" s="73">
        <f>TRUNC($G$12*T7,2)</f>
        <v>0</v>
      </c>
      <c r="U12" s="84" t="s">
        <v>12846</v>
      </c>
      <c r="V12" s="73">
        <f>TRUNC($G$12*V7,2)</f>
        <v>0</v>
      </c>
      <c r="W12" s="84" t="s">
        <v>12846</v>
      </c>
      <c r="X12" s="73">
        <f>TRUNC($G$12*X7,2)</f>
        <v>0</v>
      </c>
      <c r="Y12" s="84" t="s">
        <v>12846</v>
      </c>
      <c r="Z12" s="73">
        <f>TRUNC($G$12*Z7,2)</f>
        <v>0</v>
      </c>
      <c r="AA12" s="84" t="s">
        <v>12846</v>
      </c>
      <c r="AB12" s="73">
        <f>TRUNC($G$12*AB7,2)</f>
        <v>0</v>
      </c>
      <c r="AC12" s="84" t="s">
        <v>12846</v>
      </c>
      <c r="AD12" s="73">
        <f>TRUNC($G$12*AD7,2)</f>
        <v>0</v>
      </c>
      <c r="AE12" s="84" t="s">
        <v>12846</v>
      </c>
      <c r="AF12" s="73">
        <f>TRUNC($G$12*AF7,2)</f>
        <v>0</v>
      </c>
    </row>
    <row r="13" spans="1:38" ht="15" customHeight="1" x14ac:dyDescent="0.25">
      <c r="A13" s="54"/>
      <c r="B13" s="63" t="s">
        <v>14137</v>
      </c>
      <c r="C13" s="75"/>
      <c r="D13" s="88"/>
      <c r="E13" s="80"/>
      <c r="F13" s="83"/>
      <c r="G13" s="83"/>
      <c r="H13" s="83"/>
      <c r="I13" s="84"/>
      <c r="J13" s="83"/>
      <c r="K13" s="84"/>
      <c r="L13" s="83"/>
      <c r="M13" s="84"/>
      <c r="N13" s="83"/>
      <c r="O13" s="84"/>
      <c r="P13" s="83"/>
      <c r="Q13" s="84"/>
      <c r="R13" s="83"/>
      <c r="S13" s="84"/>
      <c r="T13" s="83"/>
      <c r="U13" s="84"/>
      <c r="V13" s="83"/>
      <c r="W13" s="84"/>
      <c r="X13" s="83"/>
      <c r="Y13" s="84"/>
      <c r="Z13" s="83"/>
      <c r="AA13" s="84"/>
      <c r="AB13" s="83"/>
      <c r="AC13" s="84"/>
      <c r="AD13" s="83"/>
      <c r="AE13" s="84"/>
      <c r="AF13" s="83"/>
    </row>
    <row r="14" spans="1:38" ht="15" customHeight="1" thickBot="1" x14ac:dyDescent="0.3">
      <c r="A14" s="54"/>
      <c r="B14" s="20"/>
      <c r="C14" s="89"/>
      <c r="D14" s="90"/>
      <c r="E14" s="90"/>
      <c r="F14" s="91"/>
      <c r="G14" s="92" t="s">
        <v>12852</v>
      </c>
      <c r="H14" s="93">
        <f>SUM(H9:H12)</f>
        <v>0</v>
      </c>
      <c r="I14" s="94" t="s">
        <v>12852</v>
      </c>
      <c r="J14" s="93">
        <f>SUM(J9:J12)</f>
        <v>0</v>
      </c>
      <c r="K14" s="94" t="s">
        <v>12852</v>
      </c>
      <c r="L14" s="93">
        <f>SUM(L9:L12)</f>
        <v>0</v>
      </c>
      <c r="M14" s="94" t="s">
        <v>12852</v>
      </c>
      <c r="N14" s="93">
        <f>SUM(N9:N12)</f>
        <v>0</v>
      </c>
      <c r="O14" s="94" t="s">
        <v>12852</v>
      </c>
      <c r="P14" s="93">
        <f>SUM(P9:P12)</f>
        <v>0</v>
      </c>
      <c r="Q14" s="94" t="s">
        <v>12852</v>
      </c>
      <c r="R14" s="93">
        <f>SUM(R9:R12)</f>
        <v>0</v>
      </c>
      <c r="S14" s="94" t="s">
        <v>12852</v>
      </c>
      <c r="T14" s="93">
        <f>SUM(T9:T12)</f>
        <v>0</v>
      </c>
      <c r="U14" s="94" t="s">
        <v>12852</v>
      </c>
      <c r="V14" s="93">
        <f>SUM(V9:V12)</f>
        <v>0</v>
      </c>
      <c r="W14" s="94" t="s">
        <v>12852</v>
      </c>
      <c r="X14" s="93">
        <f>SUM(X9:X12)</f>
        <v>0</v>
      </c>
      <c r="Y14" s="94" t="s">
        <v>12852</v>
      </c>
      <c r="Z14" s="93">
        <f>SUM(Z9:Z12)</f>
        <v>0</v>
      </c>
      <c r="AA14" s="94" t="s">
        <v>12852</v>
      </c>
      <c r="AB14" s="93">
        <f>SUM(AB9:AB12)</f>
        <v>0</v>
      </c>
      <c r="AC14" s="94" t="s">
        <v>12852</v>
      </c>
      <c r="AD14" s="93">
        <f>SUM(AD9:AD12)</f>
        <v>0</v>
      </c>
      <c r="AE14" s="94" t="s">
        <v>12852</v>
      </c>
      <c r="AF14" s="93">
        <f>SUM(AF9:AF12)</f>
        <v>0</v>
      </c>
      <c r="AK14" s="95">
        <f>AD14+AF14</f>
        <v>0</v>
      </c>
      <c r="AL14" s="58" t="str">
        <f>IF(AK14=H14,"OK","REVISAR")</f>
        <v>OK</v>
      </c>
    </row>
    <row r="15" spans="1:38" ht="8.25" customHeight="1" thickBot="1" x14ac:dyDescent="0.3">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row>
    <row r="16" spans="1:38" ht="18" customHeight="1" thickBot="1" x14ac:dyDescent="0.3">
      <c r="B16" s="494" t="s">
        <v>14138</v>
      </c>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495"/>
      <c r="AE16" s="495"/>
      <c r="AF16" s="496"/>
      <c r="AG16" s="96"/>
    </row>
    <row r="17" spans="1:35" s="98" customFormat="1" ht="8.25" customHeight="1" thickBot="1" x14ac:dyDescent="0.3">
      <c r="A17" s="97"/>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96"/>
    </row>
    <row r="18" spans="1:35" ht="15" customHeight="1" x14ac:dyDescent="0.25">
      <c r="B18" s="486" t="s">
        <v>14139</v>
      </c>
      <c r="C18" s="487"/>
      <c r="D18" s="487"/>
      <c r="E18" s="487"/>
      <c r="F18" s="487"/>
      <c r="G18" s="487"/>
      <c r="H18" s="488"/>
      <c r="I18" s="489" t="s">
        <v>14140</v>
      </c>
      <c r="J18" s="490"/>
      <c r="K18" s="489" t="s">
        <v>14141</v>
      </c>
      <c r="L18" s="490"/>
      <c r="M18" s="489" t="s">
        <v>14142</v>
      </c>
      <c r="N18" s="490"/>
      <c r="O18" s="489" t="s">
        <v>14143</v>
      </c>
      <c r="P18" s="490"/>
      <c r="Q18" s="489" t="s">
        <v>14144</v>
      </c>
      <c r="R18" s="490"/>
      <c r="S18" s="489" t="s">
        <v>14145</v>
      </c>
      <c r="T18" s="490"/>
      <c r="U18" s="489" t="s">
        <v>14146</v>
      </c>
      <c r="V18" s="490"/>
      <c r="W18" s="489" t="s">
        <v>14147</v>
      </c>
      <c r="X18" s="490"/>
      <c r="Y18" s="489" t="s">
        <v>14148</v>
      </c>
      <c r="Z18" s="490"/>
      <c r="AA18" s="489" t="s">
        <v>14149</v>
      </c>
      <c r="AB18" s="490"/>
      <c r="AC18" s="489" t="s">
        <v>14150</v>
      </c>
      <c r="AD18" s="490"/>
      <c r="AE18" s="489" t="s">
        <v>14151</v>
      </c>
      <c r="AF18" s="490"/>
      <c r="AG18" s="99"/>
    </row>
    <row r="19" spans="1:35" ht="27.75" customHeight="1" x14ac:dyDescent="0.25">
      <c r="B19" s="100" t="s">
        <v>294</v>
      </c>
      <c r="C19" s="101" t="s">
        <v>296</v>
      </c>
      <c r="D19" s="102" t="s">
        <v>300</v>
      </c>
      <c r="E19" s="103" t="s">
        <v>295</v>
      </c>
      <c r="F19" s="104" t="s">
        <v>12847</v>
      </c>
      <c r="G19" s="105" t="s">
        <v>14152</v>
      </c>
      <c r="H19" s="106" t="s">
        <v>12848</v>
      </c>
      <c r="I19" s="107" t="s">
        <v>12847</v>
      </c>
      <c r="J19" s="106" t="s">
        <v>12848</v>
      </c>
      <c r="K19" s="107" t="s">
        <v>12847</v>
      </c>
      <c r="L19" s="106" t="s">
        <v>12848</v>
      </c>
      <c r="M19" s="107" t="s">
        <v>12847</v>
      </c>
      <c r="N19" s="106" t="s">
        <v>12848</v>
      </c>
      <c r="O19" s="107" t="s">
        <v>12847</v>
      </c>
      <c r="P19" s="106" t="s">
        <v>12848</v>
      </c>
      <c r="Q19" s="107" t="s">
        <v>12847</v>
      </c>
      <c r="R19" s="106" t="s">
        <v>12848</v>
      </c>
      <c r="S19" s="107" t="s">
        <v>12847</v>
      </c>
      <c r="T19" s="106" t="s">
        <v>12848</v>
      </c>
      <c r="U19" s="107" t="s">
        <v>12847</v>
      </c>
      <c r="V19" s="106" t="s">
        <v>12848</v>
      </c>
      <c r="W19" s="107" t="s">
        <v>12847</v>
      </c>
      <c r="X19" s="106" t="s">
        <v>12848</v>
      </c>
      <c r="Y19" s="107" t="s">
        <v>12847</v>
      </c>
      <c r="Z19" s="106" t="s">
        <v>12848</v>
      </c>
      <c r="AA19" s="107" t="s">
        <v>12847</v>
      </c>
      <c r="AB19" s="106" t="s">
        <v>12848</v>
      </c>
      <c r="AC19" s="107" t="s">
        <v>12847</v>
      </c>
      <c r="AD19" s="106" t="s">
        <v>12848</v>
      </c>
      <c r="AE19" s="107" t="s">
        <v>12847</v>
      </c>
      <c r="AF19" s="106" t="s">
        <v>12848</v>
      </c>
      <c r="AG19" s="99"/>
    </row>
    <row r="20" spans="1:35" ht="7.5" customHeight="1" x14ac:dyDescent="0.25">
      <c r="B20" s="108"/>
      <c r="C20" s="109"/>
      <c r="D20" s="109"/>
      <c r="E20" s="109"/>
      <c r="F20" s="110"/>
      <c r="G20" s="111"/>
      <c r="H20" s="112"/>
      <c r="I20" s="113"/>
      <c r="J20" s="112"/>
      <c r="K20" s="113"/>
      <c r="L20" s="112"/>
      <c r="M20" s="113"/>
      <c r="N20" s="112"/>
      <c r="O20" s="113"/>
      <c r="P20" s="112"/>
      <c r="Q20" s="113"/>
      <c r="R20" s="112"/>
      <c r="S20" s="113"/>
      <c r="T20" s="112"/>
      <c r="U20" s="113"/>
      <c r="V20" s="112"/>
      <c r="W20" s="113"/>
      <c r="X20" s="112"/>
      <c r="Y20" s="113"/>
      <c r="Z20" s="112"/>
      <c r="AA20" s="113"/>
      <c r="AB20" s="112"/>
      <c r="AC20" s="114"/>
      <c r="AD20" s="112"/>
      <c r="AE20" s="113"/>
      <c r="AF20" s="112"/>
      <c r="AG20" s="115"/>
    </row>
    <row r="21" spans="1:35" ht="15" customHeight="1" x14ac:dyDescent="0.25">
      <c r="A21" s="10"/>
      <c r="B21" s="33"/>
      <c r="C21" s="22"/>
      <c r="D21" s="23"/>
      <c r="E21" s="24"/>
      <c r="F21" s="25"/>
      <c r="G21" s="26"/>
      <c r="H21" s="27"/>
      <c r="I21" s="26"/>
      <c r="J21" s="27"/>
      <c r="K21" s="26"/>
      <c r="L21" s="27"/>
      <c r="M21" s="26"/>
      <c r="N21" s="27"/>
      <c r="O21" s="26"/>
      <c r="P21" s="27"/>
      <c r="Q21" s="26"/>
      <c r="R21" s="27"/>
      <c r="S21" s="26"/>
      <c r="T21" s="27"/>
      <c r="U21" s="26"/>
      <c r="V21" s="27"/>
      <c r="W21" s="26"/>
      <c r="X21" s="27"/>
      <c r="Y21" s="26"/>
      <c r="Z21" s="27"/>
      <c r="AA21" s="26"/>
      <c r="AB21" s="27"/>
      <c r="AC21" s="116"/>
      <c r="AD21" s="27"/>
      <c r="AE21" s="116"/>
      <c r="AF21" s="27"/>
      <c r="AG21" s="40"/>
    </row>
    <row r="22" spans="1:35" outlineLevel="1" x14ac:dyDescent="0.25">
      <c r="A22" s="10"/>
      <c r="B22" s="48"/>
      <c r="C22" s="43"/>
      <c r="D22" s="42"/>
      <c r="E22" s="44"/>
      <c r="F22" s="45"/>
      <c r="G22" s="45"/>
      <c r="H22" s="47"/>
      <c r="I22" s="45"/>
      <c r="J22" s="47"/>
      <c r="K22" s="45"/>
      <c r="L22" s="47"/>
      <c r="M22" s="45"/>
      <c r="N22" s="47"/>
      <c r="O22" s="45"/>
      <c r="P22" s="47"/>
      <c r="Q22" s="45"/>
      <c r="R22" s="47"/>
      <c r="S22" s="45"/>
      <c r="T22" s="47"/>
      <c r="U22" s="45"/>
      <c r="V22" s="47"/>
      <c r="W22" s="45"/>
      <c r="X22" s="47"/>
      <c r="Y22" s="45"/>
      <c r="Z22" s="47"/>
      <c r="AA22" s="45"/>
      <c r="AB22" s="47"/>
      <c r="AC22" s="45"/>
      <c r="AD22" s="47"/>
      <c r="AE22" s="45"/>
      <c r="AF22" s="47"/>
      <c r="AG22" s="2"/>
    </row>
    <row r="23" spans="1:35" outlineLevel="1" x14ac:dyDescent="0.25">
      <c r="A23" s="10"/>
      <c r="B23" s="5"/>
      <c r="C23" s="3"/>
      <c r="D23" s="4"/>
      <c r="E23" s="7"/>
      <c r="F23" s="9"/>
      <c r="G23" s="8"/>
      <c r="H23" s="38"/>
      <c r="I23" s="8"/>
      <c r="J23" s="38"/>
      <c r="K23" s="8"/>
      <c r="L23" s="38"/>
      <c r="M23" s="8"/>
      <c r="N23" s="38"/>
      <c r="O23" s="8"/>
      <c r="P23" s="38"/>
      <c r="Q23" s="8"/>
      <c r="R23" s="38"/>
      <c r="S23" s="8"/>
      <c r="T23" s="38"/>
      <c r="U23" s="8"/>
      <c r="V23" s="38"/>
      <c r="W23" s="8"/>
      <c r="X23" s="38"/>
      <c r="Y23" s="8"/>
      <c r="Z23" s="38"/>
      <c r="AA23" s="8"/>
      <c r="AB23" s="38"/>
      <c r="AC23" s="118"/>
      <c r="AD23" s="118"/>
      <c r="AE23" s="113"/>
      <c r="AF23" s="117"/>
      <c r="AG23" s="39"/>
      <c r="AI23" s="119"/>
    </row>
    <row r="24" spans="1:35" outlineLevel="1" x14ac:dyDescent="0.25">
      <c r="A24" s="10"/>
      <c r="B24" s="5"/>
      <c r="C24" s="3"/>
      <c r="D24" s="4"/>
      <c r="E24" s="7"/>
      <c r="F24" s="9"/>
      <c r="G24" s="8"/>
      <c r="H24" s="38"/>
      <c r="I24" s="8"/>
      <c r="J24" s="38"/>
      <c r="K24" s="8"/>
      <c r="L24" s="38"/>
      <c r="M24" s="8"/>
      <c r="N24" s="38"/>
      <c r="O24" s="8"/>
      <c r="P24" s="38"/>
      <c r="Q24" s="8"/>
      <c r="R24" s="38"/>
      <c r="S24" s="8"/>
      <c r="T24" s="38"/>
      <c r="U24" s="8"/>
      <c r="V24" s="38"/>
      <c r="W24" s="8"/>
      <c r="X24" s="38"/>
      <c r="Y24" s="8"/>
      <c r="Z24" s="38"/>
      <c r="AA24" s="8"/>
      <c r="AB24" s="38"/>
      <c r="AC24" s="118"/>
      <c r="AD24" s="118"/>
      <c r="AE24" s="113"/>
      <c r="AF24" s="117"/>
      <c r="AG24" s="39"/>
      <c r="AI24" s="119"/>
    </row>
    <row r="25" spans="1:35" outlineLevel="1" x14ac:dyDescent="0.25">
      <c r="A25" s="10"/>
      <c r="B25" s="5"/>
      <c r="C25" s="3"/>
      <c r="D25" s="4"/>
      <c r="E25" s="7"/>
      <c r="F25" s="9"/>
      <c r="G25" s="8"/>
      <c r="H25" s="38"/>
      <c r="I25" s="8"/>
      <c r="J25" s="38"/>
      <c r="K25" s="8"/>
      <c r="L25" s="38"/>
      <c r="M25" s="8"/>
      <c r="N25" s="38"/>
      <c r="O25" s="8"/>
      <c r="P25" s="38"/>
      <c r="Q25" s="8"/>
      <c r="R25" s="38"/>
      <c r="S25" s="8"/>
      <c r="T25" s="38"/>
      <c r="U25" s="8"/>
      <c r="V25" s="38"/>
      <c r="W25" s="8"/>
      <c r="X25" s="38"/>
      <c r="Y25" s="8"/>
      <c r="Z25" s="38"/>
      <c r="AA25" s="8"/>
      <c r="AB25" s="38"/>
      <c r="AC25" s="118"/>
      <c r="AD25" s="118"/>
      <c r="AE25" s="113"/>
      <c r="AF25" s="117"/>
      <c r="AG25" s="39"/>
    </row>
    <row r="26" spans="1:35" outlineLevel="1" x14ac:dyDescent="0.25">
      <c r="A26" s="10"/>
      <c r="B26" s="5"/>
      <c r="C26" s="3"/>
      <c r="D26" s="4"/>
      <c r="E26" s="7"/>
      <c r="F26" s="9"/>
      <c r="G26" s="8"/>
      <c r="H26" s="38"/>
      <c r="I26" s="8"/>
      <c r="J26" s="38"/>
      <c r="K26" s="8"/>
      <c r="L26" s="38"/>
      <c r="M26" s="8"/>
      <c r="N26" s="38"/>
      <c r="O26" s="8"/>
      <c r="P26" s="38"/>
      <c r="Q26" s="8"/>
      <c r="R26" s="38"/>
      <c r="S26" s="8"/>
      <c r="T26" s="38"/>
      <c r="U26" s="8"/>
      <c r="V26" s="38"/>
      <c r="W26" s="8"/>
      <c r="X26" s="38"/>
      <c r="Y26" s="8"/>
      <c r="Z26" s="38"/>
      <c r="AA26" s="8"/>
      <c r="AB26" s="38"/>
      <c r="AC26" s="118"/>
      <c r="AD26" s="118"/>
      <c r="AE26" s="113"/>
      <c r="AF26" s="117"/>
      <c r="AG26" s="39"/>
    </row>
    <row r="27" spans="1:35" outlineLevel="1" x14ac:dyDescent="0.25">
      <c r="A27" s="10"/>
      <c r="B27" s="5"/>
      <c r="C27" s="3"/>
      <c r="D27" s="4"/>
      <c r="E27" s="7"/>
      <c r="F27" s="9"/>
      <c r="G27" s="8"/>
      <c r="H27" s="38"/>
      <c r="I27" s="8"/>
      <c r="J27" s="38"/>
      <c r="K27" s="8"/>
      <c r="L27" s="38"/>
      <c r="M27" s="8"/>
      <c r="N27" s="38"/>
      <c r="O27" s="8"/>
      <c r="P27" s="38"/>
      <c r="Q27" s="8"/>
      <c r="R27" s="38"/>
      <c r="S27" s="8"/>
      <c r="T27" s="38"/>
      <c r="U27" s="8"/>
      <c r="V27" s="38"/>
      <c r="W27" s="8"/>
      <c r="X27" s="38"/>
      <c r="Y27" s="8"/>
      <c r="Z27" s="38"/>
      <c r="AA27" s="8"/>
      <c r="AB27" s="38"/>
      <c r="AC27" s="118"/>
      <c r="AD27" s="118"/>
      <c r="AE27" s="113"/>
      <c r="AF27" s="117"/>
      <c r="AG27" s="39"/>
    </row>
    <row r="28" spans="1:35" outlineLevel="1" x14ac:dyDescent="0.25">
      <c r="A28" s="10"/>
      <c r="B28" s="48"/>
      <c r="C28" s="43"/>
      <c r="D28" s="42"/>
      <c r="E28" s="44"/>
      <c r="F28" s="45"/>
      <c r="G28" s="46"/>
      <c r="H28" s="47"/>
      <c r="I28" s="46"/>
      <c r="J28" s="47"/>
      <c r="K28" s="45"/>
      <c r="L28" s="47"/>
      <c r="M28" s="45"/>
      <c r="N28" s="47"/>
      <c r="O28" s="45"/>
      <c r="P28" s="47"/>
      <c r="Q28" s="45"/>
      <c r="R28" s="47"/>
      <c r="S28" s="45"/>
      <c r="T28" s="47"/>
      <c r="U28" s="45"/>
      <c r="V28" s="47"/>
      <c r="W28" s="45"/>
      <c r="X28" s="47"/>
      <c r="Y28" s="45"/>
      <c r="Z28" s="47"/>
      <c r="AA28" s="45"/>
      <c r="AB28" s="47"/>
      <c r="AC28" s="45"/>
      <c r="AD28" s="47"/>
      <c r="AE28" s="45"/>
      <c r="AF28" s="47"/>
      <c r="AG28" s="41"/>
      <c r="AI28" s="119"/>
    </row>
    <row r="29" spans="1:35" outlineLevel="1" x14ac:dyDescent="0.25">
      <c r="A29" s="10"/>
      <c r="B29" s="5"/>
      <c r="C29" s="3"/>
      <c r="D29" s="4"/>
      <c r="E29" s="7"/>
      <c r="F29" s="9"/>
      <c r="G29" s="8"/>
      <c r="H29" s="38"/>
      <c r="I29" s="8"/>
      <c r="J29" s="38"/>
      <c r="K29" s="8"/>
      <c r="L29" s="38"/>
      <c r="M29" s="8"/>
      <c r="N29" s="38"/>
      <c r="O29" s="8"/>
      <c r="P29" s="38"/>
      <c r="Q29" s="8"/>
      <c r="R29" s="38"/>
      <c r="S29" s="8"/>
      <c r="T29" s="38"/>
      <c r="U29" s="8"/>
      <c r="V29" s="38"/>
      <c r="W29" s="8"/>
      <c r="X29" s="38"/>
      <c r="Y29" s="8"/>
      <c r="Z29" s="38"/>
      <c r="AA29" s="8"/>
      <c r="AB29" s="38"/>
      <c r="AC29" s="118"/>
      <c r="AD29" s="118"/>
      <c r="AE29" s="113"/>
      <c r="AF29" s="117"/>
      <c r="AG29" s="39"/>
      <c r="AI29" s="119"/>
    </row>
    <row r="30" spans="1:35" outlineLevel="1" x14ac:dyDescent="0.25">
      <c r="A30" s="10"/>
      <c r="B30" s="6"/>
      <c r="C30" s="3"/>
      <c r="D30" s="4"/>
      <c r="E30" s="7"/>
      <c r="F30" s="9"/>
      <c r="G30" s="8"/>
      <c r="H30" s="38"/>
      <c r="I30" s="8"/>
      <c r="J30" s="38"/>
      <c r="K30" s="8"/>
      <c r="L30" s="38"/>
      <c r="M30" s="8"/>
      <c r="N30" s="38"/>
      <c r="O30" s="8"/>
      <c r="P30" s="38"/>
      <c r="Q30" s="8"/>
      <c r="R30" s="38"/>
      <c r="S30" s="8"/>
      <c r="T30" s="38"/>
      <c r="U30" s="8"/>
      <c r="V30" s="38"/>
      <c r="W30" s="8"/>
      <c r="X30" s="38"/>
      <c r="Y30" s="8"/>
      <c r="Z30" s="38"/>
      <c r="AA30" s="8"/>
      <c r="AB30" s="38"/>
      <c r="AC30" s="118"/>
      <c r="AD30" s="118"/>
      <c r="AE30" s="113"/>
      <c r="AF30" s="117"/>
      <c r="AG30" s="39"/>
      <c r="AI30" s="119"/>
    </row>
    <row r="31" spans="1:35" outlineLevel="1" x14ac:dyDescent="0.25">
      <c r="A31" s="10"/>
      <c r="B31" s="5"/>
      <c r="C31" s="3"/>
      <c r="D31" s="4"/>
      <c r="E31" s="7"/>
      <c r="F31" s="9"/>
      <c r="G31" s="8"/>
      <c r="H31" s="38"/>
      <c r="I31" s="8"/>
      <c r="J31" s="38"/>
      <c r="K31" s="8"/>
      <c r="L31" s="38"/>
      <c r="M31" s="8"/>
      <c r="N31" s="38"/>
      <c r="O31" s="8"/>
      <c r="P31" s="38"/>
      <c r="Q31" s="8"/>
      <c r="R31" s="38"/>
      <c r="S31" s="8"/>
      <c r="T31" s="38"/>
      <c r="U31" s="8"/>
      <c r="V31" s="38"/>
      <c r="W31" s="8"/>
      <c r="X31" s="38"/>
      <c r="Y31" s="8"/>
      <c r="Z31" s="38"/>
      <c r="AA31" s="8"/>
      <c r="AB31" s="38"/>
      <c r="AC31" s="118"/>
      <c r="AD31" s="118"/>
      <c r="AE31" s="113"/>
      <c r="AF31" s="117"/>
      <c r="AG31" s="39"/>
      <c r="AI31" s="119"/>
    </row>
    <row r="32" spans="1:35" x14ac:dyDescent="0.25">
      <c r="A32" s="10"/>
      <c r="B32" s="33"/>
      <c r="C32" s="22"/>
      <c r="D32" s="23"/>
      <c r="E32" s="24"/>
      <c r="F32" s="25"/>
      <c r="G32" s="28"/>
      <c r="H32" s="27"/>
      <c r="I32" s="26"/>
      <c r="J32" s="27"/>
      <c r="K32" s="26"/>
      <c r="L32" s="27"/>
      <c r="M32" s="26"/>
      <c r="N32" s="27"/>
      <c r="O32" s="26"/>
      <c r="P32" s="27"/>
      <c r="Q32" s="26"/>
      <c r="R32" s="27"/>
      <c r="S32" s="26"/>
      <c r="T32" s="27"/>
      <c r="U32" s="26"/>
      <c r="V32" s="27"/>
      <c r="W32" s="26"/>
      <c r="X32" s="27"/>
      <c r="Y32" s="26"/>
      <c r="Z32" s="27"/>
      <c r="AA32" s="26"/>
      <c r="AB32" s="27"/>
      <c r="AC32" s="26"/>
      <c r="AD32" s="27"/>
      <c r="AE32" s="26"/>
      <c r="AF32" s="27"/>
      <c r="AG32" s="40"/>
      <c r="AI32" s="119"/>
    </row>
    <row r="33" spans="1:36" outlineLevel="1" x14ac:dyDescent="0.25">
      <c r="A33" s="10"/>
      <c r="B33" s="48"/>
      <c r="C33" s="43"/>
      <c r="D33" s="42"/>
      <c r="E33" s="44"/>
      <c r="F33" s="45"/>
      <c r="G33" s="46"/>
      <c r="H33" s="47"/>
      <c r="I33" s="46"/>
      <c r="J33" s="47"/>
      <c r="K33" s="45"/>
      <c r="L33" s="47"/>
      <c r="M33" s="45"/>
      <c r="N33" s="47"/>
      <c r="O33" s="45"/>
      <c r="P33" s="47"/>
      <c r="Q33" s="45"/>
      <c r="R33" s="47"/>
      <c r="S33" s="45"/>
      <c r="T33" s="47"/>
      <c r="U33" s="45"/>
      <c r="V33" s="47"/>
      <c r="W33" s="45"/>
      <c r="X33" s="47"/>
      <c r="Y33" s="45"/>
      <c r="Z33" s="47"/>
      <c r="AA33" s="45"/>
      <c r="AB33" s="47"/>
      <c r="AC33" s="45"/>
      <c r="AD33" s="47"/>
      <c r="AE33" s="45"/>
      <c r="AF33" s="47"/>
      <c r="AG33" s="41"/>
    </row>
    <row r="34" spans="1:36" outlineLevel="1" x14ac:dyDescent="0.25">
      <c r="A34" s="10"/>
      <c r="B34" s="5"/>
      <c r="C34" s="50"/>
      <c r="D34" s="4"/>
      <c r="E34" s="7"/>
      <c r="F34" s="9"/>
      <c r="G34" s="8"/>
      <c r="H34" s="38"/>
      <c r="I34" s="8"/>
      <c r="J34" s="38"/>
      <c r="K34" s="8"/>
      <c r="L34" s="38"/>
      <c r="M34" s="8"/>
      <c r="N34" s="38"/>
      <c r="O34" s="8"/>
      <c r="P34" s="38"/>
      <c r="Q34" s="8"/>
      <c r="R34" s="38"/>
      <c r="S34" s="8"/>
      <c r="T34" s="38"/>
      <c r="U34" s="8"/>
      <c r="V34" s="38"/>
      <c r="W34" s="8"/>
      <c r="X34" s="38"/>
      <c r="Y34" s="8"/>
      <c r="Z34" s="38"/>
      <c r="AA34" s="8"/>
      <c r="AB34" s="38"/>
      <c r="AC34" s="118"/>
      <c r="AD34" s="118"/>
      <c r="AE34" s="113"/>
      <c r="AF34" s="117"/>
      <c r="AG34" s="39"/>
      <c r="AI34" s="119"/>
    </row>
    <row r="35" spans="1:36" outlineLevel="1" x14ac:dyDescent="0.25">
      <c r="A35" s="10"/>
      <c r="B35" s="5"/>
      <c r="C35" s="3"/>
      <c r="D35" s="4"/>
      <c r="E35" s="7"/>
      <c r="F35" s="9"/>
      <c r="G35" s="8"/>
      <c r="H35" s="38"/>
      <c r="I35" s="8"/>
      <c r="J35" s="38"/>
      <c r="K35" s="8"/>
      <c r="L35" s="38"/>
      <c r="M35" s="8"/>
      <c r="N35" s="38"/>
      <c r="O35" s="8"/>
      <c r="P35" s="38"/>
      <c r="Q35" s="8"/>
      <c r="R35" s="38"/>
      <c r="S35" s="8"/>
      <c r="T35" s="38"/>
      <c r="U35" s="8"/>
      <c r="V35" s="38"/>
      <c r="W35" s="8"/>
      <c r="X35" s="38"/>
      <c r="Y35" s="8"/>
      <c r="Z35" s="38"/>
      <c r="AA35" s="8"/>
      <c r="AB35" s="38"/>
      <c r="AC35" s="118"/>
      <c r="AD35" s="118"/>
      <c r="AE35" s="113"/>
      <c r="AF35" s="117"/>
      <c r="AG35" s="39"/>
      <c r="AI35" s="119"/>
    </row>
    <row r="36" spans="1:36" outlineLevel="1" x14ac:dyDescent="0.25">
      <c r="A36" s="10"/>
      <c r="B36" s="5"/>
      <c r="C36" s="3"/>
      <c r="D36" s="4"/>
      <c r="E36" s="7"/>
      <c r="F36" s="9"/>
      <c r="G36" s="8"/>
      <c r="H36" s="38"/>
      <c r="I36" s="8"/>
      <c r="J36" s="38"/>
      <c r="K36" s="8"/>
      <c r="L36" s="38"/>
      <c r="M36" s="8"/>
      <c r="N36" s="38"/>
      <c r="O36" s="8"/>
      <c r="P36" s="38"/>
      <c r="Q36" s="8"/>
      <c r="R36" s="38"/>
      <c r="S36" s="8"/>
      <c r="T36" s="38"/>
      <c r="U36" s="8"/>
      <c r="V36" s="38"/>
      <c r="W36" s="8"/>
      <c r="X36" s="38"/>
      <c r="Y36" s="8"/>
      <c r="Z36" s="38"/>
      <c r="AA36" s="8"/>
      <c r="AB36" s="38"/>
      <c r="AC36" s="118"/>
      <c r="AD36" s="118"/>
      <c r="AE36" s="113"/>
      <c r="AF36" s="117"/>
      <c r="AG36" s="39"/>
    </row>
    <row r="37" spans="1:36" outlineLevel="1" x14ac:dyDescent="0.25">
      <c r="A37" s="10"/>
      <c r="B37" s="5"/>
      <c r="C37" s="3"/>
      <c r="D37" s="4"/>
      <c r="E37" s="7"/>
      <c r="F37" s="9"/>
      <c r="G37" s="8"/>
      <c r="H37" s="38"/>
      <c r="I37" s="8"/>
      <c r="J37" s="38"/>
      <c r="K37" s="8"/>
      <c r="L37" s="38"/>
      <c r="M37" s="8"/>
      <c r="N37" s="38"/>
      <c r="O37" s="8"/>
      <c r="P37" s="38"/>
      <c r="Q37" s="8"/>
      <c r="R37" s="38"/>
      <c r="S37" s="8"/>
      <c r="T37" s="38"/>
      <c r="U37" s="8"/>
      <c r="V37" s="38"/>
      <c r="W37" s="8"/>
      <c r="X37" s="38"/>
      <c r="Y37" s="8"/>
      <c r="Z37" s="38"/>
      <c r="AA37" s="8"/>
      <c r="AB37" s="38"/>
      <c r="AC37" s="118"/>
      <c r="AD37" s="118"/>
      <c r="AE37" s="113"/>
      <c r="AF37" s="117"/>
      <c r="AG37" s="39"/>
    </row>
    <row r="38" spans="1:36" outlineLevel="1" x14ac:dyDescent="0.25">
      <c r="A38" s="10"/>
      <c r="B38" s="5"/>
      <c r="C38" s="3"/>
      <c r="D38" s="4"/>
      <c r="E38" s="7"/>
      <c r="F38" s="9"/>
      <c r="G38" s="8"/>
      <c r="H38" s="38"/>
      <c r="I38" s="8"/>
      <c r="J38" s="38"/>
      <c r="K38" s="8"/>
      <c r="L38" s="38"/>
      <c r="M38" s="8"/>
      <c r="N38" s="38"/>
      <c r="O38" s="8"/>
      <c r="P38" s="38"/>
      <c r="Q38" s="8"/>
      <c r="R38" s="38"/>
      <c r="S38" s="8"/>
      <c r="T38" s="38"/>
      <c r="U38" s="8"/>
      <c r="V38" s="38"/>
      <c r="W38" s="8"/>
      <c r="X38" s="38"/>
      <c r="Y38" s="8"/>
      <c r="Z38" s="38"/>
      <c r="AA38" s="8"/>
      <c r="AB38" s="38"/>
      <c r="AC38" s="118"/>
      <c r="AD38" s="118"/>
      <c r="AE38" s="113"/>
      <c r="AF38" s="117"/>
      <c r="AG38" s="39"/>
    </row>
    <row r="39" spans="1:36" outlineLevel="1" x14ac:dyDescent="0.25">
      <c r="A39" s="10"/>
      <c r="B39" s="49"/>
      <c r="C39" s="3"/>
      <c r="D39" s="4"/>
      <c r="E39" s="7"/>
      <c r="F39" s="9"/>
      <c r="G39" s="8"/>
      <c r="H39" s="38"/>
      <c r="I39" s="8"/>
      <c r="J39" s="38"/>
      <c r="K39" s="8"/>
      <c r="L39" s="38"/>
      <c r="M39" s="8"/>
      <c r="N39" s="38"/>
      <c r="O39" s="8"/>
      <c r="P39" s="38"/>
      <c r="Q39" s="8"/>
      <c r="R39" s="38"/>
      <c r="S39" s="8"/>
      <c r="T39" s="38"/>
      <c r="U39" s="8"/>
      <c r="V39" s="38"/>
      <c r="W39" s="8"/>
      <c r="X39" s="38"/>
      <c r="Y39" s="8"/>
      <c r="Z39" s="38"/>
      <c r="AA39" s="8"/>
      <c r="AB39" s="38"/>
      <c r="AC39" s="118"/>
      <c r="AD39" s="118"/>
      <c r="AE39" s="113"/>
      <c r="AF39" s="117"/>
      <c r="AG39" s="39"/>
    </row>
    <row r="40" spans="1:36" outlineLevel="1" x14ac:dyDescent="0.25">
      <c r="A40" s="10"/>
      <c r="B40" s="48"/>
      <c r="C40" s="43"/>
      <c r="D40" s="42"/>
      <c r="E40" s="44"/>
      <c r="F40" s="45"/>
      <c r="G40" s="46"/>
      <c r="H40" s="47"/>
      <c r="I40" s="46"/>
      <c r="J40" s="47"/>
      <c r="K40" s="45"/>
      <c r="L40" s="47"/>
      <c r="M40" s="45"/>
      <c r="N40" s="47"/>
      <c r="O40" s="45"/>
      <c r="P40" s="47"/>
      <c r="Q40" s="45"/>
      <c r="R40" s="47"/>
      <c r="S40" s="45"/>
      <c r="T40" s="47"/>
      <c r="U40" s="45"/>
      <c r="V40" s="47"/>
      <c r="W40" s="45"/>
      <c r="X40" s="47"/>
      <c r="Y40" s="45"/>
      <c r="Z40" s="47"/>
      <c r="AA40" s="45"/>
      <c r="AB40" s="47"/>
      <c r="AC40" s="45"/>
      <c r="AD40" s="47"/>
      <c r="AE40" s="45"/>
      <c r="AF40" s="47"/>
      <c r="AG40" s="41"/>
    </row>
    <row r="41" spans="1:36" outlineLevel="1" x14ac:dyDescent="0.25">
      <c r="A41" s="10"/>
      <c r="B41" s="5"/>
      <c r="C41" s="3"/>
      <c r="D41" s="4"/>
      <c r="E41" s="7"/>
      <c r="F41" s="9"/>
      <c r="G41" s="8"/>
      <c r="H41" s="38"/>
      <c r="I41" s="8"/>
      <c r="J41" s="38"/>
      <c r="K41" s="8"/>
      <c r="L41" s="38"/>
      <c r="M41" s="8"/>
      <c r="N41" s="38"/>
      <c r="O41" s="8"/>
      <c r="P41" s="38"/>
      <c r="Q41" s="8"/>
      <c r="R41" s="38"/>
      <c r="S41" s="8"/>
      <c r="T41" s="38"/>
      <c r="U41" s="8"/>
      <c r="V41" s="38"/>
      <c r="W41" s="8"/>
      <c r="X41" s="38"/>
      <c r="Y41" s="8"/>
      <c r="Z41" s="38"/>
      <c r="AA41" s="8"/>
      <c r="AB41" s="38"/>
      <c r="AC41" s="118"/>
      <c r="AD41" s="118"/>
      <c r="AE41" s="113"/>
      <c r="AF41" s="117"/>
      <c r="AG41" s="39"/>
      <c r="AI41" s="120"/>
      <c r="AJ41" s="95"/>
    </row>
    <row r="42" spans="1:36" outlineLevel="1" x14ac:dyDescent="0.25">
      <c r="A42" s="10"/>
      <c r="B42" s="5"/>
      <c r="C42" s="3"/>
      <c r="D42" s="4"/>
      <c r="E42" s="7"/>
      <c r="F42" s="9"/>
      <c r="G42" s="8"/>
      <c r="H42" s="38"/>
      <c r="I42" s="8"/>
      <c r="J42" s="38"/>
      <c r="K42" s="8"/>
      <c r="L42" s="38"/>
      <c r="M42" s="8"/>
      <c r="N42" s="38"/>
      <c r="O42" s="8"/>
      <c r="P42" s="38"/>
      <c r="Q42" s="8"/>
      <c r="R42" s="38"/>
      <c r="S42" s="8"/>
      <c r="T42" s="38"/>
      <c r="U42" s="8"/>
      <c r="V42" s="38"/>
      <c r="W42" s="8"/>
      <c r="X42" s="38"/>
      <c r="Y42" s="8"/>
      <c r="Z42" s="38"/>
      <c r="AA42" s="8"/>
      <c r="AB42" s="38"/>
      <c r="AC42" s="118"/>
      <c r="AD42" s="118"/>
      <c r="AE42" s="113"/>
      <c r="AF42" s="117"/>
      <c r="AG42" s="39"/>
    </row>
    <row r="43" spans="1:36" outlineLevel="1" x14ac:dyDescent="0.25">
      <c r="A43" s="10"/>
      <c r="B43" s="5"/>
      <c r="C43" s="3"/>
      <c r="D43" s="4"/>
      <c r="E43" s="7"/>
      <c r="F43" s="9"/>
      <c r="G43" s="8"/>
      <c r="H43" s="38"/>
      <c r="I43" s="8"/>
      <c r="J43" s="38"/>
      <c r="K43" s="8"/>
      <c r="L43" s="38"/>
      <c r="M43" s="8"/>
      <c r="N43" s="38"/>
      <c r="O43" s="8"/>
      <c r="P43" s="38"/>
      <c r="Q43" s="8"/>
      <c r="R43" s="38"/>
      <c r="S43" s="8"/>
      <c r="T43" s="38"/>
      <c r="U43" s="8"/>
      <c r="V43" s="38"/>
      <c r="W43" s="8"/>
      <c r="X43" s="38"/>
      <c r="Y43" s="8"/>
      <c r="Z43" s="38"/>
      <c r="AA43" s="8"/>
      <c r="AB43" s="38"/>
      <c r="AC43" s="118"/>
      <c r="AD43" s="118"/>
      <c r="AE43" s="113"/>
      <c r="AF43" s="117"/>
      <c r="AG43" s="39"/>
    </row>
    <row r="44" spans="1:36" outlineLevel="1" x14ac:dyDescent="0.25">
      <c r="A44" s="10"/>
      <c r="B44" s="48"/>
      <c r="C44" s="43"/>
      <c r="D44" s="42"/>
      <c r="E44" s="44"/>
      <c r="F44" s="45"/>
      <c r="G44" s="46"/>
      <c r="H44" s="47"/>
      <c r="I44" s="46"/>
      <c r="J44" s="47"/>
      <c r="K44" s="45"/>
      <c r="L44" s="47"/>
      <c r="M44" s="45"/>
      <c r="N44" s="47"/>
      <c r="O44" s="45"/>
      <c r="P44" s="47"/>
      <c r="Q44" s="45"/>
      <c r="R44" s="47"/>
      <c r="S44" s="45"/>
      <c r="T44" s="47"/>
      <c r="U44" s="45"/>
      <c r="V44" s="47"/>
      <c r="W44" s="45"/>
      <c r="X44" s="47"/>
      <c r="Y44" s="45"/>
      <c r="Z44" s="47"/>
      <c r="AA44" s="45"/>
      <c r="AB44" s="47"/>
      <c r="AC44" s="45"/>
      <c r="AD44" s="47"/>
      <c r="AE44" s="45"/>
      <c r="AF44" s="47"/>
      <c r="AG44" s="39"/>
    </row>
    <row r="45" spans="1:36" outlineLevel="1" x14ac:dyDescent="0.25">
      <c r="A45" s="10"/>
      <c r="B45" s="5"/>
      <c r="C45" s="3"/>
      <c r="D45" s="4"/>
      <c r="E45" s="7"/>
      <c r="F45" s="9"/>
      <c r="G45" s="8"/>
      <c r="H45" s="38"/>
      <c r="I45" s="8"/>
      <c r="J45" s="38"/>
      <c r="K45" s="8"/>
      <c r="L45" s="38"/>
      <c r="M45" s="8"/>
      <c r="N45" s="38"/>
      <c r="O45" s="8"/>
      <c r="P45" s="38"/>
      <c r="Q45" s="8"/>
      <c r="R45" s="38"/>
      <c r="S45" s="8"/>
      <c r="T45" s="38"/>
      <c r="U45" s="8"/>
      <c r="V45" s="38"/>
      <c r="W45" s="8"/>
      <c r="X45" s="38"/>
      <c r="Y45" s="8"/>
      <c r="Z45" s="38"/>
      <c r="AA45" s="8"/>
      <c r="AB45" s="38"/>
      <c r="AC45" s="118"/>
      <c r="AD45" s="118"/>
      <c r="AE45" s="113"/>
      <c r="AF45" s="117"/>
      <c r="AG45" s="39"/>
    </row>
    <row r="46" spans="1:36" outlineLevel="1" x14ac:dyDescent="0.25">
      <c r="A46" s="10"/>
      <c r="B46" s="5"/>
      <c r="C46" s="3"/>
      <c r="D46" s="4"/>
      <c r="E46" s="7"/>
      <c r="F46" s="9"/>
      <c r="G46" s="8"/>
      <c r="H46" s="38"/>
      <c r="I46" s="8"/>
      <c r="J46" s="38"/>
      <c r="K46" s="8"/>
      <c r="L46" s="38"/>
      <c r="M46" s="8"/>
      <c r="N46" s="38"/>
      <c r="O46" s="8"/>
      <c r="P46" s="38"/>
      <c r="Q46" s="8"/>
      <c r="R46" s="38"/>
      <c r="S46" s="8"/>
      <c r="T46" s="38"/>
      <c r="U46" s="8"/>
      <c r="V46" s="38"/>
      <c r="W46" s="8"/>
      <c r="X46" s="38"/>
      <c r="Y46" s="8"/>
      <c r="Z46" s="38"/>
      <c r="AA46" s="8"/>
      <c r="AB46" s="38"/>
      <c r="AC46" s="118"/>
      <c r="AD46" s="118"/>
      <c r="AE46" s="113"/>
      <c r="AF46" s="117"/>
      <c r="AG46" s="39"/>
    </row>
    <row r="47" spans="1:36" outlineLevel="1" x14ac:dyDescent="0.25">
      <c r="A47" s="10"/>
      <c r="B47" s="5"/>
      <c r="C47" s="3"/>
      <c r="D47" s="4"/>
      <c r="E47" s="7"/>
      <c r="F47" s="9"/>
      <c r="G47" s="8"/>
      <c r="H47" s="38"/>
      <c r="I47" s="8"/>
      <c r="J47" s="38"/>
      <c r="K47" s="8"/>
      <c r="L47" s="38"/>
      <c r="M47" s="8"/>
      <c r="N47" s="38"/>
      <c r="O47" s="8"/>
      <c r="P47" s="38"/>
      <c r="Q47" s="8"/>
      <c r="R47" s="38"/>
      <c r="S47" s="8"/>
      <c r="T47" s="38"/>
      <c r="U47" s="8"/>
      <c r="V47" s="38"/>
      <c r="W47" s="8"/>
      <c r="X47" s="38"/>
      <c r="Y47" s="8"/>
      <c r="Z47" s="38"/>
      <c r="AA47" s="8"/>
      <c r="AB47" s="38"/>
      <c r="AC47" s="118"/>
      <c r="AD47" s="118"/>
      <c r="AE47" s="113"/>
      <c r="AF47" s="117"/>
      <c r="AG47" s="39"/>
    </row>
    <row r="48" spans="1:36" outlineLevel="1" x14ac:dyDescent="0.25">
      <c r="A48" s="10"/>
      <c r="B48" s="5"/>
      <c r="C48" s="3"/>
      <c r="D48" s="4"/>
      <c r="E48" s="7"/>
      <c r="F48" s="9"/>
      <c r="G48" s="8"/>
      <c r="H48" s="38"/>
      <c r="I48" s="8"/>
      <c r="J48" s="38"/>
      <c r="K48" s="8"/>
      <c r="L48" s="38"/>
      <c r="M48" s="8"/>
      <c r="N48" s="38"/>
      <c r="O48" s="8"/>
      <c r="P48" s="38"/>
      <c r="Q48" s="8"/>
      <c r="R48" s="38"/>
      <c r="S48" s="8"/>
      <c r="T48" s="38"/>
      <c r="U48" s="8"/>
      <c r="V48" s="38"/>
      <c r="W48" s="8"/>
      <c r="X48" s="38"/>
      <c r="Y48" s="8"/>
      <c r="Z48" s="38"/>
      <c r="AA48" s="8"/>
      <c r="AB48" s="38"/>
      <c r="AC48" s="118"/>
      <c r="AD48" s="118"/>
      <c r="AE48" s="113"/>
      <c r="AF48" s="117"/>
      <c r="AG48" s="39"/>
    </row>
    <row r="49" spans="1:33" outlineLevel="1" x14ac:dyDescent="0.25">
      <c r="A49" s="10"/>
      <c r="B49" s="5"/>
      <c r="C49" s="3"/>
      <c r="D49" s="4"/>
      <c r="E49" s="7"/>
      <c r="F49" s="9"/>
      <c r="G49" s="8"/>
      <c r="H49" s="38"/>
      <c r="I49" s="8"/>
      <c r="J49" s="38"/>
      <c r="K49" s="8"/>
      <c r="L49" s="38"/>
      <c r="M49" s="8"/>
      <c r="N49" s="38"/>
      <c r="O49" s="8"/>
      <c r="P49" s="38"/>
      <c r="Q49" s="8"/>
      <c r="R49" s="38"/>
      <c r="S49" s="8"/>
      <c r="T49" s="38"/>
      <c r="U49" s="8"/>
      <c r="V49" s="38"/>
      <c r="W49" s="8"/>
      <c r="X49" s="38"/>
      <c r="Y49" s="8"/>
      <c r="Z49" s="38"/>
      <c r="AA49" s="8"/>
      <c r="AB49" s="38"/>
      <c r="AC49" s="118"/>
      <c r="AD49" s="118"/>
      <c r="AE49" s="113"/>
      <c r="AF49" s="117"/>
      <c r="AG49" s="39"/>
    </row>
    <row r="50" spans="1:33" outlineLevel="1" x14ac:dyDescent="0.25">
      <c r="A50" s="10"/>
      <c r="B50" s="5"/>
      <c r="C50" s="3"/>
      <c r="D50" s="4"/>
      <c r="E50" s="7"/>
      <c r="F50" s="9"/>
      <c r="G50" s="8"/>
      <c r="H50" s="38"/>
      <c r="I50" s="8"/>
      <c r="J50" s="38"/>
      <c r="K50" s="8"/>
      <c r="L50" s="38"/>
      <c r="M50" s="8"/>
      <c r="N50" s="38"/>
      <c r="O50" s="8"/>
      <c r="P50" s="38"/>
      <c r="Q50" s="8"/>
      <c r="R50" s="38"/>
      <c r="S50" s="8"/>
      <c r="T50" s="38"/>
      <c r="U50" s="8"/>
      <c r="V50" s="38"/>
      <c r="W50" s="8"/>
      <c r="X50" s="38"/>
      <c r="Y50" s="8"/>
      <c r="Z50" s="38"/>
      <c r="AA50" s="8"/>
      <c r="AB50" s="38"/>
      <c r="AC50" s="118"/>
      <c r="AD50" s="118"/>
      <c r="AE50" s="113"/>
      <c r="AF50" s="117"/>
      <c r="AG50" s="39"/>
    </row>
    <row r="51" spans="1:33" outlineLevel="1" x14ac:dyDescent="0.25">
      <c r="A51" s="10"/>
      <c r="B51" s="48"/>
      <c r="C51" s="43"/>
      <c r="D51" s="42"/>
      <c r="E51" s="44"/>
      <c r="F51" s="45"/>
      <c r="G51" s="46"/>
      <c r="H51" s="47"/>
      <c r="I51" s="46"/>
      <c r="J51" s="47"/>
      <c r="K51" s="45"/>
      <c r="L51" s="47"/>
      <c r="M51" s="45"/>
      <c r="N51" s="47"/>
      <c r="O51" s="45"/>
      <c r="P51" s="47"/>
      <c r="Q51" s="45"/>
      <c r="R51" s="47"/>
      <c r="S51" s="45"/>
      <c r="T51" s="47"/>
      <c r="U51" s="45"/>
      <c r="V51" s="47"/>
      <c r="W51" s="45"/>
      <c r="X51" s="47"/>
      <c r="Y51" s="45"/>
      <c r="Z51" s="47"/>
      <c r="AA51" s="45"/>
      <c r="AB51" s="47"/>
      <c r="AC51" s="45"/>
      <c r="AD51" s="47"/>
      <c r="AE51" s="45"/>
      <c r="AF51" s="47"/>
      <c r="AG51" s="39"/>
    </row>
    <row r="52" spans="1:33" outlineLevel="1" x14ac:dyDescent="0.25">
      <c r="A52" s="10"/>
      <c r="B52" s="5"/>
      <c r="C52" s="3"/>
      <c r="D52" s="4"/>
      <c r="E52" s="7"/>
      <c r="F52" s="9"/>
      <c r="G52" s="8"/>
      <c r="H52" s="38"/>
      <c r="I52" s="8"/>
      <c r="J52" s="38"/>
      <c r="K52" s="8"/>
      <c r="L52" s="38"/>
      <c r="M52" s="8"/>
      <c r="N52" s="38"/>
      <c r="O52" s="8"/>
      <c r="P52" s="38"/>
      <c r="Q52" s="8"/>
      <c r="R52" s="38"/>
      <c r="S52" s="8"/>
      <c r="T52" s="38"/>
      <c r="U52" s="8"/>
      <c r="V52" s="38"/>
      <c r="W52" s="8"/>
      <c r="X52" s="38"/>
      <c r="Y52" s="8"/>
      <c r="Z52" s="38"/>
      <c r="AA52" s="8"/>
      <c r="AB52" s="38"/>
      <c r="AC52" s="118"/>
      <c r="AD52" s="118"/>
      <c r="AE52" s="113"/>
      <c r="AF52" s="117"/>
      <c r="AG52" s="39"/>
    </row>
    <row r="53" spans="1:33" outlineLevel="1" x14ac:dyDescent="0.25">
      <c r="A53" s="10"/>
      <c r="B53" s="48"/>
      <c r="C53" s="43"/>
      <c r="D53" s="42"/>
      <c r="E53" s="44"/>
      <c r="F53" s="45"/>
      <c r="G53" s="46"/>
      <c r="H53" s="47"/>
      <c r="I53" s="46"/>
      <c r="J53" s="47"/>
      <c r="K53" s="45"/>
      <c r="L53" s="47"/>
      <c r="M53" s="45"/>
      <c r="N53" s="47"/>
      <c r="O53" s="45"/>
      <c r="P53" s="47"/>
      <c r="Q53" s="45"/>
      <c r="R53" s="47"/>
      <c r="S53" s="45"/>
      <c r="T53" s="47"/>
      <c r="U53" s="45"/>
      <c r="V53" s="47"/>
      <c r="W53" s="45"/>
      <c r="X53" s="47"/>
      <c r="Y53" s="45"/>
      <c r="Z53" s="47"/>
      <c r="AA53" s="45"/>
      <c r="AB53" s="47"/>
      <c r="AC53" s="45"/>
      <c r="AD53" s="47"/>
      <c r="AE53" s="45"/>
      <c r="AF53" s="47"/>
      <c r="AG53" s="41"/>
    </row>
    <row r="54" spans="1:33" outlineLevel="1" x14ac:dyDescent="0.25">
      <c r="A54" s="10"/>
      <c r="B54" s="5"/>
      <c r="C54" s="3"/>
      <c r="D54" s="4"/>
      <c r="E54" s="7"/>
      <c r="F54" s="9"/>
      <c r="G54" s="8"/>
      <c r="H54" s="38"/>
      <c r="I54" s="8"/>
      <c r="J54" s="38"/>
      <c r="K54" s="8"/>
      <c r="L54" s="38"/>
      <c r="M54" s="8"/>
      <c r="N54" s="38"/>
      <c r="O54" s="8"/>
      <c r="P54" s="38"/>
      <c r="Q54" s="8"/>
      <c r="R54" s="38"/>
      <c r="S54" s="8"/>
      <c r="T54" s="38"/>
      <c r="U54" s="8"/>
      <c r="V54" s="38"/>
      <c r="W54" s="8"/>
      <c r="X54" s="38"/>
      <c r="Y54" s="8"/>
      <c r="Z54" s="38"/>
      <c r="AA54" s="8"/>
      <c r="AB54" s="38"/>
      <c r="AC54" s="118"/>
      <c r="AD54" s="118"/>
      <c r="AE54" s="113"/>
      <c r="AF54" s="117"/>
      <c r="AG54" s="39"/>
    </row>
    <row r="55" spans="1:33" outlineLevel="1" x14ac:dyDescent="0.25">
      <c r="A55" s="10"/>
      <c r="B55" s="5"/>
      <c r="C55" s="3"/>
      <c r="D55" s="4"/>
      <c r="E55" s="7"/>
      <c r="F55" s="9"/>
      <c r="G55" s="8"/>
      <c r="H55" s="38"/>
      <c r="I55" s="8"/>
      <c r="J55" s="38"/>
      <c r="K55" s="8"/>
      <c r="L55" s="38"/>
      <c r="M55" s="8"/>
      <c r="N55" s="38"/>
      <c r="O55" s="8"/>
      <c r="P55" s="38"/>
      <c r="Q55" s="8"/>
      <c r="R55" s="38"/>
      <c r="S55" s="8"/>
      <c r="T55" s="38"/>
      <c r="U55" s="8"/>
      <c r="V55" s="38"/>
      <c r="W55" s="8"/>
      <c r="X55" s="38"/>
      <c r="Y55" s="8"/>
      <c r="Z55" s="38"/>
      <c r="AA55" s="8"/>
      <c r="AB55" s="38"/>
      <c r="AC55" s="118"/>
      <c r="AD55" s="118"/>
      <c r="AE55" s="113"/>
      <c r="AF55" s="117"/>
      <c r="AG55" s="39"/>
    </row>
    <row r="56" spans="1:33" outlineLevel="1" x14ac:dyDescent="0.25">
      <c r="A56" s="10"/>
      <c r="B56" s="5"/>
      <c r="C56" s="3"/>
      <c r="D56" s="4"/>
      <c r="E56" s="7"/>
      <c r="F56" s="9"/>
      <c r="G56" s="8"/>
      <c r="H56" s="38"/>
      <c r="I56" s="8"/>
      <c r="J56" s="38"/>
      <c r="K56" s="8"/>
      <c r="L56" s="38"/>
      <c r="M56" s="8"/>
      <c r="N56" s="38"/>
      <c r="O56" s="8"/>
      <c r="P56" s="38"/>
      <c r="Q56" s="8"/>
      <c r="R56" s="38"/>
      <c r="S56" s="8"/>
      <c r="T56" s="38"/>
      <c r="U56" s="8"/>
      <c r="V56" s="38"/>
      <c r="W56" s="8"/>
      <c r="X56" s="38"/>
      <c r="Y56" s="8"/>
      <c r="Z56" s="38"/>
      <c r="AA56" s="8"/>
      <c r="AB56" s="38"/>
      <c r="AC56" s="118"/>
      <c r="AD56" s="118"/>
      <c r="AE56" s="113"/>
      <c r="AF56" s="117"/>
      <c r="AG56" s="39"/>
    </row>
    <row r="57" spans="1:33" outlineLevel="1" x14ac:dyDescent="0.25">
      <c r="A57" s="10"/>
      <c r="B57" s="48"/>
      <c r="C57" s="43"/>
      <c r="D57" s="42"/>
      <c r="E57" s="44"/>
      <c r="F57" s="45"/>
      <c r="G57" s="46"/>
      <c r="H57" s="47"/>
      <c r="I57" s="46"/>
      <c r="J57" s="47"/>
      <c r="K57" s="45"/>
      <c r="L57" s="47"/>
      <c r="M57" s="45"/>
      <c r="N57" s="47"/>
      <c r="O57" s="45"/>
      <c r="P57" s="47"/>
      <c r="Q57" s="45"/>
      <c r="R57" s="47"/>
      <c r="S57" s="45"/>
      <c r="T57" s="47"/>
      <c r="U57" s="45"/>
      <c r="V57" s="47"/>
      <c r="W57" s="45"/>
      <c r="X57" s="47"/>
      <c r="Y57" s="45"/>
      <c r="Z57" s="47"/>
      <c r="AA57" s="45"/>
      <c r="AB57" s="47"/>
      <c r="AC57" s="45"/>
      <c r="AD57" s="47"/>
      <c r="AE57" s="45"/>
      <c r="AF57" s="47"/>
      <c r="AG57" s="41"/>
    </row>
    <row r="58" spans="1:33" outlineLevel="1" x14ac:dyDescent="0.25">
      <c r="A58" s="10"/>
      <c r="B58" s="5"/>
      <c r="C58" s="3"/>
      <c r="D58" s="4"/>
      <c r="E58" s="7"/>
      <c r="F58" s="9"/>
      <c r="G58" s="8"/>
      <c r="H58" s="38"/>
      <c r="I58" s="8"/>
      <c r="J58" s="38"/>
      <c r="K58" s="8"/>
      <c r="L58" s="38"/>
      <c r="M58" s="8"/>
      <c r="N58" s="38"/>
      <c r="O58" s="8"/>
      <c r="P58" s="38"/>
      <c r="Q58" s="8"/>
      <c r="R58" s="38"/>
      <c r="S58" s="8"/>
      <c r="T58" s="38"/>
      <c r="U58" s="8"/>
      <c r="V58" s="38"/>
      <c r="W58" s="8"/>
      <c r="X58" s="38"/>
      <c r="Y58" s="8"/>
      <c r="Z58" s="38"/>
      <c r="AA58" s="8"/>
      <c r="AB58" s="38"/>
      <c r="AC58" s="118"/>
      <c r="AD58" s="118"/>
      <c r="AE58" s="113"/>
      <c r="AF58" s="117"/>
      <c r="AG58" s="39"/>
    </row>
    <row r="59" spans="1:33" outlineLevel="1" x14ac:dyDescent="0.25">
      <c r="A59" s="10"/>
      <c r="B59" s="5"/>
      <c r="C59" s="3"/>
      <c r="D59" s="4"/>
      <c r="E59" s="7"/>
      <c r="F59" s="9"/>
      <c r="G59" s="8"/>
      <c r="H59" s="38"/>
      <c r="I59" s="8"/>
      <c r="J59" s="38"/>
      <c r="K59" s="8"/>
      <c r="L59" s="38"/>
      <c r="M59" s="8"/>
      <c r="N59" s="38"/>
      <c r="O59" s="8"/>
      <c r="P59" s="38"/>
      <c r="Q59" s="8"/>
      <c r="R59" s="38"/>
      <c r="S59" s="8"/>
      <c r="T59" s="38"/>
      <c r="U59" s="8"/>
      <c r="V59" s="38"/>
      <c r="W59" s="8"/>
      <c r="X59" s="38"/>
      <c r="Y59" s="8"/>
      <c r="Z59" s="38"/>
      <c r="AA59" s="8"/>
      <c r="AB59" s="38"/>
      <c r="AC59" s="118"/>
      <c r="AD59" s="118"/>
      <c r="AE59" s="113"/>
      <c r="AF59" s="117"/>
      <c r="AG59" s="39"/>
    </row>
    <row r="60" spans="1:33" outlineLevel="1" x14ac:dyDescent="0.25">
      <c r="A60" s="10"/>
      <c r="B60" s="5"/>
      <c r="C60" s="3"/>
      <c r="D60" s="4"/>
      <c r="E60" s="7"/>
      <c r="F60" s="9"/>
      <c r="G60" s="8"/>
      <c r="H60" s="38"/>
      <c r="I60" s="8"/>
      <c r="J60" s="38"/>
      <c r="K60" s="8"/>
      <c r="L60" s="38"/>
      <c r="M60" s="8"/>
      <c r="N60" s="38"/>
      <c r="O60" s="8"/>
      <c r="P60" s="38"/>
      <c r="Q60" s="8"/>
      <c r="R60" s="38"/>
      <c r="S60" s="8"/>
      <c r="T60" s="38"/>
      <c r="U60" s="8"/>
      <c r="V60" s="38"/>
      <c r="W60" s="8"/>
      <c r="X60" s="38"/>
      <c r="Y60" s="8"/>
      <c r="Z60" s="38"/>
      <c r="AA60" s="8"/>
      <c r="AB60" s="38"/>
      <c r="AC60" s="118"/>
      <c r="AD60" s="118"/>
      <c r="AE60" s="113"/>
      <c r="AF60" s="117"/>
      <c r="AG60" s="39"/>
    </row>
    <row r="61" spans="1:33" outlineLevel="1" x14ac:dyDescent="0.25">
      <c r="A61" s="10"/>
      <c r="B61" s="48"/>
      <c r="C61" s="43"/>
      <c r="D61" s="42"/>
      <c r="E61" s="44"/>
      <c r="F61" s="45"/>
      <c r="G61" s="46"/>
      <c r="H61" s="47"/>
      <c r="I61" s="46"/>
      <c r="J61" s="47"/>
      <c r="K61" s="45"/>
      <c r="L61" s="47"/>
      <c r="M61" s="45"/>
      <c r="N61" s="47"/>
      <c r="O61" s="45"/>
      <c r="P61" s="47"/>
      <c r="Q61" s="45"/>
      <c r="R61" s="47"/>
      <c r="S61" s="45"/>
      <c r="T61" s="47"/>
      <c r="U61" s="45"/>
      <c r="V61" s="47"/>
      <c r="W61" s="45"/>
      <c r="X61" s="47"/>
      <c r="Y61" s="45"/>
      <c r="Z61" s="47"/>
      <c r="AA61" s="45"/>
      <c r="AB61" s="47"/>
      <c r="AC61" s="45"/>
      <c r="AD61" s="47"/>
      <c r="AE61" s="45"/>
      <c r="AF61" s="47"/>
      <c r="AG61" s="41"/>
    </row>
    <row r="62" spans="1:33" outlineLevel="1" x14ac:dyDescent="0.25">
      <c r="A62" s="10"/>
      <c r="B62" s="5"/>
      <c r="C62" s="3"/>
      <c r="D62" s="4"/>
      <c r="E62" s="7"/>
      <c r="F62" s="9"/>
      <c r="G62" s="8"/>
      <c r="H62" s="38"/>
      <c r="I62" s="8"/>
      <c r="J62" s="38"/>
      <c r="K62" s="8"/>
      <c r="L62" s="38"/>
      <c r="M62" s="8"/>
      <c r="N62" s="38"/>
      <c r="O62" s="8"/>
      <c r="P62" s="38"/>
      <c r="Q62" s="8"/>
      <c r="R62" s="38"/>
      <c r="S62" s="8"/>
      <c r="T62" s="38"/>
      <c r="U62" s="8"/>
      <c r="V62" s="38"/>
      <c r="W62" s="8"/>
      <c r="X62" s="38"/>
      <c r="Y62" s="8"/>
      <c r="Z62" s="38"/>
      <c r="AA62" s="8"/>
      <c r="AB62" s="38"/>
      <c r="AC62" s="118"/>
      <c r="AD62" s="118"/>
      <c r="AE62" s="113"/>
      <c r="AF62" s="117"/>
      <c r="AG62" s="39"/>
    </row>
    <row r="63" spans="1:33" outlineLevel="1" x14ac:dyDescent="0.25">
      <c r="A63" s="10"/>
      <c r="B63" s="5"/>
      <c r="C63" s="3"/>
      <c r="D63" s="4"/>
      <c r="E63" s="7"/>
      <c r="F63" s="9"/>
      <c r="G63" s="8"/>
      <c r="H63" s="38"/>
      <c r="I63" s="8"/>
      <c r="J63" s="38"/>
      <c r="K63" s="8"/>
      <c r="L63" s="38"/>
      <c r="M63" s="8"/>
      <c r="N63" s="38"/>
      <c r="O63" s="8"/>
      <c r="P63" s="38"/>
      <c r="Q63" s="8"/>
      <c r="R63" s="38"/>
      <c r="S63" s="8"/>
      <c r="T63" s="38"/>
      <c r="U63" s="8"/>
      <c r="V63" s="38"/>
      <c r="W63" s="8"/>
      <c r="X63" s="38"/>
      <c r="Y63" s="8"/>
      <c r="Z63" s="38"/>
      <c r="AA63" s="8"/>
      <c r="AB63" s="38"/>
      <c r="AC63" s="118"/>
      <c r="AD63" s="118"/>
      <c r="AE63" s="113"/>
      <c r="AF63" s="117"/>
      <c r="AG63" s="39"/>
    </row>
    <row r="64" spans="1:33" outlineLevel="1" x14ac:dyDescent="0.25">
      <c r="A64" s="10"/>
      <c r="B64" s="5"/>
      <c r="C64" s="3"/>
      <c r="D64" s="4"/>
      <c r="E64" s="7"/>
      <c r="F64" s="9"/>
      <c r="G64" s="8"/>
      <c r="H64" s="38"/>
      <c r="I64" s="8"/>
      <c r="J64" s="38"/>
      <c r="K64" s="8"/>
      <c r="L64" s="38"/>
      <c r="M64" s="8"/>
      <c r="N64" s="38"/>
      <c r="O64" s="8"/>
      <c r="P64" s="38"/>
      <c r="Q64" s="8"/>
      <c r="R64" s="38"/>
      <c r="S64" s="8"/>
      <c r="T64" s="38"/>
      <c r="U64" s="8"/>
      <c r="V64" s="38"/>
      <c r="W64" s="8"/>
      <c r="X64" s="38"/>
      <c r="Y64" s="8"/>
      <c r="Z64" s="38"/>
      <c r="AA64" s="8"/>
      <c r="AB64" s="38"/>
      <c r="AC64" s="118"/>
      <c r="AD64" s="118"/>
      <c r="AE64" s="113"/>
      <c r="AF64" s="117"/>
      <c r="AG64" s="39"/>
    </row>
    <row r="65" spans="1:33" outlineLevel="1" x14ac:dyDescent="0.25">
      <c r="A65" s="10"/>
      <c r="B65" s="5"/>
      <c r="C65" s="3"/>
      <c r="D65" s="4"/>
      <c r="E65" s="7"/>
      <c r="F65" s="9"/>
      <c r="G65" s="8"/>
      <c r="H65" s="38"/>
      <c r="I65" s="8"/>
      <c r="J65" s="38"/>
      <c r="K65" s="8"/>
      <c r="L65" s="38"/>
      <c r="M65" s="8"/>
      <c r="N65" s="38"/>
      <c r="O65" s="8"/>
      <c r="P65" s="38"/>
      <c r="Q65" s="8"/>
      <c r="R65" s="38"/>
      <c r="S65" s="8"/>
      <c r="T65" s="38"/>
      <c r="U65" s="8"/>
      <c r="V65" s="38"/>
      <c r="W65" s="8"/>
      <c r="X65" s="38"/>
      <c r="Y65" s="8"/>
      <c r="Z65" s="38"/>
      <c r="AA65" s="8"/>
      <c r="AB65" s="38"/>
      <c r="AC65" s="118"/>
      <c r="AD65" s="118"/>
      <c r="AE65" s="113"/>
      <c r="AF65" s="117"/>
      <c r="AG65" s="39"/>
    </row>
    <row r="66" spans="1:33" outlineLevel="1" x14ac:dyDescent="0.25">
      <c r="A66" s="10"/>
      <c r="B66" s="5"/>
      <c r="C66" s="3"/>
      <c r="D66" s="4"/>
      <c r="E66" s="7"/>
      <c r="F66" s="9"/>
      <c r="G66" s="8"/>
      <c r="H66" s="38"/>
      <c r="I66" s="8"/>
      <c r="J66" s="38"/>
      <c r="K66" s="8"/>
      <c r="L66" s="38"/>
      <c r="M66" s="8"/>
      <c r="N66" s="38"/>
      <c r="O66" s="8"/>
      <c r="P66" s="38"/>
      <c r="Q66" s="8"/>
      <c r="R66" s="38"/>
      <c r="S66" s="8"/>
      <c r="T66" s="38"/>
      <c r="U66" s="8"/>
      <c r="V66" s="38"/>
      <c r="W66" s="8"/>
      <c r="X66" s="38"/>
      <c r="Y66" s="8"/>
      <c r="Z66" s="38"/>
      <c r="AA66" s="8"/>
      <c r="AB66" s="38"/>
      <c r="AC66" s="118"/>
      <c r="AD66" s="118"/>
      <c r="AE66" s="113"/>
      <c r="AF66" s="117"/>
      <c r="AG66" s="39"/>
    </row>
    <row r="67" spans="1:33" outlineLevel="1" x14ac:dyDescent="0.25">
      <c r="A67" s="10"/>
      <c r="B67" s="48"/>
      <c r="C67" s="43"/>
      <c r="D67" s="42"/>
      <c r="E67" s="44"/>
      <c r="F67" s="45"/>
      <c r="G67" s="46"/>
      <c r="H67" s="47"/>
      <c r="I67" s="46"/>
      <c r="J67" s="47"/>
      <c r="K67" s="45"/>
      <c r="L67" s="47"/>
      <c r="M67" s="45"/>
      <c r="N67" s="47"/>
      <c r="O67" s="45"/>
      <c r="P67" s="47"/>
      <c r="Q67" s="45"/>
      <c r="R67" s="47"/>
      <c r="S67" s="45"/>
      <c r="T67" s="47"/>
      <c r="U67" s="45"/>
      <c r="V67" s="47"/>
      <c r="W67" s="45"/>
      <c r="X67" s="47"/>
      <c r="Y67" s="45"/>
      <c r="Z67" s="47"/>
      <c r="AA67" s="45"/>
      <c r="AB67" s="47"/>
      <c r="AC67" s="45"/>
      <c r="AD67" s="47"/>
      <c r="AE67" s="45"/>
      <c r="AF67" s="47"/>
      <c r="AG67" s="41"/>
    </row>
    <row r="68" spans="1:33" outlineLevel="1" x14ac:dyDescent="0.25">
      <c r="A68" s="10"/>
      <c r="B68" s="5"/>
      <c r="C68" s="3"/>
      <c r="D68" s="4"/>
      <c r="E68" s="7"/>
      <c r="F68" s="9"/>
      <c r="G68" s="8"/>
      <c r="H68" s="38"/>
      <c r="I68" s="8"/>
      <c r="J68" s="38"/>
      <c r="K68" s="8"/>
      <c r="L68" s="38"/>
      <c r="M68" s="8"/>
      <c r="N68" s="38"/>
      <c r="O68" s="8"/>
      <c r="P68" s="38"/>
      <c r="Q68" s="8"/>
      <c r="R68" s="38"/>
      <c r="S68" s="8"/>
      <c r="T68" s="38"/>
      <c r="U68" s="8"/>
      <c r="V68" s="38"/>
      <c r="W68" s="8"/>
      <c r="X68" s="38"/>
      <c r="Y68" s="8"/>
      <c r="Z68" s="38"/>
      <c r="AA68" s="8"/>
      <c r="AB68" s="38"/>
      <c r="AC68" s="118"/>
      <c r="AD68" s="118"/>
      <c r="AE68" s="113"/>
      <c r="AF68" s="117"/>
      <c r="AG68" s="39"/>
    </row>
    <row r="69" spans="1:33" outlineLevel="1" x14ac:dyDescent="0.25">
      <c r="A69" s="10"/>
      <c r="B69" s="48"/>
      <c r="C69" s="43"/>
      <c r="D69" s="42"/>
      <c r="E69" s="44"/>
      <c r="F69" s="45"/>
      <c r="G69" s="46"/>
      <c r="H69" s="47"/>
      <c r="I69" s="46"/>
      <c r="J69" s="47"/>
      <c r="K69" s="45"/>
      <c r="L69" s="47"/>
      <c r="M69" s="45"/>
      <c r="N69" s="47"/>
      <c r="O69" s="45"/>
      <c r="P69" s="47"/>
      <c r="Q69" s="45"/>
      <c r="R69" s="47"/>
      <c r="S69" s="45"/>
      <c r="T69" s="47"/>
      <c r="U69" s="45"/>
      <c r="V69" s="47"/>
      <c r="W69" s="45"/>
      <c r="X69" s="47"/>
      <c r="Y69" s="45"/>
      <c r="Z69" s="47"/>
      <c r="AA69" s="45"/>
      <c r="AB69" s="47"/>
      <c r="AC69" s="45"/>
      <c r="AD69" s="47"/>
      <c r="AE69" s="45"/>
      <c r="AF69" s="47"/>
      <c r="AG69" s="39"/>
    </row>
    <row r="70" spans="1:33" outlineLevel="1" x14ac:dyDescent="0.25">
      <c r="A70" s="10"/>
      <c r="B70" s="5"/>
      <c r="C70" s="3"/>
      <c r="D70" s="4"/>
      <c r="E70" s="7"/>
      <c r="F70" s="9"/>
      <c r="G70" s="8"/>
      <c r="H70" s="38"/>
      <c r="I70" s="8"/>
      <c r="J70" s="38"/>
      <c r="K70" s="8"/>
      <c r="L70" s="38"/>
      <c r="M70" s="8"/>
      <c r="N70" s="38"/>
      <c r="O70" s="8"/>
      <c r="P70" s="38"/>
      <c r="Q70" s="8"/>
      <c r="R70" s="38"/>
      <c r="S70" s="8"/>
      <c r="T70" s="38"/>
      <c r="U70" s="8"/>
      <c r="V70" s="38"/>
      <c r="W70" s="8"/>
      <c r="X70" s="38"/>
      <c r="Y70" s="8"/>
      <c r="Z70" s="38"/>
      <c r="AA70" s="8"/>
      <c r="AB70" s="38"/>
      <c r="AC70" s="118"/>
      <c r="AD70" s="118"/>
      <c r="AE70" s="113"/>
      <c r="AF70" s="117"/>
      <c r="AG70" s="39"/>
    </row>
    <row r="71" spans="1:33" outlineLevel="1" x14ac:dyDescent="0.25">
      <c r="A71" s="10"/>
      <c r="B71" s="5"/>
      <c r="C71" s="3"/>
      <c r="D71" s="4"/>
      <c r="E71" s="7"/>
      <c r="F71" s="9"/>
      <c r="G71" s="8"/>
      <c r="H71" s="38"/>
      <c r="I71" s="8"/>
      <c r="J71" s="38"/>
      <c r="K71" s="8"/>
      <c r="L71" s="38"/>
      <c r="M71" s="8"/>
      <c r="N71" s="38"/>
      <c r="O71" s="8"/>
      <c r="P71" s="38"/>
      <c r="Q71" s="8"/>
      <c r="R71" s="38"/>
      <c r="S71" s="8"/>
      <c r="T71" s="38"/>
      <c r="U71" s="8"/>
      <c r="V71" s="38"/>
      <c r="W71" s="8"/>
      <c r="X71" s="38"/>
      <c r="Y71" s="8"/>
      <c r="Z71" s="38"/>
      <c r="AA71" s="8"/>
      <c r="AB71" s="38"/>
      <c r="AC71" s="118"/>
      <c r="AD71" s="118"/>
      <c r="AE71" s="113"/>
      <c r="AF71" s="117"/>
      <c r="AG71" s="39"/>
    </row>
    <row r="72" spans="1:33" outlineLevel="1" x14ac:dyDescent="0.25">
      <c r="A72" s="10"/>
      <c r="B72" s="5"/>
      <c r="C72" s="3"/>
      <c r="D72" s="4"/>
      <c r="E72" s="7"/>
      <c r="F72" s="9"/>
      <c r="G72" s="8"/>
      <c r="H72" s="38"/>
      <c r="I72" s="8"/>
      <c r="J72" s="38"/>
      <c r="K72" s="8"/>
      <c r="L72" s="38"/>
      <c r="M72" s="8"/>
      <c r="N72" s="38"/>
      <c r="O72" s="8"/>
      <c r="P72" s="38"/>
      <c r="Q72" s="8"/>
      <c r="R72" s="38"/>
      <c r="S72" s="8"/>
      <c r="T72" s="38"/>
      <c r="U72" s="8"/>
      <c r="V72" s="38"/>
      <c r="W72" s="8"/>
      <c r="X72" s="38"/>
      <c r="Y72" s="8"/>
      <c r="Z72" s="38"/>
      <c r="AA72" s="8"/>
      <c r="AB72" s="38"/>
      <c r="AC72" s="118"/>
      <c r="AD72" s="118"/>
      <c r="AE72" s="113"/>
      <c r="AF72" s="117"/>
      <c r="AG72" s="39"/>
    </row>
    <row r="73" spans="1:33" outlineLevel="1" x14ac:dyDescent="0.25">
      <c r="A73" s="10"/>
      <c r="B73" s="5"/>
      <c r="C73" s="3"/>
      <c r="D73" s="4"/>
      <c r="E73" s="7"/>
      <c r="F73" s="9"/>
      <c r="G73" s="8"/>
      <c r="H73" s="38"/>
      <c r="I73" s="8"/>
      <c r="J73" s="38"/>
      <c r="K73" s="8"/>
      <c r="L73" s="38"/>
      <c r="M73" s="8"/>
      <c r="N73" s="38"/>
      <c r="O73" s="8"/>
      <c r="P73" s="38"/>
      <c r="Q73" s="8"/>
      <c r="R73" s="38"/>
      <c r="S73" s="8"/>
      <c r="T73" s="38"/>
      <c r="U73" s="8"/>
      <c r="V73" s="38"/>
      <c r="W73" s="8"/>
      <c r="X73" s="38"/>
      <c r="Y73" s="8"/>
      <c r="Z73" s="38"/>
      <c r="AA73" s="8"/>
      <c r="AB73" s="38"/>
      <c r="AC73" s="118"/>
      <c r="AD73" s="118"/>
      <c r="AE73" s="113"/>
      <c r="AF73" s="117"/>
      <c r="AG73" s="39"/>
    </row>
    <row r="74" spans="1:33" outlineLevel="1" x14ac:dyDescent="0.25">
      <c r="A74" s="10"/>
      <c r="B74" s="5"/>
      <c r="C74" s="3"/>
      <c r="D74" s="4"/>
      <c r="E74" s="7"/>
      <c r="F74" s="9"/>
      <c r="G74" s="8"/>
      <c r="H74" s="38"/>
      <c r="I74" s="8"/>
      <c r="J74" s="38"/>
      <c r="K74" s="8"/>
      <c r="L74" s="38"/>
      <c r="M74" s="8"/>
      <c r="N74" s="38"/>
      <c r="O74" s="8"/>
      <c r="P74" s="38"/>
      <c r="Q74" s="8"/>
      <c r="R74" s="38"/>
      <c r="S74" s="8"/>
      <c r="T74" s="38"/>
      <c r="U74" s="8"/>
      <c r="V74" s="38"/>
      <c r="W74" s="8"/>
      <c r="X74" s="38"/>
      <c r="Y74" s="8"/>
      <c r="Z74" s="38"/>
      <c r="AA74" s="8"/>
      <c r="AB74" s="38"/>
      <c r="AC74" s="118"/>
      <c r="AD74" s="118"/>
      <c r="AE74" s="113"/>
      <c r="AF74" s="117"/>
      <c r="AG74" s="39"/>
    </row>
    <row r="75" spans="1:33" outlineLevel="1" x14ac:dyDescent="0.25">
      <c r="A75" s="10"/>
      <c r="B75" s="5"/>
      <c r="C75" s="3"/>
      <c r="D75" s="4"/>
      <c r="E75" s="7"/>
      <c r="F75" s="9"/>
      <c r="G75" s="8"/>
      <c r="H75" s="38"/>
      <c r="I75" s="8"/>
      <c r="J75" s="38"/>
      <c r="K75" s="8"/>
      <c r="L75" s="38"/>
      <c r="M75" s="8"/>
      <c r="N75" s="38"/>
      <c r="O75" s="8"/>
      <c r="P75" s="38"/>
      <c r="Q75" s="8"/>
      <c r="R75" s="38"/>
      <c r="S75" s="8"/>
      <c r="T75" s="38"/>
      <c r="U75" s="8"/>
      <c r="V75" s="38"/>
      <c r="W75" s="8"/>
      <c r="X75" s="38"/>
      <c r="Y75" s="8"/>
      <c r="Z75" s="38"/>
      <c r="AA75" s="8"/>
      <c r="AB75" s="38"/>
      <c r="AC75" s="118"/>
      <c r="AD75" s="118"/>
      <c r="AE75" s="113"/>
      <c r="AF75" s="117"/>
      <c r="AG75" s="39"/>
    </row>
    <row r="76" spans="1:33" outlineLevel="1" x14ac:dyDescent="0.25">
      <c r="A76" s="10"/>
      <c r="B76" s="5"/>
      <c r="C76" s="3"/>
      <c r="D76" s="4"/>
      <c r="E76" s="7"/>
      <c r="F76" s="9"/>
      <c r="G76" s="8"/>
      <c r="H76" s="38"/>
      <c r="I76" s="8"/>
      <c r="J76" s="38"/>
      <c r="K76" s="8"/>
      <c r="L76" s="38"/>
      <c r="M76" s="8"/>
      <c r="N76" s="38"/>
      <c r="O76" s="8"/>
      <c r="P76" s="38"/>
      <c r="Q76" s="8"/>
      <c r="R76" s="38"/>
      <c r="S76" s="8"/>
      <c r="T76" s="38"/>
      <c r="U76" s="8"/>
      <c r="V76" s="38"/>
      <c r="W76" s="8"/>
      <c r="X76" s="38"/>
      <c r="Y76" s="8"/>
      <c r="Z76" s="38"/>
      <c r="AA76" s="8"/>
      <c r="AB76" s="38"/>
      <c r="AC76" s="118"/>
      <c r="AD76" s="118"/>
      <c r="AE76" s="113"/>
      <c r="AF76" s="117"/>
      <c r="AG76" s="39"/>
    </row>
    <row r="77" spans="1:33" outlineLevel="1" x14ac:dyDescent="0.25">
      <c r="A77" s="10"/>
      <c r="B77" s="5"/>
      <c r="C77" s="3"/>
      <c r="D77" s="4"/>
      <c r="E77" s="7"/>
      <c r="F77" s="9"/>
      <c r="G77" s="8"/>
      <c r="H77" s="38"/>
      <c r="I77" s="8"/>
      <c r="J77" s="38"/>
      <c r="K77" s="8"/>
      <c r="L77" s="38"/>
      <c r="M77" s="8"/>
      <c r="N77" s="38"/>
      <c r="O77" s="8"/>
      <c r="P77" s="38"/>
      <c r="Q77" s="8"/>
      <c r="R77" s="38"/>
      <c r="S77" s="8"/>
      <c r="T77" s="38"/>
      <c r="U77" s="8"/>
      <c r="V77" s="38"/>
      <c r="W77" s="8"/>
      <c r="X77" s="38"/>
      <c r="Y77" s="8"/>
      <c r="Z77" s="38"/>
      <c r="AA77" s="8"/>
      <c r="AB77" s="38"/>
      <c r="AC77" s="118"/>
      <c r="AD77" s="118"/>
      <c r="AE77" s="113"/>
      <c r="AF77" s="117"/>
      <c r="AG77" s="39"/>
    </row>
    <row r="78" spans="1:33" outlineLevel="1" x14ac:dyDescent="0.25">
      <c r="A78" s="10"/>
      <c r="B78" s="5"/>
      <c r="C78" s="3"/>
      <c r="D78" s="4"/>
      <c r="E78" s="7"/>
      <c r="F78" s="9"/>
      <c r="G78" s="8"/>
      <c r="H78" s="38"/>
      <c r="I78" s="8"/>
      <c r="J78" s="38"/>
      <c r="K78" s="8"/>
      <c r="L78" s="38"/>
      <c r="M78" s="8"/>
      <c r="N78" s="38"/>
      <c r="O78" s="8"/>
      <c r="P78" s="38"/>
      <c r="Q78" s="8"/>
      <c r="R78" s="38"/>
      <c r="S78" s="8"/>
      <c r="T78" s="38"/>
      <c r="U78" s="8"/>
      <c r="V78" s="38"/>
      <c r="W78" s="8"/>
      <c r="X78" s="38"/>
      <c r="Y78" s="8"/>
      <c r="Z78" s="38"/>
      <c r="AA78" s="8"/>
      <c r="AB78" s="38"/>
      <c r="AC78" s="118"/>
      <c r="AD78" s="118"/>
      <c r="AE78" s="113"/>
      <c r="AF78" s="117"/>
      <c r="AG78" s="39"/>
    </row>
    <row r="79" spans="1:33" outlineLevel="1" x14ac:dyDescent="0.25">
      <c r="A79" s="10"/>
      <c r="B79" s="5"/>
      <c r="C79" s="3"/>
      <c r="D79" s="4"/>
      <c r="E79" s="7"/>
      <c r="F79" s="9"/>
      <c r="G79" s="8"/>
      <c r="H79" s="38"/>
      <c r="I79" s="8"/>
      <c r="J79" s="38"/>
      <c r="K79" s="8"/>
      <c r="L79" s="38"/>
      <c r="M79" s="8"/>
      <c r="N79" s="38"/>
      <c r="O79" s="8"/>
      <c r="P79" s="38"/>
      <c r="Q79" s="8"/>
      <c r="R79" s="38"/>
      <c r="S79" s="8"/>
      <c r="T79" s="38"/>
      <c r="U79" s="8"/>
      <c r="V79" s="38"/>
      <c r="W79" s="8"/>
      <c r="X79" s="38"/>
      <c r="Y79" s="8"/>
      <c r="Z79" s="38"/>
      <c r="AA79" s="8"/>
      <c r="AB79" s="38"/>
      <c r="AC79" s="118"/>
      <c r="AD79" s="118"/>
      <c r="AE79" s="113"/>
      <c r="AF79" s="117"/>
      <c r="AG79" s="39"/>
    </row>
    <row r="80" spans="1:33" outlineLevel="1" x14ac:dyDescent="0.25">
      <c r="A80" s="10"/>
      <c r="B80" s="5"/>
      <c r="C80" s="3"/>
      <c r="D80" s="4"/>
      <c r="E80" s="7"/>
      <c r="F80" s="9"/>
      <c r="G80" s="8"/>
      <c r="H80" s="38"/>
      <c r="I80" s="8"/>
      <c r="J80" s="38"/>
      <c r="K80" s="8"/>
      <c r="L80" s="38"/>
      <c r="M80" s="8"/>
      <c r="N80" s="38"/>
      <c r="O80" s="8"/>
      <c r="P80" s="38"/>
      <c r="Q80" s="8"/>
      <c r="R80" s="38"/>
      <c r="S80" s="8"/>
      <c r="T80" s="38"/>
      <c r="U80" s="8"/>
      <c r="V80" s="38"/>
      <c r="W80" s="8"/>
      <c r="X80" s="38"/>
      <c r="Y80" s="8"/>
      <c r="Z80" s="38"/>
      <c r="AA80" s="8"/>
      <c r="AB80" s="38"/>
      <c r="AC80" s="118"/>
      <c r="AD80" s="118"/>
      <c r="AE80" s="113"/>
      <c r="AF80" s="117"/>
      <c r="AG80" s="39"/>
    </row>
    <row r="81" spans="1:33" outlineLevel="1" x14ac:dyDescent="0.25">
      <c r="A81" s="10"/>
      <c r="B81" s="48"/>
      <c r="C81" s="43"/>
      <c r="D81" s="42"/>
      <c r="E81" s="44"/>
      <c r="F81" s="45"/>
      <c r="G81" s="46"/>
      <c r="H81" s="47"/>
      <c r="I81" s="46"/>
      <c r="J81" s="47"/>
      <c r="K81" s="45"/>
      <c r="L81" s="47"/>
      <c r="M81" s="45"/>
      <c r="N81" s="47"/>
      <c r="O81" s="45"/>
      <c r="P81" s="47"/>
      <c r="Q81" s="45"/>
      <c r="R81" s="47"/>
      <c r="S81" s="45"/>
      <c r="T81" s="47"/>
      <c r="U81" s="45"/>
      <c r="V81" s="47"/>
      <c r="W81" s="45"/>
      <c r="X81" s="47"/>
      <c r="Y81" s="45"/>
      <c r="Z81" s="47"/>
      <c r="AA81" s="45"/>
      <c r="AB81" s="47"/>
      <c r="AC81" s="45"/>
      <c r="AD81" s="47"/>
      <c r="AE81" s="45"/>
      <c r="AF81" s="47"/>
      <c r="AG81" s="39"/>
    </row>
    <row r="82" spans="1:33" outlineLevel="1" x14ac:dyDescent="0.25">
      <c r="A82" s="10"/>
      <c r="B82" s="5"/>
      <c r="C82" s="3"/>
      <c r="D82" s="4"/>
      <c r="E82" s="7"/>
      <c r="F82" s="9"/>
      <c r="G82" s="8"/>
      <c r="H82" s="38"/>
      <c r="I82" s="8"/>
      <c r="J82" s="38"/>
      <c r="K82" s="8"/>
      <c r="L82" s="38"/>
      <c r="M82" s="8"/>
      <c r="N82" s="38"/>
      <c r="O82" s="8"/>
      <c r="P82" s="38"/>
      <c r="Q82" s="8"/>
      <c r="R82" s="38"/>
      <c r="S82" s="8"/>
      <c r="T82" s="38"/>
      <c r="U82" s="8"/>
      <c r="V82" s="38"/>
      <c r="W82" s="8"/>
      <c r="X82" s="38"/>
      <c r="Y82" s="8"/>
      <c r="Z82" s="38"/>
      <c r="AA82" s="8"/>
      <c r="AB82" s="38"/>
      <c r="AC82" s="118"/>
      <c r="AD82" s="118"/>
      <c r="AE82" s="113"/>
      <c r="AF82" s="117"/>
      <c r="AG82" s="39"/>
    </row>
    <row r="83" spans="1:33" outlineLevel="1" x14ac:dyDescent="0.25">
      <c r="A83" s="10"/>
      <c r="B83" s="5"/>
      <c r="C83" s="3"/>
      <c r="D83" s="4"/>
      <c r="E83" s="7"/>
      <c r="F83" s="9"/>
      <c r="G83" s="8"/>
      <c r="H83" s="38"/>
      <c r="I83" s="8"/>
      <c r="J83" s="38"/>
      <c r="K83" s="8"/>
      <c r="L83" s="38"/>
      <c r="M83" s="8"/>
      <c r="N83" s="38"/>
      <c r="O83" s="8"/>
      <c r="P83" s="38"/>
      <c r="Q83" s="8"/>
      <c r="R83" s="38"/>
      <c r="S83" s="8"/>
      <c r="T83" s="38"/>
      <c r="U83" s="8"/>
      <c r="V83" s="38"/>
      <c r="W83" s="8"/>
      <c r="X83" s="38"/>
      <c r="Y83" s="8"/>
      <c r="Z83" s="38"/>
      <c r="AA83" s="8"/>
      <c r="AB83" s="38"/>
      <c r="AC83" s="118"/>
      <c r="AD83" s="118"/>
      <c r="AE83" s="113"/>
      <c r="AF83" s="117"/>
      <c r="AG83" s="39"/>
    </row>
    <row r="84" spans="1:33" outlineLevel="1" x14ac:dyDescent="0.25">
      <c r="A84" s="10"/>
      <c r="B84" s="5"/>
      <c r="C84" s="3"/>
      <c r="D84" s="4"/>
      <c r="E84" s="7"/>
      <c r="F84" s="9"/>
      <c r="G84" s="8"/>
      <c r="H84" s="38"/>
      <c r="I84" s="8"/>
      <c r="J84" s="38"/>
      <c r="K84" s="8"/>
      <c r="L84" s="38"/>
      <c r="M84" s="8"/>
      <c r="N84" s="38"/>
      <c r="O84" s="8"/>
      <c r="P84" s="38"/>
      <c r="Q84" s="8"/>
      <c r="R84" s="38"/>
      <c r="S84" s="8"/>
      <c r="T84" s="38"/>
      <c r="U84" s="8"/>
      <c r="V84" s="38"/>
      <c r="W84" s="8"/>
      <c r="X84" s="38"/>
      <c r="Y84" s="8"/>
      <c r="Z84" s="38"/>
      <c r="AA84" s="8"/>
      <c r="AB84" s="38"/>
      <c r="AC84" s="118"/>
      <c r="AD84" s="118"/>
      <c r="AE84" s="113"/>
      <c r="AF84" s="117"/>
      <c r="AG84" s="39"/>
    </row>
    <row r="85" spans="1:33" outlineLevel="1" x14ac:dyDescent="0.25">
      <c r="A85" s="10"/>
      <c r="B85" s="5"/>
      <c r="C85" s="3"/>
      <c r="D85" s="4"/>
      <c r="E85" s="7"/>
      <c r="F85" s="9"/>
      <c r="G85" s="8"/>
      <c r="H85" s="38"/>
      <c r="I85" s="8"/>
      <c r="J85" s="38"/>
      <c r="K85" s="8"/>
      <c r="L85" s="38"/>
      <c r="M85" s="8"/>
      <c r="N85" s="38"/>
      <c r="O85" s="8"/>
      <c r="P85" s="38"/>
      <c r="Q85" s="8"/>
      <c r="R85" s="38"/>
      <c r="S85" s="8"/>
      <c r="T85" s="38"/>
      <c r="U85" s="8"/>
      <c r="V85" s="38"/>
      <c r="W85" s="8"/>
      <c r="X85" s="38"/>
      <c r="Y85" s="8"/>
      <c r="Z85" s="38"/>
      <c r="AA85" s="8"/>
      <c r="AB85" s="38"/>
      <c r="AC85" s="118"/>
      <c r="AD85" s="118"/>
      <c r="AE85" s="113"/>
      <c r="AF85" s="117"/>
      <c r="AG85" s="39"/>
    </row>
    <row r="86" spans="1:33" outlineLevel="1" x14ac:dyDescent="0.25">
      <c r="A86" s="10"/>
      <c r="B86" s="5"/>
      <c r="C86" s="3"/>
      <c r="D86" s="4"/>
      <c r="E86" s="7"/>
      <c r="F86" s="9"/>
      <c r="G86" s="8"/>
      <c r="H86" s="38"/>
      <c r="I86" s="8"/>
      <c r="J86" s="38"/>
      <c r="K86" s="8"/>
      <c r="L86" s="38"/>
      <c r="M86" s="8"/>
      <c r="N86" s="38"/>
      <c r="O86" s="8"/>
      <c r="P86" s="38"/>
      <c r="Q86" s="8"/>
      <c r="R86" s="38"/>
      <c r="S86" s="8"/>
      <c r="T86" s="38"/>
      <c r="U86" s="8"/>
      <c r="V86" s="38"/>
      <c r="W86" s="8"/>
      <c r="X86" s="38"/>
      <c r="Y86" s="8"/>
      <c r="Z86" s="38"/>
      <c r="AA86" s="8"/>
      <c r="AB86" s="38"/>
      <c r="AC86" s="118"/>
      <c r="AD86" s="118"/>
      <c r="AE86" s="113"/>
      <c r="AF86" s="117"/>
      <c r="AG86" s="39"/>
    </row>
    <row r="87" spans="1:33" outlineLevel="1" x14ac:dyDescent="0.25">
      <c r="A87" s="10"/>
      <c r="B87" s="5"/>
      <c r="C87" s="3"/>
      <c r="D87" s="4"/>
      <c r="E87" s="7"/>
      <c r="F87" s="9"/>
      <c r="G87" s="8"/>
      <c r="H87" s="38"/>
      <c r="I87" s="8"/>
      <c r="J87" s="38"/>
      <c r="K87" s="8"/>
      <c r="L87" s="38"/>
      <c r="M87" s="8"/>
      <c r="N87" s="38"/>
      <c r="O87" s="8"/>
      <c r="P87" s="38"/>
      <c r="Q87" s="8"/>
      <c r="R87" s="38"/>
      <c r="S87" s="8"/>
      <c r="T87" s="38"/>
      <c r="U87" s="8"/>
      <c r="V87" s="38"/>
      <c r="W87" s="8"/>
      <c r="X87" s="38"/>
      <c r="Y87" s="8"/>
      <c r="Z87" s="38"/>
      <c r="AA87" s="8"/>
      <c r="AB87" s="38"/>
      <c r="AC87" s="118"/>
      <c r="AD87" s="118"/>
      <c r="AE87" s="113"/>
      <c r="AF87" s="117"/>
      <c r="AG87" s="39"/>
    </row>
    <row r="88" spans="1:33" x14ac:dyDescent="0.25">
      <c r="A88" s="10"/>
      <c r="B88" s="33"/>
      <c r="C88" s="22"/>
      <c r="D88" s="23"/>
      <c r="E88" s="29"/>
      <c r="F88" s="30"/>
      <c r="G88" s="28"/>
      <c r="H88" s="27"/>
      <c r="I88" s="26"/>
      <c r="J88" s="27"/>
      <c r="K88" s="26"/>
      <c r="L88" s="27"/>
      <c r="M88" s="26"/>
      <c r="N88" s="27"/>
      <c r="O88" s="26"/>
      <c r="P88" s="27"/>
      <c r="Q88" s="26"/>
      <c r="R88" s="27"/>
      <c r="S88" s="26"/>
      <c r="T88" s="27"/>
      <c r="U88" s="26"/>
      <c r="V88" s="27"/>
      <c r="W88" s="26"/>
      <c r="X88" s="27"/>
      <c r="Y88" s="26"/>
      <c r="Z88" s="27"/>
      <c r="AA88" s="26"/>
      <c r="AB88" s="27"/>
      <c r="AC88" s="26"/>
      <c r="AD88" s="27"/>
      <c r="AE88" s="26"/>
      <c r="AF88" s="27"/>
      <c r="AG88" s="40"/>
    </row>
    <row r="89" spans="1:33" outlineLevel="1" x14ac:dyDescent="0.25">
      <c r="A89" s="10"/>
      <c r="B89" s="48"/>
      <c r="C89" s="43"/>
      <c r="D89" s="42"/>
      <c r="E89" s="44"/>
      <c r="F89" s="45"/>
      <c r="G89" s="46"/>
      <c r="H89" s="47"/>
      <c r="I89" s="46"/>
      <c r="J89" s="47"/>
      <c r="K89" s="45"/>
      <c r="L89" s="47"/>
      <c r="M89" s="45"/>
      <c r="N89" s="47"/>
      <c r="O89" s="45"/>
      <c r="P89" s="47"/>
      <c r="Q89" s="45"/>
      <c r="R89" s="47"/>
      <c r="S89" s="45"/>
      <c r="T89" s="47"/>
      <c r="U89" s="45"/>
      <c r="V89" s="47"/>
      <c r="W89" s="45"/>
      <c r="X89" s="47"/>
      <c r="Y89" s="45"/>
      <c r="Z89" s="47"/>
      <c r="AA89" s="45"/>
      <c r="AB89" s="47"/>
      <c r="AC89" s="45"/>
      <c r="AD89" s="47"/>
      <c r="AE89" s="45"/>
      <c r="AF89" s="47"/>
      <c r="AG89" s="41"/>
    </row>
    <row r="90" spans="1:33" outlineLevel="1" x14ac:dyDescent="0.25">
      <c r="A90" s="10"/>
      <c r="B90" s="5"/>
      <c r="C90" s="50"/>
      <c r="D90" s="4"/>
      <c r="E90" s="7"/>
      <c r="F90" s="9"/>
      <c r="G90" s="8"/>
      <c r="H90" s="38"/>
      <c r="I90" s="8"/>
      <c r="J90" s="38"/>
      <c r="K90" s="8"/>
      <c r="L90" s="38"/>
      <c r="M90" s="8"/>
      <c r="N90" s="38"/>
      <c r="O90" s="8"/>
      <c r="P90" s="38"/>
      <c r="Q90" s="8"/>
      <c r="R90" s="38"/>
      <c r="S90" s="8"/>
      <c r="T90" s="38"/>
      <c r="U90" s="8"/>
      <c r="V90" s="38"/>
      <c r="W90" s="8"/>
      <c r="X90" s="38"/>
      <c r="Y90" s="8"/>
      <c r="Z90" s="38"/>
      <c r="AA90" s="8"/>
      <c r="AB90" s="38"/>
      <c r="AC90" s="118"/>
      <c r="AD90" s="118"/>
      <c r="AE90" s="113"/>
      <c r="AF90" s="117"/>
      <c r="AG90" s="39"/>
    </row>
    <row r="91" spans="1:33" outlineLevel="1" x14ac:dyDescent="0.25">
      <c r="A91" s="10"/>
      <c r="B91" s="5"/>
      <c r="C91" s="3"/>
      <c r="D91" s="4"/>
      <c r="E91" s="7"/>
      <c r="F91" s="9"/>
      <c r="G91" s="8"/>
      <c r="H91" s="38"/>
      <c r="I91" s="8"/>
      <c r="J91" s="38"/>
      <c r="K91" s="8"/>
      <c r="L91" s="38"/>
      <c r="M91" s="8"/>
      <c r="N91" s="38"/>
      <c r="O91" s="8"/>
      <c r="P91" s="38"/>
      <c r="Q91" s="8"/>
      <c r="R91" s="38"/>
      <c r="S91" s="8"/>
      <c r="T91" s="38"/>
      <c r="U91" s="8"/>
      <c r="V91" s="38"/>
      <c r="W91" s="8"/>
      <c r="X91" s="38"/>
      <c r="Y91" s="8"/>
      <c r="Z91" s="38"/>
      <c r="AA91" s="8"/>
      <c r="AB91" s="38"/>
      <c r="AC91" s="118"/>
      <c r="AD91" s="118"/>
      <c r="AE91" s="113"/>
      <c r="AF91" s="117"/>
      <c r="AG91" s="39"/>
    </row>
    <row r="92" spans="1:33" outlineLevel="1" x14ac:dyDescent="0.25">
      <c r="A92" s="10"/>
      <c r="B92" s="5"/>
      <c r="C92" s="3"/>
      <c r="D92" s="4"/>
      <c r="E92" s="7"/>
      <c r="F92" s="9"/>
      <c r="G92" s="8"/>
      <c r="H92" s="38"/>
      <c r="I92" s="8"/>
      <c r="J92" s="38"/>
      <c r="K92" s="8"/>
      <c r="L92" s="38"/>
      <c r="M92" s="8"/>
      <c r="N92" s="38"/>
      <c r="O92" s="8"/>
      <c r="P92" s="38"/>
      <c r="Q92" s="8"/>
      <c r="R92" s="38"/>
      <c r="S92" s="8"/>
      <c r="T92" s="38"/>
      <c r="U92" s="8"/>
      <c r="V92" s="38"/>
      <c r="W92" s="8"/>
      <c r="X92" s="38"/>
      <c r="Y92" s="8"/>
      <c r="Z92" s="38"/>
      <c r="AA92" s="8"/>
      <c r="AB92" s="38"/>
      <c r="AC92" s="118"/>
      <c r="AD92" s="118"/>
      <c r="AE92" s="113"/>
      <c r="AF92" s="117"/>
      <c r="AG92" s="39"/>
    </row>
    <row r="93" spans="1:33" outlineLevel="1" x14ac:dyDescent="0.25">
      <c r="A93" s="10"/>
      <c r="B93" s="5"/>
      <c r="C93" s="3"/>
      <c r="D93" s="4"/>
      <c r="E93" s="7"/>
      <c r="F93" s="9"/>
      <c r="G93" s="8"/>
      <c r="H93" s="38"/>
      <c r="I93" s="8"/>
      <c r="J93" s="38"/>
      <c r="K93" s="8"/>
      <c r="L93" s="38"/>
      <c r="M93" s="8"/>
      <c r="N93" s="38"/>
      <c r="O93" s="8"/>
      <c r="P93" s="38"/>
      <c r="Q93" s="8"/>
      <c r="R93" s="38"/>
      <c r="S93" s="8"/>
      <c r="T93" s="38"/>
      <c r="U93" s="8"/>
      <c r="V93" s="38"/>
      <c r="W93" s="8"/>
      <c r="X93" s="38"/>
      <c r="Y93" s="8"/>
      <c r="Z93" s="38"/>
      <c r="AA93" s="8"/>
      <c r="AB93" s="38"/>
      <c r="AC93" s="118"/>
      <c r="AD93" s="118"/>
      <c r="AE93" s="113"/>
      <c r="AF93" s="117"/>
      <c r="AG93" s="39"/>
    </row>
    <row r="94" spans="1:33" outlineLevel="1" x14ac:dyDescent="0.25">
      <c r="A94" s="10"/>
      <c r="B94" s="5"/>
      <c r="C94" s="3"/>
      <c r="D94" s="4"/>
      <c r="E94" s="7"/>
      <c r="F94" s="9"/>
      <c r="G94" s="8"/>
      <c r="H94" s="38"/>
      <c r="I94" s="8"/>
      <c r="J94" s="38"/>
      <c r="K94" s="8"/>
      <c r="L94" s="38"/>
      <c r="M94" s="8"/>
      <c r="N94" s="38"/>
      <c r="O94" s="8"/>
      <c r="P94" s="38"/>
      <c r="Q94" s="8"/>
      <c r="R94" s="38"/>
      <c r="S94" s="8"/>
      <c r="T94" s="38"/>
      <c r="U94" s="8"/>
      <c r="V94" s="38"/>
      <c r="W94" s="8"/>
      <c r="X94" s="38"/>
      <c r="Y94" s="8"/>
      <c r="Z94" s="38"/>
      <c r="AA94" s="8"/>
      <c r="AB94" s="38"/>
      <c r="AC94" s="118"/>
      <c r="AD94" s="118"/>
      <c r="AE94" s="113"/>
      <c r="AF94" s="117"/>
      <c r="AG94" s="39"/>
    </row>
    <row r="95" spans="1:33" outlineLevel="1" x14ac:dyDescent="0.25">
      <c r="A95" s="10"/>
      <c r="B95" s="5"/>
      <c r="C95" s="3"/>
      <c r="D95" s="4"/>
      <c r="E95" s="7"/>
      <c r="F95" s="9"/>
      <c r="G95" s="8"/>
      <c r="H95" s="38"/>
      <c r="I95" s="8"/>
      <c r="J95" s="38"/>
      <c r="K95" s="8"/>
      <c r="L95" s="38"/>
      <c r="M95" s="8"/>
      <c r="N95" s="38"/>
      <c r="O95" s="8"/>
      <c r="P95" s="38"/>
      <c r="Q95" s="8"/>
      <c r="R95" s="38"/>
      <c r="S95" s="8"/>
      <c r="T95" s="38"/>
      <c r="U95" s="8"/>
      <c r="V95" s="38"/>
      <c r="W95" s="8"/>
      <c r="X95" s="38"/>
      <c r="Y95" s="8"/>
      <c r="Z95" s="38"/>
      <c r="AA95" s="8"/>
      <c r="AB95" s="38"/>
      <c r="AC95" s="118"/>
      <c r="AD95" s="118"/>
      <c r="AE95" s="113"/>
      <c r="AF95" s="117"/>
      <c r="AG95" s="39"/>
    </row>
    <row r="96" spans="1:33" outlineLevel="1" x14ac:dyDescent="0.25">
      <c r="A96" s="10"/>
      <c r="B96" s="5"/>
      <c r="C96" s="3"/>
      <c r="D96" s="4"/>
      <c r="E96" s="7"/>
      <c r="F96" s="9"/>
      <c r="G96" s="8"/>
      <c r="H96" s="38"/>
      <c r="I96" s="8"/>
      <c r="J96" s="38"/>
      <c r="K96" s="8"/>
      <c r="L96" s="38"/>
      <c r="M96" s="8"/>
      <c r="N96" s="38"/>
      <c r="O96" s="8"/>
      <c r="P96" s="38"/>
      <c r="Q96" s="8"/>
      <c r="R96" s="38"/>
      <c r="S96" s="8"/>
      <c r="T96" s="38"/>
      <c r="U96" s="8"/>
      <c r="V96" s="38"/>
      <c r="W96" s="8"/>
      <c r="X96" s="38"/>
      <c r="Y96" s="8"/>
      <c r="Z96" s="38"/>
      <c r="AA96" s="8"/>
      <c r="AB96" s="38"/>
      <c r="AC96" s="118"/>
      <c r="AD96" s="118"/>
      <c r="AE96" s="113"/>
      <c r="AF96" s="117"/>
      <c r="AG96" s="39"/>
    </row>
    <row r="97" spans="1:33" outlineLevel="1" x14ac:dyDescent="0.25">
      <c r="A97" s="10"/>
      <c r="B97" s="5"/>
      <c r="C97" s="3"/>
      <c r="D97" s="4"/>
      <c r="E97" s="7"/>
      <c r="F97" s="9"/>
      <c r="G97" s="8"/>
      <c r="H97" s="38"/>
      <c r="I97" s="8"/>
      <c r="J97" s="38"/>
      <c r="K97" s="8"/>
      <c r="L97" s="38"/>
      <c r="M97" s="8"/>
      <c r="N97" s="38"/>
      <c r="O97" s="8"/>
      <c r="P97" s="38"/>
      <c r="Q97" s="8"/>
      <c r="R97" s="38"/>
      <c r="S97" s="8"/>
      <c r="T97" s="38"/>
      <c r="U97" s="8"/>
      <c r="V97" s="38"/>
      <c r="W97" s="8"/>
      <c r="X97" s="38"/>
      <c r="Y97" s="8"/>
      <c r="Z97" s="38"/>
      <c r="AA97" s="8"/>
      <c r="AB97" s="38"/>
      <c r="AC97" s="118"/>
      <c r="AD97" s="118"/>
      <c r="AE97" s="113"/>
      <c r="AF97" s="117"/>
      <c r="AG97" s="39"/>
    </row>
    <row r="98" spans="1:33" outlineLevel="1" x14ac:dyDescent="0.25">
      <c r="A98" s="10"/>
      <c r="B98" s="5"/>
      <c r="C98" s="3"/>
      <c r="D98" s="4"/>
      <c r="E98" s="7"/>
      <c r="F98" s="9"/>
      <c r="G98" s="8"/>
      <c r="H98" s="38"/>
      <c r="I98" s="8"/>
      <c r="J98" s="38"/>
      <c r="K98" s="8"/>
      <c r="L98" s="38"/>
      <c r="M98" s="8"/>
      <c r="N98" s="38"/>
      <c r="O98" s="8"/>
      <c r="P98" s="38"/>
      <c r="Q98" s="8"/>
      <c r="R98" s="38"/>
      <c r="S98" s="8"/>
      <c r="T98" s="38"/>
      <c r="U98" s="8"/>
      <c r="V98" s="38"/>
      <c r="W98" s="8"/>
      <c r="X98" s="38"/>
      <c r="Y98" s="8"/>
      <c r="Z98" s="38"/>
      <c r="AA98" s="8"/>
      <c r="AB98" s="38"/>
      <c r="AC98" s="118"/>
      <c r="AD98" s="118"/>
      <c r="AE98" s="113"/>
      <c r="AF98" s="117"/>
      <c r="AG98" s="39"/>
    </row>
    <row r="99" spans="1:33" outlineLevel="1" x14ac:dyDescent="0.25">
      <c r="A99" s="10"/>
      <c r="B99" s="49"/>
      <c r="C99" s="3"/>
      <c r="D99" s="4"/>
      <c r="E99" s="7"/>
      <c r="F99" s="9"/>
      <c r="G99" s="8"/>
      <c r="H99" s="38"/>
      <c r="I99" s="8"/>
      <c r="J99" s="38"/>
      <c r="K99" s="8"/>
      <c r="L99" s="38"/>
      <c r="M99" s="8"/>
      <c r="N99" s="38"/>
      <c r="O99" s="8"/>
      <c r="P99" s="38"/>
      <c r="Q99" s="8"/>
      <c r="R99" s="38"/>
      <c r="S99" s="8"/>
      <c r="T99" s="38"/>
      <c r="U99" s="8"/>
      <c r="V99" s="38"/>
      <c r="W99" s="8"/>
      <c r="X99" s="38"/>
      <c r="Y99" s="8"/>
      <c r="Z99" s="38"/>
      <c r="AA99" s="8"/>
      <c r="AB99" s="38"/>
      <c r="AC99" s="118"/>
      <c r="AD99" s="118"/>
      <c r="AE99" s="113"/>
      <c r="AF99" s="117"/>
      <c r="AG99" s="39"/>
    </row>
    <row r="100" spans="1:33" outlineLevel="1" x14ac:dyDescent="0.25">
      <c r="A100" s="10"/>
      <c r="B100" s="48"/>
      <c r="C100" s="43"/>
      <c r="D100" s="42"/>
      <c r="E100" s="44"/>
      <c r="F100" s="45"/>
      <c r="G100" s="46"/>
      <c r="H100" s="47"/>
      <c r="I100" s="46"/>
      <c r="J100" s="47"/>
      <c r="K100" s="45"/>
      <c r="L100" s="47"/>
      <c r="M100" s="45"/>
      <c r="N100" s="47"/>
      <c r="O100" s="45"/>
      <c r="P100" s="47"/>
      <c r="Q100" s="45"/>
      <c r="R100" s="47"/>
      <c r="S100" s="45"/>
      <c r="T100" s="47"/>
      <c r="U100" s="45"/>
      <c r="V100" s="47"/>
      <c r="W100" s="45"/>
      <c r="X100" s="47"/>
      <c r="Y100" s="45"/>
      <c r="Z100" s="47"/>
      <c r="AA100" s="45"/>
      <c r="AB100" s="47"/>
      <c r="AC100" s="45"/>
      <c r="AD100" s="47"/>
      <c r="AE100" s="45"/>
      <c r="AF100" s="47"/>
      <c r="AG100" s="39"/>
    </row>
    <row r="101" spans="1:33" outlineLevel="1" x14ac:dyDescent="0.25">
      <c r="A101" s="10"/>
      <c r="B101" s="5"/>
      <c r="C101" s="3"/>
      <c r="D101" s="4"/>
      <c r="E101" s="7"/>
      <c r="F101" s="9"/>
      <c r="G101" s="8"/>
      <c r="H101" s="38"/>
      <c r="I101" s="8"/>
      <c r="J101" s="38"/>
      <c r="K101" s="8"/>
      <c r="L101" s="38"/>
      <c r="M101" s="8"/>
      <c r="N101" s="38"/>
      <c r="O101" s="8"/>
      <c r="P101" s="38"/>
      <c r="Q101" s="8"/>
      <c r="R101" s="38"/>
      <c r="S101" s="8"/>
      <c r="T101" s="38"/>
      <c r="U101" s="8"/>
      <c r="V101" s="38"/>
      <c r="W101" s="8"/>
      <c r="X101" s="38"/>
      <c r="Y101" s="8"/>
      <c r="Z101" s="38"/>
      <c r="AA101" s="8"/>
      <c r="AB101" s="38"/>
      <c r="AC101" s="118"/>
      <c r="AD101" s="118"/>
      <c r="AE101" s="113"/>
      <c r="AF101" s="117"/>
      <c r="AG101" s="39"/>
    </row>
    <row r="102" spans="1:33" outlineLevel="1" x14ac:dyDescent="0.25">
      <c r="A102" s="10"/>
      <c r="B102" s="5"/>
      <c r="C102" s="3"/>
      <c r="D102" s="4"/>
      <c r="E102" s="7"/>
      <c r="F102" s="9"/>
      <c r="G102" s="8"/>
      <c r="H102" s="38"/>
      <c r="I102" s="8"/>
      <c r="J102" s="38"/>
      <c r="K102" s="8"/>
      <c r="L102" s="38"/>
      <c r="M102" s="8"/>
      <c r="N102" s="38"/>
      <c r="O102" s="8"/>
      <c r="P102" s="38"/>
      <c r="Q102" s="8"/>
      <c r="R102" s="38"/>
      <c r="S102" s="8"/>
      <c r="T102" s="38"/>
      <c r="U102" s="8"/>
      <c r="V102" s="38"/>
      <c r="W102" s="8"/>
      <c r="X102" s="38"/>
      <c r="Y102" s="8"/>
      <c r="Z102" s="38"/>
      <c r="AA102" s="8"/>
      <c r="AB102" s="38"/>
      <c r="AC102" s="118"/>
      <c r="AD102" s="118"/>
      <c r="AE102" s="113"/>
      <c r="AF102" s="117"/>
      <c r="AG102" s="39"/>
    </row>
    <row r="103" spans="1:33" outlineLevel="1" x14ac:dyDescent="0.25">
      <c r="A103" s="10"/>
      <c r="B103" s="5"/>
      <c r="C103" s="3"/>
      <c r="D103" s="4"/>
      <c r="E103" s="7"/>
      <c r="F103" s="9"/>
      <c r="G103" s="8"/>
      <c r="H103" s="38"/>
      <c r="I103" s="8"/>
      <c r="J103" s="38"/>
      <c r="K103" s="8"/>
      <c r="L103" s="38"/>
      <c r="M103" s="8"/>
      <c r="N103" s="38"/>
      <c r="O103" s="8"/>
      <c r="P103" s="38"/>
      <c r="Q103" s="8"/>
      <c r="R103" s="38"/>
      <c r="S103" s="8"/>
      <c r="T103" s="38"/>
      <c r="U103" s="8"/>
      <c r="V103" s="38"/>
      <c r="W103" s="8"/>
      <c r="X103" s="38"/>
      <c r="Y103" s="8"/>
      <c r="Z103" s="38"/>
      <c r="AA103" s="8"/>
      <c r="AB103" s="38"/>
      <c r="AC103" s="118"/>
      <c r="AD103" s="118"/>
      <c r="AE103" s="113"/>
      <c r="AF103" s="117"/>
      <c r="AG103" s="39"/>
    </row>
    <row r="104" spans="1:33" outlineLevel="1" x14ac:dyDescent="0.25">
      <c r="A104" s="10"/>
      <c r="B104" s="5"/>
      <c r="C104" s="3"/>
      <c r="D104" s="4"/>
      <c r="E104" s="7"/>
      <c r="F104" s="9"/>
      <c r="G104" s="8"/>
      <c r="H104" s="38"/>
      <c r="I104" s="8"/>
      <c r="J104" s="38"/>
      <c r="K104" s="8"/>
      <c r="L104" s="38"/>
      <c r="M104" s="8"/>
      <c r="N104" s="38"/>
      <c r="O104" s="8"/>
      <c r="P104" s="38"/>
      <c r="Q104" s="8"/>
      <c r="R104" s="38"/>
      <c r="S104" s="8"/>
      <c r="T104" s="38"/>
      <c r="U104" s="8"/>
      <c r="V104" s="38"/>
      <c r="W104" s="8"/>
      <c r="X104" s="38"/>
      <c r="Y104" s="8"/>
      <c r="Z104" s="38"/>
      <c r="AA104" s="8"/>
      <c r="AB104" s="38"/>
      <c r="AC104" s="118"/>
      <c r="AD104" s="118"/>
      <c r="AE104" s="113"/>
      <c r="AF104" s="117"/>
      <c r="AG104" s="39"/>
    </row>
    <row r="105" spans="1:33" outlineLevel="1" x14ac:dyDescent="0.25">
      <c r="A105" s="10"/>
      <c r="B105" s="5"/>
      <c r="C105" s="3"/>
      <c r="D105" s="4"/>
      <c r="E105" s="7"/>
      <c r="F105" s="9"/>
      <c r="G105" s="8"/>
      <c r="H105" s="38"/>
      <c r="I105" s="8"/>
      <c r="J105" s="38"/>
      <c r="K105" s="8"/>
      <c r="L105" s="38"/>
      <c r="M105" s="8"/>
      <c r="N105" s="38"/>
      <c r="O105" s="8"/>
      <c r="P105" s="38"/>
      <c r="Q105" s="8"/>
      <c r="R105" s="38"/>
      <c r="S105" s="8"/>
      <c r="T105" s="38"/>
      <c r="U105" s="8"/>
      <c r="V105" s="38"/>
      <c r="W105" s="8"/>
      <c r="X105" s="38"/>
      <c r="Y105" s="8"/>
      <c r="Z105" s="38"/>
      <c r="AA105" s="8"/>
      <c r="AB105" s="38"/>
      <c r="AC105" s="118"/>
      <c r="AD105" s="118"/>
      <c r="AE105" s="113"/>
      <c r="AF105" s="117"/>
      <c r="AG105" s="39"/>
    </row>
    <row r="106" spans="1:33" outlineLevel="1" x14ac:dyDescent="0.25">
      <c r="A106" s="10"/>
      <c r="B106" s="48"/>
      <c r="C106" s="43"/>
      <c r="D106" s="42"/>
      <c r="E106" s="44"/>
      <c r="F106" s="45"/>
      <c r="G106" s="46"/>
      <c r="H106" s="47"/>
      <c r="I106" s="46"/>
      <c r="J106" s="47"/>
      <c r="K106" s="45"/>
      <c r="L106" s="47"/>
      <c r="M106" s="45"/>
      <c r="N106" s="47"/>
      <c r="O106" s="45"/>
      <c r="P106" s="47"/>
      <c r="Q106" s="45"/>
      <c r="R106" s="47"/>
      <c r="S106" s="45"/>
      <c r="T106" s="47"/>
      <c r="U106" s="45"/>
      <c r="V106" s="47"/>
      <c r="W106" s="45"/>
      <c r="X106" s="47"/>
      <c r="Y106" s="45"/>
      <c r="Z106" s="47"/>
      <c r="AA106" s="45"/>
      <c r="AB106" s="47"/>
      <c r="AC106" s="45"/>
      <c r="AD106" s="47"/>
      <c r="AE106" s="45"/>
      <c r="AF106" s="47"/>
      <c r="AG106" s="39"/>
    </row>
    <row r="107" spans="1:33" outlineLevel="1" x14ac:dyDescent="0.25">
      <c r="A107" s="10"/>
      <c r="B107" s="5"/>
      <c r="C107" s="3"/>
      <c r="D107" s="4"/>
      <c r="E107" s="7"/>
      <c r="F107" s="9"/>
      <c r="G107" s="8"/>
      <c r="H107" s="38"/>
      <c r="I107" s="8"/>
      <c r="J107" s="38"/>
      <c r="K107" s="8"/>
      <c r="L107" s="38"/>
      <c r="M107" s="8"/>
      <c r="N107" s="38"/>
      <c r="O107" s="8"/>
      <c r="P107" s="38"/>
      <c r="Q107" s="8"/>
      <c r="R107" s="38"/>
      <c r="S107" s="8"/>
      <c r="T107" s="38"/>
      <c r="U107" s="8"/>
      <c r="V107" s="38"/>
      <c r="W107" s="8"/>
      <c r="X107" s="38"/>
      <c r="Y107" s="8"/>
      <c r="Z107" s="38"/>
      <c r="AA107" s="8"/>
      <c r="AB107" s="38"/>
      <c r="AC107" s="118"/>
      <c r="AD107" s="118"/>
      <c r="AE107" s="113"/>
      <c r="AF107" s="117"/>
      <c r="AG107" s="39"/>
    </row>
    <row r="108" spans="1:33" outlineLevel="1" x14ac:dyDescent="0.25">
      <c r="A108" s="10"/>
      <c r="B108" s="48"/>
      <c r="C108" s="43"/>
      <c r="D108" s="42"/>
      <c r="E108" s="44"/>
      <c r="F108" s="45"/>
      <c r="G108" s="46"/>
      <c r="H108" s="47"/>
      <c r="I108" s="46"/>
      <c r="J108" s="47"/>
      <c r="K108" s="45"/>
      <c r="L108" s="47"/>
      <c r="M108" s="45"/>
      <c r="N108" s="47"/>
      <c r="O108" s="45"/>
      <c r="P108" s="47"/>
      <c r="Q108" s="45"/>
      <c r="R108" s="47"/>
      <c r="S108" s="45"/>
      <c r="T108" s="47"/>
      <c r="U108" s="45"/>
      <c r="V108" s="47"/>
      <c r="W108" s="45"/>
      <c r="X108" s="47"/>
      <c r="Y108" s="45"/>
      <c r="Z108" s="47"/>
      <c r="AA108" s="45"/>
      <c r="AB108" s="47"/>
      <c r="AC108" s="45"/>
      <c r="AD108" s="47"/>
      <c r="AE108" s="45"/>
      <c r="AF108" s="47"/>
      <c r="AG108" s="41"/>
    </row>
    <row r="109" spans="1:33" outlineLevel="1" x14ac:dyDescent="0.25">
      <c r="A109" s="10"/>
      <c r="B109" s="5"/>
      <c r="C109" s="3"/>
      <c r="D109" s="4"/>
      <c r="E109" s="7"/>
      <c r="F109" s="9"/>
      <c r="G109" s="8"/>
      <c r="H109" s="38"/>
      <c r="I109" s="8"/>
      <c r="J109" s="38"/>
      <c r="K109" s="8"/>
      <c r="L109" s="38"/>
      <c r="M109" s="8"/>
      <c r="N109" s="38"/>
      <c r="O109" s="8"/>
      <c r="P109" s="38"/>
      <c r="Q109" s="8"/>
      <c r="R109" s="38"/>
      <c r="S109" s="8"/>
      <c r="T109" s="38"/>
      <c r="U109" s="8"/>
      <c r="V109" s="38"/>
      <c r="W109" s="8"/>
      <c r="X109" s="38"/>
      <c r="Y109" s="8"/>
      <c r="Z109" s="38"/>
      <c r="AA109" s="8"/>
      <c r="AB109" s="38"/>
      <c r="AC109" s="118"/>
      <c r="AD109" s="118"/>
      <c r="AE109" s="113"/>
      <c r="AF109" s="117"/>
      <c r="AG109" s="39"/>
    </row>
    <row r="110" spans="1:33" outlineLevel="1" x14ac:dyDescent="0.25">
      <c r="A110" s="10"/>
      <c r="B110" s="5"/>
      <c r="C110" s="3"/>
      <c r="D110" s="4"/>
      <c r="E110" s="7"/>
      <c r="F110" s="9"/>
      <c r="G110" s="8"/>
      <c r="H110" s="38"/>
      <c r="I110" s="8"/>
      <c r="J110" s="38"/>
      <c r="K110" s="8"/>
      <c r="L110" s="38"/>
      <c r="M110" s="8"/>
      <c r="N110" s="38"/>
      <c r="O110" s="8"/>
      <c r="P110" s="38"/>
      <c r="Q110" s="8"/>
      <c r="R110" s="38"/>
      <c r="S110" s="8"/>
      <c r="T110" s="38"/>
      <c r="U110" s="8"/>
      <c r="V110" s="38"/>
      <c r="W110" s="8"/>
      <c r="X110" s="38"/>
      <c r="Y110" s="8"/>
      <c r="Z110" s="38"/>
      <c r="AA110" s="8"/>
      <c r="AB110" s="38"/>
      <c r="AC110" s="118"/>
      <c r="AD110" s="118"/>
      <c r="AE110" s="113"/>
      <c r="AF110" s="117"/>
      <c r="AG110" s="39"/>
    </row>
    <row r="111" spans="1:33" outlineLevel="1" x14ac:dyDescent="0.25">
      <c r="A111" s="10"/>
      <c r="B111" s="5"/>
      <c r="C111" s="3"/>
      <c r="D111" s="4"/>
      <c r="E111" s="7"/>
      <c r="F111" s="9"/>
      <c r="G111" s="8"/>
      <c r="H111" s="38"/>
      <c r="I111" s="8"/>
      <c r="J111" s="38"/>
      <c r="K111" s="8"/>
      <c r="L111" s="38"/>
      <c r="M111" s="8"/>
      <c r="N111" s="38"/>
      <c r="O111" s="8"/>
      <c r="P111" s="38"/>
      <c r="Q111" s="8"/>
      <c r="R111" s="38"/>
      <c r="S111" s="8"/>
      <c r="T111" s="38"/>
      <c r="U111" s="8"/>
      <c r="V111" s="38"/>
      <c r="W111" s="8"/>
      <c r="X111" s="38"/>
      <c r="Y111" s="8"/>
      <c r="Z111" s="38"/>
      <c r="AA111" s="8"/>
      <c r="AB111" s="38"/>
      <c r="AC111" s="118"/>
      <c r="AD111" s="118"/>
      <c r="AE111" s="113"/>
      <c r="AF111" s="117"/>
      <c r="AG111" s="39"/>
    </row>
    <row r="112" spans="1:33" outlineLevel="1" x14ac:dyDescent="0.25">
      <c r="A112" s="10"/>
      <c r="B112" s="48"/>
      <c r="C112" s="43"/>
      <c r="D112" s="42"/>
      <c r="E112" s="44"/>
      <c r="F112" s="45"/>
      <c r="G112" s="46"/>
      <c r="H112" s="47"/>
      <c r="I112" s="46"/>
      <c r="J112" s="47"/>
      <c r="K112" s="45"/>
      <c r="L112" s="47"/>
      <c r="M112" s="45"/>
      <c r="N112" s="47"/>
      <c r="O112" s="45"/>
      <c r="P112" s="47"/>
      <c r="Q112" s="45"/>
      <c r="R112" s="47"/>
      <c r="S112" s="45"/>
      <c r="T112" s="47"/>
      <c r="U112" s="45"/>
      <c r="V112" s="47"/>
      <c r="W112" s="45"/>
      <c r="X112" s="47"/>
      <c r="Y112" s="45"/>
      <c r="Z112" s="47"/>
      <c r="AA112" s="45"/>
      <c r="AB112" s="47"/>
      <c r="AC112" s="45"/>
      <c r="AD112" s="47"/>
      <c r="AE112" s="45"/>
      <c r="AF112" s="47"/>
      <c r="AG112" s="41"/>
    </row>
    <row r="113" spans="1:33" outlineLevel="1" x14ac:dyDescent="0.25">
      <c r="A113" s="10"/>
      <c r="B113" s="5"/>
      <c r="C113" s="3"/>
      <c r="D113" s="4"/>
      <c r="E113" s="7"/>
      <c r="F113" s="9"/>
      <c r="G113" s="8"/>
      <c r="H113" s="38"/>
      <c r="I113" s="8"/>
      <c r="J113" s="38"/>
      <c r="K113" s="8"/>
      <c r="L113" s="38"/>
      <c r="M113" s="8"/>
      <c r="N113" s="38"/>
      <c r="O113" s="8"/>
      <c r="P113" s="38"/>
      <c r="Q113" s="8"/>
      <c r="R113" s="38"/>
      <c r="S113" s="8"/>
      <c r="T113" s="38"/>
      <c r="U113" s="8"/>
      <c r="V113" s="38"/>
      <c r="W113" s="8"/>
      <c r="X113" s="38"/>
      <c r="Y113" s="8"/>
      <c r="Z113" s="38"/>
      <c r="AA113" s="8"/>
      <c r="AB113" s="38"/>
      <c r="AC113" s="118"/>
      <c r="AD113" s="118"/>
      <c r="AE113" s="113"/>
      <c r="AF113" s="117"/>
      <c r="AG113" s="39"/>
    </row>
    <row r="114" spans="1:33" outlineLevel="1" x14ac:dyDescent="0.25">
      <c r="A114" s="10"/>
      <c r="B114" s="5"/>
      <c r="C114" s="3"/>
      <c r="D114" s="4"/>
      <c r="E114" s="7"/>
      <c r="F114" s="9"/>
      <c r="G114" s="8"/>
      <c r="H114" s="38"/>
      <c r="I114" s="8"/>
      <c r="J114" s="38"/>
      <c r="K114" s="8"/>
      <c r="L114" s="38"/>
      <c r="M114" s="8"/>
      <c r="N114" s="38"/>
      <c r="O114" s="8"/>
      <c r="P114" s="38"/>
      <c r="Q114" s="8"/>
      <c r="R114" s="38"/>
      <c r="S114" s="8"/>
      <c r="T114" s="38"/>
      <c r="U114" s="8"/>
      <c r="V114" s="38"/>
      <c r="W114" s="8"/>
      <c r="X114" s="38"/>
      <c r="Y114" s="8"/>
      <c r="Z114" s="38"/>
      <c r="AA114" s="8"/>
      <c r="AB114" s="38"/>
      <c r="AC114" s="118"/>
      <c r="AD114" s="118"/>
      <c r="AE114" s="113"/>
      <c r="AF114" s="117"/>
      <c r="AG114" s="39"/>
    </row>
    <row r="115" spans="1:33" outlineLevel="1" x14ac:dyDescent="0.25">
      <c r="A115" s="10"/>
      <c r="B115" s="5"/>
      <c r="C115" s="3"/>
      <c r="D115" s="4"/>
      <c r="E115" s="7"/>
      <c r="F115" s="9"/>
      <c r="G115" s="8"/>
      <c r="H115" s="38"/>
      <c r="I115" s="8"/>
      <c r="J115" s="38"/>
      <c r="K115" s="8"/>
      <c r="L115" s="38"/>
      <c r="M115" s="8"/>
      <c r="N115" s="38"/>
      <c r="O115" s="8"/>
      <c r="P115" s="38"/>
      <c r="Q115" s="8"/>
      <c r="R115" s="38"/>
      <c r="S115" s="8"/>
      <c r="T115" s="38"/>
      <c r="U115" s="8"/>
      <c r="V115" s="38"/>
      <c r="W115" s="8"/>
      <c r="X115" s="38"/>
      <c r="Y115" s="8"/>
      <c r="Z115" s="38"/>
      <c r="AA115" s="8"/>
      <c r="AB115" s="38"/>
      <c r="AC115" s="118"/>
      <c r="AD115" s="118"/>
      <c r="AE115" s="113"/>
      <c r="AF115" s="117"/>
      <c r="AG115" s="39"/>
    </row>
    <row r="116" spans="1:33" outlineLevel="1" x14ac:dyDescent="0.25">
      <c r="A116" s="10"/>
      <c r="B116" s="48"/>
      <c r="C116" s="43"/>
      <c r="D116" s="42"/>
      <c r="E116" s="44"/>
      <c r="F116" s="45"/>
      <c r="G116" s="46"/>
      <c r="H116" s="47"/>
      <c r="I116" s="46"/>
      <c r="J116" s="47"/>
      <c r="K116" s="45"/>
      <c r="L116" s="47"/>
      <c r="M116" s="45"/>
      <c r="N116" s="47"/>
      <c r="O116" s="45"/>
      <c r="P116" s="47"/>
      <c r="Q116" s="45"/>
      <c r="R116" s="47"/>
      <c r="S116" s="45"/>
      <c r="T116" s="47"/>
      <c r="U116" s="45"/>
      <c r="V116" s="47"/>
      <c r="W116" s="45"/>
      <c r="X116" s="47"/>
      <c r="Y116" s="45"/>
      <c r="Z116" s="47"/>
      <c r="AA116" s="45"/>
      <c r="AB116" s="47"/>
      <c r="AC116" s="45"/>
      <c r="AD116" s="47"/>
      <c r="AE116" s="45"/>
      <c r="AF116" s="47"/>
      <c r="AG116" s="41"/>
    </row>
    <row r="117" spans="1:33" outlineLevel="1" x14ac:dyDescent="0.25">
      <c r="A117" s="10"/>
      <c r="B117" s="5"/>
      <c r="C117" s="3"/>
      <c r="D117" s="4"/>
      <c r="E117" s="7"/>
      <c r="F117" s="9"/>
      <c r="G117" s="8"/>
      <c r="H117" s="38"/>
      <c r="I117" s="8"/>
      <c r="J117" s="38"/>
      <c r="K117" s="8"/>
      <c r="L117" s="38"/>
      <c r="M117" s="8"/>
      <c r="N117" s="38"/>
      <c r="O117" s="8"/>
      <c r="P117" s="38"/>
      <c r="Q117" s="8"/>
      <c r="R117" s="38"/>
      <c r="S117" s="8"/>
      <c r="T117" s="38"/>
      <c r="U117" s="8"/>
      <c r="V117" s="38"/>
      <c r="W117" s="8"/>
      <c r="X117" s="38"/>
      <c r="Y117" s="8"/>
      <c r="Z117" s="38"/>
      <c r="AA117" s="8"/>
      <c r="AB117" s="38"/>
      <c r="AC117" s="118"/>
      <c r="AD117" s="118"/>
      <c r="AE117" s="113"/>
      <c r="AF117" s="117"/>
      <c r="AG117" s="39"/>
    </row>
    <row r="118" spans="1:33" outlineLevel="1" x14ac:dyDescent="0.25">
      <c r="A118" s="10"/>
      <c r="B118" s="5"/>
      <c r="C118" s="3"/>
      <c r="D118" s="4"/>
      <c r="E118" s="7"/>
      <c r="F118" s="9"/>
      <c r="G118" s="8"/>
      <c r="H118" s="38"/>
      <c r="I118" s="8"/>
      <c r="J118" s="38"/>
      <c r="K118" s="8"/>
      <c r="L118" s="38"/>
      <c r="M118" s="8"/>
      <c r="N118" s="38"/>
      <c r="O118" s="8"/>
      <c r="P118" s="38"/>
      <c r="Q118" s="8"/>
      <c r="R118" s="38"/>
      <c r="S118" s="8"/>
      <c r="T118" s="38"/>
      <c r="U118" s="8"/>
      <c r="V118" s="38"/>
      <c r="W118" s="8"/>
      <c r="X118" s="38"/>
      <c r="Y118" s="8"/>
      <c r="Z118" s="38"/>
      <c r="AA118" s="8"/>
      <c r="AB118" s="38"/>
      <c r="AC118" s="118"/>
      <c r="AD118" s="118"/>
      <c r="AE118" s="113"/>
      <c r="AF118" s="117"/>
      <c r="AG118" s="39"/>
    </row>
    <row r="119" spans="1:33" outlineLevel="1" x14ac:dyDescent="0.25">
      <c r="A119" s="10"/>
      <c r="B119" s="5"/>
      <c r="C119" s="3"/>
      <c r="D119" s="4"/>
      <c r="E119" s="7"/>
      <c r="F119" s="9"/>
      <c r="G119" s="8"/>
      <c r="H119" s="38"/>
      <c r="I119" s="8"/>
      <c r="J119" s="38"/>
      <c r="K119" s="8"/>
      <c r="L119" s="38"/>
      <c r="M119" s="8"/>
      <c r="N119" s="38"/>
      <c r="O119" s="8"/>
      <c r="P119" s="38"/>
      <c r="Q119" s="8"/>
      <c r="R119" s="38"/>
      <c r="S119" s="8"/>
      <c r="T119" s="38"/>
      <c r="U119" s="8"/>
      <c r="V119" s="38"/>
      <c r="W119" s="8"/>
      <c r="X119" s="38"/>
      <c r="Y119" s="8"/>
      <c r="Z119" s="38"/>
      <c r="AA119" s="8"/>
      <c r="AB119" s="38"/>
      <c r="AC119" s="118"/>
      <c r="AD119" s="118"/>
      <c r="AE119" s="113"/>
      <c r="AF119" s="117"/>
      <c r="AG119" s="39"/>
    </row>
    <row r="120" spans="1:33" outlineLevel="1" x14ac:dyDescent="0.25">
      <c r="A120" s="10"/>
      <c r="B120" s="5"/>
      <c r="C120" s="3"/>
      <c r="D120" s="4"/>
      <c r="E120" s="7"/>
      <c r="F120" s="9"/>
      <c r="G120" s="8"/>
      <c r="H120" s="38"/>
      <c r="I120" s="8"/>
      <c r="J120" s="38"/>
      <c r="K120" s="8"/>
      <c r="L120" s="38"/>
      <c r="M120" s="8"/>
      <c r="N120" s="38"/>
      <c r="O120" s="8"/>
      <c r="P120" s="38"/>
      <c r="Q120" s="8"/>
      <c r="R120" s="38"/>
      <c r="S120" s="8"/>
      <c r="T120" s="38"/>
      <c r="U120" s="8"/>
      <c r="V120" s="38"/>
      <c r="W120" s="8"/>
      <c r="X120" s="38"/>
      <c r="Y120" s="8"/>
      <c r="Z120" s="38"/>
      <c r="AA120" s="8"/>
      <c r="AB120" s="38"/>
      <c r="AC120" s="118"/>
      <c r="AD120" s="118"/>
      <c r="AE120" s="113"/>
      <c r="AF120" s="117"/>
      <c r="AG120" s="39"/>
    </row>
    <row r="121" spans="1:33" outlineLevel="1" x14ac:dyDescent="0.25">
      <c r="A121" s="10"/>
      <c r="B121" s="5"/>
      <c r="C121" s="3"/>
      <c r="D121" s="4"/>
      <c r="E121" s="7"/>
      <c r="F121" s="9"/>
      <c r="G121" s="8"/>
      <c r="H121" s="38"/>
      <c r="I121" s="8"/>
      <c r="J121" s="38"/>
      <c r="K121" s="8"/>
      <c r="L121" s="38"/>
      <c r="M121" s="8"/>
      <c r="N121" s="38"/>
      <c r="O121" s="8"/>
      <c r="P121" s="38"/>
      <c r="Q121" s="8"/>
      <c r="R121" s="38"/>
      <c r="S121" s="8"/>
      <c r="T121" s="38"/>
      <c r="U121" s="8"/>
      <c r="V121" s="38"/>
      <c r="W121" s="8"/>
      <c r="X121" s="38"/>
      <c r="Y121" s="8"/>
      <c r="Z121" s="38"/>
      <c r="AA121" s="8"/>
      <c r="AB121" s="38"/>
      <c r="AC121" s="118"/>
      <c r="AD121" s="118"/>
      <c r="AE121" s="113"/>
      <c r="AF121" s="117"/>
      <c r="AG121" s="39"/>
    </row>
    <row r="122" spans="1:33" outlineLevel="1" x14ac:dyDescent="0.25">
      <c r="A122" s="10"/>
      <c r="B122" s="48"/>
      <c r="C122" s="43"/>
      <c r="D122" s="42"/>
      <c r="E122" s="44"/>
      <c r="F122" s="45"/>
      <c r="G122" s="46"/>
      <c r="H122" s="47"/>
      <c r="I122" s="46"/>
      <c r="J122" s="47"/>
      <c r="K122" s="45"/>
      <c r="L122" s="47"/>
      <c r="M122" s="45"/>
      <c r="N122" s="47"/>
      <c r="O122" s="45"/>
      <c r="P122" s="47"/>
      <c r="Q122" s="45"/>
      <c r="R122" s="47"/>
      <c r="S122" s="45"/>
      <c r="T122" s="47"/>
      <c r="U122" s="45"/>
      <c r="V122" s="47"/>
      <c r="W122" s="45"/>
      <c r="X122" s="47"/>
      <c r="Y122" s="45"/>
      <c r="Z122" s="47"/>
      <c r="AA122" s="45"/>
      <c r="AB122" s="47"/>
      <c r="AC122" s="45"/>
      <c r="AD122" s="47"/>
      <c r="AE122" s="45"/>
      <c r="AF122" s="47"/>
      <c r="AG122" s="41"/>
    </row>
    <row r="123" spans="1:33" outlineLevel="1" x14ac:dyDescent="0.25">
      <c r="A123" s="10"/>
      <c r="B123" s="5"/>
      <c r="C123" s="3"/>
      <c r="D123" s="4"/>
      <c r="E123" s="7"/>
      <c r="F123" s="9"/>
      <c r="G123" s="8"/>
      <c r="H123" s="38"/>
      <c r="I123" s="8"/>
      <c r="J123" s="38"/>
      <c r="K123" s="8"/>
      <c r="L123" s="38"/>
      <c r="M123" s="8"/>
      <c r="N123" s="38"/>
      <c r="O123" s="8"/>
      <c r="P123" s="38"/>
      <c r="Q123" s="8"/>
      <c r="R123" s="38"/>
      <c r="S123" s="8"/>
      <c r="T123" s="38"/>
      <c r="U123" s="8"/>
      <c r="V123" s="38"/>
      <c r="W123" s="8"/>
      <c r="X123" s="38"/>
      <c r="Y123" s="8"/>
      <c r="Z123" s="38"/>
      <c r="AA123" s="8"/>
      <c r="AB123" s="38"/>
      <c r="AC123" s="118"/>
      <c r="AD123" s="118"/>
      <c r="AE123" s="113"/>
      <c r="AF123" s="117"/>
      <c r="AG123" s="39"/>
    </row>
    <row r="124" spans="1:33" outlineLevel="1" x14ac:dyDescent="0.25">
      <c r="A124" s="10"/>
      <c r="B124" s="48"/>
      <c r="C124" s="43"/>
      <c r="D124" s="42"/>
      <c r="E124" s="44"/>
      <c r="F124" s="45"/>
      <c r="G124" s="46"/>
      <c r="H124" s="47"/>
      <c r="I124" s="46"/>
      <c r="J124" s="47"/>
      <c r="K124" s="45"/>
      <c r="L124" s="47"/>
      <c r="M124" s="45"/>
      <c r="N124" s="47"/>
      <c r="O124" s="45"/>
      <c r="P124" s="47"/>
      <c r="Q124" s="45"/>
      <c r="R124" s="47"/>
      <c r="S124" s="45"/>
      <c r="T124" s="47"/>
      <c r="U124" s="45"/>
      <c r="V124" s="47"/>
      <c r="W124" s="45"/>
      <c r="X124" s="47"/>
      <c r="Y124" s="45"/>
      <c r="Z124" s="47"/>
      <c r="AA124" s="45"/>
      <c r="AB124" s="47"/>
      <c r="AC124" s="45"/>
      <c r="AD124" s="47"/>
      <c r="AE124" s="45"/>
      <c r="AF124" s="47"/>
      <c r="AG124" s="39"/>
    </row>
    <row r="125" spans="1:33" outlineLevel="1" x14ac:dyDescent="0.25">
      <c r="A125" s="10"/>
      <c r="B125" s="5"/>
      <c r="C125" s="3"/>
      <c r="D125" s="4"/>
      <c r="E125" s="7"/>
      <c r="F125" s="9"/>
      <c r="G125" s="8"/>
      <c r="H125" s="38"/>
      <c r="I125" s="8"/>
      <c r="J125" s="38"/>
      <c r="K125" s="8"/>
      <c r="L125" s="38"/>
      <c r="M125" s="8"/>
      <c r="N125" s="38"/>
      <c r="O125" s="8"/>
      <c r="P125" s="38"/>
      <c r="Q125" s="8"/>
      <c r="R125" s="38"/>
      <c r="S125" s="8"/>
      <c r="T125" s="38"/>
      <c r="U125" s="8"/>
      <c r="V125" s="38"/>
      <c r="W125" s="8"/>
      <c r="X125" s="38"/>
      <c r="Y125" s="8"/>
      <c r="Z125" s="38"/>
      <c r="AA125" s="8"/>
      <c r="AB125" s="38"/>
      <c r="AC125" s="118"/>
      <c r="AD125" s="118"/>
      <c r="AE125" s="113"/>
      <c r="AF125" s="117"/>
      <c r="AG125" s="39"/>
    </row>
    <row r="126" spans="1:33" outlineLevel="1" x14ac:dyDescent="0.25">
      <c r="A126" s="10"/>
      <c r="B126" s="5"/>
      <c r="C126" s="3"/>
      <c r="D126" s="4"/>
      <c r="E126" s="7"/>
      <c r="F126" s="9"/>
      <c r="G126" s="8"/>
      <c r="H126" s="38"/>
      <c r="I126" s="8"/>
      <c r="J126" s="38"/>
      <c r="K126" s="8"/>
      <c r="L126" s="38"/>
      <c r="M126" s="8"/>
      <c r="N126" s="38"/>
      <c r="O126" s="8"/>
      <c r="P126" s="38"/>
      <c r="Q126" s="8"/>
      <c r="R126" s="38"/>
      <c r="S126" s="8"/>
      <c r="T126" s="38"/>
      <c r="U126" s="8"/>
      <c r="V126" s="38"/>
      <c r="W126" s="8"/>
      <c r="X126" s="38"/>
      <c r="Y126" s="8"/>
      <c r="Z126" s="38"/>
      <c r="AA126" s="8"/>
      <c r="AB126" s="38"/>
      <c r="AC126" s="118"/>
      <c r="AD126" s="118"/>
      <c r="AE126" s="113"/>
      <c r="AF126" s="117"/>
      <c r="AG126" s="39"/>
    </row>
    <row r="127" spans="1:33" outlineLevel="1" x14ac:dyDescent="0.25">
      <c r="A127" s="10"/>
      <c r="B127" s="5"/>
      <c r="C127" s="3"/>
      <c r="D127" s="4"/>
      <c r="E127" s="7"/>
      <c r="F127" s="9"/>
      <c r="G127" s="8"/>
      <c r="H127" s="38"/>
      <c r="I127" s="8"/>
      <c r="J127" s="38"/>
      <c r="K127" s="8"/>
      <c r="L127" s="38"/>
      <c r="M127" s="8"/>
      <c r="N127" s="38"/>
      <c r="O127" s="8"/>
      <c r="P127" s="38"/>
      <c r="Q127" s="8"/>
      <c r="R127" s="38"/>
      <c r="S127" s="8"/>
      <c r="T127" s="38"/>
      <c r="U127" s="8"/>
      <c r="V127" s="38"/>
      <c r="W127" s="8"/>
      <c r="X127" s="38"/>
      <c r="Y127" s="8"/>
      <c r="Z127" s="38"/>
      <c r="AA127" s="8"/>
      <c r="AB127" s="38"/>
      <c r="AC127" s="118"/>
      <c r="AD127" s="118"/>
      <c r="AE127" s="113"/>
      <c r="AF127" s="117"/>
      <c r="AG127" s="39"/>
    </row>
    <row r="128" spans="1:33" outlineLevel="1" x14ac:dyDescent="0.25">
      <c r="A128" s="10"/>
      <c r="B128" s="5"/>
      <c r="C128" s="3"/>
      <c r="D128" s="4"/>
      <c r="E128" s="7"/>
      <c r="F128" s="9"/>
      <c r="G128" s="8"/>
      <c r="H128" s="38"/>
      <c r="I128" s="8"/>
      <c r="J128" s="38"/>
      <c r="K128" s="8"/>
      <c r="L128" s="38"/>
      <c r="M128" s="8"/>
      <c r="N128" s="38"/>
      <c r="O128" s="8"/>
      <c r="P128" s="38"/>
      <c r="Q128" s="8"/>
      <c r="R128" s="38"/>
      <c r="S128" s="8"/>
      <c r="T128" s="38"/>
      <c r="U128" s="8"/>
      <c r="V128" s="38"/>
      <c r="W128" s="8"/>
      <c r="X128" s="38"/>
      <c r="Y128" s="8"/>
      <c r="Z128" s="38"/>
      <c r="AA128" s="8"/>
      <c r="AB128" s="38"/>
      <c r="AC128" s="118"/>
      <c r="AD128" s="118"/>
      <c r="AE128" s="113"/>
      <c r="AF128" s="117"/>
      <c r="AG128" s="39"/>
    </row>
    <row r="129" spans="1:33" outlineLevel="1" x14ac:dyDescent="0.25">
      <c r="A129" s="10"/>
      <c r="B129" s="5"/>
      <c r="C129" s="3"/>
      <c r="D129" s="4"/>
      <c r="E129" s="7"/>
      <c r="F129" s="9"/>
      <c r="G129" s="8"/>
      <c r="H129" s="38"/>
      <c r="I129" s="8"/>
      <c r="J129" s="38"/>
      <c r="K129" s="8"/>
      <c r="L129" s="38"/>
      <c r="M129" s="8"/>
      <c r="N129" s="38"/>
      <c r="O129" s="8"/>
      <c r="P129" s="38"/>
      <c r="Q129" s="8"/>
      <c r="R129" s="38"/>
      <c r="S129" s="8"/>
      <c r="T129" s="38"/>
      <c r="U129" s="8"/>
      <c r="V129" s="38"/>
      <c r="W129" s="8"/>
      <c r="X129" s="38"/>
      <c r="Y129" s="8"/>
      <c r="Z129" s="38"/>
      <c r="AA129" s="8"/>
      <c r="AB129" s="38"/>
      <c r="AC129" s="118"/>
      <c r="AD129" s="118"/>
      <c r="AE129" s="113"/>
      <c r="AF129" s="117"/>
      <c r="AG129" s="39"/>
    </row>
    <row r="130" spans="1:33" outlineLevel="1" x14ac:dyDescent="0.25">
      <c r="A130" s="10"/>
      <c r="B130" s="5"/>
      <c r="C130" s="3"/>
      <c r="D130" s="4"/>
      <c r="E130" s="7"/>
      <c r="F130" s="9"/>
      <c r="G130" s="8"/>
      <c r="H130" s="38"/>
      <c r="I130" s="8"/>
      <c r="J130" s="38"/>
      <c r="K130" s="8"/>
      <c r="L130" s="38"/>
      <c r="M130" s="8"/>
      <c r="N130" s="38"/>
      <c r="O130" s="8"/>
      <c r="P130" s="38"/>
      <c r="Q130" s="8"/>
      <c r="R130" s="38"/>
      <c r="S130" s="8"/>
      <c r="T130" s="38"/>
      <c r="U130" s="8"/>
      <c r="V130" s="38"/>
      <c r="W130" s="8"/>
      <c r="X130" s="38"/>
      <c r="Y130" s="8"/>
      <c r="Z130" s="38"/>
      <c r="AA130" s="8"/>
      <c r="AB130" s="38"/>
      <c r="AC130" s="118"/>
      <c r="AD130" s="118"/>
      <c r="AE130" s="113"/>
      <c r="AF130" s="117"/>
      <c r="AG130" s="39"/>
    </row>
    <row r="131" spans="1:33" outlineLevel="1" x14ac:dyDescent="0.25">
      <c r="A131" s="10"/>
      <c r="B131" s="5"/>
      <c r="C131" s="3"/>
      <c r="D131" s="4"/>
      <c r="E131" s="7"/>
      <c r="F131" s="9"/>
      <c r="G131" s="8"/>
      <c r="H131" s="38"/>
      <c r="I131" s="8"/>
      <c r="J131" s="38"/>
      <c r="K131" s="8"/>
      <c r="L131" s="38"/>
      <c r="M131" s="8"/>
      <c r="N131" s="38"/>
      <c r="O131" s="8"/>
      <c r="P131" s="38"/>
      <c r="Q131" s="8"/>
      <c r="R131" s="38"/>
      <c r="S131" s="8"/>
      <c r="T131" s="38"/>
      <c r="U131" s="8"/>
      <c r="V131" s="38"/>
      <c r="W131" s="8"/>
      <c r="X131" s="38"/>
      <c r="Y131" s="8"/>
      <c r="Z131" s="38"/>
      <c r="AA131" s="8"/>
      <c r="AB131" s="38"/>
      <c r="AC131" s="118"/>
      <c r="AD131" s="118"/>
      <c r="AE131" s="113"/>
      <c r="AF131" s="117"/>
      <c r="AG131" s="39"/>
    </row>
    <row r="132" spans="1:33" outlineLevel="1" x14ac:dyDescent="0.25">
      <c r="A132" s="10"/>
      <c r="B132" s="5"/>
      <c r="C132" s="3"/>
      <c r="D132" s="4"/>
      <c r="E132" s="7"/>
      <c r="F132" s="9"/>
      <c r="G132" s="8"/>
      <c r="H132" s="38"/>
      <c r="I132" s="8"/>
      <c r="J132" s="38"/>
      <c r="K132" s="8"/>
      <c r="L132" s="38"/>
      <c r="M132" s="8"/>
      <c r="N132" s="38"/>
      <c r="O132" s="8"/>
      <c r="P132" s="38"/>
      <c r="Q132" s="8"/>
      <c r="R132" s="38"/>
      <c r="S132" s="8"/>
      <c r="T132" s="38"/>
      <c r="U132" s="8"/>
      <c r="V132" s="38"/>
      <c r="W132" s="8"/>
      <c r="X132" s="38"/>
      <c r="Y132" s="8"/>
      <c r="Z132" s="38"/>
      <c r="AA132" s="8"/>
      <c r="AB132" s="38"/>
      <c r="AC132" s="118"/>
      <c r="AD132" s="118"/>
      <c r="AE132" s="113"/>
      <c r="AF132" s="117"/>
      <c r="AG132" s="39"/>
    </row>
    <row r="133" spans="1:33" outlineLevel="1" x14ac:dyDescent="0.25">
      <c r="A133" s="10"/>
      <c r="B133" s="5"/>
      <c r="C133" s="3"/>
      <c r="D133" s="4"/>
      <c r="E133" s="7"/>
      <c r="F133" s="9"/>
      <c r="G133" s="8"/>
      <c r="H133" s="38"/>
      <c r="I133" s="8"/>
      <c r="J133" s="38"/>
      <c r="K133" s="8"/>
      <c r="L133" s="38"/>
      <c r="M133" s="8"/>
      <c r="N133" s="38"/>
      <c r="O133" s="8"/>
      <c r="P133" s="38"/>
      <c r="Q133" s="8"/>
      <c r="R133" s="38"/>
      <c r="S133" s="8"/>
      <c r="T133" s="38"/>
      <c r="U133" s="8"/>
      <c r="V133" s="38"/>
      <c r="W133" s="8"/>
      <c r="X133" s="38"/>
      <c r="Y133" s="8"/>
      <c r="Z133" s="38"/>
      <c r="AA133" s="8"/>
      <c r="AB133" s="38"/>
      <c r="AC133" s="118"/>
      <c r="AD133" s="118"/>
      <c r="AE133" s="113"/>
      <c r="AF133" s="117"/>
      <c r="AG133" s="39"/>
    </row>
    <row r="134" spans="1:33" outlineLevel="1" x14ac:dyDescent="0.25">
      <c r="A134" s="10"/>
      <c r="B134" s="5"/>
      <c r="C134" s="3"/>
      <c r="D134" s="4"/>
      <c r="E134" s="7"/>
      <c r="F134" s="9"/>
      <c r="G134" s="8"/>
      <c r="H134" s="38"/>
      <c r="I134" s="8"/>
      <c r="J134" s="38"/>
      <c r="K134" s="8"/>
      <c r="L134" s="38"/>
      <c r="M134" s="8"/>
      <c r="N134" s="38"/>
      <c r="O134" s="8"/>
      <c r="P134" s="38"/>
      <c r="Q134" s="8"/>
      <c r="R134" s="38"/>
      <c r="S134" s="8"/>
      <c r="T134" s="38"/>
      <c r="U134" s="8"/>
      <c r="V134" s="38"/>
      <c r="W134" s="8"/>
      <c r="X134" s="38"/>
      <c r="Y134" s="8"/>
      <c r="Z134" s="38"/>
      <c r="AA134" s="8"/>
      <c r="AB134" s="38"/>
      <c r="AC134" s="118"/>
      <c r="AD134" s="118"/>
      <c r="AE134" s="113"/>
      <c r="AF134" s="117"/>
      <c r="AG134" s="39"/>
    </row>
    <row r="135" spans="1:33" outlineLevel="1" x14ac:dyDescent="0.25">
      <c r="A135" s="10"/>
      <c r="B135" s="5"/>
      <c r="C135" s="3"/>
      <c r="D135" s="4"/>
      <c r="E135" s="7"/>
      <c r="F135" s="9"/>
      <c r="G135" s="8"/>
      <c r="H135" s="38"/>
      <c r="I135" s="8"/>
      <c r="J135" s="38"/>
      <c r="K135" s="8"/>
      <c r="L135" s="38"/>
      <c r="M135" s="8"/>
      <c r="N135" s="38"/>
      <c r="O135" s="8"/>
      <c r="P135" s="38"/>
      <c r="Q135" s="8"/>
      <c r="R135" s="38"/>
      <c r="S135" s="8"/>
      <c r="T135" s="38"/>
      <c r="U135" s="8"/>
      <c r="V135" s="38"/>
      <c r="W135" s="8"/>
      <c r="X135" s="38"/>
      <c r="Y135" s="8"/>
      <c r="Z135" s="38"/>
      <c r="AA135" s="8"/>
      <c r="AB135" s="38"/>
      <c r="AC135" s="118"/>
      <c r="AD135" s="118"/>
      <c r="AE135" s="113"/>
      <c r="AF135" s="117"/>
      <c r="AG135" s="39"/>
    </row>
    <row r="136" spans="1:33" outlineLevel="1" x14ac:dyDescent="0.25">
      <c r="A136" s="10"/>
      <c r="B136" s="48"/>
      <c r="C136" s="43"/>
      <c r="D136" s="42"/>
      <c r="E136" s="44"/>
      <c r="F136" s="45"/>
      <c r="G136" s="46"/>
      <c r="H136" s="47"/>
      <c r="I136" s="46"/>
      <c r="J136" s="47"/>
      <c r="K136" s="45"/>
      <c r="L136" s="47"/>
      <c r="M136" s="45"/>
      <c r="N136" s="47"/>
      <c r="O136" s="45"/>
      <c r="P136" s="47"/>
      <c r="Q136" s="45"/>
      <c r="R136" s="47"/>
      <c r="S136" s="45"/>
      <c r="T136" s="47"/>
      <c r="U136" s="45"/>
      <c r="V136" s="47"/>
      <c r="W136" s="45"/>
      <c r="X136" s="47"/>
      <c r="Y136" s="45"/>
      <c r="Z136" s="47"/>
      <c r="AA136" s="45"/>
      <c r="AB136" s="47"/>
      <c r="AC136" s="45"/>
      <c r="AD136" s="47"/>
      <c r="AE136" s="45"/>
      <c r="AF136" s="47"/>
      <c r="AG136" s="39"/>
    </row>
    <row r="137" spans="1:33" outlineLevel="1" x14ac:dyDescent="0.25">
      <c r="A137" s="10"/>
      <c r="B137" s="5"/>
      <c r="C137" s="3"/>
      <c r="D137" s="4"/>
      <c r="E137" s="7"/>
      <c r="F137" s="9"/>
      <c r="G137" s="8"/>
      <c r="H137" s="38"/>
      <c r="I137" s="8"/>
      <c r="J137" s="38"/>
      <c r="K137" s="8"/>
      <c r="L137" s="38"/>
      <c r="M137" s="8"/>
      <c r="N137" s="38"/>
      <c r="O137" s="8"/>
      <c r="P137" s="38"/>
      <c r="Q137" s="8"/>
      <c r="R137" s="38"/>
      <c r="S137" s="8"/>
      <c r="T137" s="38"/>
      <c r="U137" s="8"/>
      <c r="V137" s="38"/>
      <c r="W137" s="8"/>
      <c r="X137" s="38"/>
      <c r="Y137" s="8"/>
      <c r="Z137" s="38"/>
      <c r="AA137" s="8"/>
      <c r="AB137" s="38"/>
      <c r="AC137" s="118"/>
      <c r="AD137" s="118"/>
      <c r="AE137" s="113"/>
      <c r="AF137" s="117"/>
      <c r="AG137" s="39"/>
    </row>
    <row r="138" spans="1:33" x14ac:dyDescent="0.25">
      <c r="A138" s="10"/>
      <c r="B138" s="33"/>
      <c r="C138" s="22"/>
      <c r="D138" s="23"/>
      <c r="E138" s="29"/>
      <c r="F138" s="30"/>
      <c r="G138" s="28"/>
      <c r="H138" s="27"/>
      <c r="I138" s="26"/>
      <c r="J138" s="27"/>
      <c r="K138" s="26"/>
      <c r="L138" s="27"/>
      <c r="M138" s="26"/>
      <c r="N138" s="27"/>
      <c r="O138" s="26"/>
      <c r="P138" s="27"/>
      <c r="Q138" s="26"/>
      <c r="R138" s="27"/>
      <c r="S138" s="26"/>
      <c r="T138" s="27"/>
      <c r="U138" s="26"/>
      <c r="V138" s="27"/>
      <c r="W138" s="26"/>
      <c r="X138" s="27"/>
      <c r="Y138" s="26"/>
      <c r="Z138" s="27"/>
      <c r="AA138" s="26"/>
      <c r="AB138" s="27"/>
      <c r="AC138" s="26"/>
      <c r="AD138" s="27"/>
      <c r="AE138" s="26"/>
      <c r="AF138" s="27"/>
      <c r="AG138" s="40"/>
    </row>
    <row r="139" spans="1:33" outlineLevel="1" x14ac:dyDescent="0.25">
      <c r="A139" s="10"/>
      <c r="B139" s="48"/>
      <c r="C139" s="43"/>
      <c r="D139" s="42"/>
      <c r="E139" s="44"/>
      <c r="F139" s="45"/>
      <c r="G139" s="46"/>
      <c r="H139" s="47"/>
      <c r="I139" s="46"/>
      <c r="J139" s="47"/>
      <c r="K139" s="45"/>
      <c r="L139" s="47"/>
      <c r="M139" s="45"/>
      <c r="N139" s="47"/>
      <c r="O139" s="45"/>
      <c r="P139" s="47"/>
      <c r="Q139" s="45"/>
      <c r="R139" s="47"/>
      <c r="S139" s="45"/>
      <c r="T139" s="47"/>
      <c r="U139" s="45"/>
      <c r="V139" s="47"/>
      <c r="W139" s="45"/>
      <c r="X139" s="47"/>
      <c r="Y139" s="45"/>
      <c r="Z139" s="47"/>
      <c r="AA139" s="45"/>
      <c r="AB139" s="47"/>
      <c r="AC139" s="45"/>
      <c r="AD139" s="47"/>
      <c r="AE139" s="45"/>
      <c r="AF139" s="47"/>
      <c r="AG139" s="41"/>
    </row>
    <row r="140" spans="1:33" outlineLevel="1" x14ac:dyDescent="0.25">
      <c r="A140" s="10"/>
      <c r="B140" s="5"/>
      <c r="C140" s="3"/>
      <c r="D140" s="4"/>
      <c r="E140" s="7"/>
      <c r="F140" s="9"/>
      <c r="G140" s="8"/>
      <c r="H140" s="38"/>
      <c r="I140" s="8"/>
      <c r="J140" s="38"/>
      <c r="K140" s="8"/>
      <c r="L140" s="38"/>
      <c r="M140" s="8"/>
      <c r="N140" s="38"/>
      <c r="O140" s="8"/>
      <c r="P140" s="38"/>
      <c r="Q140" s="8"/>
      <c r="R140" s="38"/>
      <c r="S140" s="8"/>
      <c r="T140" s="38"/>
      <c r="U140" s="8"/>
      <c r="V140" s="38"/>
      <c r="W140" s="8"/>
      <c r="X140" s="38"/>
      <c r="Y140" s="8"/>
      <c r="Z140" s="38"/>
      <c r="AA140" s="8"/>
      <c r="AB140" s="38"/>
      <c r="AC140" s="118"/>
      <c r="AD140" s="118"/>
      <c r="AE140" s="113"/>
      <c r="AF140" s="117"/>
      <c r="AG140" s="39"/>
    </row>
    <row r="141" spans="1:33" outlineLevel="1" x14ac:dyDescent="0.25">
      <c r="A141" s="10"/>
      <c r="B141" s="49"/>
      <c r="C141" s="3"/>
      <c r="D141" s="4"/>
      <c r="E141" s="7"/>
      <c r="F141" s="9"/>
      <c r="G141" s="8"/>
      <c r="H141" s="38"/>
      <c r="I141" s="8"/>
      <c r="J141" s="38"/>
      <c r="K141" s="8"/>
      <c r="L141" s="38"/>
      <c r="M141" s="8"/>
      <c r="N141" s="38"/>
      <c r="O141" s="8"/>
      <c r="P141" s="38"/>
      <c r="Q141" s="8"/>
      <c r="R141" s="38"/>
      <c r="S141" s="8"/>
      <c r="T141" s="38"/>
      <c r="U141" s="8"/>
      <c r="V141" s="38"/>
      <c r="W141" s="8"/>
      <c r="X141" s="38"/>
      <c r="Y141" s="8"/>
      <c r="Z141" s="38"/>
      <c r="AA141" s="8"/>
      <c r="AB141" s="38"/>
      <c r="AC141" s="118"/>
      <c r="AD141" s="118"/>
      <c r="AE141" s="113"/>
      <c r="AF141" s="117"/>
      <c r="AG141" s="39"/>
    </row>
    <row r="142" spans="1:33" outlineLevel="1" x14ac:dyDescent="0.25">
      <c r="A142" s="10"/>
      <c r="B142" s="48"/>
      <c r="C142" s="43"/>
      <c r="D142" s="42"/>
      <c r="E142" s="44"/>
      <c r="F142" s="45"/>
      <c r="G142" s="46"/>
      <c r="H142" s="47"/>
      <c r="I142" s="46"/>
      <c r="J142" s="47"/>
      <c r="K142" s="45"/>
      <c r="L142" s="47"/>
      <c r="M142" s="45"/>
      <c r="N142" s="47"/>
      <c r="O142" s="45"/>
      <c r="P142" s="47"/>
      <c r="Q142" s="45"/>
      <c r="R142" s="47"/>
      <c r="S142" s="45"/>
      <c r="T142" s="47"/>
      <c r="U142" s="45"/>
      <c r="V142" s="47"/>
      <c r="W142" s="45"/>
      <c r="X142" s="47"/>
      <c r="Y142" s="45"/>
      <c r="Z142" s="47"/>
      <c r="AA142" s="45"/>
      <c r="AB142" s="47"/>
      <c r="AC142" s="45"/>
      <c r="AD142" s="47"/>
      <c r="AE142" s="45"/>
      <c r="AF142" s="47"/>
      <c r="AG142" s="41"/>
    </row>
    <row r="143" spans="1:33" outlineLevel="1" x14ac:dyDescent="0.25">
      <c r="A143" s="10"/>
      <c r="B143" s="5"/>
      <c r="C143" s="3"/>
      <c r="D143" s="4"/>
      <c r="E143" s="7"/>
      <c r="F143" s="9"/>
      <c r="G143" s="8"/>
      <c r="H143" s="38"/>
      <c r="I143" s="8"/>
      <c r="J143" s="38"/>
      <c r="K143" s="8"/>
      <c r="L143" s="38"/>
      <c r="M143" s="8"/>
      <c r="N143" s="38"/>
      <c r="O143" s="8"/>
      <c r="P143" s="38"/>
      <c r="Q143" s="8"/>
      <c r="R143" s="38"/>
      <c r="S143" s="8"/>
      <c r="T143" s="38"/>
      <c r="U143" s="8"/>
      <c r="V143" s="38"/>
      <c r="W143" s="8"/>
      <c r="X143" s="38"/>
      <c r="Y143" s="8"/>
      <c r="Z143" s="38"/>
      <c r="AA143" s="8"/>
      <c r="AB143" s="38"/>
      <c r="AC143" s="118"/>
      <c r="AD143" s="118"/>
      <c r="AE143" s="113"/>
      <c r="AF143" s="117"/>
      <c r="AG143" s="39"/>
    </row>
    <row r="144" spans="1:33" outlineLevel="1" x14ac:dyDescent="0.25">
      <c r="A144" s="10"/>
      <c r="B144" s="5"/>
      <c r="C144" s="3"/>
      <c r="D144" s="4"/>
      <c r="E144" s="7"/>
      <c r="F144" s="9"/>
      <c r="G144" s="8"/>
      <c r="H144" s="38"/>
      <c r="I144" s="8"/>
      <c r="J144" s="38"/>
      <c r="K144" s="8"/>
      <c r="L144" s="38"/>
      <c r="M144" s="8"/>
      <c r="N144" s="38"/>
      <c r="O144" s="8"/>
      <c r="P144" s="38"/>
      <c r="Q144" s="8"/>
      <c r="R144" s="38"/>
      <c r="S144" s="8"/>
      <c r="T144" s="38"/>
      <c r="U144" s="8"/>
      <c r="V144" s="38"/>
      <c r="W144" s="8"/>
      <c r="X144" s="38"/>
      <c r="Y144" s="8"/>
      <c r="Z144" s="38"/>
      <c r="AA144" s="8"/>
      <c r="AB144" s="38"/>
      <c r="AC144" s="118"/>
      <c r="AD144" s="118"/>
      <c r="AE144" s="113"/>
      <c r="AF144" s="117"/>
      <c r="AG144" s="39"/>
    </row>
    <row r="145" spans="1:33" outlineLevel="1" x14ac:dyDescent="0.25">
      <c r="A145" s="10"/>
      <c r="B145" s="5"/>
      <c r="C145" s="3"/>
      <c r="D145" s="4"/>
      <c r="E145" s="7"/>
      <c r="F145" s="9"/>
      <c r="G145" s="8"/>
      <c r="H145" s="38"/>
      <c r="I145" s="8"/>
      <c r="J145" s="38"/>
      <c r="K145" s="8"/>
      <c r="L145" s="38"/>
      <c r="M145" s="8"/>
      <c r="N145" s="38"/>
      <c r="O145" s="8"/>
      <c r="P145" s="38"/>
      <c r="Q145" s="8"/>
      <c r="R145" s="38"/>
      <c r="S145" s="8"/>
      <c r="T145" s="38"/>
      <c r="U145" s="8"/>
      <c r="V145" s="38"/>
      <c r="W145" s="8"/>
      <c r="X145" s="38"/>
      <c r="Y145" s="8"/>
      <c r="Z145" s="38"/>
      <c r="AA145" s="8"/>
      <c r="AB145" s="38"/>
      <c r="AC145" s="118"/>
      <c r="AD145" s="118"/>
      <c r="AE145" s="113"/>
      <c r="AF145" s="117"/>
      <c r="AG145" s="39"/>
    </row>
    <row r="146" spans="1:33" outlineLevel="1" x14ac:dyDescent="0.25">
      <c r="A146" s="10"/>
      <c r="B146" s="48"/>
      <c r="C146" s="43"/>
      <c r="D146" s="42"/>
      <c r="E146" s="44"/>
      <c r="F146" s="45"/>
      <c r="G146" s="46"/>
      <c r="H146" s="47"/>
      <c r="I146" s="46"/>
      <c r="J146" s="47"/>
      <c r="K146" s="45"/>
      <c r="L146" s="47"/>
      <c r="M146" s="45"/>
      <c r="N146" s="47"/>
      <c r="O146" s="45"/>
      <c r="P146" s="47"/>
      <c r="Q146" s="45"/>
      <c r="R146" s="47"/>
      <c r="S146" s="45"/>
      <c r="T146" s="47"/>
      <c r="U146" s="45"/>
      <c r="V146" s="47"/>
      <c r="W146" s="45"/>
      <c r="X146" s="47"/>
      <c r="Y146" s="45"/>
      <c r="Z146" s="47"/>
      <c r="AA146" s="45"/>
      <c r="AB146" s="47"/>
      <c r="AC146" s="45"/>
      <c r="AD146" s="47"/>
      <c r="AE146" s="45"/>
      <c r="AF146" s="47"/>
      <c r="AG146" s="41"/>
    </row>
    <row r="147" spans="1:33" outlineLevel="1" x14ac:dyDescent="0.25">
      <c r="A147" s="10"/>
      <c r="B147" s="5"/>
      <c r="C147" s="3"/>
      <c r="D147" s="4"/>
      <c r="E147" s="7"/>
      <c r="F147" s="9"/>
      <c r="G147" s="8"/>
      <c r="H147" s="38"/>
      <c r="I147" s="8"/>
      <c r="J147" s="38"/>
      <c r="K147" s="8"/>
      <c r="L147" s="38"/>
      <c r="M147" s="8"/>
      <c r="N147" s="38"/>
      <c r="O147" s="8"/>
      <c r="P147" s="38"/>
      <c r="Q147" s="8"/>
      <c r="R147" s="38"/>
      <c r="S147" s="8"/>
      <c r="T147" s="38"/>
      <c r="U147" s="8"/>
      <c r="V147" s="38"/>
      <c r="W147" s="8"/>
      <c r="X147" s="38"/>
      <c r="Y147" s="8"/>
      <c r="Z147" s="38"/>
      <c r="AA147" s="8"/>
      <c r="AB147" s="38"/>
      <c r="AC147" s="118"/>
      <c r="AD147" s="118"/>
      <c r="AE147" s="113"/>
      <c r="AF147" s="117"/>
      <c r="AG147" s="39"/>
    </row>
    <row r="148" spans="1:33" outlineLevel="1" x14ac:dyDescent="0.25">
      <c r="A148" s="10"/>
      <c r="B148" s="5"/>
      <c r="C148" s="3"/>
      <c r="D148" s="4"/>
      <c r="E148" s="7"/>
      <c r="F148" s="9"/>
      <c r="G148" s="8"/>
      <c r="H148" s="38"/>
      <c r="I148" s="8"/>
      <c r="J148" s="38"/>
      <c r="K148" s="8"/>
      <c r="L148" s="38"/>
      <c r="M148" s="8"/>
      <c r="N148" s="38"/>
      <c r="O148" s="8"/>
      <c r="P148" s="38"/>
      <c r="Q148" s="8"/>
      <c r="R148" s="38"/>
      <c r="S148" s="8"/>
      <c r="T148" s="38"/>
      <c r="U148" s="8"/>
      <c r="V148" s="38"/>
      <c r="W148" s="8"/>
      <c r="X148" s="38"/>
      <c r="Y148" s="8"/>
      <c r="Z148" s="38"/>
      <c r="AA148" s="8"/>
      <c r="AB148" s="38"/>
      <c r="AC148" s="118"/>
      <c r="AD148" s="118"/>
      <c r="AE148" s="113"/>
      <c r="AF148" s="117"/>
      <c r="AG148" s="39"/>
    </row>
    <row r="149" spans="1:33" outlineLevel="1" x14ac:dyDescent="0.25">
      <c r="A149" s="10"/>
      <c r="B149" s="5"/>
      <c r="C149" s="3"/>
      <c r="D149" s="4"/>
      <c r="E149" s="7"/>
      <c r="F149" s="9"/>
      <c r="G149" s="8"/>
      <c r="H149" s="38"/>
      <c r="I149" s="8"/>
      <c r="J149" s="38"/>
      <c r="K149" s="8"/>
      <c r="L149" s="38"/>
      <c r="M149" s="8"/>
      <c r="N149" s="38"/>
      <c r="O149" s="8"/>
      <c r="P149" s="38"/>
      <c r="Q149" s="8"/>
      <c r="R149" s="38"/>
      <c r="S149" s="8"/>
      <c r="T149" s="38"/>
      <c r="U149" s="8"/>
      <c r="V149" s="38"/>
      <c r="W149" s="8"/>
      <c r="X149" s="38"/>
      <c r="Y149" s="8"/>
      <c r="Z149" s="38"/>
      <c r="AA149" s="8"/>
      <c r="AB149" s="38"/>
      <c r="AC149" s="118"/>
      <c r="AD149" s="118"/>
      <c r="AE149" s="113"/>
      <c r="AF149" s="117"/>
      <c r="AG149" s="39"/>
    </row>
    <row r="150" spans="1:33" outlineLevel="1" x14ac:dyDescent="0.25">
      <c r="A150" s="10"/>
      <c r="B150" s="5"/>
      <c r="C150" s="3"/>
      <c r="D150" s="4"/>
      <c r="E150" s="7"/>
      <c r="F150" s="9"/>
      <c r="G150" s="8"/>
      <c r="H150" s="38"/>
      <c r="I150" s="8"/>
      <c r="J150" s="38"/>
      <c r="K150" s="8"/>
      <c r="L150" s="38"/>
      <c r="M150" s="8"/>
      <c r="N150" s="38"/>
      <c r="O150" s="8"/>
      <c r="P150" s="38"/>
      <c r="Q150" s="8"/>
      <c r="R150" s="38"/>
      <c r="S150" s="8"/>
      <c r="T150" s="38"/>
      <c r="U150" s="8"/>
      <c r="V150" s="38"/>
      <c r="W150" s="8"/>
      <c r="X150" s="38"/>
      <c r="Y150" s="8"/>
      <c r="Z150" s="38"/>
      <c r="AA150" s="8"/>
      <c r="AB150" s="38"/>
      <c r="AC150" s="118"/>
      <c r="AD150" s="118"/>
      <c r="AE150" s="113"/>
      <c r="AF150" s="117"/>
      <c r="AG150" s="39"/>
    </row>
    <row r="151" spans="1:33" outlineLevel="1" x14ac:dyDescent="0.25">
      <c r="A151" s="10"/>
      <c r="B151" s="48"/>
      <c r="C151" s="43"/>
      <c r="D151" s="42"/>
      <c r="E151" s="44"/>
      <c r="F151" s="45"/>
      <c r="G151" s="46"/>
      <c r="H151" s="47"/>
      <c r="I151" s="46"/>
      <c r="J151" s="47"/>
      <c r="K151" s="45"/>
      <c r="L151" s="47"/>
      <c r="M151" s="45"/>
      <c r="N151" s="47"/>
      <c r="O151" s="45"/>
      <c r="P151" s="47"/>
      <c r="Q151" s="45"/>
      <c r="R151" s="47"/>
      <c r="S151" s="45"/>
      <c r="T151" s="47"/>
      <c r="U151" s="45"/>
      <c r="V151" s="47"/>
      <c r="W151" s="45"/>
      <c r="X151" s="47"/>
      <c r="Y151" s="45"/>
      <c r="Z151" s="47"/>
      <c r="AA151" s="45"/>
      <c r="AB151" s="47"/>
      <c r="AC151" s="45"/>
      <c r="AD151" s="47"/>
      <c r="AE151" s="45"/>
      <c r="AF151" s="47"/>
      <c r="AG151" s="41"/>
    </row>
    <row r="152" spans="1:33" outlineLevel="1" x14ac:dyDescent="0.25">
      <c r="A152" s="10"/>
      <c r="B152" s="5"/>
      <c r="C152" s="3"/>
      <c r="D152" s="4"/>
      <c r="E152" s="7"/>
      <c r="F152" s="9"/>
      <c r="G152" s="8"/>
      <c r="H152" s="38"/>
      <c r="I152" s="8"/>
      <c r="J152" s="38"/>
      <c r="K152" s="8"/>
      <c r="L152" s="38"/>
      <c r="M152" s="8"/>
      <c r="N152" s="38"/>
      <c r="O152" s="8"/>
      <c r="P152" s="38"/>
      <c r="Q152" s="8"/>
      <c r="R152" s="38"/>
      <c r="S152" s="8"/>
      <c r="T152" s="38"/>
      <c r="U152" s="8"/>
      <c r="V152" s="38"/>
      <c r="W152" s="8"/>
      <c r="X152" s="38"/>
      <c r="Y152" s="8"/>
      <c r="Z152" s="38"/>
      <c r="AA152" s="8"/>
      <c r="AB152" s="38"/>
      <c r="AC152" s="118"/>
      <c r="AD152" s="118"/>
      <c r="AE152" s="113"/>
      <c r="AF152" s="117"/>
      <c r="AG152" s="39"/>
    </row>
    <row r="153" spans="1:33" outlineLevel="1" x14ac:dyDescent="0.25">
      <c r="A153" s="10"/>
      <c r="B153" s="5"/>
      <c r="C153" s="3"/>
      <c r="D153" s="4"/>
      <c r="E153" s="7"/>
      <c r="F153" s="9"/>
      <c r="G153" s="8"/>
      <c r="H153" s="38"/>
      <c r="I153" s="8"/>
      <c r="J153" s="38"/>
      <c r="K153" s="8"/>
      <c r="L153" s="38"/>
      <c r="M153" s="8"/>
      <c r="N153" s="38"/>
      <c r="O153" s="8"/>
      <c r="P153" s="38"/>
      <c r="Q153" s="8"/>
      <c r="R153" s="38"/>
      <c r="S153" s="8"/>
      <c r="T153" s="38"/>
      <c r="U153" s="8"/>
      <c r="V153" s="38"/>
      <c r="W153" s="8"/>
      <c r="X153" s="38"/>
      <c r="Y153" s="8"/>
      <c r="Z153" s="38"/>
      <c r="AA153" s="8"/>
      <c r="AB153" s="38"/>
      <c r="AC153" s="118"/>
      <c r="AD153" s="118"/>
      <c r="AE153" s="113"/>
      <c r="AF153" s="117"/>
      <c r="AG153" s="39"/>
    </row>
    <row r="154" spans="1:33" outlineLevel="1" x14ac:dyDescent="0.25">
      <c r="A154" s="10"/>
      <c r="B154" s="5"/>
      <c r="C154" s="3"/>
      <c r="D154" s="4"/>
      <c r="E154" s="7"/>
      <c r="F154" s="9"/>
      <c r="G154" s="8"/>
      <c r="H154" s="38"/>
      <c r="I154" s="8"/>
      <c r="J154" s="38"/>
      <c r="K154" s="8"/>
      <c r="L154" s="38"/>
      <c r="M154" s="8"/>
      <c r="N154" s="38"/>
      <c r="O154" s="8"/>
      <c r="P154" s="38"/>
      <c r="Q154" s="8"/>
      <c r="R154" s="38"/>
      <c r="S154" s="8"/>
      <c r="T154" s="38"/>
      <c r="U154" s="8"/>
      <c r="V154" s="38"/>
      <c r="W154" s="8"/>
      <c r="X154" s="38"/>
      <c r="Y154" s="8"/>
      <c r="Z154" s="38"/>
      <c r="AA154" s="8"/>
      <c r="AB154" s="38"/>
      <c r="AC154" s="118"/>
      <c r="AD154" s="118"/>
      <c r="AE154" s="113"/>
      <c r="AF154" s="117"/>
      <c r="AG154" s="39"/>
    </row>
    <row r="155" spans="1:33" outlineLevel="1" x14ac:dyDescent="0.25">
      <c r="A155" s="10"/>
      <c r="B155" s="5"/>
      <c r="C155" s="3"/>
      <c r="D155" s="4"/>
      <c r="E155" s="7"/>
      <c r="F155" s="9"/>
      <c r="G155" s="8"/>
      <c r="H155" s="38"/>
      <c r="I155" s="8"/>
      <c r="J155" s="38"/>
      <c r="K155" s="8"/>
      <c r="L155" s="38"/>
      <c r="M155" s="8"/>
      <c r="N155" s="38"/>
      <c r="O155" s="8"/>
      <c r="P155" s="38"/>
      <c r="Q155" s="8"/>
      <c r="R155" s="38"/>
      <c r="S155" s="8"/>
      <c r="T155" s="38"/>
      <c r="U155" s="8"/>
      <c r="V155" s="38"/>
      <c r="W155" s="8"/>
      <c r="X155" s="38"/>
      <c r="Y155" s="8"/>
      <c r="Z155" s="38"/>
      <c r="AA155" s="8"/>
      <c r="AB155" s="38"/>
      <c r="AC155" s="118"/>
      <c r="AD155" s="118"/>
      <c r="AE155" s="113"/>
      <c r="AF155" s="117"/>
      <c r="AG155" s="39"/>
    </row>
    <row r="156" spans="1:33" outlineLevel="1" x14ac:dyDescent="0.25">
      <c r="A156" s="10"/>
      <c r="B156" s="5"/>
      <c r="C156" s="3"/>
      <c r="D156" s="4"/>
      <c r="E156" s="7"/>
      <c r="F156" s="9"/>
      <c r="G156" s="8"/>
      <c r="H156" s="38"/>
      <c r="I156" s="8"/>
      <c r="J156" s="38"/>
      <c r="K156" s="8"/>
      <c r="L156" s="38"/>
      <c r="M156" s="8"/>
      <c r="N156" s="38"/>
      <c r="O156" s="8"/>
      <c r="P156" s="38"/>
      <c r="Q156" s="8"/>
      <c r="R156" s="38"/>
      <c r="S156" s="8"/>
      <c r="T156" s="38"/>
      <c r="U156" s="8"/>
      <c r="V156" s="38"/>
      <c r="W156" s="8"/>
      <c r="X156" s="38"/>
      <c r="Y156" s="8"/>
      <c r="Z156" s="38"/>
      <c r="AA156" s="8"/>
      <c r="AB156" s="38"/>
      <c r="AC156" s="118"/>
      <c r="AD156" s="118"/>
      <c r="AE156" s="113"/>
      <c r="AF156" s="117"/>
      <c r="AG156" s="39"/>
    </row>
    <row r="157" spans="1:33" outlineLevel="1" x14ac:dyDescent="0.25">
      <c r="A157" s="10"/>
      <c r="B157" s="48"/>
      <c r="C157" s="43"/>
      <c r="D157" s="42"/>
      <c r="E157" s="44"/>
      <c r="F157" s="45"/>
      <c r="G157" s="46"/>
      <c r="H157" s="47"/>
      <c r="I157" s="46"/>
      <c r="J157" s="47"/>
      <c r="K157" s="45"/>
      <c r="L157" s="47"/>
      <c r="M157" s="45"/>
      <c r="N157" s="47"/>
      <c r="O157" s="45"/>
      <c r="P157" s="47"/>
      <c r="Q157" s="45"/>
      <c r="R157" s="47"/>
      <c r="S157" s="45"/>
      <c r="T157" s="47"/>
      <c r="U157" s="45"/>
      <c r="V157" s="47"/>
      <c r="W157" s="45"/>
      <c r="X157" s="47"/>
      <c r="Y157" s="45"/>
      <c r="Z157" s="47"/>
      <c r="AA157" s="45"/>
      <c r="AB157" s="47"/>
      <c r="AC157" s="45"/>
      <c r="AD157" s="47"/>
      <c r="AE157" s="45"/>
      <c r="AF157" s="47"/>
      <c r="AG157" s="41"/>
    </row>
    <row r="158" spans="1:33" outlineLevel="1" x14ac:dyDescent="0.25">
      <c r="A158" s="10"/>
      <c r="B158" s="5"/>
      <c r="C158" s="3"/>
      <c r="D158" s="4"/>
      <c r="E158" s="7"/>
      <c r="F158" s="9"/>
      <c r="G158" s="8"/>
      <c r="H158" s="38"/>
      <c r="I158" s="8"/>
      <c r="J158" s="38"/>
      <c r="K158" s="8"/>
      <c r="L158" s="38"/>
      <c r="M158" s="8"/>
      <c r="N158" s="38"/>
      <c r="O158" s="8"/>
      <c r="P158" s="38"/>
      <c r="Q158" s="8"/>
      <c r="R158" s="38"/>
      <c r="S158" s="8"/>
      <c r="T158" s="38"/>
      <c r="U158" s="8"/>
      <c r="V158" s="38"/>
      <c r="W158" s="8"/>
      <c r="X158" s="38"/>
      <c r="Y158" s="8"/>
      <c r="Z158" s="38"/>
      <c r="AA158" s="8"/>
      <c r="AB158" s="38"/>
      <c r="AC158" s="118"/>
      <c r="AD158" s="118"/>
      <c r="AE158" s="113"/>
      <c r="AF158" s="117"/>
      <c r="AG158" s="39"/>
    </row>
    <row r="159" spans="1:33" outlineLevel="1" x14ac:dyDescent="0.25">
      <c r="A159" s="10"/>
      <c r="B159" s="48"/>
      <c r="C159" s="43"/>
      <c r="D159" s="42"/>
      <c r="E159" s="44"/>
      <c r="F159" s="45"/>
      <c r="G159" s="46"/>
      <c r="H159" s="47"/>
      <c r="I159" s="46"/>
      <c r="J159" s="47"/>
      <c r="K159" s="45"/>
      <c r="L159" s="47"/>
      <c r="M159" s="45"/>
      <c r="N159" s="47"/>
      <c r="O159" s="45"/>
      <c r="P159" s="47"/>
      <c r="Q159" s="45"/>
      <c r="R159" s="47"/>
      <c r="S159" s="45"/>
      <c r="T159" s="47"/>
      <c r="U159" s="45"/>
      <c r="V159" s="47"/>
      <c r="W159" s="45"/>
      <c r="X159" s="47"/>
      <c r="Y159" s="45"/>
      <c r="Z159" s="47"/>
      <c r="AA159" s="45"/>
      <c r="AB159" s="47"/>
      <c r="AC159" s="45"/>
      <c r="AD159" s="47"/>
      <c r="AE159" s="45"/>
      <c r="AF159" s="47"/>
      <c r="AG159" s="39"/>
    </row>
    <row r="160" spans="1:33" outlineLevel="1" x14ac:dyDescent="0.25">
      <c r="A160" s="10"/>
      <c r="B160" s="5"/>
      <c r="C160" s="3"/>
      <c r="D160" s="4"/>
      <c r="E160" s="7"/>
      <c r="F160" s="9"/>
      <c r="G160" s="8"/>
      <c r="H160" s="38"/>
      <c r="I160" s="8"/>
      <c r="J160" s="38"/>
      <c r="K160" s="8"/>
      <c r="L160" s="38"/>
      <c r="M160" s="8"/>
      <c r="N160" s="38"/>
      <c r="O160" s="8"/>
      <c r="P160" s="38"/>
      <c r="Q160" s="8"/>
      <c r="R160" s="38"/>
      <c r="S160" s="8"/>
      <c r="T160" s="38"/>
      <c r="U160" s="8"/>
      <c r="V160" s="38"/>
      <c r="W160" s="8"/>
      <c r="X160" s="38"/>
      <c r="Y160" s="8"/>
      <c r="Z160" s="38"/>
      <c r="AA160" s="8"/>
      <c r="AB160" s="38"/>
      <c r="AC160" s="118"/>
      <c r="AD160" s="118"/>
      <c r="AE160" s="113"/>
      <c r="AF160" s="117"/>
      <c r="AG160" s="39"/>
    </row>
    <row r="161" spans="1:33" outlineLevel="1" x14ac:dyDescent="0.25">
      <c r="A161" s="10"/>
      <c r="B161" s="5"/>
      <c r="C161" s="3"/>
      <c r="D161" s="4"/>
      <c r="E161" s="7"/>
      <c r="F161" s="9"/>
      <c r="G161" s="8"/>
      <c r="H161" s="38"/>
      <c r="I161" s="8"/>
      <c r="J161" s="38"/>
      <c r="K161" s="8"/>
      <c r="L161" s="38"/>
      <c r="M161" s="8"/>
      <c r="N161" s="38"/>
      <c r="O161" s="8"/>
      <c r="P161" s="38"/>
      <c r="Q161" s="8"/>
      <c r="R161" s="38"/>
      <c r="S161" s="8"/>
      <c r="T161" s="38"/>
      <c r="U161" s="8"/>
      <c r="V161" s="38"/>
      <c r="W161" s="8"/>
      <c r="X161" s="38"/>
      <c r="Y161" s="8"/>
      <c r="Z161" s="38"/>
      <c r="AA161" s="8"/>
      <c r="AB161" s="38"/>
      <c r="AC161" s="118"/>
      <c r="AD161" s="118"/>
      <c r="AE161" s="113"/>
      <c r="AF161" s="117"/>
      <c r="AG161" s="39"/>
    </row>
    <row r="162" spans="1:33" outlineLevel="1" x14ac:dyDescent="0.25">
      <c r="A162" s="10"/>
      <c r="B162" s="5"/>
      <c r="C162" s="3"/>
      <c r="D162" s="4"/>
      <c r="E162" s="7"/>
      <c r="F162" s="9"/>
      <c r="G162" s="8"/>
      <c r="H162" s="38"/>
      <c r="I162" s="8"/>
      <c r="J162" s="38"/>
      <c r="K162" s="8"/>
      <c r="L162" s="38"/>
      <c r="M162" s="8"/>
      <c r="N162" s="38"/>
      <c r="O162" s="8"/>
      <c r="P162" s="38"/>
      <c r="Q162" s="8"/>
      <c r="R162" s="38"/>
      <c r="S162" s="8"/>
      <c r="T162" s="38"/>
      <c r="U162" s="8"/>
      <c r="V162" s="38"/>
      <c r="W162" s="8"/>
      <c r="X162" s="38"/>
      <c r="Y162" s="8"/>
      <c r="Z162" s="38"/>
      <c r="AA162" s="8"/>
      <c r="AB162" s="38"/>
      <c r="AC162" s="118"/>
      <c r="AD162" s="118"/>
      <c r="AE162" s="113"/>
      <c r="AF162" s="117"/>
      <c r="AG162" s="39"/>
    </row>
    <row r="163" spans="1:33" outlineLevel="1" x14ac:dyDescent="0.25">
      <c r="A163" s="10"/>
      <c r="B163" s="5"/>
      <c r="C163" s="3"/>
      <c r="D163" s="4"/>
      <c r="E163" s="7"/>
      <c r="F163" s="9"/>
      <c r="G163" s="8"/>
      <c r="H163" s="38"/>
      <c r="I163" s="8"/>
      <c r="J163" s="38"/>
      <c r="K163" s="8"/>
      <c r="L163" s="38"/>
      <c r="M163" s="8"/>
      <c r="N163" s="38"/>
      <c r="O163" s="8"/>
      <c r="P163" s="38"/>
      <c r="Q163" s="8"/>
      <c r="R163" s="38"/>
      <c r="S163" s="8"/>
      <c r="T163" s="38"/>
      <c r="U163" s="8"/>
      <c r="V163" s="38"/>
      <c r="W163" s="8"/>
      <c r="X163" s="38"/>
      <c r="Y163" s="8"/>
      <c r="Z163" s="38"/>
      <c r="AA163" s="8"/>
      <c r="AB163" s="38"/>
      <c r="AC163" s="118"/>
      <c r="AD163" s="118"/>
      <c r="AE163" s="113"/>
      <c r="AF163" s="117"/>
      <c r="AG163" s="39"/>
    </row>
    <row r="164" spans="1:33" outlineLevel="1" x14ac:dyDescent="0.25">
      <c r="A164" s="10"/>
      <c r="B164" s="5"/>
      <c r="C164" s="3"/>
      <c r="D164" s="4"/>
      <c r="E164" s="7"/>
      <c r="F164" s="9"/>
      <c r="G164" s="8"/>
      <c r="H164" s="38"/>
      <c r="I164" s="8"/>
      <c r="J164" s="38"/>
      <c r="K164" s="8"/>
      <c r="L164" s="38"/>
      <c r="M164" s="8"/>
      <c r="N164" s="38"/>
      <c r="O164" s="8"/>
      <c r="P164" s="38"/>
      <c r="Q164" s="8"/>
      <c r="R164" s="38"/>
      <c r="S164" s="8"/>
      <c r="T164" s="38"/>
      <c r="U164" s="8"/>
      <c r="V164" s="38"/>
      <c r="W164" s="8"/>
      <c r="X164" s="38"/>
      <c r="Y164" s="8"/>
      <c r="Z164" s="38"/>
      <c r="AA164" s="8"/>
      <c r="AB164" s="38"/>
      <c r="AC164" s="118"/>
      <c r="AD164" s="118"/>
      <c r="AE164" s="113"/>
      <c r="AF164" s="117"/>
      <c r="AG164" s="39"/>
    </row>
    <row r="165" spans="1:33" outlineLevel="1" x14ac:dyDescent="0.25">
      <c r="A165" s="10"/>
      <c r="B165" s="5"/>
      <c r="C165" s="3"/>
      <c r="D165" s="4"/>
      <c r="E165" s="7"/>
      <c r="F165" s="9"/>
      <c r="G165" s="8"/>
      <c r="H165" s="38"/>
      <c r="I165" s="8"/>
      <c r="J165" s="38"/>
      <c r="K165" s="8"/>
      <c r="L165" s="38"/>
      <c r="M165" s="8"/>
      <c r="N165" s="38"/>
      <c r="O165" s="8"/>
      <c r="P165" s="38"/>
      <c r="Q165" s="8"/>
      <c r="R165" s="38"/>
      <c r="S165" s="8"/>
      <c r="T165" s="38"/>
      <c r="U165" s="8"/>
      <c r="V165" s="38"/>
      <c r="W165" s="8"/>
      <c r="X165" s="38"/>
      <c r="Y165" s="8"/>
      <c r="Z165" s="38"/>
      <c r="AA165" s="8"/>
      <c r="AB165" s="38"/>
      <c r="AC165" s="118"/>
      <c r="AD165" s="118"/>
      <c r="AE165" s="113"/>
      <c r="AF165" s="117"/>
      <c r="AG165" s="39"/>
    </row>
    <row r="166" spans="1:33" outlineLevel="1" x14ac:dyDescent="0.25">
      <c r="A166" s="10"/>
      <c r="B166" s="5"/>
      <c r="C166" s="3"/>
      <c r="D166" s="4"/>
      <c r="E166" s="7"/>
      <c r="F166" s="9"/>
      <c r="G166" s="8"/>
      <c r="H166" s="38"/>
      <c r="I166" s="8"/>
      <c r="J166" s="38"/>
      <c r="K166" s="8"/>
      <c r="L166" s="38"/>
      <c r="M166" s="8"/>
      <c r="N166" s="38"/>
      <c r="O166" s="8"/>
      <c r="P166" s="38"/>
      <c r="Q166" s="8"/>
      <c r="R166" s="38"/>
      <c r="S166" s="8"/>
      <c r="T166" s="38"/>
      <c r="U166" s="8"/>
      <c r="V166" s="38"/>
      <c r="W166" s="8"/>
      <c r="X166" s="38"/>
      <c r="Y166" s="8"/>
      <c r="Z166" s="38"/>
      <c r="AA166" s="8"/>
      <c r="AB166" s="38"/>
      <c r="AC166" s="118"/>
      <c r="AD166" s="118"/>
      <c r="AE166" s="113"/>
      <c r="AF166" s="117"/>
      <c r="AG166" s="39"/>
    </row>
    <row r="167" spans="1:33" outlineLevel="1" x14ac:dyDescent="0.25">
      <c r="A167" s="10"/>
      <c r="B167" s="5"/>
      <c r="C167" s="3"/>
      <c r="D167" s="4"/>
      <c r="E167" s="7"/>
      <c r="F167" s="9"/>
      <c r="G167" s="8"/>
      <c r="H167" s="38"/>
      <c r="I167" s="8"/>
      <c r="J167" s="38"/>
      <c r="K167" s="8"/>
      <c r="L167" s="38"/>
      <c r="M167" s="8"/>
      <c r="N167" s="38"/>
      <c r="O167" s="8"/>
      <c r="P167" s="38"/>
      <c r="Q167" s="8"/>
      <c r="R167" s="38"/>
      <c r="S167" s="8"/>
      <c r="T167" s="38"/>
      <c r="U167" s="8"/>
      <c r="V167" s="38"/>
      <c r="W167" s="8"/>
      <c r="X167" s="38"/>
      <c r="Y167" s="8"/>
      <c r="Z167" s="38"/>
      <c r="AA167" s="8"/>
      <c r="AB167" s="38"/>
      <c r="AC167" s="118"/>
      <c r="AD167" s="118"/>
      <c r="AE167" s="113"/>
      <c r="AF167" s="117"/>
      <c r="AG167" s="39"/>
    </row>
    <row r="168" spans="1:33" outlineLevel="1" x14ac:dyDescent="0.25">
      <c r="A168" s="10"/>
      <c r="B168" s="5"/>
      <c r="C168" s="3"/>
      <c r="D168" s="4"/>
      <c r="E168" s="7"/>
      <c r="F168" s="9"/>
      <c r="G168" s="8"/>
      <c r="H168" s="38"/>
      <c r="I168" s="8"/>
      <c r="J168" s="38"/>
      <c r="K168" s="8"/>
      <c r="L168" s="38"/>
      <c r="M168" s="8"/>
      <c r="N168" s="38"/>
      <c r="O168" s="8"/>
      <c r="P168" s="38"/>
      <c r="Q168" s="8"/>
      <c r="R168" s="38"/>
      <c r="S168" s="8"/>
      <c r="T168" s="38"/>
      <c r="U168" s="8"/>
      <c r="V168" s="38"/>
      <c r="W168" s="8"/>
      <c r="X168" s="38"/>
      <c r="Y168" s="8"/>
      <c r="Z168" s="38"/>
      <c r="AA168" s="8"/>
      <c r="AB168" s="38"/>
      <c r="AC168" s="118"/>
      <c r="AD168" s="118"/>
      <c r="AE168" s="113"/>
      <c r="AF168" s="117"/>
      <c r="AG168" s="39"/>
    </row>
    <row r="169" spans="1:33" outlineLevel="1" x14ac:dyDescent="0.25">
      <c r="A169" s="10"/>
      <c r="B169" s="5"/>
      <c r="C169" s="3"/>
      <c r="D169" s="4"/>
      <c r="E169" s="7"/>
      <c r="F169" s="9"/>
      <c r="G169" s="8"/>
      <c r="H169" s="38"/>
      <c r="I169" s="8"/>
      <c r="J169" s="38"/>
      <c r="K169" s="8"/>
      <c r="L169" s="38"/>
      <c r="M169" s="8"/>
      <c r="N169" s="38"/>
      <c r="O169" s="8"/>
      <c r="P169" s="38"/>
      <c r="Q169" s="8"/>
      <c r="R169" s="38"/>
      <c r="S169" s="8"/>
      <c r="T169" s="38"/>
      <c r="U169" s="8"/>
      <c r="V169" s="38"/>
      <c r="W169" s="8"/>
      <c r="X169" s="38"/>
      <c r="Y169" s="8"/>
      <c r="Z169" s="38"/>
      <c r="AA169" s="8"/>
      <c r="AB169" s="38"/>
      <c r="AC169" s="118"/>
      <c r="AD169" s="118"/>
      <c r="AE169" s="113"/>
      <c r="AF169" s="117"/>
      <c r="AG169" s="39"/>
    </row>
    <row r="170" spans="1:33" outlineLevel="1" x14ac:dyDescent="0.25">
      <c r="A170" s="10"/>
      <c r="B170" s="5"/>
      <c r="C170" s="3"/>
      <c r="D170" s="4"/>
      <c r="E170" s="7"/>
      <c r="F170" s="9"/>
      <c r="G170" s="8"/>
      <c r="H170" s="38"/>
      <c r="I170" s="8"/>
      <c r="J170" s="38"/>
      <c r="K170" s="8"/>
      <c r="L170" s="38"/>
      <c r="M170" s="8"/>
      <c r="N170" s="38"/>
      <c r="O170" s="8"/>
      <c r="P170" s="38"/>
      <c r="Q170" s="8"/>
      <c r="R170" s="38"/>
      <c r="S170" s="8"/>
      <c r="T170" s="38"/>
      <c r="U170" s="8"/>
      <c r="V170" s="38"/>
      <c r="W170" s="8"/>
      <c r="X170" s="38"/>
      <c r="Y170" s="8"/>
      <c r="Z170" s="38"/>
      <c r="AA170" s="8"/>
      <c r="AB170" s="38"/>
      <c r="AC170" s="118"/>
      <c r="AD170" s="118"/>
      <c r="AE170" s="113"/>
      <c r="AF170" s="117"/>
      <c r="AG170" s="39"/>
    </row>
    <row r="171" spans="1:33" outlineLevel="1" x14ac:dyDescent="0.25">
      <c r="A171" s="10"/>
      <c r="B171" s="48"/>
      <c r="C171" s="43"/>
      <c r="D171" s="42"/>
      <c r="E171" s="44"/>
      <c r="F171" s="45"/>
      <c r="G171" s="46"/>
      <c r="H171" s="47"/>
      <c r="I171" s="46"/>
      <c r="J171" s="47"/>
      <c r="K171" s="45"/>
      <c r="L171" s="47"/>
      <c r="M171" s="45"/>
      <c r="N171" s="47"/>
      <c r="O171" s="45"/>
      <c r="P171" s="47"/>
      <c r="Q171" s="45"/>
      <c r="R171" s="47"/>
      <c r="S171" s="45"/>
      <c r="T171" s="47"/>
      <c r="U171" s="45"/>
      <c r="V171" s="47"/>
      <c r="W171" s="45"/>
      <c r="X171" s="47"/>
      <c r="Y171" s="45"/>
      <c r="Z171" s="47"/>
      <c r="AA171" s="45"/>
      <c r="AB171" s="47"/>
      <c r="AC171" s="45"/>
      <c r="AD171" s="47"/>
      <c r="AE171" s="45"/>
      <c r="AF171" s="47"/>
      <c r="AG171" s="39"/>
    </row>
    <row r="172" spans="1:33" outlineLevel="1" x14ac:dyDescent="0.25">
      <c r="A172" s="10"/>
      <c r="B172" s="5"/>
      <c r="C172" s="3"/>
      <c r="D172" s="4"/>
      <c r="E172" s="7"/>
      <c r="F172" s="9"/>
      <c r="G172" s="8"/>
      <c r="H172" s="38"/>
      <c r="I172" s="8"/>
      <c r="J172" s="38"/>
      <c r="K172" s="8"/>
      <c r="L172" s="38"/>
      <c r="M172" s="8"/>
      <c r="N172" s="38"/>
      <c r="O172" s="8"/>
      <c r="P172" s="38"/>
      <c r="Q172" s="8"/>
      <c r="R172" s="38"/>
      <c r="S172" s="8"/>
      <c r="T172" s="38"/>
      <c r="U172" s="8"/>
      <c r="V172" s="38"/>
      <c r="W172" s="8"/>
      <c r="X172" s="38"/>
      <c r="Y172" s="8"/>
      <c r="Z172" s="38"/>
      <c r="AA172" s="8"/>
      <c r="AB172" s="38"/>
      <c r="AC172" s="118"/>
      <c r="AD172" s="118"/>
      <c r="AE172" s="113"/>
      <c r="AF172" s="117"/>
      <c r="AG172" s="39"/>
    </row>
    <row r="173" spans="1:33" outlineLevel="1" x14ac:dyDescent="0.25">
      <c r="A173" s="10"/>
      <c r="B173" s="5"/>
      <c r="C173" s="3"/>
      <c r="D173" s="4"/>
      <c r="E173" s="7"/>
      <c r="F173" s="9"/>
      <c r="G173" s="8"/>
      <c r="H173" s="38"/>
      <c r="I173" s="8"/>
      <c r="J173" s="38"/>
      <c r="K173" s="8"/>
      <c r="L173" s="38"/>
      <c r="M173" s="8"/>
      <c r="N173" s="38"/>
      <c r="O173" s="8"/>
      <c r="P173" s="38"/>
      <c r="Q173" s="8"/>
      <c r="R173" s="38"/>
      <c r="S173" s="8"/>
      <c r="T173" s="38"/>
      <c r="U173" s="8"/>
      <c r="V173" s="38"/>
      <c r="W173" s="8"/>
      <c r="X173" s="38"/>
      <c r="Y173" s="8"/>
      <c r="Z173" s="38"/>
      <c r="AA173" s="8"/>
      <c r="AB173" s="38"/>
      <c r="AC173" s="118"/>
      <c r="AD173" s="118"/>
      <c r="AE173" s="113"/>
      <c r="AF173" s="117"/>
      <c r="AG173" s="39"/>
    </row>
    <row r="174" spans="1:33" outlineLevel="1" x14ac:dyDescent="0.25">
      <c r="A174" s="10"/>
      <c r="B174" s="5"/>
      <c r="C174" s="3"/>
      <c r="D174" s="4"/>
      <c r="E174" s="7"/>
      <c r="F174" s="9"/>
      <c r="G174" s="8"/>
      <c r="H174" s="38"/>
      <c r="I174" s="8"/>
      <c r="J174" s="38"/>
      <c r="K174" s="8"/>
      <c r="L174" s="38"/>
      <c r="M174" s="8"/>
      <c r="N174" s="38"/>
      <c r="O174" s="8"/>
      <c r="P174" s="38"/>
      <c r="Q174" s="8"/>
      <c r="R174" s="38"/>
      <c r="S174" s="8"/>
      <c r="T174" s="38"/>
      <c r="U174" s="8"/>
      <c r="V174" s="38"/>
      <c r="W174" s="8"/>
      <c r="X174" s="38"/>
      <c r="Y174" s="8"/>
      <c r="Z174" s="38"/>
      <c r="AA174" s="8"/>
      <c r="AB174" s="38"/>
      <c r="AC174" s="118"/>
      <c r="AD174" s="118"/>
      <c r="AE174" s="113"/>
      <c r="AF174" s="117"/>
      <c r="AG174" s="39"/>
    </row>
    <row r="175" spans="1:33" outlineLevel="1" x14ac:dyDescent="0.25">
      <c r="A175" s="10"/>
      <c r="B175" s="5"/>
      <c r="C175" s="3"/>
      <c r="D175" s="4"/>
      <c r="E175" s="7"/>
      <c r="F175" s="9"/>
      <c r="G175" s="8"/>
      <c r="H175" s="38"/>
      <c r="I175" s="8"/>
      <c r="J175" s="38"/>
      <c r="K175" s="8"/>
      <c r="L175" s="38"/>
      <c r="M175" s="8"/>
      <c r="N175" s="38"/>
      <c r="O175" s="8"/>
      <c r="P175" s="38"/>
      <c r="Q175" s="8"/>
      <c r="R175" s="38"/>
      <c r="S175" s="8"/>
      <c r="T175" s="38"/>
      <c r="U175" s="8"/>
      <c r="V175" s="38"/>
      <c r="W175" s="8"/>
      <c r="X175" s="38"/>
      <c r="Y175" s="8"/>
      <c r="Z175" s="38"/>
      <c r="AA175" s="8"/>
      <c r="AB175" s="38"/>
      <c r="AC175" s="118"/>
      <c r="AD175" s="118"/>
      <c r="AE175" s="113"/>
      <c r="AF175" s="117"/>
      <c r="AG175" s="39"/>
    </row>
    <row r="176" spans="1:33" outlineLevel="1" x14ac:dyDescent="0.25">
      <c r="A176" s="10"/>
      <c r="B176" s="5"/>
      <c r="C176" s="3"/>
      <c r="D176" s="4"/>
      <c r="E176" s="7"/>
      <c r="F176" s="9"/>
      <c r="G176" s="8"/>
      <c r="H176" s="38"/>
      <c r="I176" s="8"/>
      <c r="J176" s="38"/>
      <c r="K176" s="8"/>
      <c r="L176" s="38"/>
      <c r="M176" s="8"/>
      <c r="N176" s="38"/>
      <c r="O176" s="8"/>
      <c r="P176" s="38"/>
      <c r="Q176" s="8"/>
      <c r="R176" s="38"/>
      <c r="S176" s="8"/>
      <c r="T176" s="38"/>
      <c r="U176" s="8"/>
      <c r="V176" s="38"/>
      <c r="W176" s="8"/>
      <c r="X176" s="38"/>
      <c r="Y176" s="8"/>
      <c r="Z176" s="38"/>
      <c r="AA176" s="8"/>
      <c r="AB176" s="38"/>
      <c r="AC176" s="118"/>
      <c r="AD176" s="118"/>
      <c r="AE176" s="113"/>
      <c r="AF176" s="117"/>
      <c r="AG176" s="39"/>
    </row>
    <row r="177" spans="1:33" outlineLevel="1" x14ac:dyDescent="0.25">
      <c r="A177" s="10"/>
      <c r="B177" s="5"/>
      <c r="C177" s="3"/>
      <c r="D177" s="4"/>
      <c r="E177" s="7"/>
      <c r="F177" s="9"/>
      <c r="G177" s="8"/>
      <c r="H177" s="38"/>
      <c r="I177" s="8"/>
      <c r="J177" s="38"/>
      <c r="K177" s="8"/>
      <c r="L177" s="38"/>
      <c r="M177" s="8"/>
      <c r="N177" s="38"/>
      <c r="O177" s="8"/>
      <c r="P177" s="38"/>
      <c r="Q177" s="8"/>
      <c r="R177" s="38"/>
      <c r="S177" s="8"/>
      <c r="T177" s="38"/>
      <c r="U177" s="8"/>
      <c r="V177" s="38"/>
      <c r="W177" s="8"/>
      <c r="X177" s="38"/>
      <c r="Y177" s="8"/>
      <c r="Z177" s="38"/>
      <c r="AA177" s="8"/>
      <c r="AB177" s="38"/>
      <c r="AC177" s="118"/>
      <c r="AD177" s="118"/>
      <c r="AE177" s="113"/>
      <c r="AF177" s="117"/>
      <c r="AG177" s="39"/>
    </row>
    <row r="178" spans="1:33" x14ac:dyDescent="0.25">
      <c r="A178" s="10"/>
      <c r="B178" s="33"/>
      <c r="C178" s="22"/>
      <c r="D178" s="23"/>
      <c r="E178" s="24"/>
      <c r="F178" s="25"/>
      <c r="G178" s="28"/>
      <c r="H178" s="27"/>
      <c r="I178" s="26"/>
      <c r="J178" s="27"/>
      <c r="K178" s="26"/>
      <c r="L178" s="27"/>
      <c r="M178" s="26"/>
      <c r="N178" s="27"/>
      <c r="O178" s="26"/>
      <c r="P178" s="27"/>
      <c r="Q178" s="26"/>
      <c r="R178" s="27"/>
      <c r="S178" s="26"/>
      <c r="T178" s="27"/>
      <c r="U178" s="26"/>
      <c r="V178" s="27"/>
      <c r="W178" s="26"/>
      <c r="X178" s="27"/>
      <c r="Y178" s="26"/>
      <c r="Z178" s="27"/>
      <c r="AA178" s="26"/>
      <c r="AB178" s="27"/>
      <c r="AC178" s="26"/>
      <c r="AD178" s="27"/>
      <c r="AE178" s="26"/>
      <c r="AF178" s="27"/>
      <c r="AG178" s="40"/>
    </row>
    <row r="179" spans="1:33" outlineLevel="1" x14ac:dyDescent="0.25">
      <c r="A179" s="10"/>
      <c r="B179" s="48"/>
      <c r="C179" s="43"/>
      <c r="D179" s="42"/>
      <c r="E179" s="44"/>
      <c r="F179" s="45"/>
      <c r="G179" s="46"/>
      <c r="H179" s="47"/>
      <c r="I179" s="46"/>
      <c r="J179" s="47"/>
      <c r="K179" s="45"/>
      <c r="L179" s="47"/>
      <c r="M179" s="45"/>
      <c r="N179" s="47"/>
      <c r="O179" s="45"/>
      <c r="P179" s="47"/>
      <c r="Q179" s="45"/>
      <c r="R179" s="47"/>
      <c r="S179" s="45"/>
      <c r="T179" s="47"/>
      <c r="U179" s="45"/>
      <c r="V179" s="47"/>
      <c r="W179" s="45"/>
      <c r="X179" s="47"/>
      <c r="Y179" s="45"/>
      <c r="Z179" s="47"/>
      <c r="AA179" s="45"/>
      <c r="AB179" s="47"/>
      <c r="AC179" s="45"/>
      <c r="AD179" s="47"/>
      <c r="AE179" s="45"/>
      <c r="AF179" s="47"/>
      <c r="AG179" s="41"/>
    </row>
    <row r="180" spans="1:33" outlineLevel="1" x14ac:dyDescent="0.25">
      <c r="A180" s="10"/>
      <c r="B180" s="5"/>
      <c r="C180" s="50"/>
      <c r="D180" s="4"/>
      <c r="E180" s="7"/>
      <c r="F180" s="9"/>
      <c r="G180" s="8"/>
      <c r="H180" s="38"/>
      <c r="I180" s="8"/>
      <c r="J180" s="38"/>
      <c r="K180" s="8"/>
      <c r="L180" s="38"/>
      <c r="M180" s="8"/>
      <c r="N180" s="38"/>
      <c r="O180" s="8"/>
      <c r="P180" s="38"/>
      <c r="Q180" s="8"/>
      <c r="R180" s="38"/>
      <c r="S180" s="8"/>
      <c r="T180" s="38"/>
      <c r="U180" s="8"/>
      <c r="V180" s="38"/>
      <c r="W180" s="8"/>
      <c r="X180" s="38"/>
      <c r="Y180" s="8"/>
      <c r="Z180" s="38"/>
      <c r="AA180" s="8"/>
      <c r="AB180" s="38"/>
      <c r="AC180" s="118"/>
      <c r="AD180" s="118"/>
      <c r="AE180" s="113"/>
      <c r="AF180" s="117"/>
      <c r="AG180" s="39"/>
    </row>
    <row r="181" spans="1:33" outlineLevel="1" x14ac:dyDescent="0.25">
      <c r="A181" s="10"/>
      <c r="B181" s="5"/>
      <c r="C181" s="3"/>
      <c r="D181" s="4"/>
      <c r="E181" s="7"/>
      <c r="F181" s="9"/>
      <c r="G181" s="8"/>
      <c r="H181" s="38"/>
      <c r="I181" s="8"/>
      <c r="J181" s="38"/>
      <c r="K181" s="8"/>
      <c r="L181" s="38"/>
      <c r="M181" s="8"/>
      <c r="N181" s="38"/>
      <c r="O181" s="8"/>
      <c r="P181" s="38"/>
      <c r="Q181" s="8"/>
      <c r="R181" s="38"/>
      <c r="S181" s="8"/>
      <c r="T181" s="38"/>
      <c r="U181" s="8"/>
      <c r="V181" s="38"/>
      <c r="W181" s="8"/>
      <c r="X181" s="38"/>
      <c r="Y181" s="8"/>
      <c r="Z181" s="38"/>
      <c r="AA181" s="8"/>
      <c r="AB181" s="38"/>
      <c r="AC181" s="118"/>
      <c r="AD181" s="118"/>
      <c r="AE181" s="113"/>
      <c r="AF181" s="117"/>
      <c r="AG181" s="39"/>
    </row>
    <row r="182" spans="1:33" outlineLevel="1" x14ac:dyDescent="0.25">
      <c r="A182" s="10"/>
      <c r="B182" s="5"/>
      <c r="C182" s="3"/>
      <c r="D182" s="4"/>
      <c r="E182" s="7"/>
      <c r="F182" s="9"/>
      <c r="G182" s="8"/>
      <c r="H182" s="38"/>
      <c r="I182" s="8"/>
      <c r="J182" s="38"/>
      <c r="K182" s="8"/>
      <c r="L182" s="38"/>
      <c r="M182" s="8"/>
      <c r="N182" s="38"/>
      <c r="O182" s="8"/>
      <c r="P182" s="38"/>
      <c r="Q182" s="8"/>
      <c r="R182" s="38"/>
      <c r="S182" s="8"/>
      <c r="T182" s="38"/>
      <c r="U182" s="8"/>
      <c r="V182" s="38"/>
      <c r="W182" s="8"/>
      <c r="X182" s="38"/>
      <c r="Y182" s="8"/>
      <c r="Z182" s="38"/>
      <c r="AA182" s="8"/>
      <c r="AB182" s="38"/>
      <c r="AC182" s="118"/>
      <c r="AD182" s="118"/>
      <c r="AE182" s="113"/>
      <c r="AF182" s="117"/>
      <c r="AG182" s="39"/>
    </row>
    <row r="183" spans="1:33" outlineLevel="1" x14ac:dyDescent="0.25">
      <c r="A183" s="10"/>
      <c r="B183" s="5"/>
      <c r="C183" s="3"/>
      <c r="D183" s="4"/>
      <c r="E183" s="7"/>
      <c r="F183" s="9"/>
      <c r="G183" s="8"/>
      <c r="H183" s="38"/>
      <c r="I183" s="8"/>
      <c r="J183" s="38"/>
      <c r="K183" s="8"/>
      <c r="L183" s="38"/>
      <c r="M183" s="8"/>
      <c r="N183" s="38"/>
      <c r="O183" s="8"/>
      <c r="P183" s="38"/>
      <c r="Q183" s="8"/>
      <c r="R183" s="38"/>
      <c r="S183" s="8"/>
      <c r="T183" s="38"/>
      <c r="U183" s="8"/>
      <c r="V183" s="38"/>
      <c r="W183" s="8"/>
      <c r="X183" s="38"/>
      <c r="Y183" s="8"/>
      <c r="Z183" s="38"/>
      <c r="AA183" s="8"/>
      <c r="AB183" s="38"/>
      <c r="AC183" s="118"/>
      <c r="AD183" s="118"/>
      <c r="AE183" s="113"/>
      <c r="AF183" s="117"/>
      <c r="AG183" s="39"/>
    </row>
    <row r="184" spans="1:33" outlineLevel="1" x14ac:dyDescent="0.25">
      <c r="A184" s="10"/>
      <c r="B184" s="5"/>
      <c r="C184" s="3"/>
      <c r="D184" s="4"/>
      <c r="E184" s="7"/>
      <c r="F184" s="9"/>
      <c r="G184" s="8"/>
      <c r="H184" s="38"/>
      <c r="I184" s="8"/>
      <c r="J184" s="38"/>
      <c r="K184" s="8"/>
      <c r="L184" s="38"/>
      <c r="M184" s="8"/>
      <c r="N184" s="38"/>
      <c r="O184" s="8"/>
      <c r="P184" s="38"/>
      <c r="Q184" s="8"/>
      <c r="R184" s="38"/>
      <c r="S184" s="8"/>
      <c r="T184" s="38"/>
      <c r="U184" s="8"/>
      <c r="V184" s="38"/>
      <c r="W184" s="8"/>
      <c r="X184" s="38"/>
      <c r="Y184" s="8"/>
      <c r="Z184" s="38"/>
      <c r="AA184" s="8"/>
      <c r="AB184" s="38"/>
      <c r="AC184" s="118"/>
      <c r="AD184" s="118"/>
      <c r="AE184" s="113"/>
      <c r="AF184" s="117"/>
      <c r="AG184" s="39"/>
    </row>
    <row r="185" spans="1:33" outlineLevel="1" x14ac:dyDescent="0.25">
      <c r="A185" s="10"/>
      <c r="B185" s="5"/>
      <c r="C185" s="3"/>
      <c r="D185" s="4"/>
      <c r="E185" s="7"/>
      <c r="F185" s="9"/>
      <c r="G185" s="8"/>
      <c r="H185" s="38"/>
      <c r="I185" s="8"/>
      <c r="J185" s="38"/>
      <c r="K185" s="8"/>
      <c r="L185" s="38"/>
      <c r="M185" s="8"/>
      <c r="N185" s="38"/>
      <c r="O185" s="8"/>
      <c r="P185" s="38"/>
      <c r="Q185" s="8"/>
      <c r="R185" s="38"/>
      <c r="S185" s="8"/>
      <c r="T185" s="38"/>
      <c r="U185" s="8"/>
      <c r="V185" s="38"/>
      <c r="W185" s="8"/>
      <c r="X185" s="38"/>
      <c r="Y185" s="8"/>
      <c r="Z185" s="38"/>
      <c r="AA185" s="8"/>
      <c r="AB185" s="38"/>
      <c r="AC185" s="118"/>
      <c r="AD185" s="118"/>
      <c r="AE185" s="113"/>
      <c r="AF185" s="117"/>
      <c r="AG185" s="39"/>
    </row>
    <row r="186" spans="1:33" outlineLevel="1" x14ac:dyDescent="0.25">
      <c r="A186" s="10"/>
      <c r="B186" s="5"/>
      <c r="C186" s="3"/>
      <c r="D186" s="4"/>
      <c r="E186" s="7"/>
      <c r="F186" s="9"/>
      <c r="G186" s="8"/>
      <c r="H186" s="38"/>
      <c r="I186" s="8"/>
      <c r="J186" s="38"/>
      <c r="K186" s="8"/>
      <c r="L186" s="38"/>
      <c r="M186" s="8"/>
      <c r="N186" s="38"/>
      <c r="O186" s="8"/>
      <c r="P186" s="38"/>
      <c r="Q186" s="8"/>
      <c r="R186" s="38"/>
      <c r="S186" s="8"/>
      <c r="T186" s="38"/>
      <c r="U186" s="8"/>
      <c r="V186" s="38"/>
      <c r="W186" s="8"/>
      <c r="X186" s="38"/>
      <c r="Y186" s="8"/>
      <c r="Z186" s="38"/>
      <c r="AA186" s="8"/>
      <c r="AB186" s="38"/>
      <c r="AC186" s="118"/>
      <c r="AD186" s="118"/>
      <c r="AE186" s="113"/>
      <c r="AF186" s="117"/>
      <c r="AG186" s="39"/>
    </row>
    <row r="187" spans="1:33" outlineLevel="1" x14ac:dyDescent="0.25">
      <c r="A187" s="10"/>
      <c r="B187" s="5"/>
      <c r="C187" s="3"/>
      <c r="D187" s="4"/>
      <c r="E187" s="7"/>
      <c r="F187" s="9"/>
      <c r="G187" s="8"/>
      <c r="H187" s="38"/>
      <c r="I187" s="8"/>
      <c r="J187" s="38"/>
      <c r="K187" s="8"/>
      <c r="L187" s="38"/>
      <c r="M187" s="8"/>
      <c r="N187" s="38"/>
      <c r="O187" s="8"/>
      <c r="P187" s="38"/>
      <c r="Q187" s="8"/>
      <c r="R187" s="38"/>
      <c r="S187" s="8"/>
      <c r="T187" s="38"/>
      <c r="U187" s="8"/>
      <c r="V187" s="38"/>
      <c r="W187" s="8"/>
      <c r="X187" s="38"/>
      <c r="Y187" s="8"/>
      <c r="Z187" s="38"/>
      <c r="AA187" s="8"/>
      <c r="AB187" s="38"/>
      <c r="AC187" s="118"/>
      <c r="AD187" s="118"/>
      <c r="AE187" s="113"/>
      <c r="AF187" s="117"/>
      <c r="AG187" s="39"/>
    </row>
    <row r="188" spans="1:33" outlineLevel="1" x14ac:dyDescent="0.25">
      <c r="A188" s="10"/>
      <c r="B188" s="5"/>
      <c r="C188" s="3"/>
      <c r="D188" s="4"/>
      <c r="E188" s="7"/>
      <c r="F188" s="9"/>
      <c r="G188" s="8"/>
      <c r="H188" s="38"/>
      <c r="I188" s="8"/>
      <c r="J188" s="38"/>
      <c r="K188" s="8"/>
      <c r="L188" s="38"/>
      <c r="M188" s="8"/>
      <c r="N188" s="38"/>
      <c r="O188" s="8"/>
      <c r="P188" s="38"/>
      <c r="Q188" s="8"/>
      <c r="R188" s="38"/>
      <c r="S188" s="8"/>
      <c r="T188" s="38"/>
      <c r="U188" s="8"/>
      <c r="V188" s="38"/>
      <c r="W188" s="8"/>
      <c r="X188" s="38"/>
      <c r="Y188" s="8"/>
      <c r="Z188" s="38"/>
      <c r="AA188" s="8"/>
      <c r="AB188" s="38"/>
      <c r="AC188" s="118"/>
      <c r="AD188" s="118"/>
      <c r="AE188" s="113"/>
      <c r="AF188" s="117"/>
      <c r="AG188" s="39"/>
    </row>
    <row r="189" spans="1:33" outlineLevel="1" x14ac:dyDescent="0.25">
      <c r="A189" s="10"/>
      <c r="B189" s="49"/>
      <c r="C189" s="3"/>
      <c r="D189" s="4"/>
      <c r="E189" s="7"/>
      <c r="F189" s="9"/>
      <c r="G189" s="8"/>
      <c r="H189" s="38"/>
      <c r="I189" s="8"/>
      <c r="J189" s="38"/>
      <c r="K189" s="8"/>
      <c r="L189" s="38"/>
      <c r="M189" s="8"/>
      <c r="N189" s="38"/>
      <c r="O189" s="8"/>
      <c r="P189" s="38"/>
      <c r="Q189" s="8"/>
      <c r="R189" s="38"/>
      <c r="S189" s="8"/>
      <c r="T189" s="38"/>
      <c r="U189" s="8"/>
      <c r="V189" s="38"/>
      <c r="W189" s="8"/>
      <c r="X189" s="38"/>
      <c r="Y189" s="8"/>
      <c r="Z189" s="38"/>
      <c r="AA189" s="8"/>
      <c r="AB189" s="38"/>
      <c r="AC189" s="118"/>
      <c r="AD189" s="118"/>
      <c r="AE189" s="113"/>
      <c r="AF189" s="117"/>
      <c r="AG189" s="39"/>
    </row>
    <row r="190" spans="1:33" outlineLevel="1" x14ac:dyDescent="0.25">
      <c r="A190" s="10"/>
      <c r="B190" s="48"/>
      <c r="C190" s="43"/>
      <c r="D190" s="42"/>
      <c r="E190" s="44"/>
      <c r="F190" s="45"/>
      <c r="G190" s="46"/>
      <c r="H190" s="47"/>
      <c r="I190" s="46"/>
      <c r="J190" s="47"/>
      <c r="K190" s="45"/>
      <c r="L190" s="47"/>
      <c r="M190" s="45"/>
      <c r="N190" s="47"/>
      <c r="O190" s="45"/>
      <c r="P190" s="47"/>
      <c r="Q190" s="45"/>
      <c r="R190" s="47"/>
      <c r="S190" s="45"/>
      <c r="T190" s="47"/>
      <c r="U190" s="45"/>
      <c r="V190" s="47"/>
      <c r="W190" s="45"/>
      <c r="X190" s="47"/>
      <c r="Y190" s="45"/>
      <c r="Z190" s="47"/>
      <c r="AA190" s="45"/>
      <c r="AB190" s="47"/>
      <c r="AC190" s="45"/>
      <c r="AD190" s="47"/>
      <c r="AE190" s="45"/>
      <c r="AF190" s="47"/>
      <c r="AG190" s="39"/>
    </row>
    <row r="191" spans="1:33" outlineLevel="1" x14ac:dyDescent="0.25">
      <c r="A191" s="10"/>
      <c r="B191" s="5"/>
      <c r="C191" s="3"/>
      <c r="D191" s="4"/>
      <c r="E191" s="7"/>
      <c r="F191" s="9"/>
      <c r="G191" s="8"/>
      <c r="H191" s="38"/>
      <c r="I191" s="8"/>
      <c r="J191" s="38"/>
      <c r="K191" s="8"/>
      <c r="L191" s="38"/>
      <c r="M191" s="8"/>
      <c r="N191" s="38"/>
      <c r="O191" s="8"/>
      <c r="P191" s="38"/>
      <c r="Q191" s="8"/>
      <c r="R191" s="38"/>
      <c r="S191" s="8"/>
      <c r="T191" s="38"/>
      <c r="U191" s="8"/>
      <c r="V191" s="38"/>
      <c r="W191" s="8"/>
      <c r="X191" s="38"/>
      <c r="Y191" s="8"/>
      <c r="Z191" s="38"/>
      <c r="AA191" s="8"/>
      <c r="AB191" s="38"/>
      <c r="AC191" s="118"/>
      <c r="AD191" s="118"/>
      <c r="AE191" s="113"/>
      <c r="AF191" s="117"/>
      <c r="AG191" s="39"/>
    </row>
    <row r="192" spans="1:33" outlineLevel="1" x14ac:dyDescent="0.25">
      <c r="A192" s="10"/>
      <c r="B192" s="5"/>
      <c r="C192" s="3"/>
      <c r="D192" s="4"/>
      <c r="E192" s="7"/>
      <c r="F192" s="9"/>
      <c r="G192" s="8"/>
      <c r="H192" s="38"/>
      <c r="I192" s="8"/>
      <c r="J192" s="38"/>
      <c r="K192" s="8"/>
      <c r="L192" s="38"/>
      <c r="M192" s="8"/>
      <c r="N192" s="38"/>
      <c r="O192" s="8"/>
      <c r="P192" s="38"/>
      <c r="Q192" s="8"/>
      <c r="R192" s="38"/>
      <c r="S192" s="8"/>
      <c r="T192" s="38"/>
      <c r="U192" s="8"/>
      <c r="V192" s="38"/>
      <c r="W192" s="8"/>
      <c r="X192" s="38"/>
      <c r="Y192" s="8"/>
      <c r="Z192" s="38"/>
      <c r="AA192" s="8"/>
      <c r="AB192" s="38"/>
      <c r="AC192" s="118"/>
      <c r="AD192" s="118"/>
      <c r="AE192" s="113"/>
      <c r="AF192" s="117"/>
      <c r="AG192" s="39"/>
    </row>
    <row r="193" spans="1:33" outlineLevel="1" x14ac:dyDescent="0.25">
      <c r="A193" s="10"/>
      <c r="B193" s="5"/>
      <c r="C193" s="3"/>
      <c r="D193" s="4"/>
      <c r="E193" s="7"/>
      <c r="F193" s="9"/>
      <c r="G193" s="8"/>
      <c r="H193" s="38"/>
      <c r="I193" s="8"/>
      <c r="J193" s="38"/>
      <c r="K193" s="8"/>
      <c r="L193" s="38"/>
      <c r="M193" s="8"/>
      <c r="N193" s="38"/>
      <c r="O193" s="8"/>
      <c r="P193" s="38"/>
      <c r="Q193" s="8"/>
      <c r="R193" s="38"/>
      <c r="S193" s="8"/>
      <c r="T193" s="38"/>
      <c r="U193" s="8"/>
      <c r="V193" s="38"/>
      <c r="W193" s="8"/>
      <c r="X193" s="38"/>
      <c r="Y193" s="8"/>
      <c r="Z193" s="38"/>
      <c r="AA193" s="8"/>
      <c r="AB193" s="38"/>
      <c r="AC193" s="118"/>
      <c r="AD193" s="118"/>
      <c r="AE193" s="113"/>
      <c r="AF193" s="117"/>
      <c r="AG193" s="39"/>
    </row>
    <row r="194" spans="1:33" outlineLevel="1" x14ac:dyDescent="0.25">
      <c r="A194" s="10"/>
      <c r="B194" s="5"/>
      <c r="C194" s="3"/>
      <c r="D194" s="4"/>
      <c r="E194" s="7"/>
      <c r="F194" s="9"/>
      <c r="G194" s="8"/>
      <c r="H194" s="38"/>
      <c r="I194" s="8"/>
      <c r="J194" s="38"/>
      <c r="K194" s="8"/>
      <c r="L194" s="38"/>
      <c r="M194" s="8"/>
      <c r="N194" s="38"/>
      <c r="O194" s="8"/>
      <c r="P194" s="38"/>
      <c r="Q194" s="8"/>
      <c r="R194" s="38"/>
      <c r="S194" s="8"/>
      <c r="T194" s="38"/>
      <c r="U194" s="8"/>
      <c r="V194" s="38"/>
      <c r="W194" s="8"/>
      <c r="X194" s="38"/>
      <c r="Y194" s="8"/>
      <c r="Z194" s="38"/>
      <c r="AA194" s="8"/>
      <c r="AB194" s="38"/>
      <c r="AC194" s="118"/>
      <c r="AD194" s="118"/>
      <c r="AE194" s="113"/>
      <c r="AF194" s="117"/>
      <c r="AG194" s="39"/>
    </row>
    <row r="195" spans="1:33" outlineLevel="1" x14ac:dyDescent="0.25">
      <c r="A195" s="10"/>
      <c r="B195" s="5"/>
      <c r="C195" s="3"/>
      <c r="D195" s="4"/>
      <c r="E195" s="7"/>
      <c r="F195" s="9"/>
      <c r="G195" s="8"/>
      <c r="H195" s="38"/>
      <c r="I195" s="8"/>
      <c r="J195" s="38"/>
      <c r="K195" s="8"/>
      <c r="L195" s="38"/>
      <c r="M195" s="8"/>
      <c r="N195" s="38"/>
      <c r="O195" s="8"/>
      <c r="P195" s="38"/>
      <c r="Q195" s="8"/>
      <c r="R195" s="38"/>
      <c r="S195" s="8"/>
      <c r="T195" s="38"/>
      <c r="U195" s="8"/>
      <c r="V195" s="38"/>
      <c r="W195" s="8"/>
      <c r="X195" s="38"/>
      <c r="Y195" s="8"/>
      <c r="Z195" s="38"/>
      <c r="AA195" s="8"/>
      <c r="AB195" s="38"/>
      <c r="AC195" s="118"/>
      <c r="AD195" s="118"/>
      <c r="AE195" s="113"/>
      <c r="AF195" s="117"/>
      <c r="AG195" s="39"/>
    </row>
    <row r="196" spans="1:33" outlineLevel="1" x14ac:dyDescent="0.25">
      <c r="A196" s="10"/>
      <c r="B196" s="48"/>
      <c r="C196" s="43"/>
      <c r="D196" s="42"/>
      <c r="E196" s="44"/>
      <c r="F196" s="45"/>
      <c r="G196" s="46"/>
      <c r="H196" s="47"/>
      <c r="I196" s="46"/>
      <c r="J196" s="47"/>
      <c r="K196" s="45"/>
      <c r="L196" s="47"/>
      <c r="M196" s="45"/>
      <c r="N196" s="47"/>
      <c r="O196" s="45"/>
      <c r="P196" s="47"/>
      <c r="Q196" s="45"/>
      <c r="R196" s="47"/>
      <c r="S196" s="45"/>
      <c r="T196" s="47"/>
      <c r="U196" s="45"/>
      <c r="V196" s="47"/>
      <c r="W196" s="45"/>
      <c r="X196" s="47"/>
      <c r="Y196" s="45"/>
      <c r="Z196" s="47"/>
      <c r="AA196" s="45"/>
      <c r="AB196" s="47"/>
      <c r="AC196" s="45"/>
      <c r="AD196" s="47"/>
      <c r="AE196" s="45"/>
      <c r="AF196" s="47"/>
      <c r="AG196" s="39"/>
    </row>
    <row r="197" spans="1:33" outlineLevel="1" x14ac:dyDescent="0.25">
      <c r="A197" s="10"/>
      <c r="B197" s="5"/>
      <c r="C197" s="3"/>
      <c r="D197" s="4"/>
      <c r="E197" s="7"/>
      <c r="F197" s="9"/>
      <c r="G197" s="8"/>
      <c r="H197" s="38"/>
      <c r="I197" s="8"/>
      <c r="J197" s="38"/>
      <c r="K197" s="8"/>
      <c r="L197" s="38"/>
      <c r="M197" s="8"/>
      <c r="N197" s="38"/>
      <c r="O197" s="8"/>
      <c r="P197" s="38"/>
      <c r="Q197" s="8"/>
      <c r="R197" s="38"/>
      <c r="S197" s="8"/>
      <c r="T197" s="38"/>
      <c r="U197" s="8"/>
      <c r="V197" s="38"/>
      <c r="W197" s="8"/>
      <c r="X197" s="38"/>
      <c r="Y197" s="8"/>
      <c r="Z197" s="38"/>
      <c r="AA197" s="8"/>
      <c r="AB197" s="38"/>
      <c r="AC197" s="118"/>
      <c r="AD197" s="118"/>
      <c r="AE197" s="113"/>
      <c r="AF197" s="117"/>
      <c r="AG197" s="39"/>
    </row>
    <row r="198" spans="1:33" outlineLevel="1" x14ac:dyDescent="0.25">
      <c r="A198" s="10"/>
      <c r="B198" s="48"/>
      <c r="C198" s="43"/>
      <c r="D198" s="42"/>
      <c r="E198" s="44"/>
      <c r="F198" s="45"/>
      <c r="G198" s="46"/>
      <c r="H198" s="47"/>
      <c r="I198" s="46"/>
      <c r="J198" s="47"/>
      <c r="K198" s="45"/>
      <c r="L198" s="47"/>
      <c r="M198" s="45"/>
      <c r="N198" s="47"/>
      <c r="O198" s="45"/>
      <c r="P198" s="47"/>
      <c r="Q198" s="45"/>
      <c r="R198" s="47"/>
      <c r="S198" s="45"/>
      <c r="T198" s="47"/>
      <c r="U198" s="45"/>
      <c r="V198" s="47"/>
      <c r="W198" s="45"/>
      <c r="X198" s="47"/>
      <c r="Y198" s="45"/>
      <c r="Z198" s="47"/>
      <c r="AA198" s="45"/>
      <c r="AB198" s="47"/>
      <c r="AC198" s="45"/>
      <c r="AD198" s="47"/>
      <c r="AE198" s="45"/>
      <c r="AF198" s="47"/>
      <c r="AG198" s="41"/>
    </row>
    <row r="199" spans="1:33" outlineLevel="1" x14ac:dyDescent="0.25">
      <c r="A199" s="10"/>
      <c r="B199" s="5"/>
      <c r="C199" s="3"/>
      <c r="D199" s="4"/>
      <c r="E199" s="7"/>
      <c r="F199" s="9"/>
      <c r="G199" s="8"/>
      <c r="H199" s="38"/>
      <c r="I199" s="8"/>
      <c r="J199" s="38"/>
      <c r="K199" s="8"/>
      <c r="L199" s="38"/>
      <c r="M199" s="8"/>
      <c r="N199" s="38"/>
      <c r="O199" s="8"/>
      <c r="P199" s="38"/>
      <c r="Q199" s="8"/>
      <c r="R199" s="38"/>
      <c r="S199" s="8"/>
      <c r="T199" s="38"/>
      <c r="U199" s="8"/>
      <c r="V199" s="38"/>
      <c r="W199" s="8"/>
      <c r="X199" s="38"/>
      <c r="Y199" s="8"/>
      <c r="Z199" s="38"/>
      <c r="AA199" s="8"/>
      <c r="AB199" s="38"/>
      <c r="AC199" s="118"/>
      <c r="AD199" s="118"/>
      <c r="AE199" s="113"/>
      <c r="AF199" s="117"/>
      <c r="AG199" s="39"/>
    </row>
    <row r="200" spans="1:33" outlineLevel="1" x14ac:dyDescent="0.25">
      <c r="A200" s="10"/>
      <c r="B200" s="5"/>
      <c r="C200" s="3"/>
      <c r="D200" s="4"/>
      <c r="E200" s="7"/>
      <c r="F200" s="9"/>
      <c r="G200" s="8"/>
      <c r="H200" s="38"/>
      <c r="I200" s="8"/>
      <c r="J200" s="38"/>
      <c r="K200" s="8"/>
      <c r="L200" s="38"/>
      <c r="M200" s="8"/>
      <c r="N200" s="38"/>
      <c r="O200" s="8"/>
      <c r="P200" s="38"/>
      <c r="Q200" s="8"/>
      <c r="R200" s="38"/>
      <c r="S200" s="8"/>
      <c r="T200" s="38"/>
      <c r="U200" s="8"/>
      <c r="V200" s="38"/>
      <c r="W200" s="8"/>
      <c r="X200" s="38"/>
      <c r="Y200" s="8"/>
      <c r="Z200" s="38"/>
      <c r="AA200" s="8"/>
      <c r="AB200" s="38"/>
      <c r="AC200" s="118"/>
      <c r="AD200" s="118"/>
      <c r="AE200" s="113"/>
      <c r="AF200" s="117"/>
      <c r="AG200" s="39"/>
    </row>
    <row r="201" spans="1:33" outlineLevel="1" x14ac:dyDescent="0.25">
      <c r="A201" s="10"/>
      <c r="B201" s="5"/>
      <c r="C201" s="3"/>
      <c r="D201" s="4"/>
      <c r="E201" s="7"/>
      <c r="F201" s="9"/>
      <c r="G201" s="8"/>
      <c r="H201" s="38"/>
      <c r="I201" s="8"/>
      <c r="J201" s="38"/>
      <c r="K201" s="8"/>
      <c r="L201" s="38"/>
      <c r="M201" s="8"/>
      <c r="N201" s="38"/>
      <c r="O201" s="8"/>
      <c r="P201" s="38"/>
      <c r="Q201" s="8"/>
      <c r="R201" s="38"/>
      <c r="S201" s="8"/>
      <c r="T201" s="38"/>
      <c r="U201" s="8"/>
      <c r="V201" s="38"/>
      <c r="W201" s="8"/>
      <c r="X201" s="38"/>
      <c r="Y201" s="8"/>
      <c r="Z201" s="38"/>
      <c r="AA201" s="8"/>
      <c r="AB201" s="38"/>
      <c r="AC201" s="118"/>
      <c r="AD201" s="118"/>
      <c r="AE201" s="113"/>
      <c r="AF201" s="117"/>
      <c r="AG201" s="39"/>
    </row>
    <row r="202" spans="1:33" outlineLevel="1" x14ac:dyDescent="0.25">
      <c r="A202" s="10"/>
      <c r="B202" s="48"/>
      <c r="C202" s="43"/>
      <c r="D202" s="42"/>
      <c r="E202" s="44"/>
      <c r="F202" s="45"/>
      <c r="G202" s="46"/>
      <c r="H202" s="47"/>
      <c r="I202" s="46"/>
      <c r="J202" s="47"/>
      <c r="K202" s="45"/>
      <c r="L202" s="47"/>
      <c r="M202" s="45"/>
      <c r="N202" s="47"/>
      <c r="O202" s="45"/>
      <c r="P202" s="47"/>
      <c r="Q202" s="45"/>
      <c r="R202" s="47"/>
      <c r="S202" s="45"/>
      <c r="T202" s="47"/>
      <c r="U202" s="45"/>
      <c r="V202" s="47"/>
      <c r="W202" s="45"/>
      <c r="X202" s="47"/>
      <c r="Y202" s="45"/>
      <c r="Z202" s="47"/>
      <c r="AA202" s="45"/>
      <c r="AB202" s="47"/>
      <c r="AC202" s="45"/>
      <c r="AD202" s="47"/>
      <c r="AE202" s="45"/>
      <c r="AF202" s="47"/>
      <c r="AG202" s="41"/>
    </row>
    <row r="203" spans="1:33" outlineLevel="1" x14ac:dyDescent="0.25">
      <c r="A203" s="10"/>
      <c r="B203" s="5"/>
      <c r="C203" s="3"/>
      <c r="D203" s="4"/>
      <c r="E203" s="7"/>
      <c r="F203" s="9"/>
      <c r="G203" s="8"/>
      <c r="H203" s="38"/>
      <c r="I203" s="8"/>
      <c r="J203" s="38"/>
      <c r="K203" s="8"/>
      <c r="L203" s="38"/>
      <c r="M203" s="8"/>
      <c r="N203" s="38"/>
      <c r="O203" s="8"/>
      <c r="P203" s="38"/>
      <c r="Q203" s="8"/>
      <c r="R203" s="38"/>
      <c r="S203" s="8"/>
      <c r="T203" s="38"/>
      <c r="U203" s="8"/>
      <c r="V203" s="38"/>
      <c r="W203" s="8"/>
      <c r="X203" s="38"/>
      <c r="Y203" s="8"/>
      <c r="Z203" s="38"/>
      <c r="AA203" s="8"/>
      <c r="AB203" s="38"/>
      <c r="AC203" s="118"/>
      <c r="AD203" s="118"/>
      <c r="AE203" s="113"/>
      <c r="AF203" s="117"/>
      <c r="AG203" s="39"/>
    </row>
    <row r="204" spans="1:33" outlineLevel="1" x14ac:dyDescent="0.25">
      <c r="A204" s="10"/>
      <c r="B204" s="5"/>
      <c r="C204" s="3"/>
      <c r="D204" s="4"/>
      <c r="E204" s="7"/>
      <c r="F204" s="9"/>
      <c r="G204" s="8"/>
      <c r="H204" s="38"/>
      <c r="I204" s="8"/>
      <c r="J204" s="38"/>
      <c r="K204" s="8"/>
      <c r="L204" s="38"/>
      <c r="M204" s="8"/>
      <c r="N204" s="38"/>
      <c r="O204" s="8"/>
      <c r="P204" s="38"/>
      <c r="Q204" s="8"/>
      <c r="R204" s="38"/>
      <c r="S204" s="8"/>
      <c r="T204" s="38"/>
      <c r="U204" s="8"/>
      <c r="V204" s="38"/>
      <c r="W204" s="8"/>
      <c r="X204" s="38"/>
      <c r="Y204" s="8"/>
      <c r="Z204" s="38"/>
      <c r="AA204" s="8"/>
      <c r="AB204" s="38"/>
      <c r="AC204" s="118"/>
      <c r="AD204" s="118"/>
      <c r="AE204" s="113"/>
      <c r="AF204" s="117"/>
      <c r="AG204" s="39"/>
    </row>
    <row r="205" spans="1:33" outlineLevel="1" x14ac:dyDescent="0.25">
      <c r="A205" s="10"/>
      <c r="B205" s="5"/>
      <c r="C205" s="3"/>
      <c r="D205" s="4"/>
      <c r="E205" s="7"/>
      <c r="F205" s="9"/>
      <c r="G205" s="8"/>
      <c r="H205" s="38"/>
      <c r="I205" s="8"/>
      <c r="J205" s="38"/>
      <c r="K205" s="8"/>
      <c r="L205" s="38"/>
      <c r="M205" s="8"/>
      <c r="N205" s="38"/>
      <c r="O205" s="8"/>
      <c r="P205" s="38"/>
      <c r="Q205" s="8"/>
      <c r="R205" s="38"/>
      <c r="S205" s="8"/>
      <c r="T205" s="38"/>
      <c r="U205" s="8"/>
      <c r="V205" s="38"/>
      <c r="W205" s="8"/>
      <c r="X205" s="38"/>
      <c r="Y205" s="8"/>
      <c r="Z205" s="38"/>
      <c r="AA205" s="8"/>
      <c r="AB205" s="38"/>
      <c r="AC205" s="118"/>
      <c r="AD205" s="118"/>
      <c r="AE205" s="113"/>
      <c r="AF205" s="117"/>
      <c r="AG205" s="39"/>
    </row>
    <row r="206" spans="1:33" outlineLevel="1" x14ac:dyDescent="0.25">
      <c r="A206" s="10"/>
      <c r="B206" s="48"/>
      <c r="C206" s="43"/>
      <c r="D206" s="42"/>
      <c r="E206" s="44"/>
      <c r="F206" s="45"/>
      <c r="G206" s="46"/>
      <c r="H206" s="47"/>
      <c r="I206" s="46"/>
      <c r="J206" s="47"/>
      <c r="K206" s="45"/>
      <c r="L206" s="47"/>
      <c r="M206" s="45"/>
      <c r="N206" s="47"/>
      <c r="O206" s="45"/>
      <c r="P206" s="47"/>
      <c r="Q206" s="45"/>
      <c r="R206" s="47"/>
      <c r="S206" s="45"/>
      <c r="T206" s="47"/>
      <c r="U206" s="45"/>
      <c r="V206" s="47"/>
      <c r="W206" s="45"/>
      <c r="X206" s="47"/>
      <c r="Y206" s="45"/>
      <c r="Z206" s="47"/>
      <c r="AA206" s="45"/>
      <c r="AB206" s="47"/>
      <c r="AC206" s="45"/>
      <c r="AD206" s="47"/>
      <c r="AE206" s="45"/>
      <c r="AF206" s="47"/>
      <c r="AG206" s="41"/>
    </row>
    <row r="207" spans="1:33" outlineLevel="1" x14ac:dyDescent="0.25">
      <c r="A207" s="10"/>
      <c r="B207" s="5"/>
      <c r="C207" s="3"/>
      <c r="D207" s="4"/>
      <c r="E207" s="7"/>
      <c r="F207" s="9"/>
      <c r="G207" s="8"/>
      <c r="H207" s="38"/>
      <c r="I207" s="8"/>
      <c r="J207" s="38"/>
      <c r="K207" s="8"/>
      <c r="L207" s="38"/>
      <c r="M207" s="8"/>
      <c r="N207" s="38"/>
      <c r="O207" s="8"/>
      <c r="P207" s="38"/>
      <c r="Q207" s="8"/>
      <c r="R207" s="38"/>
      <c r="S207" s="8"/>
      <c r="T207" s="38"/>
      <c r="U207" s="8"/>
      <c r="V207" s="38"/>
      <c r="W207" s="8"/>
      <c r="X207" s="38"/>
      <c r="Y207" s="8"/>
      <c r="Z207" s="38"/>
      <c r="AA207" s="8"/>
      <c r="AB207" s="38"/>
      <c r="AC207" s="118"/>
      <c r="AD207" s="118"/>
      <c r="AE207" s="113"/>
      <c r="AF207" s="117"/>
      <c r="AG207" s="39"/>
    </row>
    <row r="208" spans="1:33" outlineLevel="1" x14ac:dyDescent="0.25">
      <c r="A208" s="10"/>
      <c r="B208" s="5"/>
      <c r="C208" s="3"/>
      <c r="D208" s="4"/>
      <c r="E208" s="7"/>
      <c r="F208" s="9"/>
      <c r="G208" s="8"/>
      <c r="H208" s="38"/>
      <c r="I208" s="8"/>
      <c r="J208" s="38"/>
      <c r="K208" s="8"/>
      <c r="L208" s="38"/>
      <c r="M208" s="8"/>
      <c r="N208" s="38"/>
      <c r="O208" s="8"/>
      <c r="P208" s="38"/>
      <c r="Q208" s="8"/>
      <c r="R208" s="38"/>
      <c r="S208" s="8"/>
      <c r="T208" s="38"/>
      <c r="U208" s="8"/>
      <c r="V208" s="38"/>
      <c r="W208" s="8"/>
      <c r="X208" s="38"/>
      <c r="Y208" s="8"/>
      <c r="Z208" s="38"/>
      <c r="AA208" s="8"/>
      <c r="AB208" s="38"/>
      <c r="AC208" s="118"/>
      <c r="AD208" s="118"/>
      <c r="AE208" s="113"/>
      <c r="AF208" s="117"/>
      <c r="AG208" s="39"/>
    </row>
    <row r="209" spans="1:33" outlineLevel="1" x14ac:dyDescent="0.25">
      <c r="A209" s="10"/>
      <c r="B209" s="5"/>
      <c r="C209" s="3"/>
      <c r="D209" s="4"/>
      <c r="E209" s="7"/>
      <c r="F209" s="9"/>
      <c r="G209" s="8"/>
      <c r="H209" s="38"/>
      <c r="I209" s="8"/>
      <c r="J209" s="38"/>
      <c r="K209" s="8"/>
      <c r="L209" s="38"/>
      <c r="M209" s="8"/>
      <c r="N209" s="38"/>
      <c r="O209" s="8"/>
      <c r="P209" s="38"/>
      <c r="Q209" s="8"/>
      <c r="R209" s="38"/>
      <c r="S209" s="8"/>
      <c r="T209" s="38"/>
      <c r="U209" s="8"/>
      <c r="V209" s="38"/>
      <c r="W209" s="8"/>
      <c r="X209" s="38"/>
      <c r="Y209" s="8"/>
      <c r="Z209" s="38"/>
      <c r="AA209" s="8"/>
      <c r="AB209" s="38"/>
      <c r="AC209" s="118"/>
      <c r="AD209" s="118"/>
      <c r="AE209" s="113"/>
      <c r="AF209" s="117"/>
      <c r="AG209" s="39"/>
    </row>
    <row r="210" spans="1:33" outlineLevel="1" x14ac:dyDescent="0.25">
      <c r="A210" s="10"/>
      <c r="B210" s="5"/>
      <c r="C210" s="3"/>
      <c r="D210" s="4"/>
      <c r="E210" s="7"/>
      <c r="F210" s="9"/>
      <c r="G210" s="8"/>
      <c r="H210" s="38"/>
      <c r="I210" s="8"/>
      <c r="J210" s="38"/>
      <c r="K210" s="8"/>
      <c r="L210" s="38"/>
      <c r="M210" s="8"/>
      <c r="N210" s="38"/>
      <c r="O210" s="8"/>
      <c r="P210" s="38"/>
      <c r="Q210" s="8"/>
      <c r="R210" s="38"/>
      <c r="S210" s="8"/>
      <c r="T210" s="38"/>
      <c r="U210" s="8"/>
      <c r="V210" s="38"/>
      <c r="W210" s="8"/>
      <c r="X210" s="38"/>
      <c r="Y210" s="8"/>
      <c r="Z210" s="38"/>
      <c r="AA210" s="8"/>
      <c r="AB210" s="38"/>
      <c r="AC210" s="118"/>
      <c r="AD210" s="118"/>
      <c r="AE210" s="113"/>
      <c r="AF210" s="117"/>
      <c r="AG210" s="39"/>
    </row>
    <row r="211" spans="1:33" outlineLevel="1" x14ac:dyDescent="0.25">
      <c r="A211" s="10"/>
      <c r="B211" s="5"/>
      <c r="C211" s="3"/>
      <c r="D211" s="4"/>
      <c r="E211" s="7"/>
      <c r="F211" s="9"/>
      <c r="G211" s="8"/>
      <c r="H211" s="38"/>
      <c r="I211" s="8"/>
      <c r="J211" s="38"/>
      <c r="K211" s="8"/>
      <c r="L211" s="38"/>
      <c r="M211" s="8"/>
      <c r="N211" s="38"/>
      <c r="O211" s="8"/>
      <c r="P211" s="38"/>
      <c r="Q211" s="8"/>
      <c r="R211" s="38"/>
      <c r="S211" s="8"/>
      <c r="T211" s="38"/>
      <c r="U211" s="8"/>
      <c r="V211" s="38"/>
      <c r="W211" s="8"/>
      <c r="X211" s="38"/>
      <c r="Y211" s="8"/>
      <c r="Z211" s="38"/>
      <c r="AA211" s="8"/>
      <c r="AB211" s="38"/>
      <c r="AC211" s="118"/>
      <c r="AD211" s="118"/>
      <c r="AE211" s="113"/>
      <c r="AF211" s="117"/>
      <c r="AG211" s="39"/>
    </row>
    <row r="212" spans="1:33" outlineLevel="1" x14ac:dyDescent="0.25">
      <c r="A212" s="10"/>
      <c r="B212" s="48"/>
      <c r="C212" s="43"/>
      <c r="D212" s="42"/>
      <c r="E212" s="44"/>
      <c r="F212" s="45"/>
      <c r="G212" s="46"/>
      <c r="H212" s="47"/>
      <c r="I212" s="46"/>
      <c r="J212" s="47"/>
      <c r="K212" s="45"/>
      <c r="L212" s="47"/>
      <c r="M212" s="45"/>
      <c r="N212" s="47"/>
      <c r="O212" s="45"/>
      <c r="P212" s="47"/>
      <c r="Q212" s="45"/>
      <c r="R212" s="47"/>
      <c r="S212" s="45"/>
      <c r="T212" s="47"/>
      <c r="U212" s="45"/>
      <c r="V212" s="47"/>
      <c r="W212" s="45"/>
      <c r="X212" s="47"/>
      <c r="Y212" s="45"/>
      <c r="Z212" s="47"/>
      <c r="AA212" s="45"/>
      <c r="AB212" s="47"/>
      <c r="AC212" s="45"/>
      <c r="AD212" s="47"/>
      <c r="AE212" s="45"/>
      <c r="AF212" s="47"/>
      <c r="AG212" s="41"/>
    </row>
    <row r="213" spans="1:33" outlineLevel="1" x14ac:dyDescent="0.25">
      <c r="A213" s="10"/>
      <c r="B213" s="5"/>
      <c r="C213" s="3"/>
      <c r="D213" s="4"/>
      <c r="E213" s="7"/>
      <c r="F213" s="9"/>
      <c r="G213" s="8"/>
      <c r="H213" s="38"/>
      <c r="I213" s="8"/>
      <c r="J213" s="38"/>
      <c r="K213" s="8"/>
      <c r="L213" s="38"/>
      <c r="M213" s="8"/>
      <c r="N213" s="38"/>
      <c r="O213" s="8"/>
      <c r="P213" s="38"/>
      <c r="Q213" s="8"/>
      <c r="R213" s="38"/>
      <c r="S213" s="8"/>
      <c r="T213" s="38"/>
      <c r="U213" s="8"/>
      <c r="V213" s="38"/>
      <c r="W213" s="8"/>
      <c r="X213" s="38"/>
      <c r="Y213" s="8"/>
      <c r="Z213" s="38"/>
      <c r="AA213" s="8"/>
      <c r="AB213" s="38"/>
      <c r="AC213" s="118"/>
      <c r="AD213" s="118"/>
      <c r="AE213" s="113"/>
      <c r="AF213" s="117"/>
      <c r="AG213" s="39"/>
    </row>
    <row r="214" spans="1:33" outlineLevel="1" x14ac:dyDescent="0.25">
      <c r="A214" s="10"/>
      <c r="B214" s="48"/>
      <c r="C214" s="43"/>
      <c r="D214" s="42"/>
      <c r="E214" s="44"/>
      <c r="F214" s="45"/>
      <c r="G214" s="46"/>
      <c r="H214" s="47"/>
      <c r="I214" s="46"/>
      <c r="J214" s="47"/>
      <c r="K214" s="45"/>
      <c r="L214" s="47"/>
      <c r="M214" s="45"/>
      <c r="N214" s="47"/>
      <c r="O214" s="45"/>
      <c r="P214" s="47"/>
      <c r="Q214" s="45"/>
      <c r="R214" s="47"/>
      <c r="S214" s="45"/>
      <c r="T214" s="47"/>
      <c r="U214" s="45"/>
      <c r="V214" s="47"/>
      <c r="W214" s="45"/>
      <c r="X214" s="47"/>
      <c r="Y214" s="45"/>
      <c r="Z214" s="47"/>
      <c r="AA214" s="45"/>
      <c r="AB214" s="47"/>
      <c r="AC214" s="45"/>
      <c r="AD214" s="47"/>
      <c r="AE214" s="45"/>
      <c r="AF214" s="47"/>
      <c r="AG214" s="39"/>
    </row>
    <row r="215" spans="1:33" outlineLevel="1" x14ac:dyDescent="0.25">
      <c r="A215" s="10"/>
      <c r="B215" s="5"/>
      <c r="C215" s="3"/>
      <c r="D215" s="4"/>
      <c r="E215" s="7"/>
      <c r="F215" s="9"/>
      <c r="G215" s="8"/>
      <c r="H215" s="38"/>
      <c r="I215" s="8"/>
      <c r="J215" s="38"/>
      <c r="K215" s="8"/>
      <c r="L215" s="38"/>
      <c r="M215" s="8"/>
      <c r="N215" s="38"/>
      <c r="O215" s="8"/>
      <c r="P215" s="38"/>
      <c r="Q215" s="8"/>
      <c r="R215" s="38"/>
      <c r="S215" s="8"/>
      <c r="T215" s="38"/>
      <c r="U215" s="8"/>
      <c r="V215" s="38"/>
      <c r="W215" s="8"/>
      <c r="X215" s="38"/>
      <c r="Y215" s="8"/>
      <c r="Z215" s="38"/>
      <c r="AA215" s="8"/>
      <c r="AB215" s="38"/>
      <c r="AC215" s="118"/>
      <c r="AD215" s="118"/>
      <c r="AE215" s="113"/>
      <c r="AF215" s="117"/>
      <c r="AG215" s="39"/>
    </row>
    <row r="216" spans="1:33" outlineLevel="1" x14ac:dyDescent="0.25">
      <c r="A216" s="10"/>
      <c r="B216" s="5"/>
      <c r="C216" s="3"/>
      <c r="D216" s="4"/>
      <c r="E216" s="7"/>
      <c r="F216" s="9"/>
      <c r="G216" s="8"/>
      <c r="H216" s="38"/>
      <c r="I216" s="8"/>
      <c r="J216" s="38"/>
      <c r="K216" s="8"/>
      <c r="L216" s="38"/>
      <c r="M216" s="8"/>
      <c r="N216" s="38"/>
      <c r="O216" s="8"/>
      <c r="P216" s="38"/>
      <c r="Q216" s="8"/>
      <c r="R216" s="38"/>
      <c r="S216" s="8"/>
      <c r="T216" s="38"/>
      <c r="U216" s="8"/>
      <c r="V216" s="38"/>
      <c r="W216" s="8"/>
      <c r="X216" s="38"/>
      <c r="Y216" s="8"/>
      <c r="Z216" s="38"/>
      <c r="AA216" s="8"/>
      <c r="AB216" s="38"/>
      <c r="AC216" s="118"/>
      <c r="AD216" s="118"/>
      <c r="AE216" s="113"/>
      <c r="AF216" s="117"/>
      <c r="AG216" s="39"/>
    </row>
    <row r="217" spans="1:33" outlineLevel="1" x14ac:dyDescent="0.25">
      <c r="A217" s="10"/>
      <c r="B217" s="5"/>
      <c r="C217" s="3"/>
      <c r="D217" s="4"/>
      <c r="E217" s="7"/>
      <c r="F217" s="9"/>
      <c r="G217" s="8"/>
      <c r="H217" s="38"/>
      <c r="I217" s="8"/>
      <c r="J217" s="38"/>
      <c r="K217" s="8"/>
      <c r="L217" s="38"/>
      <c r="M217" s="8"/>
      <c r="N217" s="38"/>
      <c r="O217" s="8"/>
      <c r="P217" s="38"/>
      <c r="Q217" s="8"/>
      <c r="R217" s="38"/>
      <c r="S217" s="8"/>
      <c r="T217" s="38"/>
      <c r="U217" s="8"/>
      <c r="V217" s="38"/>
      <c r="W217" s="8"/>
      <c r="X217" s="38"/>
      <c r="Y217" s="8"/>
      <c r="Z217" s="38"/>
      <c r="AA217" s="8"/>
      <c r="AB217" s="38"/>
      <c r="AC217" s="118"/>
      <c r="AD217" s="118"/>
      <c r="AE217" s="113"/>
      <c r="AF217" s="117"/>
      <c r="AG217" s="39"/>
    </row>
    <row r="218" spans="1:33" outlineLevel="1" x14ac:dyDescent="0.25">
      <c r="A218" s="10"/>
      <c r="B218" s="5"/>
      <c r="C218" s="3"/>
      <c r="D218" s="4"/>
      <c r="E218" s="7"/>
      <c r="F218" s="9"/>
      <c r="G218" s="8"/>
      <c r="H218" s="38"/>
      <c r="I218" s="8"/>
      <c r="J218" s="38"/>
      <c r="K218" s="8"/>
      <c r="L218" s="38"/>
      <c r="M218" s="8"/>
      <c r="N218" s="38"/>
      <c r="O218" s="8"/>
      <c r="P218" s="38"/>
      <c r="Q218" s="8"/>
      <c r="R218" s="38"/>
      <c r="S218" s="8"/>
      <c r="T218" s="38"/>
      <c r="U218" s="8"/>
      <c r="V218" s="38"/>
      <c r="W218" s="8"/>
      <c r="X218" s="38"/>
      <c r="Y218" s="8"/>
      <c r="Z218" s="38"/>
      <c r="AA218" s="8"/>
      <c r="AB218" s="38"/>
      <c r="AC218" s="118"/>
      <c r="AD218" s="118"/>
      <c r="AE218" s="113"/>
      <c r="AF218" s="117"/>
      <c r="AG218" s="39"/>
    </row>
    <row r="219" spans="1:33" outlineLevel="1" x14ac:dyDescent="0.25">
      <c r="A219" s="10"/>
      <c r="B219" s="5"/>
      <c r="C219" s="3"/>
      <c r="D219" s="4"/>
      <c r="E219" s="7"/>
      <c r="F219" s="9"/>
      <c r="G219" s="8"/>
      <c r="H219" s="38"/>
      <c r="I219" s="8"/>
      <c r="J219" s="38"/>
      <c r="K219" s="8"/>
      <c r="L219" s="38"/>
      <c r="M219" s="8"/>
      <c r="N219" s="38"/>
      <c r="O219" s="8"/>
      <c r="P219" s="38"/>
      <c r="Q219" s="8"/>
      <c r="R219" s="38"/>
      <c r="S219" s="8"/>
      <c r="T219" s="38"/>
      <c r="U219" s="8"/>
      <c r="V219" s="38"/>
      <c r="W219" s="8"/>
      <c r="X219" s="38"/>
      <c r="Y219" s="8"/>
      <c r="Z219" s="38"/>
      <c r="AA219" s="8"/>
      <c r="AB219" s="38"/>
      <c r="AC219" s="118"/>
      <c r="AD219" s="118"/>
      <c r="AE219" s="113"/>
      <c r="AF219" s="117"/>
      <c r="AG219" s="39"/>
    </row>
    <row r="220" spans="1:33" outlineLevel="1" x14ac:dyDescent="0.25">
      <c r="A220" s="10"/>
      <c r="B220" s="5"/>
      <c r="C220" s="3"/>
      <c r="D220" s="4"/>
      <c r="E220" s="7"/>
      <c r="F220" s="9"/>
      <c r="G220" s="8"/>
      <c r="H220" s="38"/>
      <c r="I220" s="8"/>
      <c r="J220" s="38"/>
      <c r="K220" s="8"/>
      <c r="L220" s="38"/>
      <c r="M220" s="8"/>
      <c r="N220" s="38"/>
      <c r="O220" s="8"/>
      <c r="P220" s="38"/>
      <c r="Q220" s="8"/>
      <c r="R220" s="38"/>
      <c r="S220" s="8"/>
      <c r="T220" s="38"/>
      <c r="U220" s="8"/>
      <c r="V220" s="38"/>
      <c r="W220" s="8"/>
      <c r="X220" s="38"/>
      <c r="Y220" s="8"/>
      <c r="Z220" s="38"/>
      <c r="AA220" s="8"/>
      <c r="AB220" s="38"/>
      <c r="AC220" s="118"/>
      <c r="AD220" s="118"/>
      <c r="AE220" s="113"/>
      <c r="AF220" s="117"/>
      <c r="AG220" s="39"/>
    </row>
    <row r="221" spans="1:33" outlineLevel="1" x14ac:dyDescent="0.25">
      <c r="A221" s="10"/>
      <c r="B221" s="5"/>
      <c r="C221" s="3"/>
      <c r="D221" s="4"/>
      <c r="E221" s="7"/>
      <c r="F221" s="9"/>
      <c r="G221" s="8"/>
      <c r="H221" s="38"/>
      <c r="I221" s="8"/>
      <c r="J221" s="38"/>
      <c r="K221" s="8"/>
      <c r="L221" s="38"/>
      <c r="M221" s="8"/>
      <c r="N221" s="38"/>
      <c r="O221" s="8"/>
      <c r="P221" s="38"/>
      <c r="Q221" s="8"/>
      <c r="R221" s="38"/>
      <c r="S221" s="8"/>
      <c r="T221" s="38"/>
      <c r="U221" s="8"/>
      <c r="V221" s="38"/>
      <c r="W221" s="8"/>
      <c r="X221" s="38"/>
      <c r="Y221" s="8"/>
      <c r="Z221" s="38"/>
      <c r="AA221" s="8"/>
      <c r="AB221" s="38"/>
      <c r="AC221" s="118"/>
      <c r="AD221" s="118"/>
      <c r="AE221" s="113"/>
      <c r="AF221" s="117"/>
      <c r="AG221" s="39"/>
    </row>
    <row r="222" spans="1:33" outlineLevel="1" x14ac:dyDescent="0.25">
      <c r="A222" s="10"/>
      <c r="B222" s="5"/>
      <c r="C222" s="3"/>
      <c r="D222" s="4"/>
      <c r="E222" s="7"/>
      <c r="F222" s="9"/>
      <c r="G222" s="8"/>
      <c r="H222" s="38"/>
      <c r="I222" s="8"/>
      <c r="J222" s="38"/>
      <c r="K222" s="8"/>
      <c r="L222" s="38"/>
      <c r="M222" s="8"/>
      <c r="N222" s="38"/>
      <c r="O222" s="8"/>
      <c r="P222" s="38"/>
      <c r="Q222" s="8"/>
      <c r="R222" s="38"/>
      <c r="S222" s="8"/>
      <c r="T222" s="38"/>
      <c r="U222" s="8"/>
      <c r="V222" s="38"/>
      <c r="W222" s="8"/>
      <c r="X222" s="38"/>
      <c r="Y222" s="8"/>
      <c r="Z222" s="38"/>
      <c r="AA222" s="8"/>
      <c r="AB222" s="38"/>
      <c r="AC222" s="118"/>
      <c r="AD222" s="118"/>
      <c r="AE222" s="113"/>
      <c r="AF222" s="117"/>
      <c r="AG222" s="39"/>
    </row>
    <row r="223" spans="1:33" outlineLevel="1" x14ac:dyDescent="0.25">
      <c r="A223" s="10"/>
      <c r="B223" s="5"/>
      <c r="C223" s="3"/>
      <c r="D223" s="4"/>
      <c r="E223" s="7"/>
      <c r="F223" s="9"/>
      <c r="G223" s="8"/>
      <c r="H223" s="38"/>
      <c r="I223" s="8"/>
      <c r="J223" s="38"/>
      <c r="K223" s="8"/>
      <c r="L223" s="38"/>
      <c r="M223" s="8"/>
      <c r="N223" s="38"/>
      <c r="O223" s="8"/>
      <c r="P223" s="38"/>
      <c r="Q223" s="8"/>
      <c r="R223" s="38"/>
      <c r="S223" s="8"/>
      <c r="T223" s="38"/>
      <c r="U223" s="8"/>
      <c r="V223" s="38"/>
      <c r="W223" s="8"/>
      <c r="X223" s="38"/>
      <c r="Y223" s="8"/>
      <c r="Z223" s="38"/>
      <c r="AA223" s="8"/>
      <c r="AB223" s="38"/>
      <c r="AC223" s="118"/>
      <c r="AD223" s="118"/>
      <c r="AE223" s="113"/>
      <c r="AF223" s="117"/>
      <c r="AG223" s="39"/>
    </row>
    <row r="224" spans="1:33" outlineLevel="1" x14ac:dyDescent="0.25">
      <c r="A224" s="10"/>
      <c r="B224" s="5"/>
      <c r="C224" s="3"/>
      <c r="D224" s="4"/>
      <c r="E224" s="7"/>
      <c r="F224" s="9"/>
      <c r="G224" s="8"/>
      <c r="H224" s="38"/>
      <c r="I224" s="8"/>
      <c r="J224" s="38"/>
      <c r="K224" s="8"/>
      <c r="L224" s="38"/>
      <c r="M224" s="8"/>
      <c r="N224" s="38"/>
      <c r="O224" s="8"/>
      <c r="P224" s="38"/>
      <c r="Q224" s="8"/>
      <c r="R224" s="38"/>
      <c r="S224" s="8"/>
      <c r="T224" s="38"/>
      <c r="U224" s="8"/>
      <c r="V224" s="38"/>
      <c r="W224" s="8"/>
      <c r="X224" s="38"/>
      <c r="Y224" s="8"/>
      <c r="Z224" s="38"/>
      <c r="AA224" s="8"/>
      <c r="AB224" s="38"/>
      <c r="AC224" s="118"/>
      <c r="AD224" s="118"/>
      <c r="AE224" s="113"/>
      <c r="AF224" s="117"/>
      <c r="AG224" s="39"/>
    </row>
    <row r="225" spans="1:33" outlineLevel="1" x14ac:dyDescent="0.25">
      <c r="A225" s="10"/>
      <c r="B225" s="5"/>
      <c r="C225" s="3"/>
      <c r="D225" s="4"/>
      <c r="E225" s="7"/>
      <c r="F225" s="9"/>
      <c r="G225" s="8"/>
      <c r="H225" s="38"/>
      <c r="I225" s="8"/>
      <c r="J225" s="38"/>
      <c r="K225" s="8"/>
      <c r="L225" s="38"/>
      <c r="M225" s="8"/>
      <c r="N225" s="38"/>
      <c r="O225" s="8"/>
      <c r="P225" s="38"/>
      <c r="Q225" s="8"/>
      <c r="R225" s="38"/>
      <c r="S225" s="8"/>
      <c r="T225" s="38"/>
      <c r="U225" s="8"/>
      <c r="V225" s="38"/>
      <c r="W225" s="8"/>
      <c r="X225" s="38"/>
      <c r="Y225" s="8"/>
      <c r="Z225" s="38"/>
      <c r="AA225" s="8"/>
      <c r="AB225" s="38"/>
      <c r="AC225" s="118"/>
      <c r="AD225" s="118"/>
      <c r="AE225" s="113"/>
      <c r="AF225" s="117"/>
      <c r="AG225" s="39"/>
    </row>
    <row r="226" spans="1:33" outlineLevel="1" x14ac:dyDescent="0.25">
      <c r="A226" s="10"/>
      <c r="B226" s="48"/>
      <c r="C226" s="43"/>
      <c r="D226" s="42"/>
      <c r="E226" s="44"/>
      <c r="F226" s="45"/>
      <c r="G226" s="46"/>
      <c r="H226" s="47"/>
      <c r="I226" s="46"/>
      <c r="J226" s="47"/>
      <c r="K226" s="45"/>
      <c r="L226" s="47"/>
      <c r="M226" s="45"/>
      <c r="N226" s="47"/>
      <c r="O226" s="45"/>
      <c r="P226" s="47"/>
      <c r="Q226" s="45"/>
      <c r="R226" s="47"/>
      <c r="S226" s="45"/>
      <c r="T226" s="47"/>
      <c r="U226" s="45"/>
      <c r="V226" s="47"/>
      <c r="W226" s="45"/>
      <c r="X226" s="47"/>
      <c r="Y226" s="45"/>
      <c r="Z226" s="47"/>
      <c r="AA226" s="45"/>
      <c r="AB226" s="47"/>
      <c r="AC226" s="45"/>
      <c r="AD226" s="47"/>
      <c r="AE226" s="45"/>
      <c r="AF226" s="47"/>
      <c r="AG226" s="39"/>
    </row>
    <row r="227" spans="1:33" outlineLevel="1" x14ac:dyDescent="0.25">
      <c r="A227" s="10"/>
      <c r="B227" s="5"/>
      <c r="C227" s="3"/>
      <c r="D227" s="4"/>
      <c r="E227" s="7"/>
      <c r="F227" s="9"/>
      <c r="G227" s="8"/>
      <c r="H227" s="38"/>
      <c r="I227" s="8"/>
      <c r="J227" s="38"/>
      <c r="K227" s="8"/>
      <c r="L227" s="38"/>
      <c r="M227" s="8"/>
      <c r="N227" s="38"/>
      <c r="O227" s="8"/>
      <c r="P227" s="38"/>
      <c r="Q227" s="8"/>
      <c r="R227" s="38"/>
      <c r="S227" s="8"/>
      <c r="T227" s="38"/>
      <c r="U227" s="8"/>
      <c r="V227" s="38"/>
      <c r="W227" s="8"/>
      <c r="X227" s="38"/>
      <c r="Y227" s="8"/>
      <c r="Z227" s="38"/>
      <c r="AA227" s="8"/>
      <c r="AB227" s="38"/>
      <c r="AC227" s="118"/>
      <c r="AD227" s="118"/>
      <c r="AE227" s="113"/>
      <c r="AF227" s="117"/>
      <c r="AG227" s="39"/>
    </row>
    <row r="228" spans="1:33" outlineLevel="1" x14ac:dyDescent="0.25">
      <c r="A228" s="10"/>
      <c r="B228" s="5"/>
      <c r="C228" s="3"/>
      <c r="D228" s="4"/>
      <c r="E228" s="7"/>
      <c r="F228" s="9"/>
      <c r="G228" s="8"/>
      <c r="H228" s="38"/>
      <c r="I228" s="8"/>
      <c r="J228" s="38"/>
      <c r="K228" s="8"/>
      <c r="L228" s="38"/>
      <c r="M228" s="8"/>
      <c r="N228" s="38"/>
      <c r="O228" s="8"/>
      <c r="P228" s="38"/>
      <c r="Q228" s="8"/>
      <c r="R228" s="38"/>
      <c r="S228" s="8"/>
      <c r="T228" s="38"/>
      <c r="U228" s="8"/>
      <c r="V228" s="38"/>
      <c r="W228" s="8"/>
      <c r="X228" s="38"/>
      <c r="Y228" s="8"/>
      <c r="Z228" s="38"/>
      <c r="AA228" s="8"/>
      <c r="AB228" s="38"/>
      <c r="AC228" s="118"/>
      <c r="AD228" s="118"/>
      <c r="AE228" s="113"/>
      <c r="AF228" s="117"/>
      <c r="AG228" s="39"/>
    </row>
    <row r="229" spans="1:33" outlineLevel="1" x14ac:dyDescent="0.25">
      <c r="A229" s="10"/>
      <c r="B229" s="5"/>
      <c r="C229" s="3"/>
      <c r="D229" s="4"/>
      <c r="E229" s="7"/>
      <c r="F229" s="9"/>
      <c r="G229" s="8"/>
      <c r="H229" s="38"/>
      <c r="I229" s="8"/>
      <c r="J229" s="38"/>
      <c r="K229" s="8"/>
      <c r="L229" s="38"/>
      <c r="M229" s="8"/>
      <c r="N229" s="38"/>
      <c r="O229" s="8"/>
      <c r="P229" s="38"/>
      <c r="Q229" s="8"/>
      <c r="R229" s="38"/>
      <c r="S229" s="8"/>
      <c r="T229" s="38"/>
      <c r="U229" s="8"/>
      <c r="V229" s="38"/>
      <c r="W229" s="8"/>
      <c r="X229" s="38"/>
      <c r="Y229" s="8"/>
      <c r="Z229" s="38"/>
      <c r="AA229" s="8"/>
      <c r="AB229" s="38"/>
      <c r="AC229" s="118"/>
      <c r="AD229" s="118"/>
      <c r="AE229" s="113"/>
      <c r="AF229" s="117"/>
      <c r="AG229" s="39"/>
    </row>
    <row r="230" spans="1:33" outlineLevel="1" x14ac:dyDescent="0.25">
      <c r="A230" s="10"/>
      <c r="B230" s="5"/>
      <c r="C230" s="3"/>
      <c r="D230" s="4"/>
      <c r="E230" s="7"/>
      <c r="F230" s="9"/>
      <c r="G230" s="8"/>
      <c r="H230" s="38"/>
      <c r="I230" s="8"/>
      <c r="J230" s="38"/>
      <c r="K230" s="8"/>
      <c r="L230" s="38"/>
      <c r="M230" s="8"/>
      <c r="N230" s="38"/>
      <c r="O230" s="8"/>
      <c r="P230" s="38"/>
      <c r="Q230" s="8"/>
      <c r="R230" s="38"/>
      <c r="S230" s="8"/>
      <c r="T230" s="38"/>
      <c r="U230" s="8"/>
      <c r="V230" s="38"/>
      <c r="W230" s="8"/>
      <c r="X230" s="38"/>
      <c r="Y230" s="8"/>
      <c r="Z230" s="38"/>
      <c r="AA230" s="8"/>
      <c r="AB230" s="38"/>
      <c r="AC230" s="118"/>
      <c r="AD230" s="118"/>
      <c r="AE230" s="113"/>
      <c r="AF230" s="117"/>
      <c r="AG230" s="39"/>
    </row>
    <row r="231" spans="1:33" outlineLevel="1" x14ac:dyDescent="0.25">
      <c r="A231" s="10"/>
      <c r="B231" s="5"/>
      <c r="C231" s="3"/>
      <c r="D231" s="4"/>
      <c r="E231" s="7"/>
      <c r="F231" s="9"/>
      <c r="G231" s="8"/>
      <c r="H231" s="38"/>
      <c r="I231" s="8"/>
      <c r="J231" s="38"/>
      <c r="K231" s="8"/>
      <c r="L231" s="38"/>
      <c r="M231" s="8"/>
      <c r="N231" s="38"/>
      <c r="O231" s="8"/>
      <c r="P231" s="38"/>
      <c r="Q231" s="8"/>
      <c r="R231" s="38"/>
      <c r="S231" s="8"/>
      <c r="T231" s="38"/>
      <c r="U231" s="8"/>
      <c r="V231" s="38"/>
      <c r="W231" s="8"/>
      <c r="X231" s="38"/>
      <c r="Y231" s="8"/>
      <c r="Z231" s="38"/>
      <c r="AA231" s="8"/>
      <c r="AB231" s="38"/>
      <c r="AC231" s="118"/>
      <c r="AD231" s="118"/>
      <c r="AE231" s="113"/>
      <c r="AF231" s="117"/>
      <c r="AG231" s="39"/>
    </row>
    <row r="232" spans="1:33" outlineLevel="1" x14ac:dyDescent="0.25">
      <c r="A232" s="10"/>
      <c r="B232" s="5"/>
      <c r="C232" s="3"/>
      <c r="D232" s="4"/>
      <c r="E232" s="7"/>
      <c r="F232" s="9"/>
      <c r="G232" s="8"/>
      <c r="H232" s="38"/>
      <c r="I232" s="8"/>
      <c r="J232" s="38"/>
      <c r="K232" s="8"/>
      <c r="L232" s="38"/>
      <c r="M232" s="8"/>
      <c r="N232" s="38"/>
      <c r="O232" s="8"/>
      <c r="P232" s="38"/>
      <c r="Q232" s="8"/>
      <c r="R232" s="38"/>
      <c r="S232" s="8"/>
      <c r="T232" s="38"/>
      <c r="U232" s="8"/>
      <c r="V232" s="38"/>
      <c r="W232" s="8"/>
      <c r="X232" s="38"/>
      <c r="Y232" s="8"/>
      <c r="Z232" s="38"/>
      <c r="AA232" s="8"/>
      <c r="AB232" s="38"/>
      <c r="AC232" s="118"/>
      <c r="AD232" s="118"/>
      <c r="AE232" s="113"/>
      <c r="AF232" s="117"/>
      <c r="AG232" s="39"/>
    </row>
    <row r="233" spans="1:33" x14ac:dyDescent="0.25">
      <c r="A233" s="10"/>
      <c r="B233" s="33"/>
      <c r="C233" s="22"/>
      <c r="D233" s="23"/>
      <c r="E233" s="24"/>
      <c r="F233" s="25"/>
      <c r="G233" s="28"/>
      <c r="H233" s="27"/>
      <c r="I233" s="26"/>
      <c r="J233" s="27"/>
      <c r="K233" s="26"/>
      <c r="L233" s="27"/>
      <c r="M233" s="26"/>
      <c r="N233" s="27"/>
      <c r="O233" s="26"/>
      <c r="P233" s="27"/>
      <c r="Q233" s="26"/>
      <c r="R233" s="27"/>
      <c r="S233" s="26"/>
      <c r="T233" s="27"/>
      <c r="U233" s="26"/>
      <c r="V233" s="27"/>
      <c r="W233" s="26"/>
      <c r="X233" s="27"/>
      <c r="Y233" s="26"/>
      <c r="Z233" s="27"/>
      <c r="AA233" s="26"/>
      <c r="AB233" s="27"/>
      <c r="AC233" s="26"/>
      <c r="AD233" s="27"/>
      <c r="AE233" s="26"/>
      <c r="AF233" s="27"/>
      <c r="AG233" s="40"/>
    </row>
    <row r="234" spans="1:33" outlineLevel="1" x14ac:dyDescent="0.25">
      <c r="A234" s="10"/>
      <c r="B234" s="48"/>
      <c r="C234" s="43"/>
      <c r="D234" s="42"/>
      <c r="E234" s="44"/>
      <c r="F234" s="45"/>
      <c r="G234" s="46"/>
      <c r="H234" s="47"/>
      <c r="I234" s="46"/>
      <c r="J234" s="47"/>
      <c r="K234" s="45"/>
      <c r="L234" s="47"/>
      <c r="M234" s="45"/>
      <c r="N234" s="47"/>
      <c r="O234" s="45"/>
      <c r="P234" s="47"/>
      <c r="Q234" s="45"/>
      <c r="R234" s="47"/>
      <c r="S234" s="45"/>
      <c r="T234" s="47"/>
      <c r="U234" s="45"/>
      <c r="V234" s="47"/>
      <c r="W234" s="45"/>
      <c r="X234" s="47"/>
      <c r="Y234" s="45"/>
      <c r="Z234" s="47"/>
      <c r="AA234" s="45"/>
      <c r="AB234" s="47"/>
      <c r="AC234" s="45"/>
      <c r="AD234" s="47"/>
      <c r="AE234" s="45"/>
      <c r="AF234" s="47"/>
      <c r="AG234" s="41"/>
    </row>
    <row r="235" spans="1:33" outlineLevel="1" x14ac:dyDescent="0.25">
      <c r="A235" s="10"/>
      <c r="B235" s="5"/>
      <c r="C235" s="50"/>
      <c r="D235" s="4"/>
      <c r="E235" s="7"/>
      <c r="F235" s="9"/>
      <c r="G235" s="8"/>
      <c r="H235" s="38"/>
      <c r="I235" s="8"/>
      <c r="J235" s="38"/>
      <c r="K235" s="8"/>
      <c r="L235" s="38"/>
      <c r="M235" s="8"/>
      <c r="N235" s="38"/>
      <c r="O235" s="8"/>
      <c r="P235" s="38"/>
      <c r="Q235" s="8"/>
      <c r="R235" s="38"/>
      <c r="S235" s="8"/>
      <c r="T235" s="38"/>
      <c r="U235" s="8"/>
      <c r="V235" s="38"/>
      <c r="W235" s="8"/>
      <c r="X235" s="38"/>
      <c r="Y235" s="8"/>
      <c r="Z235" s="38"/>
      <c r="AA235" s="8"/>
      <c r="AB235" s="38"/>
      <c r="AC235" s="118"/>
      <c r="AD235" s="118"/>
      <c r="AE235" s="113"/>
      <c r="AF235" s="117"/>
      <c r="AG235" s="39"/>
    </row>
    <row r="236" spans="1:33" outlineLevel="1" x14ac:dyDescent="0.25">
      <c r="A236" s="10"/>
      <c r="B236" s="5"/>
      <c r="C236" s="3"/>
      <c r="D236" s="4"/>
      <c r="E236" s="7"/>
      <c r="F236" s="9"/>
      <c r="G236" s="8"/>
      <c r="H236" s="38"/>
      <c r="I236" s="8"/>
      <c r="J236" s="38"/>
      <c r="K236" s="8"/>
      <c r="L236" s="38"/>
      <c r="M236" s="8"/>
      <c r="N236" s="38"/>
      <c r="O236" s="8"/>
      <c r="P236" s="38"/>
      <c r="Q236" s="8"/>
      <c r="R236" s="38"/>
      <c r="S236" s="8"/>
      <c r="T236" s="38"/>
      <c r="U236" s="8"/>
      <c r="V236" s="38"/>
      <c r="W236" s="8"/>
      <c r="X236" s="38"/>
      <c r="Y236" s="8"/>
      <c r="Z236" s="38"/>
      <c r="AA236" s="8"/>
      <c r="AB236" s="38"/>
      <c r="AC236" s="118"/>
      <c r="AD236" s="118"/>
      <c r="AE236" s="113"/>
      <c r="AF236" s="117"/>
      <c r="AG236" s="39"/>
    </row>
    <row r="237" spans="1:33" outlineLevel="1" x14ac:dyDescent="0.25">
      <c r="A237" s="10"/>
      <c r="B237" s="5"/>
      <c r="C237" s="3"/>
      <c r="D237" s="4"/>
      <c r="E237" s="7"/>
      <c r="F237" s="9"/>
      <c r="G237" s="8"/>
      <c r="H237" s="38"/>
      <c r="I237" s="8"/>
      <c r="J237" s="38"/>
      <c r="K237" s="8"/>
      <c r="L237" s="38"/>
      <c r="M237" s="8"/>
      <c r="N237" s="38"/>
      <c r="O237" s="8"/>
      <c r="P237" s="38"/>
      <c r="Q237" s="8"/>
      <c r="R237" s="38"/>
      <c r="S237" s="8"/>
      <c r="T237" s="38"/>
      <c r="U237" s="8"/>
      <c r="V237" s="38"/>
      <c r="W237" s="8"/>
      <c r="X237" s="38"/>
      <c r="Y237" s="8"/>
      <c r="Z237" s="38"/>
      <c r="AA237" s="8"/>
      <c r="AB237" s="38"/>
      <c r="AC237" s="118"/>
      <c r="AD237" s="118"/>
      <c r="AE237" s="113"/>
      <c r="AF237" s="117"/>
      <c r="AG237" s="39"/>
    </row>
    <row r="238" spans="1:33" outlineLevel="1" x14ac:dyDescent="0.25">
      <c r="A238" s="10"/>
      <c r="B238" s="5"/>
      <c r="C238" s="3"/>
      <c r="D238" s="4"/>
      <c r="E238" s="7"/>
      <c r="F238" s="9"/>
      <c r="G238" s="8"/>
      <c r="H238" s="38"/>
      <c r="I238" s="8"/>
      <c r="J238" s="38"/>
      <c r="K238" s="8"/>
      <c r="L238" s="38"/>
      <c r="M238" s="8"/>
      <c r="N238" s="38"/>
      <c r="O238" s="8"/>
      <c r="P238" s="38"/>
      <c r="Q238" s="8"/>
      <c r="R238" s="38"/>
      <c r="S238" s="8"/>
      <c r="T238" s="38"/>
      <c r="U238" s="8"/>
      <c r="V238" s="38"/>
      <c r="W238" s="8"/>
      <c r="X238" s="38"/>
      <c r="Y238" s="8"/>
      <c r="Z238" s="38"/>
      <c r="AA238" s="8"/>
      <c r="AB238" s="38"/>
      <c r="AC238" s="118"/>
      <c r="AD238" s="118"/>
      <c r="AE238" s="113"/>
      <c r="AF238" s="117"/>
      <c r="AG238" s="39"/>
    </row>
    <row r="239" spans="1:33" outlineLevel="1" x14ac:dyDescent="0.25">
      <c r="A239" s="10"/>
      <c r="B239" s="5"/>
      <c r="C239" s="3"/>
      <c r="D239" s="4"/>
      <c r="E239" s="7"/>
      <c r="F239" s="9"/>
      <c r="G239" s="8"/>
      <c r="H239" s="38"/>
      <c r="I239" s="8"/>
      <c r="J239" s="38"/>
      <c r="K239" s="8"/>
      <c r="L239" s="38"/>
      <c r="M239" s="8"/>
      <c r="N239" s="38"/>
      <c r="O239" s="8"/>
      <c r="P239" s="38"/>
      <c r="Q239" s="8"/>
      <c r="R239" s="38"/>
      <c r="S239" s="8"/>
      <c r="T239" s="38"/>
      <c r="U239" s="8"/>
      <c r="V239" s="38"/>
      <c r="W239" s="8"/>
      <c r="X239" s="38"/>
      <c r="Y239" s="8"/>
      <c r="Z239" s="38"/>
      <c r="AA239" s="8"/>
      <c r="AB239" s="38"/>
      <c r="AC239" s="118"/>
      <c r="AD239" s="118"/>
      <c r="AE239" s="113"/>
      <c r="AF239" s="117"/>
      <c r="AG239" s="39"/>
    </row>
    <row r="240" spans="1:33" outlineLevel="1" x14ac:dyDescent="0.25">
      <c r="A240" s="10"/>
      <c r="B240" s="5"/>
      <c r="C240" s="3"/>
      <c r="D240" s="4"/>
      <c r="E240" s="7"/>
      <c r="F240" s="9"/>
      <c r="G240" s="8"/>
      <c r="H240" s="38"/>
      <c r="I240" s="8"/>
      <c r="J240" s="38"/>
      <c r="K240" s="8"/>
      <c r="L240" s="38"/>
      <c r="M240" s="8"/>
      <c r="N240" s="38"/>
      <c r="O240" s="8"/>
      <c r="P240" s="38"/>
      <c r="Q240" s="8"/>
      <c r="R240" s="38"/>
      <c r="S240" s="8"/>
      <c r="T240" s="38"/>
      <c r="U240" s="8"/>
      <c r="V240" s="38"/>
      <c r="W240" s="8"/>
      <c r="X240" s="38"/>
      <c r="Y240" s="8"/>
      <c r="Z240" s="38"/>
      <c r="AA240" s="8"/>
      <c r="AB240" s="38"/>
      <c r="AC240" s="118"/>
      <c r="AD240" s="118"/>
      <c r="AE240" s="113"/>
      <c r="AF240" s="117"/>
      <c r="AG240" s="39"/>
    </row>
    <row r="241" spans="1:33" outlineLevel="1" x14ac:dyDescent="0.25">
      <c r="A241" s="10"/>
      <c r="B241" s="5"/>
      <c r="C241" s="3"/>
      <c r="D241" s="4"/>
      <c r="E241" s="7"/>
      <c r="F241" s="9"/>
      <c r="G241" s="8"/>
      <c r="H241" s="38"/>
      <c r="I241" s="8"/>
      <c r="J241" s="38"/>
      <c r="K241" s="8"/>
      <c r="L241" s="38"/>
      <c r="M241" s="8"/>
      <c r="N241" s="38"/>
      <c r="O241" s="8"/>
      <c r="P241" s="38"/>
      <c r="Q241" s="8"/>
      <c r="R241" s="38"/>
      <c r="S241" s="8"/>
      <c r="T241" s="38"/>
      <c r="U241" s="8"/>
      <c r="V241" s="38"/>
      <c r="W241" s="8"/>
      <c r="X241" s="38"/>
      <c r="Y241" s="8"/>
      <c r="Z241" s="38"/>
      <c r="AA241" s="8"/>
      <c r="AB241" s="38"/>
      <c r="AC241" s="118"/>
      <c r="AD241" s="118"/>
      <c r="AE241" s="113"/>
      <c r="AF241" s="117"/>
      <c r="AG241" s="39"/>
    </row>
    <row r="242" spans="1:33" outlineLevel="1" x14ac:dyDescent="0.25">
      <c r="A242" s="10"/>
      <c r="B242" s="5"/>
      <c r="C242" s="3"/>
      <c r="D242" s="4"/>
      <c r="E242" s="7"/>
      <c r="F242" s="9"/>
      <c r="G242" s="8"/>
      <c r="H242" s="38"/>
      <c r="I242" s="8"/>
      <c r="J242" s="38"/>
      <c r="K242" s="8"/>
      <c r="L242" s="38"/>
      <c r="M242" s="8"/>
      <c r="N242" s="38"/>
      <c r="O242" s="8"/>
      <c r="P242" s="38"/>
      <c r="Q242" s="8"/>
      <c r="R242" s="38"/>
      <c r="S242" s="8"/>
      <c r="T242" s="38"/>
      <c r="U242" s="8"/>
      <c r="V242" s="38"/>
      <c r="W242" s="8"/>
      <c r="X242" s="38"/>
      <c r="Y242" s="8"/>
      <c r="Z242" s="38"/>
      <c r="AA242" s="8"/>
      <c r="AB242" s="38"/>
      <c r="AC242" s="118"/>
      <c r="AD242" s="118"/>
      <c r="AE242" s="113"/>
      <c r="AF242" s="117"/>
      <c r="AG242" s="39"/>
    </row>
    <row r="243" spans="1:33" outlineLevel="1" x14ac:dyDescent="0.25">
      <c r="A243" s="10"/>
      <c r="B243" s="49"/>
      <c r="C243" s="3"/>
      <c r="D243" s="4"/>
      <c r="E243" s="7"/>
      <c r="F243" s="9"/>
      <c r="G243" s="8"/>
      <c r="H243" s="38"/>
      <c r="I243" s="8"/>
      <c r="J243" s="38"/>
      <c r="K243" s="8"/>
      <c r="L243" s="38"/>
      <c r="M243" s="8"/>
      <c r="N243" s="38"/>
      <c r="O243" s="8"/>
      <c r="P243" s="38"/>
      <c r="Q243" s="8"/>
      <c r="R243" s="38"/>
      <c r="S243" s="8"/>
      <c r="T243" s="38"/>
      <c r="U243" s="8"/>
      <c r="V243" s="38"/>
      <c r="W243" s="8"/>
      <c r="X243" s="38"/>
      <c r="Y243" s="8"/>
      <c r="Z243" s="38"/>
      <c r="AA243" s="8"/>
      <c r="AB243" s="38"/>
      <c r="AC243" s="118"/>
      <c r="AD243" s="118"/>
      <c r="AE243" s="113"/>
      <c r="AF243" s="117"/>
      <c r="AG243" s="39"/>
    </row>
    <row r="244" spans="1:33" outlineLevel="1" x14ac:dyDescent="0.25">
      <c r="A244" s="10"/>
      <c r="B244" s="48"/>
      <c r="C244" s="43"/>
      <c r="D244" s="42"/>
      <c r="E244" s="44"/>
      <c r="F244" s="45"/>
      <c r="G244" s="46"/>
      <c r="H244" s="47"/>
      <c r="I244" s="46"/>
      <c r="J244" s="47"/>
      <c r="K244" s="45"/>
      <c r="L244" s="47"/>
      <c r="M244" s="45"/>
      <c r="N244" s="47"/>
      <c r="O244" s="45"/>
      <c r="P244" s="47"/>
      <c r="Q244" s="45"/>
      <c r="R244" s="47"/>
      <c r="S244" s="45"/>
      <c r="T244" s="47"/>
      <c r="U244" s="45"/>
      <c r="V244" s="47"/>
      <c r="W244" s="45"/>
      <c r="X244" s="47"/>
      <c r="Y244" s="45"/>
      <c r="Z244" s="47"/>
      <c r="AA244" s="45"/>
      <c r="AB244" s="47"/>
      <c r="AC244" s="45"/>
      <c r="AD244" s="47"/>
      <c r="AE244" s="45"/>
      <c r="AF244" s="47"/>
      <c r="AG244" s="39"/>
    </row>
    <row r="245" spans="1:33" outlineLevel="1" x14ac:dyDescent="0.25">
      <c r="A245" s="10"/>
      <c r="B245" s="5"/>
      <c r="C245" s="3"/>
      <c r="D245" s="4"/>
      <c r="E245" s="7"/>
      <c r="F245" s="9"/>
      <c r="G245" s="8"/>
      <c r="H245" s="38"/>
      <c r="I245" s="8"/>
      <c r="J245" s="38"/>
      <c r="K245" s="8"/>
      <c r="L245" s="38"/>
      <c r="M245" s="8"/>
      <c r="N245" s="38"/>
      <c r="O245" s="8"/>
      <c r="P245" s="38"/>
      <c r="Q245" s="8"/>
      <c r="R245" s="38"/>
      <c r="S245" s="8"/>
      <c r="T245" s="38"/>
      <c r="U245" s="8"/>
      <c r="V245" s="38"/>
      <c r="W245" s="8"/>
      <c r="X245" s="38"/>
      <c r="Y245" s="8"/>
      <c r="Z245" s="38"/>
      <c r="AA245" s="8"/>
      <c r="AB245" s="38"/>
      <c r="AC245" s="118"/>
      <c r="AD245" s="118"/>
      <c r="AE245" s="113"/>
      <c r="AF245" s="117"/>
      <c r="AG245" s="39"/>
    </row>
    <row r="246" spans="1:33" outlineLevel="1" x14ac:dyDescent="0.25">
      <c r="A246" s="10"/>
      <c r="B246" s="5"/>
      <c r="C246" s="3"/>
      <c r="D246" s="4"/>
      <c r="E246" s="7"/>
      <c r="F246" s="9"/>
      <c r="G246" s="8"/>
      <c r="H246" s="38"/>
      <c r="I246" s="8"/>
      <c r="J246" s="38"/>
      <c r="K246" s="8"/>
      <c r="L246" s="38"/>
      <c r="M246" s="8"/>
      <c r="N246" s="38"/>
      <c r="O246" s="8"/>
      <c r="P246" s="38"/>
      <c r="Q246" s="8"/>
      <c r="R246" s="38"/>
      <c r="S246" s="8"/>
      <c r="T246" s="38"/>
      <c r="U246" s="8"/>
      <c r="V246" s="38"/>
      <c r="W246" s="8"/>
      <c r="X246" s="38"/>
      <c r="Y246" s="8"/>
      <c r="Z246" s="38"/>
      <c r="AA246" s="8"/>
      <c r="AB246" s="38"/>
      <c r="AC246" s="118"/>
      <c r="AD246" s="118"/>
      <c r="AE246" s="113"/>
      <c r="AF246" s="117"/>
      <c r="AG246" s="39"/>
    </row>
    <row r="247" spans="1:33" outlineLevel="1" x14ac:dyDescent="0.25">
      <c r="A247" s="10"/>
      <c r="B247" s="5"/>
      <c r="C247" s="3"/>
      <c r="D247" s="4"/>
      <c r="E247" s="7"/>
      <c r="F247" s="9"/>
      <c r="G247" s="8"/>
      <c r="H247" s="38"/>
      <c r="I247" s="8"/>
      <c r="J247" s="38"/>
      <c r="K247" s="8"/>
      <c r="L247" s="38"/>
      <c r="M247" s="8"/>
      <c r="N247" s="38"/>
      <c r="O247" s="8"/>
      <c r="P247" s="38"/>
      <c r="Q247" s="8"/>
      <c r="R247" s="38"/>
      <c r="S247" s="8"/>
      <c r="T247" s="38"/>
      <c r="U247" s="8"/>
      <c r="V247" s="38"/>
      <c r="W247" s="8"/>
      <c r="X247" s="38"/>
      <c r="Y247" s="8"/>
      <c r="Z247" s="38"/>
      <c r="AA247" s="8"/>
      <c r="AB247" s="38"/>
      <c r="AC247" s="118"/>
      <c r="AD247" s="118"/>
      <c r="AE247" s="113"/>
      <c r="AF247" s="117"/>
      <c r="AG247" s="39"/>
    </row>
    <row r="248" spans="1:33" outlineLevel="1" x14ac:dyDescent="0.25">
      <c r="A248" s="10"/>
      <c r="B248" s="5"/>
      <c r="C248" s="3"/>
      <c r="D248" s="4"/>
      <c r="E248" s="7"/>
      <c r="F248" s="9"/>
      <c r="G248" s="8"/>
      <c r="H248" s="38"/>
      <c r="I248" s="8"/>
      <c r="J248" s="38"/>
      <c r="K248" s="8"/>
      <c r="L248" s="38"/>
      <c r="M248" s="8"/>
      <c r="N248" s="38"/>
      <c r="O248" s="8"/>
      <c r="P248" s="38"/>
      <c r="Q248" s="8"/>
      <c r="R248" s="38"/>
      <c r="S248" s="8"/>
      <c r="T248" s="38"/>
      <c r="U248" s="8"/>
      <c r="V248" s="38"/>
      <c r="W248" s="8"/>
      <c r="X248" s="38"/>
      <c r="Y248" s="8"/>
      <c r="Z248" s="38"/>
      <c r="AA248" s="8"/>
      <c r="AB248" s="38"/>
      <c r="AC248" s="118"/>
      <c r="AD248" s="118"/>
      <c r="AE248" s="113"/>
      <c r="AF248" s="117"/>
      <c r="AG248" s="39"/>
    </row>
    <row r="249" spans="1:33" outlineLevel="1" x14ac:dyDescent="0.25">
      <c r="A249" s="10"/>
      <c r="B249" s="5"/>
      <c r="C249" s="3"/>
      <c r="D249" s="4"/>
      <c r="E249" s="7"/>
      <c r="F249" s="9"/>
      <c r="G249" s="8"/>
      <c r="H249" s="38"/>
      <c r="I249" s="8"/>
      <c r="J249" s="38"/>
      <c r="K249" s="8"/>
      <c r="L249" s="38"/>
      <c r="M249" s="8"/>
      <c r="N249" s="38"/>
      <c r="O249" s="8"/>
      <c r="P249" s="38"/>
      <c r="Q249" s="8"/>
      <c r="R249" s="38"/>
      <c r="S249" s="8"/>
      <c r="T249" s="38"/>
      <c r="U249" s="8"/>
      <c r="V249" s="38"/>
      <c r="W249" s="8"/>
      <c r="X249" s="38"/>
      <c r="Y249" s="8"/>
      <c r="Z249" s="38"/>
      <c r="AA249" s="8"/>
      <c r="AB249" s="38"/>
      <c r="AC249" s="118"/>
      <c r="AD249" s="118"/>
      <c r="AE249" s="113"/>
      <c r="AF249" s="117"/>
      <c r="AG249" s="39"/>
    </row>
    <row r="250" spans="1:33" outlineLevel="1" x14ac:dyDescent="0.25">
      <c r="A250" s="10"/>
      <c r="B250" s="48"/>
      <c r="C250" s="43"/>
      <c r="D250" s="42"/>
      <c r="E250" s="44"/>
      <c r="F250" s="45"/>
      <c r="G250" s="46"/>
      <c r="H250" s="47"/>
      <c r="I250" s="46"/>
      <c r="J250" s="47"/>
      <c r="K250" s="45"/>
      <c r="L250" s="47"/>
      <c r="M250" s="45"/>
      <c r="N250" s="47"/>
      <c r="O250" s="45"/>
      <c r="P250" s="47"/>
      <c r="Q250" s="45"/>
      <c r="R250" s="47"/>
      <c r="S250" s="45"/>
      <c r="T250" s="47"/>
      <c r="U250" s="45"/>
      <c r="V250" s="47"/>
      <c r="W250" s="45"/>
      <c r="X250" s="47"/>
      <c r="Y250" s="45"/>
      <c r="Z250" s="47"/>
      <c r="AA250" s="45"/>
      <c r="AB250" s="47"/>
      <c r="AC250" s="45"/>
      <c r="AD250" s="47"/>
      <c r="AE250" s="45"/>
      <c r="AF250" s="47"/>
      <c r="AG250" s="39"/>
    </row>
    <row r="251" spans="1:33" outlineLevel="1" x14ac:dyDescent="0.25">
      <c r="A251" s="10"/>
      <c r="B251" s="5"/>
      <c r="C251" s="3"/>
      <c r="D251" s="4"/>
      <c r="E251" s="7"/>
      <c r="F251" s="9"/>
      <c r="G251" s="8"/>
      <c r="H251" s="38"/>
      <c r="I251" s="8"/>
      <c r="J251" s="38"/>
      <c r="K251" s="8"/>
      <c r="L251" s="38"/>
      <c r="M251" s="8"/>
      <c r="N251" s="38"/>
      <c r="O251" s="8"/>
      <c r="P251" s="38"/>
      <c r="Q251" s="8"/>
      <c r="R251" s="38"/>
      <c r="S251" s="8"/>
      <c r="T251" s="38"/>
      <c r="U251" s="8"/>
      <c r="V251" s="38"/>
      <c r="W251" s="8"/>
      <c r="X251" s="38"/>
      <c r="Y251" s="8"/>
      <c r="Z251" s="38"/>
      <c r="AA251" s="8"/>
      <c r="AB251" s="38"/>
      <c r="AC251" s="118"/>
      <c r="AD251" s="118"/>
      <c r="AE251" s="113"/>
      <c r="AF251" s="117"/>
      <c r="AG251" s="39"/>
    </row>
    <row r="252" spans="1:33" outlineLevel="1" x14ac:dyDescent="0.25">
      <c r="A252" s="10"/>
      <c r="B252" s="48"/>
      <c r="C252" s="43"/>
      <c r="D252" s="42"/>
      <c r="E252" s="44"/>
      <c r="F252" s="45"/>
      <c r="G252" s="46"/>
      <c r="H252" s="47"/>
      <c r="I252" s="46"/>
      <c r="J252" s="47"/>
      <c r="K252" s="45"/>
      <c r="L252" s="47"/>
      <c r="M252" s="45"/>
      <c r="N252" s="47"/>
      <c r="O252" s="45"/>
      <c r="P252" s="47"/>
      <c r="Q252" s="45"/>
      <c r="R252" s="47"/>
      <c r="S252" s="45"/>
      <c r="T252" s="47"/>
      <c r="U252" s="45"/>
      <c r="V252" s="47"/>
      <c r="W252" s="45"/>
      <c r="X252" s="47"/>
      <c r="Y252" s="45"/>
      <c r="Z252" s="47"/>
      <c r="AA252" s="45"/>
      <c r="AB252" s="47"/>
      <c r="AC252" s="45"/>
      <c r="AD252" s="47"/>
      <c r="AE252" s="45"/>
      <c r="AF252" s="47"/>
      <c r="AG252" s="41"/>
    </row>
    <row r="253" spans="1:33" outlineLevel="1" x14ac:dyDescent="0.25">
      <c r="A253" s="10"/>
      <c r="B253" s="5"/>
      <c r="C253" s="3"/>
      <c r="D253" s="4"/>
      <c r="E253" s="7"/>
      <c r="F253" s="9"/>
      <c r="G253" s="8"/>
      <c r="H253" s="38"/>
      <c r="I253" s="8"/>
      <c r="J253" s="38"/>
      <c r="K253" s="8"/>
      <c r="L253" s="38"/>
      <c r="M253" s="8"/>
      <c r="N253" s="38"/>
      <c r="O253" s="8"/>
      <c r="P253" s="38"/>
      <c r="Q253" s="8"/>
      <c r="R253" s="38"/>
      <c r="S253" s="8"/>
      <c r="T253" s="38"/>
      <c r="U253" s="8"/>
      <c r="V253" s="38"/>
      <c r="W253" s="8"/>
      <c r="X253" s="38"/>
      <c r="Y253" s="8"/>
      <c r="Z253" s="38"/>
      <c r="AA253" s="8"/>
      <c r="AB253" s="38"/>
      <c r="AC253" s="118"/>
      <c r="AD253" s="118"/>
      <c r="AE253" s="113"/>
      <c r="AF253" s="117"/>
      <c r="AG253" s="39"/>
    </row>
    <row r="254" spans="1:33" outlineLevel="1" x14ac:dyDescent="0.25">
      <c r="A254" s="10"/>
      <c r="B254" s="5"/>
      <c r="C254" s="3"/>
      <c r="D254" s="4"/>
      <c r="E254" s="7"/>
      <c r="F254" s="9"/>
      <c r="G254" s="8"/>
      <c r="H254" s="38"/>
      <c r="I254" s="8"/>
      <c r="J254" s="38"/>
      <c r="K254" s="8"/>
      <c r="L254" s="38"/>
      <c r="M254" s="8"/>
      <c r="N254" s="38"/>
      <c r="O254" s="8"/>
      <c r="P254" s="38"/>
      <c r="Q254" s="8"/>
      <c r="R254" s="38"/>
      <c r="S254" s="8"/>
      <c r="T254" s="38"/>
      <c r="U254" s="8"/>
      <c r="V254" s="38"/>
      <c r="W254" s="8"/>
      <c r="X254" s="38"/>
      <c r="Y254" s="8"/>
      <c r="Z254" s="38"/>
      <c r="AA254" s="8"/>
      <c r="AB254" s="38"/>
      <c r="AC254" s="118"/>
      <c r="AD254" s="118"/>
      <c r="AE254" s="113"/>
      <c r="AF254" s="117"/>
      <c r="AG254" s="39"/>
    </row>
    <row r="255" spans="1:33" outlineLevel="1" x14ac:dyDescent="0.25">
      <c r="A255" s="10"/>
      <c r="B255" s="5"/>
      <c r="C255" s="3"/>
      <c r="D255" s="4"/>
      <c r="E255" s="7"/>
      <c r="F255" s="9"/>
      <c r="G255" s="8"/>
      <c r="H255" s="38"/>
      <c r="I255" s="8"/>
      <c r="J255" s="38"/>
      <c r="K255" s="8"/>
      <c r="L255" s="38"/>
      <c r="M255" s="8"/>
      <c r="N255" s="38"/>
      <c r="O255" s="8"/>
      <c r="P255" s="38"/>
      <c r="Q255" s="8"/>
      <c r="R255" s="38"/>
      <c r="S255" s="8"/>
      <c r="T255" s="38"/>
      <c r="U255" s="8"/>
      <c r="V255" s="38"/>
      <c r="W255" s="8"/>
      <c r="X255" s="38"/>
      <c r="Y255" s="8"/>
      <c r="Z255" s="38"/>
      <c r="AA255" s="8"/>
      <c r="AB255" s="38"/>
      <c r="AC255" s="118"/>
      <c r="AD255" s="118"/>
      <c r="AE255" s="113"/>
      <c r="AF255" s="117"/>
      <c r="AG255" s="39"/>
    </row>
    <row r="256" spans="1:33" outlineLevel="1" x14ac:dyDescent="0.25">
      <c r="A256" s="10"/>
      <c r="B256" s="48"/>
      <c r="C256" s="43"/>
      <c r="D256" s="42"/>
      <c r="E256" s="44"/>
      <c r="F256" s="45"/>
      <c r="G256" s="46"/>
      <c r="H256" s="47"/>
      <c r="I256" s="46"/>
      <c r="J256" s="47"/>
      <c r="K256" s="45"/>
      <c r="L256" s="47"/>
      <c r="M256" s="45"/>
      <c r="N256" s="47"/>
      <c r="O256" s="45"/>
      <c r="P256" s="47"/>
      <c r="Q256" s="45"/>
      <c r="R256" s="47"/>
      <c r="S256" s="45"/>
      <c r="T256" s="47"/>
      <c r="U256" s="45"/>
      <c r="V256" s="47"/>
      <c r="W256" s="45"/>
      <c r="X256" s="47"/>
      <c r="Y256" s="45"/>
      <c r="Z256" s="47"/>
      <c r="AA256" s="45"/>
      <c r="AB256" s="47"/>
      <c r="AC256" s="45"/>
      <c r="AD256" s="47"/>
      <c r="AE256" s="45"/>
      <c r="AF256" s="47"/>
      <c r="AG256" s="41"/>
    </row>
    <row r="257" spans="1:33" outlineLevel="1" x14ac:dyDescent="0.25">
      <c r="A257" s="10"/>
      <c r="B257" s="5"/>
      <c r="C257" s="3"/>
      <c r="D257" s="4"/>
      <c r="E257" s="7"/>
      <c r="F257" s="9"/>
      <c r="G257" s="8"/>
      <c r="H257" s="38"/>
      <c r="I257" s="8"/>
      <c r="J257" s="38"/>
      <c r="K257" s="8"/>
      <c r="L257" s="38"/>
      <c r="M257" s="8"/>
      <c r="N257" s="38"/>
      <c r="O257" s="8"/>
      <c r="P257" s="38"/>
      <c r="Q257" s="8"/>
      <c r="R257" s="38"/>
      <c r="S257" s="8"/>
      <c r="T257" s="38"/>
      <c r="U257" s="8"/>
      <c r="V257" s="38"/>
      <c r="W257" s="8"/>
      <c r="X257" s="38"/>
      <c r="Y257" s="8"/>
      <c r="Z257" s="38"/>
      <c r="AA257" s="8"/>
      <c r="AB257" s="38"/>
      <c r="AC257" s="118"/>
      <c r="AD257" s="118"/>
      <c r="AE257" s="113"/>
      <c r="AF257" s="117"/>
      <c r="AG257" s="39"/>
    </row>
    <row r="258" spans="1:33" outlineLevel="1" x14ac:dyDescent="0.25">
      <c r="A258" s="10"/>
      <c r="B258" s="5"/>
      <c r="C258" s="3"/>
      <c r="D258" s="4"/>
      <c r="E258" s="7"/>
      <c r="F258" s="9"/>
      <c r="G258" s="8"/>
      <c r="H258" s="38"/>
      <c r="I258" s="8"/>
      <c r="J258" s="38"/>
      <c r="K258" s="8"/>
      <c r="L258" s="38"/>
      <c r="M258" s="8"/>
      <c r="N258" s="38"/>
      <c r="O258" s="8"/>
      <c r="P258" s="38"/>
      <c r="Q258" s="8"/>
      <c r="R258" s="38"/>
      <c r="S258" s="8"/>
      <c r="T258" s="38"/>
      <c r="U258" s="8"/>
      <c r="V258" s="38"/>
      <c r="W258" s="8"/>
      <c r="X258" s="38"/>
      <c r="Y258" s="8"/>
      <c r="Z258" s="38"/>
      <c r="AA258" s="8"/>
      <c r="AB258" s="38"/>
      <c r="AC258" s="118"/>
      <c r="AD258" s="118"/>
      <c r="AE258" s="113"/>
      <c r="AF258" s="117"/>
      <c r="AG258" s="39"/>
    </row>
    <row r="259" spans="1:33" outlineLevel="1" x14ac:dyDescent="0.25">
      <c r="A259" s="10"/>
      <c r="B259" s="48"/>
      <c r="C259" s="43"/>
      <c r="D259" s="42"/>
      <c r="E259" s="44"/>
      <c r="F259" s="45"/>
      <c r="G259" s="46"/>
      <c r="H259" s="47"/>
      <c r="I259" s="46"/>
      <c r="J259" s="47"/>
      <c r="K259" s="45"/>
      <c r="L259" s="47"/>
      <c r="M259" s="45"/>
      <c r="N259" s="47"/>
      <c r="O259" s="45"/>
      <c r="P259" s="47"/>
      <c r="Q259" s="45"/>
      <c r="R259" s="47"/>
      <c r="S259" s="45"/>
      <c r="T259" s="47"/>
      <c r="U259" s="45"/>
      <c r="V259" s="47"/>
      <c r="W259" s="45"/>
      <c r="X259" s="47"/>
      <c r="Y259" s="45"/>
      <c r="Z259" s="47"/>
      <c r="AA259" s="45"/>
      <c r="AB259" s="47"/>
      <c r="AC259" s="45"/>
      <c r="AD259" s="47"/>
      <c r="AE259" s="45"/>
      <c r="AF259" s="47"/>
      <c r="AG259" s="41"/>
    </row>
    <row r="260" spans="1:33" outlineLevel="1" x14ac:dyDescent="0.25">
      <c r="A260" s="10"/>
      <c r="B260" s="5"/>
      <c r="C260" s="3"/>
      <c r="D260" s="4"/>
      <c r="E260" s="7"/>
      <c r="F260" s="9"/>
      <c r="G260" s="8"/>
      <c r="H260" s="38"/>
      <c r="I260" s="8"/>
      <c r="J260" s="38"/>
      <c r="K260" s="8"/>
      <c r="L260" s="38"/>
      <c r="M260" s="8"/>
      <c r="N260" s="38"/>
      <c r="O260" s="8"/>
      <c r="P260" s="38"/>
      <c r="Q260" s="8"/>
      <c r="R260" s="38"/>
      <c r="S260" s="8"/>
      <c r="T260" s="38"/>
      <c r="U260" s="8"/>
      <c r="V260" s="38"/>
      <c r="W260" s="8"/>
      <c r="X260" s="38"/>
      <c r="Y260" s="8"/>
      <c r="Z260" s="38"/>
      <c r="AA260" s="8"/>
      <c r="AB260" s="38"/>
      <c r="AC260" s="118"/>
      <c r="AD260" s="118"/>
      <c r="AE260" s="113"/>
      <c r="AF260" s="117"/>
      <c r="AG260" s="39"/>
    </row>
    <row r="261" spans="1:33" outlineLevel="1" x14ac:dyDescent="0.25">
      <c r="A261" s="10"/>
      <c r="B261" s="5"/>
      <c r="C261" s="3"/>
      <c r="D261" s="4"/>
      <c r="E261" s="7"/>
      <c r="F261" s="9"/>
      <c r="G261" s="8"/>
      <c r="H261" s="38"/>
      <c r="I261" s="8"/>
      <c r="J261" s="38"/>
      <c r="K261" s="8"/>
      <c r="L261" s="38"/>
      <c r="M261" s="8"/>
      <c r="N261" s="38"/>
      <c r="O261" s="8"/>
      <c r="P261" s="38"/>
      <c r="Q261" s="8"/>
      <c r="R261" s="38"/>
      <c r="S261" s="8"/>
      <c r="T261" s="38"/>
      <c r="U261" s="8"/>
      <c r="V261" s="38"/>
      <c r="W261" s="8"/>
      <c r="X261" s="38"/>
      <c r="Y261" s="8"/>
      <c r="Z261" s="38"/>
      <c r="AA261" s="8"/>
      <c r="AB261" s="38"/>
      <c r="AC261" s="118"/>
      <c r="AD261" s="118"/>
      <c r="AE261" s="113"/>
      <c r="AF261" s="117"/>
      <c r="AG261" s="39"/>
    </row>
    <row r="262" spans="1:33" outlineLevel="1" x14ac:dyDescent="0.25">
      <c r="A262" s="10"/>
      <c r="B262" s="5"/>
      <c r="C262" s="3"/>
      <c r="D262" s="4"/>
      <c r="E262" s="7"/>
      <c r="F262" s="9"/>
      <c r="G262" s="8"/>
      <c r="H262" s="38"/>
      <c r="I262" s="8"/>
      <c r="J262" s="38"/>
      <c r="K262" s="8"/>
      <c r="L262" s="38"/>
      <c r="M262" s="8"/>
      <c r="N262" s="38"/>
      <c r="O262" s="8"/>
      <c r="P262" s="38"/>
      <c r="Q262" s="8"/>
      <c r="R262" s="38"/>
      <c r="S262" s="8"/>
      <c r="T262" s="38"/>
      <c r="U262" s="8"/>
      <c r="V262" s="38"/>
      <c r="W262" s="8"/>
      <c r="X262" s="38"/>
      <c r="Y262" s="8"/>
      <c r="Z262" s="38"/>
      <c r="AA262" s="8"/>
      <c r="AB262" s="38"/>
      <c r="AC262" s="118"/>
      <c r="AD262" s="118"/>
      <c r="AE262" s="113"/>
      <c r="AF262" s="117"/>
      <c r="AG262" s="39"/>
    </row>
    <row r="263" spans="1:33" outlineLevel="1" x14ac:dyDescent="0.25">
      <c r="A263" s="10"/>
      <c r="B263" s="5"/>
      <c r="C263" s="3"/>
      <c r="D263" s="4"/>
      <c r="E263" s="7"/>
      <c r="F263" s="9"/>
      <c r="G263" s="8"/>
      <c r="H263" s="38"/>
      <c r="I263" s="8"/>
      <c r="J263" s="38"/>
      <c r="K263" s="8"/>
      <c r="L263" s="38"/>
      <c r="M263" s="8"/>
      <c r="N263" s="38"/>
      <c r="O263" s="8"/>
      <c r="P263" s="38"/>
      <c r="Q263" s="8"/>
      <c r="R263" s="38"/>
      <c r="S263" s="8"/>
      <c r="T263" s="38"/>
      <c r="U263" s="8"/>
      <c r="V263" s="38"/>
      <c r="W263" s="8"/>
      <c r="X263" s="38"/>
      <c r="Y263" s="8"/>
      <c r="Z263" s="38"/>
      <c r="AA263" s="8"/>
      <c r="AB263" s="38"/>
      <c r="AC263" s="118"/>
      <c r="AD263" s="118"/>
      <c r="AE263" s="113"/>
      <c r="AF263" s="117"/>
      <c r="AG263" s="39"/>
    </row>
    <row r="264" spans="1:33" outlineLevel="1" x14ac:dyDescent="0.25">
      <c r="A264" s="10"/>
      <c r="B264" s="5"/>
      <c r="C264" s="3"/>
      <c r="D264" s="4"/>
      <c r="E264" s="7"/>
      <c r="F264" s="9"/>
      <c r="G264" s="8"/>
      <c r="H264" s="38"/>
      <c r="I264" s="8"/>
      <c r="J264" s="38"/>
      <c r="K264" s="8"/>
      <c r="L264" s="38"/>
      <c r="M264" s="8"/>
      <c r="N264" s="38"/>
      <c r="O264" s="8"/>
      <c r="P264" s="38"/>
      <c r="Q264" s="8"/>
      <c r="R264" s="38"/>
      <c r="S264" s="8"/>
      <c r="T264" s="38"/>
      <c r="U264" s="8"/>
      <c r="V264" s="38"/>
      <c r="W264" s="8"/>
      <c r="X264" s="38"/>
      <c r="Y264" s="8"/>
      <c r="Z264" s="38"/>
      <c r="AA264" s="8"/>
      <c r="AB264" s="38"/>
      <c r="AC264" s="118"/>
      <c r="AD264" s="118"/>
      <c r="AE264" s="113"/>
      <c r="AF264" s="117"/>
      <c r="AG264" s="39"/>
    </row>
    <row r="265" spans="1:33" outlineLevel="1" x14ac:dyDescent="0.25">
      <c r="A265" s="10"/>
      <c r="B265" s="5"/>
      <c r="C265" s="3"/>
      <c r="D265" s="4"/>
      <c r="E265" s="7"/>
      <c r="F265" s="9"/>
      <c r="G265" s="8"/>
      <c r="H265" s="38"/>
      <c r="I265" s="8"/>
      <c r="J265" s="38"/>
      <c r="K265" s="8"/>
      <c r="L265" s="38"/>
      <c r="M265" s="8"/>
      <c r="N265" s="38"/>
      <c r="O265" s="8"/>
      <c r="P265" s="38"/>
      <c r="Q265" s="8"/>
      <c r="R265" s="38"/>
      <c r="S265" s="8"/>
      <c r="T265" s="38"/>
      <c r="U265" s="8"/>
      <c r="V265" s="38"/>
      <c r="W265" s="8"/>
      <c r="X265" s="38"/>
      <c r="Y265" s="8"/>
      <c r="Z265" s="38"/>
      <c r="AA265" s="8"/>
      <c r="AB265" s="38"/>
      <c r="AC265" s="118"/>
      <c r="AD265" s="118"/>
      <c r="AE265" s="113"/>
      <c r="AF265" s="117"/>
      <c r="AG265" s="39"/>
    </row>
    <row r="266" spans="1:33" outlineLevel="1" x14ac:dyDescent="0.25">
      <c r="A266" s="10"/>
      <c r="B266" s="6"/>
      <c r="C266" s="3"/>
      <c r="D266" s="4"/>
      <c r="E266" s="7"/>
      <c r="F266" s="9"/>
      <c r="G266" s="8"/>
      <c r="H266" s="38"/>
      <c r="I266" s="8"/>
      <c r="J266" s="38"/>
      <c r="K266" s="8"/>
      <c r="L266" s="38"/>
      <c r="M266" s="8"/>
      <c r="N266" s="38"/>
      <c r="O266" s="8"/>
      <c r="P266" s="38"/>
      <c r="Q266" s="8"/>
      <c r="R266" s="38"/>
      <c r="S266" s="8"/>
      <c r="T266" s="38"/>
      <c r="U266" s="8"/>
      <c r="V266" s="38"/>
      <c r="W266" s="8"/>
      <c r="X266" s="38"/>
      <c r="Y266" s="8"/>
      <c r="Z266" s="38"/>
      <c r="AA266" s="8"/>
      <c r="AB266" s="38"/>
      <c r="AC266" s="118"/>
      <c r="AD266" s="118"/>
      <c r="AE266" s="113"/>
      <c r="AF266" s="117"/>
      <c r="AG266" s="39"/>
    </row>
    <row r="267" spans="1:33" x14ac:dyDescent="0.25">
      <c r="A267" s="10"/>
      <c r="B267" s="33"/>
      <c r="C267" s="22"/>
      <c r="D267" s="23"/>
      <c r="E267" s="29"/>
      <c r="F267" s="30"/>
      <c r="G267" s="28"/>
      <c r="H267" s="27"/>
      <c r="I267" s="26"/>
      <c r="J267" s="27"/>
      <c r="K267" s="26"/>
      <c r="L267" s="27"/>
      <c r="M267" s="26"/>
      <c r="N267" s="27"/>
      <c r="O267" s="26"/>
      <c r="P267" s="27"/>
      <c r="Q267" s="26"/>
      <c r="R267" s="27"/>
      <c r="S267" s="26"/>
      <c r="T267" s="27"/>
      <c r="U267" s="26"/>
      <c r="V267" s="27"/>
      <c r="W267" s="26"/>
      <c r="X267" s="27"/>
      <c r="Y267" s="26"/>
      <c r="Z267" s="27"/>
      <c r="AA267" s="26"/>
      <c r="AB267" s="27"/>
      <c r="AC267" s="26"/>
      <c r="AD267" s="27"/>
      <c r="AE267" s="26"/>
      <c r="AF267" s="27"/>
      <c r="AG267" s="40"/>
    </row>
    <row r="268" spans="1:33" outlineLevel="1" x14ac:dyDescent="0.25">
      <c r="A268" s="10"/>
      <c r="B268" s="48"/>
      <c r="C268" s="43"/>
      <c r="D268" s="42"/>
      <c r="E268" s="44"/>
      <c r="F268" s="45"/>
      <c r="G268" s="46"/>
      <c r="H268" s="47"/>
      <c r="I268" s="46"/>
      <c r="J268" s="47"/>
      <c r="K268" s="45"/>
      <c r="L268" s="47"/>
      <c r="M268" s="45"/>
      <c r="N268" s="47"/>
      <c r="O268" s="45"/>
      <c r="P268" s="47"/>
      <c r="Q268" s="45"/>
      <c r="R268" s="47"/>
      <c r="S268" s="45"/>
      <c r="T268" s="47"/>
      <c r="U268" s="45"/>
      <c r="V268" s="47"/>
      <c r="W268" s="45"/>
      <c r="X268" s="47"/>
      <c r="Y268" s="45"/>
      <c r="Z268" s="47"/>
      <c r="AA268" s="45"/>
      <c r="AB268" s="47"/>
      <c r="AC268" s="45"/>
      <c r="AD268" s="47"/>
      <c r="AE268" s="45"/>
      <c r="AF268" s="47"/>
      <c r="AG268" s="41"/>
    </row>
    <row r="269" spans="1:33" outlineLevel="1" x14ac:dyDescent="0.25">
      <c r="A269" s="10"/>
      <c r="B269" s="5"/>
      <c r="C269" s="50"/>
      <c r="D269" s="4"/>
      <c r="E269" s="7"/>
      <c r="F269" s="9"/>
      <c r="G269" s="8"/>
      <c r="H269" s="38"/>
      <c r="I269" s="8"/>
      <c r="J269" s="38"/>
      <c r="K269" s="8"/>
      <c r="L269" s="38"/>
      <c r="M269" s="8"/>
      <c r="N269" s="38"/>
      <c r="O269" s="8"/>
      <c r="P269" s="38"/>
      <c r="Q269" s="8"/>
      <c r="R269" s="38"/>
      <c r="S269" s="8"/>
      <c r="T269" s="38"/>
      <c r="U269" s="8"/>
      <c r="V269" s="38"/>
      <c r="W269" s="8"/>
      <c r="X269" s="38"/>
      <c r="Y269" s="8"/>
      <c r="Z269" s="38"/>
      <c r="AA269" s="8"/>
      <c r="AB269" s="38"/>
      <c r="AC269" s="118"/>
      <c r="AD269" s="118"/>
      <c r="AE269" s="113"/>
      <c r="AF269" s="117"/>
      <c r="AG269" s="39"/>
    </row>
    <row r="270" spans="1:33" outlineLevel="1" x14ac:dyDescent="0.25">
      <c r="A270" s="10"/>
      <c r="B270" s="5"/>
      <c r="C270" s="3"/>
      <c r="D270" s="4"/>
      <c r="E270" s="7"/>
      <c r="F270" s="9"/>
      <c r="G270" s="8"/>
      <c r="H270" s="38"/>
      <c r="I270" s="8"/>
      <c r="J270" s="38"/>
      <c r="K270" s="8"/>
      <c r="L270" s="38"/>
      <c r="M270" s="8"/>
      <c r="N270" s="38"/>
      <c r="O270" s="8"/>
      <c r="P270" s="38"/>
      <c r="Q270" s="8"/>
      <c r="R270" s="38"/>
      <c r="S270" s="8"/>
      <c r="T270" s="38"/>
      <c r="U270" s="8"/>
      <c r="V270" s="38"/>
      <c r="W270" s="8"/>
      <c r="X270" s="38"/>
      <c r="Y270" s="8"/>
      <c r="Z270" s="38"/>
      <c r="AA270" s="8"/>
      <c r="AB270" s="38"/>
      <c r="AC270" s="118"/>
      <c r="AD270" s="118"/>
      <c r="AE270" s="113"/>
      <c r="AF270" s="117"/>
      <c r="AG270" s="39"/>
    </row>
    <row r="271" spans="1:33" outlineLevel="1" x14ac:dyDescent="0.25">
      <c r="A271" s="10"/>
      <c r="B271" s="5"/>
      <c r="C271" s="3"/>
      <c r="D271" s="4"/>
      <c r="E271" s="7"/>
      <c r="F271" s="9"/>
      <c r="G271" s="8"/>
      <c r="H271" s="38"/>
      <c r="I271" s="8"/>
      <c r="J271" s="38"/>
      <c r="K271" s="8"/>
      <c r="L271" s="38"/>
      <c r="M271" s="8"/>
      <c r="N271" s="38"/>
      <c r="O271" s="8"/>
      <c r="P271" s="38"/>
      <c r="Q271" s="8"/>
      <c r="R271" s="38"/>
      <c r="S271" s="8"/>
      <c r="T271" s="38"/>
      <c r="U271" s="8"/>
      <c r="V271" s="38"/>
      <c r="W271" s="8"/>
      <c r="X271" s="38"/>
      <c r="Y271" s="8"/>
      <c r="Z271" s="38"/>
      <c r="AA271" s="8"/>
      <c r="AB271" s="38"/>
      <c r="AC271" s="118"/>
      <c r="AD271" s="118"/>
      <c r="AE271" s="113"/>
      <c r="AF271" s="117"/>
      <c r="AG271" s="39"/>
    </row>
    <row r="272" spans="1:33" outlineLevel="1" x14ac:dyDescent="0.25">
      <c r="A272" s="10"/>
      <c r="B272" s="5"/>
      <c r="C272" s="3"/>
      <c r="D272" s="4"/>
      <c r="E272" s="7"/>
      <c r="F272" s="9"/>
      <c r="G272" s="8"/>
      <c r="H272" s="38"/>
      <c r="I272" s="8"/>
      <c r="J272" s="38"/>
      <c r="K272" s="8"/>
      <c r="L272" s="38"/>
      <c r="M272" s="8"/>
      <c r="N272" s="38"/>
      <c r="O272" s="8"/>
      <c r="P272" s="38"/>
      <c r="Q272" s="8"/>
      <c r="R272" s="38"/>
      <c r="S272" s="8"/>
      <c r="T272" s="38"/>
      <c r="U272" s="8"/>
      <c r="V272" s="38"/>
      <c r="W272" s="8"/>
      <c r="X272" s="38"/>
      <c r="Y272" s="8"/>
      <c r="Z272" s="38"/>
      <c r="AA272" s="8"/>
      <c r="AB272" s="38"/>
      <c r="AC272" s="118"/>
      <c r="AD272" s="118"/>
      <c r="AE272" s="113"/>
      <c r="AF272" s="117"/>
      <c r="AG272" s="39"/>
    </row>
    <row r="273" spans="1:33" outlineLevel="1" x14ac:dyDescent="0.25">
      <c r="A273" s="10"/>
      <c r="B273" s="5"/>
      <c r="C273" s="3"/>
      <c r="D273" s="4"/>
      <c r="E273" s="7"/>
      <c r="F273" s="9"/>
      <c r="G273" s="8"/>
      <c r="H273" s="38"/>
      <c r="I273" s="8"/>
      <c r="J273" s="38"/>
      <c r="K273" s="8"/>
      <c r="L273" s="38"/>
      <c r="M273" s="8"/>
      <c r="N273" s="38"/>
      <c r="O273" s="8"/>
      <c r="P273" s="38"/>
      <c r="Q273" s="8"/>
      <c r="R273" s="38"/>
      <c r="S273" s="8"/>
      <c r="T273" s="38"/>
      <c r="U273" s="8"/>
      <c r="V273" s="38"/>
      <c r="W273" s="8"/>
      <c r="X273" s="38"/>
      <c r="Y273" s="8"/>
      <c r="Z273" s="38"/>
      <c r="AA273" s="8"/>
      <c r="AB273" s="38"/>
      <c r="AC273" s="118"/>
      <c r="AD273" s="118"/>
      <c r="AE273" s="113"/>
      <c r="AF273" s="117"/>
      <c r="AG273" s="39"/>
    </row>
    <row r="274" spans="1:33" outlineLevel="1" x14ac:dyDescent="0.25">
      <c r="A274" s="10"/>
      <c r="B274" s="5"/>
      <c r="C274" s="3"/>
      <c r="D274" s="4"/>
      <c r="E274" s="7"/>
      <c r="F274" s="9"/>
      <c r="G274" s="8"/>
      <c r="H274" s="38"/>
      <c r="I274" s="8"/>
      <c r="J274" s="38"/>
      <c r="K274" s="8"/>
      <c r="L274" s="38"/>
      <c r="M274" s="8"/>
      <c r="N274" s="38"/>
      <c r="O274" s="8"/>
      <c r="P274" s="38"/>
      <c r="Q274" s="8"/>
      <c r="R274" s="38"/>
      <c r="S274" s="8"/>
      <c r="T274" s="38"/>
      <c r="U274" s="8"/>
      <c r="V274" s="38"/>
      <c r="W274" s="8"/>
      <c r="X274" s="38"/>
      <c r="Y274" s="8"/>
      <c r="Z274" s="38"/>
      <c r="AA274" s="8"/>
      <c r="AB274" s="38"/>
      <c r="AC274" s="118"/>
      <c r="AD274" s="118"/>
      <c r="AE274" s="113"/>
      <c r="AF274" s="117"/>
      <c r="AG274" s="39"/>
    </row>
    <row r="275" spans="1:33" outlineLevel="1" x14ac:dyDescent="0.25">
      <c r="A275" s="10"/>
      <c r="B275" s="5"/>
      <c r="C275" s="3"/>
      <c r="D275" s="4"/>
      <c r="E275" s="7"/>
      <c r="F275" s="9"/>
      <c r="G275" s="8"/>
      <c r="H275" s="38"/>
      <c r="I275" s="8"/>
      <c r="J275" s="38"/>
      <c r="K275" s="8"/>
      <c r="L275" s="38"/>
      <c r="M275" s="8"/>
      <c r="N275" s="38"/>
      <c r="O275" s="8"/>
      <c r="P275" s="38"/>
      <c r="Q275" s="8"/>
      <c r="R275" s="38"/>
      <c r="S275" s="8"/>
      <c r="T275" s="38"/>
      <c r="U275" s="8"/>
      <c r="V275" s="38"/>
      <c r="W275" s="8"/>
      <c r="X275" s="38"/>
      <c r="Y275" s="8"/>
      <c r="Z275" s="38"/>
      <c r="AA275" s="8"/>
      <c r="AB275" s="38"/>
      <c r="AC275" s="118"/>
      <c r="AD275" s="118"/>
      <c r="AE275" s="113"/>
      <c r="AF275" s="117"/>
      <c r="AG275" s="39"/>
    </row>
    <row r="276" spans="1:33" outlineLevel="1" x14ac:dyDescent="0.25">
      <c r="A276" s="10"/>
      <c r="B276" s="5"/>
      <c r="C276" s="3"/>
      <c r="D276" s="4"/>
      <c r="E276" s="7"/>
      <c r="F276" s="9"/>
      <c r="G276" s="8"/>
      <c r="H276" s="38"/>
      <c r="I276" s="8"/>
      <c r="J276" s="38"/>
      <c r="K276" s="8"/>
      <c r="L276" s="38"/>
      <c r="M276" s="8"/>
      <c r="N276" s="38"/>
      <c r="O276" s="8"/>
      <c r="P276" s="38"/>
      <c r="Q276" s="8"/>
      <c r="R276" s="38"/>
      <c r="S276" s="8"/>
      <c r="T276" s="38"/>
      <c r="U276" s="8"/>
      <c r="V276" s="38"/>
      <c r="W276" s="8"/>
      <c r="X276" s="38"/>
      <c r="Y276" s="8"/>
      <c r="Z276" s="38"/>
      <c r="AA276" s="8"/>
      <c r="AB276" s="38"/>
      <c r="AC276" s="118"/>
      <c r="AD276" s="118"/>
      <c r="AE276" s="113"/>
      <c r="AF276" s="117"/>
      <c r="AG276" s="39"/>
    </row>
    <row r="277" spans="1:33" outlineLevel="1" x14ac:dyDescent="0.25">
      <c r="A277" s="10"/>
      <c r="B277" s="49"/>
      <c r="C277" s="3"/>
      <c r="D277" s="4"/>
      <c r="E277" s="7"/>
      <c r="F277" s="9"/>
      <c r="G277" s="8"/>
      <c r="H277" s="38"/>
      <c r="I277" s="8"/>
      <c r="J277" s="38"/>
      <c r="K277" s="8"/>
      <c r="L277" s="38"/>
      <c r="M277" s="8"/>
      <c r="N277" s="38"/>
      <c r="O277" s="8"/>
      <c r="P277" s="38"/>
      <c r="Q277" s="8"/>
      <c r="R277" s="38"/>
      <c r="S277" s="8"/>
      <c r="T277" s="38"/>
      <c r="U277" s="8"/>
      <c r="V277" s="38"/>
      <c r="W277" s="8"/>
      <c r="X277" s="38"/>
      <c r="Y277" s="8"/>
      <c r="Z277" s="38"/>
      <c r="AA277" s="8"/>
      <c r="AB277" s="38"/>
      <c r="AC277" s="118"/>
      <c r="AD277" s="118"/>
      <c r="AE277" s="113"/>
      <c r="AF277" s="117"/>
      <c r="AG277" s="39"/>
    </row>
    <row r="278" spans="1:33" outlineLevel="1" x14ac:dyDescent="0.25">
      <c r="A278" s="10"/>
      <c r="B278" s="48"/>
      <c r="C278" s="43"/>
      <c r="D278" s="42"/>
      <c r="E278" s="44"/>
      <c r="F278" s="45"/>
      <c r="G278" s="46"/>
      <c r="H278" s="47"/>
      <c r="I278" s="46"/>
      <c r="J278" s="47"/>
      <c r="K278" s="45"/>
      <c r="L278" s="47"/>
      <c r="M278" s="45"/>
      <c r="N278" s="47"/>
      <c r="O278" s="45"/>
      <c r="P278" s="47"/>
      <c r="Q278" s="45"/>
      <c r="R278" s="47"/>
      <c r="S278" s="45"/>
      <c r="T278" s="47"/>
      <c r="U278" s="45"/>
      <c r="V278" s="47"/>
      <c r="W278" s="45"/>
      <c r="X278" s="47"/>
      <c r="Y278" s="45"/>
      <c r="Z278" s="47"/>
      <c r="AA278" s="45"/>
      <c r="AB278" s="47"/>
      <c r="AC278" s="45"/>
      <c r="AD278" s="47"/>
      <c r="AE278" s="45"/>
      <c r="AF278" s="47"/>
      <c r="AG278" s="39"/>
    </row>
    <row r="279" spans="1:33" outlineLevel="1" x14ac:dyDescent="0.25">
      <c r="A279" s="10"/>
      <c r="B279" s="5"/>
      <c r="C279" s="3"/>
      <c r="D279" s="4"/>
      <c r="E279" s="7"/>
      <c r="F279" s="9"/>
      <c r="G279" s="8"/>
      <c r="H279" s="38"/>
      <c r="I279" s="8"/>
      <c r="J279" s="38"/>
      <c r="K279" s="8"/>
      <c r="L279" s="38"/>
      <c r="M279" s="8"/>
      <c r="N279" s="38"/>
      <c r="O279" s="8"/>
      <c r="P279" s="38"/>
      <c r="Q279" s="8"/>
      <c r="R279" s="38"/>
      <c r="S279" s="8"/>
      <c r="T279" s="38"/>
      <c r="U279" s="8"/>
      <c r="V279" s="38"/>
      <c r="W279" s="8"/>
      <c r="X279" s="38"/>
      <c r="Y279" s="8"/>
      <c r="Z279" s="38"/>
      <c r="AA279" s="8"/>
      <c r="AB279" s="38"/>
      <c r="AC279" s="118"/>
      <c r="AD279" s="118"/>
      <c r="AE279" s="113"/>
      <c r="AF279" s="117"/>
      <c r="AG279" s="39"/>
    </row>
    <row r="280" spans="1:33" outlineLevel="1" x14ac:dyDescent="0.25">
      <c r="A280" s="10"/>
      <c r="B280" s="5"/>
      <c r="C280" s="3"/>
      <c r="D280" s="4"/>
      <c r="E280" s="7"/>
      <c r="F280" s="9"/>
      <c r="G280" s="8"/>
      <c r="H280" s="38"/>
      <c r="I280" s="8"/>
      <c r="J280" s="38"/>
      <c r="K280" s="8"/>
      <c r="L280" s="38"/>
      <c r="M280" s="8"/>
      <c r="N280" s="38"/>
      <c r="O280" s="8"/>
      <c r="P280" s="38"/>
      <c r="Q280" s="8"/>
      <c r="R280" s="38"/>
      <c r="S280" s="8"/>
      <c r="T280" s="38"/>
      <c r="U280" s="8"/>
      <c r="V280" s="38"/>
      <c r="W280" s="8"/>
      <c r="X280" s="38"/>
      <c r="Y280" s="8"/>
      <c r="Z280" s="38"/>
      <c r="AA280" s="8"/>
      <c r="AB280" s="38"/>
      <c r="AC280" s="118"/>
      <c r="AD280" s="118"/>
      <c r="AE280" s="113"/>
      <c r="AF280" s="117"/>
      <c r="AG280" s="39"/>
    </row>
    <row r="281" spans="1:33" outlineLevel="1" x14ac:dyDescent="0.25">
      <c r="A281" s="10"/>
      <c r="B281" s="5"/>
      <c r="C281" s="3"/>
      <c r="D281" s="4"/>
      <c r="E281" s="7"/>
      <c r="F281" s="9"/>
      <c r="G281" s="8"/>
      <c r="H281" s="38"/>
      <c r="I281" s="8"/>
      <c r="J281" s="38"/>
      <c r="K281" s="8"/>
      <c r="L281" s="38"/>
      <c r="M281" s="8"/>
      <c r="N281" s="38"/>
      <c r="O281" s="8"/>
      <c r="P281" s="38"/>
      <c r="Q281" s="8"/>
      <c r="R281" s="38"/>
      <c r="S281" s="8"/>
      <c r="T281" s="38"/>
      <c r="U281" s="8"/>
      <c r="V281" s="38"/>
      <c r="W281" s="8"/>
      <c r="X281" s="38"/>
      <c r="Y281" s="8"/>
      <c r="Z281" s="38"/>
      <c r="AA281" s="8"/>
      <c r="AB281" s="38"/>
      <c r="AC281" s="118"/>
      <c r="AD281" s="118"/>
      <c r="AE281" s="113"/>
      <c r="AF281" s="117"/>
      <c r="AG281" s="39"/>
    </row>
    <row r="282" spans="1:33" outlineLevel="1" x14ac:dyDescent="0.25">
      <c r="A282" s="10"/>
      <c r="B282" s="5"/>
      <c r="C282" s="3"/>
      <c r="D282" s="4"/>
      <c r="E282" s="7"/>
      <c r="F282" s="9"/>
      <c r="G282" s="8"/>
      <c r="H282" s="38"/>
      <c r="I282" s="8"/>
      <c r="J282" s="38"/>
      <c r="K282" s="8"/>
      <c r="L282" s="38"/>
      <c r="M282" s="8"/>
      <c r="N282" s="38"/>
      <c r="O282" s="8"/>
      <c r="P282" s="38"/>
      <c r="Q282" s="8"/>
      <c r="R282" s="38"/>
      <c r="S282" s="8"/>
      <c r="T282" s="38"/>
      <c r="U282" s="8"/>
      <c r="V282" s="38"/>
      <c r="W282" s="8"/>
      <c r="X282" s="38"/>
      <c r="Y282" s="8"/>
      <c r="Z282" s="38"/>
      <c r="AA282" s="8"/>
      <c r="AB282" s="38"/>
      <c r="AC282" s="118"/>
      <c r="AD282" s="118"/>
      <c r="AE282" s="113"/>
      <c r="AF282" s="117"/>
      <c r="AG282" s="39"/>
    </row>
    <row r="283" spans="1:33" outlineLevel="1" x14ac:dyDescent="0.25">
      <c r="A283" s="10"/>
      <c r="B283" s="5"/>
      <c r="C283" s="3"/>
      <c r="D283" s="4"/>
      <c r="E283" s="7"/>
      <c r="F283" s="9"/>
      <c r="G283" s="8"/>
      <c r="H283" s="38"/>
      <c r="I283" s="8"/>
      <c r="J283" s="38"/>
      <c r="K283" s="8"/>
      <c r="L283" s="38"/>
      <c r="M283" s="8"/>
      <c r="N283" s="38"/>
      <c r="O283" s="8"/>
      <c r="P283" s="38"/>
      <c r="Q283" s="8"/>
      <c r="R283" s="38"/>
      <c r="S283" s="8"/>
      <c r="T283" s="38"/>
      <c r="U283" s="8"/>
      <c r="V283" s="38"/>
      <c r="W283" s="8"/>
      <c r="X283" s="38"/>
      <c r="Y283" s="8"/>
      <c r="Z283" s="38"/>
      <c r="AA283" s="8"/>
      <c r="AB283" s="38"/>
      <c r="AC283" s="118"/>
      <c r="AD283" s="118"/>
      <c r="AE283" s="113"/>
      <c r="AF283" s="117"/>
      <c r="AG283" s="39"/>
    </row>
    <row r="284" spans="1:33" outlineLevel="1" x14ac:dyDescent="0.25">
      <c r="A284" s="10"/>
      <c r="B284" s="48"/>
      <c r="C284" s="43"/>
      <c r="D284" s="42"/>
      <c r="E284" s="44"/>
      <c r="F284" s="45"/>
      <c r="G284" s="46"/>
      <c r="H284" s="47"/>
      <c r="I284" s="46"/>
      <c r="J284" s="47"/>
      <c r="K284" s="45"/>
      <c r="L284" s="47"/>
      <c r="M284" s="45"/>
      <c r="N284" s="47"/>
      <c r="O284" s="45"/>
      <c r="P284" s="47"/>
      <c r="Q284" s="45"/>
      <c r="R284" s="47"/>
      <c r="S284" s="45"/>
      <c r="T284" s="47"/>
      <c r="U284" s="45"/>
      <c r="V284" s="47"/>
      <c r="W284" s="45"/>
      <c r="X284" s="47"/>
      <c r="Y284" s="45"/>
      <c r="Z284" s="47"/>
      <c r="AA284" s="45"/>
      <c r="AB284" s="47"/>
      <c r="AC284" s="45"/>
      <c r="AD284" s="47"/>
      <c r="AE284" s="45"/>
      <c r="AF284" s="47"/>
      <c r="AG284" s="39"/>
    </row>
    <row r="285" spans="1:33" outlineLevel="1" x14ac:dyDescent="0.25">
      <c r="A285" s="10"/>
      <c r="B285" s="5"/>
      <c r="C285" s="3"/>
      <c r="D285" s="4"/>
      <c r="E285" s="7"/>
      <c r="F285" s="9"/>
      <c r="G285" s="8"/>
      <c r="H285" s="38"/>
      <c r="I285" s="8"/>
      <c r="J285" s="38"/>
      <c r="K285" s="8"/>
      <c r="L285" s="38"/>
      <c r="M285" s="8"/>
      <c r="N285" s="38"/>
      <c r="O285" s="8"/>
      <c r="P285" s="38"/>
      <c r="Q285" s="8"/>
      <c r="R285" s="38"/>
      <c r="S285" s="8"/>
      <c r="T285" s="38"/>
      <c r="U285" s="8"/>
      <c r="V285" s="38"/>
      <c r="W285" s="8"/>
      <c r="X285" s="38"/>
      <c r="Y285" s="8"/>
      <c r="Z285" s="38"/>
      <c r="AA285" s="8"/>
      <c r="AB285" s="38"/>
      <c r="AC285" s="118"/>
      <c r="AD285" s="118"/>
      <c r="AE285" s="113"/>
      <c r="AF285" s="117"/>
      <c r="AG285" s="39"/>
    </row>
    <row r="286" spans="1:33" outlineLevel="1" x14ac:dyDescent="0.25">
      <c r="A286" s="10"/>
      <c r="B286" s="48"/>
      <c r="C286" s="43"/>
      <c r="D286" s="42"/>
      <c r="E286" s="44"/>
      <c r="F286" s="45"/>
      <c r="G286" s="46"/>
      <c r="H286" s="47"/>
      <c r="I286" s="46"/>
      <c r="J286" s="47"/>
      <c r="K286" s="45"/>
      <c r="L286" s="47"/>
      <c r="M286" s="45"/>
      <c r="N286" s="47"/>
      <c r="O286" s="45"/>
      <c r="P286" s="47"/>
      <c r="Q286" s="45"/>
      <c r="R286" s="47"/>
      <c r="S286" s="45"/>
      <c r="T286" s="47"/>
      <c r="U286" s="45"/>
      <c r="V286" s="47"/>
      <c r="W286" s="45"/>
      <c r="X286" s="47"/>
      <c r="Y286" s="45"/>
      <c r="Z286" s="47"/>
      <c r="AA286" s="45"/>
      <c r="AB286" s="47"/>
      <c r="AC286" s="45"/>
      <c r="AD286" s="47"/>
      <c r="AE286" s="45"/>
      <c r="AF286" s="47"/>
      <c r="AG286" s="41"/>
    </row>
    <row r="287" spans="1:33" outlineLevel="1" x14ac:dyDescent="0.25">
      <c r="A287" s="10"/>
      <c r="B287" s="5"/>
      <c r="C287" s="3"/>
      <c r="D287" s="4"/>
      <c r="E287" s="7"/>
      <c r="F287" s="9"/>
      <c r="G287" s="8"/>
      <c r="H287" s="38"/>
      <c r="I287" s="8"/>
      <c r="J287" s="38"/>
      <c r="K287" s="8"/>
      <c r="L287" s="38"/>
      <c r="M287" s="8"/>
      <c r="N287" s="38"/>
      <c r="O287" s="8"/>
      <c r="P287" s="38"/>
      <c r="Q287" s="8"/>
      <c r="R287" s="38"/>
      <c r="S287" s="8"/>
      <c r="T287" s="38"/>
      <c r="U287" s="8"/>
      <c r="V287" s="38"/>
      <c r="W287" s="8"/>
      <c r="X287" s="38"/>
      <c r="Y287" s="8"/>
      <c r="Z287" s="38"/>
      <c r="AA287" s="8"/>
      <c r="AB287" s="38"/>
      <c r="AC287" s="118"/>
      <c r="AD287" s="118"/>
      <c r="AE287" s="113"/>
      <c r="AF287" s="117"/>
      <c r="AG287" s="39"/>
    </row>
    <row r="288" spans="1:33" outlineLevel="1" x14ac:dyDescent="0.25">
      <c r="A288" s="10"/>
      <c r="B288" s="5"/>
      <c r="C288" s="3"/>
      <c r="D288" s="4"/>
      <c r="E288" s="7"/>
      <c r="F288" s="9"/>
      <c r="G288" s="8"/>
      <c r="H288" s="38"/>
      <c r="I288" s="8"/>
      <c r="J288" s="38"/>
      <c r="K288" s="8"/>
      <c r="L288" s="38"/>
      <c r="M288" s="8"/>
      <c r="N288" s="38"/>
      <c r="O288" s="8"/>
      <c r="P288" s="38"/>
      <c r="Q288" s="8"/>
      <c r="R288" s="38"/>
      <c r="S288" s="8"/>
      <c r="T288" s="38"/>
      <c r="U288" s="8"/>
      <c r="V288" s="38"/>
      <c r="W288" s="8"/>
      <c r="X288" s="38"/>
      <c r="Y288" s="8"/>
      <c r="Z288" s="38"/>
      <c r="AA288" s="8"/>
      <c r="AB288" s="38"/>
      <c r="AC288" s="118"/>
      <c r="AD288" s="118"/>
      <c r="AE288" s="113"/>
      <c r="AF288" s="117"/>
      <c r="AG288" s="39"/>
    </row>
    <row r="289" spans="1:33" outlineLevel="1" x14ac:dyDescent="0.25">
      <c r="A289" s="10"/>
      <c r="B289" s="5"/>
      <c r="C289" s="3"/>
      <c r="D289" s="4"/>
      <c r="E289" s="7"/>
      <c r="F289" s="9"/>
      <c r="G289" s="8"/>
      <c r="H289" s="38"/>
      <c r="I289" s="8"/>
      <c r="J289" s="38"/>
      <c r="K289" s="8"/>
      <c r="L289" s="38"/>
      <c r="M289" s="8"/>
      <c r="N289" s="38"/>
      <c r="O289" s="8"/>
      <c r="P289" s="38"/>
      <c r="Q289" s="8"/>
      <c r="R289" s="38"/>
      <c r="S289" s="8"/>
      <c r="T289" s="38"/>
      <c r="U289" s="8"/>
      <c r="V289" s="38"/>
      <c r="W289" s="8"/>
      <c r="X289" s="38"/>
      <c r="Y289" s="8"/>
      <c r="Z289" s="38"/>
      <c r="AA289" s="8"/>
      <c r="AB289" s="38"/>
      <c r="AC289" s="118"/>
      <c r="AD289" s="118"/>
      <c r="AE289" s="113"/>
      <c r="AF289" s="117"/>
      <c r="AG289" s="39"/>
    </row>
    <row r="290" spans="1:33" outlineLevel="1" x14ac:dyDescent="0.25">
      <c r="A290" s="10"/>
      <c r="B290" s="48"/>
      <c r="C290" s="43"/>
      <c r="D290" s="42"/>
      <c r="E290" s="44"/>
      <c r="F290" s="45"/>
      <c r="G290" s="46"/>
      <c r="H290" s="47"/>
      <c r="I290" s="46"/>
      <c r="J290" s="47"/>
      <c r="K290" s="45"/>
      <c r="L290" s="47"/>
      <c r="M290" s="45"/>
      <c r="N290" s="47"/>
      <c r="O290" s="45"/>
      <c r="P290" s="47"/>
      <c r="Q290" s="45"/>
      <c r="R290" s="47"/>
      <c r="S290" s="45"/>
      <c r="T290" s="47"/>
      <c r="U290" s="45"/>
      <c r="V290" s="47"/>
      <c r="W290" s="45"/>
      <c r="X290" s="47"/>
      <c r="Y290" s="45"/>
      <c r="Z290" s="47"/>
      <c r="AA290" s="45"/>
      <c r="AB290" s="47"/>
      <c r="AC290" s="45"/>
      <c r="AD290" s="47"/>
      <c r="AE290" s="45"/>
      <c r="AF290" s="47"/>
      <c r="AG290" s="41"/>
    </row>
    <row r="291" spans="1:33" outlineLevel="1" x14ac:dyDescent="0.25">
      <c r="A291" s="10"/>
      <c r="B291" s="5"/>
      <c r="C291" s="3"/>
      <c r="D291" s="4"/>
      <c r="E291" s="7"/>
      <c r="F291" s="9"/>
      <c r="G291" s="8"/>
      <c r="H291" s="38"/>
      <c r="I291" s="8"/>
      <c r="J291" s="38"/>
      <c r="K291" s="8"/>
      <c r="L291" s="38"/>
      <c r="M291" s="8"/>
      <c r="N291" s="38"/>
      <c r="O291" s="8"/>
      <c r="P291" s="38"/>
      <c r="Q291" s="8"/>
      <c r="R291" s="38"/>
      <c r="S291" s="8"/>
      <c r="T291" s="38"/>
      <c r="U291" s="8"/>
      <c r="V291" s="38"/>
      <c r="W291" s="8"/>
      <c r="X291" s="38"/>
      <c r="Y291" s="8"/>
      <c r="Z291" s="38"/>
      <c r="AA291" s="8"/>
      <c r="AB291" s="38"/>
      <c r="AC291" s="118"/>
      <c r="AD291" s="118"/>
      <c r="AE291" s="113"/>
      <c r="AF291" s="117"/>
      <c r="AG291" s="39"/>
    </row>
    <row r="292" spans="1:33" outlineLevel="1" x14ac:dyDescent="0.25">
      <c r="A292" s="10"/>
      <c r="B292" s="5"/>
      <c r="C292" s="3"/>
      <c r="D292" s="4"/>
      <c r="E292" s="7"/>
      <c r="F292" s="9"/>
      <c r="G292" s="8"/>
      <c r="H292" s="38"/>
      <c r="I292" s="8"/>
      <c r="J292" s="38"/>
      <c r="K292" s="8"/>
      <c r="L292" s="38"/>
      <c r="M292" s="8"/>
      <c r="N292" s="38"/>
      <c r="O292" s="8"/>
      <c r="P292" s="38"/>
      <c r="Q292" s="8"/>
      <c r="R292" s="38"/>
      <c r="S292" s="8"/>
      <c r="T292" s="38"/>
      <c r="U292" s="8"/>
      <c r="V292" s="38"/>
      <c r="W292" s="8"/>
      <c r="X292" s="38"/>
      <c r="Y292" s="8"/>
      <c r="Z292" s="38"/>
      <c r="AA292" s="8"/>
      <c r="AB292" s="38"/>
      <c r="AC292" s="118"/>
      <c r="AD292" s="118"/>
      <c r="AE292" s="113"/>
      <c r="AF292" s="117"/>
      <c r="AG292" s="39"/>
    </row>
    <row r="293" spans="1:33" outlineLevel="1" x14ac:dyDescent="0.25">
      <c r="A293" s="10"/>
      <c r="B293" s="48"/>
      <c r="C293" s="43"/>
      <c r="D293" s="42"/>
      <c r="E293" s="44"/>
      <c r="F293" s="45"/>
      <c r="G293" s="46"/>
      <c r="H293" s="47"/>
      <c r="I293" s="46"/>
      <c r="J293" s="47"/>
      <c r="K293" s="45"/>
      <c r="L293" s="47"/>
      <c r="M293" s="45"/>
      <c r="N293" s="47"/>
      <c r="O293" s="45"/>
      <c r="P293" s="47"/>
      <c r="Q293" s="45"/>
      <c r="R293" s="47"/>
      <c r="S293" s="45"/>
      <c r="T293" s="47"/>
      <c r="U293" s="45"/>
      <c r="V293" s="47"/>
      <c r="W293" s="45"/>
      <c r="X293" s="47"/>
      <c r="Y293" s="45"/>
      <c r="Z293" s="47"/>
      <c r="AA293" s="45"/>
      <c r="AB293" s="47"/>
      <c r="AC293" s="45"/>
      <c r="AD293" s="47"/>
      <c r="AE293" s="45"/>
      <c r="AF293" s="47"/>
      <c r="AG293" s="41"/>
    </row>
    <row r="294" spans="1:33" outlineLevel="1" x14ac:dyDescent="0.25">
      <c r="A294" s="10"/>
      <c r="B294" s="5"/>
      <c r="C294" s="3"/>
      <c r="D294" s="4"/>
      <c r="E294" s="7"/>
      <c r="F294" s="9"/>
      <c r="G294" s="8"/>
      <c r="H294" s="38"/>
      <c r="I294" s="8"/>
      <c r="J294" s="38"/>
      <c r="K294" s="8"/>
      <c r="L294" s="38"/>
      <c r="M294" s="8"/>
      <c r="N294" s="38"/>
      <c r="O294" s="8"/>
      <c r="P294" s="38"/>
      <c r="Q294" s="8"/>
      <c r="R294" s="38"/>
      <c r="S294" s="8"/>
      <c r="T294" s="38"/>
      <c r="U294" s="8"/>
      <c r="V294" s="38"/>
      <c r="W294" s="8"/>
      <c r="X294" s="38"/>
      <c r="Y294" s="8"/>
      <c r="Z294" s="38"/>
      <c r="AA294" s="8"/>
      <c r="AB294" s="38"/>
      <c r="AC294" s="118"/>
      <c r="AD294" s="118"/>
      <c r="AE294" s="113"/>
      <c r="AF294" s="117"/>
      <c r="AG294" s="39"/>
    </row>
    <row r="295" spans="1:33" outlineLevel="1" x14ac:dyDescent="0.25">
      <c r="A295" s="10"/>
      <c r="B295" s="5"/>
      <c r="C295" s="3"/>
      <c r="D295" s="4"/>
      <c r="E295" s="7"/>
      <c r="F295" s="9"/>
      <c r="G295" s="8"/>
      <c r="H295" s="38"/>
      <c r="I295" s="8"/>
      <c r="J295" s="38"/>
      <c r="K295" s="8"/>
      <c r="L295" s="38"/>
      <c r="M295" s="8"/>
      <c r="N295" s="38"/>
      <c r="O295" s="8"/>
      <c r="P295" s="38"/>
      <c r="Q295" s="8"/>
      <c r="R295" s="38"/>
      <c r="S295" s="8"/>
      <c r="T295" s="38"/>
      <c r="U295" s="8"/>
      <c r="V295" s="38"/>
      <c r="W295" s="8"/>
      <c r="X295" s="38"/>
      <c r="Y295" s="8"/>
      <c r="Z295" s="38"/>
      <c r="AA295" s="8"/>
      <c r="AB295" s="38"/>
      <c r="AC295" s="118"/>
      <c r="AD295" s="118"/>
      <c r="AE295" s="113"/>
      <c r="AF295" s="117"/>
      <c r="AG295" s="39"/>
    </row>
    <row r="296" spans="1:33" outlineLevel="1" x14ac:dyDescent="0.25">
      <c r="A296" s="10"/>
      <c r="B296" s="5"/>
      <c r="C296" s="3"/>
      <c r="D296" s="4"/>
      <c r="E296" s="7"/>
      <c r="F296" s="9"/>
      <c r="G296" s="8"/>
      <c r="H296" s="38"/>
      <c r="I296" s="8"/>
      <c r="J296" s="38"/>
      <c r="K296" s="8"/>
      <c r="L296" s="38"/>
      <c r="M296" s="8"/>
      <c r="N296" s="38"/>
      <c r="O296" s="8"/>
      <c r="P296" s="38"/>
      <c r="Q296" s="8"/>
      <c r="R296" s="38"/>
      <c r="S296" s="8"/>
      <c r="T296" s="38"/>
      <c r="U296" s="8"/>
      <c r="V296" s="38"/>
      <c r="W296" s="8"/>
      <c r="X296" s="38"/>
      <c r="Y296" s="8"/>
      <c r="Z296" s="38"/>
      <c r="AA296" s="8"/>
      <c r="AB296" s="38"/>
      <c r="AC296" s="118"/>
      <c r="AD296" s="118"/>
      <c r="AE296" s="113"/>
      <c r="AF296" s="117"/>
      <c r="AG296" s="39"/>
    </row>
    <row r="297" spans="1:33" outlineLevel="1" x14ac:dyDescent="0.25">
      <c r="A297" s="10"/>
      <c r="B297" s="5"/>
      <c r="C297" s="3"/>
      <c r="D297" s="4"/>
      <c r="E297" s="7"/>
      <c r="F297" s="9"/>
      <c r="G297" s="8"/>
      <c r="H297" s="38"/>
      <c r="I297" s="8"/>
      <c r="J297" s="38"/>
      <c r="K297" s="8"/>
      <c r="L297" s="38"/>
      <c r="M297" s="8"/>
      <c r="N297" s="38"/>
      <c r="O297" s="8"/>
      <c r="P297" s="38"/>
      <c r="Q297" s="8"/>
      <c r="R297" s="38"/>
      <c r="S297" s="8"/>
      <c r="T297" s="38"/>
      <c r="U297" s="8"/>
      <c r="V297" s="38"/>
      <c r="W297" s="8"/>
      <c r="X297" s="38"/>
      <c r="Y297" s="8"/>
      <c r="Z297" s="38"/>
      <c r="AA297" s="8"/>
      <c r="AB297" s="38"/>
      <c r="AC297" s="118"/>
      <c r="AD297" s="118"/>
      <c r="AE297" s="113"/>
      <c r="AF297" s="117"/>
      <c r="AG297" s="39"/>
    </row>
    <row r="298" spans="1:33" outlineLevel="1" x14ac:dyDescent="0.25">
      <c r="A298" s="10"/>
      <c r="B298" s="5"/>
      <c r="C298" s="3"/>
      <c r="D298" s="4"/>
      <c r="E298" s="7"/>
      <c r="F298" s="9"/>
      <c r="G298" s="8"/>
      <c r="H298" s="38"/>
      <c r="I298" s="8"/>
      <c r="J298" s="38"/>
      <c r="K298" s="8"/>
      <c r="L298" s="38"/>
      <c r="M298" s="8"/>
      <c r="N298" s="38"/>
      <c r="O298" s="8"/>
      <c r="P298" s="38"/>
      <c r="Q298" s="8"/>
      <c r="R298" s="38"/>
      <c r="S298" s="8"/>
      <c r="T298" s="38"/>
      <c r="U298" s="8"/>
      <c r="V298" s="38"/>
      <c r="W298" s="8"/>
      <c r="X298" s="38"/>
      <c r="Y298" s="8"/>
      <c r="Z298" s="38"/>
      <c r="AA298" s="8"/>
      <c r="AB298" s="38"/>
      <c r="AC298" s="118"/>
      <c r="AD298" s="118"/>
      <c r="AE298" s="113"/>
      <c r="AF298" s="117"/>
      <c r="AG298" s="39"/>
    </row>
    <row r="299" spans="1:33" outlineLevel="1" x14ac:dyDescent="0.25">
      <c r="A299" s="10"/>
      <c r="B299" s="5"/>
      <c r="C299" s="3"/>
      <c r="D299" s="4"/>
      <c r="E299" s="7"/>
      <c r="F299" s="9"/>
      <c r="G299" s="8"/>
      <c r="H299" s="38"/>
      <c r="I299" s="8"/>
      <c r="J299" s="38"/>
      <c r="K299" s="8"/>
      <c r="L299" s="38"/>
      <c r="M299" s="8"/>
      <c r="N299" s="38"/>
      <c r="O299" s="8"/>
      <c r="P299" s="38"/>
      <c r="Q299" s="8"/>
      <c r="R299" s="38"/>
      <c r="S299" s="8"/>
      <c r="T299" s="38"/>
      <c r="U299" s="8"/>
      <c r="V299" s="38"/>
      <c r="W299" s="8"/>
      <c r="X299" s="38"/>
      <c r="Y299" s="8"/>
      <c r="Z299" s="38"/>
      <c r="AA299" s="8"/>
      <c r="AB299" s="38"/>
      <c r="AC299" s="118"/>
      <c r="AD299" s="118"/>
      <c r="AE299" s="113"/>
      <c r="AF299" s="117"/>
      <c r="AG299" s="39"/>
    </row>
    <row r="300" spans="1:33" outlineLevel="1" x14ac:dyDescent="0.25">
      <c r="A300" s="10"/>
      <c r="B300" s="6"/>
      <c r="C300" s="3"/>
      <c r="D300" s="4"/>
      <c r="E300" s="7"/>
      <c r="F300" s="9"/>
      <c r="G300" s="8"/>
      <c r="H300" s="38"/>
      <c r="I300" s="8"/>
      <c r="J300" s="38"/>
      <c r="K300" s="8"/>
      <c r="L300" s="38"/>
      <c r="M300" s="8"/>
      <c r="N300" s="38"/>
      <c r="O300" s="8"/>
      <c r="P300" s="38"/>
      <c r="Q300" s="8"/>
      <c r="R300" s="38"/>
      <c r="S300" s="8"/>
      <c r="T300" s="38"/>
      <c r="U300" s="8"/>
      <c r="V300" s="38"/>
      <c r="W300" s="8"/>
      <c r="X300" s="38"/>
      <c r="Y300" s="8"/>
      <c r="Z300" s="38"/>
      <c r="AA300" s="8"/>
      <c r="AB300" s="38"/>
      <c r="AC300" s="118"/>
      <c r="AD300" s="118"/>
      <c r="AE300" s="113"/>
      <c r="AF300" s="117"/>
      <c r="AG300" s="39"/>
    </row>
    <row r="301" spans="1:33" x14ac:dyDescent="0.25">
      <c r="A301" s="10"/>
      <c r="B301" s="33"/>
      <c r="C301" s="22"/>
      <c r="D301" s="23"/>
      <c r="E301" s="24"/>
      <c r="F301" s="25"/>
      <c r="G301" s="28"/>
      <c r="H301" s="27"/>
      <c r="I301" s="26"/>
      <c r="J301" s="27"/>
      <c r="K301" s="26"/>
      <c r="L301" s="27"/>
      <c r="M301" s="26"/>
      <c r="N301" s="27"/>
      <c r="O301" s="26"/>
      <c r="P301" s="27"/>
      <c r="Q301" s="26"/>
      <c r="R301" s="27"/>
      <c r="S301" s="26"/>
      <c r="T301" s="27"/>
      <c r="U301" s="26"/>
      <c r="V301" s="27"/>
      <c r="W301" s="26"/>
      <c r="X301" s="27"/>
      <c r="Y301" s="26"/>
      <c r="Z301" s="27"/>
      <c r="AA301" s="26"/>
      <c r="AB301" s="27"/>
      <c r="AC301" s="26"/>
      <c r="AD301" s="27"/>
      <c r="AE301" s="26"/>
      <c r="AF301" s="27"/>
      <c r="AG301" s="39"/>
    </row>
    <row r="302" spans="1:33" outlineLevel="1" x14ac:dyDescent="0.25">
      <c r="A302" s="10"/>
      <c r="B302" s="48"/>
      <c r="C302" s="43"/>
      <c r="D302" s="42"/>
      <c r="E302" s="44"/>
      <c r="F302" s="45"/>
      <c r="G302" s="46"/>
      <c r="H302" s="47"/>
      <c r="I302" s="46"/>
      <c r="J302" s="47"/>
      <c r="K302" s="45"/>
      <c r="L302" s="47"/>
      <c r="M302" s="45"/>
      <c r="N302" s="47"/>
      <c r="O302" s="45"/>
      <c r="P302" s="47"/>
      <c r="Q302" s="45"/>
      <c r="R302" s="47"/>
      <c r="S302" s="45"/>
      <c r="T302" s="47"/>
      <c r="U302" s="45"/>
      <c r="V302" s="47"/>
      <c r="W302" s="45"/>
      <c r="X302" s="47"/>
      <c r="Y302" s="45"/>
      <c r="Z302" s="47"/>
      <c r="AA302" s="45"/>
      <c r="AB302" s="47"/>
      <c r="AC302" s="45"/>
      <c r="AD302" s="47"/>
      <c r="AE302" s="45"/>
      <c r="AF302" s="47"/>
      <c r="AG302" s="41"/>
    </row>
    <row r="303" spans="1:33" outlineLevel="1" x14ac:dyDescent="0.25">
      <c r="A303" s="10"/>
      <c r="B303" s="5"/>
      <c r="C303" s="3"/>
      <c r="D303" s="4"/>
      <c r="E303" s="7"/>
      <c r="F303" s="9"/>
      <c r="G303" s="8"/>
      <c r="H303" s="38"/>
      <c r="I303" s="8"/>
      <c r="J303" s="38"/>
      <c r="K303" s="8"/>
      <c r="L303" s="38"/>
      <c r="M303" s="8"/>
      <c r="N303" s="38"/>
      <c r="O303" s="8"/>
      <c r="P303" s="38"/>
      <c r="Q303" s="8"/>
      <c r="R303" s="38"/>
      <c r="S303" s="8"/>
      <c r="T303" s="38"/>
      <c r="U303" s="8"/>
      <c r="V303" s="38"/>
      <c r="W303" s="8"/>
      <c r="X303" s="38"/>
      <c r="Y303" s="8"/>
      <c r="Z303" s="38"/>
      <c r="AA303" s="8"/>
      <c r="AB303" s="38"/>
      <c r="AC303" s="118"/>
      <c r="AD303" s="118"/>
      <c r="AE303" s="113"/>
      <c r="AF303" s="117"/>
      <c r="AG303" s="39"/>
    </row>
    <row r="304" spans="1:33" outlineLevel="1" x14ac:dyDescent="0.25">
      <c r="A304" s="10"/>
      <c r="B304" s="5"/>
      <c r="C304" s="3"/>
      <c r="D304" s="4"/>
      <c r="E304" s="7"/>
      <c r="F304" s="9"/>
      <c r="G304" s="8"/>
      <c r="H304" s="38"/>
      <c r="I304" s="8"/>
      <c r="J304" s="38"/>
      <c r="K304" s="8"/>
      <c r="L304" s="38"/>
      <c r="M304" s="8"/>
      <c r="N304" s="38"/>
      <c r="O304" s="8"/>
      <c r="P304" s="38"/>
      <c r="Q304" s="8"/>
      <c r="R304" s="38"/>
      <c r="S304" s="8"/>
      <c r="T304" s="38"/>
      <c r="U304" s="8"/>
      <c r="V304" s="38"/>
      <c r="W304" s="8"/>
      <c r="X304" s="38"/>
      <c r="Y304" s="8"/>
      <c r="Z304" s="38"/>
      <c r="AA304" s="8"/>
      <c r="AB304" s="38"/>
      <c r="AC304" s="118"/>
      <c r="AD304" s="118"/>
      <c r="AE304" s="113"/>
      <c r="AF304" s="117"/>
      <c r="AG304" s="39"/>
    </row>
    <row r="305" spans="1:33" outlineLevel="1" x14ac:dyDescent="0.25">
      <c r="A305" s="10"/>
      <c r="B305" s="5"/>
      <c r="C305" s="3"/>
      <c r="D305" s="4"/>
      <c r="E305" s="7"/>
      <c r="F305" s="9"/>
      <c r="G305" s="8"/>
      <c r="H305" s="38"/>
      <c r="I305" s="8"/>
      <c r="J305" s="38"/>
      <c r="K305" s="8"/>
      <c r="L305" s="38"/>
      <c r="M305" s="8"/>
      <c r="N305" s="38"/>
      <c r="O305" s="8"/>
      <c r="P305" s="38"/>
      <c r="Q305" s="8"/>
      <c r="R305" s="38"/>
      <c r="S305" s="8"/>
      <c r="T305" s="38"/>
      <c r="U305" s="8"/>
      <c r="V305" s="38"/>
      <c r="W305" s="8"/>
      <c r="X305" s="38"/>
      <c r="Y305" s="8"/>
      <c r="Z305" s="38"/>
      <c r="AA305" s="8"/>
      <c r="AB305" s="38"/>
      <c r="AC305" s="118"/>
      <c r="AD305" s="118"/>
      <c r="AE305" s="113"/>
      <c r="AF305" s="117"/>
      <c r="AG305" s="39"/>
    </row>
    <row r="306" spans="1:33" outlineLevel="1" x14ac:dyDescent="0.25">
      <c r="A306" s="10"/>
      <c r="B306" s="5"/>
      <c r="C306" s="3"/>
      <c r="D306" s="4"/>
      <c r="E306" s="7"/>
      <c r="F306" s="9"/>
      <c r="G306" s="8"/>
      <c r="H306" s="38"/>
      <c r="I306" s="8"/>
      <c r="J306" s="38"/>
      <c r="K306" s="8"/>
      <c r="L306" s="38"/>
      <c r="M306" s="8"/>
      <c r="N306" s="38"/>
      <c r="O306" s="8"/>
      <c r="P306" s="38"/>
      <c r="Q306" s="8"/>
      <c r="R306" s="38"/>
      <c r="S306" s="8"/>
      <c r="T306" s="38"/>
      <c r="U306" s="8"/>
      <c r="V306" s="38"/>
      <c r="W306" s="8"/>
      <c r="X306" s="38"/>
      <c r="Y306" s="8"/>
      <c r="Z306" s="38"/>
      <c r="AA306" s="8"/>
      <c r="AB306" s="38"/>
      <c r="AC306" s="118"/>
      <c r="AD306" s="118"/>
      <c r="AE306" s="113"/>
      <c r="AF306" s="117"/>
      <c r="AG306" s="39"/>
    </row>
    <row r="307" spans="1:33" outlineLevel="1" x14ac:dyDescent="0.25">
      <c r="A307" s="10"/>
      <c r="B307" s="48"/>
      <c r="C307" s="43"/>
      <c r="D307" s="42"/>
      <c r="E307" s="44"/>
      <c r="F307" s="45"/>
      <c r="G307" s="46"/>
      <c r="H307" s="47"/>
      <c r="I307" s="46"/>
      <c r="J307" s="47"/>
      <c r="K307" s="45"/>
      <c r="L307" s="47"/>
      <c r="M307" s="45"/>
      <c r="N307" s="47"/>
      <c r="O307" s="45"/>
      <c r="P307" s="47"/>
      <c r="Q307" s="45"/>
      <c r="R307" s="47"/>
      <c r="S307" s="45"/>
      <c r="T307" s="47"/>
      <c r="U307" s="45"/>
      <c r="V307" s="47"/>
      <c r="W307" s="45"/>
      <c r="X307" s="47"/>
      <c r="Y307" s="45"/>
      <c r="Z307" s="47"/>
      <c r="AA307" s="45"/>
      <c r="AB307" s="47"/>
      <c r="AC307" s="45"/>
      <c r="AD307" s="47"/>
      <c r="AE307" s="45"/>
      <c r="AF307" s="47"/>
      <c r="AG307" s="41"/>
    </row>
    <row r="308" spans="1:33" outlineLevel="1" x14ac:dyDescent="0.25">
      <c r="A308" s="10"/>
      <c r="B308" s="5"/>
      <c r="C308" s="3"/>
      <c r="D308" s="4"/>
      <c r="E308" s="7"/>
      <c r="F308" s="9"/>
      <c r="G308" s="8"/>
      <c r="H308" s="38"/>
      <c r="I308" s="8"/>
      <c r="J308" s="38"/>
      <c r="K308" s="8"/>
      <c r="L308" s="38"/>
      <c r="M308" s="8"/>
      <c r="N308" s="38"/>
      <c r="O308" s="8"/>
      <c r="P308" s="38"/>
      <c r="Q308" s="8"/>
      <c r="R308" s="38"/>
      <c r="S308" s="8"/>
      <c r="T308" s="38"/>
      <c r="U308" s="8"/>
      <c r="V308" s="38"/>
      <c r="W308" s="8"/>
      <c r="X308" s="38"/>
      <c r="Y308" s="8"/>
      <c r="Z308" s="38"/>
      <c r="AA308" s="8"/>
      <c r="AB308" s="38"/>
      <c r="AC308" s="118"/>
      <c r="AD308" s="118"/>
      <c r="AE308" s="113"/>
      <c r="AF308" s="117"/>
      <c r="AG308" s="39"/>
    </row>
    <row r="309" spans="1:33" outlineLevel="1" x14ac:dyDescent="0.25">
      <c r="A309" s="10"/>
      <c r="B309" s="5"/>
      <c r="C309" s="3"/>
      <c r="D309" s="4"/>
      <c r="E309" s="7"/>
      <c r="F309" s="9"/>
      <c r="G309" s="8"/>
      <c r="H309" s="38"/>
      <c r="I309" s="8"/>
      <c r="J309" s="38"/>
      <c r="K309" s="8"/>
      <c r="L309" s="38"/>
      <c r="M309" s="8"/>
      <c r="N309" s="38"/>
      <c r="O309" s="8"/>
      <c r="P309" s="38"/>
      <c r="Q309" s="8"/>
      <c r="R309" s="38"/>
      <c r="S309" s="8"/>
      <c r="T309" s="38"/>
      <c r="U309" s="8"/>
      <c r="V309" s="38"/>
      <c r="W309" s="8"/>
      <c r="X309" s="38"/>
      <c r="Y309" s="8"/>
      <c r="Z309" s="38"/>
      <c r="AA309" s="8"/>
      <c r="AB309" s="38"/>
      <c r="AC309" s="118"/>
      <c r="AD309" s="118"/>
      <c r="AE309" s="113"/>
      <c r="AF309" s="117"/>
      <c r="AG309" s="39"/>
    </row>
    <row r="310" spans="1:33" outlineLevel="1" x14ac:dyDescent="0.25">
      <c r="A310" s="10"/>
      <c r="B310" s="5"/>
      <c r="C310" s="3"/>
      <c r="D310" s="4"/>
      <c r="E310" s="7"/>
      <c r="F310" s="9"/>
      <c r="G310" s="8"/>
      <c r="H310" s="38"/>
      <c r="I310" s="8"/>
      <c r="J310" s="38"/>
      <c r="K310" s="8"/>
      <c r="L310" s="38"/>
      <c r="M310" s="8"/>
      <c r="N310" s="38"/>
      <c r="O310" s="8"/>
      <c r="P310" s="38"/>
      <c r="Q310" s="8"/>
      <c r="R310" s="38"/>
      <c r="S310" s="8"/>
      <c r="T310" s="38"/>
      <c r="U310" s="8"/>
      <c r="V310" s="38"/>
      <c r="W310" s="8"/>
      <c r="X310" s="38"/>
      <c r="Y310" s="8"/>
      <c r="Z310" s="38"/>
      <c r="AA310" s="8"/>
      <c r="AB310" s="38"/>
      <c r="AC310" s="118"/>
      <c r="AD310" s="118"/>
      <c r="AE310" s="113"/>
      <c r="AF310" s="117"/>
      <c r="AG310" s="39"/>
    </row>
    <row r="311" spans="1:33" outlineLevel="1" x14ac:dyDescent="0.25">
      <c r="A311" s="10"/>
      <c r="B311" s="5"/>
      <c r="C311" s="3"/>
      <c r="D311" s="4"/>
      <c r="E311" s="7"/>
      <c r="F311" s="9"/>
      <c r="G311" s="8"/>
      <c r="H311" s="38"/>
      <c r="I311" s="8"/>
      <c r="J311" s="38"/>
      <c r="K311" s="8"/>
      <c r="L311" s="38"/>
      <c r="M311" s="8"/>
      <c r="N311" s="38"/>
      <c r="O311" s="8"/>
      <c r="P311" s="38"/>
      <c r="Q311" s="8"/>
      <c r="R311" s="38"/>
      <c r="S311" s="8"/>
      <c r="T311" s="38"/>
      <c r="U311" s="8"/>
      <c r="V311" s="38"/>
      <c r="W311" s="8"/>
      <c r="X311" s="38"/>
      <c r="Y311" s="8"/>
      <c r="Z311" s="38"/>
      <c r="AA311" s="8"/>
      <c r="AB311" s="38"/>
      <c r="AC311" s="118"/>
      <c r="AD311" s="118"/>
      <c r="AE311" s="113"/>
      <c r="AF311" s="117"/>
      <c r="AG311" s="39"/>
    </row>
    <row r="312" spans="1:33" outlineLevel="1" x14ac:dyDescent="0.25">
      <c r="A312" s="10"/>
      <c r="B312" s="5"/>
      <c r="C312" s="3"/>
      <c r="D312" s="4"/>
      <c r="E312" s="7"/>
      <c r="F312" s="9"/>
      <c r="G312" s="8"/>
      <c r="H312" s="38"/>
      <c r="I312" s="8"/>
      <c r="J312" s="38"/>
      <c r="K312" s="8"/>
      <c r="L312" s="38"/>
      <c r="M312" s="8"/>
      <c r="N312" s="38"/>
      <c r="O312" s="8"/>
      <c r="P312" s="38"/>
      <c r="Q312" s="8"/>
      <c r="R312" s="38"/>
      <c r="S312" s="8"/>
      <c r="T312" s="38"/>
      <c r="U312" s="8"/>
      <c r="V312" s="38"/>
      <c r="W312" s="8"/>
      <c r="X312" s="38"/>
      <c r="Y312" s="8"/>
      <c r="Z312" s="38"/>
      <c r="AA312" s="8"/>
      <c r="AB312" s="38"/>
      <c r="AC312" s="118"/>
      <c r="AD312" s="118"/>
      <c r="AE312" s="113"/>
      <c r="AF312" s="117"/>
      <c r="AG312" s="39"/>
    </row>
    <row r="313" spans="1:33" outlineLevel="1" x14ac:dyDescent="0.25">
      <c r="A313" s="10"/>
      <c r="B313" s="48"/>
      <c r="C313" s="43"/>
      <c r="D313" s="42"/>
      <c r="E313" s="44"/>
      <c r="F313" s="45"/>
      <c r="G313" s="46"/>
      <c r="H313" s="47"/>
      <c r="I313" s="46"/>
      <c r="J313" s="47"/>
      <c r="K313" s="45"/>
      <c r="L313" s="47"/>
      <c r="M313" s="45"/>
      <c r="N313" s="47"/>
      <c r="O313" s="45"/>
      <c r="P313" s="47"/>
      <c r="Q313" s="45"/>
      <c r="R313" s="47"/>
      <c r="S313" s="45"/>
      <c r="T313" s="47"/>
      <c r="U313" s="45"/>
      <c r="V313" s="47"/>
      <c r="W313" s="45"/>
      <c r="X313" s="47"/>
      <c r="Y313" s="45"/>
      <c r="Z313" s="47"/>
      <c r="AA313" s="45"/>
      <c r="AB313" s="47"/>
      <c r="AC313" s="45"/>
      <c r="AD313" s="47"/>
      <c r="AE313" s="45"/>
      <c r="AF313" s="47"/>
      <c r="AG313" s="41"/>
    </row>
    <row r="314" spans="1:33" outlineLevel="1" x14ac:dyDescent="0.25">
      <c r="A314" s="10"/>
      <c r="B314" s="5"/>
      <c r="C314" s="3"/>
      <c r="D314" s="4"/>
      <c r="E314" s="7"/>
      <c r="F314" s="9"/>
      <c r="G314" s="8"/>
      <c r="H314" s="38"/>
      <c r="I314" s="8"/>
      <c r="J314" s="38"/>
      <c r="K314" s="8"/>
      <c r="L314" s="38"/>
      <c r="M314" s="8"/>
      <c r="N314" s="38"/>
      <c r="O314" s="8"/>
      <c r="P314" s="38"/>
      <c r="Q314" s="8"/>
      <c r="R314" s="38"/>
      <c r="S314" s="8"/>
      <c r="T314" s="38"/>
      <c r="U314" s="8"/>
      <c r="V314" s="38"/>
      <c r="W314" s="8"/>
      <c r="X314" s="38"/>
      <c r="Y314" s="8"/>
      <c r="Z314" s="38"/>
      <c r="AA314" s="8"/>
      <c r="AB314" s="38"/>
      <c r="AC314" s="118"/>
      <c r="AD314" s="118"/>
      <c r="AE314" s="113"/>
      <c r="AF314" s="117"/>
      <c r="AG314" s="39"/>
    </row>
    <row r="315" spans="1:33" outlineLevel="1" x14ac:dyDescent="0.25">
      <c r="A315" s="10"/>
      <c r="B315" s="5"/>
      <c r="C315" s="3"/>
      <c r="D315" s="4"/>
      <c r="E315" s="7"/>
      <c r="F315" s="9"/>
      <c r="G315" s="8"/>
      <c r="H315" s="38"/>
      <c r="I315" s="8"/>
      <c r="J315" s="38"/>
      <c r="K315" s="8"/>
      <c r="L315" s="38"/>
      <c r="M315" s="8"/>
      <c r="N315" s="38"/>
      <c r="O315" s="8"/>
      <c r="P315" s="38"/>
      <c r="Q315" s="8"/>
      <c r="R315" s="38"/>
      <c r="S315" s="8"/>
      <c r="T315" s="38"/>
      <c r="U315" s="8"/>
      <c r="V315" s="38"/>
      <c r="W315" s="8"/>
      <c r="X315" s="38"/>
      <c r="Y315" s="8"/>
      <c r="Z315" s="38"/>
      <c r="AA315" s="8"/>
      <c r="AB315" s="38"/>
      <c r="AC315" s="118"/>
      <c r="AD315" s="118"/>
      <c r="AE315" s="113"/>
      <c r="AF315" s="117"/>
      <c r="AG315" s="39"/>
    </row>
    <row r="316" spans="1:33" outlineLevel="1" x14ac:dyDescent="0.25">
      <c r="A316" s="10"/>
      <c r="B316" s="48"/>
      <c r="C316" s="43"/>
      <c r="D316" s="42"/>
      <c r="E316" s="44"/>
      <c r="F316" s="45"/>
      <c r="G316" s="46"/>
      <c r="H316" s="47"/>
      <c r="I316" s="46"/>
      <c r="J316" s="47"/>
      <c r="K316" s="45"/>
      <c r="L316" s="47"/>
      <c r="M316" s="45"/>
      <c r="N316" s="47"/>
      <c r="O316" s="45"/>
      <c r="P316" s="47"/>
      <c r="Q316" s="45"/>
      <c r="R316" s="47"/>
      <c r="S316" s="45"/>
      <c r="T316" s="47"/>
      <c r="U316" s="45"/>
      <c r="V316" s="47"/>
      <c r="W316" s="45"/>
      <c r="X316" s="47"/>
      <c r="Y316" s="45"/>
      <c r="Z316" s="47"/>
      <c r="AA316" s="45"/>
      <c r="AB316" s="47"/>
      <c r="AC316" s="45"/>
      <c r="AD316" s="47"/>
      <c r="AE316" s="45"/>
      <c r="AF316" s="47"/>
      <c r="AG316" s="41"/>
    </row>
    <row r="317" spans="1:33" outlineLevel="1" x14ac:dyDescent="0.25">
      <c r="A317" s="10"/>
      <c r="B317" s="5"/>
      <c r="C317" s="3"/>
      <c r="D317" s="4"/>
      <c r="E317" s="7"/>
      <c r="F317" s="9"/>
      <c r="G317" s="8"/>
      <c r="H317" s="38"/>
      <c r="I317" s="8"/>
      <c r="J317" s="38"/>
      <c r="K317" s="8"/>
      <c r="L317" s="38"/>
      <c r="M317" s="8"/>
      <c r="N317" s="38"/>
      <c r="O317" s="8"/>
      <c r="P317" s="38"/>
      <c r="Q317" s="8"/>
      <c r="R317" s="38"/>
      <c r="S317" s="8"/>
      <c r="T317" s="38"/>
      <c r="U317" s="8"/>
      <c r="V317" s="38"/>
      <c r="W317" s="8"/>
      <c r="X317" s="38"/>
      <c r="Y317" s="8"/>
      <c r="Z317" s="38"/>
      <c r="AA317" s="8"/>
      <c r="AB317" s="38"/>
      <c r="AC317" s="118"/>
      <c r="AD317" s="118"/>
      <c r="AE317" s="113"/>
      <c r="AF317" s="117"/>
      <c r="AG317" s="39"/>
    </row>
    <row r="318" spans="1:33" outlineLevel="1" x14ac:dyDescent="0.25">
      <c r="A318" s="10"/>
      <c r="B318" s="5"/>
      <c r="C318" s="3"/>
      <c r="D318" s="4"/>
      <c r="E318" s="7"/>
      <c r="F318" s="9"/>
      <c r="G318" s="8"/>
      <c r="H318" s="38"/>
      <c r="I318" s="8"/>
      <c r="J318" s="38"/>
      <c r="K318" s="8"/>
      <c r="L318" s="38"/>
      <c r="M318" s="8"/>
      <c r="N318" s="38"/>
      <c r="O318" s="8"/>
      <c r="P318" s="38"/>
      <c r="Q318" s="8"/>
      <c r="R318" s="38"/>
      <c r="S318" s="8"/>
      <c r="T318" s="38"/>
      <c r="U318" s="8"/>
      <c r="V318" s="38"/>
      <c r="W318" s="8"/>
      <c r="X318" s="38"/>
      <c r="Y318" s="8"/>
      <c r="Z318" s="38"/>
      <c r="AA318" s="8"/>
      <c r="AB318" s="38"/>
      <c r="AC318" s="118"/>
      <c r="AD318" s="118"/>
      <c r="AE318" s="113"/>
      <c r="AF318" s="117"/>
      <c r="AG318" s="39"/>
    </row>
    <row r="319" spans="1:33" outlineLevel="1" x14ac:dyDescent="0.25">
      <c r="A319" s="10"/>
      <c r="B319" s="5"/>
      <c r="C319" s="3"/>
      <c r="D319" s="4"/>
      <c r="E319" s="7"/>
      <c r="F319" s="9"/>
      <c r="G319" s="8"/>
      <c r="H319" s="38"/>
      <c r="I319" s="8"/>
      <c r="J319" s="38"/>
      <c r="K319" s="8"/>
      <c r="L319" s="38"/>
      <c r="M319" s="8"/>
      <c r="N319" s="38"/>
      <c r="O319" s="8"/>
      <c r="P319" s="38"/>
      <c r="Q319" s="8"/>
      <c r="R319" s="38"/>
      <c r="S319" s="8"/>
      <c r="T319" s="38"/>
      <c r="U319" s="8"/>
      <c r="V319" s="38"/>
      <c r="W319" s="8"/>
      <c r="X319" s="38"/>
      <c r="Y319" s="8"/>
      <c r="Z319" s="38"/>
      <c r="AA319" s="8"/>
      <c r="AB319" s="38"/>
      <c r="AC319" s="118"/>
      <c r="AD319" s="118"/>
      <c r="AE319" s="113"/>
      <c r="AF319" s="117"/>
      <c r="AG319" s="39"/>
    </row>
    <row r="320" spans="1:33" outlineLevel="1" x14ac:dyDescent="0.25">
      <c r="A320" s="10"/>
      <c r="B320" s="5"/>
      <c r="C320" s="3"/>
      <c r="D320" s="4"/>
      <c r="E320" s="7"/>
      <c r="F320" s="9"/>
      <c r="G320" s="8"/>
      <c r="H320" s="38"/>
      <c r="I320" s="8"/>
      <c r="J320" s="38"/>
      <c r="K320" s="8"/>
      <c r="L320" s="38"/>
      <c r="M320" s="8"/>
      <c r="N320" s="38"/>
      <c r="O320" s="8"/>
      <c r="P320" s="38"/>
      <c r="Q320" s="8"/>
      <c r="R320" s="38"/>
      <c r="S320" s="8"/>
      <c r="T320" s="38"/>
      <c r="U320" s="8"/>
      <c r="V320" s="38"/>
      <c r="W320" s="8"/>
      <c r="X320" s="38"/>
      <c r="Y320" s="8"/>
      <c r="Z320" s="38"/>
      <c r="AA320" s="8"/>
      <c r="AB320" s="38"/>
      <c r="AC320" s="118"/>
      <c r="AD320" s="118"/>
      <c r="AE320" s="113"/>
      <c r="AF320" s="117"/>
      <c r="AG320" s="39"/>
    </row>
    <row r="321" spans="1:33" outlineLevel="1" x14ac:dyDescent="0.25">
      <c r="A321" s="10"/>
      <c r="B321" s="5"/>
      <c r="C321" s="3"/>
      <c r="D321" s="4"/>
      <c r="E321" s="7"/>
      <c r="F321" s="9"/>
      <c r="G321" s="8"/>
      <c r="H321" s="38"/>
      <c r="I321" s="8"/>
      <c r="J321" s="38"/>
      <c r="K321" s="8"/>
      <c r="L321" s="38"/>
      <c r="M321" s="8"/>
      <c r="N321" s="38"/>
      <c r="O321" s="8"/>
      <c r="P321" s="38"/>
      <c r="Q321" s="8"/>
      <c r="R321" s="38"/>
      <c r="S321" s="8"/>
      <c r="T321" s="38"/>
      <c r="U321" s="8"/>
      <c r="V321" s="38"/>
      <c r="W321" s="8"/>
      <c r="X321" s="38"/>
      <c r="Y321" s="8"/>
      <c r="Z321" s="38"/>
      <c r="AA321" s="8"/>
      <c r="AB321" s="38"/>
      <c r="AC321" s="118"/>
      <c r="AD321" s="118"/>
      <c r="AE321" s="113"/>
      <c r="AF321" s="117"/>
      <c r="AG321" s="39"/>
    </row>
    <row r="322" spans="1:33" outlineLevel="1" x14ac:dyDescent="0.25">
      <c r="A322" s="10"/>
      <c r="B322" s="5"/>
      <c r="C322" s="3"/>
      <c r="D322" s="4"/>
      <c r="E322" s="7"/>
      <c r="F322" s="9"/>
      <c r="G322" s="8"/>
      <c r="H322" s="38"/>
      <c r="I322" s="8"/>
      <c r="J322" s="38"/>
      <c r="K322" s="8"/>
      <c r="L322" s="38"/>
      <c r="M322" s="8"/>
      <c r="N322" s="38"/>
      <c r="O322" s="8"/>
      <c r="P322" s="38"/>
      <c r="Q322" s="8"/>
      <c r="R322" s="38"/>
      <c r="S322" s="8"/>
      <c r="T322" s="38"/>
      <c r="U322" s="8"/>
      <c r="V322" s="38"/>
      <c r="W322" s="8"/>
      <c r="X322" s="38"/>
      <c r="Y322" s="8"/>
      <c r="Z322" s="38"/>
      <c r="AA322" s="8"/>
      <c r="AB322" s="38"/>
      <c r="AC322" s="118"/>
      <c r="AD322" s="118"/>
      <c r="AE322" s="113"/>
      <c r="AF322" s="117"/>
      <c r="AG322" s="39"/>
    </row>
    <row r="323" spans="1:33" outlineLevel="1" x14ac:dyDescent="0.25">
      <c r="A323" s="10"/>
      <c r="B323" s="48"/>
      <c r="C323" s="43"/>
      <c r="D323" s="42"/>
      <c r="E323" s="44"/>
      <c r="F323" s="45"/>
      <c r="G323" s="46"/>
      <c r="H323" s="47"/>
      <c r="I323" s="46"/>
      <c r="J323" s="47"/>
      <c r="K323" s="45"/>
      <c r="L323" s="47"/>
      <c r="M323" s="45"/>
      <c r="N323" s="47"/>
      <c r="O323" s="45"/>
      <c r="P323" s="47"/>
      <c r="Q323" s="45"/>
      <c r="R323" s="47"/>
      <c r="S323" s="45"/>
      <c r="T323" s="47"/>
      <c r="U323" s="45"/>
      <c r="V323" s="47"/>
      <c r="W323" s="45"/>
      <c r="X323" s="47"/>
      <c r="Y323" s="45"/>
      <c r="Z323" s="47"/>
      <c r="AA323" s="45"/>
      <c r="AB323" s="47"/>
      <c r="AC323" s="45"/>
      <c r="AD323" s="47"/>
      <c r="AE323" s="45"/>
      <c r="AF323" s="47"/>
      <c r="AG323" s="41"/>
    </row>
    <row r="324" spans="1:33" outlineLevel="1" x14ac:dyDescent="0.25">
      <c r="A324" s="10"/>
      <c r="B324" s="5"/>
      <c r="C324" s="3"/>
      <c r="D324" s="4"/>
      <c r="E324" s="7"/>
      <c r="F324" s="9"/>
      <c r="G324" s="8"/>
      <c r="H324" s="38"/>
      <c r="I324" s="8"/>
      <c r="J324" s="38"/>
      <c r="K324" s="8"/>
      <c r="L324" s="38"/>
      <c r="M324" s="8"/>
      <c r="N324" s="38"/>
      <c r="O324" s="8"/>
      <c r="P324" s="38"/>
      <c r="Q324" s="8"/>
      <c r="R324" s="38"/>
      <c r="S324" s="8"/>
      <c r="T324" s="38"/>
      <c r="U324" s="8"/>
      <c r="V324" s="38"/>
      <c r="W324" s="8"/>
      <c r="X324" s="38"/>
      <c r="Y324" s="8"/>
      <c r="Z324" s="38"/>
      <c r="AA324" s="8"/>
      <c r="AB324" s="38"/>
      <c r="AC324" s="118"/>
      <c r="AD324" s="118"/>
      <c r="AE324" s="113"/>
      <c r="AF324" s="117"/>
      <c r="AG324" s="39"/>
    </row>
    <row r="325" spans="1:33" outlineLevel="1" x14ac:dyDescent="0.25">
      <c r="A325" s="10"/>
      <c r="B325" s="5"/>
      <c r="C325" s="3"/>
      <c r="D325" s="4"/>
      <c r="E325" s="7"/>
      <c r="F325" s="9"/>
      <c r="G325" s="8"/>
      <c r="H325" s="38"/>
      <c r="I325" s="8"/>
      <c r="J325" s="38"/>
      <c r="K325" s="8"/>
      <c r="L325" s="38"/>
      <c r="M325" s="8"/>
      <c r="N325" s="38"/>
      <c r="O325" s="8"/>
      <c r="P325" s="38"/>
      <c r="Q325" s="8"/>
      <c r="R325" s="38"/>
      <c r="S325" s="8"/>
      <c r="T325" s="38"/>
      <c r="U325" s="8"/>
      <c r="V325" s="38"/>
      <c r="W325" s="8"/>
      <c r="X325" s="38"/>
      <c r="Y325" s="8"/>
      <c r="Z325" s="38"/>
      <c r="AA325" s="8"/>
      <c r="AB325" s="38"/>
      <c r="AC325" s="118"/>
      <c r="AD325" s="118"/>
      <c r="AE325" s="113"/>
      <c r="AF325" s="117"/>
      <c r="AG325" s="39"/>
    </row>
    <row r="326" spans="1:33" outlineLevel="1" x14ac:dyDescent="0.25">
      <c r="A326" s="10"/>
      <c r="B326" s="5"/>
      <c r="C326" s="3"/>
      <c r="D326" s="4"/>
      <c r="E326" s="7"/>
      <c r="F326" s="9"/>
      <c r="G326" s="8"/>
      <c r="H326" s="38"/>
      <c r="I326" s="8"/>
      <c r="J326" s="38"/>
      <c r="K326" s="8"/>
      <c r="L326" s="38"/>
      <c r="M326" s="8"/>
      <c r="N326" s="38"/>
      <c r="O326" s="8"/>
      <c r="P326" s="38"/>
      <c r="Q326" s="8"/>
      <c r="R326" s="38"/>
      <c r="S326" s="8"/>
      <c r="T326" s="38"/>
      <c r="U326" s="8"/>
      <c r="V326" s="38"/>
      <c r="W326" s="8"/>
      <c r="X326" s="38"/>
      <c r="Y326" s="8"/>
      <c r="Z326" s="38"/>
      <c r="AA326" s="8"/>
      <c r="AB326" s="38"/>
      <c r="AC326" s="118"/>
      <c r="AD326" s="118"/>
      <c r="AE326" s="113"/>
      <c r="AF326" s="117"/>
      <c r="AG326" s="39"/>
    </row>
    <row r="327" spans="1:33" outlineLevel="1" x14ac:dyDescent="0.25">
      <c r="A327" s="10"/>
      <c r="B327" s="5"/>
      <c r="C327" s="3"/>
      <c r="D327" s="4"/>
      <c r="E327" s="7"/>
      <c r="F327" s="9"/>
      <c r="G327" s="8"/>
      <c r="H327" s="38"/>
      <c r="I327" s="8"/>
      <c r="J327" s="38"/>
      <c r="K327" s="8"/>
      <c r="L327" s="38"/>
      <c r="M327" s="8"/>
      <c r="N327" s="38"/>
      <c r="O327" s="8"/>
      <c r="P327" s="38"/>
      <c r="Q327" s="8"/>
      <c r="R327" s="38"/>
      <c r="S327" s="8"/>
      <c r="T327" s="38"/>
      <c r="U327" s="8"/>
      <c r="V327" s="38"/>
      <c r="W327" s="8"/>
      <c r="X327" s="38"/>
      <c r="Y327" s="8"/>
      <c r="Z327" s="38"/>
      <c r="AA327" s="8"/>
      <c r="AB327" s="38"/>
      <c r="AC327" s="118"/>
      <c r="AD327" s="118"/>
      <c r="AE327" s="113"/>
      <c r="AF327" s="117"/>
      <c r="AG327" s="39"/>
    </row>
    <row r="328" spans="1:33" outlineLevel="1" x14ac:dyDescent="0.25">
      <c r="A328" s="10"/>
      <c r="B328" s="5"/>
      <c r="C328" s="3"/>
      <c r="D328" s="4"/>
      <c r="E328" s="7"/>
      <c r="F328" s="9"/>
      <c r="G328" s="8"/>
      <c r="H328" s="38"/>
      <c r="I328" s="8"/>
      <c r="J328" s="38"/>
      <c r="K328" s="8"/>
      <c r="L328" s="38"/>
      <c r="M328" s="8"/>
      <c r="N328" s="38"/>
      <c r="O328" s="8"/>
      <c r="P328" s="38"/>
      <c r="Q328" s="8"/>
      <c r="R328" s="38"/>
      <c r="S328" s="8"/>
      <c r="T328" s="38"/>
      <c r="U328" s="8"/>
      <c r="V328" s="38"/>
      <c r="W328" s="8"/>
      <c r="X328" s="38"/>
      <c r="Y328" s="8"/>
      <c r="Z328" s="38"/>
      <c r="AA328" s="8"/>
      <c r="AB328" s="38"/>
      <c r="AC328" s="118"/>
      <c r="AD328" s="118"/>
      <c r="AE328" s="113"/>
      <c r="AF328" s="117"/>
      <c r="AG328" s="39"/>
    </row>
    <row r="329" spans="1:33" outlineLevel="1" x14ac:dyDescent="0.25">
      <c r="A329" s="10"/>
      <c r="B329" s="5"/>
      <c r="C329" s="3"/>
      <c r="D329" s="4"/>
      <c r="E329" s="7"/>
      <c r="F329" s="9"/>
      <c r="G329" s="8"/>
      <c r="H329" s="38"/>
      <c r="I329" s="8"/>
      <c r="J329" s="38"/>
      <c r="K329" s="8"/>
      <c r="L329" s="38"/>
      <c r="M329" s="8"/>
      <c r="N329" s="38"/>
      <c r="O329" s="8"/>
      <c r="P329" s="38"/>
      <c r="Q329" s="8"/>
      <c r="R329" s="38"/>
      <c r="S329" s="8"/>
      <c r="T329" s="38"/>
      <c r="U329" s="8"/>
      <c r="V329" s="38"/>
      <c r="W329" s="8"/>
      <c r="X329" s="38"/>
      <c r="Y329" s="8"/>
      <c r="Z329" s="38"/>
      <c r="AA329" s="8"/>
      <c r="AB329" s="38"/>
      <c r="AC329" s="118"/>
      <c r="AD329" s="118"/>
      <c r="AE329" s="113"/>
      <c r="AF329" s="117"/>
      <c r="AG329" s="39"/>
    </row>
    <row r="330" spans="1:33" outlineLevel="1" x14ac:dyDescent="0.25">
      <c r="A330" s="10"/>
      <c r="B330" s="5"/>
      <c r="C330" s="3"/>
      <c r="D330" s="4"/>
      <c r="E330" s="7"/>
      <c r="F330" s="9"/>
      <c r="G330" s="8"/>
      <c r="H330" s="38"/>
      <c r="I330" s="8"/>
      <c r="J330" s="38"/>
      <c r="K330" s="8"/>
      <c r="L330" s="38"/>
      <c r="M330" s="8"/>
      <c r="N330" s="38"/>
      <c r="O330" s="8"/>
      <c r="P330" s="38"/>
      <c r="Q330" s="8"/>
      <c r="R330" s="38"/>
      <c r="S330" s="8"/>
      <c r="T330" s="38"/>
      <c r="U330" s="8"/>
      <c r="V330" s="38"/>
      <c r="W330" s="8"/>
      <c r="X330" s="38"/>
      <c r="Y330" s="8"/>
      <c r="Z330" s="38"/>
      <c r="AA330" s="8"/>
      <c r="AB330" s="38"/>
      <c r="AC330" s="118"/>
      <c r="AD330" s="118"/>
      <c r="AE330" s="113"/>
      <c r="AF330" s="117"/>
      <c r="AG330" s="39"/>
    </row>
    <row r="331" spans="1:33" outlineLevel="1" x14ac:dyDescent="0.25">
      <c r="A331" s="10"/>
      <c r="B331" s="48"/>
      <c r="C331" s="43"/>
      <c r="D331" s="42"/>
      <c r="E331" s="44"/>
      <c r="F331" s="45"/>
      <c r="G331" s="46"/>
      <c r="H331" s="47"/>
      <c r="I331" s="46"/>
      <c r="J331" s="47"/>
      <c r="K331" s="45"/>
      <c r="L331" s="47"/>
      <c r="M331" s="45"/>
      <c r="N331" s="47"/>
      <c r="O331" s="45"/>
      <c r="P331" s="47"/>
      <c r="Q331" s="45"/>
      <c r="R331" s="47"/>
      <c r="S331" s="45"/>
      <c r="T331" s="47"/>
      <c r="U331" s="45"/>
      <c r="V331" s="47"/>
      <c r="W331" s="45"/>
      <c r="X331" s="47"/>
      <c r="Y331" s="45"/>
      <c r="Z331" s="47"/>
      <c r="AA331" s="45"/>
      <c r="AB331" s="47"/>
      <c r="AC331" s="45"/>
      <c r="AD331" s="47"/>
      <c r="AE331" s="45"/>
      <c r="AF331" s="47"/>
      <c r="AG331" s="41"/>
    </row>
    <row r="332" spans="1:33" outlineLevel="1" x14ac:dyDescent="0.25">
      <c r="A332" s="10"/>
      <c r="B332" s="5"/>
      <c r="C332" s="3"/>
      <c r="D332" s="4"/>
      <c r="E332" s="7"/>
      <c r="F332" s="9"/>
      <c r="G332" s="8"/>
      <c r="H332" s="38"/>
      <c r="I332" s="8"/>
      <c r="J332" s="38"/>
      <c r="K332" s="8"/>
      <c r="L332" s="38"/>
      <c r="M332" s="8"/>
      <c r="N332" s="38"/>
      <c r="O332" s="8"/>
      <c r="P332" s="38"/>
      <c r="Q332" s="8"/>
      <c r="R332" s="38"/>
      <c r="S332" s="8"/>
      <c r="T332" s="38"/>
      <c r="U332" s="8"/>
      <c r="V332" s="38"/>
      <c r="W332" s="8"/>
      <c r="X332" s="38"/>
      <c r="Y332" s="8"/>
      <c r="Z332" s="38"/>
      <c r="AA332" s="8"/>
      <c r="AB332" s="38"/>
      <c r="AC332" s="118"/>
      <c r="AD332" s="118"/>
      <c r="AE332" s="113"/>
      <c r="AF332" s="117"/>
      <c r="AG332" s="39"/>
    </row>
    <row r="333" spans="1:33" x14ac:dyDescent="0.25">
      <c r="A333" s="10"/>
      <c r="B333" s="33"/>
      <c r="C333" s="22"/>
      <c r="D333" s="23"/>
      <c r="E333" s="24"/>
      <c r="F333" s="25"/>
      <c r="G333" s="28"/>
      <c r="H333" s="27"/>
      <c r="I333" s="26"/>
      <c r="J333" s="27"/>
      <c r="K333" s="26"/>
      <c r="L333" s="27"/>
      <c r="M333" s="26"/>
      <c r="N333" s="27"/>
      <c r="O333" s="26"/>
      <c r="P333" s="27"/>
      <c r="Q333" s="26"/>
      <c r="R333" s="27"/>
      <c r="S333" s="26"/>
      <c r="T333" s="27"/>
      <c r="U333" s="26"/>
      <c r="V333" s="27"/>
      <c r="W333" s="26"/>
      <c r="X333" s="27"/>
      <c r="Y333" s="26"/>
      <c r="Z333" s="27"/>
      <c r="AA333" s="26"/>
      <c r="AB333" s="27"/>
      <c r="AC333" s="26"/>
      <c r="AD333" s="27"/>
      <c r="AE333" s="26"/>
      <c r="AF333" s="27"/>
      <c r="AG333" s="40"/>
    </row>
    <row r="334" spans="1:33" outlineLevel="1" x14ac:dyDescent="0.25">
      <c r="A334" s="10"/>
      <c r="B334" s="48"/>
      <c r="C334" s="43"/>
      <c r="D334" s="42"/>
      <c r="E334" s="44"/>
      <c r="F334" s="45"/>
      <c r="G334" s="46"/>
      <c r="H334" s="47"/>
      <c r="I334" s="46"/>
      <c r="J334" s="47"/>
      <c r="K334" s="45"/>
      <c r="L334" s="47"/>
      <c r="M334" s="45"/>
      <c r="N334" s="47"/>
      <c r="O334" s="45"/>
      <c r="P334" s="47"/>
      <c r="Q334" s="45"/>
      <c r="R334" s="47"/>
      <c r="S334" s="45"/>
      <c r="T334" s="47"/>
      <c r="U334" s="45"/>
      <c r="V334" s="47"/>
      <c r="W334" s="45"/>
      <c r="X334" s="47"/>
      <c r="Y334" s="45"/>
      <c r="Z334" s="47"/>
      <c r="AA334" s="45"/>
      <c r="AB334" s="47"/>
      <c r="AC334" s="45"/>
      <c r="AD334" s="47"/>
      <c r="AE334" s="45"/>
      <c r="AF334" s="47"/>
      <c r="AG334" s="41"/>
    </row>
    <row r="335" spans="1:33" outlineLevel="1" x14ac:dyDescent="0.25">
      <c r="A335" s="10"/>
      <c r="B335" s="5"/>
      <c r="C335" s="3"/>
      <c r="D335" s="4"/>
      <c r="E335" s="7"/>
      <c r="F335" s="9"/>
      <c r="G335" s="8"/>
      <c r="H335" s="38"/>
      <c r="I335" s="8"/>
      <c r="J335" s="38"/>
      <c r="K335" s="8"/>
      <c r="L335" s="38"/>
      <c r="M335" s="8"/>
      <c r="N335" s="38"/>
      <c r="O335" s="8"/>
      <c r="P335" s="38"/>
      <c r="Q335" s="8"/>
      <c r="R335" s="38"/>
      <c r="S335" s="8"/>
      <c r="T335" s="38"/>
      <c r="U335" s="8"/>
      <c r="V335" s="38"/>
      <c r="W335" s="8"/>
      <c r="X335" s="38"/>
      <c r="Y335" s="8"/>
      <c r="Z335" s="38"/>
      <c r="AA335" s="8"/>
      <c r="AB335" s="38"/>
      <c r="AC335" s="118"/>
      <c r="AD335" s="118"/>
      <c r="AE335" s="113"/>
      <c r="AF335" s="117"/>
      <c r="AG335" s="39"/>
    </row>
    <row r="336" spans="1:33" outlineLevel="1" x14ac:dyDescent="0.25">
      <c r="A336" s="10"/>
      <c r="B336" s="5"/>
      <c r="C336" s="3"/>
      <c r="D336" s="4"/>
      <c r="E336" s="7"/>
      <c r="F336" s="9"/>
      <c r="G336" s="8"/>
      <c r="H336" s="38"/>
      <c r="I336" s="8"/>
      <c r="J336" s="38"/>
      <c r="K336" s="8"/>
      <c r="L336" s="38"/>
      <c r="M336" s="8"/>
      <c r="N336" s="38"/>
      <c r="O336" s="8"/>
      <c r="P336" s="38"/>
      <c r="Q336" s="8"/>
      <c r="R336" s="38"/>
      <c r="S336" s="8"/>
      <c r="T336" s="38"/>
      <c r="U336" s="8"/>
      <c r="V336" s="38"/>
      <c r="W336" s="8"/>
      <c r="X336" s="38"/>
      <c r="Y336" s="8"/>
      <c r="Z336" s="38"/>
      <c r="AA336" s="8"/>
      <c r="AB336" s="38"/>
      <c r="AC336" s="118"/>
      <c r="AD336" s="118"/>
      <c r="AE336" s="113"/>
      <c r="AF336" s="117"/>
      <c r="AG336" s="39"/>
    </row>
    <row r="337" spans="1:33" outlineLevel="1" x14ac:dyDescent="0.25">
      <c r="A337" s="10"/>
      <c r="B337" s="5"/>
      <c r="C337" s="3"/>
      <c r="D337" s="4"/>
      <c r="E337" s="7"/>
      <c r="F337" s="9"/>
      <c r="G337" s="8"/>
      <c r="H337" s="38"/>
      <c r="I337" s="8"/>
      <c r="J337" s="38"/>
      <c r="K337" s="8"/>
      <c r="L337" s="38"/>
      <c r="M337" s="8"/>
      <c r="N337" s="38"/>
      <c r="O337" s="8"/>
      <c r="P337" s="38"/>
      <c r="Q337" s="8"/>
      <c r="R337" s="38"/>
      <c r="S337" s="8"/>
      <c r="T337" s="38"/>
      <c r="U337" s="8"/>
      <c r="V337" s="38"/>
      <c r="W337" s="8"/>
      <c r="X337" s="38"/>
      <c r="Y337" s="8"/>
      <c r="Z337" s="38"/>
      <c r="AA337" s="8"/>
      <c r="AB337" s="38"/>
      <c r="AC337" s="118"/>
      <c r="AD337" s="118"/>
      <c r="AE337" s="113"/>
      <c r="AF337" s="117"/>
      <c r="AG337" s="39"/>
    </row>
    <row r="338" spans="1:33" outlineLevel="1" x14ac:dyDescent="0.25">
      <c r="A338" s="10"/>
      <c r="B338" s="5"/>
      <c r="C338" s="3"/>
      <c r="D338" s="4"/>
      <c r="E338" s="7"/>
      <c r="F338" s="9"/>
      <c r="G338" s="8"/>
      <c r="H338" s="38"/>
      <c r="I338" s="8"/>
      <c r="J338" s="38"/>
      <c r="K338" s="8"/>
      <c r="L338" s="38"/>
      <c r="M338" s="8"/>
      <c r="N338" s="38"/>
      <c r="O338" s="8"/>
      <c r="P338" s="38"/>
      <c r="Q338" s="8"/>
      <c r="R338" s="38"/>
      <c r="S338" s="8"/>
      <c r="T338" s="38"/>
      <c r="U338" s="8"/>
      <c r="V338" s="38"/>
      <c r="W338" s="8"/>
      <c r="X338" s="38"/>
      <c r="Y338" s="8"/>
      <c r="Z338" s="38"/>
      <c r="AA338" s="8"/>
      <c r="AB338" s="38"/>
      <c r="AC338" s="118"/>
      <c r="AD338" s="118"/>
      <c r="AE338" s="113"/>
      <c r="AF338" s="117"/>
      <c r="AG338" s="39"/>
    </row>
    <row r="339" spans="1:33" outlineLevel="1" x14ac:dyDescent="0.25">
      <c r="A339" s="10"/>
      <c r="B339" s="48"/>
      <c r="C339" s="43"/>
      <c r="D339" s="42"/>
      <c r="E339" s="44"/>
      <c r="F339" s="45"/>
      <c r="G339" s="46"/>
      <c r="H339" s="47"/>
      <c r="I339" s="46"/>
      <c r="J339" s="47"/>
      <c r="K339" s="45"/>
      <c r="L339" s="47"/>
      <c r="M339" s="45"/>
      <c r="N339" s="47"/>
      <c r="O339" s="45"/>
      <c r="P339" s="47"/>
      <c r="Q339" s="45"/>
      <c r="R339" s="47"/>
      <c r="S339" s="45"/>
      <c r="T339" s="47"/>
      <c r="U339" s="45"/>
      <c r="V339" s="47"/>
      <c r="W339" s="45"/>
      <c r="X339" s="47"/>
      <c r="Y339" s="45"/>
      <c r="Z339" s="47"/>
      <c r="AA339" s="45"/>
      <c r="AB339" s="47"/>
      <c r="AC339" s="45"/>
      <c r="AD339" s="47"/>
      <c r="AE339" s="45"/>
      <c r="AF339" s="47"/>
      <c r="AG339" s="41"/>
    </row>
    <row r="340" spans="1:33" outlineLevel="1" x14ac:dyDescent="0.25">
      <c r="A340" s="10"/>
      <c r="B340" s="5"/>
      <c r="C340" s="3"/>
      <c r="D340" s="4"/>
      <c r="E340" s="7"/>
      <c r="F340" s="9"/>
      <c r="G340" s="8"/>
      <c r="H340" s="38"/>
      <c r="I340" s="8"/>
      <c r="J340" s="38"/>
      <c r="K340" s="8"/>
      <c r="L340" s="38"/>
      <c r="M340" s="8"/>
      <c r="N340" s="38"/>
      <c r="O340" s="8"/>
      <c r="P340" s="38"/>
      <c r="Q340" s="8"/>
      <c r="R340" s="38"/>
      <c r="S340" s="8"/>
      <c r="T340" s="38"/>
      <c r="U340" s="8"/>
      <c r="V340" s="38"/>
      <c r="W340" s="8"/>
      <c r="X340" s="38"/>
      <c r="Y340" s="8"/>
      <c r="Z340" s="38"/>
      <c r="AA340" s="8"/>
      <c r="AB340" s="38"/>
      <c r="AC340" s="118"/>
      <c r="AD340" s="118"/>
      <c r="AE340" s="113"/>
      <c r="AF340" s="117"/>
      <c r="AG340" s="39"/>
    </row>
    <row r="341" spans="1:33" outlineLevel="1" x14ac:dyDescent="0.25">
      <c r="A341" s="10"/>
      <c r="B341" s="5"/>
      <c r="C341" s="3"/>
      <c r="D341" s="4"/>
      <c r="E341" s="7"/>
      <c r="F341" s="9"/>
      <c r="G341" s="8"/>
      <c r="H341" s="38"/>
      <c r="I341" s="8"/>
      <c r="J341" s="38"/>
      <c r="K341" s="8"/>
      <c r="L341" s="38"/>
      <c r="M341" s="8"/>
      <c r="N341" s="38"/>
      <c r="O341" s="8"/>
      <c r="P341" s="38"/>
      <c r="Q341" s="8"/>
      <c r="R341" s="38"/>
      <c r="S341" s="8"/>
      <c r="T341" s="38"/>
      <c r="U341" s="8"/>
      <c r="V341" s="38"/>
      <c r="W341" s="8"/>
      <c r="X341" s="38"/>
      <c r="Y341" s="8"/>
      <c r="Z341" s="38"/>
      <c r="AA341" s="8"/>
      <c r="AB341" s="38"/>
      <c r="AC341" s="118"/>
      <c r="AD341" s="118"/>
      <c r="AE341" s="113"/>
      <c r="AF341" s="117"/>
      <c r="AG341" s="39"/>
    </row>
    <row r="342" spans="1:33" outlineLevel="1" x14ac:dyDescent="0.25">
      <c r="A342" s="10"/>
      <c r="B342" s="5"/>
      <c r="C342" s="3"/>
      <c r="D342" s="4"/>
      <c r="E342" s="7"/>
      <c r="F342" s="9"/>
      <c r="G342" s="8"/>
      <c r="H342" s="38"/>
      <c r="I342" s="8"/>
      <c r="J342" s="38"/>
      <c r="K342" s="8"/>
      <c r="L342" s="38"/>
      <c r="M342" s="8"/>
      <c r="N342" s="38"/>
      <c r="O342" s="8"/>
      <c r="P342" s="38"/>
      <c r="Q342" s="8"/>
      <c r="R342" s="38"/>
      <c r="S342" s="8"/>
      <c r="T342" s="38"/>
      <c r="U342" s="8"/>
      <c r="V342" s="38"/>
      <c r="W342" s="8"/>
      <c r="X342" s="38"/>
      <c r="Y342" s="8"/>
      <c r="Z342" s="38"/>
      <c r="AA342" s="8"/>
      <c r="AB342" s="38"/>
      <c r="AC342" s="118"/>
      <c r="AD342" s="118"/>
      <c r="AE342" s="113"/>
      <c r="AF342" s="117"/>
      <c r="AG342" s="39"/>
    </row>
    <row r="343" spans="1:33" outlineLevel="1" x14ac:dyDescent="0.25">
      <c r="A343" s="10"/>
      <c r="B343" s="5"/>
      <c r="C343" s="3"/>
      <c r="D343" s="4"/>
      <c r="E343" s="7"/>
      <c r="F343" s="9"/>
      <c r="G343" s="8"/>
      <c r="H343" s="38"/>
      <c r="I343" s="8"/>
      <c r="J343" s="38"/>
      <c r="K343" s="8"/>
      <c r="L343" s="38"/>
      <c r="M343" s="8"/>
      <c r="N343" s="38"/>
      <c r="O343" s="8"/>
      <c r="P343" s="38"/>
      <c r="Q343" s="8"/>
      <c r="R343" s="38"/>
      <c r="S343" s="8"/>
      <c r="T343" s="38"/>
      <c r="U343" s="8"/>
      <c r="V343" s="38"/>
      <c r="W343" s="8"/>
      <c r="X343" s="38"/>
      <c r="Y343" s="8"/>
      <c r="Z343" s="38"/>
      <c r="AA343" s="8"/>
      <c r="AB343" s="38"/>
      <c r="AC343" s="118"/>
      <c r="AD343" s="118"/>
      <c r="AE343" s="113"/>
      <c r="AF343" s="117"/>
      <c r="AG343" s="39"/>
    </row>
    <row r="344" spans="1:33" outlineLevel="1" x14ac:dyDescent="0.25">
      <c r="A344" s="10"/>
      <c r="B344" s="5"/>
      <c r="C344" s="3"/>
      <c r="D344" s="4"/>
      <c r="E344" s="7"/>
      <c r="F344" s="9"/>
      <c r="G344" s="8"/>
      <c r="H344" s="38"/>
      <c r="I344" s="8"/>
      <c r="J344" s="38"/>
      <c r="K344" s="8"/>
      <c r="L344" s="38"/>
      <c r="M344" s="8"/>
      <c r="N344" s="38"/>
      <c r="O344" s="8"/>
      <c r="P344" s="38"/>
      <c r="Q344" s="8"/>
      <c r="R344" s="38"/>
      <c r="S344" s="8"/>
      <c r="T344" s="38"/>
      <c r="U344" s="8"/>
      <c r="V344" s="38"/>
      <c r="W344" s="8"/>
      <c r="X344" s="38"/>
      <c r="Y344" s="8"/>
      <c r="Z344" s="38"/>
      <c r="AA344" s="8"/>
      <c r="AB344" s="38"/>
      <c r="AC344" s="118"/>
      <c r="AD344" s="118"/>
      <c r="AE344" s="113"/>
      <c r="AF344" s="117"/>
      <c r="AG344" s="39"/>
    </row>
    <row r="345" spans="1:33" outlineLevel="1" x14ac:dyDescent="0.25">
      <c r="A345" s="10"/>
      <c r="B345" s="48"/>
      <c r="C345" s="43"/>
      <c r="D345" s="42"/>
      <c r="E345" s="44"/>
      <c r="F345" s="45"/>
      <c r="G345" s="46"/>
      <c r="H345" s="47"/>
      <c r="I345" s="46"/>
      <c r="J345" s="47"/>
      <c r="K345" s="45"/>
      <c r="L345" s="47"/>
      <c r="M345" s="45"/>
      <c r="N345" s="47"/>
      <c r="O345" s="45"/>
      <c r="P345" s="47"/>
      <c r="Q345" s="45"/>
      <c r="R345" s="47"/>
      <c r="S345" s="45"/>
      <c r="T345" s="47"/>
      <c r="U345" s="45"/>
      <c r="V345" s="47"/>
      <c r="W345" s="45"/>
      <c r="X345" s="47"/>
      <c r="Y345" s="45"/>
      <c r="Z345" s="47"/>
      <c r="AA345" s="45"/>
      <c r="AB345" s="47"/>
      <c r="AC345" s="45"/>
      <c r="AD345" s="47"/>
      <c r="AE345" s="45"/>
      <c r="AF345" s="47"/>
      <c r="AG345" s="41"/>
    </row>
    <row r="346" spans="1:33" outlineLevel="1" x14ac:dyDescent="0.25">
      <c r="A346" s="10"/>
      <c r="B346" s="5"/>
      <c r="C346" s="3"/>
      <c r="D346" s="4"/>
      <c r="E346" s="7"/>
      <c r="F346" s="9"/>
      <c r="G346" s="8"/>
      <c r="H346" s="38"/>
      <c r="I346" s="8"/>
      <c r="J346" s="38"/>
      <c r="K346" s="8"/>
      <c r="L346" s="38"/>
      <c r="M346" s="8"/>
      <c r="N346" s="38"/>
      <c r="O346" s="8"/>
      <c r="P346" s="38"/>
      <c r="Q346" s="8"/>
      <c r="R346" s="38"/>
      <c r="S346" s="8"/>
      <c r="T346" s="38"/>
      <c r="U346" s="8"/>
      <c r="V346" s="38"/>
      <c r="W346" s="8"/>
      <c r="X346" s="38"/>
      <c r="Y346" s="8"/>
      <c r="Z346" s="38"/>
      <c r="AA346" s="8"/>
      <c r="AB346" s="38"/>
      <c r="AC346" s="118"/>
      <c r="AD346" s="118"/>
      <c r="AE346" s="113"/>
      <c r="AF346" s="117"/>
      <c r="AG346" s="39"/>
    </row>
    <row r="347" spans="1:33" outlineLevel="1" x14ac:dyDescent="0.25">
      <c r="A347" s="10"/>
      <c r="B347" s="5"/>
      <c r="C347" s="3"/>
      <c r="D347" s="4"/>
      <c r="E347" s="7"/>
      <c r="F347" s="9"/>
      <c r="G347" s="8"/>
      <c r="H347" s="38"/>
      <c r="I347" s="8"/>
      <c r="J347" s="38"/>
      <c r="K347" s="8"/>
      <c r="L347" s="38"/>
      <c r="M347" s="8"/>
      <c r="N347" s="38"/>
      <c r="O347" s="8"/>
      <c r="P347" s="38"/>
      <c r="Q347" s="8"/>
      <c r="R347" s="38"/>
      <c r="S347" s="8"/>
      <c r="T347" s="38"/>
      <c r="U347" s="8"/>
      <c r="V347" s="38"/>
      <c r="W347" s="8"/>
      <c r="X347" s="38"/>
      <c r="Y347" s="8"/>
      <c r="Z347" s="38"/>
      <c r="AA347" s="8"/>
      <c r="AB347" s="38"/>
      <c r="AC347" s="118"/>
      <c r="AD347" s="118"/>
      <c r="AE347" s="113"/>
      <c r="AF347" s="117"/>
      <c r="AG347" s="39"/>
    </row>
    <row r="348" spans="1:33" outlineLevel="1" x14ac:dyDescent="0.25">
      <c r="A348" s="10"/>
      <c r="B348" s="48"/>
      <c r="C348" s="43"/>
      <c r="D348" s="42"/>
      <c r="E348" s="44"/>
      <c r="F348" s="45"/>
      <c r="G348" s="46"/>
      <c r="H348" s="47"/>
      <c r="I348" s="46"/>
      <c r="J348" s="47"/>
      <c r="K348" s="45"/>
      <c r="L348" s="47"/>
      <c r="M348" s="45"/>
      <c r="N348" s="47"/>
      <c r="O348" s="45"/>
      <c r="P348" s="47"/>
      <c r="Q348" s="45"/>
      <c r="R348" s="47"/>
      <c r="S348" s="45"/>
      <c r="T348" s="47"/>
      <c r="U348" s="45"/>
      <c r="V348" s="47"/>
      <c r="W348" s="45"/>
      <c r="X348" s="47"/>
      <c r="Y348" s="45"/>
      <c r="Z348" s="47"/>
      <c r="AA348" s="45"/>
      <c r="AB348" s="47"/>
      <c r="AC348" s="45"/>
      <c r="AD348" s="47"/>
      <c r="AE348" s="45"/>
      <c r="AF348" s="47"/>
      <c r="AG348" s="41"/>
    </row>
    <row r="349" spans="1:33" outlineLevel="1" x14ac:dyDescent="0.25">
      <c r="A349" s="10"/>
      <c r="B349" s="5"/>
      <c r="C349" s="3"/>
      <c r="D349" s="4"/>
      <c r="E349" s="7"/>
      <c r="F349" s="9"/>
      <c r="G349" s="8"/>
      <c r="H349" s="38"/>
      <c r="I349" s="8"/>
      <c r="J349" s="38"/>
      <c r="K349" s="8"/>
      <c r="L349" s="38"/>
      <c r="M349" s="8"/>
      <c r="N349" s="38"/>
      <c r="O349" s="8"/>
      <c r="P349" s="38"/>
      <c r="Q349" s="8"/>
      <c r="R349" s="38"/>
      <c r="S349" s="8"/>
      <c r="T349" s="38"/>
      <c r="U349" s="8"/>
      <c r="V349" s="38"/>
      <c r="W349" s="8"/>
      <c r="X349" s="38"/>
      <c r="Y349" s="8"/>
      <c r="Z349" s="38"/>
      <c r="AA349" s="8"/>
      <c r="AB349" s="38"/>
      <c r="AC349" s="118"/>
      <c r="AD349" s="118"/>
      <c r="AE349" s="113"/>
      <c r="AF349" s="117"/>
      <c r="AG349" s="39"/>
    </row>
    <row r="350" spans="1:33" outlineLevel="1" x14ac:dyDescent="0.25">
      <c r="A350" s="10"/>
      <c r="B350" s="5"/>
      <c r="C350" s="3"/>
      <c r="D350" s="4"/>
      <c r="E350" s="7"/>
      <c r="F350" s="9"/>
      <c r="G350" s="8"/>
      <c r="H350" s="38"/>
      <c r="I350" s="8"/>
      <c r="J350" s="38"/>
      <c r="K350" s="8"/>
      <c r="L350" s="38"/>
      <c r="M350" s="8"/>
      <c r="N350" s="38"/>
      <c r="O350" s="8"/>
      <c r="P350" s="38"/>
      <c r="Q350" s="8"/>
      <c r="R350" s="38"/>
      <c r="S350" s="8"/>
      <c r="T350" s="38"/>
      <c r="U350" s="8"/>
      <c r="V350" s="38"/>
      <c r="W350" s="8"/>
      <c r="X350" s="38"/>
      <c r="Y350" s="8"/>
      <c r="Z350" s="38"/>
      <c r="AA350" s="8"/>
      <c r="AB350" s="38"/>
      <c r="AC350" s="118"/>
      <c r="AD350" s="118"/>
      <c r="AE350" s="113"/>
      <c r="AF350" s="117"/>
      <c r="AG350" s="39"/>
    </row>
    <row r="351" spans="1:33" outlineLevel="1" x14ac:dyDescent="0.25">
      <c r="A351" s="10"/>
      <c r="B351" s="5"/>
      <c r="C351" s="3"/>
      <c r="D351" s="4"/>
      <c r="E351" s="7"/>
      <c r="F351" s="9"/>
      <c r="G351" s="8"/>
      <c r="H351" s="38"/>
      <c r="I351" s="8"/>
      <c r="J351" s="38"/>
      <c r="K351" s="8"/>
      <c r="L351" s="38"/>
      <c r="M351" s="8"/>
      <c r="N351" s="38"/>
      <c r="O351" s="8"/>
      <c r="P351" s="38"/>
      <c r="Q351" s="8"/>
      <c r="R351" s="38"/>
      <c r="S351" s="8"/>
      <c r="T351" s="38"/>
      <c r="U351" s="8"/>
      <c r="V351" s="38"/>
      <c r="W351" s="8"/>
      <c r="X351" s="38"/>
      <c r="Y351" s="8"/>
      <c r="Z351" s="38"/>
      <c r="AA351" s="8"/>
      <c r="AB351" s="38"/>
      <c r="AC351" s="118"/>
      <c r="AD351" s="118"/>
      <c r="AE351" s="113"/>
      <c r="AF351" s="117"/>
      <c r="AG351" s="39"/>
    </row>
    <row r="352" spans="1:33" outlineLevel="1" x14ac:dyDescent="0.25">
      <c r="A352" s="10"/>
      <c r="B352" s="5"/>
      <c r="C352" s="3"/>
      <c r="D352" s="4"/>
      <c r="E352" s="7"/>
      <c r="F352" s="9"/>
      <c r="G352" s="8"/>
      <c r="H352" s="38"/>
      <c r="I352" s="8"/>
      <c r="J352" s="38"/>
      <c r="K352" s="8"/>
      <c r="L352" s="38"/>
      <c r="M352" s="8"/>
      <c r="N352" s="38"/>
      <c r="O352" s="8"/>
      <c r="P352" s="38"/>
      <c r="Q352" s="8"/>
      <c r="R352" s="38"/>
      <c r="S352" s="8"/>
      <c r="T352" s="38"/>
      <c r="U352" s="8"/>
      <c r="V352" s="38"/>
      <c r="W352" s="8"/>
      <c r="X352" s="38"/>
      <c r="Y352" s="8"/>
      <c r="Z352" s="38"/>
      <c r="AA352" s="8"/>
      <c r="AB352" s="38"/>
      <c r="AC352" s="118"/>
      <c r="AD352" s="118"/>
      <c r="AE352" s="113"/>
      <c r="AF352" s="117"/>
      <c r="AG352" s="39"/>
    </row>
    <row r="353" spans="1:33" outlineLevel="1" x14ac:dyDescent="0.25">
      <c r="A353" s="10"/>
      <c r="B353" s="5"/>
      <c r="C353" s="3"/>
      <c r="D353" s="4"/>
      <c r="E353" s="7"/>
      <c r="F353" s="9"/>
      <c r="G353" s="8"/>
      <c r="H353" s="38"/>
      <c r="I353" s="8"/>
      <c r="J353" s="38"/>
      <c r="K353" s="8"/>
      <c r="L353" s="38"/>
      <c r="M353" s="8"/>
      <c r="N353" s="38"/>
      <c r="O353" s="8"/>
      <c r="P353" s="38"/>
      <c r="Q353" s="8"/>
      <c r="R353" s="38"/>
      <c r="S353" s="8"/>
      <c r="T353" s="38"/>
      <c r="U353" s="8"/>
      <c r="V353" s="38"/>
      <c r="W353" s="8"/>
      <c r="X353" s="38"/>
      <c r="Y353" s="8"/>
      <c r="Z353" s="38"/>
      <c r="AA353" s="8"/>
      <c r="AB353" s="38"/>
      <c r="AC353" s="118"/>
      <c r="AD353" s="118"/>
      <c r="AE353" s="113"/>
      <c r="AF353" s="117"/>
      <c r="AG353" s="39"/>
    </row>
    <row r="354" spans="1:33" outlineLevel="1" x14ac:dyDescent="0.25">
      <c r="A354" s="10"/>
      <c r="B354" s="5"/>
      <c r="C354" s="3"/>
      <c r="D354" s="4"/>
      <c r="E354" s="7"/>
      <c r="F354" s="9"/>
      <c r="G354" s="8"/>
      <c r="H354" s="38"/>
      <c r="I354" s="8"/>
      <c r="J354" s="38"/>
      <c r="K354" s="8"/>
      <c r="L354" s="38"/>
      <c r="M354" s="8"/>
      <c r="N354" s="38"/>
      <c r="O354" s="8"/>
      <c r="P354" s="38"/>
      <c r="Q354" s="8"/>
      <c r="R354" s="38"/>
      <c r="S354" s="8"/>
      <c r="T354" s="38"/>
      <c r="U354" s="8"/>
      <c r="V354" s="38"/>
      <c r="W354" s="8"/>
      <c r="X354" s="38"/>
      <c r="Y354" s="8"/>
      <c r="Z354" s="38"/>
      <c r="AA354" s="8"/>
      <c r="AB354" s="38"/>
      <c r="AC354" s="118"/>
      <c r="AD354" s="118"/>
      <c r="AE354" s="113"/>
      <c r="AF354" s="117"/>
      <c r="AG354" s="39"/>
    </row>
    <row r="355" spans="1:33" outlineLevel="1" x14ac:dyDescent="0.25">
      <c r="A355" s="10"/>
      <c r="B355" s="48"/>
      <c r="C355" s="43"/>
      <c r="D355" s="42"/>
      <c r="E355" s="44"/>
      <c r="F355" s="45"/>
      <c r="G355" s="46"/>
      <c r="H355" s="47"/>
      <c r="I355" s="46"/>
      <c r="J355" s="47"/>
      <c r="K355" s="45"/>
      <c r="L355" s="47"/>
      <c r="M355" s="45"/>
      <c r="N355" s="47"/>
      <c r="O355" s="45"/>
      <c r="P355" s="47"/>
      <c r="Q355" s="45"/>
      <c r="R355" s="47"/>
      <c r="S355" s="45"/>
      <c r="T355" s="47"/>
      <c r="U355" s="45"/>
      <c r="V355" s="47"/>
      <c r="W355" s="45"/>
      <c r="X355" s="47"/>
      <c r="Y355" s="45"/>
      <c r="Z355" s="47"/>
      <c r="AA355" s="45"/>
      <c r="AB355" s="47"/>
      <c r="AC355" s="45"/>
      <c r="AD355" s="47"/>
      <c r="AE355" s="45"/>
      <c r="AF355" s="47"/>
      <c r="AG355" s="41"/>
    </row>
    <row r="356" spans="1:33" outlineLevel="1" x14ac:dyDescent="0.25">
      <c r="A356" s="10"/>
      <c r="B356" s="5"/>
      <c r="C356" s="3"/>
      <c r="D356" s="4"/>
      <c r="E356" s="7"/>
      <c r="F356" s="9"/>
      <c r="G356" s="8"/>
      <c r="H356" s="38"/>
      <c r="I356" s="8"/>
      <c r="J356" s="38"/>
      <c r="K356" s="8"/>
      <c r="L356" s="38"/>
      <c r="M356" s="8"/>
      <c r="N356" s="38"/>
      <c r="O356" s="8"/>
      <c r="P356" s="38"/>
      <c r="Q356" s="8"/>
      <c r="R356" s="38"/>
      <c r="S356" s="8"/>
      <c r="T356" s="38"/>
      <c r="U356" s="8"/>
      <c r="V356" s="38"/>
      <c r="W356" s="8"/>
      <c r="X356" s="38"/>
      <c r="Y356" s="8"/>
      <c r="Z356" s="38"/>
      <c r="AA356" s="8"/>
      <c r="AB356" s="38"/>
      <c r="AC356" s="118"/>
      <c r="AD356" s="118"/>
      <c r="AE356" s="113"/>
      <c r="AF356" s="117"/>
      <c r="AG356" s="39"/>
    </row>
    <row r="357" spans="1:33" outlineLevel="1" x14ac:dyDescent="0.25">
      <c r="A357" s="10"/>
      <c r="B357" s="5"/>
      <c r="C357" s="3"/>
      <c r="D357" s="4"/>
      <c r="E357" s="7"/>
      <c r="F357" s="9"/>
      <c r="G357" s="8"/>
      <c r="H357" s="38"/>
      <c r="I357" s="8"/>
      <c r="J357" s="38"/>
      <c r="K357" s="8"/>
      <c r="L357" s="38"/>
      <c r="M357" s="8"/>
      <c r="N357" s="38"/>
      <c r="O357" s="8"/>
      <c r="P357" s="38"/>
      <c r="Q357" s="8"/>
      <c r="R357" s="38"/>
      <c r="S357" s="8"/>
      <c r="T357" s="38"/>
      <c r="U357" s="8"/>
      <c r="V357" s="38"/>
      <c r="W357" s="8"/>
      <c r="X357" s="38"/>
      <c r="Y357" s="8"/>
      <c r="Z357" s="38"/>
      <c r="AA357" s="8"/>
      <c r="AB357" s="38"/>
      <c r="AC357" s="118"/>
      <c r="AD357" s="118"/>
      <c r="AE357" s="113"/>
      <c r="AF357" s="117"/>
      <c r="AG357" s="39"/>
    </row>
    <row r="358" spans="1:33" outlineLevel="1" x14ac:dyDescent="0.25">
      <c r="A358" s="10"/>
      <c r="B358" s="5"/>
      <c r="C358" s="3"/>
      <c r="D358" s="4"/>
      <c r="E358" s="7"/>
      <c r="F358" s="9"/>
      <c r="G358" s="8"/>
      <c r="H358" s="38"/>
      <c r="I358" s="8"/>
      <c r="J358" s="38"/>
      <c r="K358" s="8"/>
      <c r="L358" s="38"/>
      <c r="M358" s="8"/>
      <c r="N358" s="38"/>
      <c r="O358" s="8"/>
      <c r="P358" s="38"/>
      <c r="Q358" s="8"/>
      <c r="R358" s="38"/>
      <c r="S358" s="8"/>
      <c r="T358" s="38"/>
      <c r="U358" s="8"/>
      <c r="V358" s="38"/>
      <c r="W358" s="8"/>
      <c r="X358" s="38"/>
      <c r="Y358" s="8"/>
      <c r="Z358" s="38"/>
      <c r="AA358" s="8"/>
      <c r="AB358" s="38"/>
      <c r="AC358" s="118"/>
      <c r="AD358" s="118"/>
      <c r="AE358" s="113"/>
      <c r="AF358" s="117"/>
      <c r="AG358" s="39"/>
    </row>
    <row r="359" spans="1:33" outlineLevel="1" x14ac:dyDescent="0.25">
      <c r="A359" s="10"/>
      <c r="B359" s="5"/>
      <c r="C359" s="3"/>
      <c r="D359" s="4"/>
      <c r="E359" s="7"/>
      <c r="F359" s="9"/>
      <c r="G359" s="8"/>
      <c r="H359" s="38"/>
      <c r="I359" s="8"/>
      <c r="J359" s="38"/>
      <c r="K359" s="8"/>
      <c r="L359" s="38"/>
      <c r="M359" s="8"/>
      <c r="N359" s="38"/>
      <c r="O359" s="8"/>
      <c r="P359" s="38"/>
      <c r="Q359" s="8"/>
      <c r="R359" s="38"/>
      <c r="S359" s="8"/>
      <c r="T359" s="38"/>
      <c r="U359" s="8"/>
      <c r="V359" s="38"/>
      <c r="W359" s="8"/>
      <c r="X359" s="38"/>
      <c r="Y359" s="8"/>
      <c r="Z359" s="38"/>
      <c r="AA359" s="8"/>
      <c r="AB359" s="38"/>
      <c r="AC359" s="118"/>
      <c r="AD359" s="118"/>
      <c r="AE359" s="113"/>
      <c r="AF359" s="117"/>
      <c r="AG359" s="39"/>
    </row>
    <row r="360" spans="1:33" outlineLevel="1" x14ac:dyDescent="0.25">
      <c r="A360" s="10"/>
      <c r="B360" s="5"/>
      <c r="C360" s="3"/>
      <c r="D360" s="4"/>
      <c r="E360" s="7"/>
      <c r="F360" s="9"/>
      <c r="G360" s="8"/>
      <c r="H360" s="38"/>
      <c r="I360" s="8"/>
      <c r="J360" s="38"/>
      <c r="K360" s="8"/>
      <c r="L360" s="38"/>
      <c r="M360" s="8"/>
      <c r="N360" s="38"/>
      <c r="O360" s="8"/>
      <c r="P360" s="38"/>
      <c r="Q360" s="8"/>
      <c r="R360" s="38"/>
      <c r="S360" s="8"/>
      <c r="T360" s="38"/>
      <c r="U360" s="8"/>
      <c r="V360" s="38"/>
      <c r="W360" s="8"/>
      <c r="X360" s="38"/>
      <c r="Y360" s="8"/>
      <c r="Z360" s="38"/>
      <c r="AA360" s="8"/>
      <c r="AB360" s="38"/>
      <c r="AC360" s="118"/>
      <c r="AD360" s="118"/>
      <c r="AE360" s="113"/>
      <c r="AF360" s="117"/>
      <c r="AG360" s="39"/>
    </row>
    <row r="361" spans="1:33" outlineLevel="1" x14ac:dyDescent="0.25">
      <c r="A361" s="10"/>
      <c r="B361" s="5"/>
      <c r="C361" s="3"/>
      <c r="D361" s="4"/>
      <c r="E361" s="7"/>
      <c r="F361" s="9"/>
      <c r="G361" s="8"/>
      <c r="H361" s="38"/>
      <c r="I361" s="8"/>
      <c r="J361" s="38"/>
      <c r="K361" s="8"/>
      <c r="L361" s="38"/>
      <c r="M361" s="8"/>
      <c r="N361" s="38"/>
      <c r="O361" s="8"/>
      <c r="P361" s="38"/>
      <c r="Q361" s="8"/>
      <c r="R361" s="38"/>
      <c r="S361" s="8"/>
      <c r="T361" s="38"/>
      <c r="U361" s="8"/>
      <c r="V361" s="38"/>
      <c r="W361" s="8"/>
      <c r="X361" s="38"/>
      <c r="Y361" s="8"/>
      <c r="Z361" s="38"/>
      <c r="AA361" s="8"/>
      <c r="AB361" s="38"/>
      <c r="AC361" s="118"/>
      <c r="AD361" s="118"/>
      <c r="AE361" s="113"/>
      <c r="AF361" s="117"/>
      <c r="AG361" s="39"/>
    </row>
    <row r="362" spans="1:33" outlineLevel="1" x14ac:dyDescent="0.25">
      <c r="A362" s="10"/>
      <c r="B362" s="5"/>
      <c r="C362" s="3"/>
      <c r="D362" s="4"/>
      <c r="E362" s="7"/>
      <c r="F362" s="9"/>
      <c r="G362" s="8"/>
      <c r="H362" s="38"/>
      <c r="I362" s="8"/>
      <c r="J362" s="38"/>
      <c r="K362" s="8"/>
      <c r="L362" s="38"/>
      <c r="M362" s="8"/>
      <c r="N362" s="38"/>
      <c r="O362" s="8"/>
      <c r="P362" s="38"/>
      <c r="Q362" s="8"/>
      <c r="R362" s="38"/>
      <c r="S362" s="8"/>
      <c r="T362" s="38"/>
      <c r="U362" s="8"/>
      <c r="V362" s="38"/>
      <c r="W362" s="8"/>
      <c r="X362" s="38"/>
      <c r="Y362" s="8"/>
      <c r="Z362" s="38"/>
      <c r="AA362" s="8"/>
      <c r="AB362" s="38"/>
      <c r="AC362" s="118"/>
      <c r="AD362" s="118"/>
      <c r="AE362" s="113"/>
      <c r="AF362" s="117"/>
      <c r="AG362" s="39"/>
    </row>
    <row r="363" spans="1:33" outlineLevel="1" x14ac:dyDescent="0.25">
      <c r="A363" s="10"/>
      <c r="B363" s="48"/>
      <c r="C363" s="43"/>
      <c r="D363" s="42"/>
      <c r="E363" s="44"/>
      <c r="F363" s="45"/>
      <c r="G363" s="46"/>
      <c r="H363" s="47"/>
      <c r="I363" s="46"/>
      <c r="J363" s="47"/>
      <c r="K363" s="45"/>
      <c r="L363" s="47"/>
      <c r="M363" s="45"/>
      <c r="N363" s="47"/>
      <c r="O363" s="45"/>
      <c r="P363" s="47"/>
      <c r="Q363" s="45"/>
      <c r="R363" s="47"/>
      <c r="S363" s="45"/>
      <c r="T363" s="47"/>
      <c r="U363" s="45"/>
      <c r="V363" s="47"/>
      <c r="W363" s="45"/>
      <c r="X363" s="47"/>
      <c r="Y363" s="45"/>
      <c r="Z363" s="47"/>
      <c r="AA363" s="45"/>
      <c r="AB363" s="47"/>
      <c r="AC363" s="45"/>
      <c r="AD363" s="47"/>
      <c r="AE363" s="45"/>
      <c r="AF363" s="47"/>
      <c r="AG363" s="41"/>
    </row>
    <row r="364" spans="1:33" outlineLevel="1" x14ac:dyDescent="0.25">
      <c r="A364" s="10"/>
      <c r="B364" s="5"/>
      <c r="C364" s="3"/>
      <c r="D364" s="4"/>
      <c r="E364" s="7"/>
      <c r="F364" s="9"/>
      <c r="G364" s="8"/>
      <c r="H364" s="38"/>
      <c r="I364" s="8"/>
      <c r="J364" s="38"/>
      <c r="K364" s="8"/>
      <c r="L364" s="38"/>
      <c r="M364" s="8"/>
      <c r="N364" s="38"/>
      <c r="O364" s="8"/>
      <c r="P364" s="38"/>
      <c r="Q364" s="8"/>
      <c r="R364" s="38"/>
      <c r="S364" s="8"/>
      <c r="T364" s="38"/>
      <c r="U364" s="8"/>
      <c r="V364" s="38"/>
      <c r="W364" s="8"/>
      <c r="X364" s="38"/>
      <c r="Y364" s="8"/>
      <c r="Z364" s="38"/>
      <c r="AA364" s="8"/>
      <c r="AB364" s="38"/>
      <c r="AC364" s="118"/>
      <c r="AD364" s="118"/>
      <c r="AE364" s="113"/>
      <c r="AF364" s="117"/>
      <c r="AG364" s="39"/>
    </row>
    <row r="365" spans="1:33" x14ac:dyDescent="0.25">
      <c r="A365" s="10"/>
      <c r="B365" s="33"/>
      <c r="C365" s="22"/>
      <c r="D365" s="23"/>
      <c r="E365" s="24"/>
      <c r="F365" s="25"/>
      <c r="G365" s="28"/>
      <c r="H365" s="27"/>
      <c r="I365" s="26"/>
      <c r="J365" s="27"/>
      <c r="K365" s="26"/>
      <c r="L365" s="27"/>
      <c r="M365" s="26"/>
      <c r="N365" s="27"/>
      <c r="O365" s="26"/>
      <c r="P365" s="27"/>
      <c r="Q365" s="26"/>
      <c r="R365" s="27"/>
      <c r="S365" s="26"/>
      <c r="T365" s="27"/>
      <c r="U365" s="26"/>
      <c r="V365" s="27"/>
      <c r="W365" s="26"/>
      <c r="X365" s="27"/>
      <c r="Y365" s="26"/>
      <c r="Z365" s="27"/>
      <c r="AA365" s="26"/>
      <c r="AB365" s="27"/>
      <c r="AC365" s="26"/>
      <c r="AD365" s="27"/>
      <c r="AE365" s="26"/>
      <c r="AF365" s="27"/>
      <c r="AG365" s="40"/>
    </row>
    <row r="366" spans="1:33" outlineLevel="1" x14ac:dyDescent="0.25">
      <c r="A366" s="10"/>
      <c r="B366" s="48"/>
      <c r="C366" s="43"/>
      <c r="D366" s="42"/>
      <c r="E366" s="44"/>
      <c r="F366" s="45"/>
      <c r="G366" s="46"/>
      <c r="H366" s="47"/>
      <c r="I366" s="46"/>
      <c r="J366" s="47"/>
      <c r="K366" s="45"/>
      <c r="L366" s="47"/>
      <c r="M366" s="45"/>
      <c r="N366" s="47"/>
      <c r="O366" s="45"/>
      <c r="P366" s="47"/>
      <c r="Q366" s="45"/>
      <c r="R366" s="47"/>
      <c r="S366" s="45"/>
      <c r="T366" s="47"/>
      <c r="U366" s="45"/>
      <c r="V366" s="47"/>
      <c r="W366" s="45"/>
      <c r="X366" s="47"/>
      <c r="Y366" s="45"/>
      <c r="Z366" s="47"/>
      <c r="AA366" s="45"/>
      <c r="AB366" s="47"/>
      <c r="AC366" s="45"/>
      <c r="AD366" s="47"/>
      <c r="AE366" s="45"/>
      <c r="AF366" s="47"/>
      <c r="AG366" s="41"/>
    </row>
    <row r="367" spans="1:33" outlineLevel="1" x14ac:dyDescent="0.25">
      <c r="A367" s="10"/>
      <c r="B367" s="5"/>
      <c r="C367" s="3"/>
      <c r="D367" s="4"/>
      <c r="E367" s="7"/>
      <c r="F367" s="9"/>
      <c r="G367" s="8"/>
      <c r="H367" s="38"/>
      <c r="I367" s="8"/>
      <c r="J367" s="38"/>
      <c r="K367" s="8"/>
      <c r="L367" s="38"/>
      <c r="M367" s="8"/>
      <c r="N367" s="38"/>
      <c r="O367" s="8"/>
      <c r="P367" s="38"/>
      <c r="Q367" s="8"/>
      <c r="R367" s="38"/>
      <c r="S367" s="8"/>
      <c r="T367" s="38"/>
      <c r="U367" s="8"/>
      <c r="V367" s="38"/>
      <c r="W367" s="8"/>
      <c r="X367" s="38"/>
      <c r="Y367" s="8"/>
      <c r="Z367" s="38"/>
      <c r="AA367" s="8"/>
      <c r="AB367" s="38"/>
      <c r="AC367" s="118"/>
      <c r="AD367" s="118"/>
      <c r="AE367" s="113"/>
      <c r="AF367" s="117"/>
      <c r="AG367" s="39"/>
    </row>
    <row r="368" spans="1:33" outlineLevel="1" x14ac:dyDescent="0.25">
      <c r="A368" s="10"/>
      <c r="B368" s="5"/>
      <c r="C368" s="3"/>
      <c r="D368" s="4"/>
      <c r="E368" s="7"/>
      <c r="F368" s="9"/>
      <c r="G368" s="8"/>
      <c r="H368" s="38"/>
      <c r="I368" s="8"/>
      <c r="J368" s="38"/>
      <c r="K368" s="8"/>
      <c r="L368" s="38"/>
      <c r="M368" s="8"/>
      <c r="N368" s="38"/>
      <c r="O368" s="8"/>
      <c r="P368" s="38"/>
      <c r="Q368" s="8"/>
      <c r="R368" s="38"/>
      <c r="S368" s="8"/>
      <c r="T368" s="38"/>
      <c r="U368" s="8"/>
      <c r="V368" s="38"/>
      <c r="W368" s="8"/>
      <c r="X368" s="38"/>
      <c r="Y368" s="8"/>
      <c r="Z368" s="38"/>
      <c r="AA368" s="8"/>
      <c r="AB368" s="38"/>
      <c r="AC368" s="118"/>
      <c r="AD368" s="118"/>
      <c r="AE368" s="113"/>
      <c r="AF368" s="117"/>
      <c r="AG368" s="39"/>
    </row>
    <row r="369" spans="1:33" outlineLevel="1" x14ac:dyDescent="0.25">
      <c r="A369" s="10"/>
      <c r="B369" s="48"/>
      <c r="C369" s="43"/>
      <c r="D369" s="42"/>
      <c r="E369" s="44"/>
      <c r="F369" s="45"/>
      <c r="G369" s="46"/>
      <c r="H369" s="47"/>
      <c r="I369" s="46"/>
      <c r="J369" s="47"/>
      <c r="K369" s="45"/>
      <c r="L369" s="47"/>
      <c r="M369" s="45"/>
      <c r="N369" s="47"/>
      <c r="O369" s="45"/>
      <c r="P369" s="47"/>
      <c r="Q369" s="45"/>
      <c r="R369" s="47"/>
      <c r="S369" s="45"/>
      <c r="T369" s="47"/>
      <c r="U369" s="45"/>
      <c r="V369" s="47"/>
      <c r="W369" s="45"/>
      <c r="X369" s="47"/>
      <c r="Y369" s="45"/>
      <c r="Z369" s="47"/>
      <c r="AA369" s="45"/>
      <c r="AB369" s="47"/>
      <c r="AC369" s="45"/>
      <c r="AD369" s="47"/>
      <c r="AE369" s="45"/>
      <c r="AF369" s="47"/>
      <c r="AG369" s="41"/>
    </row>
    <row r="370" spans="1:33" outlineLevel="1" x14ac:dyDescent="0.25">
      <c r="A370" s="10"/>
      <c r="B370" s="5"/>
      <c r="C370" s="3"/>
      <c r="D370" s="4"/>
      <c r="E370" s="7"/>
      <c r="F370" s="9"/>
      <c r="G370" s="8"/>
      <c r="H370" s="38"/>
      <c r="I370" s="8"/>
      <c r="J370" s="38"/>
      <c r="K370" s="8"/>
      <c r="L370" s="38"/>
      <c r="M370" s="8"/>
      <c r="N370" s="38"/>
      <c r="O370" s="8"/>
      <c r="P370" s="38"/>
      <c r="Q370" s="8"/>
      <c r="R370" s="38"/>
      <c r="S370" s="8"/>
      <c r="T370" s="38"/>
      <c r="U370" s="8"/>
      <c r="V370" s="38"/>
      <c r="W370" s="8"/>
      <c r="X370" s="38"/>
      <c r="Y370" s="8"/>
      <c r="Z370" s="38"/>
      <c r="AA370" s="8"/>
      <c r="AB370" s="38"/>
      <c r="AC370" s="118"/>
      <c r="AD370" s="118"/>
      <c r="AE370" s="113"/>
      <c r="AF370" s="117"/>
      <c r="AG370" s="39"/>
    </row>
    <row r="371" spans="1:33" outlineLevel="1" x14ac:dyDescent="0.25">
      <c r="A371" s="10"/>
      <c r="B371" s="5"/>
      <c r="C371" s="3"/>
      <c r="D371" s="4"/>
      <c r="E371" s="7"/>
      <c r="F371" s="9"/>
      <c r="G371" s="8"/>
      <c r="H371" s="38"/>
      <c r="I371" s="8"/>
      <c r="J371" s="38"/>
      <c r="K371" s="8"/>
      <c r="L371" s="38"/>
      <c r="M371" s="8"/>
      <c r="N371" s="38"/>
      <c r="O371" s="8"/>
      <c r="P371" s="38"/>
      <c r="Q371" s="8"/>
      <c r="R371" s="38"/>
      <c r="S371" s="8"/>
      <c r="T371" s="38"/>
      <c r="U371" s="8"/>
      <c r="V371" s="38"/>
      <c r="W371" s="8"/>
      <c r="X371" s="38"/>
      <c r="Y371" s="8"/>
      <c r="Z371" s="38"/>
      <c r="AA371" s="8"/>
      <c r="AB371" s="38"/>
      <c r="AC371" s="118"/>
      <c r="AD371" s="118"/>
      <c r="AE371" s="113"/>
      <c r="AF371" s="117"/>
      <c r="AG371" s="39"/>
    </row>
    <row r="372" spans="1:33" outlineLevel="1" x14ac:dyDescent="0.25">
      <c r="A372" s="10"/>
      <c r="B372" s="5"/>
      <c r="C372" s="3"/>
      <c r="D372" s="4"/>
      <c r="E372" s="7"/>
      <c r="F372" s="9"/>
      <c r="G372" s="8"/>
      <c r="H372" s="38"/>
      <c r="I372" s="8"/>
      <c r="J372" s="38"/>
      <c r="K372" s="8"/>
      <c r="L372" s="38"/>
      <c r="M372" s="8"/>
      <c r="N372" s="38"/>
      <c r="O372" s="8"/>
      <c r="P372" s="38"/>
      <c r="Q372" s="8"/>
      <c r="R372" s="38"/>
      <c r="S372" s="8"/>
      <c r="T372" s="38"/>
      <c r="U372" s="8"/>
      <c r="V372" s="38"/>
      <c r="W372" s="8"/>
      <c r="X372" s="38"/>
      <c r="Y372" s="8"/>
      <c r="Z372" s="38"/>
      <c r="AA372" s="8"/>
      <c r="AB372" s="38"/>
      <c r="AC372" s="118"/>
      <c r="AD372" s="118"/>
      <c r="AE372" s="113"/>
      <c r="AF372" s="117"/>
      <c r="AG372" s="39"/>
    </row>
    <row r="373" spans="1:33" outlineLevel="1" x14ac:dyDescent="0.25">
      <c r="A373" s="10"/>
      <c r="B373" s="48"/>
      <c r="C373" s="43"/>
      <c r="D373" s="42"/>
      <c r="E373" s="44"/>
      <c r="F373" s="45"/>
      <c r="G373" s="46"/>
      <c r="H373" s="47"/>
      <c r="I373" s="46"/>
      <c r="J373" s="47"/>
      <c r="K373" s="45"/>
      <c r="L373" s="47"/>
      <c r="M373" s="45"/>
      <c r="N373" s="47"/>
      <c r="O373" s="45"/>
      <c r="P373" s="47"/>
      <c r="Q373" s="45"/>
      <c r="R373" s="47"/>
      <c r="S373" s="45"/>
      <c r="T373" s="47"/>
      <c r="U373" s="45"/>
      <c r="V373" s="47"/>
      <c r="W373" s="45"/>
      <c r="X373" s="47"/>
      <c r="Y373" s="45"/>
      <c r="Z373" s="47"/>
      <c r="AA373" s="45"/>
      <c r="AB373" s="47"/>
      <c r="AC373" s="45"/>
      <c r="AD373" s="47"/>
      <c r="AE373" s="45"/>
      <c r="AF373" s="47"/>
      <c r="AG373" s="39"/>
    </row>
    <row r="374" spans="1:33" outlineLevel="1" x14ac:dyDescent="0.25">
      <c r="A374" s="10"/>
      <c r="B374" s="49"/>
      <c r="C374" s="3"/>
      <c r="D374" s="4"/>
      <c r="E374" s="7"/>
      <c r="F374" s="9"/>
      <c r="G374" s="8"/>
      <c r="H374" s="38"/>
      <c r="I374" s="8"/>
      <c r="J374" s="38"/>
      <c r="K374" s="8"/>
      <c r="L374" s="38"/>
      <c r="M374" s="8"/>
      <c r="N374" s="38"/>
      <c r="O374" s="8"/>
      <c r="P374" s="38"/>
      <c r="Q374" s="8"/>
      <c r="R374" s="38"/>
      <c r="S374" s="8"/>
      <c r="T374" s="38"/>
      <c r="U374" s="8"/>
      <c r="V374" s="38"/>
      <c r="W374" s="8"/>
      <c r="X374" s="38"/>
      <c r="Y374" s="8"/>
      <c r="Z374" s="38"/>
      <c r="AA374" s="8"/>
      <c r="AB374" s="38"/>
      <c r="AC374" s="118"/>
      <c r="AD374" s="118"/>
      <c r="AE374" s="113"/>
      <c r="AF374" s="117"/>
      <c r="AG374" s="39"/>
    </row>
    <row r="375" spans="1:33" outlineLevel="1" x14ac:dyDescent="0.25">
      <c r="A375" s="10"/>
      <c r="B375" s="5"/>
      <c r="C375" s="3"/>
      <c r="D375" s="4"/>
      <c r="E375" s="7"/>
      <c r="F375" s="9"/>
      <c r="G375" s="8"/>
      <c r="H375" s="38"/>
      <c r="I375" s="8"/>
      <c r="J375" s="38"/>
      <c r="K375" s="8"/>
      <c r="L375" s="38"/>
      <c r="M375" s="8"/>
      <c r="N375" s="38"/>
      <c r="O375" s="8"/>
      <c r="P375" s="38"/>
      <c r="Q375" s="8"/>
      <c r="R375" s="38"/>
      <c r="S375" s="8"/>
      <c r="T375" s="38"/>
      <c r="U375" s="8"/>
      <c r="V375" s="38"/>
      <c r="W375" s="8"/>
      <c r="X375" s="38"/>
      <c r="Y375" s="8"/>
      <c r="Z375" s="38"/>
      <c r="AA375" s="8"/>
      <c r="AB375" s="38"/>
      <c r="AC375" s="118"/>
      <c r="AD375" s="118"/>
      <c r="AE375" s="113"/>
      <c r="AF375" s="117"/>
      <c r="AG375" s="39"/>
    </row>
    <row r="376" spans="1:33" outlineLevel="1" x14ac:dyDescent="0.25">
      <c r="A376" s="10"/>
      <c r="B376" s="5"/>
      <c r="C376" s="3"/>
      <c r="D376" s="4"/>
      <c r="E376" s="7"/>
      <c r="F376" s="9"/>
      <c r="G376" s="8"/>
      <c r="H376" s="38"/>
      <c r="I376" s="8"/>
      <c r="J376" s="38"/>
      <c r="K376" s="8"/>
      <c r="L376" s="38"/>
      <c r="M376" s="8"/>
      <c r="N376" s="38"/>
      <c r="O376" s="8"/>
      <c r="P376" s="38"/>
      <c r="Q376" s="8"/>
      <c r="R376" s="38"/>
      <c r="S376" s="8"/>
      <c r="T376" s="38"/>
      <c r="U376" s="8"/>
      <c r="V376" s="38"/>
      <c r="W376" s="8"/>
      <c r="X376" s="38"/>
      <c r="Y376" s="8"/>
      <c r="Z376" s="38"/>
      <c r="AA376" s="8"/>
      <c r="AB376" s="38"/>
      <c r="AC376" s="118"/>
      <c r="AD376" s="118"/>
      <c r="AE376" s="113"/>
      <c r="AF376" s="117"/>
      <c r="AG376" s="39"/>
    </row>
    <row r="377" spans="1:33" outlineLevel="1" x14ac:dyDescent="0.25">
      <c r="A377" s="10"/>
      <c r="B377" s="5"/>
      <c r="C377" s="3"/>
      <c r="D377" s="4"/>
      <c r="E377" s="7"/>
      <c r="F377" s="9"/>
      <c r="G377" s="8"/>
      <c r="H377" s="38"/>
      <c r="I377" s="8"/>
      <c r="J377" s="38"/>
      <c r="K377" s="8"/>
      <c r="L377" s="38"/>
      <c r="M377" s="8"/>
      <c r="N377" s="38"/>
      <c r="O377" s="8"/>
      <c r="P377" s="38"/>
      <c r="Q377" s="8"/>
      <c r="R377" s="38"/>
      <c r="S377" s="8"/>
      <c r="T377" s="38"/>
      <c r="U377" s="8"/>
      <c r="V377" s="38"/>
      <c r="W377" s="8"/>
      <c r="X377" s="38"/>
      <c r="Y377" s="8"/>
      <c r="Z377" s="38"/>
      <c r="AA377" s="8"/>
      <c r="AB377" s="38"/>
      <c r="AC377" s="118"/>
      <c r="AD377" s="118"/>
      <c r="AE377" s="113"/>
      <c r="AF377" s="117"/>
      <c r="AG377" s="39"/>
    </row>
    <row r="378" spans="1:33" outlineLevel="1" x14ac:dyDescent="0.25">
      <c r="A378" s="10"/>
      <c r="B378" s="5"/>
      <c r="C378" s="3"/>
      <c r="D378" s="4"/>
      <c r="E378" s="7"/>
      <c r="F378" s="9"/>
      <c r="G378" s="8"/>
      <c r="H378" s="38"/>
      <c r="I378" s="8"/>
      <c r="J378" s="38"/>
      <c r="K378" s="8"/>
      <c r="L378" s="38"/>
      <c r="M378" s="8"/>
      <c r="N378" s="38"/>
      <c r="O378" s="8"/>
      <c r="P378" s="38"/>
      <c r="Q378" s="8"/>
      <c r="R378" s="38"/>
      <c r="S378" s="8"/>
      <c r="T378" s="38"/>
      <c r="U378" s="8"/>
      <c r="V378" s="38"/>
      <c r="W378" s="8"/>
      <c r="X378" s="38"/>
      <c r="Y378" s="8"/>
      <c r="Z378" s="38"/>
      <c r="AA378" s="8"/>
      <c r="AB378" s="38"/>
      <c r="AC378" s="118"/>
      <c r="AD378" s="118"/>
      <c r="AE378" s="113"/>
      <c r="AF378" s="117"/>
      <c r="AG378" s="39"/>
    </row>
    <row r="379" spans="1:33" outlineLevel="1" x14ac:dyDescent="0.25">
      <c r="A379" s="10"/>
      <c r="B379" s="5"/>
      <c r="C379" s="3"/>
      <c r="D379" s="4"/>
      <c r="E379" s="7"/>
      <c r="F379" s="9"/>
      <c r="G379" s="8"/>
      <c r="H379" s="38"/>
      <c r="I379" s="8"/>
      <c r="J379" s="38"/>
      <c r="K379" s="8"/>
      <c r="L379" s="38"/>
      <c r="M379" s="8"/>
      <c r="N379" s="38"/>
      <c r="O379" s="8"/>
      <c r="P379" s="38"/>
      <c r="Q379" s="8"/>
      <c r="R379" s="38"/>
      <c r="S379" s="8"/>
      <c r="T379" s="38"/>
      <c r="U379" s="8"/>
      <c r="V379" s="38"/>
      <c r="W379" s="8"/>
      <c r="X379" s="38"/>
      <c r="Y379" s="8"/>
      <c r="Z379" s="38"/>
      <c r="AA379" s="8"/>
      <c r="AB379" s="38"/>
      <c r="AC379" s="118"/>
      <c r="AD379" s="118"/>
      <c r="AE379" s="113"/>
      <c r="AF379" s="117"/>
      <c r="AG379" s="39"/>
    </row>
    <row r="380" spans="1:33" outlineLevel="1" x14ac:dyDescent="0.25">
      <c r="A380" s="10"/>
      <c r="B380" s="5"/>
      <c r="C380" s="3"/>
      <c r="D380" s="4"/>
      <c r="E380" s="7"/>
      <c r="F380" s="9"/>
      <c r="G380" s="8"/>
      <c r="H380" s="38"/>
      <c r="I380" s="8"/>
      <c r="J380" s="38"/>
      <c r="K380" s="8"/>
      <c r="L380" s="38"/>
      <c r="M380" s="8"/>
      <c r="N380" s="38"/>
      <c r="O380" s="8"/>
      <c r="P380" s="38"/>
      <c r="Q380" s="8"/>
      <c r="R380" s="38"/>
      <c r="S380" s="8"/>
      <c r="T380" s="38"/>
      <c r="U380" s="8"/>
      <c r="V380" s="38"/>
      <c r="W380" s="8"/>
      <c r="X380" s="38"/>
      <c r="Y380" s="8"/>
      <c r="Z380" s="38"/>
      <c r="AA380" s="8"/>
      <c r="AB380" s="38"/>
      <c r="AC380" s="118"/>
      <c r="AD380" s="118"/>
      <c r="AE380" s="113"/>
      <c r="AF380" s="117"/>
      <c r="AG380" s="39"/>
    </row>
    <row r="381" spans="1:33" outlineLevel="1" x14ac:dyDescent="0.25">
      <c r="A381" s="10"/>
      <c r="B381" s="5"/>
      <c r="C381" s="3"/>
      <c r="D381" s="4"/>
      <c r="E381" s="7"/>
      <c r="F381" s="9"/>
      <c r="G381" s="8"/>
      <c r="H381" s="38"/>
      <c r="I381" s="8"/>
      <c r="J381" s="38"/>
      <c r="K381" s="8"/>
      <c r="L381" s="38"/>
      <c r="M381" s="8"/>
      <c r="N381" s="38"/>
      <c r="O381" s="8"/>
      <c r="P381" s="38"/>
      <c r="Q381" s="8"/>
      <c r="R381" s="38"/>
      <c r="S381" s="8"/>
      <c r="T381" s="38"/>
      <c r="U381" s="8"/>
      <c r="V381" s="38"/>
      <c r="W381" s="8"/>
      <c r="X381" s="38"/>
      <c r="Y381" s="8"/>
      <c r="Z381" s="38"/>
      <c r="AA381" s="8"/>
      <c r="AB381" s="38"/>
      <c r="AC381" s="118"/>
      <c r="AD381" s="118"/>
      <c r="AE381" s="113"/>
      <c r="AF381" s="117"/>
      <c r="AG381" s="39"/>
    </row>
    <row r="382" spans="1:33" outlineLevel="1" x14ac:dyDescent="0.25">
      <c r="A382" s="10"/>
      <c r="B382" s="5"/>
      <c r="C382" s="3"/>
      <c r="D382" s="4"/>
      <c r="E382" s="7"/>
      <c r="F382" s="9"/>
      <c r="G382" s="8"/>
      <c r="H382" s="38"/>
      <c r="I382" s="8"/>
      <c r="J382" s="38"/>
      <c r="K382" s="8"/>
      <c r="L382" s="38"/>
      <c r="M382" s="8"/>
      <c r="N382" s="38"/>
      <c r="O382" s="8"/>
      <c r="P382" s="38"/>
      <c r="Q382" s="8"/>
      <c r="R382" s="38"/>
      <c r="S382" s="8"/>
      <c r="T382" s="38"/>
      <c r="U382" s="8"/>
      <c r="V382" s="38"/>
      <c r="W382" s="8"/>
      <c r="X382" s="38"/>
      <c r="Y382" s="8"/>
      <c r="Z382" s="38"/>
      <c r="AA382" s="8"/>
      <c r="AB382" s="38"/>
      <c r="AC382" s="118"/>
      <c r="AD382" s="118"/>
      <c r="AE382" s="113"/>
      <c r="AF382" s="117"/>
      <c r="AG382" s="39"/>
    </row>
    <row r="383" spans="1:33" outlineLevel="1" x14ac:dyDescent="0.25">
      <c r="A383" s="10"/>
      <c r="B383" s="6"/>
      <c r="C383" s="3"/>
      <c r="D383" s="4"/>
      <c r="E383" s="7"/>
      <c r="F383" s="9"/>
      <c r="G383" s="8"/>
      <c r="H383" s="38"/>
      <c r="I383" s="8"/>
      <c r="J383" s="38"/>
      <c r="K383" s="8"/>
      <c r="L383" s="38"/>
      <c r="M383" s="8"/>
      <c r="N383" s="38"/>
      <c r="O383" s="8"/>
      <c r="P383" s="38"/>
      <c r="Q383" s="8"/>
      <c r="R383" s="38"/>
      <c r="S383" s="8"/>
      <c r="T383" s="38"/>
      <c r="U383" s="8"/>
      <c r="V383" s="38"/>
      <c r="W383" s="8"/>
      <c r="X383" s="38"/>
      <c r="Y383" s="8"/>
      <c r="Z383" s="38"/>
      <c r="AA383" s="8"/>
      <c r="AB383" s="38"/>
      <c r="AC383" s="118"/>
      <c r="AD383" s="118"/>
      <c r="AE383" s="113"/>
      <c r="AF383" s="117"/>
      <c r="AG383" s="39"/>
    </row>
    <row r="384" spans="1:33" outlineLevel="1" x14ac:dyDescent="0.25">
      <c r="A384" s="10"/>
      <c r="B384" s="48"/>
      <c r="C384" s="43"/>
      <c r="D384" s="42"/>
      <c r="E384" s="44"/>
      <c r="F384" s="45"/>
      <c r="G384" s="46"/>
      <c r="H384" s="47"/>
      <c r="I384" s="46"/>
      <c r="J384" s="47"/>
      <c r="K384" s="45"/>
      <c r="L384" s="47"/>
      <c r="M384" s="45"/>
      <c r="N384" s="47"/>
      <c r="O384" s="45"/>
      <c r="P384" s="47"/>
      <c r="Q384" s="45"/>
      <c r="R384" s="47"/>
      <c r="S384" s="45"/>
      <c r="T384" s="47"/>
      <c r="U384" s="45"/>
      <c r="V384" s="47"/>
      <c r="W384" s="45"/>
      <c r="X384" s="47"/>
      <c r="Y384" s="45"/>
      <c r="Z384" s="47"/>
      <c r="AA384" s="45"/>
      <c r="AB384" s="47"/>
      <c r="AC384" s="45"/>
      <c r="AD384" s="47"/>
      <c r="AE384" s="45"/>
      <c r="AF384" s="47"/>
      <c r="AG384" s="39"/>
    </row>
    <row r="385" spans="1:33" outlineLevel="1" x14ac:dyDescent="0.25">
      <c r="A385" s="10"/>
      <c r="B385" s="6"/>
      <c r="C385" s="3"/>
      <c r="D385" s="4"/>
      <c r="E385" s="7"/>
      <c r="F385" s="9"/>
      <c r="G385" s="8"/>
      <c r="H385" s="38"/>
      <c r="I385" s="8"/>
      <c r="J385" s="38"/>
      <c r="K385" s="8"/>
      <c r="L385" s="38"/>
      <c r="M385" s="8"/>
      <c r="N385" s="38"/>
      <c r="O385" s="8"/>
      <c r="P385" s="38"/>
      <c r="Q385" s="8"/>
      <c r="R385" s="38"/>
      <c r="S385" s="8"/>
      <c r="T385" s="38"/>
      <c r="U385" s="8"/>
      <c r="V385" s="38"/>
      <c r="W385" s="8"/>
      <c r="X385" s="38"/>
      <c r="Y385" s="8"/>
      <c r="Z385" s="38"/>
      <c r="AA385" s="8"/>
      <c r="AB385" s="38"/>
      <c r="AC385" s="118"/>
      <c r="AD385" s="118"/>
      <c r="AE385" s="113"/>
      <c r="AF385" s="117"/>
      <c r="AG385" s="39"/>
    </row>
    <row r="386" spans="1:33" outlineLevel="1" x14ac:dyDescent="0.25">
      <c r="A386" s="10"/>
      <c r="B386" s="5"/>
      <c r="C386" s="3"/>
      <c r="D386" s="4"/>
      <c r="E386" s="7"/>
      <c r="F386" s="9"/>
      <c r="G386" s="8"/>
      <c r="H386" s="38"/>
      <c r="I386" s="8"/>
      <c r="J386" s="38"/>
      <c r="K386" s="8"/>
      <c r="L386" s="38"/>
      <c r="M386" s="8"/>
      <c r="N386" s="38"/>
      <c r="O386" s="8"/>
      <c r="P386" s="38"/>
      <c r="Q386" s="8"/>
      <c r="R386" s="38"/>
      <c r="S386" s="8"/>
      <c r="T386" s="38"/>
      <c r="U386" s="8"/>
      <c r="V386" s="38"/>
      <c r="W386" s="8"/>
      <c r="X386" s="38"/>
      <c r="Y386" s="8"/>
      <c r="Z386" s="38"/>
      <c r="AA386" s="8"/>
      <c r="AB386" s="38"/>
      <c r="AC386" s="118"/>
      <c r="AD386" s="118"/>
      <c r="AE386" s="113"/>
      <c r="AF386" s="117"/>
      <c r="AG386" s="39"/>
    </row>
    <row r="387" spans="1:33" outlineLevel="1" x14ac:dyDescent="0.25">
      <c r="A387" s="10"/>
      <c r="B387" s="5"/>
      <c r="C387" s="3"/>
      <c r="D387" s="4"/>
      <c r="E387" s="7"/>
      <c r="F387" s="9"/>
      <c r="G387" s="8"/>
      <c r="H387" s="38"/>
      <c r="I387" s="8"/>
      <c r="J387" s="38"/>
      <c r="K387" s="8"/>
      <c r="L387" s="38"/>
      <c r="M387" s="8"/>
      <c r="N387" s="38"/>
      <c r="O387" s="8"/>
      <c r="P387" s="38"/>
      <c r="Q387" s="8"/>
      <c r="R387" s="38"/>
      <c r="S387" s="8"/>
      <c r="T387" s="38"/>
      <c r="U387" s="8"/>
      <c r="V387" s="38"/>
      <c r="W387" s="8"/>
      <c r="X387" s="38"/>
      <c r="Y387" s="8"/>
      <c r="Z387" s="38"/>
      <c r="AA387" s="8"/>
      <c r="AB387" s="38"/>
      <c r="AC387" s="118"/>
      <c r="AD387" s="118"/>
      <c r="AE387" s="113"/>
      <c r="AF387" s="117"/>
      <c r="AG387" s="39"/>
    </row>
    <row r="388" spans="1:33" outlineLevel="1" x14ac:dyDescent="0.25">
      <c r="A388" s="10"/>
      <c r="B388" s="5"/>
      <c r="C388" s="3"/>
      <c r="D388" s="4"/>
      <c r="E388" s="7"/>
      <c r="F388" s="9"/>
      <c r="G388" s="8"/>
      <c r="H388" s="38"/>
      <c r="I388" s="8"/>
      <c r="J388" s="38"/>
      <c r="K388" s="8"/>
      <c r="L388" s="38"/>
      <c r="M388" s="8"/>
      <c r="N388" s="38"/>
      <c r="O388" s="8"/>
      <c r="P388" s="38"/>
      <c r="Q388" s="8"/>
      <c r="R388" s="38"/>
      <c r="S388" s="8"/>
      <c r="T388" s="38"/>
      <c r="U388" s="8"/>
      <c r="V388" s="38"/>
      <c r="W388" s="8"/>
      <c r="X388" s="38"/>
      <c r="Y388" s="8"/>
      <c r="Z388" s="38"/>
      <c r="AA388" s="8"/>
      <c r="AB388" s="38"/>
      <c r="AC388" s="118"/>
      <c r="AD388" s="118"/>
      <c r="AE388" s="113"/>
      <c r="AF388" s="117"/>
      <c r="AG388" s="39"/>
    </row>
    <row r="389" spans="1:33" outlineLevel="1" x14ac:dyDescent="0.25">
      <c r="A389" s="10"/>
      <c r="B389" s="5"/>
      <c r="C389" s="3"/>
      <c r="D389" s="4"/>
      <c r="E389" s="7"/>
      <c r="F389" s="9"/>
      <c r="G389" s="8"/>
      <c r="H389" s="38"/>
      <c r="I389" s="8"/>
      <c r="J389" s="38"/>
      <c r="K389" s="8"/>
      <c r="L389" s="38"/>
      <c r="M389" s="8"/>
      <c r="N389" s="38"/>
      <c r="O389" s="8"/>
      <c r="P389" s="38"/>
      <c r="Q389" s="8"/>
      <c r="R389" s="38"/>
      <c r="S389" s="8"/>
      <c r="T389" s="38"/>
      <c r="U389" s="8"/>
      <c r="V389" s="38"/>
      <c r="W389" s="8"/>
      <c r="X389" s="38"/>
      <c r="Y389" s="8"/>
      <c r="Z389" s="38"/>
      <c r="AA389" s="8"/>
      <c r="AB389" s="38"/>
      <c r="AC389" s="118"/>
      <c r="AD389" s="118"/>
      <c r="AE389" s="113"/>
      <c r="AF389" s="117"/>
      <c r="AG389" s="39"/>
    </row>
    <row r="390" spans="1:33" outlineLevel="1" x14ac:dyDescent="0.25">
      <c r="A390" s="10"/>
      <c r="B390" s="5"/>
      <c r="C390" s="3"/>
      <c r="D390" s="4"/>
      <c r="E390" s="7"/>
      <c r="F390" s="9"/>
      <c r="G390" s="8"/>
      <c r="H390" s="38"/>
      <c r="I390" s="8"/>
      <c r="J390" s="38"/>
      <c r="K390" s="8"/>
      <c r="L390" s="38"/>
      <c r="M390" s="8"/>
      <c r="N390" s="38"/>
      <c r="O390" s="8"/>
      <c r="P390" s="38"/>
      <c r="Q390" s="8"/>
      <c r="R390" s="38"/>
      <c r="S390" s="8"/>
      <c r="T390" s="38"/>
      <c r="U390" s="8"/>
      <c r="V390" s="38"/>
      <c r="W390" s="8"/>
      <c r="X390" s="38"/>
      <c r="Y390" s="8"/>
      <c r="Z390" s="38"/>
      <c r="AA390" s="8"/>
      <c r="AB390" s="38"/>
      <c r="AC390" s="118"/>
      <c r="AD390" s="118"/>
      <c r="AE390" s="113"/>
      <c r="AF390" s="117"/>
      <c r="AG390" s="39"/>
    </row>
    <row r="391" spans="1:33" outlineLevel="1" x14ac:dyDescent="0.25">
      <c r="A391" s="10"/>
      <c r="B391" s="48"/>
      <c r="C391" s="43"/>
      <c r="D391" s="42"/>
      <c r="E391" s="44"/>
      <c r="F391" s="45"/>
      <c r="G391" s="46"/>
      <c r="H391" s="47"/>
      <c r="I391" s="46"/>
      <c r="J391" s="47"/>
      <c r="K391" s="45"/>
      <c r="L391" s="47"/>
      <c r="M391" s="45"/>
      <c r="N391" s="47"/>
      <c r="O391" s="45"/>
      <c r="P391" s="47"/>
      <c r="Q391" s="45"/>
      <c r="R391" s="47"/>
      <c r="S391" s="45"/>
      <c r="T391" s="47"/>
      <c r="U391" s="45"/>
      <c r="V391" s="47"/>
      <c r="W391" s="45"/>
      <c r="X391" s="47"/>
      <c r="Y391" s="45"/>
      <c r="Z391" s="47"/>
      <c r="AA391" s="45"/>
      <c r="AB391" s="47"/>
      <c r="AC391" s="45"/>
      <c r="AD391" s="47"/>
      <c r="AE391" s="45"/>
      <c r="AF391" s="47"/>
      <c r="AG391" s="39"/>
    </row>
    <row r="392" spans="1:33" outlineLevel="1" x14ac:dyDescent="0.25">
      <c r="A392" s="10"/>
      <c r="B392" s="5"/>
      <c r="C392" s="3"/>
      <c r="D392" s="4"/>
      <c r="E392" s="7"/>
      <c r="F392" s="9"/>
      <c r="G392" s="8"/>
      <c r="H392" s="38"/>
      <c r="I392" s="8"/>
      <c r="J392" s="38"/>
      <c r="K392" s="8"/>
      <c r="L392" s="38"/>
      <c r="M392" s="8"/>
      <c r="N392" s="38"/>
      <c r="O392" s="8"/>
      <c r="P392" s="38"/>
      <c r="Q392" s="8"/>
      <c r="R392" s="38"/>
      <c r="S392" s="8"/>
      <c r="T392" s="38"/>
      <c r="U392" s="8"/>
      <c r="V392" s="38"/>
      <c r="W392" s="8"/>
      <c r="X392" s="38"/>
      <c r="Y392" s="8"/>
      <c r="Z392" s="38"/>
      <c r="AA392" s="8"/>
      <c r="AB392" s="38"/>
      <c r="AC392" s="118"/>
      <c r="AD392" s="118"/>
      <c r="AE392" s="113"/>
      <c r="AF392" s="117"/>
      <c r="AG392" s="39"/>
    </row>
    <row r="393" spans="1:33" x14ac:dyDescent="0.25">
      <c r="A393" s="10"/>
      <c r="B393" s="33"/>
      <c r="C393" s="22"/>
      <c r="D393" s="23"/>
      <c r="E393" s="24"/>
      <c r="F393" s="25"/>
      <c r="G393" s="28"/>
      <c r="H393" s="27"/>
      <c r="I393" s="26"/>
      <c r="J393" s="27"/>
      <c r="K393" s="26"/>
      <c r="L393" s="27"/>
      <c r="M393" s="26"/>
      <c r="N393" s="27"/>
      <c r="O393" s="26"/>
      <c r="P393" s="27"/>
      <c r="Q393" s="26"/>
      <c r="R393" s="27"/>
      <c r="S393" s="26"/>
      <c r="T393" s="27"/>
      <c r="U393" s="26"/>
      <c r="V393" s="27"/>
      <c r="W393" s="26"/>
      <c r="X393" s="27"/>
      <c r="Y393" s="26"/>
      <c r="Z393" s="27"/>
      <c r="AA393" s="26"/>
      <c r="AB393" s="27"/>
      <c r="AC393" s="26"/>
      <c r="AD393" s="27"/>
      <c r="AE393" s="26"/>
      <c r="AF393" s="27"/>
      <c r="AG393" s="40"/>
    </row>
    <row r="394" spans="1:33" outlineLevel="1" x14ac:dyDescent="0.25">
      <c r="A394" s="10"/>
      <c r="B394" s="48"/>
      <c r="C394" s="43"/>
      <c r="D394" s="42"/>
      <c r="E394" s="44"/>
      <c r="F394" s="45"/>
      <c r="G394" s="46"/>
      <c r="H394" s="47"/>
      <c r="I394" s="46"/>
      <c r="J394" s="47"/>
      <c r="K394" s="45"/>
      <c r="L394" s="47"/>
      <c r="M394" s="45"/>
      <c r="N394" s="47"/>
      <c r="O394" s="45"/>
      <c r="P394" s="47"/>
      <c r="Q394" s="45"/>
      <c r="R394" s="47"/>
      <c r="S394" s="45"/>
      <c r="T394" s="47"/>
      <c r="U394" s="45"/>
      <c r="V394" s="47"/>
      <c r="W394" s="45"/>
      <c r="X394" s="47"/>
      <c r="Y394" s="45"/>
      <c r="Z394" s="47"/>
      <c r="AA394" s="45"/>
      <c r="AB394" s="47"/>
      <c r="AC394" s="45"/>
      <c r="AD394" s="47"/>
      <c r="AE394" s="45"/>
      <c r="AF394" s="47"/>
      <c r="AG394" s="41"/>
    </row>
    <row r="395" spans="1:33" outlineLevel="1" x14ac:dyDescent="0.25">
      <c r="A395" s="10"/>
      <c r="B395" s="5"/>
      <c r="C395" s="50"/>
      <c r="D395" s="4"/>
      <c r="E395" s="7"/>
      <c r="F395" s="9"/>
      <c r="G395" s="8"/>
      <c r="H395" s="38"/>
      <c r="I395" s="8"/>
      <c r="J395" s="38"/>
      <c r="K395" s="8"/>
      <c r="L395" s="38"/>
      <c r="M395" s="8"/>
      <c r="N395" s="38"/>
      <c r="O395" s="8"/>
      <c r="P395" s="38"/>
      <c r="Q395" s="8"/>
      <c r="R395" s="38"/>
      <c r="S395" s="8"/>
      <c r="T395" s="38"/>
      <c r="U395" s="8"/>
      <c r="V395" s="38"/>
      <c r="W395" s="8"/>
      <c r="X395" s="38"/>
      <c r="Y395" s="8"/>
      <c r="Z395" s="38"/>
      <c r="AA395" s="8"/>
      <c r="AB395" s="38"/>
      <c r="AC395" s="118"/>
      <c r="AD395" s="118"/>
      <c r="AE395" s="113"/>
      <c r="AF395" s="117"/>
      <c r="AG395" s="39"/>
    </row>
    <row r="396" spans="1:33" outlineLevel="1" x14ac:dyDescent="0.25">
      <c r="A396" s="10"/>
      <c r="B396" s="5"/>
      <c r="C396" s="3"/>
      <c r="D396" s="4"/>
      <c r="E396" s="7"/>
      <c r="F396" s="9"/>
      <c r="G396" s="8"/>
      <c r="H396" s="38"/>
      <c r="I396" s="8"/>
      <c r="J396" s="38"/>
      <c r="K396" s="8"/>
      <c r="L396" s="38"/>
      <c r="M396" s="8"/>
      <c r="N396" s="38"/>
      <c r="O396" s="8"/>
      <c r="P396" s="38"/>
      <c r="Q396" s="8"/>
      <c r="R396" s="38"/>
      <c r="S396" s="8"/>
      <c r="T396" s="38"/>
      <c r="U396" s="8"/>
      <c r="V396" s="38"/>
      <c r="W396" s="8"/>
      <c r="X396" s="38"/>
      <c r="Y396" s="8"/>
      <c r="Z396" s="38"/>
      <c r="AA396" s="8"/>
      <c r="AB396" s="38"/>
      <c r="AC396" s="118"/>
      <c r="AD396" s="118"/>
      <c r="AE396" s="113"/>
      <c r="AF396" s="117"/>
      <c r="AG396" s="39"/>
    </row>
    <row r="397" spans="1:33" outlineLevel="1" x14ac:dyDescent="0.25">
      <c r="A397" s="10"/>
      <c r="B397" s="5"/>
      <c r="C397" s="3"/>
      <c r="D397" s="4"/>
      <c r="E397" s="7"/>
      <c r="F397" s="9"/>
      <c r="G397" s="8"/>
      <c r="H397" s="38"/>
      <c r="I397" s="8"/>
      <c r="J397" s="38"/>
      <c r="K397" s="8"/>
      <c r="L397" s="38"/>
      <c r="M397" s="8"/>
      <c r="N397" s="38"/>
      <c r="O397" s="8"/>
      <c r="P397" s="38"/>
      <c r="Q397" s="8"/>
      <c r="R397" s="38"/>
      <c r="S397" s="8"/>
      <c r="T397" s="38"/>
      <c r="U397" s="8"/>
      <c r="V397" s="38"/>
      <c r="W397" s="8"/>
      <c r="X397" s="38"/>
      <c r="Y397" s="8"/>
      <c r="Z397" s="38"/>
      <c r="AA397" s="8"/>
      <c r="AB397" s="38"/>
      <c r="AC397" s="118"/>
      <c r="AD397" s="118"/>
      <c r="AE397" s="113"/>
      <c r="AF397" s="117"/>
      <c r="AG397" s="39"/>
    </row>
    <row r="398" spans="1:33" outlineLevel="1" x14ac:dyDescent="0.25">
      <c r="A398" s="10"/>
      <c r="B398" s="48"/>
      <c r="C398" s="43"/>
      <c r="D398" s="42"/>
      <c r="E398" s="44"/>
      <c r="F398" s="45"/>
      <c r="G398" s="46"/>
      <c r="H398" s="47"/>
      <c r="I398" s="46"/>
      <c r="J398" s="47"/>
      <c r="K398" s="45"/>
      <c r="L398" s="47"/>
      <c r="M398" s="45"/>
      <c r="N398" s="47"/>
      <c r="O398" s="45"/>
      <c r="P398" s="47"/>
      <c r="Q398" s="45"/>
      <c r="R398" s="47"/>
      <c r="S398" s="45"/>
      <c r="T398" s="47"/>
      <c r="U398" s="45"/>
      <c r="V398" s="47"/>
      <c r="W398" s="45"/>
      <c r="X398" s="47"/>
      <c r="Y398" s="45"/>
      <c r="Z398" s="47"/>
      <c r="AA398" s="45"/>
      <c r="AB398" s="47"/>
      <c r="AC398" s="45"/>
      <c r="AD398" s="47"/>
      <c r="AE398" s="45"/>
      <c r="AF398" s="47"/>
      <c r="AG398" s="39"/>
    </row>
    <row r="399" spans="1:33" outlineLevel="1" x14ac:dyDescent="0.25">
      <c r="A399" s="10"/>
      <c r="B399" s="5"/>
      <c r="C399" s="3"/>
      <c r="D399" s="4"/>
      <c r="E399" s="7"/>
      <c r="F399" s="9"/>
      <c r="G399" s="8"/>
      <c r="H399" s="38"/>
      <c r="I399" s="8"/>
      <c r="J399" s="38"/>
      <c r="K399" s="8"/>
      <c r="L399" s="38"/>
      <c r="M399" s="8"/>
      <c r="N399" s="38"/>
      <c r="O399" s="8"/>
      <c r="P399" s="38"/>
      <c r="Q399" s="8"/>
      <c r="R399" s="38"/>
      <c r="S399" s="8"/>
      <c r="T399" s="38"/>
      <c r="U399" s="8"/>
      <c r="V399" s="38"/>
      <c r="W399" s="8"/>
      <c r="X399" s="38"/>
      <c r="Y399" s="8"/>
      <c r="Z399" s="38"/>
      <c r="AA399" s="8"/>
      <c r="AB399" s="38"/>
      <c r="AC399" s="118"/>
      <c r="AD399" s="118"/>
      <c r="AE399" s="113"/>
      <c r="AF399" s="117"/>
      <c r="AG399" s="39"/>
    </row>
    <row r="400" spans="1:33" outlineLevel="1" x14ac:dyDescent="0.25">
      <c r="A400" s="10"/>
      <c r="B400" s="5"/>
      <c r="C400" s="3"/>
      <c r="D400" s="4"/>
      <c r="E400" s="7"/>
      <c r="F400" s="9"/>
      <c r="G400" s="8"/>
      <c r="H400" s="38"/>
      <c r="I400" s="8"/>
      <c r="J400" s="38"/>
      <c r="K400" s="8"/>
      <c r="L400" s="38"/>
      <c r="M400" s="8"/>
      <c r="N400" s="38"/>
      <c r="O400" s="8"/>
      <c r="P400" s="38"/>
      <c r="Q400" s="8"/>
      <c r="R400" s="38"/>
      <c r="S400" s="8"/>
      <c r="T400" s="38"/>
      <c r="U400" s="8"/>
      <c r="V400" s="38"/>
      <c r="W400" s="8"/>
      <c r="X400" s="38"/>
      <c r="Y400" s="8"/>
      <c r="Z400" s="38"/>
      <c r="AA400" s="8"/>
      <c r="AB400" s="38"/>
      <c r="AC400" s="118"/>
      <c r="AD400" s="118"/>
      <c r="AE400" s="113"/>
      <c r="AF400" s="117"/>
      <c r="AG400" s="39"/>
    </row>
    <row r="401" spans="1:33" outlineLevel="1" x14ac:dyDescent="0.25">
      <c r="A401" s="10"/>
      <c r="B401" s="5"/>
      <c r="C401" s="3"/>
      <c r="D401" s="4"/>
      <c r="E401" s="7"/>
      <c r="F401" s="9"/>
      <c r="G401" s="8"/>
      <c r="H401" s="38"/>
      <c r="I401" s="8"/>
      <c r="J401" s="38"/>
      <c r="K401" s="8"/>
      <c r="L401" s="38"/>
      <c r="M401" s="8"/>
      <c r="N401" s="38"/>
      <c r="O401" s="8"/>
      <c r="P401" s="38"/>
      <c r="Q401" s="8"/>
      <c r="R401" s="38"/>
      <c r="S401" s="8"/>
      <c r="T401" s="38"/>
      <c r="U401" s="8"/>
      <c r="V401" s="38"/>
      <c r="W401" s="8"/>
      <c r="X401" s="38"/>
      <c r="Y401" s="8"/>
      <c r="Z401" s="38"/>
      <c r="AA401" s="8"/>
      <c r="AB401" s="38"/>
      <c r="AC401" s="118"/>
      <c r="AD401" s="118"/>
      <c r="AE401" s="113"/>
      <c r="AF401" s="117"/>
      <c r="AG401" s="39"/>
    </row>
    <row r="402" spans="1:33" outlineLevel="1" x14ac:dyDescent="0.25">
      <c r="A402" s="10"/>
      <c r="B402" s="5"/>
      <c r="C402" s="3"/>
      <c r="D402" s="4"/>
      <c r="E402" s="7"/>
      <c r="F402" s="9"/>
      <c r="G402" s="8"/>
      <c r="H402" s="38"/>
      <c r="I402" s="8"/>
      <c r="J402" s="38"/>
      <c r="K402" s="8"/>
      <c r="L402" s="38"/>
      <c r="M402" s="8"/>
      <c r="N402" s="38"/>
      <c r="O402" s="8"/>
      <c r="P402" s="38"/>
      <c r="Q402" s="8"/>
      <c r="R402" s="38"/>
      <c r="S402" s="8"/>
      <c r="T402" s="38"/>
      <c r="U402" s="8"/>
      <c r="V402" s="38"/>
      <c r="W402" s="8"/>
      <c r="X402" s="38"/>
      <c r="Y402" s="8"/>
      <c r="Z402" s="38"/>
      <c r="AA402" s="8"/>
      <c r="AB402" s="38"/>
      <c r="AC402" s="118"/>
      <c r="AD402" s="118"/>
      <c r="AE402" s="113"/>
      <c r="AF402" s="117"/>
      <c r="AG402" s="39"/>
    </row>
    <row r="403" spans="1:33" outlineLevel="1" x14ac:dyDescent="0.25">
      <c r="A403" s="10"/>
      <c r="B403" s="48"/>
      <c r="C403" s="43"/>
      <c r="D403" s="42"/>
      <c r="E403" s="44"/>
      <c r="F403" s="45"/>
      <c r="G403" s="46"/>
      <c r="H403" s="47"/>
      <c r="I403" s="46"/>
      <c r="J403" s="47"/>
      <c r="K403" s="45"/>
      <c r="L403" s="47"/>
      <c r="M403" s="45"/>
      <c r="N403" s="47"/>
      <c r="O403" s="45"/>
      <c r="P403" s="47"/>
      <c r="Q403" s="45"/>
      <c r="R403" s="47"/>
      <c r="S403" s="45"/>
      <c r="T403" s="47"/>
      <c r="U403" s="45"/>
      <c r="V403" s="47"/>
      <c r="W403" s="45"/>
      <c r="X403" s="47"/>
      <c r="Y403" s="45"/>
      <c r="Z403" s="47"/>
      <c r="AA403" s="45"/>
      <c r="AB403" s="47"/>
      <c r="AC403" s="45"/>
      <c r="AD403" s="47"/>
      <c r="AE403" s="45"/>
      <c r="AF403" s="47"/>
      <c r="AG403" s="39"/>
    </row>
    <row r="404" spans="1:33" outlineLevel="1" x14ac:dyDescent="0.25">
      <c r="A404" s="10"/>
      <c r="B404" s="5"/>
      <c r="C404" s="3"/>
      <c r="D404" s="4"/>
      <c r="E404" s="7"/>
      <c r="F404" s="9"/>
      <c r="G404" s="8"/>
      <c r="H404" s="38"/>
      <c r="I404" s="8"/>
      <c r="J404" s="38"/>
      <c r="K404" s="8"/>
      <c r="L404" s="38"/>
      <c r="M404" s="8"/>
      <c r="N404" s="38"/>
      <c r="O404" s="8"/>
      <c r="P404" s="38"/>
      <c r="Q404" s="8"/>
      <c r="R404" s="38"/>
      <c r="S404" s="8"/>
      <c r="T404" s="38"/>
      <c r="U404" s="8"/>
      <c r="V404" s="38"/>
      <c r="W404" s="8"/>
      <c r="X404" s="38"/>
      <c r="Y404" s="8"/>
      <c r="Z404" s="38"/>
      <c r="AA404" s="8"/>
      <c r="AB404" s="38"/>
      <c r="AC404" s="118"/>
      <c r="AD404" s="118"/>
      <c r="AE404" s="113"/>
      <c r="AF404" s="117"/>
      <c r="AG404" s="39"/>
    </row>
    <row r="405" spans="1:33" outlineLevel="1" x14ac:dyDescent="0.25">
      <c r="A405" s="10"/>
      <c r="B405" s="6"/>
      <c r="C405" s="3"/>
      <c r="D405" s="4"/>
      <c r="E405" s="7"/>
      <c r="F405" s="9"/>
      <c r="G405" s="8"/>
      <c r="H405" s="38"/>
      <c r="I405" s="8"/>
      <c r="J405" s="38"/>
      <c r="K405" s="8"/>
      <c r="L405" s="38"/>
      <c r="M405" s="8"/>
      <c r="N405" s="38"/>
      <c r="O405" s="8"/>
      <c r="P405" s="38"/>
      <c r="Q405" s="8"/>
      <c r="R405" s="38"/>
      <c r="S405" s="8"/>
      <c r="T405" s="38"/>
      <c r="U405" s="8"/>
      <c r="V405" s="38"/>
      <c r="W405" s="8"/>
      <c r="X405" s="38"/>
      <c r="Y405" s="8"/>
      <c r="Z405" s="38"/>
      <c r="AA405" s="8"/>
      <c r="AB405" s="38"/>
      <c r="AC405" s="118"/>
      <c r="AD405" s="118"/>
      <c r="AE405" s="113"/>
      <c r="AF405" s="117"/>
      <c r="AG405" s="39"/>
    </row>
    <row r="406" spans="1:33" outlineLevel="1" x14ac:dyDescent="0.25">
      <c r="A406" s="10"/>
      <c r="B406" s="48"/>
      <c r="C406" s="43"/>
      <c r="D406" s="42"/>
      <c r="E406" s="44"/>
      <c r="F406" s="45"/>
      <c r="G406" s="46"/>
      <c r="H406" s="47"/>
      <c r="I406" s="46"/>
      <c r="J406" s="47"/>
      <c r="K406" s="45"/>
      <c r="L406" s="47"/>
      <c r="M406" s="45"/>
      <c r="N406" s="47"/>
      <c r="O406" s="45"/>
      <c r="P406" s="47"/>
      <c r="Q406" s="45"/>
      <c r="R406" s="47"/>
      <c r="S406" s="45"/>
      <c r="T406" s="47"/>
      <c r="U406" s="45"/>
      <c r="V406" s="47"/>
      <c r="W406" s="45"/>
      <c r="X406" s="47"/>
      <c r="Y406" s="45"/>
      <c r="Z406" s="47"/>
      <c r="AA406" s="45"/>
      <c r="AB406" s="47"/>
      <c r="AC406" s="45"/>
      <c r="AD406" s="47"/>
      <c r="AE406" s="45"/>
      <c r="AF406" s="47"/>
      <c r="AG406" s="39"/>
    </row>
    <row r="407" spans="1:33" outlineLevel="1" x14ac:dyDescent="0.25">
      <c r="A407" s="10"/>
      <c r="B407" s="6"/>
      <c r="C407" s="3"/>
      <c r="D407" s="4"/>
      <c r="E407" s="7"/>
      <c r="F407" s="9"/>
      <c r="G407" s="8"/>
      <c r="H407" s="38"/>
      <c r="I407" s="8"/>
      <c r="J407" s="38"/>
      <c r="K407" s="8"/>
      <c r="L407" s="38"/>
      <c r="M407" s="8"/>
      <c r="N407" s="38"/>
      <c r="O407" s="8"/>
      <c r="P407" s="38"/>
      <c r="Q407" s="8"/>
      <c r="R407" s="38"/>
      <c r="S407" s="8"/>
      <c r="T407" s="38"/>
      <c r="U407" s="8"/>
      <c r="V407" s="38"/>
      <c r="W407" s="8"/>
      <c r="X407" s="38"/>
      <c r="Y407" s="8"/>
      <c r="Z407" s="38"/>
      <c r="AA407" s="8"/>
      <c r="AB407" s="38"/>
      <c r="AC407" s="118"/>
      <c r="AD407" s="118"/>
      <c r="AE407" s="113"/>
      <c r="AF407" s="117"/>
      <c r="AG407" s="39"/>
    </row>
    <row r="408" spans="1:33" outlineLevel="1" x14ac:dyDescent="0.25">
      <c r="A408" s="10"/>
      <c r="B408" s="5"/>
      <c r="C408" s="3"/>
      <c r="D408" s="4"/>
      <c r="E408" s="7"/>
      <c r="F408" s="9"/>
      <c r="G408" s="8"/>
      <c r="H408" s="38"/>
      <c r="I408" s="8"/>
      <c r="J408" s="38"/>
      <c r="K408" s="8"/>
      <c r="L408" s="38"/>
      <c r="M408" s="8"/>
      <c r="N408" s="38"/>
      <c r="O408" s="8"/>
      <c r="P408" s="38"/>
      <c r="Q408" s="8"/>
      <c r="R408" s="38"/>
      <c r="S408" s="8"/>
      <c r="T408" s="38"/>
      <c r="U408" s="8"/>
      <c r="V408" s="38"/>
      <c r="W408" s="8"/>
      <c r="X408" s="38"/>
      <c r="Y408" s="8"/>
      <c r="Z408" s="38"/>
      <c r="AA408" s="8"/>
      <c r="AB408" s="38"/>
      <c r="AC408" s="118"/>
      <c r="AD408" s="118"/>
      <c r="AE408" s="113"/>
      <c r="AF408" s="117"/>
      <c r="AG408" s="39"/>
    </row>
    <row r="409" spans="1:33" outlineLevel="1" x14ac:dyDescent="0.25">
      <c r="A409" s="10"/>
      <c r="B409" s="5"/>
      <c r="C409" s="3"/>
      <c r="D409" s="4"/>
      <c r="E409" s="7"/>
      <c r="F409" s="9"/>
      <c r="G409" s="8"/>
      <c r="H409" s="38"/>
      <c r="I409" s="8"/>
      <c r="J409" s="38"/>
      <c r="K409" s="8"/>
      <c r="L409" s="38"/>
      <c r="M409" s="8"/>
      <c r="N409" s="38"/>
      <c r="O409" s="8"/>
      <c r="P409" s="38"/>
      <c r="Q409" s="8"/>
      <c r="R409" s="38"/>
      <c r="S409" s="8"/>
      <c r="T409" s="38"/>
      <c r="U409" s="8"/>
      <c r="V409" s="38"/>
      <c r="W409" s="8"/>
      <c r="X409" s="38"/>
      <c r="Y409" s="8"/>
      <c r="Z409" s="38"/>
      <c r="AA409" s="8"/>
      <c r="AB409" s="38"/>
      <c r="AC409" s="118"/>
      <c r="AD409" s="118"/>
      <c r="AE409" s="113"/>
      <c r="AF409" s="117"/>
      <c r="AG409" s="39"/>
    </row>
    <row r="410" spans="1:33" outlineLevel="1" x14ac:dyDescent="0.25">
      <c r="A410" s="10"/>
      <c r="B410" s="5"/>
      <c r="C410" s="3"/>
      <c r="D410" s="4"/>
      <c r="E410" s="7"/>
      <c r="F410" s="9"/>
      <c r="G410" s="8"/>
      <c r="H410" s="38"/>
      <c r="I410" s="8"/>
      <c r="J410" s="38"/>
      <c r="K410" s="8"/>
      <c r="L410" s="38"/>
      <c r="M410" s="8"/>
      <c r="N410" s="38"/>
      <c r="O410" s="8"/>
      <c r="P410" s="38"/>
      <c r="Q410" s="8"/>
      <c r="R410" s="38"/>
      <c r="S410" s="8"/>
      <c r="T410" s="38"/>
      <c r="U410" s="8"/>
      <c r="V410" s="38"/>
      <c r="W410" s="8"/>
      <c r="X410" s="38"/>
      <c r="Y410" s="8"/>
      <c r="Z410" s="38"/>
      <c r="AA410" s="8"/>
      <c r="AB410" s="38"/>
      <c r="AC410" s="118"/>
      <c r="AD410" s="118"/>
      <c r="AE410" s="113"/>
      <c r="AF410" s="117"/>
      <c r="AG410" s="39"/>
    </row>
    <row r="411" spans="1:33" outlineLevel="1" x14ac:dyDescent="0.25">
      <c r="A411" s="10"/>
      <c r="B411" s="5"/>
      <c r="C411" s="3"/>
      <c r="D411" s="4"/>
      <c r="E411" s="7"/>
      <c r="F411" s="9"/>
      <c r="G411" s="8"/>
      <c r="H411" s="38"/>
      <c r="I411" s="8"/>
      <c r="J411" s="38"/>
      <c r="K411" s="8"/>
      <c r="L411" s="38"/>
      <c r="M411" s="8"/>
      <c r="N411" s="38"/>
      <c r="O411" s="8"/>
      <c r="P411" s="38"/>
      <c r="Q411" s="8"/>
      <c r="R411" s="38"/>
      <c r="S411" s="8"/>
      <c r="T411" s="38"/>
      <c r="U411" s="8"/>
      <c r="V411" s="38"/>
      <c r="W411" s="8"/>
      <c r="X411" s="38"/>
      <c r="Y411" s="8"/>
      <c r="Z411" s="38"/>
      <c r="AA411" s="8"/>
      <c r="AB411" s="38"/>
      <c r="AC411" s="118"/>
      <c r="AD411" s="118"/>
      <c r="AE411" s="113"/>
      <c r="AF411" s="117"/>
      <c r="AG411" s="39"/>
    </row>
    <row r="412" spans="1:33" outlineLevel="1" x14ac:dyDescent="0.25">
      <c r="A412" s="10"/>
      <c r="B412" s="5"/>
      <c r="C412" s="3"/>
      <c r="D412" s="4"/>
      <c r="E412" s="7"/>
      <c r="F412" s="9"/>
      <c r="G412" s="8"/>
      <c r="H412" s="38"/>
      <c r="I412" s="8"/>
      <c r="J412" s="38"/>
      <c r="K412" s="8"/>
      <c r="L412" s="38"/>
      <c r="M412" s="8"/>
      <c r="N412" s="38"/>
      <c r="O412" s="8"/>
      <c r="P412" s="38"/>
      <c r="Q412" s="8"/>
      <c r="R412" s="38"/>
      <c r="S412" s="8"/>
      <c r="T412" s="38"/>
      <c r="U412" s="8"/>
      <c r="V412" s="38"/>
      <c r="W412" s="8"/>
      <c r="X412" s="38"/>
      <c r="Y412" s="8"/>
      <c r="Z412" s="38"/>
      <c r="AA412" s="8"/>
      <c r="AB412" s="38"/>
      <c r="AC412" s="118"/>
      <c r="AD412" s="118"/>
      <c r="AE412" s="113"/>
      <c r="AF412" s="117"/>
      <c r="AG412" s="39"/>
    </row>
    <row r="413" spans="1:33" outlineLevel="1" x14ac:dyDescent="0.25">
      <c r="A413" s="10"/>
      <c r="B413" s="5"/>
      <c r="C413" s="3"/>
      <c r="D413" s="4"/>
      <c r="E413" s="7"/>
      <c r="F413" s="9"/>
      <c r="G413" s="8"/>
      <c r="H413" s="38"/>
      <c r="I413" s="8"/>
      <c r="J413" s="38"/>
      <c r="K413" s="8"/>
      <c r="L413" s="38"/>
      <c r="M413" s="8"/>
      <c r="N413" s="38"/>
      <c r="O413" s="8"/>
      <c r="P413" s="38"/>
      <c r="Q413" s="8"/>
      <c r="R413" s="38"/>
      <c r="S413" s="8"/>
      <c r="T413" s="38"/>
      <c r="U413" s="8"/>
      <c r="V413" s="38"/>
      <c r="W413" s="8"/>
      <c r="X413" s="38"/>
      <c r="Y413" s="8"/>
      <c r="Z413" s="38"/>
      <c r="AA413" s="8"/>
      <c r="AB413" s="38"/>
      <c r="AC413" s="118"/>
      <c r="AD413" s="118"/>
      <c r="AE413" s="113"/>
      <c r="AF413" s="117"/>
      <c r="AG413" s="39"/>
    </row>
    <row r="414" spans="1:33" outlineLevel="1" x14ac:dyDescent="0.25">
      <c r="A414" s="10"/>
      <c r="B414" s="5"/>
      <c r="C414" s="3"/>
      <c r="D414" s="4"/>
      <c r="E414" s="7"/>
      <c r="F414" s="9"/>
      <c r="G414" s="8"/>
      <c r="H414" s="38"/>
      <c r="I414" s="8"/>
      <c r="J414" s="38"/>
      <c r="K414" s="8"/>
      <c r="L414" s="38"/>
      <c r="M414" s="8"/>
      <c r="N414" s="38"/>
      <c r="O414" s="8"/>
      <c r="P414" s="38"/>
      <c r="Q414" s="8"/>
      <c r="R414" s="38"/>
      <c r="S414" s="8"/>
      <c r="T414" s="38"/>
      <c r="U414" s="8"/>
      <c r="V414" s="38"/>
      <c r="W414" s="8"/>
      <c r="X414" s="38"/>
      <c r="Y414" s="8"/>
      <c r="Z414" s="38"/>
      <c r="AA414" s="8"/>
      <c r="AB414" s="38"/>
      <c r="AC414" s="118"/>
      <c r="AD414" s="118"/>
      <c r="AE414" s="113"/>
      <c r="AF414" s="117"/>
      <c r="AG414" s="39"/>
    </row>
    <row r="415" spans="1:33" outlineLevel="1" x14ac:dyDescent="0.25">
      <c r="A415" s="10"/>
      <c r="B415" s="5"/>
      <c r="C415" s="3"/>
      <c r="D415" s="4"/>
      <c r="E415" s="7"/>
      <c r="F415" s="9"/>
      <c r="G415" s="8"/>
      <c r="H415" s="38"/>
      <c r="I415" s="8"/>
      <c r="J415" s="38"/>
      <c r="K415" s="8"/>
      <c r="L415" s="38"/>
      <c r="M415" s="8"/>
      <c r="N415" s="38"/>
      <c r="O415" s="8"/>
      <c r="P415" s="38"/>
      <c r="Q415" s="8"/>
      <c r="R415" s="38"/>
      <c r="S415" s="8"/>
      <c r="T415" s="38"/>
      <c r="U415" s="8"/>
      <c r="V415" s="38"/>
      <c r="W415" s="8"/>
      <c r="X415" s="38"/>
      <c r="Y415" s="8"/>
      <c r="Z415" s="38"/>
      <c r="AA415" s="8"/>
      <c r="AB415" s="38"/>
      <c r="AC415" s="118"/>
      <c r="AD415" s="118"/>
      <c r="AE415" s="113"/>
      <c r="AF415" s="117"/>
      <c r="AG415" s="39"/>
    </row>
    <row r="416" spans="1:33" outlineLevel="1" x14ac:dyDescent="0.25">
      <c r="A416" s="10"/>
      <c r="B416" s="5"/>
      <c r="C416" s="3"/>
      <c r="D416" s="4"/>
      <c r="E416" s="7"/>
      <c r="F416" s="9"/>
      <c r="G416" s="8"/>
      <c r="H416" s="38"/>
      <c r="I416" s="8"/>
      <c r="J416" s="38"/>
      <c r="K416" s="8"/>
      <c r="L416" s="38"/>
      <c r="M416" s="8"/>
      <c r="N416" s="38"/>
      <c r="O416" s="8"/>
      <c r="P416" s="38"/>
      <c r="Q416" s="8"/>
      <c r="R416" s="38"/>
      <c r="S416" s="8"/>
      <c r="T416" s="38"/>
      <c r="U416" s="8"/>
      <c r="V416" s="38"/>
      <c r="W416" s="8"/>
      <c r="X416" s="38"/>
      <c r="Y416" s="8"/>
      <c r="Z416" s="38"/>
      <c r="AA416" s="8"/>
      <c r="AB416" s="38"/>
      <c r="AC416" s="118"/>
      <c r="AD416" s="118"/>
      <c r="AE416" s="113"/>
      <c r="AF416" s="117"/>
      <c r="AG416" s="39"/>
    </row>
    <row r="417" spans="1:33" outlineLevel="1" x14ac:dyDescent="0.25">
      <c r="A417" s="10"/>
      <c r="B417" s="5"/>
      <c r="C417" s="3"/>
      <c r="D417" s="4"/>
      <c r="E417" s="7"/>
      <c r="F417" s="9"/>
      <c r="G417" s="8"/>
      <c r="H417" s="38"/>
      <c r="I417" s="8"/>
      <c r="J417" s="38"/>
      <c r="K417" s="8"/>
      <c r="L417" s="38"/>
      <c r="M417" s="8"/>
      <c r="N417" s="38"/>
      <c r="O417" s="8"/>
      <c r="P417" s="38"/>
      <c r="Q417" s="8"/>
      <c r="R417" s="38"/>
      <c r="S417" s="8"/>
      <c r="T417" s="38"/>
      <c r="U417" s="8"/>
      <c r="V417" s="38"/>
      <c r="W417" s="8"/>
      <c r="X417" s="38"/>
      <c r="Y417" s="8"/>
      <c r="Z417" s="38"/>
      <c r="AA417" s="8"/>
      <c r="AB417" s="38"/>
      <c r="AC417" s="118"/>
      <c r="AD417" s="118"/>
      <c r="AE417" s="113"/>
      <c r="AF417" s="117"/>
      <c r="AG417" s="39"/>
    </row>
    <row r="418" spans="1:33" outlineLevel="1" x14ac:dyDescent="0.25">
      <c r="A418" s="10"/>
      <c r="B418" s="5"/>
      <c r="C418" s="3"/>
      <c r="D418" s="4"/>
      <c r="E418" s="7"/>
      <c r="F418" s="9"/>
      <c r="G418" s="8"/>
      <c r="H418" s="38"/>
      <c r="I418" s="8"/>
      <c r="J418" s="38"/>
      <c r="K418" s="8"/>
      <c r="L418" s="38"/>
      <c r="M418" s="8"/>
      <c r="N418" s="38"/>
      <c r="O418" s="8"/>
      <c r="P418" s="38"/>
      <c r="Q418" s="8"/>
      <c r="R418" s="38"/>
      <c r="S418" s="8"/>
      <c r="T418" s="38"/>
      <c r="U418" s="8"/>
      <c r="V418" s="38"/>
      <c r="W418" s="8"/>
      <c r="X418" s="38"/>
      <c r="Y418" s="8"/>
      <c r="Z418" s="38"/>
      <c r="AA418" s="8"/>
      <c r="AB418" s="38"/>
      <c r="AC418" s="118"/>
      <c r="AD418" s="118"/>
      <c r="AE418" s="113"/>
      <c r="AF418" s="117"/>
      <c r="AG418" s="39"/>
    </row>
    <row r="419" spans="1:33" outlineLevel="1" x14ac:dyDescent="0.25">
      <c r="A419" s="10"/>
      <c r="B419" s="5"/>
      <c r="C419" s="3"/>
      <c r="D419" s="4"/>
      <c r="E419" s="7"/>
      <c r="F419" s="9"/>
      <c r="G419" s="8"/>
      <c r="H419" s="38"/>
      <c r="I419" s="8"/>
      <c r="J419" s="38"/>
      <c r="K419" s="8"/>
      <c r="L419" s="38"/>
      <c r="M419" s="8"/>
      <c r="N419" s="38"/>
      <c r="O419" s="8"/>
      <c r="P419" s="38"/>
      <c r="Q419" s="8"/>
      <c r="R419" s="38"/>
      <c r="S419" s="8"/>
      <c r="T419" s="38"/>
      <c r="U419" s="8"/>
      <c r="V419" s="38"/>
      <c r="W419" s="8"/>
      <c r="X419" s="38"/>
      <c r="Y419" s="8"/>
      <c r="Z419" s="38"/>
      <c r="AA419" s="8"/>
      <c r="AB419" s="38"/>
      <c r="AC419" s="118"/>
      <c r="AD419" s="118"/>
      <c r="AE419" s="113"/>
      <c r="AF419" s="117"/>
      <c r="AG419" s="39"/>
    </row>
    <row r="420" spans="1:33" outlineLevel="1" x14ac:dyDescent="0.25">
      <c r="A420" s="10"/>
      <c r="B420" s="5"/>
      <c r="C420" s="3"/>
      <c r="D420" s="4"/>
      <c r="E420" s="7"/>
      <c r="F420" s="9"/>
      <c r="G420" s="8"/>
      <c r="H420" s="38"/>
      <c r="I420" s="8"/>
      <c r="J420" s="38"/>
      <c r="K420" s="8"/>
      <c r="L420" s="38"/>
      <c r="M420" s="8"/>
      <c r="N420" s="38"/>
      <c r="O420" s="8"/>
      <c r="P420" s="38"/>
      <c r="Q420" s="8"/>
      <c r="R420" s="38"/>
      <c r="S420" s="8"/>
      <c r="T420" s="38"/>
      <c r="U420" s="8"/>
      <c r="V420" s="38"/>
      <c r="W420" s="8"/>
      <c r="X420" s="38"/>
      <c r="Y420" s="8"/>
      <c r="Z420" s="38"/>
      <c r="AA420" s="8"/>
      <c r="AB420" s="38"/>
      <c r="AC420" s="118"/>
      <c r="AD420" s="118"/>
      <c r="AE420" s="113"/>
      <c r="AF420" s="117"/>
      <c r="AG420" s="39"/>
    </row>
    <row r="421" spans="1:33" outlineLevel="1" x14ac:dyDescent="0.25">
      <c r="A421" s="10"/>
      <c r="B421" s="5"/>
      <c r="C421" s="3"/>
      <c r="D421" s="4"/>
      <c r="E421" s="7"/>
      <c r="F421" s="9"/>
      <c r="G421" s="8"/>
      <c r="H421" s="38"/>
      <c r="I421" s="8"/>
      <c r="J421" s="38"/>
      <c r="K421" s="8"/>
      <c r="L421" s="38"/>
      <c r="M421" s="8"/>
      <c r="N421" s="38"/>
      <c r="O421" s="8"/>
      <c r="P421" s="38"/>
      <c r="Q421" s="8"/>
      <c r="R421" s="38"/>
      <c r="S421" s="8"/>
      <c r="T421" s="38"/>
      <c r="U421" s="8"/>
      <c r="V421" s="38"/>
      <c r="W421" s="8"/>
      <c r="X421" s="38"/>
      <c r="Y421" s="8"/>
      <c r="Z421" s="38"/>
      <c r="AA421" s="8"/>
      <c r="AB421" s="38"/>
      <c r="AC421" s="118"/>
      <c r="AD421" s="118"/>
      <c r="AE421" s="113"/>
      <c r="AF421" s="117"/>
      <c r="AG421" s="39"/>
    </row>
    <row r="422" spans="1:33" outlineLevel="1" x14ac:dyDescent="0.25">
      <c r="A422" s="10"/>
      <c r="B422" s="5"/>
      <c r="C422" s="3"/>
      <c r="D422" s="4"/>
      <c r="E422" s="7"/>
      <c r="F422" s="9"/>
      <c r="G422" s="8"/>
      <c r="H422" s="38"/>
      <c r="I422" s="8"/>
      <c r="J422" s="38"/>
      <c r="K422" s="8"/>
      <c r="L422" s="38"/>
      <c r="M422" s="8"/>
      <c r="N422" s="38"/>
      <c r="O422" s="8"/>
      <c r="P422" s="38"/>
      <c r="Q422" s="8"/>
      <c r="R422" s="38"/>
      <c r="S422" s="8"/>
      <c r="T422" s="38"/>
      <c r="U422" s="8"/>
      <c r="V422" s="38"/>
      <c r="W422" s="8"/>
      <c r="X422" s="38"/>
      <c r="Y422" s="8"/>
      <c r="Z422" s="38"/>
      <c r="AA422" s="8"/>
      <c r="AB422" s="38"/>
      <c r="AC422" s="118"/>
      <c r="AD422" s="118"/>
      <c r="AE422" s="113"/>
      <c r="AF422" s="117"/>
      <c r="AG422" s="39"/>
    </row>
    <row r="423" spans="1:33" outlineLevel="1" x14ac:dyDescent="0.25">
      <c r="A423" s="10"/>
      <c r="B423" s="48"/>
      <c r="C423" s="43"/>
      <c r="D423" s="42"/>
      <c r="E423" s="44"/>
      <c r="F423" s="45"/>
      <c r="G423" s="46"/>
      <c r="H423" s="47"/>
      <c r="I423" s="46"/>
      <c r="J423" s="47"/>
      <c r="K423" s="45"/>
      <c r="L423" s="47"/>
      <c r="M423" s="45"/>
      <c r="N423" s="47"/>
      <c r="O423" s="45"/>
      <c r="P423" s="47"/>
      <c r="Q423" s="45"/>
      <c r="R423" s="47"/>
      <c r="S423" s="45"/>
      <c r="T423" s="47"/>
      <c r="U423" s="45"/>
      <c r="V423" s="47"/>
      <c r="W423" s="45"/>
      <c r="X423" s="47"/>
      <c r="Y423" s="45"/>
      <c r="Z423" s="47"/>
      <c r="AA423" s="45"/>
      <c r="AB423" s="47"/>
      <c r="AC423" s="45"/>
      <c r="AD423" s="47"/>
      <c r="AE423" s="45"/>
      <c r="AF423" s="47"/>
      <c r="AG423" s="39"/>
    </row>
    <row r="424" spans="1:33" outlineLevel="1" x14ac:dyDescent="0.25">
      <c r="A424" s="10"/>
      <c r="B424" s="5"/>
      <c r="C424" s="3"/>
      <c r="D424" s="4"/>
      <c r="E424" s="7"/>
      <c r="F424" s="9"/>
      <c r="G424" s="8"/>
      <c r="H424" s="38"/>
      <c r="I424" s="8"/>
      <c r="J424" s="38"/>
      <c r="K424" s="8"/>
      <c r="L424" s="38"/>
      <c r="M424" s="8"/>
      <c r="N424" s="38"/>
      <c r="O424" s="8"/>
      <c r="P424" s="38"/>
      <c r="Q424" s="8"/>
      <c r="R424" s="38"/>
      <c r="S424" s="8"/>
      <c r="T424" s="38"/>
      <c r="U424" s="8"/>
      <c r="V424" s="38"/>
      <c r="W424" s="8"/>
      <c r="X424" s="38"/>
      <c r="Y424" s="8"/>
      <c r="Z424" s="38"/>
      <c r="AA424" s="8"/>
      <c r="AB424" s="38"/>
      <c r="AC424" s="118"/>
      <c r="AD424" s="118"/>
      <c r="AE424" s="113"/>
      <c r="AF424" s="117"/>
      <c r="AG424" s="39"/>
    </row>
    <row r="425" spans="1:33" outlineLevel="1" x14ac:dyDescent="0.25">
      <c r="A425" s="10"/>
      <c r="B425" s="6"/>
      <c r="C425" s="3"/>
      <c r="D425" s="4"/>
      <c r="E425" s="7"/>
      <c r="F425" s="9"/>
      <c r="G425" s="8"/>
      <c r="H425" s="38"/>
      <c r="I425" s="8"/>
      <c r="J425" s="38"/>
      <c r="K425" s="8"/>
      <c r="L425" s="38"/>
      <c r="M425" s="8"/>
      <c r="N425" s="38"/>
      <c r="O425" s="8"/>
      <c r="P425" s="38"/>
      <c r="Q425" s="8"/>
      <c r="R425" s="38"/>
      <c r="S425" s="8"/>
      <c r="T425" s="38"/>
      <c r="U425" s="8"/>
      <c r="V425" s="38"/>
      <c r="W425" s="8"/>
      <c r="X425" s="38"/>
      <c r="Y425" s="8"/>
      <c r="Z425" s="38"/>
      <c r="AA425" s="8"/>
      <c r="AB425" s="38"/>
      <c r="AC425" s="118"/>
      <c r="AD425" s="118"/>
      <c r="AE425" s="113"/>
      <c r="AF425" s="117"/>
      <c r="AG425" s="39"/>
    </row>
    <row r="426" spans="1:33" outlineLevel="1" x14ac:dyDescent="0.25">
      <c r="A426" s="10"/>
      <c r="B426" s="48"/>
      <c r="C426" s="43"/>
      <c r="D426" s="42"/>
      <c r="E426" s="44"/>
      <c r="F426" s="45"/>
      <c r="G426" s="46"/>
      <c r="H426" s="47"/>
      <c r="I426" s="46"/>
      <c r="J426" s="47"/>
      <c r="K426" s="45"/>
      <c r="L426" s="47"/>
      <c r="M426" s="45"/>
      <c r="N426" s="47"/>
      <c r="O426" s="45"/>
      <c r="P426" s="47"/>
      <c r="Q426" s="45"/>
      <c r="R426" s="47"/>
      <c r="S426" s="45"/>
      <c r="T426" s="47"/>
      <c r="U426" s="45"/>
      <c r="V426" s="47"/>
      <c r="W426" s="45"/>
      <c r="X426" s="47"/>
      <c r="Y426" s="45"/>
      <c r="Z426" s="47"/>
      <c r="AA426" s="45"/>
      <c r="AB426" s="47"/>
      <c r="AC426" s="45"/>
      <c r="AD426" s="47"/>
      <c r="AE426" s="45"/>
      <c r="AF426" s="47"/>
      <c r="AG426" s="39"/>
    </row>
    <row r="427" spans="1:33" outlineLevel="1" x14ac:dyDescent="0.25">
      <c r="A427" s="10"/>
      <c r="B427" s="6"/>
      <c r="C427" s="3"/>
      <c r="D427" s="4"/>
      <c r="E427" s="7"/>
      <c r="F427" s="9"/>
      <c r="G427" s="8"/>
      <c r="H427" s="38"/>
      <c r="I427" s="8"/>
      <c r="J427" s="38"/>
      <c r="K427" s="8"/>
      <c r="L427" s="38"/>
      <c r="M427" s="8"/>
      <c r="N427" s="38"/>
      <c r="O427" s="8"/>
      <c r="P427" s="38"/>
      <c r="Q427" s="8"/>
      <c r="R427" s="38"/>
      <c r="S427" s="8"/>
      <c r="T427" s="38"/>
      <c r="U427" s="8"/>
      <c r="V427" s="38"/>
      <c r="W427" s="8"/>
      <c r="X427" s="38"/>
      <c r="Y427" s="8"/>
      <c r="Z427" s="38"/>
      <c r="AA427" s="8"/>
      <c r="AB427" s="38"/>
      <c r="AC427" s="118"/>
      <c r="AD427" s="118"/>
      <c r="AE427" s="113"/>
      <c r="AF427" s="117"/>
      <c r="AG427" s="39"/>
    </row>
    <row r="428" spans="1:33" x14ac:dyDescent="0.25">
      <c r="A428" s="10"/>
      <c r="B428" s="33"/>
      <c r="C428" s="22"/>
      <c r="D428" s="23"/>
      <c r="E428" s="24"/>
      <c r="F428" s="25"/>
      <c r="G428" s="28"/>
      <c r="H428" s="27"/>
      <c r="I428" s="26"/>
      <c r="J428" s="27"/>
      <c r="K428" s="26"/>
      <c r="L428" s="27"/>
      <c r="M428" s="26"/>
      <c r="N428" s="27"/>
      <c r="O428" s="26"/>
      <c r="P428" s="27"/>
      <c r="Q428" s="26"/>
      <c r="R428" s="27"/>
      <c r="S428" s="26"/>
      <c r="T428" s="27"/>
      <c r="U428" s="26"/>
      <c r="V428" s="27"/>
      <c r="W428" s="26"/>
      <c r="X428" s="27"/>
      <c r="Y428" s="26"/>
      <c r="Z428" s="27"/>
      <c r="AA428" s="26"/>
      <c r="AB428" s="27"/>
      <c r="AC428" s="26"/>
      <c r="AD428" s="27"/>
      <c r="AE428" s="26"/>
      <c r="AF428" s="27"/>
      <c r="AG428" s="40"/>
    </row>
    <row r="429" spans="1:33" outlineLevel="1" x14ac:dyDescent="0.25">
      <c r="A429" s="10"/>
      <c r="B429" s="48"/>
      <c r="C429" s="43"/>
      <c r="D429" s="42"/>
      <c r="E429" s="44"/>
      <c r="F429" s="45"/>
      <c r="G429" s="46"/>
      <c r="H429" s="47"/>
      <c r="I429" s="46"/>
      <c r="J429" s="47"/>
      <c r="K429" s="45"/>
      <c r="L429" s="47"/>
      <c r="M429" s="45"/>
      <c r="N429" s="47"/>
      <c r="O429" s="45"/>
      <c r="P429" s="47"/>
      <c r="Q429" s="45"/>
      <c r="R429" s="47"/>
      <c r="S429" s="45"/>
      <c r="T429" s="47"/>
      <c r="U429" s="45"/>
      <c r="V429" s="47"/>
      <c r="W429" s="45"/>
      <c r="X429" s="47"/>
      <c r="Y429" s="45"/>
      <c r="Z429" s="47"/>
      <c r="AA429" s="45"/>
      <c r="AB429" s="47"/>
      <c r="AC429" s="45"/>
      <c r="AD429" s="47"/>
      <c r="AE429" s="45"/>
      <c r="AF429" s="47"/>
      <c r="AG429" s="41"/>
    </row>
    <row r="430" spans="1:33" outlineLevel="1" x14ac:dyDescent="0.25">
      <c r="A430" s="10"/>
      <c r="B430" s="5"/>
      <c r="C430" s="3"/>
      <c r="D430" s="4"/>
      <c r="E430" s="7"/>
      <c r="F430" s="9"/>
      <c r="G430" s="8"/>
      <c r="H430" s="38"/>
      <c r="I430" s="8"/>
      <c r="J430" s="38"/>
      <c r="K430" s="8"/>
      <c r="L430" s="38"/>
      <c r="M430" s="8"/>
      <c r="N430" s="38"/>
      <c r="O430" s="8"/>
      <c r="P430" s="38"/>
      <c r="Q430" s="8"/>
      <c r="R430" s="38"/>
      <c r="S430" s="8"/>
      <c r="T430" s="38"/>
      <c r="U430" s="8"/>
      <c r="V430" s="38"/>
      <c r="W430" s="8"/>
      <c r="X430" s="38"/>
      <c r="Y430" s="8"/>
      <c r="Z430" s="38"/>
      <c r="AA430" s="8"/>
      <c r="AB430" s="38"/>
      <c r="AC430" s="118"/>
      <c r="AD430" s="118"/>
      <c r="AE430" s="113"/>
      <c r="AF430" s="117"/>
      <c r="AG430" s="39"/>
    </row>
    <row r="431" spans="1:33" outlineLevel="1" x14ac:dyDescent="0.25">
      <c r="A431" s="10"/>
      <c r="B431" s="5"/>
      <c r="C431" s="3"/>
      <c r="D431" s="4"/>
      <c r="E431" s="7"/>
      <c r="F431" s="9"/>
      <c r="G431" s="8"/>
      <c r="H431" s="38"/>
      <c r="I431" s="8"/>
      <c r="J431" s="38"/>
      <c r="K431" s="8"/>
      <c r="L431" s="38"/>
      <c r="M431" s="8"/>
      <c r="N431" s="38"/>
      <c r="O431" s="8"/>
      <c r="P431" s="38"/>
      <c r="Q431" s="8"/>
      <c r="R431" s="38"/>
      <c r="S431" s="8"/>
      <c r="T431" s="38"/>
      <c r="U431" s="8"/>
      <c r="V431" s="38"/>
      <c r="W431" s="8"/>
      <c r="X431" s="38"/>
      <c r="Y431" s="8"/>
      <c r="Z431" s="38"/>
      <c r="AA431" s="8"/>
      <c r="AB431" s="38"/>
      <c r="AC431" s="118"/>
      <c r="AD431" s="118"/>
      <c r="AE431" s="113"/>
      <c r="AF431" s="117"/>
      <c r="AG431" s="39"/>
    </row>
    <row r="432" spans="1:33" outlineLevel="1" x14ac:dyDescent="0.25">
      <c r="A432" s="10"/>
      <c r="B432" s="48"/>
      <c r="C432" s="43"/>
      <c r="D432" s="42"/>
      <c r="E432" s="44"/>
      <c r="F432" s="45"/>
      <c r="G432" s="46"/>
      <c r="H432" s="47"/>
      <c r="I432" s="46"/>
      <c r="J432" s="47"/>
      <c r="K432" s="45"/>
      <c r="L432" s="47"/>
      <c r="M432" s="45"/>
      <c r="N432" s="47"/>
      <c r="O432" s="45"/>
      <c r="P432" s="47"/>
      <c r="Q432" s="45"/>
      <c r="R432" s="47"/>
      <c r="S432" s="45"/>
      <c r="T432" s="47"/>
      <c r="U432" s="45"/>
      <c r="V432" s="47"/>
      <c r="W432" s="45"/>
      <c r="X432" s="47"/>
      <c r="Y432" s="45"/>
      <c r="Z432" s="47"/>
      <c r="AA432" s="45"/>
      <c r="AB432" s="47"/>
      <c r="AC432" s="45"/>
      <c r="AD432" s="47"/>
      <c r="AE432" s="45"/>
      <c r="AF432" s="47"/>
      <c r="AG432" s="41"/>
    </row>
    <row r="433" spans="1:33" outlineLevel="1" x14ac:dyDescent="0.25">
      <c r="A433" s="10"/>
      <c r="B433" s="5"/>
      <c r="C433" s="3"/>
      <c r="D433" s="4"/>
      <c r="E433" s="7"/>
      <c r="F433" s="9"/>
      <c r="G433" s="8"/>
      <c r="H433" s="38"/>
      <c r="I433" s="8"/>
      <c r="J433" s="38"/>
      <c r="K433" s="8"/>
      <c r="L433" s="38"/>
      <c r="M433" s="8"/>
      <c r="N433" s="38"/>
      <c r="O433" s="8"/>
      <c r="P433" s="38"/>
      <c r="Q433" s="8"/>
      <c r="R433" s="38"/>
      <c r="S433" s="8"/>
      <c r="T433" s="38"/>
      <c r="U433" s="8"/>
      <c r="V433" s="38"/>
      <c r="W433" s="8"/>
      <c r="X433" s="38"/>
      <c r="Y433" s="8"/>
      <c r="Z433" s="38"/>
      <c r="AA433" s="8"/>
      <c r="AB433" s="38"/>
      <c r="AC433" s="118"/>
      <c r="AD433" s="118"/>
      <c r="AE433" s="113"/>
      <c r="AF433" s="117"/>
      <c r="AG433" s="39"/>
    </row>
    <row r="434" spans="1:33" outlineLevel="1" x14ac:dyDescent="0.25">
      <c r="A434" s="10"/>
      <c r="B434" s="5"/>
      <c r="C434" s="3"/>
      <c r="D434" s="4"/>
      <c r="E434" s="7"/>
      <c r="F434" s="9"/>
      <c r="G434" s="8"/>
      <c r="H434" s="38"/>
      <c r="I434" s="8"/>
      <c r="J434" s="38"/>
      <c r="K434" s="8"/>
      <c r="L434" s="38"/>
      <c r="M434" s="8"/>
      <c r="N434" s="38"/>
      <c r="O434" s="8"/>
      <c r="P434" s="38"/>
      <c r="Q434" s="8"/>
      <c r="R434" s="38"/>
      <c r="S434" s="8"/>
      <c r="T434" s="38"/>
      <c r="U434" s="8"/>
      <c r="V434" s="38"/>
      <c r="W434" s="8"/>
      <c r="X434" s="38"/>
      <c r="Y434" s="8"/>
      <c r="Z434" s="38"/>
      <c r="AA434" s="8"/>
      <c r="AB434" s="38"/>
      <c r="AC434" s="118"/>
      <c r="AD434" s="118"/>
      <c r="AE434" s="113"/>
      <c r="AF434" s="117"/>
      <c r="AG434" s="39"/>
    </row>
    <row r="435" spans="1:33" outlineLevel="1" x14ac:dyDescent="0.25">
      <c r="A435" s="10"/>
      <c r="B435" s="5"/>
      <c r="C435" s="3"/>
      <c r="D435" s="4"/>
      <c r="E435" s="7"/>
      <c r="F435" s="9"/>
      <c r="G435" s="8"/>
      <c r="H435" s="38"/>
      <c r="I435" s="8"/>
      <c r="J435" s="38"/>
      <c r="K435" s="8"/>
      <c r="L435" s="38"/>
      <c r="M435" s="8"/>
      <c r="N435" s="38"/>
      <c r="O435" s="8"/>
      <c r="P435" s="38"/>
      <c r="Q435" s="8"/>
      <c r="R435" s="38"/>
      <c r="S435" s="8"/>
      <c r="T435" s="38"/>
      <c r="U435" s="8"/>
      <c r="V435" s="38"/>
      <c r="W435" s="8"/>
      <c r="X435" s="38"/>
      <c r="Y435" s="8"/>
      <c r="Z435" s="38"/>
      <c r="AA435" s="8"/>
      <c r="AB435" s="38"/>
      <c r="AC435" s="118"/>
      <c r="AD435" s="118"/>
      <c r="AE435" s="113"/>
      <c r="AF435" s="117"/>
      <c r="AG435" s="39"/>
    </row>
    <row r="436" spans="1:33" outlineLevel="1" x14ac:dyDescent="0.25">
      <c r="A436" s="10"/>
      <c r="B436" s="48"/>
      <c r="C436" s="43"/>
      <c r="D436" s="42"/>
      <c r="E436" s="44"/>
      <c r="F436" s="45"/>
      <c r="G436" s="46"/>
      <c r="H436" s="47"/>
      <c r="I436" s="46"/>
      <c r="J436" s="47"/>
      <c r="K436" s="45"/>
      <c r="L436" s="47"/>
      <c r="M436" s="45"/>
      <c r="N436" s="47"/>
      <c r="O436" s="45"/>
      <c r="P436" s="47"/>
      <c r="Q436" s="45"/>
      <c r="R436" s="47"/>
      <c r="S436" s="45"/>
      <c r="T436" s="47"/>
      <c r="U436" s="45"/>
      <c r="V436" s="47"/>
      <c r="W436" s="45"/>
      <c r="X436" s="47"/>
      <c r="Y436" s="45"/>
      <c r="Z436" s="47"/>
      <c r="AA436" s="45"/>
      <c r="AB436" s="47"/>
      <c r="AC436" s="45"/>
      <c r="AD436" s="47"/>
      <c r="AE436" s="45"/>
      <c r="AF436" s="47"/>
      <c r="AG436" s="39"/>
    </row>
    <row r="437" spans="1:33" outlineLevel="1" x14ac:dyDescent="0.25">
      <c r="A437" s="10"/>
      <c r="B437" s="49"/>
      <c r="C437" s="3"/>
      <c r="D437" s="4"/>
      <c r="E437" s="7"/>
      <c r="F437" s="9"/>
      <c r="G437" s="8"/>
      <c r="H437" s="38"/>
      <c r="I437" s="8"/>
      <c r="J437" s="38"/>
      <c r="K437" s="8"/>
      <c r="L437" s="38"/>
      <c r="M437" s="8"/>
      <c r="N437" s="38"/>
      <c r="O437" s="8"/>
      <c r="P437" s="38"/>
      <c r="Q437" s="8"/>
      <c r="R437" s="38"/>
      <c r="S437" s="8"/>
      <c r="T437" s="38"/>
      <c r="U437" s="8"/>
      <c r="V437" s="38"/>
      <c r="W437" s="8"/>
      <c r="X437" s="38"/>
      <c r="Y437" s="8"/>
      <c r="Z437" s="38"/>
      <c r="AA437" s="8"/>
      <c r="AB437" s="38"/>
      <c r="AC437" s="118"/>
      <c r="AD437" s="118"/>
      <c r="AE437" s="113"/>
      <c r="AF437" s="117"/>
      <c r="AG437" s="39"/>
    </row>
    <row r="438" spans="1:33" outlineLevel="1" x14ac:dyDescent="0.25">
      <c r="A438" s="10"/>
      <c r="B438" s="5"/>
      <c r="C438" s="3"/>
      <c r="D438" s="4"/>
      <c r="E438" s="7"/>
      <c r="F438" s="9"/>
      <c r="G438" s="8"/>
      <c r="H438" s="38"/>
      <c r="I438" s="8"/>
      <c r="J438" s="38"/>
      <c r="K438" s="8"/>
      <c r="L438" s="38"/>
      <c r="M438" s="8"/>
      <c r="N438" s="38"/>
      <c r="O438" s="8"/>
      <c r="P438" s="38"/>
      <c r="Q438" s="8"/>
      <c r="R438" s="38"/>
      <c r="S438" s="8"/>
      <c r="T438" s="38"/>
      <c r="U438" s="8"/>
      <c r="V438" s="38"/>
      <c r="W438" s="8"/>
      <c r="X438" s="38"/>
      <c r="Y438" s="8"/>
      <c r="Z438" s="38"/>
      <c r="AA438" s="8"/>
      <c r="AB438" s="38"/>
      <c r="AC438" s="118"/>
      <c r="AD438" s="118"/>
      <c r="AE438" s="113"/>
      <c r="AF438" s="117"/>
      <c r="AG438" s="39"/>
    </row>
    <row r="439" spans="1:33" outlineLevel="1" x14ac:dyDescent="0.25">
      <c r="A439" s="10"/>
      <c r="B439" s="5"/>
      <c r="C439" s="3"/>
      <c r="D439" s="4"/>
      <c r="E439" s="7"/>
      <c r="F439" s="9"/>
      <c r="G439" s="8"/>
      <c r="H439" s="38"/>
      <c r="I439" s="8"/>
      <c r="J439" s="38"/>
      <c r="K439" s="8"/>
      <c r="L439" s="38"/>
      <c r="M439" s="8"/>
      <c r="N439" s="38"/>
      <c r="O439" s="8"/>
      <c r="P439" s="38"/>
      <c r="Q439" s="8"/>
      <c r="R439" s="38"/>
      <c r="S439" s="8"/>
      <c r="T439" s="38"/>
      <c r="U439" s="8"/>
      <c r="V439" s="38"/>
      <c r="W439" s="8"/>
      <c r="X439" s="38"/>
      <c r="Y439" s="8"/>
      <c r="Z439" s="38"/>
      <c r="AA439" s="8"/>
      <c r="AB439" s="38"/>
      <c r="AC439" s="118"/>
      <c r="AD439" s="118"/>
      <c r="AE439" s="113"/>
      <c r="AF439" s="117"/>
      <c r="AG439" s="39"/>
    </row>
    <row r="440" spans="1:33" outlineLevel="1" x14ac:dyDescent="0.25">
      <c r="A440" s="10"/>
      <c r="B440" s="5"/>
      <c r="C440" s="3"/>
      <c r="D440" s="4"/>
      <c r="E440" s="7"/>
      <c r="F440" s="9"/>
      <c r="G440" s="8"/>
      <c r="H440" s="38"/>
      <c r="I440" s="8"/>
      <c r="J440" s="38"/>
      <c r="K440" s="8"/>
      <c r="L440" s="38"/>
      <c r="M440" s="8"/>
      <c r="N440" s="38"/>
      <c r="O440" s="8"/>
      <c r="P440" s="38"/>
      <c r="Q440" s="8"/>
      <c r="R440" s="38"/>
      <c r="S440" s="8"/>
      <c r="T440" s="38"/>
      <c r="U440" s="8"/>
      <c r="V440" s="38"/>
      <c r="W440" s="8"/>
      <c r="X440" s="38"/>
      <c r="Y440" s="8"/>
      <c r="Z440" s="38"/>
      <c r="AA440" s="8"/>
      <c r="AB440" s="38"/>
      <c r="AC440" s="118"/>
      <c r="AD440" s="118"/>
      <c r="AE440" s="113"/>
      <c r="AF440" s="117"/>
      <c r="AG440" s="39"/>
    </row>
    <row r="441" spans="1:33" outlineLevel="1" x14ac:dyDescent="0.25">
      <c r="A441" s="10"/>
      <c r="B441" s="5"/>
      <c r="C441" s="3"/>
      <c r="D441" s="4"/>
      <c r="E441" s="7"/>
      <c r="F441" s="9"/>
      <c r="G441" s="8"/>
      <c r="H441" s="38"/>
      <c r="I441" s="8"/>
      <c r="J441" s="38"/>
      <c r="K441" s="8"/>
      <c r="L441" s="38"/>
      <c r="M441" s="8"/>
      <c r="N441" s="38"/>
      <c r="O441" s="8"/>
      <c r="P441" s="38"/>
      <c r="Q441" s="8"/>
      <c r="R441" s="38"/>
      <c r="S441" s="8"/>
      <c r="T441" s="38"/>
      <c r="U441" s="8"/>
      <c r="V441" s="38"/>
      <c r="W441" s="8"/>
      <c r="X441" s="38"/>
      <c r="Y441" s="8"/>
      <c r="Z441" s="38"/>
      <c r="AA441" s="8"/>
      <c r="AB441" s="38"/>
      <c r="AC441" s="118"/>
      <c r="AD441" s="118"/>
      <c r="AE441" s="113"/>
      <c r="AF441" s="117"/>
      <c r="AG441" s="39"/>
    </row>
    <row r="442" spans="1:33" outlineLevel="1" x14ac:dyDescent="0.25">
      <c r="A442" s="10"/>
      <c r="B442" s="5"/>
      <c r="C442" s="3"/>
      <c r="D442" s="4"/>
      <c r="E442" s="7"/>
      <c r="F442" s="9"/>
      <c r="G442" s="8"/>
      <c r="H442" s="38"/>
      <c r="I442" s="8"/>
      <c r="J442" s="38"/>
      <c r="K442" s="8"/>
      <c r="L442" s="38"/>
      <c r="M442" s="8"/>
      <c r="N442" s="38"/>
      <c r="O442" s="8"/>
      <c r="P442" s="38"/>
      <c r="Q442" s="8"/>
      <c r="R442" s="38"/>
      <c r="S442" s="8"/>
      <c r="T442" s="38"/>
      <c r="U442" s="8"/>
      <c r="V442" s="38"/>
      <c r="W442" s="8"/>
      <c r="X442" s="38"/>
      <c r="Y442" s="8"/>
      <c r="Z442" s="38"/>
      <c r="AA442" s="8"/>
      <c r="AB442" s="38"/>
      <c r="AC442" s="118"/>
      <c r="AD442" s="118"/>
      <c r="AE442" s="113"/>
      <c r="AF442" s="117"/>
      <c r="AG442" s="39"/>
    </row>
    <row r="443" spans="1:33" outlineLevel="1" x14ac:dyDescent="0.25">
      <c r="A443" s="10"/>
      <c r="B443" s="5"/>
      <c r="C443" s="3"/>
      <c r="D443" s="4"/>
      <c r="E443" s="7"/>
      <c r="F443" s="9"/>
      <c r="G443" s="8"/>
      <c r="H443" s="38"/>
      <c r="I443" s="8"/>
      <c r="J443" s="38"/>
      <c r="K443" s="8"/>
      <c r="L443" s="38"/>
      <c r="M443" s="8"/>
      <c r="N443" s="38"/>
      <c r="O443" s="8"/>
      <c r="P443" s="38"/>
      <c r="Q443" s="8"/>
      <c r="R443" s="38"/>
      <c r="S443" s="8"/>
      <c r="T443" s="38"/>
      <c r="U443" s="8"/>
      <c r="V443" s="38"/>
      <c r="W443" s="8"/>
      <c r="X443" s="38"/>
      <c r="Y443" s="8"/>
      <c r="Z443" s="38"/>
      <c r="AA443" s="8"/>
      <c r="AB443" s="38"/>
      <c r="AC443" s="118"/>
      <c r="AD443" s="118"/>
      <c r="AE443" s="113"/>
      <c r="AF443" s="117"/>
      <c r="AG443" s="39"/>
    </row>
    <row r="444" spans="1:33" outlineLevel="1" x14ac:dyDescent="0.25">
      <c r="A444" s="10"/>
      <c r="B444" s="5"/>
      <c r="C444" s="3"/>
      <c r="D444" s="4"/>
      <c r="E444" s="7"/>
      <c r="F444" s="9"/>
      <c r="G444" s="8"/>
      <c r="H444" s="38"/>
      <c r="I444" s="8"/>
      <c r="J444" s="38"/>
      <c r="K444" s="8"/>
      <c r="L444" s="38"/>
      <c r="M444" s="8"/>
      <c r="N444" s="38"/>
      <c r="O444" s="8"/>
      <c r="P444" s="38"/>
      <c r="Q444" s="8"/>
      <c r="R444" s="38"/>
      <c r="S444" s="8"/>
      <c r="T444" s="38"/>
      <c r="U444" s="8"/>
      <c r="V444" s="38"/>
      <c r="W444" s="8"/>
      <c r="X444" s="38"/>
      <c r="Y444" s="8"/>
      <c r="Z444" s="38"/>
      <c r="AA444" s="8"/>
      <c r="AB444" s="38"/>
      <c r="AC444" s="118"/>
      <c r="AD444" s="118"/>
      <c r="AE444" s="113"/>
      <c r="AF444" s="117"/>
      <c r="AG444" s="39"/>
    </row>
    <row r="445" spans="1:33" outlineLevel="1" x14ac:dyDescent="0.25">
      <c r="A445" s="10"/>
      <c r="B445" s="5"/>
      <c r="C445" s="3"/>
      <c r="D445" s="4"/>
      <c r="E445" s="7"/>
      <c r="F445" s="9"/>
      <c r="G445" s="8"/>
      <c r="H445" s="38"/>
      <c r="I445" s="8"/>
      <c r="J445" s="38"/>
      <c r="K445" s="8"/>
      <c r="L445" s="38"/>
      <c r="M445" s="8"/>
      <c r="N445" s="38"/>
      <c r="O445" s="8"/>
      <c r="P445" s="38"/>
      <c r="Q445" s="8"/>
      <c r="R445" s="38"/>
      <c r="S445" s="8"/>
      <c r="T445" s="38"/>
      <c r="U445" s="8"/>
      <c r="V445" s="38"/>
      <c r="W445" s="8"/>
      <c r="X445" s="38"/>
      <c r="Y445" s="8"/>
      <c r="Z445" s="38"/>
      <c r="AA445" s="8"/>
      <c r="AB445" s="38"/>
      <c r="AC445" s="118"/>
      <c r="AD445" s="118"/>
      <c r="AE445" s="113"/>
      <c r="AF445" s="117"/>
      <c r="AG445" s="39"/>
    </row>
    <row r="446" spans="1:33" outlineLevel="1" x14ac:dyDescent="0.25">
      <c r="A446" s="10"/>
      <c r="B446" s="48"/>
      <c r="C446" s="43"/>
      <c r="D446" s="42"/>
      <c r="E446" s="44"/>
      <c r="F446" s="45"/>
      <c r="G446" s="46"/>
      <c r="H446" s="47"/>
      <c r="I446" s="46"/>
      <c r="J446" s="47"/>
      <c r="K446" s="45"/>
      <c r="L446" s="47"/>
      <c r="M446" s="45"/>
      <c r="N446" s="47"/>
      <c r="O446" s="45"/>
      <c r="P446" s="47"/>
      <c r="Q446" s="45"/>
      <c r="R446" s="47"/>
      <c r="S446" s="45"/>
      <c r="T446" s="47"/>
      <c r="U446" s="45"/>
      <c r="V446" s="47"/>
      <c r="W446" s="45"/>
      <c r="X446" s="47"/>
      <c r="Y446" s="45"/>
      <c r="Z446" s="47"/>
      <c r="AA446" s="45"/>
      <c r="AB446" s="47"/>
      <c r="AC446" s="45"/>
      <c r="AD446" s="47"/>
      <c r="AE446" s="45"/>
      <c r="AF446" s="47"/>
      <c r="AG446" s="39"/>
    </row>
    <row r="447" spans="1:33" outlineLevel="1" x14ac:dyDescent="0.25">
      <c r="A447" s="10"/>
      <c r="B447" s="6"/>
      <c r="C447" s="3"/>
      <c r="D447" s="4"/>
      <c r="E447" s="7"/>
      <c r="F447" s="9"/>
      <c r="G447" s="8"/>
      <c r="H447" s="38"/>
      <c r="I447" s="8"/>
      <c r="J447" s="38"/>
      <c r="K447" s="8"/>
      <c r="L447" s="38"/>
      <c r="M447" s="8"/>
      <c r="N447" s="38"/>
      <c r="O447" s="8"/>
      <c r="P447" s="38"/>
      <c r="Q447" s="8"/>
      <c r="R447" s="38"/>
      <c r="S447" s="8"/>
      <c r="T447" s="38"/>
      <c r="U447" s="8"/>
      <c r="V447" s="38"/>
      <c r="W447" s="8"/>
      <c r="X447" s="38"/>
      <c r="Y447" s="8"/>
      <c r="Z447" s="38"/>
      <c r="AA447" s="8"/>
      <c r="AB447" s="38"/>
      <c r="AC447" s="118"/>
      <c r="AD447" s="118"/>
      <c r="AE447" s="113"/>
      <c r="AF447" s="117"/>
      <c r="AG447" s="39"/>
    </row>
    <row r="448" spans="1:33" outlineLevel="1" x14ac:dyDescent="0.25">
      <c r="A448" s="10"/>
      <c r="B448" s="5"/>
      <c r="C448" s="3"/>
      <c r="D448" s="4"/>
      <c r="E448" s="7"/>
      <c r="F448" s="9"/>
      <c r="G448" s="8"/>
      <c r="H448" s="38"/>
      <c r="I448" s="8"/>
      <c r="J448" s="38"/>
      <c r="K448" s="8"/>
      <c r="L448" s="38"/>
      <c r="M448" s="8"/>
      <c r="N448" s="38"/>
      <c r="O448" s="8"/>
      <c r="P448" s="38"/>
      <c r="Q448" s="8"/>
      <c r="R448" s="38"/>
      <c r="S448" s="8"/>
      <c r="T448" s="38"/>
      <c r="U448" s="8"/>
      <c r="V448" s="38"/>
      <c r="W448" s="8"/>
      <c r="X448" s="38"/>
      <c r="Y448" s="8"/>
      <c r="Z448" s="38"/>
      <c r="AA448" s="8"/>
      <c r="AB448" s="38"/>
      <c r="AC448" s="118"/>
      <c r="AD448" s="118"/>
      <c r="AE448" s="113"/>
      <c r="AF448" s="117"/>
      <c r="AG448" s="39"/>
    </row>
    <row r="449" spans="1:33" outlineLevel="1" x14ac:dyDescent="0.25">
      <c r="A449" s="10"/>
      <c r="B449" s="5"/>
      <c r="C449" s="3"/>
      <c r="D449" s="4"/>
      <c r="E449" s="7"/>
      <c r="F449" s="9"/>
      <c r="G449" s="8"/>
      <c r="H449" s="38"/>
      <c r="I449" s="8"/>
      <c r="J449" s="38"/>
      <c r="K449" s="8"/>
      <c r="L449" s="38"/>
      <c r="M449" s="8"/>
      <c r="N449" s="38"/>
      <c r="O449" s="8"/>
      <c r="P449" s="38"/>
      <c r="Q449" s="8"/>
      <c r="R449" s="38"/>
      <c r="S449" s="8"/>
      <c r="T449" s="38"/>
      <c r="U449" s="8"/>
      <c r="V449" s="38"/>
      <c r="W449" s="8"/>
      <c r="X449" s="38"/>
      <c r="Y449" s="8"/>
      <c r="Z449" s="38"/>
      <c r="AA449" s="8"/>
      <c r="AB449" s="38"/>
      <c r="AC449" s="118"/>
      <c r="AD449" s="118"/>
      <c r="AE449" s="113"/>
      <c r="AF449" s="117"/>
      <c r="AG449" s="39"/>
    </row>
    <row r="450" spans="1:33" outlineLevel="1" x14ac:dyDescent="0.25">
      <c r="A450" s="10"/>
      <c r="B450" s="5"/>
      <c r="C450" s="3"/>
      <c r="D450" s="4"/>
      <c r="E450" s="7"/>
      <c r="F450" s="9"/>
      <c r="G450" s="8"/>
      <c r="H450" s="38"/>
      <c r="I450" s="8"/>
      <c r="J450" s="38"/>
      <c r="K450" s="8"/>
      <c r="L450" s="38"/>
      <c r="M450" s="8"/>
      <c r="N450" s="38"/>
      <c r="O450" s="8"/>
      <c r="P450" s="38"/>
      <c r="Q450" s="8"/>
      <c r="R450" s="38"/>
      <c r="S450" s="8"/>
      <c r="T450" s="38"/>
      <c r="U450" s="8"/>
      <c r="V450" s="38"/>
      <c r="W450" s="8"/>
      <c r="X450" s="38"/>
      <c r="Y450" s="8"/>
      <c r="Z450" s="38"/>
      <c r="AA450" s="8"/>
      <c r="AB450" s="38"/>
      <c r="AC450" s="118"/>
      <c r="AD450" s="118"/>
      <c r="AE450" s="113"/>
      <c r="AF450" s="117"/>
      <c r="AG450" s="39"/>
    </row>
    <row r="451" spans="1:33" outlineLevel="1" x14ac:dyDescent="0.25">
      <c r="A451" s="10"/>
      <c r="B451" s="5"/>
      <c r="C451" s="3"/>
      <c r="D451" s="4"/>
      <c r="E451" s="7"/>
      <c r="F451" s="9"/>
      <c r="G451" s="8"/>
      <c r="H451" s="38"/>
      <c r="I451" s="8"/>
      <c r="J451" s="38"/>
      <c r="K451" s="8"/>
      <c r="L451" s="38"/>
      <c r="M451" s="8"/>
      <c r="N451" s="38"/>
      <c r="O451" s="8"/>
      <c r="P451" s="38"/>
      <c r="Q451" s="8"/>
      <c r="R451" s="38"/>
      <c r="S451" s="8"/>
      <c r="T451" s="38"/>
      <c r="U451" s="8"/>
      <c r="V451" s="38"/>
      <c r="W451" s="8"/>
      <c r="X451" s="38"/>
      <c r="Y451" s="8"/>
      <c r="Z451" s="38"/>
      <c r="AA451" s="8"/>
      <c r="AB451" s="38"/>
      <c r="AC451" s="118"/>
      <c r="AD451" s="118"/>
      <c r="AE451" s="113"/>
      <c r="AF451" s="117"/>
      <c r="AG451" s="39"/>
    </row>
    <row r="452" spans="1:33" outlineLevel="1" x14ac:dyDescent="0.25">
      <c r="A452" s="10"/>
      <c r="B452" s="5"/>
      <c r="C452" s="3"/>
      <c r="D452" s="4"/>
      <c r="E452" s="7"/>
      <c r="F452" s="9"/>
      <c r="G452" s="8"/>
      <c r="H452" s="38"/>
      <c r="I452" s="8"/>
      <c r="J452" s="38"/>
      <c r="K452" s="8"/>
      <c r="L452" s="38"/>
      <c r="M452" s="8"/>
      <c r="N452" s="38"/>
      <c r="O452" s="8"/>
      <c r="P452" s="38"/>
      <c r="Q452" s="8"/>
      <c r="R452" s="38"/>
      <c r="S452" s="8"/>
      <c r="T452" s="38"/>
      <c r="U452" s="8"/>
      <c r="V452" s="38"/>
      <c r="W452" s="8"/>
      <c r="X452" s="38"/>
      <c r="Y452" s="8"/>
      <c r="Z452" s="38"/>
      <c r="AA452" s="8"/>
      <c r="AB452" s="38"/>
      <c r="AC452" s="118"/>
      <c r="AD452" s="118"/>
      <c r="AE452" s="113"/>
      <c r="AF452" s="117"/>
      <c r="AG452" s="39"/>
    </row>
    <row r="453" spans="1:33" outlineLevel="1" x14ac:dyDescent="0.25">
      <c r="A453" s="10"/>
      <c r="B453" s="6"/>
      <c r="C453" s="3"/>
      <c r="D453" s="4"/>
      <c r="E453" s="7"/>
      <c r="F453" s="9"/>
      <c r="G453" s="8"/>
      <c r="H453" s="38"/>
      <c r="I453" s="8"/>
      <c r="J453" s="38"/>
      <c r="K453" s="8"/>
      <c r="L453" s="38"/>
      <c r="M453" s="8"/>
      <c r="N453" s="38"/>
      <c r="O453" s="8"/>
      <c r="P453" s="38"/>
      <c r="Q453" s="8"/>
      <c r="R453" s="38"/>
      <c r="S453" s="8"/>
      <c r="T453" s="38"/>
      <c r="U453" s="8"/>
      <c r="V453" s="38"/>
      <c r="W453" s="8"/>
      <c r="X453" s="38"/>
      <c r="Y453" s="8"/>
      <c r="Z453" s="38"/>
      <c r="AA453" s="8"/>
      <c r="AB453" s="38"/>
      <c r="AC453" s="118"/>
      <c r="AD453" s="118"/>
      <c r="AE453" s="113"/>
      <c r="AF453" s="117"/>
      <c r="AG453" s="39"/>
    </row>
    <row r="454" spans="1:33" outlineLevel="1" x14ac:dyDescent="0.25">
      <c r="A454" s="10"/>
      <c r="B454" s="48"/>
      <c r="C454" s="43"/>
      <c r="D454" s="42"/>
      <c r="E454" s="44"/>
      <c r="F454" s="45"/>
      <c r="G454" s="46"/>
      <c r="H454" s="47"/>
      <c r="I454" s="46"/>
      <c r="J454" s="47"/>
      <c r="K454" s="45"/>
      <c r="L454" s="47"/>
      <c r="M454" s="45"/>
      <c r="N454" s="47"/>
      <c r="O454" s="45"/>
      <c r="P454" s="47"/>
      <c r="Q454" s="45"/>
      <c r="R454" s="47"/>
      <c r="S454" s="45"/>
      <c r="T454" s="47"/>
      <c r="U454" s="45"/>
      <c r="V454" s="47"/>
      <c r="W454" s="45"/>
      <c r="X454" s="47"/>
      <c r="Y454" s="45"/>
      <c r="Z454" s="47"/>
      <c r="AA454" s="45"/>
      <c r="AB454" s="47"/>
      <c r="AC454" s="45"/>
      <c r="AD454" s="47"/>
      <c r="AE454" s="45"/>
      <c r="AF454" s="47"/>
      <c r="AG454" s="39"/>
    </row>
    <row r="455" spans="1:33" outlineLevel="1" x14ac:dyDescent="0.25">
      <c r="A455" s="10"/>
      <c r="B455" s="5"/>
      <c r="C455" s="3"/>
      <c r="D455" s="4"/>
      <c r="E455" s="7"/>
      <c r="F455" s="9"/>
      <c r="G455" s="8"/>
      <c r="H455" s="38"/>
      <c r="I455" s="8"/>
      <c r="J455" s="38"/>
      <c r="K455" s="8"/>
      <c r="L455" s="38"/>
      <c r="M455" s="8"/>
      <c r="N455" s="38"/>
      <c r="O455" s="8"/>
      <c r="P455" s="38"/>
      <c r="Q455" s="8"/>
      <c r="R455" s="38"/>
      <c r="S455" s="8"/>
      <c r="T455" s="38"/>
      <c r="U455" s="8"/>
      <c r="V455" s="38"/>
      <c r="W455" s="8"/>
      <c r="X455" s="38"/>
      <c r="Y455" s="8"/>
      <c r="Z455" s="38"/>
      <c r="AA455" s="8"/>
      <c r="AB455" s="38"/>
      <c r="AC455" s="118"/>
      <c r="AD455" s="118"/>
      <c r="AE455" s="113"/>
      <c r="AF455" s="117"/>
      <c r="AG455" s="39"/>
    </row>
    <row r="456" spans="1:33" x14ac:dyDescent="0.25">
      <c r="A456" s="10"/>
      <c r="B456" s="33"/>
      <c r="C456" s="22"/>
      <c r="D456" s="23"/>
      <c r="E456" s="24"/>
      <c r="F456" s="25"/>
      <c r="G456" s="28"/>
      <c r="H456" s="27"/>
      <c r="I456" s="26"/>
      <c r="J456" s="27"/>
      <c r="K456" s="26"/>
      <c r="L456" s="27"/>
      <c r="M456" s="26"/>
      <c r="N456" s="27"/>
      <c r="O456" s="26"/>
      <c r="P456" s="27"/>
      <c r="Q456" s="26"/>
      <c r="R456" s="27"/>
      <c r="S456" s="26"/>
      <c r="T456" s="27"/>
      <c r="U456" s="26"/>
      <c r="V456" s="27"/>
      <c r="W456" s="26"/>
      <c r="X456" s="27"/>
      <c r="Y456" s="26"/>
      <c r="Z456" s="27"/>
      <c r="AA456" s="26"/>
      <c r="AB456" s="27"/>
      <c r="AC456" s="26"/>
      <c r="AD456" s="27"/>
      <c r="AE456" s="26"/>
      <c r="AF456" s="27"/>
      <c r="AG456" s="40"/>
    </row>
    <row r="457" spans="1:33" outlineLevel="1" x14ac:dyDescent="0.25">
      <c r="A457" s="10"/>
      <c r="B457" s="48"/>
      <c r="C457" s="43"/>
      <c r="D457" s="42"/>
      <c r="E457" s="44"/>
      <c r="F457" s="45"/>
      <c r="G457" s="46"/>
      <c r="H457" s="47"/>
      <c r="I457" s="46"/>
      <c r="J457" s="47"/>
      <c r="K457" s="45"/>
      <c r="L457" s="47"/>
      <c r="M457" s="45"/>
      <c r="N457" s="47"/>
      <c r="O457" s="45"/>
      <c r="P457" s="47"/>
      <c r="Q457" s="45"/>
      <c r="R457" s="47"/>
      <c r="S457" s="45"/>
      <c r="T457" s="47"/>
      <c r="U457" s="45"/>
      <c r="V457" s="47"/>
      <c r="W457" s="45"/>
      <c r="X457" s="47"/>
      <c r="Y457" s="45"/>
      <c r="Z457" s="47"/>
      <c r="AA457" s="45"/>
      <c r="AB457" s="47"/>
      <c r="AC457" s="45"/>
      <c r="AD457" s="47"/>
      <c r="AE457" s="45"/>
      <c r="AF457" s="47"/>
      <c r="AG457" s="41"/>
    </row>
    <row r="458" spans="1:33" outlineLevel="1" x14ac:dyDescent="0.25">
      <c r="A458" s="10"/>
      <c r="B458" s="5"/>
      <c r="C458" s="3"/>
      <c r="D458" s="4"/>
      <c r="E458" s="7"/>
      <c r="F458" s="9"/>
      <c r="G458" s="8"/>
      <c r="H458" s="38"/>
      <c r="I458" s="8"/>
      <c r="J458" s="38"/>
      <c r="K458" s="8"/>
      <c r="L458" s="38"/>
      <c r="M458" s="8"/>
      <c r="N458" s="38"/>
      <c r="O458" s="8"/>
      <c r="P458" s="38"/>
      <c r="Q458" s="8"/>
      <c r="R458" s="38"/>
      <c r="S458" s="8"/>
      <c r="T458" s="38"/>
      <c r="U458" s="8"/>
      <c r="V458" s="38"/>
      <c r="W458" s="8"/>
      <c r="X458" s="38"/>
      <c r="Y458" s="8"/>
      <c r="Z458" s="38"/>
      <c r="AA458" s="8"/>
      <c r="AB458" s="38"/>
      <c r="AC458" s="118"/>
      <c r="AD458" s="118"/>
      <c r="AE458" s="113"/>
      <c r="AF458" s="117"/>
      <c r="AG458" s="39"/>
    </row>
    <row r="459" spans="1:33" outlineLevel="1" x14ac:dyDescent="0.25">
      <c r="A459" s="10"/>
      <c r="B459" s="5"/>
      <c r="C459" s="3"/>
      <c r="D459" s="4"/>
      <c r="E459" s="7"/>
      <c r="F459" s="9"/>
      <c r="G459" s="8"/>
      <c r="H459" s="38"/>
      <c r="I459" s="8"/>
      <c r="J459" s="38"/>
      <c r="K459" s="8"/>
      <c r="L459" s="38"/>
      <c r="M459" s="8"/>
      <c r="N459" s="38"/>
      <c r="O459" s="8"/>
      <c r="P459" s="38"/>
      <c r="Q459" s="8"/>
      <c r="R459" s="38"/>
      <c r="S459" s="8"/>
      <c r="T459" s="38"/>
      <c r="U459" s="8"/>
      <c r="V459" s="38"/>
      <c r="W459" s="8"/>
      <c r="X459" s="38"/>
      <c r="Y459" s="8"/>
      <c r="Z459" s="38"/>
      <c r="AA459" s="8"/>
      <c r="AB459" s="38"/>
      <c r="AC459" s="118"/>
      <c r="AD459" s="118"/>
      <c r="AE459" s="113"/>
      <c r="AF459" s="117"/>
      <c r="AG459" s="39"/>
    </row>
    <row r="460" spans="1:33" outlineLevel="1" x14ac:dyDescent="0.25">
      <c r="A460" s="10"/>
      <c r="B460" s="48"/>
      <c r="C460" s="43"/>
      <c r="D460" s="42"/>
      <c r="E460" s="44"/>
      <c r="F460" s="45"/>
      <c r="G460" s="46"/>
      <c r="H460" s="47"/>
      <c r="I460" s="46"/>
      <c r="J460" s="47"/>
      <c r="K460" s="45"/>
      <c r="L460" s="47"/>
      <c r="M460" s="45"/>
      <c r="N460" s="47"/>
      <c r="O460" s="45"/>
      <c r="P460" s="47"/>
      <c r="Q460" s="45"/>
      <c r="R460" s="47"/>
      <c r="S460" s="45"/>
      <c r="T460" s="47"/>
      <c r="U460" s="45"/>
      <c r="V460" s="47"/>
      <c r="W460" s="45"/>
      <c r="X460" s="47"/>
      <c r="Y460" s="45"/>
      <c r="Z460" s="47"/>
      <c r="AA460" s="45"/>
      <c r="AB460" s="47"/>
      <c r="AC460" s="45"/>
      <c r="AD460" s="47"/>
      <c r="AE460" s="45"/>
      <c r="AF460" s="47"/>
      <c r="AG460" s="41"/>
    </row>
    <row r="461" spans="1:33" outlineLevel="1" x14ac:dyDescent="0.25">
      <c r="A461" s="10"/>
      <c r="B461" s="5"/>
      <c r="C461" s="3"/>
      <c r="D461" s="4"/>
      <c r="E461" s="7"/>
      <c r="F461" s="9"/>
      <c r="G461" s="8"/>
      <c r="H461" s="38"/>
      <c r="I461" s="8"/>
      <c r="J461" s="38"/>
      <c r="K461" s="8"/>
      <c r="L461" s="38"/>
      <c r="M461" s="8"/>
      <c r="N461" s="38"/>
      <c r="O461" s="8"/>
      <c r="P461" s="38"/>
      <c r="Q461" s="8"/>
      <c r="R461" s="38"/>
      <c r="S461" s="8"/>
      <c r="T461" s="38"/>
      <c r="U461" s="8"/>
      <c r="V461" s="38"/>
      <c r="W461" s="8"/>
      <c r="X461" s="38"/>
      <c r="Y461" s="8"/>
      <c r="Z461" s="38"/>
      <c r="AA461" s="8"/>
      <c r="AB461" s="38"/>
      <c r="AC461" s="118"/>
      <c r="AD461" s="118"/>
      <c r="AE461" s="113"/>
      <c r="AF461" s="117"/>
      <c r="AG461" s="39"/>
    </row>
    <row r="462" spans="1:33" outlineLevel="1" x14ac:dyDescent="0.25">
      <c r="A462" s="10"/>
      <c r="B462" s="5"/>
      <c r="C462" s="3"/>
      <c r="D462" s="4"/>
      <c r="E462" s="7"/>
      <c r="F462" s="9"/>
      <c r="G462" s="8"/>
      <c r="H462" s="38"/>
      <c r="I462" s="8"/>
      <c r="J462" s="38"/>
      <c r="K462" s="8"/>
      <c r="L462" s="38"/>
      <c r="M462" s="8"/>
      <c r="N462" s="38"/>
      <c r="O462" s="8"/>
      <c r="P462" s="38"/>
      <c r="Q462" s="8"/>
      <c r="R462" s="38"/>
      <c r="S462" s="8"/>
      <c r="T462" s="38"/>
      <c r="U462" s="8"/>
      <c r="V462" s="38"/>
      <c r="W462" s="8"/>
      <c r="X462" s="38"/>
      <c r="Y462" s="8"/>
      <c r="Z462" s="38"/>
      <c r="AA462" s="8"/>
      <c r="AB462" s="38"/>
      <c r="AC462" s="118"/>
      <c r="AD462" s="118"/>
      <c r="AE462" s="113"/>
      <c r="AF462" s="117"/>
      <c r="AG462" s="39"/>
    </row>
    <row r="463" spans="1:33" outlineLevel="1" x14ac:dyDescent="0.25">
      <c r="A463" s="10"/>
      <c r="B463" s="48"/>
      <c r="C463" s="43"/>
      <c r="D463" s="42"/>
      <c r="E463" s="44"/>
      <c r="F463" s="45"/>
      <c r="G463" s="46"/>
      <c r="H463" s="47"/>
      <c r="I463" s="46"/>
      <c r="J463" s="47"/>
      <c r="K463" s="45"/>
      <c r="L463" s="47"/>
      <c r="M463" s="45"/>
      <c r="N463" s="47"/>
      <c r="O463" s="45"/>
      <c r="P463" s="47"/>
      <c r="Q463" s="45"/>
      <c r="R463" s="47"/>
      <c r="S463" s="45"/>
      <c r="T463" s="47"/>
      <c r="U463" s="45"/>
      <c r="V463" s="47"/>
      <c r="W463" s="45"/>
      <c r="X463" s="47"/>
      <c r="Y463" s="45"/>
      <c r="Z463" s="47"/>
      <c r="AA463" s="45"/>
      <c r="AB463" s="47"/>
      <c r="AC463" s="45"/>
      <c r="AD463" s="47"/>
      <c r="AE463" s="45"/>
      <c r="AF463" s="47"/>
      <c r="AG463" s="39"/>
    </row>
    <row r="464" spans="1:33" outlineLevel="1" x14ac:dyDescent="0.25">
      <c r="A464" s="10"/>
      <c r="B464" s="49"/>
      <c r="C464" s="3"/>
      <c r="D464" s="4"/>
      <c r="E464" s="7"/>
      <c r="F464" s="9"/>
      <c r="G464" s="8"/>
      <c r="H464" s="38"/>
      <c r="I464" s="8"/>
      <c r="J464" s="38"/>
      <c r="K464" s="8"/>
      <c r="L464" s="38"/>
      <c r="M464" s="8"/>
      <c r="N464" s="38"/>
      <c r="O464" s="8"/>
      <c r="P464" s="38"/>
      <c r="Q464" s="8"/>
      <c r="R464" s="38"/>
      <c r="S464" s="8"/>
      <c r="T464" s="38"/>
      <c r="U464" s="8"/>
      <c r="V464" s="38"/>
      <c r="W464" s="8"/>
      <c r="X464" s="38"/>
      <c r="Y464" s="8"/>
      <c r="Z464" s="38"/>
      <c r="AA464" s="8"/>
      <c r="AB464" s="38"/>
      <c r="AC464" s="118"/>
      <c r="AD464" s="118"/>
      <c r="AE464" s="113"/>
      <c r="AF464" s="117"/>
      <c r="AG464" s="39"/>
    </row>
    <row r="465" spans="1:33" outlineLevel="1" x14ac:dyDescent="0.25">
      <c r="A465" s="10"/>
      <c r="B465" s="5"/>
      <c r="C465" s="3"/>
      <c r="D465" s="4"/>
      <c r="E465" s="7"/>
      <c r="F465" s="9"/>
      <c r="G465" s="8"/>
      <c r="H465" s="38"/>
      <c r="I465" s="8"/>
      <c r="J465" s="38"/>
      <c r="K465" s="8"/>
      <c r="L465" s="38"/>
      <c r="M465" s="8"/>
      <c r="N465" s="38"/>
      <c r="O465" s="8"/>
      <c r="P465" s="38"/>
      <c r="Q465" s="8"/>
      <c r="R465" s="38"/>
      <c r="S465" s="8"/>
      <c r="T465" s="38"/>
      <c r="U465" s="8"/>
      <c r="V465" s="38"/>
      <c r="W465" s="8"/>
      <c r="X465" s="38"/>
      <c r="Y465" s="8"/>
      <c r="Z465" s="38"/>
      <c r="AA465" s="8"/>
      <c r="AB465" s="38"/>
      <c r="AC465" s="118"/>
      <c r="AD465" s="118"/>
      <c r="AE465" s="113"/>
      <c r="AF465" s="117"/>
      <c r="AG465" s="39"/>
    </row>
    <row r="466" spans="1:33" outlineLevel="1" x14ac:dyDescent="0.25">
      <c r="A466" s="10"/>
      <c r="B466" s="5"/>
      <c r="C466" s="3"/>
      <c r="D466" s="4"/>
      <c r="E466" s="7"/>
      <c r="F466" s="9"/>
      <c r="G466" s="8"/>
      <c r="H466" s="38"/>
      <c r="I466" s="8"/>
      <c r="J466" s="38"/>
      <c r="K466" s="8"/>
      <c r="L466" s="38"/>
      <c r="M466" s="8"/>
      <c r="N466" s="38"/>
      <c r="O466" s="8"/>
      <c r="P466" s="38"/>
      <c r="Q466" s="8"/>
      <c r="R466" s="38"/>
      <c r="S466" s="8"/>
      <c r="T466" s="38"/>
      <c r="U466" s="8"/>
      <c r="V466" s="38"/>
      <c r="W466" s="8"/>
      <c r="X466" s="38"/>
      <c r="Y466" s="8"/>
      <c r="Z466" s="38"/>
      <c r="AA466" s="8"/>
      <c r="AB466" s="38"/>
      <c r="AC466" s="118"/>
      <c r="AD466" s="118"/>
      <c r="AE466" s="113"/>
      <c r="AF466" s="117"/>
      <c r="AG466" s="39"/>
    </row>
    <row r="467" spans="1:33" outlineLevel="1" x14ac:dyDescent="0.25">
      <c r="A467" s="10"/>
      <c r="B467" s="5"/>
      <c r="C467" s="3"/>
      <c r="D467" s="4"/>
      <c r="E467" s="7"/>
      <c r="F467" s="9"/>
      <c r="G467" s="8"/>
      <c r="H467" s="38"/>
      <c r="I467" s="8"/>
      <c r="J467" s="38"/>
      <c r="K467" s="8"/>
      <c r="L467" s="38"/>
      <c r="M467" s="8"/>
      <c r="N467" s="38"/>
      <c r="O467" s="8"/>
      <c r="P467" s="38"/>
      <c r="Q467" s="8"/>
      <c r="R467" s="38"/>
      <c r="S467" s="8"/>
      <c r="T467" s="38"/>
      <c r="U467" s="8"/>
      <c r="V467" s="38"/>
      <c r="W467" s="8"/>
      <c r="X467" s="38"/>
      <c r="Y467" s="8"/>
      <c r="Z467" s="38"/>
      <c r="AA467" s="8"/>
      <c r="AB467" s="38"/>
      <c r="AC467" s="118"/>
      <c r="AD467" s="118"/>
      <c r="AE467" s="113"/>
      <c r="AF467" s="117"/>
      <c r="AG467" s="39"/>
    </row>
    <row r="468" spans="1:33" outlineLevel="1" x14ac:dyDescent="0.25">
      <c r="A468" s="10"/>
      <c r="B468" s="5"/>
      <c r="C468" s="3"/>
      <c r="D468" s="4"/>
      <c r="E468" s="7"/>
      <c r="F468" s="9"/>
      <c r="G468" s="8"/>
      <c r="H468" s="38"/>
      <c r="I468" s="8"/>
      <c r="J468" s="38"/>
      <c r="K468" s="8"/>
      <c r="L468" s="38"/>
      <c r="M468" s="8"/>
      <c r="N468" s="38"/>
      <c r="O468" s="8"/>
      <c r="P468" s="38"/>
      <c r="Q468" s="8"/>
      <c r="R468" s="38"/>
      <c r="S468" s="8"/>
      <c r="T468" s="38"/>
      <c r="U468" s="8"/>
      <c r="V468" s="38"/>
      <c r="W468" s="8"/>
      <c r="X468" s="38"/>
      <c r="Y468" s="8"/>
      <c r="Z468" s="38"/>
      <c r="AA468" s="8"/>
      <c r="AB468" s="38"/>
      <c r="AC468" s="118"/>
      <c r="AD468" s="118"/>
      <c r="AE468" s="113"/>
      <c r="AF468" s="117"/>
      <c r="AG468" s="39"/>
    </row>
    <row r="469" spans="1:33" outlineLevel="1" x14ac:dyDescent="0.25">
      <c r="A469" s="10"/>
      <c r="B469" s="5"/>
      <c r="C469" s="3"/>
      <c r="D469" s="4"/>
      <c r="E469" s="7"/>
      <c r="F469" s="9"/>
      <c r="G469" s="8"/>
      <c r="H469" s="38"/>
      <c r="I469" s="8"/>
      <c r="J469" s="38"/>
      <c r="K469" s="8"/>
      <c r="L469" s="38"/>
      <c r="M469" s="8"/>
      <c r="N469" s="38"/>
      <c r="O469" s="8"/>
      <c r="P469" s="38"/>
      <c r="Q469" s="8"/>
      <c r="R469" s="38"/>
      <c r="S469" s="8"/>
      <c r="T469" s="38"/>
      <c r="U469" s="8"/>
      <c r="V469" s="38"/>
      <c r="W469" s="8"/>
      <c r="X469" s="38"/>
      <c r="Y469" s="8"/>
      <c r="Z469" s="38"/>
      <c r="AA469" s="8"/>
      <c r="AB469" s="38"/>
      <c r="AC469" s="118"/>
      <c r="AD469" s="118"/>
      <c r="AE469" s="113"/>
      <c r="AF469" s="117"/>
      <c r="AG469" s="39"/>
    </row>
    <row r="470" spans="1:33" outlineLevel="1" x14ac:dyDescent="0.25">
      <c r="A470" s="10"/>
      <c r="B470" s="5"/>
      <c r="C470" s="3"/>
      <c r="D470" s="4"/>
      <c r="E470" s="7"/>
      <c r="F470" s="9"/>
      <c r="G470" s="8"/>
      <c r="H470" s="38"/>
      <c r="I470" s="8"/>
      <c r="J470" s="38"/>
      <c r="K470" s="8"/>
      <c r="L470" s="38"/>
      <c r="M470" s="8"/>
      <c r="N470" s="38"/>
      <c r="O470" s="8"/>
      <c r="P470" s="38"/>
      <c r="Q470" s="8"/>
      <c r="R470" s="38"/>
      <c r="S470" s="8"/>
      <c r="T470" s="38"/>
      <c r="U470" s="8"/>
      <c r="V470" s="38"/>
      <c r="W470" s="8"/>
      <c r="X470" s="38"/>
      <c r="Y470" s="8"/>
      <c r="Z470" s="38"/>
      <c r="AA470" s="8"/>
      <c r="AB470" s="38"/>
      <c r="AC470" s="118"/>
      <c r="AD470" s="118"/>
      <c r="AE470" s="113"/>
      <c r="AF470" s="117"/>
      <c r="AG470" s="39"/>
    </row>
    <row r="471" spans="1:33" outlineLevel="1" x14ac:dyDescent="0.25">
      <c r="A471" s="10"/>
      <c r="B471" s="5"/>
      <c r="C471" s="3"/>
      <c r="D471" s="4"/>
      <c r="E471" s="7"/>
      <c r="F471" s="9"/>
      <c r="G471" s="8"/>
      <c r="H471" s="38"/>
      <c r="I471" s="8"/>
      <c r="J471" s="38"/>
      <c r="K471" s="8"/>
      <c r="L471" s="38"/>
      <c r="M471" s="8"/>
      <c r="N471" s="38"/>
      <c r="O471" s="8"/>
      <c r="P471" s="38"/>
      <c r="Q471" s="8"/>
      <c r="R471" s="38"/>
      <c r="S471" s="8"/>
      <c r="T471" s="38"/>
      <c r="U471" s="8"/>
      <c r="V471" s="38"/>
      <c r="W471" s="8"/>
      <c r="X471" s="38"/>
      <c r="Y471" s="8"/>
      <c r="Z471" s="38"/>
      <c r="AA471" s="8"/>
      <c r="AB471" s="38"/>
      <c r="AC471" s="118"/>
      <c r="AD471" s="118"/>
      <c r="AE471" s="113"/>
      <c r="AF471" s="117"/>
      <c r="AG471" s="39"/>
    </row>
    <row r="472" spans="1:33" outlineLevel="1" x14ac:dyDescent="0.25">
      <c r="A472" s="10"/>
      <c r="B472" s="5"/>
      <c r="C472" s="3"/>
      <c r="D472" s="4"/>
      <c r="E472" s="7"/>
      <c r="F472" s="9"/>
      <c r="G472" s="8"/>
      <c r="H472" s="38"/>
      <c r="I472" s="8"/>
      <c r="J472" s="38"/>
      <c r="K472" s="8"/>
      <c r="L472" s="38"/>
      <c r="M472" s="8"/>
      <c r="N472" s="38"/>
      <c r="O472" s="8"/>
      <c r="P472" s="38"/>
      <c r="Q472" s="8"/>
      <c r="R472" s="38"/>
      <c r="S472" s="8"/>
      <c r="T472" s="38"/>
      <c r="U472" s="8"/>
      <c r="V472" s="38"/>
      <c r="W472" s="8"/>
      <c r="X472" s="38"/>
      <c r="Y472" s="8"/>
      <c r="Z472" s="38"/>
      <c r="AA472" s="8"/>
      <c r="AB472" s="38"/>
      <c r="AC472" s="118"/>
      <c r="AD472" s="118"/>
      <c r="AE472" s="113"/>
      <c r="AF472" s="117"/>
      <c r="AG472" s="39"/>
    </row>
    <row r="473" spans="1:33" outlineLevel="1" x14ac:dyDescent="0.25">
      <c r="A473" s="10"/>
      <c r="B473" s="6"/>
      <c r="C473" s="3"/>
      <c r="D473" s="4"/>
      <c r="E473" s="7"/>
      <c r="F473" s="9"/>
      <c r="G473" s="8"/>
      <c r="H473" s="38"/>
      <c r="I473" s="8"/>
      <c r="J473" s="38"/>
      <c r="K473" s="8"/>
      <c r="L473" s="38"/>
      <c r="M473" s="8"/>
      <c r="N473" s="38"/>
      <c r="O473" s="8"/>
      <c r="P473" s="38"/>
      <c r="Q473" s="8"/>
      <c r="R473" s="38"/>
      <c r="S473" s="8"/>
      <c r="T473" s="38"/>
      <c r="U473" s="8"/>
      <c r="V473" s="38"/>
      <c r="W473" s="8"/>
      <c r="X473" s="38"/>
      <c r="Y473" s="8"/>
      <c r="Z473" s="38"/>
      <c r="AA473" s="8"/>
      <c r="AB473" s="38"/>
      <c r="AC473" s="118"/>
      <c r="AD473" s="118"/>
      <c r="AE473" s="113"/>
      <c r="AF473" s="117"/>
      <c r="AG473" s="39"/>
    </row>
    <row r="474" spans="1:33" outlineLevel="1" x14ac:dyDescent="0.25">
      <c r="A474" s="10"/>
      <c r="B474" s="48"/>
      <c r="C474" s="43"/>
      <c r="D474" s="42"/>
      <c r="E474" s="44"/>
      <c r="F474" s="45"/>
      <c r="G474" s="46"/>
      <c r="H474" s="47"/>
      <c r="I474" s="46"/>
      <c r="J474" s="47"/>
      <c r="K474" s="45"/>
      <c r="L474" s="47"/>
      <c r="M474" s="45"/>
      <c r="N474" s="47"/>
      <c r="O474" s="45"/>
      <c r="P474" s="47"/>
      <c r="Q474" s="45"/>
      <c r="R474" s="47"/>
      <c r="S474" s="45"/>
      <c r="T474" s="47"/>
      <c r="U474" s="45"/>
      <c r="V474" s="47"/>
      <c r="W474" s="45"/>
      <c r="X474" s="47"/>
      <c r="Y474" s="45"/>
      <c r="Z474" s="47"/>
      <c r="AA474" s="45"/>
      <c r="AB474" s="47"/>
      <c r="AC474" s="45"/>
      <c r="AD474" s="47"/>
      <c r="AE474" s="45"/>
      <c r="AF474" s="47"/>
      <c r="AG474" s="39"/>
    </row>
    <row r="475" spans="1:33" outlineLevel="1" x14ac:dyDescent="0.25">
      <c r="A475" s="10"/>
      <c r="B475" s="6"/>
      <c r="C475" s="3"/>
      <c r="D475" s="4"/>
      <c r="E475" s="7"/>
      <c r="F475" s="9"/>
      <c r="G475" s="8"/>
      <c r="H475" s="38"/>
      <c r="I475" s="8"/>
      <c r="J475" s="38"/>
      <c r="K475" s="8"/>
      <c r="L475" s="38"/>
      <c r="M475" s="8"/>
      <c r="N475" s="38"/>
      <c r="O475" s="8"/>
      <c r="P475" s="38"/>
      <c r="Q475" s="8"/>
      <c r="R475" s="38"/>
      <c r="S475" s="8"/>
      <c r="T475" s="38"/>
      <c r="U475" s="8"/>
      <c r="V475" s="38"/>
      <c r="W475" s="8"/>
      <c r="X475" s="38"/>
      <c r="Y475" s="8"/>
      <c r="Z475" s="38"/>
      <c r="AA475" s="8"/>
      <c r="AB475" s="38"/>
      <c r="AC475" s="118"/>
      <c r="AD475" s="118"/>
      <c r="AE475" s="113"/>
      <c r="AF475" s="117"/>
      <c r="AG475" s="39"/>
    </row>
    <row r="476" spans="1:33" outlineLevel="1" x14ac:dyDescent="0.25">
      <c r="A476" s="10"/>
      <c r="B476" s="5"/>
      <c r="C476" s="3"/>
      <c r="D476" s="4"/>
      <c r="E476" s="7"/>
      <c r="F476" s="9"/>
      <c r="G476" s="8"/>
      <c r="H476" s="38"/>
      <c r="I476" s="8"/>
      <c r="J476" s="38"/>
      <c r="K476" s="8"/>
      <c r="L476" s="38"/>
      <c r="M476" s="8"/>
      <c r="N476" s="38"/>
      <c r="O476" s="8"/>
      <c r="P476" s="38"/>
      <c r="Q476" s="8"/>
      <c r="R476" s="38"/>
      <c r="S476" s="8"/>
      <c r="T476" s="38"/>
      <c r="U476" s="8"/>
      <c r="V476" s="38"/>
      <c r="W476" s="8"/>
      <c r="X476" s="38"/>
      <c r="Y476" s="8"/>
      <c r="Z476" s="38"/>
      <c r="AA476" s="8"/>
      <c r="AB476" s="38"/>
      <c r="AC476" s="118"/>
      <c r="AD476" s="118"/>
      <c r="AE476" s="113"/>
      <c r="AF476" s="117"/>
      <c r="AG476" s="39"/>
    </row>
    <row r="477" spans="1:33" outlineLevel="1" x14ac:dyDescent="0.25">
      <c r="A477" s="10"/>
      <c r="B477" s="5"/>
      <c r="C477" s="3"/>
      <c r="D477" s="4"/>
      <c r="E477" s="7"/>
      <c r="F477" s="9"/>
      <c r="G477" s="8"/>
      <c r="H477" s="38"/>
      <c r="I477" s="8"/>
      <c r="J477" s="38"/>
      <c r="K477" s="8"/>
      <c r="L477" s="38"/>
      <c r="M477" s="8"/>
      <c r="N477" s="38"/>
      <c r="O477" s="8"/>
      <c r="P477" s="38"/>
      <c r="Q477" s="8"/>
      <c r="R477" s="38"/>
      <c r="S477" s="8"/>
      <c r="T477" s="38"/>
      <c r="U477" s="8"/>
      <c r="V477" s="38"/>
      <c r="W477" s="8"/>
      <c r="X477" s="38"/>
      <c r="Y477" s="8"/>
      <c r="Z477" s="38"/>
      <c r="AA477" s="8"/>
      <c r="AB477" s="38"/>
      <c r="AC477" s="118"/>
      <c r="AD477" s="118"/>
      <c r="AE477" s="113"/>
      <c r="AF477" s="117"/>
      <c r="AG477" s="39"/>
    </row>
    <row r="478" spans="1:33" outlineLevel="1" x14ac:dyDescent="0.25">
      <c r="A478" s="10"/>
      <c r="B478" s="6"/>
      <c r="C478" s="3"/>
      <c r="D478" s="4"/>
      <c r="E478" s="7"/>
      <c r="F478" s="9"/>
      <c r="G478" s="8"/>
      <c r="H478" s="38"/>
      <c r="I478" s="8"/>
      <c r="J478" s="38"/>
      <c r="K478" s="8"/>
      <c r="L478" s="38"/>
      <c r="M478" s="8"/>
      <c r="N478" s="38"/>
      <c r="O478" s="8"/>
      <c r="P478" s="38"/>
      <c r="Q478" s="8"/>
      <c r="R478" s="38"/>
      <c r="S478" s="8"/>
      <c r="T478" s="38"/>
      <c r="U478" s="8"/>
      <c r="V478" s="38"/>
      <c r="W478" s="8"/>
      <c r="X478" s="38"/>
      <c r="Y478" s="8"/>
      <c r="Z478" s="38"/>
      <c r="AA478" s="8"/>
      <c r="AB478" s="38"/>
      <c r="AC478" s="118"/>
      <c r="AD478" s="118"/>
      <c r="AE478" s="113"/>
      <c r="AF478" s="117"/>
      <c r="AG478" s="39"/>
    </row>
    <row r="479" spans="1:33" outlineLevel="1" x14ac:dyDescent="0.25">
      <c r="A479" s="10"/>
      <c r="B479" s="5"/>
      <c r="C479" s="3"/>
      <c r="D479" s="4"/>
      <c r="E479" s="7"/>
      <c r="F479" s="9"/>
      <c r="G479" s="8"/>
      <c r="H479" s="38"/>
      <c r="I479" s="8"/>
      <c r="J479" s="38"/>
      <c r="K479" s="8"/>
      <c r="L479" s="38"/>
      <c r="M479" s="8"/>
      <c r="N479" s="38"/>
      <c r="O479" s="8"/>
      <c r="P479" s="38"/>
      <c r="Q479" s="8"/>
      <c r="R479" s="38"/>
      <c r="S479" s="8"/>
      <c r="T479" s="38"/>
      <c r="U479" s="8"/>
      <c r="V479" s="38"/>
      <c r="W479" s="8"/>
      <c r="X479" s="38"/>
      <c r="Y479" s="8"/>
      <c r="Z479" s="38"/>
      <c r="AA479" s="8"/>
      <c r="AB479" s="38"/>
      <c r="AC479" s="118"/>
      <c r="AD479" s="118"/>
      <c r="AE479" s="113"/>
      <c r="AF479" s="117"/>
      <c r="AG479" s="39"/>
    </row>
    <row r="480" spans="1:33" outlineLevel="1" x14ac:dyDescent="0.25">
      <c r="A480" s="10"/>
      <c r="B480" s="5"/>
      <c r="C480" s="3"/>
      <c r="D480" s="4"/>
      <c r="E480" s="7"/>
      <c r="F480" s="9"/>
      <c r="G480" s="8"/>
      <c r="H480" s="38"/>
      <c r="I480" s="8"/>
      <c r="J480" s="38"/>
      <c r="K480" s="8"/>
      <c r="L480" s="38"/>
      <c r="M480" s="8"/>
      <c r="N480" s="38"/>
      <c r="O480" s="8"/>
      <c r="P480" s="38"/>
      <c r="Q480" s="8"/>
      <c r="R480" s="38"/>
      <c r="S480" s="8"/>
      <c r="T480" s="38"/>
      <c r="U480" s="8"/>
      <c r="V480" s="38"/>
      <c r="W480" s="8"/>
      <c r="X480" s="38"/>
      <c r="Y480" s="8"/>
      <c r="Z480" s="38"/>
      <c r="AA480" s="8"/>
      <c r="AB480" s="38"/>
      <c r="AC480" s="118"/>
      <c r="AD480" s="118"/>
      <c r="AE480" s="113"/>
      <c r="AF480" s="117"/>
      <c r="AG480" s="39"/>
    </row>
    <row r="481" spans="1:33" outlineLevel="1" x14ac:dyDescent="0.25">
      <c r="A481" s="10"/>
      <c r="B481" s="5"/>
      <c r="C481" s="3"/>
      <c r="D481" s="4"/>
      <c r="E481" s="7"/>
      <c r="F481" s="9"/>
      <c r="G481" s="8"/>
      <c r="H481" s="38"/>
      <c r="I481" s="8"/>
      <c r="J481" s="38"/>
      <c r="K481" s="8"/>
      <c r="L481" s="38"/>
      <c r="M481" s="8"/>
      <c r="N481" s="38"/>
      <c r="O481" s="8"/>
      <c r="P481" s="38"/>
      <c r="Q481" s="8"/>
      <c r="R481" s="38"/>
      <c r="S481" s="8"/>
      <c r="T481" s="38"/>
      <c r="U481" s="8"/>
      <c r="V481" s="38"/>
      <c r="W481" s="8"/>
      <c r="X481" s="38"/>
      <c r="Y481" s="8"/>
      <c r="Z481" s="38"/>
      <c r="AA481" s="8"/>
      <c r="AB481" s="38"/>
      <c r="AC481" s="118"/>
      <c r="AD481" s="118"/>
      <c r="AE481" s="113"/>
      <c r="AF481" s="117"/>
      <c r="AG481" s="39"/>
    </row>
    <row r="482" spans="1:33" outlineLevel="1" x14ac:dyDescent="0.25">
      <c r="A482" s="10"/>
      <c r="B482" s="5"/>
      <c r="C482" s="3"/>
      <c r="D482" s="4"/>
      <c r="E482" s="7"/>
      <c r="F482" s="9"/>
      <c r="G482" s="8"/>
      <c r="H482" s="38"/>
      <c r="I482" s="8"/>
      <c r="J482" s="38"/>
      <c r="K482" s="8"/>
      <c r="L482" s="38"/>
      <c r="M482" s="8"/>
      <c r="N482" s="38"/>
      <c r="O482" s="8"/>
      <c r="P482" s="38"/>
      <c r="Q482" s="8"/>
      <c r="R482" s="38"/>
      <c r="S482" s="8"/>
      <c r="T482" s="38"/>
      <c r="U482" s="8"/>
      <c r="V482" s="38"/>
      <c r="W482" s="8"/>
      <c r="X482" s="38"/>
      <c r="Y482" s="8"/>
      <c r="Z482" s="38"/>
      <c r="AA482" s="8"/>
      <c r="AB482" s="38"/>
      <c r="AC482" s="118"/>
      <c r="AD482" s="118"/>
      <c r="AE482" s="113"/>
      <c r="AF482" s="117"/>
      <c r="AG482" s="39"/>
    </row>
    <row r="483" spans="1:33" outlineLevel="1" x14ac:dyDescent="0.25">
      <c r="A483" s="10"/>
      <c r="B483" s="6"/>
      <c r="C483" s="3"/>
      <c r="D483" s="4"/>
      <c r="E483" s="7"/>
      <c r="F483" s="9"/>
      <c r="G483" s="8"/>
      <c r="H483" s="38"/>
      <c r="I483" s="8"/>
      <c r="J483" s="38"/>
      <c r="K483" s="8"/>
      <c r="L483" s="38"/>
      <c r="M483" s="8"/>
      <c r="N483" s="38"/>
      <c r="O483" s="8"/>
      <c r="P483" s="38"/>
      <c r="Q483" s="8"/>
      <c r="R483" s="38"/>
      <c r="S483" s="8"/>
      <c r="T483" s="38"/>
      <c r="U483" s="8"/>
      <c r="V483" s="38"/>
      <c r="W483" s="8"/>
      <c r="X483" s="38"/>
      <c r="Y483" s="8"/>
      <c r="Z483" s="38"/>
      <c r="AA483" s="8"/>
      <c r="AB483" s="38"/>
      <c r="AC483" s="118"/>
      <c r="AD483" s="118"/>
      <c r="AE483" s="113"/>
      <c r="AF483" s="117"/>
      <c r="AG483" s="39"/>
    </row>
    <row r="484" spans="1:33" outlineLevel="1" x14ac:dyDescent="0.25">
      <c r="A484" s="10"/>
      <c r="B484" s="6"/>
      <c r="C484" s="3"/>
      <c r="D484" s="4"/>
      <c r="E484" s="7"/>
      <c r="F484" s="9"/>
      <c r="G484" s="8"/>
      <c r="H484" s="38"/>
      <c r="I484" s="8"/>
      <c r="J484" s="38"/>
      <c r="K484" s="8"/>
      <c r="L484" s="38"/>
      <c r="M484" s="8"/>
      <c r="N484" s="38"/>
      <c r="O484" s="8"/>
      <c r="P484" s="38"/>
      <c r="Q484" s="8"/>
      <c r="R484" s="38"/>
      <c r="S484" s="8"/>
      <c r="T484" s="38"/>
      <c r="U484" s="8"/>
      <c r="V484" s="38"/>
      <c r="W484" s="8"/>
      <c r="X484" s="38"/>
      <c r="Y484" s="8"/>
      <c r="Z484" s="38"/>
      <c r="AA484" s="8"/>
      <c r="AB484" s="38"/>
      <c r="AC484" s="118"/>
      <c r="AD484" s="118"/>
      <c r="AE484" s="113"/>
      <c r="AF484" s="117"/>
      <c r="AG484" s="39"/>
    </row>
    <row r="485" spans="1:33" outlineLevel="1" x14ac:dyDescent="0.25">
      <c r="A485" s="10"/>
      <c r="B485" s="5"/>
      <c r="C485" s="3"/>
      <c r="D485" s="4"/>
      <c r="E485" s="7"/>
      <c r="F485" s="9"/>
      <c r="G485" s="8"/>
      <c r="H485" s="38"/>
      <c r="I485" s="8"/>
      <c r="J485" s="38"/>
      <c r="K485" s="8"/>
      <c r="L485" s="38"/>
      <c r="M485" s="8"/>
      <c r="N485" s="38"/>
      <c r="O485" s="8"/>
      <c r="P485" s="38"/>
      <c r="Q485" s="8"/>
      <c r="R485" s="38"/>
      <c r="S485" s="8"/>
      <c r="T485" s="38"/>
      <c r="U485" s="8"/>
      <c r="V485" s="38"/>
      <c r="W485" s="8"/>
      <c r="X485" s="38"/>
      <c r="Y485" s="8"/>
      <c r="Z485" s="38"/>
      <c r="AA485" s="8"/>
      <c r="AB485" s="38"/>
      <c r="AC485" s="118"/>
      <c r="AD485" s="118"/>
      <c r="AE485" s="113"/>
      <c r="AF485" s="117"/>
      <c r="AG485" s="39"/>
    </row>
    <row r="486" spans="1:33" outlineLevel="1" x14ac:dyDescent="0.25">
      <c r="A486" s="10"/>
      <c r="B486" s="5"/>
      <c r="C486" s="3"/>
      <c r="D486" s="4"/>
      <c r="E486" s="7"/>
      <c r="F486" s="9"/>
      <c r="G486" s="8"/>
      <c r="H486" s="38"/>
      <c r="I486" s="8"/>
      <c r="J486" s="38"/>
      <c r="K486" s="8"/>
      <c r="L486" s="38"/>
      <c r="M486" s="8"/>
      <c r="N486" s="38"/>
      <c r="O486" s="8"/>
      <c r="P486" s="38"/>
      <c r="Q486" s="8"/>
      <c r="R486" s="38"/>
      <c r="S486" s="8"/>
      <c r="T486" s="38"/>
      <c r="U486" s="8"/>
      <c r="V486" s="38"/>
      <c r="W486" s="8"/>
      <c r="X486" s="38"/>
      <c r="Y486" s="8"/>
      <c r="Z486" s="38"/>
      <c r="AA486" s="8"/>
      <c r="AB486" s="38"/>
      <c r="AC486" s="118"/>
      <c r="AD486" s="118"/>
      <c r="AE486" s="113"/>
      <c r="AF486" s="117"/>
      <c r="AG486" s="39"/>
    </row>
    <row r="487" spans="1:33" outlineLevel="1" x14ac:dyDescent="0.25">
      <c r="A487" s="10"/>
      <c r="B487" s="6"/>
      <c r="C487" s="3"/>
      <c r="D487" s="4"/>
      <c r="E487" s="7"/>
      <c r="F487" s="9"/>
      <c r="G487" s="8"/>
      <c r="H487" s="38"/>
      <c r="I487" s="8"/>
      <c r="J487" s="38"/>
      <c r="K487" s="8"/>
      <c r="L487" s="38"/>
      <c r="M487" s="8"/>
      <c r="N487" s="38"/>
      <c r="O487" s="8"/>
      <c r="P487" s="38"/>
      <c r="Q487" s="8"/>
      <c r="R487" s="38"/>
      <c r="S487" s="8"/>
      <c r="T487" s="38"/>
      <c r="U487" s="8"/>
      <c r="V487" s="38"/>
      <c r="W487" s="8"/>
      <c r="X487" s="38"/>
      <c r="Y487" s="8"/>
      <c r="Z487" s="38"/>
      <c r="AA487" s="8"/>
      <c r="AB487" s="38"/>
      <c r="AC487" s="118"/>
      <c r="AD487" s="118"/>
      <c r="AE487" s="113"/>
      <c r="AF487" s="117"/>
      <c r="AG487" s="39"/>
    </row>
    <row r="488" spans="1:33" outlineLevel="1" x14ac:dyDescent="0.25">
      <c r="A488" s="10"/>
      <c r="B488" s="48"/>
      <c r="C488" s="43"/>
      <c r="D488" s="42"/>
      <c r="E488" s="44"/>
      <c r="F488" s="45"/>
      <c r="G488" s="46"/>
      <c r="H488" s="47"/>
      <c r="I488" s="46"/>
      <c r="J488" s="47"/>
      <c r="K488" s="45"/>
      <c r="L488" s="47"/>
      <c r="M488" s="45"/>
      <c r="N488" s="47"/>
      <c r="O488" s="45"/>
      <c r="P488" s="47"/>
      <c r="Q488" s="45"/>
      <c r="R488" s="47"/>
      <c r="S488" s="45"/>
      <c r="T488" s="47"/>
      <c r="U488" s="45"/>
      <c r="V488" s="47"/>
      <c r="W488" s="45"/>
      <c r="X488" s="47"/>
      <c r="Y488" s="45"/>
      <c r="Z488" s="47"/>
      <c r="AA488" s="45"/>
      <c r="AB488" s="47"/>
      <c r="AC488" s="45"/>
      <c r="AD488" s="47"/>
      <c r="AE488" s="45"/>
      <c r="AF488" s="47"/>
      <c r="AG488" s="39"/>
    </row>
    <row r="489" spans="1:33" outlineLevel="1" x14ac:dyDescent="0.25">
      <c r="A489" s="10"/>
      <c r="B489" s="5"/>
      <c r="C489" s="3"/>
      <c r="D489" s="4"/>
      <c r="E489" s="7"/>
      <c r="F489" s="9"/>
      <c r="G489" s="8"/>
      <c r="H489" s="38"/>
      <c r="I489" s="8"/>
      <c r="J489" s="38"/>
      <c r="K489" s="8"/>
      <c r="L489" s="38"/>
      <c r="M489" s="8"/>
      <c r="N489" s="38"/>
      <c r="O489" s="8"/>
      <c r="P489" s="38"/>
      <c r="Q489" s="8"/>
      <c r="R489" s="38"/>
      <c r="S489" s="8"/>
      <c r="T489" s="38"/>
      <c r="U489" s="8"/>
      <c r="V489" s="38"/>
      <c r="W489" s="8"/>
      <c r="X489" s="38"/>
      <c r="Y489" s="8"/>
      <c r="Z489" s="38"/>
      <c r="AA489" s="8"/>
      <c r="AB489" s="38"/>
      <c r="AC489" s="118"/>
      <c r="AD489" s="118"/>
      <c r="AE489" s="113"/>
      <c r="AF489" s="117"/>
      <c r="AG489" s="39"/>
    </row>
    <row r="490" spans="1:33" outlineLevel="1" x14ac:dyDescent="0.25">
      <c r="A490" s="10"/>
      <c r="B490" s="5"/>
      <c r="C490" s="3"/>
      <c r="D490" s="4"/>
      <c r="E490" s="7"/>
      <c r="F490" s="9"/>
      <c r="G490" s="8"/>
      <c r="H490" s="38"/>
      <c r="I490" s="8"/>
      <c r="J490" s="38"/>
      <c r="K490" s="8"/>
      <c r="L490" s="38"/>
      <c r="M490" s="8"/>
      <c r="N490" s="38"/>
      <c r="O490" s="8"/>
      <c r="P490" s="38"/>
      <c r="Q490" s="8"/>
      <c r="R490" s="38"/>
      <c r="S490" s="8"/>
      <c r="T490" s="38"/>
      <c r="U490" s="8"/>
      <c r="V490" s="38"/>
      <c r="W490" s="8"/>
      <c r="X490" s="38"/>
      <c r="Y490" s="8"/>
      <c r="Z490" s="38"/>
      <c r="AA490" s="8"/>
      <c r="AB490" s="38"/>
      <c r="AC490" s="118"/>
      <c r="AD490" s="118"/>
      <c r="AE490" s="113"/>
      <c r="AF490" s="117"/>
      <c r="AG490" s="39"/>
    </row>
    <row r="491" spans="1:33" outlineLevel="1" x14ac:dyDescent="0.25">
      <c r="A491" s="10"/>
      <c r="B491" s="48"/>
      <c r="C491" s="43"/>
      <c r="D491" s="42"/>
      <c r="E491" s="44"/>
      <c r="F491" s="45"/>
      <c r="G491" s="46"/>
      <c r="H491" s="47"/>
      <c r="I491" s="46"/>
      <c r="J491" s="47"/>
      <c r="K491" s="45"/>
      <c r="L491" s="47"/>
      <c r="M491" s="45"/>
      <c r="N491" s="47"/>
      <c r="O491" s="45"/>
      <c r="P491" s="47"/>
      <c r="Q491" s="45"/>
      <c r="R491" s="47"/>
      <c r="S491" s="45"/>
      <c r="T491" s="47"/>
      <c r="U491" s="45"/>
      <c r="V491" s="47"/>
      <c r="W491" s="45"/>
      <c r="X491" s="47"/>
      <c r="Y491" s="45"/>
      <c r="Z491" s="47"/>
      <c r="AA491" s="45"/>
      <c r="AB491" s="47"/>
      <c r="AC491" s="45"/>
      <c r="AD491" s="47"/>
      <c r="AE491" s="45"/>
      <c r="AF491" s="47"/>
      <c r="AG491" s="39"/>
    </row>
    <row r="492" spans="1:33" outlineLevel="1" x14ac:dyDescent="0.25">
      <c r="A492" s="10"/>
      <c r="B492" s="5"/>
      <c r="C492" s="3"/>
      <c r="D492" s="4"/>
      <c r="E492" s="7"/>
      <c r="F492" s="9"/>
      <c r="G492" s="8"/>
      <c r="H492" s="38"/>
      <c r="I492" s="8"/>
      <c r="J492" s="38"/>
      <c r="K492" s="8"/>
      <c r="L492" s="38"/>
      <c r="M492" s="8"/>
      <c r="N492" s="38"/>
      <c r="O492" s="8"/>
      <c r="P492" s="38"/>
      <c r="Q492" s="8"/>
      <c r="R492" s="38"/>
      <c r="S492" s="8"/>
      <c r="T492" s="38"/>
      <c r="U492" s="8"/>
      <c r="V492" s="38"/>
      <c r="W492" s="8"/>
      <c r="X492" s="38"/>
      <c r="Y492" s="8"/>
      <c r="Z492" s="38"/>
      <c r="AA492" s="8"/>
      <c r="AB492" s="38"/>
      <c r="AC492" s="118"/>
      <c r="AD492" s="118"/>
      <c r="AE492" s="113"/>
      <c r="AF492" s="117"/>
      <c r="AG492" s="39"/>
    </row>
    <row r="493" spans="1:33" outlineLevel="1" x14ac:dyDescent="0.25">
      <c r="A493" s="10"/>
      <c r="B493" s="5"/>
      <c r="C493" s="3"/>
      <c r="D493" s="4"/>
      <c r="E493" s="7"/>
      <c r="F493" s="9"/>
      <c r="G493" s="8"/>
      <c r="H493" s="38"/>
      <c r="I493" s="8"/>
      <c r="J493" s="38"/>
      <c r="K493" s="8"/>
      <c r="L493" s="38"/>
      <c r="M493" s="8"/>
      <c r="N493" s="38"/>
      <c r="O493" s="8"/>
      <c r="P493" s="38"/>
      <c r="Q493" s="8"/>
      <c r="R493" s="38"/>
      <c r="S493" s="8"/>
      <c r="T493" s="38"/>
      <c r="U493" s="8"/>
      <c r="V493" s="38"/>
      <c r="W493" s="8"/>
      <c r="X493" s="38"/>
      <c r="Y493" s="8"/>
      <c r="Z493" s="38"/>
      <c r="AA493" s="8"/>
      <c r="AB493" s="38"/>
      <c r="AC493" s="118"/>
      <c r="AD493" s="118"/>
      <c r="AE493" s="113"/>
      <c r="AF493" s="117"/>
      <c r="AG493" s="39"/>
    </row>
    <row r="494" spans="1:33" x14ac:dyDescent="0.25">
      <c r="A494" s="10"/>
      <c r="B494" s="33"/>
      <c r="C494" s="22"/>
      <c r="D494" s="23"/>
      <c r="E494" s="24"/>
      <c r="F494" s="25"/>
      <c r="G494" s="28"/>
      <c r="H494" s="27"/>
      <c r="I494" s="26"/>
      <c r="J494" s="27"/>
      <c r="K494" s="26"/>
      <c r="L494" s="27"/>
      <c r="M494" s="26"/>
      <c r="N494" s="27"/>
      <c r="O494" s="26"/>
      <c r="P494" s="27"/>
      <c r="Q494" s="26"/>
      <c r="R494" s="27"/>
      <c r="S494" s="26"/>
      <c r="T494" s="27"/>
      <c r="U494" s="26"/>
      <c r="V494" s="27"/>
      <c r="W494" s="26"/>
      <c r="X494" s="27"/>
      <c r="Y494" s="26"/>
      <c r="Z494" s="27"/>
      <c r="AA494" s="26"/>
      <c r="AB494" s="27"/>
      <c r="AC494" s="26"/>
      <c r="AD494" s="27"/>
      <c r="AE494" s="26"/>
      <c r="AF494" s="27"/>
      <c r="AG494" s="40"/>
    </row>
    <row r="495" spans="1:33" outlineLevel="1" x14ac:dyDescent="0.25">
      <c r="A495" s="10"/>
      <c r="B495" s="48"/>
      <c r="C495" s="43"/>
      <c r="D495" s="42"/>
      <c r="E495" s="44"/>
      <c r="F495" s="45"/>
      <c r="G495" s="46"/>
      <c r="H495" s="47"/>
      <c r="I495" s="46"/>
      <c r="J495" s="47"/>
      <c r="K495" s="45"/>
      <c r="L495" s="47"/>
      <c r="M495" s="45"/>
      <c r="N495" s="47"/>
      <c r="O495" s="45"/>
      <c r="P495" s="47"/>
      <c r="Q495" s="45"/>
      <c r="R495" s="47"/>
      <c r="S495" s="45"/>
      <c r="T495" s="47"/>
      <c r="U495" s="45"/>
      <c r="V495" s="47"/>
      <c r="W495" s="45"/>
      <c r="X495" s="47"/>
      <c r="Y495" s="45"/>
      <c r="Z495" s="47"/>
      <c r="AA495" s="45"/>
      <c r="AB495" s="47"/>
      <c r="AC495" s="45"/>
      <c r="AD495" s="47"/>
      <c r="AE495" s="45"/>
      <c r="AF495" s="47"/>
      <c r="AG495" s="41"/>
    </row>
    <row r="496" spans="1:33" outlineLevel="1" x14ac:dyDescent="0.25">
      <c r="A496" s="10"/>
      <c r="B496" s="5"/>
      <c r="C496" s="3"/>
      <c r="D496" s="4"/>
      <c r="E496" s="7"/>
      <c r="F496" s="9"/>
      <c r="G496" s="8"/>
      <c r="H496" s="38"/>
      <c r="I496" s="8"/>
      <c r="J496" s="38"/>
      <c r="K496" s="8"/>
      <c r="L496" s="38"/>
      <c r="M496" s="8"/>
      <c r="N496" s="38"/>
      <c r="O496" s="8"/>
      <c r="P496" s="38"/>
      <c r="Q496" s="8"/>
      <c r="R496" s="38"/>
      <c r="S496" s="8"/>
      <c r="T496" s="38"/>
      <c r="U496" s="8"/>
      <c r="V496" s="38"/>
      <c r="W496" s="8"/>
      <c r="X496" s="38"/>
      <c r="Y496" s="8"/>
      <c r="Z496" s="38"/>
      <c r="AA496" s="8"/>
      <c r="AB496" s="38"/>
      <c r="AC496" s="118"/>
      <c r="AD496" s="118"/>
      <c r="AE496" s="113"/>
      <c r="AF496" s="117"/>
      <c r="AG496" s="39"/>
    </row>
    <row r="497" spans="1:33" outlineLevel="1" x14ac:dyDescent="0.25">
      <c r="A497" s="10"/>
      <c r="B497" s="5"/>
      <c r="C497" s="3"/>
      <c r="D497" s="4"/>
      <c r="E497" s="7"/>
      <c r="F497" s="9"/>
      <c r="G497" s="8"/>
      <c r="H497" s="38"/>
      <c r="I497" s="8"/>
      <c r="J497" s="38"/>
      <c r="K497" s="8"/>
      <c r="L497" s="38"/>
      <c r="M497" s="8"/>
      <c r="N497" s="38"/>
      <c r="O497" s="8"/>
      <c r="P497" s="38"/>
      <c r="Q497" s="8"/>
      <c r="R497" s="38"/>
      <c r="S497" s="8"/>
      <c r="T497" s="38"/>
      <c r="U497" s="8"/>
      <c r="V497" s="38"/>
      <c r="W497" s="8"/>
      <c r="X497" s="38"/>
      <c r="Y497" s="8"/>
      <c r="Z497" s="38"/>
      <c r="AA497" s="8"/>
      <c r="AB497" s="38"/>
      <c r="AC497" s="118"/>
      <c r="AD497" s="118"/>
      <c r="AE497" s="113"/>
      <c r="AF497" s="117"/>
      <c r="AG497" s="39"/>
    </row>
    <row r="498" spans="1:33" outlineLevel="1" x14ac:dyDescent="0.25">
      <c r="A498" s="10"/>
      <c r="B498" s="5"/>
      <c r="C498" s="3"/>
      <c r="D498" s="4"/>
      <c r="E498" s="7"/>
      <c r="F498" s="9"/>
      <c r="G498" s="8"/>
      <c r="H498" s="38"/>
      <c r="I498" s="8"/>
      <c r="J498" s="38"/>
      <c r="K498" s="8"/>
      <c r="L498" s="38"/>
      <c r="M498" s="8"/>
      <c r="N498" s="38"/>
      <c r="O498" s="8"/>
      <c r="P498" s="38"/>
      <c r="Q498" s="8"/>
      <c r="R498" s="38"/>
      <c r="S498" s="8"/>
      <c r="T498" s="38"/>
      <c r="U498" s="8"/>
      <c r="V498" s="38"/>
      <c r="W498" s="8"/>
      <c r="X498" s="38"/>
      <c r="Y498" s="8"/>
      <c r="Z498" s="38"/>
      <c r="AA498" s="8"/>
      <c r="AB498" s="38"/>
      <c r="AC498" s="118"/>
      <c r="AD498" s="118"/>
      <c r="AE498" s="113"/>
      <c r="AF498" s="117"/>
      <c r="AG498" s="39"/>
    </row>
    <row r="499" spans="1:33" outlineLevel="1" x14ac:dyDescent="0.25">
      <c r="A499" s="10"/>
      <c r="B499" s="48"/>
      <c r="C499" s="43"/>
      <c r="D499" s="42"/>
      <c r="E499" s="44"/>
      <c r="F499" s="45"/>
      <c r="G499" s="46"/>
      <c r="H499" s="47"/>
      <c r="I499" s="46"/>
      <c r="J499" s="47"/>
      <c r="K499" s="45"/>
      <c r="L499" s="47"/>
      <c r="M499" s="45"/>
      <c r="N499" s="47"/>
      <c r="O499" s="45"/>
      <c r="P499" s="47"/>
      <c r="Q499" s="45"/>
      <c r="R499" s="47"/>
      <c r="S499" s="45"/>
      <c r="T499" s="47"/>
      <c r="U499" s="45"/>
      <c r="V499" s="47"/>
      <c r="W499" s="45"/>
      <c r="X499" s="47"/>
      <c r="Y499" s="45"/>
      <c r="Z499" s="47"/>
      <c r="AA499" s="45"/>
      <c r="AB499" s="47"/>
      <c r="AC499" s="45"/>
      <c r="AD499" s="47"/>
      <c r="AE499" s="45"/>
      <c r="AF499" s="47"/>
      <c r="AG499" s="39"/>
    </row>
    <row r="500" spans="1:33" outlineLevel="1" x14ac:dyDescent="0.25">
      <c r="A500" s="10"/>
      <c r="B500" s="5"/>
      <c r="C500" s="3"/>
      <c r="D500" s="4"/>
      <c r="E500" s="7"/>
      <c r="F500" s="9"/>
      <c r="G500" s="8"/>
      <c r="H500" s="38"/>
      <c r="I500" s="8"/>
      <c r="J500" s="38"/>
      <c r="K500" s="8"/>
      <c r="L500" s="38"/>
      <c r="M500" s="8"/>
      <c r="N500" s="38"/>
      <c r="O500" s="8"/>
      <c r="P500" s="38"/>
      <c r="Q500" s="8"/>
      <c r="R500" s="38"/>
      <c r="S500" s="8"/>
      <c r="T500" s="38"/>
      <c r="U500" s="8"/>
      <c r="V500" s="38"/>
      <c r="W500" s="8"/>
      <c r="X500" s="38"/>
      <c r="Y500" s="8"/>
      <c r="Z500" s="38"/>
      <c r="AA500" s="8"/>
      <c r="AB500" s="38"/>
      <c r="AC500" s="118"/>
      <c r="AD500" s="118"/>
      <c r="AE500" s="113"/>
      <c r="AF500" s="117"/>
      <c r="AG500" s="39"/>
    </row>
    <row r="501" spans="1:33" outlineLevel="1" x14ac:dyDescent="0.25">
      <c r="A501" s="10"/>
      <c r="B501" s="48"/>
      <c r="C501" s="43"/>
      <c r="D501" s="42"/>
      <c r="E501" s="44"/>
      <c r="F501" s="45"/>
      <c r="G501" s="46"/>
      <c r="H501" s="47"/>
      <c r="I501" s="46"/>
      <c r="J501" s="47"/>
      <c r="K501" s="45"/>
      <c r="L501" s="47"/>
      <c r="M501" s="45"/>
      <c r="N501" s="47"/>
      <c r="O501" s="45"/>
      <c r="P501" s="47"/>
      <c r="Q501" s="45"/>
      <c r="R501" s="47"/>
      <c r="S501" s="45"/>
      <c r="T501" s="47"/>
      <c r="U501" s="45"/>
      <c r="V501" s="47"/>
      <c r="W501" s="45"/>
      <c r="X501" s="47"/>
      <c r="Y501" s="45"/>
      <c r="Z501" s="47"/>
      <c r="AA501" s="45"/>
      <c r="AB501" s="47"/>
      <c r="AC501" s="45"/>
      <c r="AD501" s="47"/>
      <c r="AE501" s="45"/>
      <c r="AF501" s="47"/>
      <c r="AG501" s="39"/>
    </row>
    <row r="502" spans="1:33" outlineLevel="1" x14ac:dyDescent="0.25">
      <c r="A502" s="10"/>
      <c r="B502" s="49"/>
      <c r="C502" s="3"/>
      <c r="D502" s="4"/>
      <c r="E502" s="7"/>
      <c r="F502" s="9"/>
      <c r="G502" s="8"/>
      <c r="H502" s="38"/>
      <c r="I502" s="8"/>
      <c r="J502" s="38"/>
      <c r="K502" s="8"/>
      <c r="L502" s="38"/>
      <c r="M502" s="8"/>
      <c r="N502" s="38"/>
      <c r="O502" s="8"/>
      <c r="P502" s="38"/>
      <c r="Q502" s="8"/>
      <c r="R502" s="38"/>
      <c r="S502" s="8"/>
      <c r="T502" s="38"/>
      <c r="U502" s="8"/>
      <c r="V502" s="38"/>
      <c r="W502" s="8"/>
      <c r="X502" s="38"/>
      <c r="Y502" s="8"/>
      <c r="Z502" s="38"/>
      <c r="AA502" s="8"/>
      <c r="AB502" s="38"/>
      <c r="AC502" s="118"/>
      <c r="AD502" s="118"/>
      <c r="AE502" s="113"/>
      <c r="AF502" s="117"/>
      <c r="AG502" s="39"/>
    </row>
    <row r="503" spans="1:33" outlineLevel="1" x14ac:dyDescent="0.25">
      <c r="A503" s="10"/>
      <c r="B503" s="5"/>
      <c r="C503" s="3"/>
      <c r="D503" s="4"/>
      <c r="E503" s="7"/>
      <c r="F503" s="9"/>
      <c r="G503" s="8"/>
      <c r="H503" s="38"/>
      <c r="I503" s="8"/>
      <c r="J503" s="38"/>
      <c r="K503" s="8"/>
      <c r="L503" s="38"/>
      <c r="M503" s="8"/>
      <c r="N503" s="38"/>
      <c r="O503" s="8"/>
      <c r="P503" s="38"/>
      <c r="Q503" s="8"/>
      <c r="R503" s="38"/>
      <c r="S503" s="8"/>
      <c r="T503" s="38"/>
      <c r="U503" s="8"/>
      <c r="V503" s="38"/>
      <c r="W503" s="8"/>
      <c r="X503" s="38"/>
      <c r="Y503" s="8"/>
      <c r="Z503" s="38"/>
      <c r="AA503" s="8"/>
      <c r="AB503" s="38"/>
      <c r="AC503" s="118"/>
      <c r="AD503" s="118"/>
      <c r="AE503" s="113"/>
      <c r="AF503" s="117"/>
      <c r="AG503" s="39"/>
    </row>
    <row r="504" spans="1:33" outlineLevel="1" x14ac:dyDescent="0.25">
      <c r="A504" s="10"/>
      <c r="B504" s="5"/>
      <c r="C504" s="3"/>
      <c r="D504" s="4"/>
      <c r="E504" s="7"/>
      <c r="F504" s="9"/>
      <c r="G504" s="8"/>
      <c r="H504" s="38"/>
      <c r="I504" s="8"/>
      <c r="J504" s="38"/>
      <c r="K504" s="8"/>
      <c r="L504" s="38"/>
      <c r="M504" s="8"/>
      <c r="N504" s="38"/>
      <c r="O504" s="8"/>
      <c r="P504" s="38"/>
      <c r="Q504" s="8"/>
      <c r="R504" s="38"/>
      <c r="S504" s="8"/>
      <c r="T504" s="38"/>
      <c r="U504" s="8"/>
      <c r="V504" s="38"/>
      <c r="W504" s="8"/>
      <c r="X504" s="38"/>
      <c r="Y504" s="8"/>
      <c r="Z504" s="38"/>
      <c r="AA504" s="8"/>
      <c r="AB504" s="38"/>
      <c r="AC504" s="118"/>
      <c r="AD504" s="118"/>
      <c r="AE504" s="113"/>
      <c r="AF504" s="117"/>
      <c r="AG504" s="39"/>
    </row>
    <row r="505" spans="1:33" outlineLevel="1" x14ac:dyDescent="0.25">
      <c r="A505" s="10"/>
      <c r="B505" s="5"/>
      <c r="C505" s="3"/>
      <c r="D505" s="4"/>
      <c r="E505" s="7"/>
      <c r="F505" s="9"/>
      <c r="G505" s="8"/>
      <c r="H505" s="38"/>
      <c r="I505" s="8"/>
      <c r="J505" s="38"/>
      <c r="K505" s="8"/>
      <c r="L505" s="38"/>
      <c r="M505" s="8"/>
      <c r="N505" s="38"/>
      <c r="O505" s="8"/>
      <c r="P505" s="38"/>
      <c r="Q505" s="8"/>
      <c r="R505" s="38"/>
      <c r="S505" s="8"/>
      <c r="T505" s="38"/>
      <c r="U505" s="8"/>
      <c r="V505" s="38"/>
      <c r="W505" s="8"/>
      <c r="X505" s="38"/>
      <c r="Y505" s="8"/>
      <c r="Z505" s="38"/>
      <c r="AA505" s="8"/>
      <c r="AB505" s="38"/>
      <c r="AC505" s="118"/>
      <c r="AD505" s="118"/>
      <c r="AE505" s="113"/>
      <c r="AF505" s="117"/>
      <c r="AG505" s="39"/>
    </row>
    <row r="506" spans="1:33" outlineLevel="1" x14ac:dyDescent="0.25">
      <c r="A506" s="10"/>
      <c r="B506" s="48"/>
      <c r="C506" s="43"/>
      <c r="D506" s="42"/>
      <c r="E506" s="44"/>
      <c r="F506" s="45"/>
      <c r="G506" s="46"/>
      <c r="H506" s="47"/>
      <c r="I506" s="46"/>
      <c r="J506" s="47"/>
      <c r="K506" s="45"/>
      <c r="L506" s="47"/>
      <c r="M506" s="45"/>
      <c r="N506" s="47"/>
      <c r="O506" s="45"/>
      <c r="P506" s="47"/>
      <c r="Q506" s="45"/>
      <c r="R506" s="47"/>
      <c r="S506" s="45"/>
      <c r="T506" s="47"/>
      <c r="U506" s="45"/>
      <c r="V506" s="47"/>
      <c r="W506" s="45"/>
      <c r="X506" s="47"/>
      <c r="Y506" s="45"/>
      <c r="Z506" s="47"/>
      <c r="AA506" s="45"/>
      <c r="AB506" s="47"/>
      <c r="AC506" s="45"/>
      <c r="AD506" s="47"/>
      <c r="AE506" s="45"/>
      <c r="AF506" s="47"/>
      <c r="AG506" s="39"/>
    </row>
    <row r="507" spans="1:33" outlineLevel="1" x14ac:dyDescent="0.25">
      <c r="A507" s="10"/>
      <c r="B507" s="5"/>
      <c r="C507" s="3"/>
      <c r="D507" s="4"/>
      <c r="E507" s="7"/>
      <c r="F507" s="9"/>
      <c r="G507" s="8"/>
      <c r="H507" s="38"/>
      <c r="I507" s="8"/>
      <c r="J507" s="38"/>
      <c r="K507" s="8"/>
      <c r="L507" s="38"/>
      <c r="M507" s="8"/>
      <c r="N507" s="38"/>
      <c r="O507" s="8"/>
      <c r="P507" s="38"/>
      <c r="Q507" s="8"/>
      <c r="R507" s="38"/>
      <c r="S507" s="8"/>
      <c r="T507" s="38"/>
      <c r="U507" s="8"/>
      <c r="V507" s="38"/>
      <c r="W507" s="8"/>
      <c r="X507" s="38"/>
      <c r="Y507" s="8"/>
      <c r="Z507" s="38"/>
      <c r="AA507" s="8"/>
      <c r="AB507" s="38"/>
      <c r="AC507" s="118"/>
      <c r="AD507" s="118"/>
      <c r="AE507" s="113"/>
      <c r="AF507" s="117"/>
      <c r="AG507" s="39"/>
    </row>
    <row r="508" spans="1:33" outlineLevel="1" x14ac:dyDescent="0.25">
      <c r="A508" s="10"/>
      <c r="B508" s="5"/>
      <c r="C508" s="3"/>
      <c r="D508" s="4"/>
      <c r="E508" s="7"/>
      <c r="F508" s="9"/>
      <c r="G508" s="8"/>
      <c r="H508" s="38"/>
      <c r="I508" s="8"/>
      <c r="J508" s="38"/>
      <c r="K508" s="8"/>
      <c r="L508" s="38"/>
      <c r="M508" s="8"/>
      <c r="N508" s="38"/>
      <c r="O508" s="8"/>
      <c r="P508" s="38"/>
      <c r="Q508" s="8"/>
      <c r="R508" s="38"/>
      <c r="S508" s="8"/>
      <c r="T508" s="38"/>
      <c r="U508" s="8"/>
      <c r="V508" s="38"/>
      <c r="W508" s="8"/>
      <c r="X508" s="38"/>
      <c r="Y508" s="8"/>
      <c r="Z508" s="38"/>
      <c r="AA508" s="8"/>
      <c r="AB508" s="38"/>
      <c r="AC508" s="118"/>
      <c r="AD508" s="118"/>
      <c r="AE508" s="113"/>
      <c r="AF508" s="117"/>
      <c r="AG508" s="39"/>
    </row>
    <row r="509" spans="1:33" outlineLevel="1" x14ac:dyDescent="0.25">
      <c r="A509" s="10"/>
      <c r="B509" s="5"/>
      <c r="C509" s="3"/>
      <c r="D509" s="4"/>
      <c r="E509" s="7"/>
      <c r="F509" s="9"/>
      <c r="G509" s="8"/>
      <c r="H509" s="38"/>
      <c r="I509" s="8"/>
      <c r="J509" s="38"/>
      <c r="K509" s="8"/>
      <c r="L509" s="38"/>
      <c r="M509" s="8"/>
      <c r="N509" s="38"/>
      <c r="O509" s="8"/>
      <c r="P509" s="38"/>
      <c r="Q509" s="8"/>
      <c r="R509" s="38"/>
      <c r="S509" s="8"/>
      <c r="T509" s="38"/>
      <c r="U509" s="8"/>
      <c r="V509" s="38"/>
      <c r="W509" s="8"/>
      <c r="X509" s="38"/>
      <c r="Y509" s="8"/>
      <c r="Z509" s="38"/>
      <c r="AA509" s="8"/>
      <c r="AB509" s="38"/>
      <c r="AC509" s="118"/>
      <c r="AD509" s="118"/>
      <c r="AE509" s="113"/>
      <c r="AF509" s="117"/>
      <c r="AG509" s="39"/>
    </row>
    <row r="510" spans="1:33" outlineLevel="1" x14ac:dyDescent="0.25">
      <c r="A510" s="10"/>
      <c r="B510" s="5"/>
      <c r="C510" s="3"/>
      <c r="D510" s="4"/>
      <c r="E510" s="7"/>
      <c r="F510" s="9"/>
      <c r="G510" s="8"/>
      <c r="H510" s="38"/>
      <c r="I510" s="8"/>
      <c r="J510" s="38"/>
      <c r="K510" s="8"/>
      <c r="L510" s="38"/>
      <c r="M510" s="8"/>
      <c r="N510" s="38"/>
      <c r="O510" s="8"/>
      <c r="P510" s="38"/>
      <c r="Q510" s="8"/>
      <c r="R510" s="38"/>
      <c r="S510" s="8"/>
      <c r="T510" s="38"/>
      <c r="U510" s="8"/>
      <c r="V510" s="38"/>
      <c r="W510" s="8"/>
      <c r="X510" s="38"/>
      <c r="Y510" s="8"/>
      <c r="Z510" s="38"/>
      <c r="AA510" s="8"/>
      <c r="AB510" s="38"/>
      <c r="AC510" s="118"/>
      <c r="AD510" s="118"/>
      <c r="AE510" s="113"/>
      <c r="AF510" s="117"/>
      <c r="AG510" s="39"/>
    </row>
    <row r="511" spans="1:33" outlineLevel="1" x14ac:dyDescent="0.25">
      <c r="A511" s="10"/>
      <c r="B511" s="5"/>
      <c r="C511" s="3"/>
      <c r="D511" s="4"/>
      <c r="E511" s="7"/>
      <c r="F511" s="9"/>
      <c r="G511" s="8"/>
      <c r="H511" s="38"/>
      <c r="I511" s="8"/>
      <c r="J511" s="38"/>
      <c r="K511" s="8"/>
      <c r="L511" s="38"/>
      <c r="M511" s="8"/>
      <c r="N511" s="38"/>
      <c r="O511" s="8"/>
      <c r="P511" s="38"/>
      <c r="Q511" s="8"/>
      <c r="R511" s="38"/>
      <c r="S511" s="8"/>
      <c r="T511" s="38"/>
      <c r="U511" s="8"/>
      <c r="V511" s="38"/>
      <c r="W511" s="8"/>
      <c r="X511" s="38"/>
      <c r="Y511" s="8"/>
      <c r="Z511" s="38"/>
      <c r="AA511" s="8"/>
      <c r="AB511" s="38"/>
      <c r="AC511" s="118"/>
      <c r="AD511" s="118"/>
      <c r="AE511" s="113"/>
      <c r="AF511" s="117"/>
      <c r="AG511" s="39"/>
    </row>
    <row r="512" spans="1:33" outlineLevel="1" x14ac:dyDescent="0.25">
      <c r="A512" s="10"/>
      <c r="B512" s="5"/>
      <c r="C512" s="3"/>
      <c r="D512" s="4"/>
      <c r="E512" s="7"/>
      <c r="F512" s="9"/>
      <c r="G512" s="8"/>
      <c r="H512" s="38"/>
      <c r="I512" s="8"/>
      <c r="J512" s="38"/>
      <c r="K512" s="8"/>
      <c r="L512" s="38"/>
      <c r="M512" s="8"/>
      <c r="N512" s="38"/>
      <c r="O512" s="8"/>
      <c r="P512" s="38"/>
      <c r="Q512" s="8"/>
      <c r="R512" s="38"/>
      <c r="S512" s="8"/>
      <c r="T512" s="38"/>
      <c r="U512" s="8"/>
      <c r="V512" s="38"/>
      <c r="W512" s="8"/>
      <c r="X512" s="38"/>
      <c r="Y512" s="8"/>
      <c r="Z512" s="38"/>
      <c r="AA512" s="8"/>
      <c r="AB512" s="38"/>
      <c r="AC512" s="118"/>
      <c r="AD512" s="118"/>
      <c r="AE512" s="113"/>
      <c r="AF512" s="117"/>
      <c r="AG512" s="39"/>
    </row>
    <row r="513" spans="1:33" outlineLevel="1" x14ac:dyDescent="0.25">
      <c r="A513" s="10"/>
      <c r="B513" s="5"/>
      <c r="C513" s="3"/>
      <c r="D513" s="4"/>
      <c r="E513" s="7"/>
      <c r="F513" s="9"/>
      <c r="G513" s="8"/>
      <c r="H513" s="38"/>
      <c r="I513" s="8"/>
      <c r="J513" s="38"/>
      <c r="K513" s="8"/>
      <c r="L513" s="38"/>
      <c r="M513" s="8"/>
      <c r="N513" s="38"/>
      <c r="O513" s="8"/>
      <c r="P513" s="38"/>
      <c r="Q513" s="8"/>
      <c r="R513" s="38"/>
      <c r="S513" s="8"/>
      <c r="T513" s="38"/>
      <c r="U513" s="8"/>
      <c r="V513" s="38"/>
      <c r="W513" s="8"/>
      <c r="X513" s="38"/>
      <c r="Y513" s="8"/>
      <c r="Z513" s="38"/>
      <c r="AA513" s="8"/>
      <c r="AB513" s="38"/>
      <c r="AC513" s="118"/>
      <c r="AD513" s="118"/>
      <c r="AE513" s="113"/>
      <c r="AF513" s="117"/>
      <c r="AG513" s="39"/>
    </row>
    <row r="514" spans="1:33" outlineLevel="1" x14ac:dyDescent="0.25">
      <c r="A514" s="10"/>
      <c r="B514" s="5"/>
      <c r="C514" s="3"/>
      <c r="D514" s="4"/>
      <c r="E514" s="7"/>
      <c r="F514" s="9"/>
      <c r="G514" s="8"/>
      <c r="H514" s="38"/>
      <c r="I514" s="8"/>
      <c r="J514" s="38"/>
      <c r="K514" s="8"/>
      <c r="L514" s="38"/>
      <c r="M514" s="8"/>
      <c r="N514" s="38"/>
      <c r="O514" s="8"/>
      <c r="P514" s="38"/>
      <c r="Q514" s="8"/>
      <c r="R514" s="38"/>
      <c r="S514" s="8"/>
      <c r="T514" s="38"/>
      <c r="U514" s="8"/>
      <c r="V514" s="38"/>
      <c r="W514" s="8"/>
      <c r="X514" s="38"/>
      <c r="Y514" s="8"/>
      <c r="Z514" s="38"/>
      <c r="AA514" s="8"/>
      <c r="AB514" s="38"/>
      <c r="AC514" s="118"/>
      <c r="AD514" s="118"/>
      <c r="AE514" s="113"/>
      <c r="AF514" s="117"/>
      <c r="AG514" s="39"/>
    </row>
    <row r="515" spans="1:33" outlineLevel="1" x14ac:dyDescent="0.25">
      <c r="A515" s="10"/>
      <c r="B515" s="5"/>
      <c r="C515" s="3"/>
      <c r="D515" s="4"/>
      <c r="E515" s="7"/>
      <c r="F515" s="9"/>
      <c r="G515" s="8"/>
      <c r="H515" s="38"/>
      <c r="I515" s="8"/>
      <c r="J515" s="38"/>
      <c r="K515" s="8"/>
      <c r="L515" s="38"/>
      <c r="M515" s="8"/>
      <c r="N515" s="38"/>
      <c r="O515" s="8"/>
      <c r="P515" s="38"/>
      <c r="Q515" s="8"/>
      <c r="R515" s="38"/>
      <c r="S515" s="8"/>
      <c r="T515" s="38"/>
      <c r="U515" s="8"/>
      <c r="V515" s="38"/>
      <c r="W515" s="8"/>
      <c r="X515" s="38"/>
      <c r="Y515" s="8"/>
      <c r="Z515" s="38"/>
      <c r="AA515" s="8"/>
      <c r="AB515" s="38"/>
      <c r="AC515" s="118"/>
      <c r="AD515" s="118"/>
      <c r="AE515" s="113"/>
      <c r="AF515" s="117"/>
      <c r="AG515" s="39"/>
    </row>
    <row r="516" spans="1:33" outlineLevel="1" x14ac:dyDescent="0.25">
      <c r="A516" s="10"/>
      <c r="B516" s="5"/>
      <c r="C516" s="3"/>
      <c r="D516" s="4"/>
      <c r="E516" s="7"/>
      <c r="F516" s="9"/>
      <c r="G516" s="8"/>
      <c r="H516" s="38"/>
      <c r="I516" s="8"/>
      <c r="J516" s="38"/>
      <c r="K516" s="8"/>
      <c r="L516" s="38"/>
      <c r="M516" s="8"/>
      <c r="N516" s="38"/>
      <c r="O516" s="8"/>
      <c r="P516" s="38"/>
      <c r="Q516" s="8"/>
      <c r="R516" s="38"/>
      <c r="S516" s="8"/>
      <c r="T516" s="38"/>
      <c r="U516" s="8"/>
      <c r="V516" s="38"/>
      <c r="W516" s="8"/>
      <c r="X516" s="38"/>
      <c r="Y516" s="8"/>
      <c r="Z516" s="38"/>
      <c r="AA516" s="8"/>
      <c r="AB516" s="38"/>
      <c r="AC516" s="118"/>
      <c r="AD516" s="118"/>
      <c r="AE516" s="113"/>
      <c r="AF516" s="117"/>
      <c r="AG516" s="39"/>
    </row>
    <row r="517" spans="1:33" outlineLevel="1" x14ac:dyDescent="0.25">
      <c r="A517" s="10"/>
      <c r="B517" s="48"/>
      <c r="C517" s="43"/>
      <c r="D517" s="42"/>
      <c r="E517" s="44"/>
      <c r="F517" s="45"/>
      <c r="G517" s="46"/>
      <c r="H517" s="47"/>
      <c r="I517" s="46"/>
      <c r="J517" s="47"/>
      <c r="K517" s="45"/>
      <c r="L517" s="47"/>
      <c r="M517" s="45"/>
      <c r="N517" s="47"/>
      <c r="O517" s="45"/>
      <c r="P517" s="47"/>
      <c r="Q517" s="45"/>
      <c r="R517" s="47"/>
      <c r="S517" s="45"/>
      <c r="T517" s="47"/>
      <c r="U517" s="45"/>
      <c r="V517" s="47"/>
      <c r="W517" s="45"/>
      <c r="X517" s="47"/>
      <c r="Y517" s="45"/>
      <c r="Z517" s="47"/>
      <c r="AA517" s="45"/>
      <c r="AB517" s="47"/>
      <c r="AC517" s="45"/>
      <c r="AD517" s="47"/>
      <c r="AE517" s="45"/>
      <c r="AF517" s="47"/>
      <c r="AG517" s="39"/>
    </row>
    <row r="518" spans="1:33" outlineLevel="1" x14ac:dyDescent="0.25">
      <c r="A518" s="10"/>
      <c r="B518" s="5"/>
      <c r="C518" s="3"/>
      <c r="D518" s="4"/>
      <c r="E518" s="7"/>
      <c r="F518" s="9"/>
      <c r="G518" s="8"/>
      <c r="H518" s="38"/>
      <c r="I518" s="8"/>
      <c r="J518" s="38"/>
      <c r="K518" s="8"/>
      <c r="L518" s="38"/>
      <c r="M518" s="8"/>
      <c r="N518" s="38"/>
      <c r="O518" s="8"/>
      <c r="P518" s="38"/>
      <c r="Q518" s="8"/>
      <c r="R518" s="38"/>
      <c r="S518" s="8"/>
      <c r="T518" s="38"/>
      <c r="U518" s="8"/>
      <c r="V518" s="38"/>
      <c r="W518" s="8"/>
      <c r="X518" s="38"/>
      <c r="Y518" s="8"/>
      <c r="Z518" s="38"/>
      <c r="AA518" s="8"/>
      <c r="AB518" s="38"/>
      <c r="AC518" s="118"/>
      <c r="AD518" s="118"/>
      <c r="AE518" s="113"/>
      <c r="AF518" s="117"/>
      <c r="AG518" s="39"/>
    </row>
    <row r="519" spans="1:33" x14ac:dyDescent="0.25">
      <c r="A519" s="10"/>
      <c r="B519" s="33"/>
      <c r="C519" s="22"/>
      <c r="D519" s="23"/>
      <c r="E519" s="24"/>
      <c r="F519" s="25"/>
      <c r="G519" s="28"/>
      <c r="H519" s="27"/>
      <c r="I519" s="26"/>
      <c r="J519" s="27"/>
      <c r="K519" s="26"/>
      <c r="L519" s="27"/>
      <c r="M519" s="26"/>
      <c r="N519" s="27"/>
      <c r="O519" s="26"/>
      <c r="P519" s="27"/>
      <c r="Q519" s="26"/>
      <c r="R519" s="27"/>
      <c r="S519" s="26"/>
      <c r="T519" s="27"/>
      <c r="U519" s="26"/>
      <c r="V519" s="27"/>
      <c r="W519" s="26"/>
      <c r="X519" s="27"/>
      <c r="Y519" s="26"/>
      <c r="Z519" s="27"/>
      <c r="AA519" s="26"/>
      <c r="AB519" s="27"/>
      <c r="AC519" s="26"/>
      <c r="AD519" s="27"/>
      <c r="AE519" s="26"/>
      <c r="AF519" s="27"/>
      <c r="AG519" s="40"/>
    </row>
    <row r="520" spans="1:33" outlineLevel="1" x14ac:dyDescent="0.25">
      <c r="A520" s="10"/>
      <c r="B520" s="48"/>
      <c r="C520" s="43"/>
      <c r="D520" s="42"/>
      <c r="E520" s="44"/>
      <c r="F520" s="45"/>
      <c r="G520" s="46"/>
      <c r="H520" s="47"/>
      <c r="I520" s="46"/>
      <c r="J520" s="47"/>
      <c r="K520" s="45"/>
      <c r="L520" s="47"/>
      <c r="M520" s="45"/>
      <c r="N520" s="47"/>
      <c r="O520" s="45"/>
      <c r="P520" s="47"/>
      <c r="Q520" s="45"/>
      <c r="R520" s="47"/>
      <c r="S520" s="45"/>
      <c r="T520" s="47"/>
      <c r="U520" s="45"/>
      <c r="V520" s="47"/>
      <c r="W520" s="45"/>
      <c r="X520" s="47"/>
      <c r="Y520" s="45"/>
      <c r="Z520" s="47"/>
      <c r="AA520" s="45"/>
      <c r="AB520" s="47"/>
      <c r="AC520" s="45"/>
      <c r="AD520" s="47"/>
      <c r="AE520" s="45"/>
      <c r="AF520" s="47"/>
      <c r="AG520" s="41"/>
    </row>
    <row r="521" spans="1:33" outlineLevel="1" x14ac:dyDescent="0.25">
      <c r="A521" s="10"/>
      <c r="B521" s="5"/>
      <c r="C521" s="50"/>
      <c r="D521" s="4"/>
      <c r="E521" s="7"/>
      <c r="F521" s="9"/>
      <c r="G521" s="8"/>
      <c r="H521" s="38"/>
      <c r="I521" s="8"/>
      <c r="J521" s="38"/>
      <c r="K521" s="8"/>
      <c r="L521" s="38"/>
      <c r="M521" s="8"/>
      <c r="N521" s="38"/>
      <c r="O521" s="8"/>
      <c r="P521" s="38"/>
      <c r="Q521" s="8"/>
      <c r="R521" s="38"/>
      <c r="S521" s="8"/>
      <c r="T521" s="38"/>
      <c r="U521" s="8"/>
      <c r="V521" s="38"/>
      <c r="W521" s="8"/>
      <c r="X521" s="38"/>
      <c r="Y521" s="8"/>
      <c r="Z521" s="38"/>
      <c r="AA521" s="8"/>
      <c r="AB521" s="38"/>
      <c r="AC521" s="118"/>
      <c r="AD521" s="118"/>
      <c r="AE521" s="113"/>
      <c r="AF521" s="117"/>
      <c r="AG521" s="39"/>
    </row>
    <row r="522" spans="1:33" outlineLevel="1" x14ac:dyDescent="0.25">
      <c r="A522" s="10"/>
      <c r="B522" s="5"/>
      <c r="C522" s="3"/>
      <c r="D522" s="4"/>
      <c r="E522" s="7"/>
      <c r="F522" s="9"/>
      <c r="G522" s="8"/>
      <c r="H522" s="38"/>
      <c r="I522" s="8"/>
      <c r="J522" s="38"/>
      <c r="K522" s="8"/>
      <c r="L522" s="38"/>
      <c r="M522" s="8"/>
      <c r="N522" s="38"/>
      <c r="O522" s="8"/>
      <c r="P522" s="38"/>
      <c r="Q522" s="8"/>
      <c r="R522" s="38"/>
      <c r="S522" s="8"/>
      <c r="T522" s="38"/>
      <c r="U522" s="8"/>
      <c r="V522" s="38"/>
      <c r="W522" s="8"/>
      <c r="X522" s="38"/>
      <c r="Y522" s="8"/>
      <c r="Z522" s="38"/>
      <c r="AA522" s="8"/>
      <c r="AB522" s="38"/>
      <c r="AC522" s="118"/>
      <c r="AD522" s="118"/>
      <c r="AE522" s="113"/>
      <c r="AF522" s="117"/>
      <c r="AG522" s="39"/>
    </row>
    <row r="523" spans="1:33" outlineLevel="1" x14ac:dyDescent="0.25">
      <c r="A523" s="10"/>
      <c r="B523" s="5"/>
      <c r="C523" s="3"/>
      <c r="D523" s="4"/>
      <c r="E523" s="7"/>
      <c r="F523" s="9"/>
      <c r="G523" s="8"/>
      <c r="H523" s="38"/>
      <c r="I523" s="8"/>
      <c r="J523" s="38"/>
      <c r="K523" s="8"/>
      <c r="L523" s="38"/>
      <c r="M523" s="8"/>
      <c r="N523" s="38"/>
      <c r="O523" s="8"/>
      <c r="P523" s="38"/>
      <c r="Q523" s="8"/>
      <c r="R523" s="38"/>
      <c r="S523" s="8"/>
      <c r="T523" s="38"/>
      <c r="U523" s="8"/>
      <c r="V523" s="38"/>
      <c r="W523" s="8"/>
      <c r="X523" s="38"/>
      <c r="Y523" s="8"/>
      <c r="Z523" s="38"/>
      <c r="AA523" s="8"/>
      <c r="AB523" s="38"/>
      <c r="AC523" s="118"/>
      <c r="AD523" s="118"/>
      <c r="AE523" s="113"/>
      <c r="AF523" s="117"/>
      <c r="AG523" s="39"/>
    </row>
    <row r="524" spans="1:33" outlineLevel="1" x14ac:dyDescent="0.25">
      <c r="A524" s="10"/>
      <c r="B524" s="48"/>
      <c r="C524" s="43"/>
      <c r="D524" s="42"/>
      <c r="E524" s="44"/>
      <c r="F524" s="45"/>
      <c r="G524" s="46"/>
      <c r="H524" s="47"/>
      <c r="I524" s="46"/>
      <c r="J524" s="47"/>
      <c r="K524" s="45"/>
      <c r="L524" s="47"/>
      <c r="M524" s="45"/>
      <c r="N524" s="47"/>
      <c r="O524" s="45"/>
      <c r="P524" s="47"/>
      <c r="Q524" s="45"/>
      <c r="R524" s="47"/>
      <c r="S524" s="45"/>
      <c r="T524" s="47"/>
      <c r="U524" s="45"/>
      <c r="V524" s="47"/>
      <c r="W524" s="45"/>
      <c r="X524" s="47"/>
      <c r="Y524" s="45"/>
      <c r="Z524" s="47"/>
      <c r="AA524" s="45"/>
      <c r="AB524" s="47"/>
      <c r="AC524" s="45"/>
      <c r="AD524" s="47"/>
      <c r="AE524" s="45"/>
      <c r="AF524" s="47"/>
      <c r="AG524" s="39"/>
    </row>
    <row r="525" spans="1:33" outlineLevel="1" x14ac:dyDescent="0.25">
      <c r="A525" s="10"/>
      <c r="B525" s="5"/>
      <c r="C525" s="3"/>
      <c r="D525" s="4"/>
      <c r="E525" s="7"/>
      <c r="F525" s="9"/>
      <c r="G525" s="8"/>
      <c r="H525" s="38"/>
      <c r="I525" s="8"/>
      <c r="J525" s="38"/>
      <c r="K525" s="8"/>
      <c r="L525" s="38"/>
      <c r="M525" s="8"/>
      <c r="N525" s="38"/>
      <c r="O525" s="8"/>
      <c r="P525" s="38"/>
      <c r="Q525" s="8"/>
      <c r="R525" s="38"/>
      <c r="S525" s="8"/>
      <c r="T525" s="38"/>
      <c r="U525" s="8"/>
      <c r="V525" s="38"/>
      <c r="W525" s="8"/>
      <c r="X525" s="38"/>
      <c r="Y525" s="8"/>
      <c r="Z525" s="38"/>
      <c r="AA525" s="8"/>
      <c r="AB525" s="38"/>
      <c r="AC525" s="118"/>
      <c r="AD525" s="118"/>
      <c r="AE525" s="113"/>
      <c r="AF525" s="117"/>
      <c r="AG525" s="39"/>
    </row>
    <row r="526" spans="1:33" outlineLevel="1" x14ac:dyDescent="0.25">
      <c r="A526" s="10"/>
      <c r="B526" s="5"/>
      <c r="C526" s="3"/>
      <c r="D526" s="4"/>
      <c r="E526" s="7"/>
      <c r="F526" s="9"/>
      <c r="G526" s="8"/>
      <c r="H526" s="38"/>
      <c r="I526" s="8"/>
      <c r="J526" s="38"/>
      <c r="K526" s="8"/>
      <c r="L526" s="38"/>
      <c r="M526" s="8"/>
      <c r="N526" s="38"/>
      <c r="O526" s="8"/>
      <c r="P526" s="38"/>
      <c r="Q526" s="8"/>
      <c r="R526" s="38"/>
      <c r="S526" s="8"/>
      <c r="T526" s="38"/>
      <c r="U526" s="8"/>
      <c r="V526" s="38"/>
      <c r="W526" s="8"/>
      <c r="X526" s="38"/>
      <c r="Y526" s="8"/>
      <c r="Z526" s="38"/>
      <c r="AA526" s="8"/>
      <c r="AB526" s="38"/>
      <c r="AC526" s="118"/>
      <c r="AD526" s="118"/>
      <c r="AE526" s="113"/>
      <c r="AF526" s="117"/>
      <c r="AG526" s="39"/>
    </row>
    <row r="527" spans="1:33" outlineLevel="1" x14ac:dyDescent="0.25">
      <c r="A527" s="10"/>
      <c r="B527" s="5"/>
      <c r="C527" s="3"/>
      <c r="D527" s="4"/>
      <c r="E527" s="7"/>
      <c r="F527" s="9"/>
      <c r="G527" s="8"/>
      <c r="H527" s="38"/>
      <c r="I527" s="8"/>
      <c r="J527" s="38"/>
      <c r="K527" s="8"/>
      <c r="L527" s="38"/>
      <c r="M527" s="8"/>
      <c r="N527" s="38"/>
      <c r="O527" s="8"/>
      <c r="P527" s="38"/>
      <c r="Q527" s="8"/>
      <c r="R527" s="38"/>
      <c r="S527" s="8"/>
      <c r="T527" s="38"/>
      <c r="U527" s="8"/>
      <c r="V527" s="38"/>
      <c r="W527" s="8"/>
      <c r="X527" s="38"/>
      <c r="Y527" s="8"/>
      <c r="Z527" s="38"/>
      <c r="AA527" s="8"/>
      <c r="AB527" s="38"/>
      <c r="AC527" s="118"/>
      <c r="AD527" s="118"/>
      <c r="AE527" s="113"/>
      <c r="AF527" s="117"/>
      <c r="AG527" s="39"/>
    </row>
    <row r="528" spans="1:33" outlineLevel="1" x14ac:dyDescent="0.25">
      <c r="A528" s="10"/>
      <c r="B528" s="5"/>
      <c r="C528" s="3"/>
      <c r="D528" s="4"/>
      <c r="E528" s="7"/>
      <c r="F528" s="9"/>
      <c r="G528" s="8"/>
      <c r="H528" s="38"/>
      <c r="I528" s="8"/>
      <c r="J528" s="38"/>
      <c r="K528" s="8"/>
      <c r="L528" s="38"/>
      <c r="M528" s="8"/>
      <c r="N528" s="38"/>
      <c r="O528" s="8"/>
      <c r="P528" s="38"/>
      <c r="Q528" s="8"/>
      <c r="R528" s="38"/>
      <c r="S528" s="8"/>
      <c r="T528" s="38"/>
      <c r="U528" s="8"/>
      <c r="V528" s="38"/>
      <c r="W528" s="8"/>
      <c r="X528" s="38"/>
      <c r="Y528" s="8"/>
      <c r="Z528" s="38"/>
      <c r="AA528" s="8"/>
      <c r="AB528" s="38"/>
      <c r="AC528" s="118"/>
      <c r="AD528" s="118"/>
      <c r="AE528" s="113"/>
      <c r="AF528" s="117"/>
      <c r="AG528" s="39"/>
    </row>
    <row r="529" spans="1:33" outlineLevel="1" x14ac:dyDescent="0.25">
      <c r="A529" s="10"/>
      <c r="B529" s="5"/>
      <c r="C529" s="3"/>
      <c r="D529" s="4"/>
      <c r="E529" s="7"/>
      <c r="F529" s="9"/>
      <c r="G529" s="8"/>
      <c r="H529" s="38"/>
      <c r="I529" s="8"/>
      <c r="J529" s="38"/>
      <c r="K529" s="8"/>
      <c r="L529" s="38"/>
      <c r="M529" s="8"/>
      <c r="N529" s="38"/>
      <c r="O529" s="8"/>
      <c r="P529" s="38"/>
      <c r="Q529" s="8"/>
      <c r="R529" s="38"/>
      <c r="S529" s="8"/>
      <c r="T529" s="38"/>
      <c r="U529" s="8"/>
      <c r="V529" s="38"/>
      <c r="W529" s="8"/>
      <c r="X529" s="38"/>
      <c r="Y529" s="8"/>
      <c r="Z529" s="38"/>
      <c r="AA529" s="8"/>
      <c r="AB529" s="38"/>
      <c r="AC529" s="118"/>
      <c r="AD529" s="118"/>
      <c r="AE529" s="113"/>
      <c r="AF529" s="117"/>
      <c r="AG529" s="39"/>
    </row>
    <row r="530" spans="1:33" outlineLevel="1" x14ac:dyDescent="0.25">
      <c r="A530" s="10"/>
      <c r="B530" s="48"/>
      <c r="C530" s="43"/>
      <c r="D530" s="42"/>
      <c r="E530" s="44"/>
      <c r="F530" s="45"/>
      <c r="G530" s="46"/>
      <c r="H530" s="47"/>
      <c r="I530" s="46"/>
      <c r="J530" s="47"/>
      <c r="K530" s="45"/>
      <c r="L530" s="47"/>
      <c r="M530" s="45"/>
      <c r="N530" s="47"/>
      <c r="O530" s="45"/>
      <c r="P530" s="47"/>
      <c r="Q530" s="45"/>
      <c r="R530" s="47"/>
      <c r="S530" s="45"/>
      <c r="T530" s="47"/>
      <c r="U530" s="45"/>
      <c r="V530" s="47"/>
      <c r="W530" s="45"/>
      <c r="X530" s="47"/>
      <c r="Y530" s="45"/>
      <c r="Z530" s="47"/>
      <c r="AA530" s="45"/>
      <c r="AB530" s="47"/>
      <c r="AC530" s="45"/>
      <c r="AD530" s="47"/>
      <c r="AE530" s="45"/>
      <c r="AF530" s="47"/>
      <c r="AG530" s="39"/>
    </row>
    <row r="531" spans="1:33" outlineLevel="1" x14ac:dyDescent="0.25">
      <c r="A531" s="10"/>
      <c r="B531" s="49"/>
      <c r="C531" s="3"/>
      <c r="D531" s="4"/>
      <c r="E531" s="7"/>
      <c r="F531" s="9"/>
      <c r="G531" s="8"/>
      <c r="H531" s="38"/>
      <c r="I531" s="8"/>
      <c r="J531" s="38"/>
      <c r="K531" s="8"/>
      <c r="L531" s="38"/>
      <c r="M531" s="8"/>
      <c r="N531" s="38"/>
      <c r="O531" s="8"/>
      <c r="P531" s="38"/>
      <c r="Q531" s="8"/>
      <c r="R531" s="38"/>
      <c r="S531" s="8"/>
      <c r="T531" s="38"/>
      <c r="U531" s="8"/>
      <c r="V531" s="38"/>
      <c r="W531" s="8"/>
      <c r="X531" s="38"/>
      <c r="Y531" s="8"/>
      <c r="Z531" s="38"/>
      <c r="AA531" s="8"/>
      <c r="AB531" s="38"/>
      <c r="AC531" s="118"/>
      <c r="AD531" s="118"/>
      <c r="AE531" s="113"/>
      <c r="AF531" s="117"/>
      <c r="AG531" s="39"/>
    </row>
    <row r="532" spans="1:33" outlineLevel="1" x14ac:dyDescent="0.25">
      <c r="A532" s="10"/>
      <c r="B532" s="5"/>
      <c r="C532" s="3"/>
      <c r="D532" s="4"/>
      <c r="E532" s="7"/>
      <c r="F532" s="9"/>
      <c r="G532" s="8"/>
      <c r="H532" s="38"/>
      <c r="I532" s="8"/>
      <c r="J532" s="38"/>
      <c r="K532" s="8"/>
      <c r="L532" s="38"/>
      <c r="M532" s="8"/>
      <c r="N532" s="38"/>
      <c r="O532" s="8"/>
      <c r="P532" s="38"/>
      <c r="Q532" s="8"/>
      <c r="R532" s="38"/>
      <c r="S532" s="8"/>
      <c r="T532" s="38"/>
      <c r="U532" s="8"/>
      <c r="V532" s="38"/>
      <c r="W532" s="8"/>
      <c r="X532" s="38"/>
      <c r="Y532" s="8"/>
      <c r="Z532" s="38"/>
      <c r="AA532" s="8"/>
      <c r="AB532" s="38"/>
      <c r="AC532" s="118"/>
      <c r="AD532" s="118"/>
      <c r="AE532" s="113"/>
      <c r="AF532" s="117"/>
      <c r="AG532" s="39"/>
    </row>
    <row r="533" spans="1:33" outlineLevel="1" x14ac:dyDescent="0.25">
      <c r="A533" s="10"/>
      <c r="B533" s="5"/>
      <c r="C533" s="3"/>
      <c r="D533" s="4"/>
      <c r="E533" s="7"/>
      <c r="F533" s="9"/>
      <c r="G533" s="8"/>
      <c r="H533" s="38"/>
      <c r="I533" s="8"/>
      <c r="J533" s="38"/>
      <c r="K533" s="8"/>
      <c r="L533" s="38"/>
      <c r="M533" s="8"/>
      <c r="N533" s="38"/>
      <c r="O533" s="8"/>
      <c r="P533" s="38"/>
      <c r="Q533" s="8"/>
      <c r="R533" s="38"/>
      <c r="S533" s="8"/>
      <c r="T533" s="38"/>
      <c r="U533" s="8"/>
      <c r="V533" s="38"/>
      <c r="W533" s="8"/>
      <c r="X533" s="38"/>
      <c r="Y533" s="8"/>
      <c r="Z533" s="38"/>
      <c r="AA533" s="8"/>
      <c r="AB533" s="38"/>
      <c r="AC533" s="118"/>
      <c r="AD533" s="118"/>
      <c r="AE533" s="113"/>
      <c r="AF533" s="117"/>
      <c r="AG533" s="39"/>
    </row>
    <row r="534" spans="1:33" outlineLevel="1" x14ac:dyDescent="0.25">
      <c r="A534" s="10"/>
      <c r="B534" s="5"/>
      <c r="C534" s="3"/>
      <c r="D534" s="4"/>
      <c r="E534" s="7"/>
      <c r="F534" s="9"/>
      <c r="G534" s="8"/>
      <c r="H534" s="38"/>
      <c r="I534" s="8"/>
      <c r="J534" s="38"/>
      <c r="K534" s="8"/>
      <c r="L534" s="38"/>
      <c r="M534" s="8"/>
      <c r="N534" s="38"/>
      <c r="O534" s="8"/>
      <c r="P534" s="38"/>
      <c r="Q534" s="8"/>
      <c r="R534" s="38"/>
      <c r="S534" s="8"/>
      <c r="T534" s="38"/>
      <c r="U534" s="8"/>
      <c r="V534" s="38"/>
      <c r="W534" s="8"/>
      <c r="X534" s="38"/>
      <c r="Y534" s="8"/>
      <c r="Z534" s="38"/>
      <c r="AA534" s="8"/>
      <c r="AB534" s="38"/>
      <c r="AC534" s="118"/>
      <c r="AD534" s="118"/>
      <c r="AE534" s="113"/>
      <c r="AF534" s="117"/>
      <c r="AG534" s="39"/>
    </row>
    <row r="535" spans="1:33" outlineLevel="1" x14ac:dyDescent="0.25">
      <c r="A535" s="10"/>
      <c r="B535" s="48"/>
      <c r="C535" s="43"/>
      <c r="D535" s="42"/>
      <c r="E535" s="44"/>
      <c r="F535" s="45"/>
      <c r="G535" s="46"/>
      <c r="H535" s="47"/>
      <c r="I535" s="46"/>
      <c r="J535" s="47"/>
      <c r="K535" s="45"/>
      <c r="L535" s="47"/>
      <c r="M535" s="45"/>
      <c r="N535" s="47"/>
      <c r="O535" s="45"/>
      <c r="P535" s="47"/>
      <c r="Q535" s="45"/>
      <c r="R535" s="47"/>
      <c r="S535" s="45"/>
      <c r="T535" s="47"/>
      <c r="U535" s="45"/>
      <c r="V535" s="47"/>
      <c r="W535" s="45"/>
      <c r="X535" s="47"/>
      <c r="Y535" s="45"/>
      <c r="Z535" s="47"/>
      <c r="AA535" s="45"/>
      <c r="AB535" s="47"/>
      <c r="AC535" s="45"/>
      <c r="AD535" s="47"/>
      <c r="AE535" s="45"/>
      <c r="AF535" s="47"/>
      <c r="AG535" s="39"/>
    </row>
    <row r="536" spans="1:33" outlineLevel="1" x14ac:dyDescent="0.25">
      <c r="A536" s="10"/>
      <c r="B536" s="5"/>
      <c r="C536" s="3"/>
      <c r="D536" s="4"/>
      <c r="E536" s="7"/>
      <c r="F536" s="9"/>
      <c r="G536" s="8"/>
      <c r="H536" s="38"/>
      <c r="I536" s="8"/>
      <c r="J536" s="38"/>
      <c r="K536" s="8"/>
      <c r="L536" s="38"/>
      <c r="M536" s="8"/>
      <c r="N536" s="38"/>
      <c r="O536" s="8"/>
      <c r="P536" s="38"/>
      <c r="Q536" s="8"/>
      <c r="R536" s="38"/>
      <c r="S536" s="8"/>
      <c r="T536" s="38"/>
      <c r="U536" s="8"/>
      <c r="V536" s="38"/>
      <c r="W536" s="8"/>
      <c r="X536" s="38"/>
      <c r="Y536" s="8"/>
      <c r="Z536" s="38"/>
      <c r="AA536" s="8"/>
      <c r="AB536" s="38"/>
      <c r="AC536" s="118"/>
      <c r="AD536" s="118"/>
      <c r="AE536" s="113"/>
      <c r="AF536" s="117"/>
      <c r="AG536" s="39"/>
    </row>
    <row r="537" spans="1:33" outlineLevel="1" x14ac:dyDescent="0.25">
      <c r="A537" s="10"/>
      <c r="B537" s="5"/>
      <c r="C537" s="3"/>
      <c r="D537" s="4"/>
      <c r="E537" s="7"/>
      <c r="F537" s="9"/>
      <c r="G537" s="8"/>
      <c r="H537" s="38"/>
      <c r="I537" s="8"/>
      <c r="J537" s="38"/>
      <c r="K537" s="8"/>
      <c r="L537" s="38"/>
      <c r="M537" s="8"/>
      <c r="N537" s="38"/>
      <c r="O537" s="8"/>
      <c r="P537" s="38"/>
      <c r="Q537" s="8"/>
      <c r="R537" s="38"/>
      <c r="S537" s="8"/>
      <c r="T537" s="38"/>
      <c r="U537" s="8"/>
      <c r="V537" s="38"/>
      <c r="W537" s="8"/>
      <c r="X537" s="38"/>
      <c r="Y537" s="8"/>
      <c r="Z537" s="38"/>
      <c r="AA537" s="8"/>
      <c r="AB537" s="38"/>
      <c r="AC537" s="118"/>
      <c r="AD537" s="118"/>
      <c r="AE537" s="113"/>
      <c r="AF537" s="117"/>
      <c r="AG537" s="39"/>
    </row>
    <row r="538" spans="1:33" outlineLevel="1" x14ac:dyDescent="0.25">
      <c r="A538" s="10"/>
      <c r="B538" s="5"/>
      <c r="C538" s="3"/>
      <c r="D538" s="4"/>
      <c r="E538" s="7"/>
      <c r="F538" s="9"/>
      <c r="G538" s="8"/>
      <c r="H538" s="38"/>
      <c r="I538" s="8"/>
      <c r="J538" s="38"/>
      <c r="K538" s="8"/>
      <c r="L538" s="38"/>
      <c r="M538" s="8"/>
      <c r="N538" s="38"/>
      <c r="O538" s="8"/>
      <c r="P538" s="38"/>
      <c r="Q538" s="8"/>
      <c r="R538" s="38"/>
      <c r="S538" s="8"/>
      <c r="T538" s="38"/>
      <c r="U538" s="8"/>
      <c r="V538" s="38"/>
      <c r="W538" s="8"/>
      <c r="X538" s="38"/>
      <c r="Y538" s="8"/>
      <c r="Z538" s="38"/>
      <c r="AA538" s="8"/>
      <c r="AB538" s="38"/>
      <c r="AC538" s="118"/>
      <c r="AD538" s="118"/>
      <c r="AE538" s="113"/>
      <c r="AF538" s="117"/>
      <c r="AG538" s="39"/>
    </row>
    <row r="539" spans="1:33" outlineLevel="1" x14ac:dyDescent="0.25">
      <c r="A539" s="10"/>
      <c r="B539" s="5"/>
      <c r="C539" s="3"/>
      <c r="D539" s="4"/>
      <c r="E539" s="7"/>
      <c r="F539" s="9"/>
      <c r="G539" s="8"/>
      <c r="H539" s="38"/>
      <c r="I539" s="8"/>
      <c r="J539" s="38"/>
      <c r="K539" s="8"/>
      <c r="L539" s="38"/>
      <c r="M539" s="8"/>
      <c r="N539" s="38"/>
      <c r="O539" s="8"/>
      <c r="P539" s="38"/>
      <c r="Q539" s="8"/>
      <c r="R539" s="38"/>
      <c r="S539" s="8"/>
      <c r="T539" s="38"/>
      <c r="U539" s="8"/>
      <c r="V539" s="38"/>
      <c r="W539" s="8"/>
      <c r="X539" s="38"/>
      <c r="Y539" s="8"/>
      <c r="Z539" s="38"/>
      <c r="AA539" s="8"/>
      <c r="AB539" s="38"/>
      <c r="AC539" s="118"/>
      <c r="AD539" s="118"/>
      <c r="AE539" s="113"/>
      <c r="AF539" s="117"/>
      <c r="AG539" s="39"/>
    </row>
    <row r="540" spans="1:33" outlineLevel="1" x14ac:dyDescent="0.25">
      <c r="A540" s="10"/>
      <c r="B540" s="5"/>
      <c r="C540" s="3"/>
      <c r="D540" s="4"/>
      <c r="E540" s="7"/>
      <c r="F540" s="9"/>
      <c r="G540" s="8"/>
      <c r="H540" s="38"/>
      <c r="I540" s="8"/>
      <c r="J540" s="38"/>
      <c r="K540" s="8"/>
      <c r="L540" s="38"/>
      <c r="M540" s="8"/>
      <c r="N540" s="38"/>
      <c r="O540" s="8"/>
      <c r="P540" s="38"/>
      <c r="Q540" s="8"/>
      <c r="R540" s="38"/>
      <c r="S540" s="8"/>
      <c r="T540" s="38"/>
      <c r="U540" s="8"/>
      <c r="V540" s="38"/>
      <c r="W540" s="8"/>
      <c r="X540" s="38"/>
      <c r="Y540" s="8"/>
      <c r="Z540" s="38"/>
      <c r="AA540" s="8"/>
      <c r="AB540" s="38"/>
      <c r="AC540" s="118"/>
      <c r="AD540" s="118"/>
      <c r="AE540" s="113"/>
      <c r="AF540" s="117"/>
      <c r="AG540" s="39"/>
    </row>
    <row r="541" spans="1:33" outlineLevel="1" x14ac:dyDescent="0.25">
      <c r="A541" s="10"/>
      <c r="B541" s="5"/>
      <c r="C541" s="3"/>
      <c r="D541" s="4"/>
      <c r="E541" s="7"/>
      <c r="F541" s="9"/>
      <c r="G541" s="8"/>
      <c r="H541" s="38"/>
      <c r="I541" s="8"/>
      <c r="J541" s="38"/>
      <c r="K541" s="8"/>
      <c r="L541" s="38"/>
      <c r="M541" s="8"/>
      <c r="N541" s="38"/>
      <c r="O541" s="8"/>
      <c r="P541" s="38"/>
      <c r="Q541" s="8"/>
      <c r="R541" s="38"/>
      <c r="S541" s="8"/>
      <c r="T541" s="38"/>
      <c r="U541" s="8"/>
      <c r="V541" s="38"/>
      <c r="W541" s="8"/>
      <c r="X541" s="38"/>
      <c r="Y541" s="8"/>
      <c r="Z541" s="38"/>
      <c r="AA541" s="8"/>
      <c r="AB541" s="38"/>
      <c r="AC541" s="118"/>
      <c r="AD541" s="118"/>
      <c r="AE541" s="113"/>
      <c r="AF541" s="117"/>
      <c r="AG541" s="39"/>
    </row>
    <row r="542" spans="1:33" outlineLevel="1" x14ac:dyDescent="0.25">
      <c r="A542" s="10"/>
      <c r="B542" s="5"/>
      <c r="C542" s="3"/>
      <c r="D542" s="4"/>
      <c r="E542" s="7"/>
      <c r="F542" s="9"/>
      <c r="G542" s="8"/>
      <c r="H542" s="38"/>
      <c r="I542" s="8"/>
      <c r="J542" s="38"/>
      <c r="K542" s="8"/>
      <c r="L542" s="38"/>
      <c r="M542" s="8"/>
      <c r="N542" s="38"/>
      <c r="O542" s="8"/>
      <c r="P542" s="38"/>
      <c r="Q542" s="8"/>
      <c r="R542" s="38"/>
      <c r="S542" s="8"/>
      <c r="T542" s="38"/>
      <c r="U542" s="8"/>
      <c r="V542" s="38"/>
      <c r="W542" s="8"/>
      <c r="X542" s="38"/>
      <c r="Y542" s="8"/>
      <c r="Z542" s="38"/>
      <c r="AA542" s="8"/>
      <c r="AB542" s="38"/>
      <c r="AC542" s="118"/>
      <c r="AD542" s="118"/>
      <c r="AE542" s="113"/>
      <c r="AF542" s="117"/>
      <c r="AG542" s="39"/>
    </row>
    <row r="543" spans="1:33" outlineLevel="1" x14ac:dyDescent="0.25">
      <c r="A543" s="10"/>
      <c r="B543" s="5"/>
      <c r="C543" s="3"/>
      <c r="D543" s="4"/>
      <c r="E543" s="7"/>
      <c r="F543" s="9"/>
      <c r="G543" s="8"/>
      <c r="H543" s="38"/>
      <c r="I543" s="8"/>
      <c r="J543" s="38"/>
      <c r="K543" s="8"/>
      <c r="L543" s="38"/>
      <c r="M543" s="8"/>
      <c r="N543" s="38"/>
      <c r="O543" s="8"/>
      <c r="P543" s="38"/>
      <c r="Q543" s="8"/>
      <c r="R543" s="38"/>
      <c r="S543" s="8"/>
      <c r="T543" s="38"/>
      <c r="U543" s="8"/>
      <c r="V543" s="38"/>
      <c r="W543" s="8"/>
      <c r="X543" s="38"/>
      <c r="Y543" s="8"/>
      <c r="Z543" s="38"/>
      <c r="AA543" s="8"/>
      <c r="AB543" s="38"/>
      <c r="AC543" s="118"/>
      <c r="AD543" s="118"/>
      <c r="AE543" s="113"/>
      <c r="AF543" s="117"/>
      <c r="AG543" s="39"/>
    </row>
    <row r="544" spans="1:33" outlineLevel="1" x14ac:dyDescent="0.25">
      <c r="A544" s="10"/>
      <c r="B544" s="5"/>
      <c r="C544" s="3"/>
      <c r="D544" s="4"/>
      <c r="E544" s="7"/>
      <c r="F544" s="9"/>
      <c r="G544" s="8"/>
      <c r="H544" s="38"/>
      <c r="I544" s="8"/>
      <c r="J544" s="38"/>
      <c r="K544" s="8"/>
      <c r="L544" s="38"/>
      <c r="M544" s="8"/>
      <c r="N544" s="38"/>
      <c r="O544" s="8"/>
      <c r="P544" s="38"/>
      <c r="Q544" s="8"/>
      <c r="R544" s="38"/>
      <c r="S544" s="8"/>
      <c r="T544" s="38"/>
      <c r="U544" s="8"/>
      <c r="V544" s="38"/>
      <c r="W544" s="8"/>
      <c r="X544" s="38"/>
      <c r="Y544" s="8"/>
      <c r="Z544" s="38"/>
      <c r="AA544" s="8"/>
      <c r="AB544" s="38"/>
      <c r="AC544" s="118"/>
      <c r="AD544" s="118"/>
      <c r="AE544" s="113"/>
      <c r="AF544" s="117"/>
      <c r="AG544" s="39"/>
    </row>
    <row r="545" spans="1:33" outlineLevel="1" x14ac:dyDescent="0.25">
      <c r="A545" s="10"/>
      <c r="B545" s="5"/>
      <c r="C545" s="3"/>
      <c r="D545" s="4"/>
      <c r="E545" s="7"/>
      <c r="F545" s="9"/>
      <c r="G545" s="8"/>
      <c r="H545" s="38"/>
      <c r="I545" s="8"/>
      <c r="J545" s="38"/>
      <c r="K545" s="8"/>
      <c r="L545" s="38"/>
      <c r="M545" s="8"/>
      <c r="N545" s="38"/>
      <c r="O545" s="8"/>
      <c r="P545" s="38"/>
      <c r="Q545" s="8"/>
      <c r="R545" s="38"/>
      <c r="S545" s="8"/>
      <c r="T545" s="38"/>
      <c r="U545" s="8"/>
      <c r="V545" s="38"/>
      <c r="W545" s="8"/>
      <c r="X545" s="38"/>
      <c r="Y545" s="8"/>
      <c r="Z545" s="38"/>
      <c r="AA545" s="8"/>
      <c r="AB545" s="38"/>
      <c r="AC545" s="118"/>
      <c r="AD545" s="118"/>
      <c r="AE545" s="113"/>
      <c r="AF545" s="117"/>
      <c r="AG545" s="39"/>
    </row>
    <row r="546" spans="1:33" outlineLevel="1" x14ac:dyDescent="0.25">
      <c r="A546" s="10"/>
      <c r="B546" s="48"/>
      <c r="C546" s="43"/>
      <c r="D546" s="42"/>
      <c r="E546" s="44"/>
      <c r="F546" s="45"/>
      <c r="G546" s="46"/>
      <c r="H546" s="47"/>
      <c r="I546" s="46"/>
      <c r="J546" s="47"/>
      <c r="K546" s="45"/>
      <c r="L546" s="47"/>
      <c r="M546" s="45"/>
      <c r="N546" s="47"/>
      <c r="O546" s="45"/>
      <c r="P546" s="47"/>
      <c r="Q546" s="45"/>
      <c r="R546" s="47"/>
      <c r="S546" s="45"/>
      <c r="T546" s="47"/>
      <c r="U546" s="45"/>
      <c r="V546" s="47"/>
      <c r="W546" s="45"/>
      <c r="X546" s="47"/>
      <c r="Y546" s="45"/>
      <c r="Z546" s="47"/>
      <c r="AA546" s="45"/>
      <c r="AB546" s="47"/>
      <c r="AC546" s="45"/>
      <c r="AD546" s="47"/>
      <c r="AE546" s="45"/>
      <c r="AF546" s="47"/>
      <c r="AG546" s="39"/>
    </row>
    <row r="547" spans="1:33" outlineLevel="1" x14ac:dyDescent="0.25">
      <c r="A547" s="10"/>
      <c r="B547" s="6"/>
      <c r="C547" s="3"/>
      <c r="D547" s="4"/>
      <c r="E547" s="7"/>
      <c r="F547" s="9"/>
      <c r="G547" s="8"/>
      <c r="H547" s="38"/>
      <c r="I547" s="8"/>
      <c r="J547" s="38"/>
      <c r="K547" s="8"/>
      <c r="L547" s="38"/>
      <c r="M547" s="8"/>
      <c r="N547" s="38"/>
      <c r="O547" s="8"/>
      <c r="P547" s="38"/>
      <c r="Q547" s="8"/>
      <c r="R547" s="38"/>
      <c r="S547" s="8"/>
      <c r="T547" s="38"/>
      <c r="U547" s="8"/>
      <c r="V547" s="38"/>
      <c r="W547" s="8"/>
      <c r="X547" s="38"/>
      <c r="Y547" s="8"/>
      <c r="Z547" s="38"/>
      <c r="AA547" s="8"/>
      <c r="AB547" s="38"/>
      <c r="AC547" s="118"/>
      <c r="AD547" s="118"/>
      <c r="AE547" s="113"/>
      <c r="AF547" s="117"/>
      <c r="AG547" s="39"/>
    </row>
    <row r="548" spans="1:33" outlineLevel="1" x14ac:dyDescent="0.25">
      <c r="A548" s="10"/>
      <c r="B548" s="48"/>
      <c r="C548" s="43"/>
      <c r="D548" s="42"/>
      <c r="E548" s="44"/>
      <c r="F548" s="45"/>
      <c r="G548" s="46"/>
      <c r="H548" s="47"/>
      <c r="I548" s="46"/>
      <c r="J548" s="47"/>
      <c r="K548" s="45"/>
      <c r="L548" s="47"/>
      <c r="M548" s="45"/>
      <c r="N548" s="47"/>
      <c r="O548" s="45"/>
      <c r="P548" s="47"/>
      <c r="Q548" s="45"/>
      <c r="R548" s="47"/>
      <c r="S548" s="45"/>
      <c r="T548" s="47"/>
      <c r="U548" s="45"/>
      <c r="V548" s="47"/>
      <c r="W548" s="45"/>
      <c r="X548" s="47"/>
      <c r="Y548" s="45"/>
      <c r="Z548" s="47"/>
      <c r="AA548" s="45"/>
      <c r="AB548" s="47"/>
      <c r="AC548" s="45"/>
      <c r="AD548" s="47"/>
      <c r="AE548" s="45"/>
      <c r="AF548" s="47"/>
      <c r="AG548" s="39"/>
    </row>
    <row r="549" spans="1:33" outlineLevel="1" x14ac:dyDescent="0.25">
      <c r="A549" s="10"/>
      <c r="B549" s="6"/>
      <c r="C549" s="3"/>
      <c r="D549" s="4"/>
      <c r="E549" s="7"/>
      <c r="F549" s="9"/>
      <c r="G549" s="8"/>
      <c r="H549" s="38"/>
      <c r="I549" s="8"/>
      <c r="J549" s="38"/>
      <c r="K549" s="8"/>
      <c r="L549" s="38"/>
      <c r="M549" s="8"/>
      <c r="N549" s="38"/>
      <c r="O549" s="8"/>
      <c r="P549" s="38"/>
      <c r="Q549" s="8"/>
      <c r="R549" s="38"/>
      <c r="S549" s="8"/>
      <c r="T549" s="38"/>
      <c r="U549" s="8"/>
      <c r="V549" s="38"/>
      <c r="W549" s="8"/>
      <c r="X549" s="38"/>
      <c r="Y549" s="8"/>
      <c r="Z549" s="38"/>
      <c r="AA549" s="8"/>
      <c r="AB549" s="38"/>
      <c r="AC549" s="118"/>
      <c r="AD549" s="118"/>
      <c r="AE549" s="113"/>
      <c r="AF549" s="117"/>
      <c r="AG549" s="39"/>
    </row>
    <row r="550" spans="1:33" x14ac:dyDescent="0.25">
      <c r="A550" s="10"/>
      <c r="B550" s="33"/>
      <c r="C550" s="22"/>
      <c r="D550" s="23"/>
      <c r="E550" s="24"/>
      <c r="F550" s="25"/>
      <c r="G550" s="28"/>
      <c r="H550" s="27"/>
      <c r="I550" s="26"/>
      <c r="J550" s="27"/>
      <c r="K550" s="26"/>
      <c r="L550" s="27"/>
      <c r="M550" s="26"/>
      <c r="N550" s="27"/>
      <c r="O550" s="26"/>
      <c r="P550" s="27"/>
      <c r="Q550" s="26"/>
      <c r="R550" s="27"/>
      <c r="S550" s="26"/>
      <c r="T550" s="27"/>
      <c r="U550" s="26"/>
      <c r="V550" s="27"/>
      <c r="W550" s="26"/>
      <c r="X550" s="27"/>
      <c r="Y550" s="26"/>
      <c r="Z550" s="27"/>
      <c r="AA550" s="26"/>
      <c r="AB550" s="27"/>
      <c r="AC550" s="26"/>
      <c r="AD550" s="27"/>
      <c r="AE550" s="26"/>
      <c r="AF550" s="27"/>
      <c r="AG550" s="40"/>
    </row>
    <row r="551" spans="1:33" outlineLevel="1" x14ac:dyDescent="0.25">
      <c r="A551" s="10"/>
      <c r="B551" s="48"/>
      <c r="C551" s="43"/>
      <c r="D551" s="42"/>
      <c r="E551" s="44"/>
      <c r="F551" s="45"/>
      <c r="G551" s="46"/>
      <c r="H551" s="47"/>
      <c r="I551" s="46"/>
      <c r="J551" s="47"/>
      <c r="K551" s="45"/>
      <c r="L551" s="47"/>
      <c r="M551" s="45"/>
      <c r="N551" s="47"/>
      <c r="O551" s="45"/>
      <c r="P551" s="47"/>
      <c r="Q551" s="45"/>
      <c r="R551" s="47"/>
      <c r="S551" s="45"/>
      <c r="T551" s="47"/>
      <c r="U551" s="45"/>
      <c r="V551" s="47"/>
      <c r="W551" s="45"/>
      <c r="X551" s="47"/>
      <c r="Y551" s="45"/>
      <c r="Z551" s="47"/>
      <c r="AA551" s="45"/>
      <c r="AB551" s="47"/>
      <c r="AC551" s="45"/>
      <c r="AD551" s="47"/>
      <c r="AE551" s="45"/>
      <c r="AF551" s="47"/>
      <c r="AG551" s="39"/>
    </row>
    <row r="552" spans="1:33" outlineLevel="1" x14ac:dyDescent="0.25">
      <c r="A552" s="10"/>
      <c r="B552" s="5"/>
      <c r="C552" s="3"/>
      <c r="D552" s="4"/>
      <c r="E552" s="7"/>
      <c r="F552" s="9"/>
      <c r="G552" s="8"/>
      <c r="H552" s="38"/>
      <c r="I552" s="8"/>
      <c r="J552" s="38"/>
      <c r="K552" s="8"/>
      <c r="L552" s="38"/>
      <c r="M552" s="8"/>
      <c r="N552" s="38"/>
      <c r="O552" s="8"/>
      <c r="P552" s="38"/>
      <c r="Q552" s="8"/>
      <c r="R552" s="38"/>
      <c r="S552" s="8"/>
      <c r="T552" s="38"/>
      <c r="U552" s="8"/>
      <c r="V552" s="38"/>
      <c r="W552" s="8"/>
      <c r="X552" s="38"/>
      <c r="Y552" s="8"/>
      <c r="Z552" s="38"/>
      <c r="AA552" s="8"/>
      <c r="AB552" s="38"/>
      <c r="AC552" s="118"/>
      <c r="AD552" s="118"/>
      <c r="AE552" s="113"/>
      <c r="AF552" s="117"/>
      <c r="AG552" s="39"/>
    </row>
    <row r="553" spans="1:33" outlineLevel="1" x14ac:dyDescent="0.25">
      <c r="A553" s="10"/>
      <c r="B553" s="48"/>
      <c r="C553" s="43"/>
      <c r="D553" s="42"/>
      <c r="E553" s="44"/>
      <c r="F553" s="45"/>
      <c r="G553" s="46"/>
      <c r="H553" s="47"/>
      <c r="I553" s="46"/>
      <c r="J553" s="47"/>
      <c r="K553" s="45"/>
      <c r="L553" s="47"/>
      <c r="M553" s="45"/>
      <c r="N553" s="47"/>
      <c r="O553" s="45"/>
      <c r="P553" s="47"/>
      <c r="Q553" s="45"/>
      <c r="R553" s="47"/>
      <c r="S553" s="45"/>
      <c r="T553" s="47"/>
      <c r="U553" s="45"/>
      <c r="V553" s="47"/>
      <c r="W553" s="45"/>
      <c r="X553" s="47"/>
      <c r="Y553" s="45"/>
      <c r="Z553" s="47"/>
      <c r="AA553" s="45"/>
      <c r="AB553" s="47"/>
      <c r="AC553" s="45"/>
      <c r="AD553" s="47"/>
      <c r="AE553" s="45"/>
      <c r="AF553" s="47"/>
      <c r="AG553" s="39"/>
    </row>
    <row r="554" spans="1:33" outlineLevel="1" x14ac:dyDescent="0.25">
      <c r="A554" s="10"/>
      <c r="B554" s="49"/>
      <c r="C554" s="3"/>
      <c r="D554" s="4"/>
      <c r="E554" s="7"/>
      <c r="F554" s="9"/>
      <c r="G554" s="8"/>
      <c r="H554" s="38"/>
      <c r="I554" s="8"/>
      <c r="J554" s="38"/>
      <c r="K554" s="8"/>
      <c r="L554" s="38"/>
      <c r="M554" s="8"/>
      <c r="N554" s="38"/>
      <c r="O554" s="8"/>
      <c r="P554" s="38"/>
      <c r="Q554" s="8"/>
      <c r="R554" s="38"/>
      <c r="S554" s="8"/>
      <c r="T554" s="38"/>
      <c r="U554" s="8"/>
      <c r="V554" s="38"/>
      <c r="W554" s="8"/>
      <c r="X554" s="38"/>
      <c r="Y554" s="8"/>
      <c r="Z554" s="38"/>
      <c r="AA554" s="8"/>
      <c r="AB554" s="38"/>
      <c r="AC554" s="118"/>
      <c r="AD554" s="118"/>
      <c r="AE554" s="113"/>
      <c r="AF554" s="117"/>
      <c r="AG554" s="39"/>
    </row>
    <row r="555" spans="1:33" outlineLevel="1" x14ac:dyDescent="0.25">
      <c r="A555" s="10"/>
      <c r="B555" s="5"/>
      <c r="C555" s="3"/>
      <c r="D555" s="4"/>
      <c r="E555" s="7"/>
      <c r="F555" s="9"/>
      <c r="G555" s="8"/>
      <c r="H555" s="38"/>
      <c r="I555" s="8"/>
      <c r="J555" s="38"/>
      <c r="K555" s="8"/>
      <c r="L555" s="38"/>
      <c r="M555" s="8"/>
      <c r="N555" s="38"/>
      <c r="O555" s="8"/>
      <c r="P555" s="38"/>
      <c r="Q555" s="8"/>
      <c r="R555" s="38"/>
      <c r="S555" s="8"/>
      <c r="T555" s="38"/>
      <c r="U555" s="8"/>
      <c r="V555" s="38"/>
      <c r="W555" s="8"/>
      <c r="X555" s="38"/>
      <c r="Y555" s="8"/>
      <c r="Z555" s="38"/>
      <c r="AA555" s="8"/>
      <c r="AB555" s="38"/>
      <c r="AC555" s="118"/>
      <c r="AD555" s="118"/>
      <c r="AE555" s="113"/>
      <c r="AF555" s="117"/>
      <c r="AG555" s="39"/>
    </row>
    <row r="556" spans="1:33" outlineLevel="1" x14ac:dyDescent="0.25">
      <c r="A556" s="10"/>
      <c r="B556" s="5"/>
      <c r="C556" s="3"/>
      <c r="D556" s="4"/>
      <c r="E556" s="7"/>
      <c r="F556" s="9"/>
      <c r="G556" s="8"/>
      <c r="H556" s="38"/>
      <c r="I556" s="8"/>
      <c r="J556" s="38"/>
      <c r="K556" s="8"/>
      <c r="L556" s="38"/>
      <c r="M556" s="8"/>
      <c r="N556" s="38"/>
      <c r="O556" s="8"/>
      <c r="P556" s="38"/>
      <c r="Q556" s="8"/>
      <c r="R556" s="38"/>
      <c r="S556" s="8"/>
      <c r="T556" s="38"/>
      <c r="U556" s="8"/>
      <c r="V556" s="38"/>
      <c r="W556" s="8"/>
      <c r="X556" s="38"/>
      <c r="Y556" s="8"/>
      <c r="Z556" s="38"/>
      <c r="AA556" s="8"/>
      <c r="AB556" s="38"/>
      <c r="AC556" s="118"/>
      <c r="AD556" s="118"/>
      <c r="AE556" s="113"/>
      <c r="AF556" s="117"/>
      <c r="AG556" s="39"/>
    </row>
    <row r="557" spans="1:33" outlineLevel="1" x14ac:dyDescent="0.25">
      <c r="A557" s="10"/>
      <c r="B557" s="5"/>
      <c r="C557" s="3"/>
      <c r="D557" s="4"/>
      <c r="E557" s="7"/>
      <c r="F557" s="9"/>
      <c r="G557" s="8"/>
      <c r="H557" s="38"/>
      <c r="I557" s="8"/>
      <c r="J557" s="38"/>
      <c r="K557" s="8"/>
      <c r="L557" s="38"/>
      <c r="M557" s="8"/>
      <c r="N557" s="38"/>
      <c r="O557" s="8"/>
      <c r="P557" s="38"/>
      <c r="Q557" s="8"/>
      <c r="R557" s="38"/>
      <c r="S557" s="8"/>
      <c r="T557" s="38"/>
      <c r="U557" s="8"/>
      <c r="V557" s="38"/>
      <c r="W557" s="8"/>
      <c r="X557" s="38"/>
      <c r="Y557" s="8"/>
      <c r="Z557" s="38"/>
      <c r="AA557" s="8"/>
      <c r="AB557" s="38"/>
      <c r="AC557" s="118"/>
      <c r="AD557" s="118"/>
      <c r="AE557" s="113"/>
      <c r="AF557" s="117"/>
      <c r="AG557" s="39"/>
    </row>
    <row r="558" spans="1:33" outlineLevel="1" x14ac:dyDescent="0.25">
      <c r="A558" s="10"/>
      <c r="B558" s="48"/>
      <c r="C558" s="43"/>
      <c r="D558" s="42"/>
      <c r="E558" s="44"/>
      <c r="F558" s="45"/>
      <c r="G558" s="46"/>
      <c r="H558" s="47"/>
      <c r="I558" s="46"/>
      <c r="J558" s="47"/>
      <c r="K558" s="45"/>
      <c r="L558" s="47"/>
      <c r="M558" s="45"/>
      <c r="N558" s="47"/>
      <c r="O558" s="45"/>
      <c r="P558" s="47"/>
      <c r="Q558" s="45"/>
      <c r="R558" s="47"/>
      <c r="S558" s="45"/>
      <c r="T558" s="47"/>
      <c r="U558" s="45"/>
      <c r="V558" s="47"/>
      <c r="W558" s="45"/>
      <c r="X558" s="47"/>
      <c r="Y558" s="45"/>
      <c r="Z558" s="47"/>
      <c r="AA558" s="45"/>
      <c r="AB558" s="47"/>
      <c r="AC558" s="45"/>
      <c r="AD558" s="47"/>
      <c r="AE558" s="45"/>
      <c r="AF558" s="47"/>
      <c r="AG558" s="39"/>
    </row>
    <row r="559" spans="1:33" outlineLevel="1" x14ac:dyDescent="0.25">
      <c r="A559" s="10"/>
      <c r="B559" s="5"/>
      <c r="C559" s="3"/>
      <c r="D559" s="4"/>
      <c r="E559" s="7"/>
      <c r="F559" s="9"/>
      <c r="G559" s="8"/>
      <c r="H559" s="38"/>
      <c r="I559" s="8"/>
      <c r="J559" s="38"/>
      <c r="K559" s="8"/>
      <c r="L559" s="38"/>
      <c r="M559" s="8"/>
      <c r="N559" s="38"/>
      <c r="O559" s="8"/>
      <c r="P559" s="38"/>
      <c r="Q559" s="8"/>
      <c r="R559" s="38"/>
      <c r="S559" s="8"/>
      <c r="T559" s="38"/>
      <c r="U559" s="8"/>
      <c r="V559" s="38"/>
      <c r="W559" s="8"/>
      <c r="X559" s="38"/>
      <c r="Y559" s="8"/>
      <c r="Z559" s="38"/>
      <c r="AA559" s="8"/>
      <c r="AB559" s="38"/>
      <c r="AC559" s="118"/>
      <c r="AD559" s="118"/>
      <c r="AE559" s="113"/>
      <c r="AF559" s="117"/>
      <c r="AG559" s="39"/>
    </row>
    <row r="560" spans="1:33" outlineLevel="1" x14ac:dyDescent="0.25">
      <c r="A560" s="10"/>
      <c r="B560" s="5"/>
      <c r="C560" s="3"/>
      <c r="D560" s="4"/>
      <c r="E560" s="7"/>
      <c r="F560" s="9"/>
      <c r="G560" s="8"/>
      <c r="H560" s="38"/>
      <c r="I560" s="8"/>
      <c r="J560" s="38"/>
      <c r="K560" s="8"/>
      <c r="L560" s="38"/>
      <c r="M560" s="8"/>
      <c r="N560" s="38"/>
      <c r="O560" s="8"/>
      <c r="P560" s="38"/>
      <c r="Q560" s="8"/>
      <c r="R560" s="38"/>
      <c r="S560" s="8"/>
      <c r="T560" s="38"/>
      <c r="U560" s="8"/>
      <c r="V560" s="38"/>
      <c r="W560" s="8"/>
      <c r="X560" s="38"/>
      <c r="Y560" s="8"/>
      <c r="Z560" s="38"/>
      <c r="AA560" s="8"/>
      <c r="AB560" s="38"/>
      <c r="AC560" s="118"/>
      <c r="AD560" s="118"/>
      <c r="AE560" s="113"/>
      <c r="AF560" s="117"/>
      <c r="AG560" s="39"/>
    </row>
    <row r="561" spans="1:33" outlineLevel="1" x14ac:dyDescent="0.25">
      <c r="A561" s="10"/>
      <c r="B561" s="5"/>
      <c r="C561" s="3"/>
      <c r="D561" s="4"/>
      <c r="E561" s="7"/>
      <c r="F561" s="9"/>
      <c r="G561" s="8"/>
      <c r="H561" s="38"/>
      <c r="I561" s="8"/>
      <c r="J561" s="38"/>
      <c r="K561" s="8"/>
      <c r="L561" s="38"/>
      <c r="M561" s="8"/>
      <c r="N561" s="38"/>
      <c r="O561" s="8"/>
      <c r="P561" s="38"/>
      <c r="Q561" s="8"/>
      <c r="R561" s="38"/>
      <c r="S561" s="8"/>
      <c r="T561" s="38"/>
      <c r="U561" s="8"/>
      <c r="V561" s="38"/>
      <c r="W561" s="8"/>
      <c r="X561" s="38"/>
      <c r="Y561" s="8"/>
      <c r="Z561" s="38"/>
      <c r="AA561" s="8"/>
      <c r="AB561" s="38"/>
      <c r="AC561" s="118"/>
      <c r="AD561" s="118"/>
      <c r="AE561" s="113"/>
      <c r="AF561" s="117"/>
      <c r="AG561" s="39"/>
    </row>
    <row r="562" spans="1:33" outlineLevel="1" x14ac:dyDescent="0.25">
      <c r="A562" s="10"/>
      <c r="B562" s="5"/>
      <c r="C562" s="3"/>
      <c r="D562" s="4"/>
      <c r="E562" s="7"/>
      <c r="F562" s="9"/>
      <c r="G562" s="8"/>
      <c r="H562" s="38"/>
      <c r="I562" s="8"/>
      <c r="J562" s="38"/>
      <c r="K562" s="8"/>
      <c r="L562" s="38"/>
      <c r="M562" s="8"/>
      <c r="N562" s="38"/>
      <c r="O562" s="8"/>
      <c r="P562" s="38"/>
      <c r="Q562" s="8"/>
      <c r="R562" s="38"/>
      <c r="S562" s="8"/>
      <c r="T562" s="38"/>
      <c r="U562" s="8"/>
      <c r="V562" s="38"/>
      <c r="W562" s="8"/>
      <c r="X562" s="38"/>
      <c r="Y562" s="8"/>
      <c r="Z562" s="38"/>
      <c r="AA562" s="8"/>
      <c r="AB562" s="38"/>
      <c r="AC562" s="118"/>
      <c r="AD562" s="118"/>
      <c r="AE562" s="113"/>
      <c r="AF562" s="117"/>
      <c r="AG562" s="39"/>
    </row>
    <row r="563" spans="1:33" outlineLevel="1" x14ac:dyDescent="0.25">
      <c r="A563" s="10"/>
      <c r="B563" s="5"/>
      <c r="C563" s="3"/>
      <c r="D563" s="4"/>
      <c r="E563" s="7"/>
      <c r="F563" s="9"/>
      <c r="G563" s="8"/>
      <c r="H563" s="38"/>
      <c r="I563" s="8"/>
      <c r="J563" s="38"/>
      <c r="K563" s="8"/>
      <c r="L563" s="38"/>
      <c r="M563" s="8"/>
      <c r="N563" s="38"/>
      <c r="O563" s="8"/>
      <c r="P563" s="38"/>
      <c r="Q563" s="8"/>
      <c r="R563" s="38"/>
      <c r="S563" s="8"/>
      <c r="T563" s="38"/>
      <c r="U563" s="8"/>
      <c r="V563" s="38"/>
      <c r="W563" s="8"/>
      <c r="X563" s="38"/>
      <c r="Y563" s="8"/>
      <c r="Z563" s="38"/>
      <c r="AA563" s="8"/>
      <c r="AB563" s="38"/>
      <c r="AC563" s="118"/>
      <c r="AD563" s="118"/>
      <c r="AE563" s="113"/>
      <c r="AF563" s="117"/>
      <c r="AG563" s="39"/>
    </row>
    <row r="564" spans="1:33" outlineLevel="1" x14ac:dyDescent="0.25">
      <c r="A564" s="10"/>
      <c r="B564" s="5"/>
      <c r="C564" s="3"/>
      <c r="D564" s="4"/>
      <c r="E564" s="7"/>
      <c r="F564" s="9"/>
      <c r="G564" s="8"/>
      <c r="H564" s="38"/>
      <c r="I564" s="8"/>
      <c r="J564" s="38"/>
      <c r="K564" s="8"/>
      <c r="L564" s="38"/>
      <c r="M564" s="8"/>
      <c r="N564" s="38"/>
      <c r="O564" s="8"/>
      <c r="P564" s="38"/>
      <c r="Q564" s="8"/>
      <c r="R564" s="38"/>
      <c r="S564" s="8"/>
      <c r="T564" s="38"/>
      <c r="U564" s="8"/>
      <c r="V564" s="38"/>
      <c r="W564" s="8"/>
      <c r="X564" s="38"/>
      <c r="Y564" s="8"/>
      <c r="Z564" s="38"/>
      <c r="AA564" s="8"/>
      <c r="AB564" s="38"/>
      <c r="AC564" s="118"/>
      <c r="AD564" s="118"/>
      <c r="AE564" s="113"/>
      <c r="AF564" s="117"/>
      <c r="AG564" s="39"/>
    </row>
    <row r="565" spans="1:33" outlineLevel="1" x14ac:dyDescent="0.25">
      <c r="A565" s="10"/>
      <c r="B565" s="5"/>
      <c r="C565" s="3"/>
      <c r="D565" s="4"/>
      <c r="E565" s="7"/>
      <c r="F565" s="9"/>
      <c r="G565" s="8"/>
      <c r="H565" s="38"/>
      <c r="I565" s="8"/>
      <c r="J565" s="38"/>
      <c r="K565" s="8"/>
      <c r="L565" s="38"/>
      <c r="M565" s="8"/>
      <c r="N565" s="38"/>
      <c r="O565" s="8"/>
      <c r="P565" s="38"/>
      <c r="Q565" s="8"/>
      <c r="R565" s="38"/>
      <c r="S565" s="8"/>
      <c r="T565" s="38"/>
      <c r="U565" s="8"/>
      <c r="V565" s="38"/>
      <c r="W565" s="8"/>
      <c r="X565" s="38"/>
      <c r="Y565" s="8"/>
      <c r="Z565" s="38"/>
      <c r="AA565" s="8"/>
      <c r="AB565" s="38"/>
      <c r="AC565" s="118"/>
      <c r="AD565" s="118"/>
      <c r="AE565" s="113"/>
      <c r="AF565" s="117"/>
      <c r="AG565" s="39"/>
    </row>
    <row r="566" spans="1:33" outlineLevel="1" x14ac:dyDescent="0.25">
      <c r="A566" s="10"/>
      <c r="B566" s="5"/>
      <c r="C566" s="3"/>
      <c r="D566" s="4"/>
      <c r="E566" s="7"/>
      <c r="F566" s="9"/>
      <c r="G566" s="8"/>
      <c r="H566" s="38"/>
      <c r="I566" s="8"/>
      <c r="J566" s="38"/>
      <c r="K566" s="8"/>
      <c r="L566" s="38"/>
      <c r="M566" s="8"/>
      <c r="N566" s="38"/>
      <c r="O566" s="8"/>
      <c r="P566" s="38"/>
      <c r="Q566" s="8"/>
      <c r="R566" s="38"/>
      <c r="S566" s="8"/>
      <c r="T566" s="38"/>
      <c r="U566" s="8"/>
      <c r="V566" s="38"/>
      <c r="W566" s="8"/>
      <c r="X566" s="38"/>
      <c r="Y566" s="8"/>
      <c r="Z566" s="38"/>
      <c r="AA566" s="8"/>
      <c r="AB566" s="38"/>
      <c r="AC566" s="118"/>
      <c r="AD566" s="118"/>
      <c r="AE566" s="113"/>
      <c r="AF566" s="117"/>
      <c r="AG566" s="39"/>
    </row>
    <row r="567" spans="1:33" outlineLevel="1" x14ac:dyDescent="0.25">
      <c r="A567" s="10"/>
      <c r="B567" s="5"/>
      <c r="C567" s="3"/>
      <c r="D567" s="4"/>
      <c r="E567" s="7"/>
      <c r="F567" s="9"/>
      <c r="G567" s="8"/>
      <c r="H567" s="38"/>
      <c r="I567" s="8"/>
      <c r="J567" s="38"/>
      <c r="K567" s="8"/>
      <c r="L567" s="38"/>
      <c r="M567" s="8"/>
      <c r="N567" s="38"/>
      <c r="O567" s="8"/>
      <c r="P567" s="38"/>
      <c r="Q567" s="8"/>
      <c r="R567" s="38"/>
      <c r="S567" s="8"/>
      <c r="T567" s="38"/>
      <c r="U567" s="8"/>
      <c r="V567" s="38"/>
      <c r="W567" s="8"/>
      <c r="X567" s="38"/>
      <c r="Y567" s="8"/>
      <c r="Z567" s="38"/>
      <c r="AA567" s="8"/>
      <c r="AB567" s="38"/>
      <c r="AC567" s="118"/>
      <c r="AD567" s="118"/>
      <c r="AE567" s="113"/>
      <c r="AF567" s="117"/>
      <c r="AG567" s="39"/>
    </row>
    <row r="568" spans="1:33" outlineLevel="1" x14ac:dyDescent="0.25">
      <c r="A568" s="10"/>
      <c r="B568" s="5"/>
      <c r="C568" s="3"/>
      <c r="D568" s="4"/>
      <c r="E568" s="7"/>
      <c r="F568" s="9"/>
      <c r="G568" s="8"/>
      <c r="H568" s="38"/>
      <c r="I568" s="8"/>
      <c r="J568" s="38"/>
      <c r="K568" s="8"/>
      <c r="L568" s="38"/>
      <c r="M568" s="8"/>
      <c r="N568" s="38"/>
      <c r="O568" s="8"/>
      <c r="P568" s="38"/>
      <c r="Q568" s="8"/>
      <c r="R568" s="38"/>
      <c r="S568" s="8"/>
      <c r="T568" s="38"/>
      <c r="U568" s="8"/>
      <c r="V568" s="38"/>
      <c r="W568" s="8"/>
      <c r="X568" s="38"/>
      <c r="Y568" s="8"/>
      <c r="Z568" s="38"/>
      <c r="AA568" s="8"/>
      <c r="AB568" s="38"/>
      <c r="AC568" s="118"/>
      <c r="AD568" s="118"/>
      <c r="AE568" s="113"/>
      <c r="AF568" s="117"/>
      <c r="AG568" s="39"/>
    </row>
    <row r="569" spans="1:33" outlineLevel="1" x14ac:dyDescent="0.25">
      <c r="A569" s="10"/>
      <c r="B569" s="48"/>
      <c r="C569" s="43"/>
      <c r="D569" s="42"/>
      <c r="E569" s="44"/>
      <c r="F569" s="45"/>
      <c r="G569" s="46"/>
      <c r="H569" s="47"/>
      <c r="I569" s="46"/>
      <c r="J569" s="47"/>
      <c r="K569" s="45"/>
      <c r="L569" s="47"/>
      <c r="M569" s="45"/>
      <c r="N569" s="47"/>
      <c r="O569" s="45"/>
      <c r="P569" s="47"/>
      <c r="Q569" s="45"/>
      <c r="R569" s="47"/>
      <c r="S569" s="45"/>
      <c r="T569" s="47"/>
      <c r="U569" s="45"/>
      <c r="V569" s="47"/>
      <c r="W569" s="45"/>
      <c r="X569" s="47"/>
      <c r="Y569" s="45"/>
      <c r="Z569" s="47"/>
      <c r="AA569" s="45"/>
      <c r="AB569" s="47"/>
      <c r="AC569" s="45"/>
      <c r="AD569" s="47"/>
      <c r="AE569" s="45"/>
      <c r="AF569" s="47"/>
      <c r="AG569" s="39"/>
    </row>
    <row r="570" spans="1:33" outlineLevel="1" x14ac:dyDescent="0.25">
      <c r="A570" s="10"/>
      <c r="B570" s="6"/>
      <c r="C570" s="3"/>
      <c r="D570" s="4"/>
      <c r="E570" s="7"/>
      <c r="F570" s="9"/>
      <c r="G570" s="8"/>
      <c r="H570" s="38"/>
      <c r="I570" s="8"/>
      <c r="J570" s="38"/>
      <c r="K570" s="8"/>
      <c r="L570" s="38"/>
      <c r="M570" s="8"/>
      <c r="N570" s="38"/>
      <c r="O570" s="8"/>
      <c r="P570" s="38"/>
      <c r="Q570" s="8"/>
      <c r="R570" s="38"/>
      <c r="S570" s="8"/>
      <c r="T570" s="38"/>
      <c r="U570" s="8"/>
      <c r="V570" s="38"/>
      <c r="W570" s="8"/>
      <c r="X570" s="38"/>
      <c r="Y570" s="8"/>
      <c r="Z570" s="38"/>
      <c r="AA570" s="8"/>
      <c r="AB570" s="38"/>
      <c r="AC570" s="118"/>
      <c r="AD570" s="118"/>
      <c r="AE570" s="113"/>
      <c r="AF570" s="117"/>
      <c r="AG570" s="39"/>
    </row>
    <row r="571" spans="1:33" x14ac:dyDescent="0.25">
      <c r="A571" s="10"/>
      <c r="B571" s="33"/>
      <c r="C571" s="22"/>
      <c r="D571" s="23"/>
      <c r="E571" s="24"/>
      <c r="F571" s="25"/>
      <c r="G571" s="28"/>
      <c r="H571" s="27"/>
      <c r="I571" s="26"/>
      <c r="J571" s="27"/>
      <c r="K571" s="26"/>
      <c r="L571" s="27"/>
      <c r="M571" s="26"/>
      <c r="N571" s="27"/>
      <c r="O571" s="26"/>
      <c r="P571" s="27"/>
      <c r="Q571" s="26"/>
      <c r="R571" s="27"/>
      <c r="S571" s="26"/>
      <c r="T571" s="27"/>
      <c r="U571" s="26"/>
      <c r="V571" s="27"/>
      <c r="W571" s="26"/>
      <c r="X571" s="27"/>
      <c r="Y571" s="26"/>
      <c r="Z571" s="27"/>
      <c r="AA571" s="26"/>
      <c r="AB571" s="27"/>
      <c r="AC571" s="26"/>
      <c r="AD571" s="27"/>
      <c r="AE571" s="26"/>
      <c r="AF571" s="27"/>
      <c r="AG571" s="40"/>
    </row>
    <row r="572" spans="1:33" outlineLevel="1" x14ac:dyDescent="0.25">
      <c r="A572" s="10"/>
      <c r="B572" s="48"/>
      <c r="C572" s="43"/>
      <c r="D572" s="42"/>
      <c r="E572" s="44"/>
      <c r="F572" s="45"/>
      <c r="G572" s="46"/>
      <c r="H572" s="47"/>
      <c r="I572" s="46"/>
      <c r="J572" s="47"/>
      <c r="K572" s="45"/>
      <c r="L572" s="47"/>
      <c r="M572" s="45"/>
      <c r="N572" s="47"/>
      <c r="O572" s="45"/>
      <c r="P572" s="47"/>
      <c r="Q572" s="45"/>
      <c r="R572" s="47"/>
      <c r="S572" s="45"/>
      <c r="T572" s="47"/>
      <c r="U572" s="45"/>
      <c r="V572" s="47"/>
      <c r="W572" s="45"/>
      <c r="X572" s="47"/>
      <c r="Y572" s="45"/>
      <c r="Z572" s="47"/>
      <c r="AA572" s="45"/>
      <c r="AB572" s="47"/>
      <c r="AC572" s="45"/>
      <c r="AD572" s="47"/>
      <c r="AE572" s="45"/>
      <c r="AF572" s="47"/>
      <c r="AG572" s="41"/>
    </row>
    <row r="573" spans="1:33" outlineLevel="1" x14ac:dyDescent="0.25">
      <c r="A573" s="10"/>
      <c r="B573" s="5"/>
      <c r="C573" s="3"/>
      <c r="D573" s="4"/>
      <c r="E573" s="7"/>
      <c r="F573" s="9"/>
      <c r="G573" s="8"/>
      <c r="H573" s="38"/>
      <c r="I573" s="8"/>
      <c r="J573" s="38"/>
      <c r="K573" s="8"/>
      <c r="L573" s="38"/>
      <c r="M573" s="8"/>
      <c r="N573" s="38"/>
      <c r="O573" s="8"/>
      <c r="P573" s="38"/>
      <c r="Q573" s="8"/>
      <c r="R573" s="38"/>
      <c r="S573" s="8"/>
      <c r="T573" s="38"/>
      <c r="U573" s="8"/>
      <c r="V573" s="38"/>
      <c r="W573" s="8"/>
      <c r="X573" s="38"/>
      <c r="Y573" s="8"/>
      <c r="Z573" s="38"/>
      <c r="AA573" s="8"/>
      <c r="AB573" s="38"/>
      <c r="AC573" s="118"/>
      <c r="AD573" s="118"/>
      <c r="AE573" s="113"/>
      <c r="AF573" s="117"/>
      <c r="AG573" s="39"/>
    </row>
    <row r="574" spans="1:33" outlineLevel="1" x14ac:dyDescent="0.25">
      <c r="A574" s="10"/>
      <c r="B574" s="5"/>
      <c r="C574" s="3"/>
      <c r="D574" s="4"/>
      <c r="E574" s="7"/>
      <c r="F574" s="9"/>
      <c r="G574" s="8"/>
      <c r="H574" s="38"/>
      <c r="I574" s="8"/>
      <c r="J574" s="38"/>
      <c r="K574" s="8"/>
      <c r="L574" s="38"/>
      <c r="M574" s="8"/>
      <c r="N574" s="38"/>
      <c r="O574" s="8"/>
      <c r="P574" s="38"/>
      <c r="Q574" s="8"/>
      <c r="R574" s="38"/>
      <c r="S574" s="8"/>
      <c r="T574" s="38"/>
      <c r="U574" s="8"/>
      <c r="V574" s="38"/>
      <c r="W574" s="8"/>
      <c r="X574" s="38"/>
      <c r="Y574" s="8"/>
      <c r="Z574" s="38"/>
      <c r="AA574" s="8"/>
      <c r="AB574" s="38"/>
      <c r="AC574" s="118"/>
      <c r="AD574" s="118"/>
      <c r="AE574" s="113"/>
      <c r="AF574" s="117"/>
      <c r="AG574" s="39"/>
    </row>
    <row r="575" spans="1:33" outlineLevel="1" x14ac:dyDescent="0.25">
      <c r="A575" s="10"/>
      <c r="B575" s="48"/>
      <c r="C575" s="43"/>
      <c r="D575" s="42"/>
      <c r="E575" s="44"/>
      <c r="F575" s="45"/>
      <c r="G575" s="46"/>
      <c r="H575" s="47"/>
      <c r="I575" s="46"/>
      <c r="J575" s="47"/>
      <c r="K575" s="45"/>
      <c r="L575" s="47"/>
      <c r="M575" s="45"/>
      <c r="N575" s="47"/>
      <c r="O575" s="45"/>
      <c r="P575" s="47"/>
      <c r="Q575" s="45"/>
      <c r="R575" s="47"/>
      <c r="S575" s="45"/>
      <c r="T575" s="47"/>
      <c r="U575" s="45"/>
      <c r="V575" s="47"/>
      <c r="W575" s="45"/>
      <c r="X575" s="47"/>
      <c r="Y575" s="45"/>
      <c r="Z575" s="47"/>
      <c r="AA575" s="45"/>
      <c r="AB575" s="47"/>
      <c r="AC575" s="45"/>
      <c r="AD575" s="47"/>
      <c r="AE575" s="45"/>
      <c r="AF575" s="47"/>
      <c r="AG575" s="41"/>
    </row>
    <row r="576" spans="1:33" outlineLevel="1" x14ac:dyDescent="0.25">
      <c r="A576" s="10"/>
      <c r="B576" s="5"/>
      <c r="C576" s="3"/>
      <c r="D576" s="4"/>
      <c r="E576" s="7"/>
      <c r="F576" s="9"/>
      <c r="G576" s="8"/>
      <c r="H576" s="38"/>
      <c r="I576" s="8"/>
      <c r="J576" s="38"/>
      <c r="K576" s="8"/>
      <c r="L576" s="38"/>
      <c r="M576" s="8"/>
      <c r="N576" s="38"/>
      <c r="O576" s="8"/>
      <c r="P576" s="38"/>
      <c r="Q576" s="8"/>
      <c r="R576" s="38"/>
      <c r="S576" s="8"/>
      <c r="T576" s="38"/>
      <c r="U576" s="8"/>
      <c r="V576" s="38"/>
      <c r="W576" s="8"/>
      <c r="X576" s="38"/>
      <c r="Y576" s="8"/>
      <c r="Z576" s="38"/>
      <c r="AA576" s="8"/>
      <c r="AB576" s="38"/>
      <c r="AC576" s="118"/>
      <c r="AD576" s="118"/>
      <c r="AE576" s="113"/>
      <c r="AF576" s="117"/>
      <c r="AG576" s="39"/>
    </row>
    <row r="577" spans="1:33" outlineLevel="1" x14ac:dyDescent="0.25">
      <c r="A577" s="10"/>
      <c r="B577" s="5"/>
      <c r="C577" s="3"/>
      <c r="D577" s="4"/>
      <c r="E577" s="7"/>
      <c r="F577" s="9"/>
      <c r="G577" s="8"/>
      <c r="H577" s="38"/>
      <c r="I577" s="8"/>
      <c r="J577" s="38"/>
      <c r="K577" s="8"/>
      <c r="L577" s="38"/>
      <c r="M577" s="8"/>
      <c r="N577" s="38"/>
      <c r="O577" s="8"/>
      <c r="P577" s="38"/>
      <c r="Q577" s="8"/>
      <c r="R577" s="38"/>
      <c r="S577" s="8"/>
      <c r="T577" s="38"/>
      <c r="U577" s="8"/>
      <c r="V577" s="38"/>
      <c r="W577" s="8"/>
      <c r="X577" s="38"/>
      <c r="Y577" s="8"/>
      <c r="Z577" s="38"/>
      <c r="AA577" s="8"/>
      <c r="AB577" s="38"/>
      <c r="AC577" s="118"/>
      <c r="AD577" s="118"/>
      <c r="AE577" s="113"/>
      <c r="AF577" s="117"/>
      <c r="AG577" s="39"/>
    </row>
    <row r="578" spans="1:33" outlineLevel="1" x14ac:dyDescent="0.25">
      <c r="A578" s="10"/>
      <c r="B578" s="5"/>
      <c r="C578" s="3"/>
      <c r="D578" s="4"/>
      <c r="E578" s="7"/>
      <c r="F578" s="9"/>
      <c r="G578" s="8"/>
      <c r="H578" s="38"/>
      <c r="I578" s="8"/>
      <c r="J578" s="38"/>
      <c r="K578" s="8"/>
      <c r="L578" s="38"/>
      <c r="M578" s="8"/>
      <c r="N578" s="38"/>
      <c r="O578" s="8"/>
      <c r="P578" s="38"/>
      <c r="Q578" s="8"/>
      <c r="R578" s="38"/>
      <c r="S578" s="8"/>
      <c r="T578" s="38"/>
      <c r="U578" s="8"/>
      <c r="V578" s="38"/>
      <c r="W578" s="8"/>
      <c r="X578" s="38"/>
      <c r="Y578" s="8"/>
      <c r="Z578" s="38"/>
      <c r="AA578" s="8"/>
      <c r="AB578" s="38"/>
      <c r="AC578" s="118"/>
      <c r="AD578" s="118"/>
      <c r="AE578" s="113"/>
      <c r="AF578" s="117"/>
      <c r="AG578" s="39"/>
    </row>
    <row r="579" spans="1:33" outlineLevel="1" x14ac:dyDescent="0.25">
      <c r="A579" s="10"/>
      <c r="B579" s="48"/>
      <c r="C579" s="43"/>
      <c r="D579" s="42"/>
      <c r="E579" s="44"/>
      <c r="F579" s="45"/>
      <c r="G579" s="46"/>
      <c r="H579" s="47"/>
      <c r="I579" s="46"/>
      <c r="J579" s="47"/>
      <c r="K579" s="45"/>
      <c r="L579" s="47"/>
      <c r="M579" s="45"/>
      <c r="N579" s="47"/>
      <c r="O579" s="45"/>
      <c r="P579" s="47"/>
      <c r="Q579" s="45"/>
      <c r="R579" s="47"/>
      <c r="S579" s="45"/>
      <c r="T579" s="47"/>
      <c r="U579" s="45"/>
      <c r="V579" s="47"/>
      <c r="W579" s="45"/>
      <c r="X579" s="47"/>
      <c r="Y579" s="45"/>
      <c r="Z579" s="47"/>
      <c r="AA579" s="45"/>
      <c r="AB579" s="47"/>
      <c r="AC579" s="45"/>
      <c r="AD579" s="47"/>
      <c r="AE579" s="45"/>
      <c r="AF579" s="47"/>
      <c r="AG579" s="41"/>
    </row>
    <row r="580" spans="1:33" outlineLevel="1" x14ac:dyDescent="0.25">
      <c r="A580" s="10"/>
      <c r="B580" s="5"/>
      <c r="C580" s="3"/>
      <c r="D580" s="4"/>
      <c r="E580" s="7"/>
      <c r="F580" s="9"/>
      <c r="G580" s="8"/>
      <c r="H580" s="38"/>
      <c r="I580" s="8"/>
      <c r="J580" s="38"/>
      <c r="K580" s="8"/>
      <c r="L580" s="38"/>
      <c r="M580" s="8"/>
      <c r="N580" s="38"/>
      <c r="O580" s="8"/>
      <c r="P580" s="38"/>
      <c r="Q580" s="8"/>
      <c r="R580" s="38"/>
      <c r="S580" s="8"/>
      <c r="T580" s="38"/>
      <c r="U580" s="8"/>
      <c r="V580" s="38"/>
      <c r="W580" s="8"/>
      <c r="X580" s="38"/>
      <c r="Y580" s="8"/>
      <c r="Z580" s="38"/>
      <c r="AA580" s="8"/>
      <c r="AB580" s="38"/>
      <c r="AC580" s="118"/>
      <c r="AD580" s="118"/>
      <c r="AE580" s="113"/>
      <c r="AF580" s="117"/>
      <c r="AG580" s="39"/>
    </row>
    <row r="581" spans="1:33" outlineLevel="1" x14ac:dyDescent="0.25">
      <c r="A581" s="10"/>
      <c r="B581" s="6"/>
      <c r="C581" s="3"/>
      <c r="D581" s="4"/>
      <c r="E581" s="7"/>
      <c r="F581" s="9"/>
      <c r="G581" s="8"/>
      <c r="H581" s="38"/>
      <c r="I581" s="8"/>
      <c r="J581" s="38"/>
      <c r="K581" s="8"/>
      <c r="L581" s="38"/>
      <c r="M581" s="8"/>
      <c r="N581" s="38"/>
      <c r="O581" s="8"/>
      <c r="P581" s="38"/>
      <c r="Q581" s="8"/>
      <c r="R581" s="38"/>
      <c r="S581" s="8"/>
      <c r="T581" s="38"/>
      <c r="U581" s="8"/>
      <c r="V581" s="38"/>
      <c r="W581" s="8"/>
      <c r="X581" s="38"/>
      <c r="Y581" s="8"/>
      <c r="Z581" s="38"/>
      <c r="AA581" s="8"/>
      <c r="AB581" s="38"/>
      <c r="AC581" s="118"/>
      <c r="AD581" s="118"/>
      <c r="AE581" s="113"/>
      <c r="AF581" s="117"/>
      <c r="AG581" s="39"/>
    </row>
    <row r="582" spans="1:33" outlineLevel="1" x14ac:dyDescent="0.25">
      <c r="A582" s="10"/>
      <c r="B582" s="6"/>
      <c r="C582" s="3"/>
      <c r="D582" s="4"/>
      <c r="E582" s="7"/>
      <c r="F582" s="9"/>
      <c r="G582" s="8"/>
      <c r="H582" s="38"/>
      <c r="I582" s="8"/>
      <c r="J582" s="38"/>
      <c r="K582" s="8"/>
      <c r="L582" s="38"/>
      <c r="M582" s="8"/>
      <c r="N582" s="38"/>
      <c r="O582" s="8"/>
      <c r="P582" s="38"/>
      <c r="Q582" s="8"/>
      <c r="R582" s="38"/>
      <c r="S582" s="8"/>
      <c r="T582" s="38"/>
      <c r="U582" s="8"/>
      <c r="V582" s="38"/>
      <c r="W582" s="8"/>
      <c r="X582" s="38"/>
      <c r="Y582" s="8"/>
      <c r="Z582" s="38"/>
      <c r="AA582" s="8"/>
      <c r="AB582" s="38"/>
      <c r="AC582" s="118"/>
      <c r="AD582" s="118"/>
      <c r="AE582" s="113"/>
      <c r="AF582" s="117"/>
      <c r="AG582" s="39"/>
    </row>
    <row r="583" spans="1:33" outlineLevel="1" x14ac:dyDescent="0.25">
      <c r="A583" s="10"/>
      <c r="B583" s="6"/>
      <c r="C583" s="3"/>
      <c r="D583" s="4"/>
      <c r="E583" s="7"/>
      <c r="F583" s="9"/>
      <c r="G583" s="8"/>
      <c r="H583" s="38"/>
      <c r="I583" s="8"/>
      <c r="J583" s="38"/>
      <c r="K583" s="8"/>
      <c r="L583" s="38"/>
      <c r="M583" s="8"/>
      <c r="N583" s="38"/>
      <c r="O583" s="8"/>
      <c r="P583" s="38"/>
      <c r="Q583" s="8"/>
      <c r="R583" s="38"/>
      <c r="S583" s="8"/>
      <c r="T583" s="38"/>
      <c r="U583" s="8"/>
      <c r="V583" s="38"/>
      <c r="W583" s="8"/>
      <c r="X583" s="38"/>
      <c r="Y583" s="8"/>
      <c r="Z583" s="38"/>
      <c r="AA583" s="8"/>
      <c r="AB583" s="38"/>
      <c r="AC583" s="118"/>
      <c r="AD583" s="118"/>
      <c r="AE583" s="113"/>
      <c r="AF583" s="117"/>
      <c r="AG583" s="39"/>
    </row>
    <row r="584" spans="1:33" x14ac:dyDescent="0.25">
      <c r="A584" s="10"/>
      <c r="B584" s="33"/>
      <c r="C584" s="22"/>
      <c r="D584" s="23"/>
      <c r="E584" s="24"/>
      <c r="F584" s="25"/>
      <c r="G584" s="28"/>
      <c r="H584" s="27"/>
      <c r="I584" s="26"/>
      <c r="J584" s="27"/>
      <c r="K584" s="26"/>
      <c r="L584" s="27"/>
      <c r="M584" s="26"/>
      <c r="N584" s="27"/>
      <c r="O584" s="26"/>
      <c r="P584" s="27"/>
      <c r="Q584" s="26"/>
      <c r="R584" s="27"/>
      <c r="S584" s="26"/>
      <c r="T584" s="27"/>
      <c r="U584" s="26"/>
      <c r="V584" s="27"/>
      <c r="W584" s="26"/>
      <c r="X584" s="27"/>
      <c r="Y584" s="26"/>
      <c r="Z584" s="27"/>
      <c r="AA584" s="26"/>
      <c r="AB584" s="27"/>
      <c r="AC584" s="26"/>
      <c r="AD584" s="27"/>
      <c r="AE584" s="26"/>
      <c r="AF584" s="27"/>
      <c r="AG584" s="40"/>
    </row>
    <row r="585" spans="1:33" outlineLevel="1" x14ac:dyDescent="0.25">
      <c r="A585" s="10"/>
      <c r="B585" s="48"/>
      <c r="C585" s="43"/>
      <c r="D585" s="42"/>
      <c r="E585" s="44"/>
      <c r="F585" s="45"/>
      <c r="G585" s="46"/>
      <c r="H585" s="47"/>
      <c r="I585" s="46"/>
      <c r="J585" s="47"/>
      <c r="K585" s="45"/>
      <c r="L585" s="47"/>
      <c r="M585" s="45"/>
      <c r="N585" s="47"/>
      <c r="O585" s="45"/>
      <c r="P585" s="47"/>
      <c r="Q585" s="45"/>
      <c r="R585" s="47"/>
      <c r="S585" s="45"/>
      <c r="T585" s="47"/>
      <c r="U585" s="45"/>
      <c r="V585" s="47"/>
      <c r="W585" s="45"/>
      <c r="X585" s="47"/>
      <c r="Y585" s="45"/>
      <c r="Z585" s="47"/>
      <c r="AA585" s="45"/>
      <c r="AB585" s="47"/>
      <c r="AC585" s="45"/>
      <c r="AD585" s="47"/>
      <c r="AE585" s="45"/>
      <c r="AF585" s="47"/>
      <c r="AG585" s="41"/>
    </row>
    <row r="586" spans="1:33" outlineLevel="1" x14ac:dyDescent="0.25">
      <c r="A586" s="10"/>
      <c r="B586" s="5"/>
      <c r="C586" s="3"/>
      <c r="D586" s="4"/>
      <c r="E586" s="7"/>
      <c r="F586" s="9"/>
      <c r="G586" s="8"/>
      <c r="H586" s="38"/>
      <c r="I586" s="8"/>
      <c r="J586" s="38"/>
      <c r="K586" s="8"/>
      <c r="L586" s="38"/>
      <c r="M586" s="8"/>
      <c r="N586" s="38"/>
      <c r="O586" s="8"/>
      <c r="P586" s="38"/>
      <c r="Q586" s="8"/>
      <c r="R586" s="38"/>
      <c r="S586" s="8"/>
      <c r="T586" s="38"/>
      <c r="U586" s="8"/>
      <c r="V586" s="38"/>
      <c r="W586" s="8"/>
      <c r="X586" s="38"/>
      <c r="Y586" s="8"/>
      <c r="Z586" s="38"/>
      <c r="AA586" s="8"/>
      <c r="AB586" s="38"/>
      <c r="AC586" s="118"/>
      <c r="AD586" s="118"/>
      <c r="AE586" s="113"/>
      <c r="AF586" s="117"/>
      <c r="AG586" s="39"/>
    </row>
    <row r="587" spans="1:33" outlineLevel="1" x14ac:dyDescent="0.25">
      <c r="A587" s="10"/>
      <c r="B587" s="5"/>
      <c r="C587" s="3"/>
      <c r="D587" s="4"/>
      <c r="E587" s="7"/>
      <c r="F587" s="9"/>
      <c r="G587" s="8"/>
      <c r="H587" s="38"/>
      <c r="I587" s="8"/>
      <c r="J587" s="38"/>
      <c r="K587" s="8"/>
      <c r="L587" s="38"/>
      <c r="M587" s="8"/>
      <c r="N587" s="38"/>
      <c r="O587" s="8"/>
      <c r="P587" s="38"/>
      <c r="Q587" s="8"/>
      <c r="R587" s="38"/>
      <c r="S587" s="8"/>
      <c r="T587" s="38"/>
      <c r="U587" s="8"/>
      <c r="V587" s="38"/>
      <c r="W587" s="8"/>
      <c r="X587" s="38"/>
      <c r="Y587" s="8"/>
      <c r="Z587" s="38"/>
      <c r="AA587" s="8"/>
      <c r="AB587" s="38"/>
      <c r="AC587" s="118"/>
      <c r="AD587" s="118"/>
      <c r="AE587" s="113"/>
      <c r="AF587" s="117"/>
      <c r="AG587" s="39"/>
    </row>
    <row r="588" spans="1:33" outlineLevel="1" x14ac:dyDescent="0.25">
      <c r="A588" s="10"/>
      <c r="B588" s="48"/>
      <c r="C588" s="43"/>
      <c r="D588" s="42"/>
      <c r="E588" s="44"/>
      <c r="F588" s="45"/>
      <c r="G588" s="46"/>
      <c r="H588" s="47"/>
      <c r="I588" s="46"/>
      <c r="J588" s="47"/>
      <c r="K588" s="45"/>
      <c r="L588" s="47"/>
      <c r="M588" s="45"/>
      <c r="N588" s="47"/>
      <c r="O588" s="45"/>
      <c r="P588" s="47"/>
      <c r="Q588" s="45"/>
      <c r="R588" s="47"/>
      <c r="S588" s="45"/>
      <c r="T588" s="47"/>
      <c r="U588" s="45"/>
      <c r="V588" s="47"/>
      <c r="W588" s="45"/>
      <c r="X588" s="47"/>
      <c r="Y588" s="45"/>
      <c r="Z588" s="47"/>
      <c r="AA588" s="45"/>
      <c r="AB588" s="47"/>
      <c r="AC588" s="45"/>
      <c r="AD588" s="47"/>
      <c r="AE588" s="45"/>
      <c r="AF588" s="47"/>
      <c r="AG588" s="39"/>
    </row>
    <row r="589" spans="1:33" outlineLevel="1" x14ac:dyDescent="0.25">
      <c r="A589" s="10"/>
      <c r="B589" s="6"/>
      <c r="C589" s="3"/>
      <c r="D589" s="4"/>
      <c r="E589" s="7"/>
      <c r="F589" s="9"/>
      <c r="G589" s="8"/>
      <c r="H589" s="38"/>
      <c r="I589" s="8"/>
      <c r="J589" s="38"/>
      <c r="K589" s="8"/>
      <c r="L589" s="38"/>
      <c r="M589" s="8"/>
      <c r="N589" s="38"/>
      <c r="O589" s="8"/>
      <c r="P589" s="38"/>
      <c r="Q589" s="8"/>
      <c r="R589" s="38"/>
      <c r="S589" s="8"/>
      <c r="T589" s="38"/>
      <c r="U589" s="8"/>
      <c r="V589" s="38"/>
      <c r="W589" s="8"/>
      <c r="X589" s="38"/>
      <c r="Y589" s="8"/>
      <c r="Z589" s="38"/>
      <c r="AA589" s="8"/>
      <c r="AB589" s="38"/>
      <c r="AC589" s="118"/>
      <c r="AD589" s="118"/>
      <c r="AE589" s="113"/>
      <c r="AF589" s="117"/>
      <c r="AG589" s="39"/>
    </row>
    <row r="590" spans="1:33" x14ac:dyDescent="0.25">
      <c r="A590" s="10"/>
      <c r="B590" s="33"/>
      <c r="C590" s="22"/>
      <c r="D590" s="23"/>
      <c r="E590" s="24"/>
      <c r="F590" s="25"/>
      <c r="G590" s="28"/>
      <c r="H590" s="27"/>
      <c r="I590" s="26"/>
      <c r="J590" s="27"/>
      <c r="K590" s="26"/>
      <c r="L590" s="27"/>
      <c r="M590" s="26"/>
      <c r="N590" s="27"/>
      <c r="O590" s="26"/>
      <c r="P590" s="27"/>
      <c r="Q590" s="26"/>
      <c r="R590" s="27"/>
      <c r="S590" s="26"/>
      <c r="T590" s="27"/>
      <c r="U590" s="26"/>
      <c r="V590" s="27"/>
      <c r="W590" s="26"/>
      <c r="X590" s="27"/>
      <c r="Y590" s="26"/>
      <c r="Z590" s="27"/>
      <c r="AA590" s="26"/>
      <c r="AB590" s="27"/>
      <c r="AC590" s="26"/>
      <c r="AD590" s="27"/>
      <c r="AE590" s="26"/>
      <c r="AF590" s="27"/>
      <c r="AG590" s="40"/>
    </row>
    <row r="591" spans="1:33" outlineLevel="1" x14ac:dyDescent="0.25">
      <c r="A591" s="10"/>
      <c r="B591" s="48"/>
      <c r="C591" s="43"/>
      <c r="D591" s="42"/>
      <c r="E591" s="44"/>
      <c r="F591" s="45"/>
      <c r="G591" s="46"/>
      <c r="H591" s="47"/>
      <c r="I591" s="46"/>
      <c r="J591" s="47"/>
      <c r="K591" s="45"/>
      <c r="L591" s="47"/>
      <c r="M591" s="45"/>
      <c r="N591" s="47"/>
      <c r="O591" s="45"/>
      <c r="P591" s="47"/>
      <c r="Q591" s="45"/>
      <c r="R591" s="47"/>
      <c r="S591" s="45"/>
      <c r="T591" s="47"/>
      <c r="U591" s="45"/>
      <c r="V591" s="47"/>
      <c r="W591" s="45"/>
      <c r="X591" s="47"/>
      <c r="Y591" s="45"/>
      <c r="Z591" s="47"/>
      <c r="AA591" s="45"/>
      <c r="AB591" s="47"/>
      <c r="AC591" s="45"/>
      <c r="AD591" s="47"/>
      <c r="AE591" s="45"/>
      <c r="AF591" s="47"/>
      <c r="AG591" s="41"/>
    </row>
    <row r="592" spans="1:33" outlineLevel="1" x14ac:dyDescent="0.25">
      <c r="A592" s="10"/>
      <c r="B592" s="5"/>
      <c r="C592" s="3"/>
      <c r="D592" s="4"/>
      <c r="E592" s="7"/>
      <c r="F592" s="9"/>
      <c r="G592" s="8"/>
      <c r="H592" s="38"/>
      <c r="I592" s="8"/>
      <c r="J592" s="38"/>
      <c r="K592" s="8"/>
      <c r="L592" s="38"/>
      <c r="M592" s="8"/>
      <c r="N592" s="38"/>
      <c r="O592" s="8"/>
      <c r="P592" s="38"/>
      <c r="Q592" s="8"/>
      <c r="R592" s="38"/>
      <c r="S592" s="8"/>
      <c r="T592" s="38"/>
      <c r="U592" s="8"/>
      <c r="V592" s="38"/>
      <c r="W592" s="8"/>
      <c r="X592" s="38"/>
      <c r="Y592" s="8"/>
      <c r="Z592" s="38"/>
      <c r="AA592" s="8"/>
      <c r="AB592" s="38"/>
      <c r="AC592" s="118"/>
      <c r="AD592" s="118"/>
      <c r="AE592" s="113"/>
      <c r="AF592" s="117"/>
      <c r="AG592" s="39"/>
    </row>
    <row r="593" spans="1:33" outlineLevel="1" x14ac:dyDescent="0.25">
      <c r="A593" s="10"/>
      <c r="B593" s="5"/>
      <c r="C593" s="3"/>
      <c r="D593" s="4"/>
      <c r="E593" s="7"/>
      <c r="F593" s="9"/>
      <c r="G593" s="8"/>
      <c r="H593" s="38"/>
      <c r="I593" s="8"/>
      <c r="J593" s="38"/>
      <c r="K593" s="8"/>
      <c r="L593" s="38"/>
      <c r="M593" s="8"/>
      <c r="N593" s="38"/>
      <c r="O593" s="8"/>
      <c r="P593" s="38"/>
      <c r="Q593" s="8"/>
      <c r="R593" s="38"/>
      <c r="S593" s="8"/>
      <c r="T593" s="38"/>
      <c r="U593" s="8"/>
      <c r="V593" s="38"/>
      <c r="W593" s="8"/>
      <c r="X593" s="38"/>
      <c r="Y593" s="8"/>
      <c r="Z593" s="38"/>
      <c r="AA593" s="8"/>
      <c r="AB593" s="38"/>
      <c r="AC593" s="118"/>
      <c r="AD593" s="118"/>
      <c r="AE593" s="113"/>
      <c r="AF593" s="117"/>
      <c r="AG593" s="39"/>
    </row>
    <row r="594" spans="1:33" outlineLevel="1" x14ac:dyDescent="0.25">
      <c r="A594" s="10"/>
      <c r="B594" s="48"/>
      <c r="C594" s="43"/>
      <c r="D594" s="42"/>
      <c r="E594" s="44"/>
      <c r="F594" s="45"/>
      <c r="G594" s="46"/>
      <c r="H594" s="47"/>
      <c r="I594" s="46"/>
      <c r="J594" s="47"/>
      <c r="K594" s="45"/>
      <c r="L594" s="47"/>
      <c r="M594" s="45"/>
      <c r="N594" s="47"/>
      <c r="O594" s="45"/>
      <c r="P594" s="47"/>
      <c r="Q594" s="45"/>
      <c r="R594" s="47"/>
      <c r="S594" s="45"/>
      <c r="T594" s="47"/>
      <c r="U594" s="45"/>
      <c r="V594" s="47"/>
      <c r="W594" s="45"/>
      <c r="X594" s="47"/>
      <c r="Y594" s="45"/>
      <c r="Z594" s="47"/>
      <c r="AA594" s="45"/>
      <c r="AB594" s="47"/>
      <c r="AC594" s="45"/>
      <c r="AD594" s="47"/>
      <c r="AE594" s="45"/>
      <c r="AF594" s="47"/>
      <c r="AG594" s="39"/>
    </row>
    <row r="595" spans="1:33" outlineLevel="1" x14ac:dyDescent="0.25">
      <c r="A595" s="10"/>
      <c r="B595" s="6"/>
      <c r="C595" s="3"/>
      <c r="D595" s="4"/>
      <c r="E595" s="7"/>
      <c r="F595" s="9"/>
      <c r="G595" s="8"/>
      <c r="H595" s="38"/>
      <c r="I595" s="8"/>
      <c r="J595" s="38"/>
      <c r="K595" s="8"/>
      <c r="L595" s="38"/>
      <c r="M595" s="8"/>
      <c r="N595" s="38"/>
      <c r="O595" s="8"/>
      <c r="P595" s="38"/>
      <c r="Q595" s="8"/>
      <c r="R595" s="38"/>
      <c r="S595" s="8"/>
      <c r="T595" s="38"/>
      <c r="U595" s="8"/>
      <c r="V595" s="38"/>
      <c r="W595" s="8"/>
      <c r="X595" s="38"/>
      <c r="Y595" s="8"/>
      <c r="Z595" s="38"/>
      <c r="AA595" s="8"/>
      <c r="AB595" s="38"/>
      <c r="AC595" s="118"/>
      <c r="AD595" s="118"/>
      <c r="AE595" s="113"/>
      <c r="AF595" s="117"/>
      <c r="AG595" s="39"/>
    </row>
    <row r="596" spans="1:33" x14ac:dyDescent="0.25">
      <c r="A596" s="10"/>
      <c r="B596" s="33"/>
      <c r="C596" s="22"/>
      <c r="D596" s="23"/>
      <c r="E596" s="24"/>
      <c r="F596" s="25"/>
      <c r="G596" s="28"/>
      <c r="H596" s="27"/>
      <c r="I596" s="26"/>
      <c r="J596" s="27"/>
      <c r="K596" s="26"/>
      <c r="L596" s="27"/>
      <c r="M596" s="26"/>
      <c r="N596" s="27"/>
      <c r="O596" s="26"/>
      <c r="P596" s="27"/>
      <c r="Q596" s="26"/>
      <c r="R596" s="27"/>
      <c r="S596" s="26"/>
      <c r="T596" s="27"/>
      <c r="U596" s="26"/>
      <c r="V596" s="27"/>
      <c r="W596" s="26"/>
      <c r="X596" s="27"/>
      <c r="Y596" s="26"/>
      <c r="Z596" s="27"/>
      <c r="AA596" s="26"/>
      <c r="AB596" s="27"/>
      <c r="AC596" s="26"/>
      <c r="AD596" s="27"/>
      <c r="AE596" s="26"/>
      <c r="AF596" s="27"/>
      <c r="AG596" s="40"/>
    </row>
    <row r="597" spans="1:33" outlineLevel="1" x14ac:dyDescent="0.25">
      <c r="A597" s="10"/>
      <c r="B597" s="48"/>
      <c r="C597" s="43"/>
      <c r="D597" s="42"/>
      <c r="E597" s="44"/>
      <c r="F597" s="45"/>
      <c r="G597" s="46"/>
      <c r="H597" s="47"/>
      <c r="I597" s="46"/>
      <c r="J597" s="47"/>
      <c r="K597" s="45"/>
      <c r="L597" s="47"/>
      <c r="M597" s="45"/>
      <c r="N597" s="47"/>
      <c r="O597" s="45"/>
      <c r="P597" s="47"/>
      <c r="Q597" s="45"/>
      <c r="R597" s="47"/>
      <c r="S597" s="45"/>
      <c r="T597" s="47"/>
      <c r="U597" s="45"/>
      <c r="V597" s="47"/>
      <c r="W597" s="45"/>
      <c r="X597" s="47"/>
      <c r="Y597" s="45"/>
      <c r="Z597" s="47"/>
      <c r="AA597" s="45"/>
      <c r="AB597" s="47"/>
      <c r="AC597" s="45"/>
      <c r="AD597" s="47"/>
      <c r="AE597" s="45"/>
      <c r="AF597" s="47"/>
      <c r="AG597" s="41"/>
    </row>
    <row r="598" spans="1:33" outlineLevel="1" x14ac:dyDescent="0.25">
      <c r="A598" s="10"/>
      <c r="B598" s="5"/>
      <c r="C598" s="50"/>
      <c r="D598" s="4"/>
      <c r="E598" s="7"/>
      <c r="F598" s="9"/>
      <c r="G598" s="8"/>
      <c r="H598" s="38"/>
      <c r="I598" s="8"/>
      <c r="J598" s="38"/>
      <c r="K598" s="8"/>
      <c r="L598" s="38"/>
      <c r="M598" s="8"/>
      <c r="N598" s="38"/>
      <c r="O598" s="8"/>
      <c r="P598" s="38"/>
      <c r="Q598" s="8"/>
      <c r="R598" s="38"/>
      <c r="S598" s="8"/>
      <c r="T598" s="38"/>
      <c r="U598" s="8"/>
      <c r="V598" s="38"/>
      <c r="W598" s="8"/>
      <c r="X598" s="38"/>
      <c r="Y598" s="8"/>
      <c r="Z598" s="38"/>
      <c r="AA598" s="8"/>
      <c r="AB598" s="38"/>
      <c r="AC598" s="118"/>
      <c r="AD598" s="118"/>
      <c r="AE598" s="113"/>
      <c r="AF598" s="117"/>
      <c r="AG598" s="39"/>
    </row>
    <row r="599" spans="1:33" outlineLevel="1" x14ac:dyDescent="0.25">
      <c r="A599" s="10"/>
      <c r="B599" s="5"/>
      <c r="C599" s="3"/>
      <c r="D599" s="4"/>
      <c r="E599" s="7"/>
      <c r="F599" s="9"/>
      <c r="G599" s="8"/>
      <c r="H599" s="38"/>
      <c r="I599" s="8"/>
      <c r="J599" s="38"/>
      <c r="K599" s="8"/>
      <c r="L599" s="38"/>
      <c r="M599" s="8"/>
      <c r="N599" s="38"/>
      <c r="O599" s="8"/>
      <c r="P599" s="38"/>
      <c r="Q599" s="8"/>
      <c r="R599" s="38"/>
      <c r="S599" s="8"/>
      <c r="T599" s="38"/>
      <c r="U599" s="8"/>
      <c r="V599" s="38"/>
      <c r="W599" s="8"/>
      <c r="X599" s="38"/>
      <c r="Y599" s="8"/>
      <c r="Z599" s="38"/>
      <c r="AA599" s="8"/>
      <c r="AB599" s="38"/>
      <c r="AC599" s="118"/>
      <c r="AD599" s="118"/>
      <c r="AE599" s="113"/>
      <c r="AF599" s="117"/>
      <c r="AG599" s="39"/>
    </row>
    <row r="600" spans="1:33" outlineLevel="1" x14ac:dyDescent="0.25">
      <c r="A600" s="10"/>
      <c r="B600" s="5"/>
      <c r="C600" s="3"/>
      <c r="D600" s="4"/>
      <c r="E600" s="7"/>
      <c r="F600" s="9"/>
      <c r="G600" s="8"/>
      <c r="H600" s="38"/>
      <c r="I600" s="8"/>
      <c r="J600" s="38"/>
      <c r="K600" s="8"/>
      <c r="L600" s="38"/>
      <c r="M600" s="8"/>
      <c r="N600" s="38"/>
      <c r="O600" s="8"/>
      <c r="P600" s="38"/>
      <c r="Q600" s="8"/>
      <c r="R600" s="38"/>
      <c r="S600" s="8"/>
      <c r="T600" s="38"/>
      <c r="U600" s="8"/>
      <c r="V600" s="38"/>
      <c r="W600" s="8"/>
      <c r="X600" s="38"/>
      <c r="Y600" s="8"/>
      <c r="Z600" s="38"/>
      <c r="AA600" s="8"/>
      <c r="AB600" s="38"/>
      <c r="AC600" s="118"/>
      <c r="AD600" s="118"/>
      <c r="AE600" s="113"/>
      <c r="AF600" s="117"/>
      <c r="AG600" s="39"/>
    </row>
    <row r="601" spans="1:33" outlineLevel="1" x14ac:dyDescent="0.25">
      <c r="A601" s="10"/>
      <c r="B601" s="48"/>
      <c r="C601" s="43"/>
      <c r="D601" s="42"/>
      <c r="E601" s="44"/>
      <c r="F601" s="45"/>
      <c r="G601" s="46"/>
      <c r="H601" s="47"/>
      <c r="I601" s="46"/>
      <c r="J601" s="47"/>
      <c r="K601" s="45"/>
      <c r="L601" s="47"/>
      <c r="M601" s="45"/>
      <c r="N601" s="47"/>
      <c r="O601" s="45"/>
      <c r="P601" s="47"/>
      <c r="Q601" s="45"/>
      <c r="R601" s="47"/>
      <c r="S601" s="45"/>
      <c r="T601" s="47"/>
      <c r="U601" s="45"/>
      <c r="V601" s="47"/>
      <c r="W601" s="45"/>
      <c r="X601" s="47"/>
      <c r="Y601" s="45"/>
      <c r="Z601" s="47"/>
      <c r="AA601" s="45"/>
      <c r="AB601" s="47"/>
      <c r="AC601" s="45"/>
      <c r="AD601" s="47"/>
      <c r="AE601" s="45"/>
      <c r="AF601" s="47"/>
      <c r="AG601" s="41"/>
    </row>
    <row r="602" spans="1:33" outlineLevel="1" x14ac:dyDescent="0.25">
      <c r="A602" s="10"/>
      <c r="B602" s="5"/>
      <c r="C602" s="3"/>
      <c r="D602" s="4"/>
      <c r="E602" s="7"/>
      <c r="F602" s="9"/>
      <c r="G602" s="8"/>
      <c r="H602" s="38"/>
      <c r="I602" s="8"/>
      <c r="J602" s="38"/>
      <c r="K602" s="8"/>
      <c r="L602" s="38"/>
      <c r="M602" s="8"/>
      <c r="N602" s="38"/>
      <c r="O602" s="8"/>
      <c r="P602" s="38"/>
      <c r="Q602" s="8"/>
      <c r="R602" s="38"/>
      <c r="S602" s="8"/>
      <c r="T602" s="38"/>
      <c r="U602" s="8"/>
      <c r="V602" s="38"/>
      <c r="W602" s="8"/>
      <c r="X602" s="38"/>
      <c r="Y602" s="8"/>
      <c r="Z602" s="38"/>
      <c r="AA602" s="8"/>
      <c r="AB602" s="38"/>
      <c r="AC602" s="118"/>
      <c r="AD602" s="118"/>
      <c r="AE602" s="113"/>
      <c r="AF602" s="117"/>
      <c r="AG602" s="39"/>
    </row>
    <row r="603" spans="1:33" outlineLevel="1" x14ac:dyDescent="0.25">
      <c r="A603" s="10"/>
      <c r="B603" s="5"/>
      <c r="C603" s="3"/>
      <c r="D603" s="4"/>
      <c r="E603" s="7"/>
      <c r="F603" s="9"/>
      <c r="G603" s="8"/>
      <c r="H603" s="38"/>
      <c r="I603" s="8"/>
      <c r="J603" s="38"/>
      <c r="K603" s="8"/>
      <c r="L603" s="38"/>
      <c r="M603" s="8"/>
      <c r="N603" s="38"/>
      <c r="O603" s="8"/>
      <c r="P603" s="38"/>
      <c r="Q603" s="8"/>
      <c r="R603" s="38"/>
      <c r="S603" s="8"/>
      <c r="T603" s="38"/>
      <c r="U603" s="8"/>
      <c r="V603" s="38"/>
      <c r="W603" s="8"/>
      <c r="X603" s="38"/>
      <c r="Y603" s="8"/>
      <c r="Z603" s="38"/>
      <c r="AA603" s="8"/>
      <c r="AB603" s="38"/>
      <c r="AC603" s="118"/>
      <c r="AD603" s="118"/>
      <c r="AE603" s="113"/>
      <c r="AF603" s="117"/>
      <c r="AG603" s="39"/>
    </row>
    <row r="604" spans="1:33" outlineLevel="1" x14ac:dyDescent="0.25">
      <c r="A604" s="10"/>
      <c r="B604" s="5"/>
      <c r="C604" s="3"/>
      <c r="D604" s="4"/>
      <c r="E604" s="7"/>
      <c r="F604" s="9"/>
      <c r="G604" s="8"/>
      <c r="H604" s="38"/>
      <c r="I604" s="8"/>
      <c r="J604" s="38"/>
      <c r="K604" s="8"/>
      <c r="L604" s="38"/>
      <c r="M604" s="8"/>
      <c r="N604" s="38"/>
      <c r="O604" s="8"/>
      <c r="P604" s="38"/>
      <c r="Q604" s="8"/>
      <c r="R604" s="38"/>
      <c r="S604" s="8"/>
      <c r="T604" s="38"/>
      <c r="U604" s="8"/>
      <c r="V604" s="38"/>
      <c r="W604" s="8"/>
      <c r="X604" s="38"/>
      <c r="Y604" s="8"/>
      <c r="Z604" s="38"/>
      <c r="AA604" s="8"/>
      <c r="AB604" s="38"/>
      <c r="AC604" s="118"/>
      <c r="AD604" s="118"/>
      <c r="AE604" s="113"/>
      <c r="AF604" s="117"/>
      <c r="AG604" s="39"/>
    </row>
    <row r="605" spans="1:33" outlineLevel="1" x14ac:dyDescent="0.25">
      <c r="A605" s="10"/>
      <c r="B605" s="5"/>
      <c r="C605" s="3"/>
      <c r="D605" s="4"/>
      <c r="E605" s="7"/>
      <c r="F605" s="9"/>
      <c r="G605" s="8"/>
      <c r="H605" s="38"/>
      <c r="I605" s="8"/>
      <c r="J605" s="38"/>
      <c r="K605" s="8"/>
      <c r="L605" s="38"/>
      <c r="M605" s="8"/>
      <c r="N605" s="38"/>
      <c r="O605" s="8"/>
      <c r="P605" s="38"/>
      <c r="Q605" s="8"/>
      <c r="R605" s="38"/>
      <c r="S605" s="8"/>
      <c r="T605" s="38"/>
      <c r="U605" s="8"/>
      <c r="V605" s="38"/>
      <c r="W605" s="8"/>
      <c r="X605" s="38"/>
      <c r="Y605" s="8"/>
      <c r="Z605" s="38"/>
      <c r="AA605" s="8"/>
      <c r="AB605" s="38"/>
      <c r="AC605" s="118"/>
      <c r="AD605" s="118"/>
      <c r="AE605" s="113"/>
      <c r="AF605" s="117"/>
      <c r="AG605" s="39"/>
    </row>
    <row r="606" spans="1:33" outlineLevel="1" x14ac:dyDescent="0.25">
      <c r="A606" s="10"/>
      <c r="B606" s="5"/>
      <c r="C606" s="3"/>
      <c r="D606" s="4"/>
      <c r="E606" s="7"/>
      <c r="F606" s="9"/>
      <c r="G606" s="8"/>
      <c r="H606" s="38"/>
      <c r="I606" s="8"/>
      <c r="J606" s="38"/>
      <c r="K606" s="8"/>
      <c r="L606" s="38"/>
      <c r="M606" s="8"/>
      <c r="N606" s="38"/>
      <c r="O606" s="8"/>
      <c r="P606" s="38"/>
      <c r="Q606" s="8"/>
      <c r="R606" s="38"/>
      <c r="S606" s="8"/>
      <c r="T606" s="38"/>
      <c r="U606" s="8"/>
      <c r="V606" s="38"/>
      <c r="W606" s="8"/>
      <c r="X606" s="38"/>
      <c r="Y606" s="8"/>
      <c r="Z606" s="38"/>
      <c r="AA606" s="8"/>
      <c r="AB606" s="38"/>
      <c r="AC606" s="118"/>
      <c r="AD606" s="118"/>
      <c r="AE606" s="113"/>
      <c r="AF606" s="117"/>
      <c r="AG606" s="39"/>
    </row>
    <row r="607" spans="1:33" outlineLevel="1" x14ac:dyDescent="0.25">
      <c r="A607" s="10"/>
      <c r="B607" s="5"/>
      <c r="C607" s="3"/>
      <c r="D607" s="4"/>
      <c r="E607" s="7"/>
      <c r="F607" s="9"/>
      <c r="G607" s="8"/>
      <c r="H607" s="38"/>
      <c r="I607" s="8"/>
      <c r="J607" s="38"/>
      <c r="K607" s="8"/>
      <c r="L607" s="38"/>
      <c r="M607" s="8"/>
      <c r="N607" s="38"/>
      <c r="O607" s="8"/>
      <c r="P607" s="38"/>
      <c r="Q607" s="8"/>
      <c r="R607" s="38"/>
      <c r="S607" s="8"/>
      <c r="T607" s="38"/>
      <c r="U607" s="8"/>
      <c r="V607" s="38"/>
      <c r="W607" s="8"/>
      <c r="X607" s="38"/>
      <c r="Y607" s="8"/>
      <c r="Z607" s="38"/>
      <c r="AA607" s="8"/>
      <c r="AB607" s="38"/>
      <c r="AC607" s="118"/>
      <c r="AD607" s="118"/>
      <c r="AE607" s="113"/>
      <c r="AF607" s="117"/>
      <c r="AG607" s="39"/>
    </row>
    <row r="608" spans="1:33" outlineLevel="1" x14ac:dyDescent="0.25">
      <c r="A608" s="10"/>
      <c r="B608" s="48"/>
      <c r="C608" s="43"/>
      <c r="D608" s="42"/>
      <c r="E608" s="44"/>
      <c r="F608" s="45"/>
      <c r="G608" s="46"/>
      <c r="H608" s="47"/>
      <c r="I608" s="46"/>
      <c r="J608" s="47"/>
      <c r="K608" s="45"/>
      <c r="L608" s="47"/>
      <c r="M608" s="45"/>
      <c r="N608" s="47"/>
      <c r="O608" s="45"/>
      <c r="P608" s="47"/>
      <c r="Q608" s="45"/>
      <c r="R608" s="47"/>
      <c r="S608" s="45"/>
      <c r="T608" s="47"/>
      <c r="U608" s="45"/>
      <c r="V608" s="47"/>
      <c r="W608" s="45"/>
      <c r="X608" s="47"/>
      <c r="Y608" s="45"/>
      <c r="Z608" s="47"/>
      <c r="AA608" s="45"/>
      <c r="AB608" s="47"/>
      <c r="AC608" s="45"/>
      <c r="AD608" s="47"/>
      <c r="AE608" s="45"/>
      <c r="AF608" s="47"/>
      <c r="AG608" s="41"/>
    </row>
    <row r="609" spans="1:33" outlineLevel="1" x14ac:dyDescent="0.25">
      <c r="A609" s="10"/>
      <c r="B609" s="5"/>
      <c r="C609" s="3"/>
      <c r="D609" s="4"/>
      <c r="E609" s="7"/>
      <c r="F609" s="9"/>
      <c r="G609" s="8"/>
      <c r="H609" s="38"/>
      <c r="I609" s="8"/>
      <c r="J609" s="38"/>
      <c r="K609" s="8"/>
      <c r="L609" s="38"/>
      <c r="M609" s="8"/>
      <c r="N609" s="38"/>
      <c r="O609" s="8"/>
      <c r="P609" s="38"/>
      <c r="Q609" s="8"/>
      <c r="R609" s="38"/>
      <c r="S609" s="8"/>
      <c r="T609" s="38"/>
      <c r="U609" s="8"/>
      <c r="V609" s="38"/>
      <c r="W609" s="8"/>
      <c r="X609" s="38"/>
      <c r="Y609" s="8"/>
      <c r="Z609" s="38"/>
      <c r="AA609" s="8"/>
      <c r="AB609" s="38"/>
      <c r="AC609" s="118"/>
      <c r="AD609" s="118"/>
      <c r="AE609" s="113"/>
      <c r="AF609" s="117"/>
      <c r="AG609" s="39"/>
    </row>
    <row r="610" spans="1:33" outlineLevel="1" x14ac:dyDescent="0.25">
      <c r="A610" s="10"/>
      <c r="B610" s="5"/>
      <c r="C610" s="3"/>
      <c r="D610" s="4"/>
      <c r="E610" s="7"/>
      <c r="F610" s="9"/>
      <c r="G610" s="8"/>
      <c r="H610" s="38"/>
      <c r="I610" s="8"/>
      <c r="J610" s="38"/>
      <c r="K610" s="8"/>
      <c r="L610" s="38"/>
      <c r="M610" s="8"/>
      <c r="N610" s="38"/>
      <c r="O610" s="8"/>
      <c r="P610" s="38"/>
      <c r="Q610" s="8"/>
      <c r="R610" s="38"/>
      <c r="S610" s="8"/>
      <c r="T610" s="38"/>
      <c r="U610" s="8"/>
      <c r="V610" s="38"/>
      <c r="W610" s="8"/>
      <c r="X610" s="38"/>
      <c r="Y610" s="8"/>
      <c r="Z610" s="38"/>
      <c r="AA610" s="8"/>
      <c r="AB610" s="38"/>
      <c r="AC610" s="118"/>
      <c r="AD610" s="118"/>
      <c r="AE610" s="113"/>
      <c r="AF610" s="117"/>
      <c r="AG610" s="39"/>
    </row>
    <row r="611" spans="1:33" outlineLevel="1" x14ac:dyDescent="0.25">
      <c r="A611" s="10"/>
      <c r="B611" s="5"/>
      <c r="C611" s="3"/>
      <c r="D611" s="4"/>
      <c r="E611" s="7"/>
      <c r="F611" s="9"/>
      <c r="G611" s="8"/>
      <c r="H611" s="38"/>
      <c r="I611" s="8"/>
      <c r="J611" s="38"/>
      <c r="K611" s="8"/>
      <c r="L611" s="38"/>
      <c r="M611" s="8"/>
      <c r="N611" s="38"/>
      <c r="O611" s="8"/>
      <c r="P611" s="38"/>
      <c r="Q611" s="8"/>
      <c r="R611" s="38"/>
      <c r="S611" s="8"/>
      <c r="T611" s="38"/>
      <c r="U611" s="8"/>
      <c r="V611" s="38"/>
      <c r="W611" s="8"/>
      <c r="X611" s="38"/>
      <c r="Y611" s="8"/>
      <c r="Z611" s="38"/>
      <c r="AA611" s="8"/>
      <c r="AB611" s="38"/>
      <c r="AC611" s="118"/>
      <c r="AD611" s="118"/>
      <c r="AE611" s="113"/>
      <c r="AF611" s="117"/>
      <c r="AG611" s="39"/>
    </row>
    <row r="612" spans="1:33" outlineLevel="1" x14ac:dyDescent="0.25">
      <c r="A612" s="10"/>
      <c r="B612" s="5"/>
      <c r="C612" s="3"/>
      <c r="D612" s="4"/>
      <c r="E612" s="7"/>
      <c r="F612" s="9"/>
      <c r="G612" s="8"/>
      <c r="H612" s="38"/>
      <c r="I612" s="8"/>
      <c r="J612" s="38"/>
      <c r="K612" s="8"/>
      <c r="L612" s="38"/>
      <c r="M612" s="8"/>
      <c r="N612" s="38"/>
      <c r="O612" s="8"/>
      <c r="P612" s="38"/>
      <c r="Q612" s="8"/>
      <c r="R612" s="38"/>
      <c r="S612" s="8"/>
      <c r="T612" s="38"/>
      <c r="U612" s="8"/>
      <c r="V612" s="38"/>
      <c r="W612" s="8"/>
      <c r="X612" s="38"/>
      <c r="Y612" s="8"/>
      <c r="Z612" s="38"/>
      <c r="AA612" s="8"/>
      <c r="AB612" s="38"/>
      <c r="AC612" s="118"/>
      <c r="AD612" s="118"/>
      <c r="AE612" s="113"/>
      <c r="AF612" s="117"/>
      <c r="AG612" s="39"/>
    </row>
    <row r="613" spans="1:33" outlineLevel="1" x14ac:dyDescent="0.25">
      <c r="A613" s="10"/>
      <c r="B613" s="5"/>
      <c r="C613" s="3"/>
      <c r="D613" s="4"/>
      <c r="E613" s="7"/>
      <c r="F613" s="9"/>
      <c r="G613" s="8"/>
      <c r="H613" s="38"/>
      <c r="I613" s="8"/>
      <c r="J613" s="38"/>
      <c r="K613" s="8"/>
      <c r="L613" s="38"/>
      <c r="M613" s="8"/>
      <c r="N613" s="38"/>
      <c r="O613" s="8"/>
      <c r="P613" s="38"/>
      <c r="Q613" s="8"/>
      <c r="R613" s="38"/>
      <c r="S613" s="8"/>
      <c r="T613" s="38"/>
      <c r="U613" s="8"/>
      <c r="V613" s="38"/>
      <c r="W613" s="8"/>
      <c r="X613" s="38"/>
      <c r="Y613" s="8"/>
      <c r="Z613" s="38"/>
      <c r="AA613" s="8"/>
      <c r="AB613" s="38"/>
      <c r="AC613" s="118"/>
      <c r="AD613" s="118"/>
      <c r="AE613" s="113"/>
      <c r="AF613" s="117"/>
      <c r="AG613" s="39"/>
    </row>
    <row r="614" spans="1:33" outlineLevel="1" x14ac:dyDescent="0.25">
      <c r="A614" s="10"/>
      <c r="B614" s="5"/>
      <c r="C614" s="3"/>
      <c r="D614" s="4"/>
      <c r="E614" s="7"/>
      <c r="F614" s="9"/>
      <c r="G614" s="8"/>
      <c r="H614" s="38"/>
      <c r="I614" s="8"/>
      <c r="J614" s="38"/>
      <c r="K614" s="8"/>
      <c r="L614" s="38"/>
      <c r="M614" s="8"/>
      <c r="N614" s="38"/>
      <c r="O614" s="8"/>
      <c r="P614" s="38"/>
      <c r="Q614" s="8"/>
      <c r="R614" s="38"/>
      <c r="S614" s="8"/>
      <c r="T614" s="38"/>
      <c r="U614" s="8"/>
      <c r="V614" s="38"/>
      <c r="W614" s="8"/>
      <c r="X614" s="38"/>
      <c r="Y614" s="8"/>
      <c r="Z614" s="38"/>
      <c r="AA614" s="8"/>
      <c r="AB614" s="38"/>
      <c r="AC614" s="118"/>
      <c r="AD614" s="118"/>
      <c r="AE614" s="113"/>
      <c r="AF614" s="117"/>
      <c r="AG614" s="39"/>
    </row>
    <row r="615" spans="1:33" outlineLevel="1" x14ac:dyDescent="0.25">
      <c r="A615" s="10"/>
      <c r="B615" s="5"/>
      <c r="C615" s="3"/>
      <c r="D615" s="4"/>
      <c r="E615" s="7"/>
      <c r="F615" s="9"/>
      <c r="G615" s="8"/>
      <c r="H615" s="38"/>
      <c r="I615" s="8"/>
      <c r="J615" s="38"/>
      <c r="K615" s="8"/>
      <c r="L615" s="38"/>
      <c r="M615" s="8"/>
      <c r="N615" s="38"/>
      <c r="O615" s="8"/>
      <c r="P615" s="38"/>
      <c r="Q615" s="8"/>
      <c r="R615" s="38"/>
      <c r="S615" s="8"/>
      <c r="T615" s="38"/>
      <c r="U615" s="8"/>
      <c r="V615" s="38"/>
      <c r="W615" s="8"/>
      <c r="X615" s="38"/>
      <c r="Y615" s="8"/>
      <c r="Z615" s="38"/>
      <c r="AA615" s="8"/>
      <c r="AB615" s="38"/>
      <c r="AC615" s="118"/>
      <c r="AD615" s="118"/>
      <c r="AE615" s="113"/>
      <c r="AF615" s="117"/>
      <c r="AG615" s="39"/>
    </row>
    <row r="616" spans="1:33" outlineLevel="1" x14ac:dyDescent="0.25">
      <c r="A616" s="10"/>
      <c r="B616" s="5"/>
      <c r="C616" s="3"/>
      <c r="D616" s="4"/>
      <c r="E616" s="7"/>
      <c r="F616" s="9"/>
      <c r="G616" s="8"/>
      <c r="H616" s="38"/>
      <c r="I616" s="8"/>
      <c r="J616" s="38"/>
      <c r="K616" s="8"/>
      <c r="L616" s="38"/>
      <c r="M616" s="8"/>
      <c r="N616" s="38"/>
      <c r="O616" s="8"/>
      <c r="P616" s="38"/>
      <c r="Q616" s="8"/>
      <c r="R616" s="38"/>
      <c r="S616" s="8"/>
      <c r="T616" s="38"/>
      <c r="U616" s="8"/>
      <c r="V616" s="38"/>
      <c r="W616" s="8"/>
      <c r="X616" s="38"/>
      <c r="Y616" s="8"/>
      <c r="Z616" s="38"/>
      <c r="AA616" s="8"/>
      <c r="AB616" s="38"/>
      <c r="AC616" s="118"/>
      <c r="AD616" s="118"/>
      <c r="AE616" s="113"/>
      <c r="AF616" s="117"/>
      <c r="AG616" s="39"/>
    </row>
    <row r="617" spans="1:33" outlineLevel="1" x14ac:dyDescent="0.25">
      <c r="A617" s="10"/>
      <c r="B617" s="5"/>
      <c r="C617" s="3"/>
      <c r="D617" s="4"/>
      <c r="E617" s="7"/>
      <c r="F617" s="9"/>
      <c r="G617" s="8"/>
      <c r="H617" s="38"/>
      <c r="I617" s="8"/>
      <c r="J617" s="38"/>
      <c r="K617" s="8"/>
      <c r="L617" s="38"/>
      <c r="M617" s="8"/>
      <c r="N617" s="38"/>
      <c r="O617" s="8"/>
      <c r="P617" s="38"/>
      <c r="Q617" s="8"/>
      <c r="R617" s="38"/>
      <c r="S617" s="8"/>
      <c r="T617" s="38"/>
      <c r="U617" s="8"/>
      <c r="V617" s="38"/>
      <c r="W617" s="8"/>
      <c r="X617" s="38"/>
      <c r="Y617" s="8"/>
      <c r="Z617" s="38"/>
      <c r="AA617" s="8"/>
      <c r="AB617" s="38"/>
      <c r="AC617" s="118"/>
      <c r="AD617" s="118"/>
      <c r="AE617" s="113"/>
      <c r="AF617" s="117"/>
      <c r="AG617" s="39"/>
    </row>
    <row r="618" spans="1:33" outlineLevel="1" x14ac:dyDescent="0.25">
      <c r="A618" s="10"/>
      <c r="B618" s="48"/>
      <c r="C618" s="43"/>
      <c r="D618" s="42"/>
      <c r="E618" s="44"/>
      <c r="F618" s="45"/>
      <c r="G618" s="46"/>
      <c r="H618" s="47"/>
      <c r="I618" s="46"/>
      <c r="J618" s="47"/>
      <c r="K618" s="45"/>
      <c r="L618" s="47"/>
      <c r="M618" s="45"/>
      <c r="N618" s="47"/>
      <c r="O618" s="45"/>
      <c r="P618" s="47"/>
      <c r="Q618" s="45"/>
      <c r="R618" s="47"/>
      <c r="S618" s="45"/>
      <c r="T618" s="47"/>
      <c r="U618" s="45"/>
      <c r="V618" s="47"/>
      <c r="W618" s="45"/>
      <c r="X618" s="47"/>
      <c r="Y618" s="45"/>
      <c r="Z618" s="47"/>
      <c r="AA618" s="45"/>
      <c r="AB618" s="47"/>
      <c r="AC618" s="45"/>
      <c r="AD618" s="47"/>
      <c r="AE618" s="45"/>
      <c r="AF618" s="47"/>
      <c r="AG618" s="39"/>
    </row>
    <row r="619" spans="1:33" outlineLevel="1" x14ac:dyDescent="0.25">
      <c r="A619" s="10"/>
      <c r="B619" s="5"/>
      <c r="C619" s="3"/>
      <c r="D619" s="4"/>
      <c r="E619" s="7"/>
      <c r="F619" s="9"/>
      <c r="G619" s="8"/>
      <c r="H619" s="38"/>
      <c r="I619" s="8"/>
      <c r="J619" s="38"/>
      <c r="K619" s="8"/>
      <c r="L619" s="38"/>
      <c r="M619" s="8"/>
      <c r="N619" s="38"/>
      <c r="O619" s="8"/>
      <c r="P619" s="38"/>
      <c r="Q619" s="8"/>
      <c r="R619" s="38"/>
      <c r="S619" s="8"/>
      <c r="T619" s="38"/>
      <c r="U619" s="8"/>
      <c r="V619" s="38"/>
      <c r="W619" s="8"/>
      <c r="X619" s="38"/>
      <c r="Y619" s="8"/>
      <c r="Z619" s="38"/>
      <c r="AA619" s="8"/>
      <c r="AB619" s="38"/>
      <c r="AC619" s="118"/>
      <c r="AD619" s="118"/>
      <c r="AE619" s="113"/>
      <c r="AF619" s="117"/>
      <c r="AG619" s="39"/>
    </row>
    <row r="620" spans="1:33" outlineLevel="1" x14ac:dyDescent="0.25">
      <c r="A620" s="10"/>
      <c r="B620" s="5"/>
      <c r="C620" s="3"/>
      <c r="D620" s="4"/>
      <c r="E620" s="7"/>
      <c r="F620" s="9"/>
      <c r="G620" s="8"/>
      <c r="H620" s="38"/>
      <c r="I620" s="8"/>
      <c r="J620" s="38"/>
      <c r="K620" s="8"/>
      <c r="L620" s="38"/>
      <c r="M620" s="8"/>
      <c r="N620" s="38"/>
      <c r="O620" s="8"/>
      <c r="P620" s="38"/>
      <c r="Q620" s="8"/>
      <c r="R620" s="38"/>
      <c r="S620" s="8"/>
      <c r="T620" s="38"/>
      <c r="U620" s="8"/>
      <c r="V620" s="38"/>
      <c r="W620" s="8"/>
      <c r="X620" s="38"/>
      <c r="Y620" s="8"/>
      <c r="Z620" s="38"/>
      <c r="AA620" s="8"/>
      <c r="AB620" s="38"/>
      <c r="AC620" s="118"/>
      <c r="AD620" s="118"/>
      <c r="AE620" s="113"/>
      <c r="AF620" s="117"/>
      <c r="AG620" s="39"/>
    </row>
    <row r="621" spans="1:33" outlineLevel="1" x14ac:dyDescent="0.25">
      <c r="A621" s="10"/>
      <c r="B621" s="48"/>
      <c r="C621" s="43"/>
      <c r="D621" s="42"/>
      <c r="E621" s="44"/>
      <c r="F621" s="45"/>
      <c r="G621" s="46"/>
      <c r="H621" s="47"/>
      <c r="I621" s="46"/>
      <c r="J621" s="47"/>
      <c r="K621" s="45"/>
      <c r="L621" s="47"/>
      <c r="M621" s="45"/>
      <c r="N621" s="47"/>
      <c r="O621" s="45"/>
      <c r="P621" s="47"/>
      <c r="Q621" s="45"/>
      <c r="R621" s="47"/>
      <c r="S621" s="45"/>
      <c r="T621" s="47"/>
      <c r="U621" s="45"/>
      <c r="V621" s="47"/>
      <c r="W621" s="45"/>
      <c r="X621" s="47"/>
      <c r="Y621" s="45"/>
      <c r="Z621" s="47"/>
      <c r="AA621" s="45"/>
      <c r="AB621" s="47"/>
      <c r="AC621" s="45"/>
      <c r="AD621" s="47"/>
      <c r="AE621" s="45"/>
      <c r="AF621" s="47"/>
      <c r="AG621" s="39"/>
    </row>
    <row r="622" spans="1:33" outlineLevel="1" x14ac:dyDescent="0.25">
      <c r="A622" s="10"/>
      <c r="B622" s="5"/>
      <c r="C622" s="3"/>
      <c r="D622" s="4"/>
      <c r="E622" s="7"/>
      <c r="F622" s="9"/>
      <c r="G622" s="8"/>
      <c r="H622" s="38"/>
      <c r="I622" s="8"/>
      <c r="J622" s="38"/>
      <c r="K622" s="8"/>
      <c r="L622" s="38"/>
      <c r="M622" s="8"/>
      <c r="N622" s="38"/>
      <c r="O622" s="8"/>
      <c r="P622" s="38"/>
      <c r="Q622" s="8"/>
      <c r="R622" s="38"/>
      <c r="S622" s="8"/>
      <c r="T622" s="38"/>
      <c r="U622" s="8"/>
      <c r="V622" s="38"/>
      <c r="W622" s="8"/>
      <c r="X622" s="38"/>
      <c r="Y622" s="8"/>
      <c r="Z622" s="38"/>
      <c r="AA622" s="8"/>
      <c r="AB622" s="38"/>
      <c r="AC622" s="118"/>
      <c r="AD622" s="118"/>
      <c r="AE622" s="113"/>
      <c r="AF622" s="117"/>
      <c r="AG622" s="39"/>
    </row>
    <row r="623" spans="1:33" outlineLevel="1" x14ac:dyDescent="0.25">
      <c r="A623" s="10"/>
      <c r="B623" s="48"/>
      <c r="C623" s="43"/>
      <c r="D623" s="42"/>
      <c r="E623" s="44"/>
      <c r="F623" s="45"/>
      <c r="G623" s="46"/>
      <c r="H623" s="47"/>
      <c r="I623" s="46"/>
      <c r="J623" s="47"/>
      <c r="K623" s="45"/>
      <c r="L623" s="47"/>
      <c r="M623" s="45"/>
      <c r="N623" s="47"/>
      <c r="O623" s="45"/>
      <c r="P623" s="47"/>
      <c r="Q623" s="45"/>
      <c r="R623" s="47"/>
      <c r="S623" s="45"/>
      <c r="T623" s="47"/>
      <c r="U623" s="45"/>
      <c r="V623" s="47"/>
      <c r="W623" s="45"/>
      <c r="X623" s="47"/>
      <c r="Y623" s="45"/>
      <c r="Z623" s="47"/>
      <c r="AA623" s="45"/>
      <c r="AB623" s="47"/>
      <c r="AC623" s="45"/>
      <c r="AD623" s="47"/>
      <c r="AE623" s="45"/>
      <c r="AF623" s="47"/>
      <c r="AG623" s="39"/>
    </row>
    <row r="624" spans="1:33" outlineLevel="1" x14ac:dyDescent="0.25">
      <c r="A624" s="10"/>
      <c r="B624" s="49"/>
      <c r="C624" s="3"/>
      <c r="D624" s="4"/>
      <c r="E624" s="7"/>
      <c r="F624" s="9"/>
      <c r="G624" s="8"/>
      <c r="H624" s="38"/>
      <c r="I624" s="8"/>
      <c r="J624" s="38"/>
      <c r="K624" s="8"/>
      <c r="L624" s="38"/>
      <c r="M624" s="8"/>
      <c r="N624" s="38"/>
      <c r="O624" s="8"/>
      <c r="P624" s="38"/>
      <c r="Q624" s="8"/>
      <c r="R624" s="38"/>
      <c r="S624" s="8"/>
      <c r="T624" s="38"/>
      <c r="U624" s="8"/>
      <c r="V624" s="38"/>
      <c r="W624" s="8"/>
      <c r="X624" s="38"/>
      <c r="Y624" s="8"/>
      <c r="Z624" s="38"/>
      <c r="AA624" s="8"/>
      <c r="AB624" s="38"/>
      <c r="AC624" s="118"/>
      <c r="AD624" s="118"/>
      <c r="AE624" s="113"/>
      <c r="AF624" s="117"/>
      <c r="AG624" s="39"/>
    </row>
    <row r="625" spans="1:33" outlineLevel="1" x14ac:dyDescent="0.25">
      <c r="A625" s="10"/>
      <c r="B625" s="49"/>
      <c r="C625" s="3"/>
      <c r="D625" s="4"/>
      <c r="E625" s="7"/>
      <c r="F625" s="9"/>
      <c r="G625" s="8"/>
      <c r="H625" s="38"/>
      <c r="I625" s="8"/>
      <c r="J625" s="38"/>
      <c r="K625" s="8"/>
      <c r="L625" s="38"/>
      <c r="M625" s="8"/>
      <c r="N625" s="38"/>
      <c r="O625" s="8"/>
      <c r="P625" s="38"/>
      <c r="Q625" s="8"/>
      <c r="R625" s="38"/>
      <c r="S625" s="8"/>
      <c r="T625" s="38"/>
      <c r="U625" s="8"/>
      <c r="V625" s="38"/>
      <c r="W625" s="8"/>
      <c r="X625" s="38"/>
      <c r="Y625" s="8"/>
      <c r="Z625" s="38"/>
      <c r="AA625" s="8"/>
      <c r="AB625" s="38"/>
      <c r="AC625" s="118"/>
      <c r="AD625" s="118"/>
      <c r="AE625" s="113"/>
      <c r="AF625" s="117"/>
      <c r="AG625" s="39"/>
    </row>
    <row r="626" spans="1:33" outlineLevel="1" x14ac:dyDescent="0.25">
      <c r="A626" s="10"/>
      <c r="B626" s="48"/>
      <c r="C626" s="43"/>
      <c r="D626" s="42"/>
      <c r="E626" s="44"/>
      <c r="F626" s="45"/>
      <c r="G626" s="46"/>
      <c r="H626" s="47"/>
      <c r="I626" s="46"/>
      <c r="J626" s="47"/>
      <c r="K626" s="45"/>
      <c r="L626" s="47"/>
      <c r="M626" s="45"/>
      <c r="N626" s="47"/>
      <c r="O626" s="45"/>
      <c r="P626" s="47"/>
      <c r="Q626" s="45"/>
      <c r="R626" s="47"/>
      <c r="S626" s="45"/>
      <c r="T626" s="47"/>
      <c r="U626" s="45"/>
      <c r="V626" s="47"/>
      <c r="W626" s="45"/>
      <c r="X626" s="47"/>
      <c r="Y626" s="45"/>
      <c r="Z626" s="47"/>
      <c r="AA626" s="45"/>
      <c r="AB626" s="47"/>
      <c r="AC626" s="45"/>
      <c r="AD626" s="47"/>
      <c r="AE626" s="45"/>
      <c r="AF626" s="47"/>
      <c r="AG626" s="39"/>
    </row>
    <row r="627" spans="1:33" outlineLevel="1" x14ac:dyDescent="0.25">
      <c r="A627" s="10"/>
      <c r="B627" s="6"/>
      <c r="C627" s="3"/>
      <c r="D627" s="4"/>
      <c r="E627" s="7"/>
      <c r="F627" s="9"/>
      <c r="G627" s="8"/>
      <c r="H627" s="38"/>
      <c r="I627" s="8"/>
      <c r="J627" s="38"/>
      <c r="K627" s="8"/>
      <c r="L627" s="38"/>
      <c r="M627" s="8"/>
      <c r="N627" s="38"/>
      <c r="O627" s="8"/>
      <c r="P627" s="38"/>
      <c r="Q627" s="8"/>
      <c r="R627" s="38"/>
      <c r="S627" s="8"/>
      <c r="T627" s="38"/>
      <c r="U627" s="8"/>
      <c r="V627" s="38"/>
      <c r="W627" s="8"/>
      <c r="X627" s="38"/>
      <c r="Y627" s="8"/>
      <c r="Z627" s="38"/>
      <c r="AA627" s="8"/>
      <c r="AB627" s="38"/>
      <c r="AC627" s="118"/>
      <c r="AD627" s="118"/>
      <c r="AE627" s="113"/>
      <c r="AF627" s="117"/>
      <c r="AG627" s="39"/>
    </row>
    <row r="628" spans="1:33" x14ac:dyDescent="0.25">
      <c r="A628" s="10"/>
      <c r="B628" s="33"/>
      <c r="C628" s="22"/>
      <c r="D628" s="23"/>
      <c r="E628" s="24"/>
      <c r="F628" s="25"/>
      <c r="G628" s="28"/>
      <c r="H628" s="27"/>
      <c r="I628" s="26"/>
      <c r="J628" s="27"/>
      <c r="K628" s="26"/>
      <c r="L628" s="27"/>
      <c r="M628" s="26"/>
      <c r="N628" s="27"/>
      <c r="O628" s="26"/>
      <c r="P628" s="27"/>
      <c r="Q628" s="26"/>
      <c r="R628" s="27"/>
      <c r="S628" s="26"/>
      <c r="T628" s="27"/>
      <c r="U628" s="26"/>
      <c r="V628" s="27"/>
      <c r="W628" s="26"/>
      <c r="X628" s="27"/>
      <c r="Y628" s="26"/>
      <c r="Z628" s="27"/>
      <c r="AA628" s="26"/>
      <c r="AB628" s="27"/>
      <c r="AC628" s="26"/>
      <c r="AD628" s="27"/>
      <c r="AE628" s="26"/>
      <c r="AF628" s="27"/>
      <c r="AG628" s="40"/>
    </row>
    <row r="629" spans="1:33" outlineLevel="1" x14ac:dyDescent="0.25">
      <c r="A629" s="10"/>
      <c r="B629" s="48"/>
      <c r="C629" s="43"/>
      <c r="D629" s="42"/>
      <c r="E629" s="44"/>
      <c r="F629" s="45"/>
      <c r="G629" s="46"/>
      <c r="H629" s="47"/>
      <c r="I629" s="46"/>
      <c r="J629" s="47"/>
      <c r="K629" s="45"/>
      <c r="L629" s="47"/>
      <c r="M629" s="45"/>
      <c r="N629" s="47"/>
      <c r="O629" s="45"/>
      <c r="P629" s="47"/>
      <c r="Q629" s="45"/>
      <c r="R629" s="47"/>
      <c r="S629" s="45"/>
      <c r="T629" s="47"/>
      <c r="U629" s="45"/>
      <c r="V629" s="47"/>
      <c r="W629" s="45"/>
      <c r="X629" s="47"/>
      <c r="Y629" s="45"/>
      <c r="Z629" s="47"/>
      <c r="AA629" s="45"/>
      <c r="AB629" s="47"/>
      <c r="AC629" s="45"/>
      <c r="AD629" s="47"/>
      <c r="AE629" s="45"/>
      <c r="AF629" s="47"/>
      <c r="AG629" s="41"/>
    </row>
    <row r="630" spans="1:33" outlineLevel="1" x14ac:dyDescent="0.25">
      <c r="A630" s="10"/>
      <c r="B630" s="5"/>
      <c r="C630" s="3"/>
      <c r="D630" s="4"/>
      <c r="E630" s="7"/>
      <c r="F630" s="9"/>
      <c r="G630" s="8"/>
      <c r="H630" s="38"/>
      <c r="I630" s="8"/>
      <c r="J630" s="38"/>
      <c r="K630" s="8"/>
      <c r="L630" s="38"/>
      <c r="M630" s="8"/>
      <c r="N630" s="38"/>
      <c r="O630" s="8"/>
      <c r="P630" s="38"/>
      <c r="Q630" s="8"/>
      <c r="R630" s="38"/>
      <c r="S630" s="8"/>
      <c r="T630" s="38"/>
      <c r="U630" s="8"/>
      <c r="V630" s="38"/>
      <c r="W630" s="8"/>
      <c r="X630" s="38"/>
      <c r="Y630" s="8"/>
      <c r="Z630" s="38"/>
      <c r="AA630" s="8"/>
      <c r="AB630" s="38"/>
      <c r="AC630" s="118"/>
      <c r="AD630" s="118"/>
      <c r="AE630" s="113"/>
      <c r="AF630" s="117"/>
      <c r="AG630" s="39"/>
    </row>
    <row r="631" spans="1:33" outlineLevel="1" x14ac:dyDescent="0.25">
      <c r="A631" s="10"/>
      <c r="B631" s="5"/>
      <c r="C631" s="3"/>
      <c r="D631" s="4"/>
      <c r="E631" s="7"/>
      <c r="F631" s="9"/>
      <c r="G631" s="8"/>
      <c r="H631" s="38"/>
      <c r="I631" s="8"/>
      <c r="J631" s="38"/>
      <c r="K631" s="8"/>
      <c r="L631" s="38"/>
      <c r="M631" s="8"/>
      <c r="N631" s="38"/>
      <c r="O631" s="8"/>
      <c r="P631" s="38"/>
      <c r="Q631" s="8"/>
      <c r="R631" s="38"/>
      <c r="S631" s="8"/>
      <c r="T631" s="38"/>
      <c r="U631" s="8"/>
      <c r="V631" s="38"/>
      <c r="W631" s="8"/>
      <c r="X631" s="38"/>
      <c r="Y631" s="8"/>
      <c r="Z631" s="38"/>
      <c r="AA631" s="8"/>
      <c r="AB631" s="38"/>
      <c r="AC631" s="118"/>
      <c r="AD631" s="118"/>
      <c r="AE631" s="113"/>
      <c r="AF631" s="117"/>
      <c r="AG631" s="39"/>
    </row>
    <row r="632" spans="1:33" outlineLevel="1" x14ac:dyDescent="0.25">
      <c r="A632" s="10"/>
      <c r="B632" s="48"/>
      <c r="C632" s="43"/>
      <c r="D632" s="42"/>
      <c r="E632" s="44"/>
      <c r="F632" s="45"/>
      <c r="G632" s="46"/>
      <c r="H632" s="47"/>
      <c r="I632" s="46"/>
      <c r="J632" s="47"/>
      <c r="K632" s="45"/>
      <c r="L632" s="47"/>
      <c r="M632" s="45"/>
      <c r="N632" s="47"/>
      <c r="O632" s="45"/>
      <c r="P632" s="47"/>
      <c r="Q632" s="45"/>
      <c r="R632" s="47"/>
      <c r="S632" s="45"/>
      <c r="T632" s="47"/>
      <c r="U632" s="45"/>
      <c r="V632" s="47"/>
      <c r="W632" s="45"/>
      <c r="X632" s="47"/>
      <c r="Y632" s="45"/>
      <c r="Z632" s="47"/>
      <c r="AA632" s="45"/>
      <c r="AB632" s="47"/>
      <c r="AC632" s="45"/>
      <c r="AD632" s="47"/>
      <c r="AE632" s="45"/>
      <c r="AF632" s="47"/>
      <c r="AG632" s="39"/>
    </row>
    <row r="633" spans="1:33" outlineLevel="1" x14ac:dyDescent="0.25">
      <c r="A633" s="10"/>
      <c r="B633" s="5"/>
      <c r="C633" s="3"/>
      <c r="D633" s="4"/>
      <c r="E633" s="7"/>
      <c r="F633" s="9"/>
      <c r="G633" s="8"/>
      <c r="H633" s="38"/>
      <c r="I633" s="8"/>
      <c r="J633" s="38"/>
      <c r="K633" s="8"/>
      <c r="L633" s="38"/>
      <c r="M633" s="8"/>
      <c r="N633" s="38"/>
      <c r="O633" s="8"/>
      <c r="P633" s="38"/>
      <c r="Q633" s="8"/>
      <c r="R633" s="38"/>
      <c r="S633" s="8"/>
      <c r="T633" s="38"/>
      <c r="U633" s="8"/>
      <c r="V633" s="38"/>
      <c r="W633" s="8"/>
      <c r="X633" s="38"/>
      <c r="Y633" s="8"/>
      <c r="Z633" s="38"/>
      <c r="AA633" s="8"/>
      <c r="AB633" s="38"/>
      <c r="AC633" s="118"/>
      <c r="AD633" s="118"/>
      <c r="AE633" s="113"/>
      <c r="AF633" s="117"/>
      <c r="AG633" s="39"/>
    </row>
    <row r="634" spans="1:33" outlineLevel="1" x14ac:dyDescent="0.25">
      <c r="A634" s="10"/>
      <c r="B634" s="48"/>
      <c r="C634" s="43"/>
      <c r="D634" s="42"/>
      <c r="E634" s="44"/>
      <c r="F634" s="45"/>
      <c r="G634" s="46"/>
      <c r="H634" s="47"/>
      <c r="I634" s="46"/>
      <c r="J634" s="47"/>
      <c r="K634" s="45"/>
      <c r="L634" s="47"/>
      <c r="M634" s="45"/>
      <c r="N634" s="47"/>
      <c r="O634" s="45"/>
      <c r="P634" s="47"/>
      <c r="Q634" s="45"/>
      <c r="R634" s="47"/>
      <c r="S634" s="45"/>
      <c r="T634" s="47"/>
      <c r="U634" s="45"/>
      <c r="V634" s="47"/>
      <c r="W634" s="45"/>
      <c r="X634" s="47"/>
      <c r="Y634" s="45"/>
      <c r="Z634" s="47"/>
      <c r="AA634" s="45"/>
      <c r="AB634" s="47"/>
      <c r="AC634" s="45"/>
      <c r="AD634" s="47"/>
      <c r="AE634" s="45"/>
      <c r="AF634" s="47"/>
      <c r="AG634" s="39"/>
    </row>
    <row r="635" spans="1:33" outlineLevel="1" x14ac:dyDescent="0.25">
      <c r="A635" s="10"/>
      <c r="B635" s="6"/>
      <c r="C635" s="3"/>
      <c r="D635" s="4"/>
      <c r="E635" s="7"/>
      <c r="F635" s="9"/>
      <c r="G635" s="8"/>
      <c r="H635" s="38"/>
      <c r="I635" s="8"/>
      <c r="J635" s="38"/>
      <c r="K635" s="8"/>
      <c r="L635" s="38"/>
      <c r="M635" s="8"/>
      <c r="N635" s="38"/>
      <c r="O635" s="8"/>
      <c r="P635" s="38"/>
      <c r="Q635" s="8"/>
      <c r="R635" s="38"/>
      <c r="S635" s="8"/>
      <c r="T635" s="38"/>
      <c r="U635" s="8"/>
      <c r="V635" s="38"/>
      <c r="W635" s="8"/>
      <c r="X635" s="38"/>
      <c r="Y635" s="8"/>
      <c r="Z635" s="38"/>
      <c r="AA635" s="8"/>
      <c r="AB635" s="38"/>
      <c r="AC635" s="118"/>
      <c r="AD635" s="118"/>
      <c r="AE635" s="113"/>
      <c r="AF635" s="117"/>
      <c r="AG635" s="39"/>
    </row>
    <row r="636" spans="1:33" x14ac:dyDescent="0.25">
      <c r="A636" s="10"/>
      <c r="B636" s="33"/>
      <c r="C636" s="22"/>
      <c r="D636" s="23"/>
      <c r="E636" s="24"/>
      <c r="F636" s="25"/>
      <c r="G636" s="28"/>
      <c r="H636" s="27"/>
      <c r="I636" s="26"/>
      <c r="J636" s="27"/>
      <c r="K636" s="26"/>
      <c r="L636" s="27"/>
      <c r="M636" s="26"/>
      <c r="N636" s="27"/>
      <c r="O636" s="26"/>
      <c r="P636" s="27"/>
      <c r="Q636" s="26"/>
      <c r="R636" s="27"/>
      <c r="S636" s="26"/>
      <c r="T636" s="27"/>
      <c r="U636" s="26"/>
      <c r="V636" s="27"/>
      <c r="W636" s="26"/>
      <c r="X636" s="27"/>
      <c r="Y636" s="26"/>
      <c r="Z636" s="27"/>
      <c r="AA636" s="26"/>
      <c r="AB636" s="27"/>
      <c r="AC636" s="26"/>
      <c r="AD636" s="27"/>
      <c r="AE636" s="26"/>
      <c r="AF636" s="27"/>
      <c r="AG636" s="40"/>
    </row>
    <row r="637" spans="1:33" outlineLevel="1" x14ac:dyDescent="0.25">
      <c r="A637" s="10"/>
      <c r="B637" s="48"/>
      <c r="C637" s="43"/>
      <c r="D637" s="42"/>
      <c r="E637" s="44"/>
      <c r="F637" s="45"/>
      <c r="G637" s="46"/>
      <c r="H637" s="47"/>
      <c r="I637" s="46"/>
      <c r="J637" s="47"/>
      <c r="K637" s="45"/>
      <c r="L637" s="47"/>
      <c r="M637" s="45"/>
      <c r="N637" s="47"/>
      <c r="O637" s="45"/>
      <c r="P637" s="47"/>
      <c r="Q637" s="45"/>
      <c r="R637" s="47"/>
      <c r="S637" s="45"/>
      <c r="T637" s="47"/>
      <c r="U637" s="45"/>
      <c r="V637" s="47"/>
      <c r="W637" s="45"/>
      <c r="X637" s="47"/>
      <c r="Y637" s="45"/>
      <c r="Z637" s="47"/>
      <c r="AA637" s="45"/>
      <c r="AB637" s="47"/>
      <c r="AC637" s="45"/>
      <c r="AD637" s="47"/>
      <c r="AE637" s="45"/>
      <c r="AF637" s="47"/>
      <c r="AG637" s="41"/>
    </row>
    <row r="638" spans="1:33" outlineLevel="1" x14ac:dyDescent="0.25">
      <c r="A638" s="10"/>
      <c r="B638" s="5"/>
      <c r="C638" s="3"/>
      <c r="D638" s="4"/>
      <c r="E638" s="7"/>
      <c r="F638" s="9"/>
      <c r="G638" s="8"/>
      <c r="H638" s="38"/>
      <c r="I638" s="8"/>
      <c r="J638" s="38"/>
      <c r="K638" s="8"/>
      <c r="L638" s="38"/>
      <c r="M638" s="8"/>
      <c r="N638" s="38"/>
      <c r="O638" s="8"/>
      <c r="P638" s="38"/>
      <c r="Q638" s="8"/>
      <c r="R638" s="38"/>
      <c r="S638" s="8"/>
      <c r="T638" s="38"/>
      <c r="U638" s="8"/>
      <c r="V638" s="38"/>
      <c r="W638" s="8"/>
      <c r="X638" s="38"/>
      <c r="Y638" s="8"/>
      <c r="Z638" s="38"/>
      <c r="AA638" s="8"/>
      <c r="AB638" s="38"/>
      <c r="AC638" s="118"/>
      <c r="AD638" s="118"/>
      <c r="AE638" s="113"/>
      <c r="AF638" s="117"/>
      <c r="AG638" s="39"/>
    </row>
    <row r="639" spans="1:33" outlineLevel="1" x14ac:dyDescent="0.25">
      <c r="A639" s="10"/>
      <c r="B639" s="5"/>
      <c r="C639" s="3"/>
      <c r="D639" s="4"/>
      <c r="E639" s="7"/>
      <c r="F639" s="9"/>
      <c r="G639" s="8"/>
      <c r="H639" s="38"/>
      <c r="I639" s="8"/>
      <c r="J639" s="38"/>
      <c r="K639" s="8"/>
      <c r="L639" s="38"/>
      <c r="M639" s="8"/>
      <c r="N639" s="38"/>
      <c r="O639" s="8"/>
      <c r="P639" s="38"/>
      <c r="Q639" s="8"/>
      <c r="R639" s="38"/>
      <c r="S639" s="8"/>
      <c r="T639" s="38"/>
      <c r="U639" s="8"/>
      <c r="V639" s="38"/>
      <c r="W639" s="8"/>
      <c r="X639" s="38"/>
      <c r="Y639" s="8"/>
      <c r="Z639" s="38"/>
      <c r="AA639" s="8"/>
      <c r="AB639" s="38"/>
      <c r="AC639" s="118"/>
      <c r="AD639" s="118"/>
      <c r="AE639" s="113"/>
      <c r="AF639" s="117"/>
      <c r="AG639" s="39"/>
    </row>
    <row r="640" spans="1:33" outlineLevel="1" x14ac:dyDescent="0.25">
      <c r="A640" s="10"/>
      <c r="B640" s="5"/>
      <c r="C640" s="3"/>
      <c r="D640" s="4"/>
      <c r="E640" s="7"/>
      <c r="F640" s="9"/>
      <c r="G640" s="8"/>
      <c r="H640" s="38"/>
      <c r="I640" s="8"/>
      <c r="J640" s="38"/>
      <c r="K640" s="8"/>
      <c r="L640" s="38"/>
      <c r="M640" s="8"/>
      <c r="N640" s="38"/>
      <c r="O640" s="8"/>
      <c r="P640" s="38"/>
      <c r="Q640" s="8"/>
      <c r="R640" s="38"/>
      <c r="S640" s="8"/>
      <c r="T640" s="38"/>
      <c r="U640" s="8"/>
      <c r="V640" s="38"/>
      <c r="W640" s="8"/>
      <c r="X640" s="38"/>
      <c r="Y640" s="8"/>
      <c r="Z640" s="38"/>
      <c r="AA640" s="8"/>
      <c r="AB640" s="38"/>
      <c r="AC640" s="118"/>
      <c r="AD640" s="118"/>
      <c r="AE640" s="113"/>
      <c r="AF640" s="117"/>
      <c r="AG640" s="39"/>
    </row>
    <row r="641" spans="1:33" outlineLevel="1" x14ac:dyDescent="0.25">
      <c r="A641" s="10"/>
      <c r="B641" s="48"/>
      <c r="C641" s="43"/>
      <c r="D641" s="42"/>
      <c r="E641" s="44"/>
      <c r="F641" s="45"/>
      <c r="G641" s="46"/>
      <c r="H641" s="47"/>
      <c r="I641" s="46"/>
      <c r="J641" s="47"/>
      <c r="K641" s="45"/>
      <c r="L641" s="47"/>
      <c r="M641" s="45"/>
      <c r="N641" s="47"/>
      <c r="O641" s="45"/>
      <c r="P641" s="47"/>
      <c r="Q641" s="45"/>
      <c r="R641" s="47"/>
      <c r="S641" s="45"/>
      <c r="T641" s="47"/>
      <c r="U641" s="45"/>
      <c r="V641" s="47"/>
      <c r="W641" s="45"/>
      <c r="X641" s="47"/>
      <c r="Y641" s="45"/>
      <c r="Z641" s="47"/>
      <c r="AA641" s="45"/>
      <c r="AB641" s="47"/>
      <c r="AC641" s="45"/>
      <c r="AD641" s="47"/>
      <c r="AE641" s="45"/>
      <c r="AF641" s="47"/>
      <c r="AG641" s="39"/>
    </row>
    <row r="642" spans="1:33" outlineLevel="1" x14ac:dyDescent="0.25">
      <c r="A642" s="10"/>
      <c r="B642" s="5"/>
      <c r="C642" s="3"/>
      <c r="D642" s="4"/>
      <c r="E642" s="7"/>
      <c r="F642" s="9"/>
      <c r="G642" s="8"/>
      <c r="H642" s="38"/>
      <c r="I642" s="8"/>
      <c r="J642" s="38"/>
      <c r="K642" s="8"/>
      <c r="L642" s="38"/>
      <c r="M642" s="8"/>
      <c r="N642" s="38"/>
      <c r="O642" s="8"/>
      <c r="P642" s="38"/>
      <c r="Q642" s="8"/>
      <c r="R642" s="38"/>
      <c r="S642" s="8"/>
      <c r="T642" s="38"/>
      <c r="U642" s="8"/>
      <c r="V642" s="38"/>
      <c r="W642" s="8"/>
      <c r="X642" s="38"/>
      <c r="Y642" s="8"/>
      <c r="Z642" s="38"/>
      <c r="AA642" s="8"/>
      <c r="AB642" s="38"/>
      <c r="AC642" s="118"/>
      <c r="AD642" s="118"/>
      <c r="AE642" s="113"/>
      <c r="AF642" s="117"/>
      <c r="AG642" s="39"/>
    </row>
    <row r="643" spans="1:33" outlineLevel="1" x14ac:dyDescent="0.25">
      <c r="A643" s="10"/>
      <c r="B643" s="48"/>
      <c r="C643" s="43"/>
      <c r="D643" s="42"/>
      <c r="E643" s="44"/>
      <c r="F643" s="45"/>
      <c r="G643" s="46"/>
      <c r="H643" s="47"/>
      <c r="I643" s="46"/>
      <c r="J643" s="47"/>
      <c r="K643" s="45"/>
      <c r="L643" s="47"/>
      <c r="M643" s="45"/>
      <c r="N643" s="47"/>
      <c r="O643" s="45"/>
      <c r="P643" s="47"/>
      <c r="Q643" s="45"/>
      <c r="R643" s="47"/>
      <c r="S643" s="45"/>
      <c r="T643" s="47"/>
      <c r="U643" s="45"/>
      <c r="V643" s="47"/>
      <c r="W643" s="45"/>
      <c r="X643" s="47"/>
      <c r="Y643" s="45"/>
      <c r="Z643" s="47"/>
      <c r="AA643" s="45"/>
      <c r="AB643" s="47"/>
      <c r="AC643" s="45"/>
      <c r="AD643" s="47"/>
      <c r="AE643" s="45"/>
      <c r="AF643" s="47"/>
      <c r="AG643" s="39"/>
    </row>
    <row r="644" spans="1:33" outlineLevel="1" x14ac:dyDescent="0.25">
      <c r="A644" s="10"/>
      <c r="B644" s="6"/>
      <c r="C644" s="3"/>
      <c r="D644" s="4"/>
      <c r="E644" s="7"/>
      <c r="F644" s="9"/>
      <c r="G644" s="8"/>
      <c r="H644" s="38"/>
      <c r="I644" s="8"/>
      <c r="J644" s="38"/>
      <c r="K644" s="8"/>
      <c r="L644" s="38"/>
      <c r="M644" s="8"/>
      <c r="N644" s="38"/>
      <c r="O644" s="8"/>
      <c r="P644" s="38"/>
      <c r="Q644" s="8"/>
      <c r="R644" s="38"/>
      <c r="S644" s="8"/>
      <c r="T644" s="38"/>
      <c r="U644" s="8"/>
      <c r="V644" s="38"/>
      <c r="W644" s="8"/>
      <c r="X644" s="38"/>
      <c r="Y644" s="8"/>
      <c r="Z644" s="38"/>
      <c r="AA644" s="8"/>
      <c r="AB644" s="38"/>
      <c r="AC644" s="118"/>
      <c r="AD644" s="118"/>
      <c r="AE644" s="113"/>
      <c r="AF644" s="117"/>
      <c r="AG644" s="39"/>
    </row>
    <row r="645" spans="1:33" x14ac:dyDescent="0.25">
      <c r="A645" s="10"/>
      <c r="B645" s="33"/>
      <c r="C645" s="22"/>
      <c r="D645" s="23"/>
      <c r="E645" s="24"/>
      <c r="F645" s="25"/>
      <c r="G645" s="28"/>
      <c r="H645" s="27"/>
      <c r="I645" s="26"/>
      <c r="J645" s="27"/>
      <c r="K645" s="26"/>
      <c r="L645" s="27"/>
      <c r="M645" s="26"/>
      <c r="N645" s="27"/>
      <c r="O645" s="26"/>
      <c r="P645" s="27"/>
      <c r="Q645" s="26"/>
      <c r="R645" s="27"/>
      <c r="S645" s="26"/>
      <c r="T645" s="27"/>
      <c r="U645" s="26"/>
      <c r="V645" s="27"/>
      <c r="W645" s="26"/>
      <c r="X645" s="27"/>
      <c r="Y645" s="26"/>
      <c r="Z645" s="27"/>
      <c r="AA645" s="26"/>
      <c r="AB645" s="27"/>
      <c r="AC645" s="26"/>
      <c r="AD645" s="27"/>
      <c r="AE645" s="26"/>
      <c r="AF645" s="27"/>
      <c r="AG645" s="40"/>
    </row>
    <row r="646" spans="1:33" outlineLevel="1" x14ac:dyDescent="0.25">
      <c r="A646" s="10"/>
      <c r="B646" s="48"/>
      <c r="C646" s="43"/>
      <c r="D646" s="42"/>
      <c r="E646" s="44"/>
      <c r="F646" s="45"/>
      <c r="G646" s="46"/>
      <c r="H646" s="47"/>
      <c r="I646" s="46"/>
      <c r="J646" s="47"/>
      <c r="K646" s="45"/>
      <c r="L646" s="47"/>
      <c r="M646" s="45"/>
      <c r="N646" s="47"/>
      <c r="O646" s="45"/>
      <c r="P646" s="47"/>
      <c r="Q646" s="45"/>
      <c r="R646" s="47"/>
      <c r="S646" s="45"/>
      <c r="T646" s="47"/>
      <c r="U646" s="45"/>
      <c r="V646" s="47"/>
      <c r="W646" s="45"/>
      <c r="X646" s="47"/>
      <c r="Y646" s="45"/>
      <c r="Z646" s="47"/>
      <c r="AA646" s="45"/>
      <c r="AB646" s="47"/>
      <c r="AC646" s="45"/>
      <c r="AD646" s="47"/>
      <c r="AE646" s="45"/>
      <c r="AF646" s="47"/>
      <c r="AG646" s="41"/>
    </row>
    <row r="647" spans="1:33" outlineLevel="1" x14ac:dyDescent="0.25">
      <c r="A647" s="10"/>
      <c r="B647" s="5"/>
      <c r="C647" s="3"/>
      <c r="D647" s="4"/>
      <c r="E647" s="7"/>
      <c r="F647" s="9"/>
      <c r="G647" s="8"/>
      <c r="H647" s="38"/>
      <c r="I647" s="8"/>
      <c r="J647" s="38"/>
      <c r="K647" s="8"/>
      <c r="L647" s="38"/>
      <c r="M647" s="8"/>
      <c r="N647" s="38"/>
      <c r="O647" s="8"/>
      <c r="P647" s="38"/>
      <c r="Q647" s="8"/>
      <c r="R647" s="38"/>
      <c r="S647" s="8"/>
      <c r="T647" s="38"/>
      <c r="U647" s="8"/>
      <c r="V647" s="38"/>
      <c r="W647" s="8"/>
      <c r="X647" s="38"/>
      <c r="Y647" s="8"/>
      <c r="Z647" s="38"/>
      <c r="AA647" s="8"/>
      <c r="AB647" s="38"/>
      <c r="AC647" s="118"/>
      <c r="AD647" s="118"/>
      <c r="AE647" s="113"/>
      <c r="AF647" s="117"/>
      <c r="AG647" s="39"/>
    </row>
    <row r="648" spans="1:33" outlineLevel="1" x14ac:dyDescent="0.25">
      <c r="A648" s="10"/>
      <c r="B648" s="5"/>
      <c r="C648" s="3"/>
      <c r="D648" s="4"/>
      <c r="E648" s="7"/>
      <c r="F648" s="9"/>
      <c r="G648" s="8"/>
      <c r="H648" s="38"/>
      <c r="I648" s="8"/>
      <c r="J648" s="38"/>
      <c r="K648" s="8"/>
      <c r="L648" s="38"/>
      <c r="M648" s="8"/>
      <c r="N648" s="38"/>
      <c r="O648" s="8"/>
      <c r="P648" s="38"/>
      <c r="Q648" s="8"/>
      <c r="R648" s="38"/>
      <c r="S648" s="8"/>
      <c r="T648" s="38"/>
      <c r="U648" s="8"/>
      <c r="V648" s="38"/>
      <c r="W648" s="8"/>
      <c r="X648" s="38"/>
      <c r="Y648" s="8"/>
      <c r="Z648" s="38"/>
      <c r="AA648" s="8"/>
      <c r="AB648" s="38"/>
      <c r="AC648" s="118"/>
      <c r="AD648" s="118"/>
      <c r="AE648" s="113"/>
      <c r="AF648" s="117"/>
      <c r="AG648" s="39"/>
    </row>
    <row r="649" spans="1:33" outlineLevel="1" x14ac:dyDescent="0.25">
      <c r="A649" s="10"/>
      <c r="B649" s="5"/>
      <c r="C649" s="3"/>
      <c r="D649" s="4"/>
      <c r="E649" s="7"/>
      <c r="F649" s="9"/>
      <c r="G649" s="8"/>
      <c r="H649" s="38"/>
      <c r="I649" s="8"/>
      <c r="J649" s="38"/>
      <c r="K649" s="8"/>
      <c r="L649" s="38"/>
      <c r="M649" s="8"/>
      <c r="N649" s="38"/>
      <c r="O649" s="8"/>
      <c r="P649" s="38"/>
      <c r="Q649" s="8"/>
      <c r="R649" s="38"/>
      <c r="S649" s="8"/>
      <c r="T649" s="38"/>
      <c r="U649" s="8"/>
      <c r="V649" s="38"/>
      <c r="W649" s="8"/>
      <c r="X649" s="38"/>
      <c r="Y649" s="8"/>
      <c r="Z649" s="38"/>
      <c r="AA649" s="8"/>
      <c r="AB649" s="38"/>
      <c r="AC649" s="118"/>
      <c r="AD649" s="118"/>
      <c r="AE649" s="113"/>
      <c r="AF649" s="117"/>
      <c r="AG649" s="39"/>
    </row>
    <row r="650" spans="1:33" outlineLevel="1" x14ac:dyDescent="0.25">
      <c r="A650" s="10"/>
      <c r="B650" s="5"/>
      <c r="C650" s="3"/>
      <c r="D650" s="4"/>
      <c r="E650" s="7"/>
      <c r="F650" s="9"/>
      <c r="G650" s="8"/>
      <c r="H650" s="38"/>
      <c r="I650" s="8"/>
      <c r="J650" s="38"/>
      <c r="K650" s="8"/>
      <c r="L650" s="38"/>
      <c r="M650" s="8"/>
      <c r="N650" s="38"/>
      <c r="O650" s="8"/>
      <c r="P650" s="38"/>
      <c r="Q650" s="8"/>
      <c r="R650" s="38"/>
      <c r="S650" s="8"/>
      <c r="T650" s="38"/>
      <c r="U650" s="8"/>
      <c r="V650" s="38"/>
      <c r="W650" s="8"/>
      <c r="X650" s="38"/>
      <c r="Y650" s="8"/>
      <c r="Z650" s="38"/>
      <c r="AA650" s="8"/>
      <c r="AB650" s="38"/>
      <c r="AC650" s="118"/>
      <c r="AD650" s="118"/>
      <c r="AE650" s="113"/>
      <c r="AF650" s="117"/>
      <c r="AG650" s="39"/>
    </row>
    <row r="651" spans="1:33" outlineLevel="1" x14ac:dyDescent="0.25">
      <c r="A651" s="10"/>
      <c r="B651" s="5"/>
      <c r="C651" s="3"/>
      <c r="D651" s="4"/>
      <c r="E651" s="7"/>
      <c r="F651" s="9"/>
      <c r="G651" s="8"/>
      <c r="H651" s="38"/>
      <c r="I651" s="8"/>
      <c r="J651" s="38"/>
      <c r="K651" s="8"/>
      <c r="L651" s="38"/>
      <c r="M651" s="8"/>
      <c r="N651" s="38"/>
      <c r="O651" s="8"/>
      <c r="P651" s="38"/>
      <c r="Q651" s="8"/>
      <c r="R651" s="38"/>
      <c r="S651" s="8"/>
      <c r="T651" s="38"/>
      <c r="U651" s="8"/>
      <c r="V651" s="38"/>
      <c r="W651" s="8"/>
      <c r="X651" s="38"/>
      <c r="Y651" s="8"/>
      <c r="Z651" s="38"/>
      <c r="AA651" s="8"/>
      <c r="AB651" s="38"/>
      <c r="AC651" s="118"/>
      <c r="AD651" s="118"/>
      <c r="AE651" s="113"/>
      <c r="AF651" s="117"/>
      <c r="AG651" s="39"/>
    </row>
    <row r="652" spans="1:33" outlineLevel="1" x14ac:dyDescent="0.25">
      <c r="A652" s="10"/>
      <c r="B652" s="48"/>
      <c r="C652" s="43"/>
      <c r="D652" s="42"/>
      <c r="E652" s="44"/>
      <c r="F652" s="45"/>
      <c r="G652" s="46"/>
      <c r="H652" s="47"/>
      <c r="I652" s="46"/>
      <c r="J652" s="47"/>
      <c r="K652" s="45"/>
      <c r="L652" s="47"/>
      <c r="M652" s="45"/>
      <c r="N652" s="47"/>
      <c r="O652" s="45"/>
      <c r="P652" s="47"/>
      <c r="Q652" s="45"/>
      <c r="R652" s="47"/>
      <c r="S652" s="45"/>
      <c r="T652" s="47"/>
      <c r="U652" s="45"/>
      <c r="V652" s="47"/>
      <c r="W652" s="45"/>
      <c r="X652" s="47"/>
      <c r="Y652" s="45"/>
      <c r="Z652" s="47"/>
      <c r="AA652" s="45"/>
      <c r="AB652" s="47"/>
      <c r="AC652" s="45"/>
      <c r="AD652" s="47"/>
      <c r="AE652" s="45"/>
      <c r="AF652" s="47"/>
      <c r="AG652" s="39"/>
    </row>
    <row r="653" spans="1:33" outlineLevel="1" x14ac:dyDescent="0.25">
      <c r="A653" s="10"/>
      <c r="B653" s="5"/>
      <c r="C653" s="3"/>
      <c r="D653" s="4"/>
      <c r="E653" s="7"/>
      <c r="F653" s="9"/>
      <c r="G653" s="8"/>
      <c r="H653" s="38"/>
      <c r="I653" s="8"/>
      <c r="J653" s="38"/>
      <c r="K653" s="8"/>
      <c r="L653" s="38"/>
      <c r="M653" s="8"/>
      <c r="N653" s="38"/>
      <c r="O653" s="8"/>
      <c r="P653" s="38"/>
      <c r="Q653" s="8"/>
      <c r="R653" s="38"/>
      <c r="S653" s="8"/>
      <c r="T653" s="38"/>
      <c r="U653" s="8"/>
      <c r="V653" s="38"/>
      <c r="W653" s="8"/>
      <c r="X653" s="38"/>
      <c r="Y653" s="8"/>
      <c r="Z653" s="38"/>
      <c r="AA653" s="8"/>
      <c r="AB653" s="38"/>
      <c r="AC653" s="118"/>
      <c r="AD653" s="118"/>
      <c r="AE653" s="113"/>
      <c r="AF653" s="117"/>
      <c r="AG653" s="39"/>
    </row>
    <row r="654" spans="1:33" outlineLevel="1" x14ac:dyDescent="0.25">
      <c r="A654" s="10"/>
      <c r="B654" s="48"/>
      <c r="C654" s="43"/>
      <c r="D654" s="42"/>
      <c r="E654" s="44"/>
      <c r="F654" s="45"/>
      <c r="G654" s="46"/>
      <c r="H654" s="47"/>
      <c r="I654" s="46"/>
      <c r="J654" s="47"/>
      <c r="K654" s="45"/>
      <c r="L654" s="47"/>
      <c r="M654" s="45"/>
      <c r="N654" s="47"/>
      <c r="O654" s="45"/>
      <c r="P654" s="47"/>
      <c r="Q654" s="45"/>
      <c r="R654" s="47"/>
      <c r="S654" s="45"/>
      <c r="T654" s="47"/>
      <c r="U654" s="45"/>
      <c r="V654" s="47"/>
      <c r="W654" s="45"/>
      <c r="X654" s="47"/>
      <c r="Y654" s="45"/>
      <c r="Z654" s="47"/>
      <c r="AA654" s="45"/>
      <c r="AB654" s="47"/>
      <c r="AC654" s="45"/>
      <c r="AD654" s="47"/>
      <c r="AE654" s="45"/>
      <c r="AF654" s="47"/>
      <c r="AG654" s="39"/>
    </row>
    <row r="655" spans="1:33" outlineLevel="1" x14ac:dyDescent="0.25">
      <c r="A655" s="10"/>
      <c r="B655" s="5"/>
      <c r="C655" s="3"/>
      <c r="D655" s="4"/>
      <c r="E655" s="7"/>
      <c r="F655" s="9"/>
      <c r="G655" s="8"/>
      <c r="H655" s="38"/>
      <c r="I655" s="8"/>
      <c r="J655" s="38"/>
      <c r="K655" s="8"/>
      <c r="L655" s="38"/>
      <c r="M655" s="8"/>
      <c r="N655" s="38"/>
      <c r="O655" s="8"/>
      <c r="P655" s="38"/>
      <c r="Q655" s="8"/>
      <c r="R655" s="38"/>
      <c r="S655" s="8"/>
      <c r="T655" s="38"/>
      <c r="U655" s="8"/>
      <c r="V655" s="38"/>
      <c r="W655" s="8"/>
      <c r="X655" s="38"/>
      <c r="Y655" s="8"/>
      <c r="Z655" s="38"/>
      <c r="AA655" s="8"/>
      <c r="AB655" s="38"/>
      <c r="AC655" s="118"/>
      <c r="AD655" s="118"/>
      <c r="AE655" s="113"/>
      <c r="AF655" s="117"/>
      <c r="AG655" s="39"/>
    </row>
    <row r="656" spans="1:33" outlineLevel="1" x14ac:dyDescent="0.25">
      <c r="A656" s="10"/>
      <c r="B656" s="5"/>
      <c r="C656" s="3"/>
      <c r="D656" s="4"/>
      <c r="E656" s="7"/>
      <c r="F656" s="9"/>
      <c r="G656" s="8"/>
      <c r="H656" s="38"/>
      <c r="I656" s="8"/>
      <c r="J656" s="38"/>
      <c r="K656" s="8"/>
      <c r="L656" s="38"/>
      <c r="M656" s="8"/>
      <c r="N656" s="38"/>
      <c r="O656" s="8"/>
      <c r="P656" s="38"/>
      <c r="Q656" s="8"/>
      <c r="R656" s="38"/>
      <c r="S656" s="8"/>
      <c r="T656" s="38"/>
      <c r="U656" s="8"/>
      <c r="V656" s="38"/>
      <c r="W656" s="8"/>
      <c r="X656" s="38"/>
      <c r="Y656" s="8"/>
      <c r="Z656" s="38"/>
      <c r="AA656" s="8"/>
      <c r="AB656" s="38"/>
      <c r="AC656" s="118"/>
      <c r="AD656" s="118"/>
      <c r="AE656" s="113"/>
      <c r="AF656" s="117"/>
      <c r="AG656" s="39"/>
    </row>
    <row r="657" spans="1:33" outlineLevel="1" x14ac:dyDescent="0.25">
      <c r="A657" s="10"/>
      <c r="B657" s="5"/>
      <c r="C657" s="3"/>
      <c r="D657" s="4"/>
      <c r="E657" s="7"/>
      <c r="F657" s="9"/>
      <c r="G657" s="8"/>
      <c r="H657" s="38"/>
      <c r="I657" s="8"/>
      <c r="J657" s="38"/>
      <c r="K657" s="8"/>
      <c r="L657" s="38"/>
      <c r="M657" s="8"/>
      <c r="N657" s="38"/>
      <c r="O657" s="8"/>
      <c r="P657" s="38"/>
      <c r="Q657" s="8"/>
      <c r="R657" s="38"/>
      <c r="S657" s="8"/>
      <c r="T657" s="38"/>
      <c r="U657" s="8"/>
      <c r="V657" s="38"/>
      <c r="W657" s="8"/>
      <c r="X657" s="38"/>
      <c r="Y657" s="8"/>
      <c r="Z657" s="38"/>
      <c r="AA657" s="8"/>
      <c r="AB657" s="38"/>
      <c r="AC657" s="118"/>
      <c r="AD657" s="118"/>
      <c r="AE657" s="113"/>
      <c r="AF657" s="117"/>
      <c r="AG657" s="39"/>
    </row>
    <row r="658" spans="1:33" outlineLevel="1" x14ac:dyDescent="0.25">
      <c r="A658" s="10"/>
      <c r="B658" s="5"/>
      <c r="C658" s="3"/>
      <c r="D658" s="4"/>
      <c r="E658" s="7"/>
      <c r="F658" s="9"/>
      <c r="G658" s="8"/>
      <c r="H658" s="38"/>
      <c r="I658" s="8"/>
      <c r="J658" s="38"/>
      <c r="K658" s="8"/>
      <c r="L658" s="38"/>
      <c r="M658" s="8"/>
      <c r="N658" s="38"/>
      <c r="O658" s="8"/>
      <c r="P658" s="38"/>
      <c r="Q658" s="8"/>
      <c r="R658" s="38"/>
      <c r="S658" s="8"/>
      <c r="T658" s="38"/>
      <c r="U658" s="8"/>
      <c r="V658" s="38"/>
      <c r="W658" s="8"/>
      <c r="X658" s="38"/>
      <c r="Y658" s="8"/>
      <c r="Z658" s="38"/>
      <c r="AA658" s="8"/>
      <c r="AB658" s="38"/>
      <c r="AC658" s="118"/>
      <c r="AD658" s="118"/>
      <c r="AE658" s="113"/>
      <c r="AF658" s="117"/>
      <c r="AG658" s="39"/>
    </row>
    <row r="659" spans="1:33" outlineLevel="1" x14ac:dyDescent="0.25">
      <c r="A659" s="10"/>
      <c r="B659" s="48"/>
      <c r="C659" s="43"/>
      <c r="D659" s="42"/>
      <c r="E659" s="44"/>
      <c r="F659" s="45"/>
      <c r="G659" s="46"/>
      <c r="H659" s="47"/>
      <c r="I659" s="46"/>
      <c r="J659" s="47"/>
      <c r="K659" s="45"/>
      <c r="L659" s="47"/>
      <c r="M659" s="45"/>
      <c r="N659" s="47"/>
      <c r="O659" s="45"/>
      <c r="P659" s="47"/>
      <c r="Q659" s="45"/>
      <c r="R659" s="47"/>
      <c r="S659" s="45"/>
      <c r="T659" s="47"/>
      <c r="U659" s="45"/>
      <c r="V659" s="47"/>
      <c r="W659" s="45"/>
      <c r="X659" s="47"/>
      <c r="Y659" s="45"/>
      <c r="Z659" s="47"/>
      <c r="AA659" s="45"/>
      <c r="AB659" s="47"/>
      <c r="AC659" s="45"/>
      <c r="AD659" s="47"/>
      <c r="AE659" s="45"/>
      <c r="AF659" s="47"/>
      <c r="AG659" s="39"/>
    </row>
    <row r="660" spans="1:33" outlineLevel="1" x14ac:dyDescent="0.25">
      <c r="A660" s="10"/>
      <c r="B660" s="5"/>
      <c r="C660" s="3"/>
      <c r="D660" s="4"/>
      <c r="E660" s="7"/>
      <c r="F660" s="9"/>
      <c r="G660" s="8"/>
      <c r="H660" s="38"/>
      <c r="I660" s="8"/>
      <c r="J660" s="38"/>
      <c r="K660" s="8"/>
      <c r="L660" s="38"/>
      <c r="M660" s="8"/>
      <c r="N660" s="38"/>
      <c r="O660" s="8"/>
      <c r="P660" s="38"/>
      <c r="Q660" s="8"/>
      <c r="R660" s="38"/>
      <c r="S660" s="8"/>
      <c r="T660" s="38"/>
      <c r="U660" s="8"/>
      <c r="V660" s="38"/>
      <c r="W660" s="8"/>
      <c r="X660" s="38"/>
      <c r="Y660" s="8"/>
      <c r="Z660" s="38"/>
      <c r="AA660" s="8"/>
      <c r="AB660" s="38"/>
      <c r="AC660" s="118"/>
      <c r="AD660" s="118"/>
      <c r="AE660" s="113"/>
      <c r="AF660" s="117"/>
      <c r="AG660" s="39"/>
    </row>
    <row r="661" spans="1:33" outlineLevel="1" x14ac:dyDescent="0.25">
      <c r="A661" s="10"/>
      <c r="B661" s="5"/>
      <c r="C661" s="3"/>
      <c r="D661" s="4"/>
      <c r="E661" s="7"/>
      <c r="F661" s="9"/>
      <c r="G661" s="8"/>
      <c r="H661" s="38"/>
      <c r="I661" s="8"/>
      <c r="J661" s="38"/>
      <c r="K661" s="8"/>
      <c r="L661" s="38"/>
      <c r="M661" s="8"/>
      <c r="N661" s="38"/>
      <c r="O661" s="8"/>
      <c r="P661" s="38"/>
      <c r="Q661" s="8"/>
      <c r="R661" s="38"/>
      <c r="S661" s="8"/>
      <c r="T661" s="38"/>
      <c r="U661" s="8"/>
      <c r="V661" s="38"/>
      <c r="W661" s="8"/>
      <c r="X661" s="38"/>
      <c r="Y661" s="8"/>
      <c r="Z661" s="38"/>
      <c r="AA661" s="8"/>
      <c r="AB661" s="38"/>
      <c r="AC661" s="118"/>
      <c r="AD661" s="118"/>
      <c r="AE661" s="113"/>
      <c r="AF661" s="117"/>
      <c r="AG661" s="39"/>
    </row>
    <row r="662" spans="1:33" outlineLevel="1" x14ac:dyDescent="0.25">
      <c r="A662" s="10"/>
      <c r="B662" s="48"/>
      <c r="C662" s="43"/>
      <c r="D662" s="42"/>
      <c r="E662" s="44"/>
      <c r="F662" s="45"/>
      <c r="G662" s="46"/>
      <c r="H662" s="47"/>
      <c r="I662" s="46"/>
      <c r="J662" s="47"/>
      <c r="K662" s="45"/>
      <c r="L662" s="47"/>
      <c r="M662" s="45"/>
      <c r="N662" s="47"/>
      <c r="O662" s="45"/>
      <c r="P662" s="47"/>
      <c r="Q662" s="45"/>
      <c r="R662" s="47"/>
      <c r="S662" s="45"/>
      <c r="T662" s="47"/>
      <c r="U662" s="45"/>
      <c r="V662" s="47"/>
      <c r="W662" s="45"/>
      <c r="X662" s="47"/>
      <c r="Y662" s="45"/>
      <c r="Z662" s="47"/>
      <c r="AA662" s="45"/>
      <c r="AB662" s="47"/>
      <c r="AC662" s="45"/>
      <c r="AD662" s="47"/>
      <c r="AE662" s="45"/>
      <c r="AF662" s="47"/>
      <c r="AG662" s="39"/>
    </row>
    <row r="663" spans="1:33" outlineLevel="1" x14ac:dyDescent="0.25">
      <c r="A663" s="10"/>
      <c r="B663" s="5"/>
      <c r="C663" s="3"/>
      <c r="D663" s="4"/>
      <c r="E663" s="7"/>
      <c r="F663" s="9"/>
      <c r="G663" s="8"/>
      <c r="H663" s="38"/>
      <c r="I663" s="8"/>
      <c r="J663" s="38"/>
      <c r="K663" s="8"/>
      <c r="L663" s="38"/>
      <c r="M663" s="8"/>
      <c r="N663" s="38"/>
      <c r="O663" s="8"/>
      <c r="P663" s="38"/>
      <c r="Q663" s="8"/>
      <c r="R663" s="38"/>
      <c r="S663" s="8"/>
      <c r="T663" s="38"/>
      <c r="U663" s="8"/>
      <c r="V663" s="38"/>
      <c r="W663" s="8"/>
      <c r="X663" s="38"/>
      <c r="Y663" s="8"/>
      <c r="Z663" s="38"/>
      <c r="AA663" s="8"/>
      <c r="AB663" s="38"/>
      <c r="AC663" s="118"/>
      <c r="AD663" s="118"/>
      <c r="AE663" s="113"/>
      <c r="AF663" s="117"/>
      <c r="AG663" s="39"/>
    </row>
    <row r="664" spans="1:33" outlineLevel="1" x14ac:dyDescent="0.25">
      <c r="A664" s="10"/>
      <c r="B664" s="5"/>
      <c r="C664" s="3"/>
      <c r="D664" s="4"/>
      <c r="E664" s="7"/>
      <c r="F664" s="9"/>
      <c r="G664" s="8"/>
      <c r="H664" s="38"/>
      <c r="I664" s="8"/>
      <c r="J664" s="38"/>
      <c r="K664" s="8"/>
      <c r="L664" s="38"/>
      <c r="M664" s="8"/>
      <c r="N664" s="38"/>
      <c r="O664" s="8"/>
      <c r="P664" s="38"/>
      <c r="Q664" s="8"/>
      <c r="R664" s="38"/>
      <c r="S664" s="8"/>
      <c r="T664" s="38"/>
      <c r="U664" s="8"/>
      <c r="V664" s="38"/>
      <c r="W664" s="8"/>
      <c r="X664" s="38"/>
      <c r="Y664" s="8"/>
      <c r="Z664" s="38"/>
      <c r="AA664" s="8"/>
      <c r="AB664" s="38"/>
      <c r="AC664" s="118"/>
      <c r="AD664" s="118"/>
      <c r="AE664" s="113"/>
      <c r="AF664" s="117"/>
      <c r="AG664" s="39"/>
    </row>
    <row r="665" spans="1:33" outlineLevel="1" x14ac:dyDescent="0.25">
      <c r="A665" s="10"/>
      <c r="B665" s="48"/>
      <c r="C665" s="43"/>
      <c r="D665" s="42"/>
      <c r="E665" s="44"/>
      <c r="F665" s="45"/>
      <c r="G665" s="46"/>
      <c r="H665" s="47"/>
      <c r="I665" s="46"/>
      <c r="J665" s="47"/>
      <c r="K665" s="45"/>
      <c r="L665" s="47"/>
      <c r="M665" s="45"/>
      <c r="N665" s="47"/>
      <c r="O665" s="45"/>
      <c r="P665" s="47"/>
      <c r="Q665" s="45"/>
      <c r="R665" s="47"/>
      <c r="S665" s="45"/>
      <c r="T665" s="47"/>
      <c r="U665" s="45"/>
      <c r="V665" s="47"/>
      <c r="W665" s="45"/>
      <c r="X665" s="47"/>
      <c r="Y665" s="45"/>
      <c r="Z665" s="47"/>
      <c r="AA665" s="45"/>
      <c r="AB665" s="47"/>
      <c r="AC665" s="45"/>
      <c r="AD665" s="47"/>
      <c r="AE665" s="45"/>
      <c r="AF665" s="47"/>
      <c r="AG665" s="39"/>
    </row>
    <row r="666" spans="1:33" outlineLevel="1" x14ac:dyDescent="0.25">
      <c r="A666" s="10"/>
      <c r="B666" s="5"/>
      <c r="C666" s="3"/>
      <c r="D666" s="4"/>
      <c r="E666" s="7"/>
      <c r="F666" s="9"/>
      <c r="G666" s="8"/>
      <c r="H666" s="38"/>
      <c r="I666" s="8"/>
      <c r="J666" s="38"/>
      <c r="K666" s="8"/>
      <c r="L666" s="38"/>
      <c r="M666" s="8"/>
      <c r="N666" s="38"/>
      <c r="O666" s="8"/>
      <c r="P666" s="38"/>
      <c r="Q666" s="8"/>
      <c r="R666" s="38"/>
      <c r="S666" s="8"/>
      <c r="T666" s="38"/>
      <c r="U666" s="8"/>
      <c r="V666" s="38"/>
      <c r="W666" s="8"/>
      <c r="X666" s="38"/>
      <c r="Y666" s="8"/>
      <c r="Z666" s="38"/>
      <c r="AA666" s="8"/>
      <c r="AB666" s="38"/>
      <c r="AC666" s="118"/>
      <c r="AD666" s="118"/>
      <c r="AE666" s="113"/>
      <c r="AF666" s="117"/>
      <c r="AG666" s="39"/>
    </row>
    <row r="667" spans="1:33" outlineLevel="1" x14ac:dyDescent="0.25">
      <c r="A667" s="10"/>
      <c r="B667" s="5"/>
      <c r="C667" s="3"/>
      <c r="D667" s="4"/>
      <c r="E667" s="7"/>
      <c r="F667" s="9"/>
      <c r="G667" s="8"/>
      <c r="H667" s="38"/>
      <c r="I667" s="8"/>
      <c r="J667" s="38"/>
      <c r="K667" s="8"/>
      <c r="L667" s="38"/>
      <c r="M667" s="8"/>
      <c r="N667" s="38"/>
      <c r="O667" s="8"/>
      <c r="P667" s="38"/>
      <c r="Q667" s="8"/>
      <c r="R667" s="38"/>
      <c r="S667" s="8"/>
      <c r="T667" s="38"/>
      <c r="U667" s="8"/>
      <c r="V667" s="38"/>
      <c r="W667" s="8"/>
      <c r="X667" s="38"/>
      <c r="Y667" s="8"/>
      <c r="Z667" s="38"/>
      <c r="AA667" s="8"/>
      <c r="AB667" s="38"/>
      <c r="AC667" s="118"/>
      <c r="AD667" s="118"/>
      <c r="AE667" s="113"/>
      <c r="AF667" s="117"/>
      <c r="AG667" s="39"/>
    </row>
    <row r="668" spans="1:33" outlineLevel="1" x14ac:dyDescent="0.25">
      <c r="A668" s="10"/>
      <c r="B668" s="48"/>
      <c r="C668" s="43"/>
      <c r="D668" s="42"/>
      <c r="E668" s="44"/>
      <c r="F668" s="45"/>
      <c r="G668" s="46"/>
      <c r="H668" s="47"/>
      <c r="I668" s="46"/>
      <c r="J668" s="47"/>
      <c r="K668" s="45"/>
      <c r="L668" s="47"/>
      <c r="M668" s="45"/>
      <c r="N668" s="47"/>
      <c r="O668" s="45"/>
      <c r="P668" s="47"/>
      <c r="Q668" s="45"/>
      <c r="R668" s="47"/>
      <c r="S668" s="45"/>
      <c r="T668" s="47"/>
      <c r="U668" s="45"/>
      <c r="V668" s="47"/>
      <c r="W668" s="45"/>
      <c r="X668" s="47"/>
      <c r="Y668" s="45"/>
      <c r="Z668" s="47"/>
      <c r="AA668" s="45"/>
      <c r="AB668" s="47"/>
      <c r="AC668" s="45"/>
      <c r="AD668" s="47"/>
      <c r="AE668" s="45"/>
      <c r="AF668" s="47"/>
      <c r="AG668" s="39"/>
    </row>
    <row r="669" spans="1:33" outlineLevel="1" x14ac:dyDescent="0.25">
      <c r="A669" s="10"/>
      <c r="B669" s="49"/>
      <c r="C669" s="3"/>
      <c r="D669" s="4"/>
      <c r="E669" s="7"/>
      <c r="F669" s="9"/>
      <c r="G669" s="8"/>
      <c r="H669" s="38"/>
      <c r="I669" s="8"/>
      <c r="J669" s="38"/>
      <c r="K669" s="8"/>
      <c r="L669" s="38"/>
      <c r="M669" s="8"/>
      <c r="N669" s="38"/>
      <c r="O669" s="8"/>
      <c r="P669" s="38"/>
      <c r="Q669" s="8"/>
      <c r="R669" s="38"/>
      <c r="S669" s="8"/>
      <c r="T669" s="38"/>
      <c r="U669" s="8"/>
      <c r="V669" s="38"/>
      <c r="W669" s="8"/>
      <c r="X669" s="38"/>
      <c r="Y669" s="8"/>
      <c r="Z669" s="38"/>
      <c r="AA669" s="8"/>
      <c r="AB669" s="38"/>
      <c r="AC669" s="118"/>
      <c r="AD669" s="118"/>
      <c r="AE669" s="113"/>
      <c r="AF669" s="117"/>
      <c r="AG669" s="39"/>
    </row>
    <row r="670" spans="1:33" outlineLevel="1" x14ac:dyDescent="0.25">
      <c r="A670" s="10"/>
      <c r="B670" s="48"/>
      <c r="C670" s="43"/>
      <c r="D670" s="42"/>
      <c r="E670" s="44"/>
      <c r="F670" s="45"/>
      <c r="G670" s="46"/>
      <c r="H670" s="47"/>
      <c r="I670" s="46"/>
      <c r="J670" s="47"/>
      <c r="K670" s="45"/>
      <c r="L670" s="47"/>
      <c r="M670" s="45"/>
      <c r="N670" s="47"/>
      <c r="O670" s="45"/>
      <c r="P670" s="47"/>
      <c r="Q670" s="45"/>
      <c r="R670" s="47"/>
      <c r="S670" s="45"/>
      <c r="T670" s="47"/>
      <c r="U670" s="45"/>
      <c r="V670" s="47"/>
      <c r="W670" s="45"/>
      <c r="X670" s="47"/>
      <c r="Y670" s="45"/>
      <c r="Z670" s="47"/>
      <c r="AA670" s="45"/>
      <c r="AB670" s="47"/>
      <c r="AC670" s="45"/>
      <c r="AD670" s="47"/>
      <c r="AE670" s="45"/>
      <c r="AF670" s="47"/>
      <c r="AG670" s="39"/>
    </row>
    <row r="671" spans="1:33" outlineLevel="1" x14ac:dyDescent="0.25">
      <c r="A671" s="10"/>
      <c r="B671" s="6"/>
      <c r="C671" s="3"/>
      <c r="D671" s="4"/>
      <c r="E671" s="7"/>
      <c r="F671" s="9"/>
      <c r="G671" s="8"/>
      <c r="H671" s="38"/>
      <c r="I671" s="8"/>
      <c r="J671" s="38"/>
      <c r="K671" s="8"/>
      <c r="L671" s="38"/>
      <c r="M671" s="8"/>
      <c r="N671" s="38"/>
      <c r="O671" s="8"/>
      <c r="P671" s="38"/>
      <c r="Q671" s="8"/>
      <c r="R671" s="38"/>
      <c r="S671" s="8"/>
      <c r="T671" s="38"/>
      <c r="U671" s="8"/>
      <c r="V671" s="38"/>
      <c r="W671" s="8"/>
      <c r="X671" s="38"/>
      <c r="Y671" s="8"/>
      <c r="Z671" s="38"/>
      <c r="AA671" s="8"/>
      <c r="AB671" s="38"/>
      <c r="AC671" s="118"/>
      <c r="AD671" s="118"/>
      <c r="AE671" s="113"/>
      <c r="AF671" s="117"/>
      <c r="AG671" s="39"/>
    </row>
    <row r="672" spans="1:33" x14ac:dyDescent="0.25">
      <c r="A672" s="10"/>
      <c r="B672" s="33"/>
      <c r="C672" s="22"/>
      <c r="D672" s="23"/>
      <c r="E672" s="24"/>
      <c r="F672" s="25"/>
      <c r="G672" s="28"/>
      <c r="H672" s="27"/>
      <c r="I672" s="26"/>
      <c r="J672" s="27"/>
      <c r="K672" s="26"/>
      <c r="L672" s="27"/>
      <c r="M672" s="26"/>
      <c r="N672" s="27"/>
      <c r="O672" s="26"/>
      <c r="P672" s="27"/>
      <c r="Q672" s="26"/>
      <c r="R672" s="27"/>
      <c r="S672" s="26"/>
      <c r="T672" s="27"/>
      <c r="U672" s="26"/>
      <c r="V672" s="27"/>
      <c r="W672" s="26"/>
      <c r="X672" s="27"/>
      <c r="Y672" s="26"/>
      <c r="Z672" s="27"/>
      <c r="AA672" s="26"/>
      <c r="AB672" s="27"/>
      <c r="AC672" s="26"/>
      <c r="AD672" s="27"/>
      <c r="AE672" s="26"/>
      <c r="AF672" s="27"/>
      <c r="AG672" s="40"/>
    </row>
    <row r="673" spans="1:33" outlineLevel="1" x14ac:dyDescent="0.25">
      <c r="A673" s="10"/>
      <c r="B673" s="48"/>
      <c r="C673" s="43"/>
      <c r="D673" s="42"/>
      <c r="E673" s="44"/>
      <c r="F673" s="45"/>
      <c r="G673" s="46"/>
      <c r="H673" s="47"/>
      <c r="I673" s="46"/>
      <c r="J673" s="47"/>
      <c r="K673" s="45"/>
      <c r="L673" s="47"/>
      <c r="M673" s="45"/>
      <c r="N673" s="47"/>
      <c r="O673" s="45"/>
      <c r="P673" s="47"/>
      <c r="Q673" s="45"/>
      <c r="R673" s="47"/>
      <c r="S673" s="45"/>
      <c r="T673" s="47"/>
      <c r="U673" s="45"/>
      <c r="V673" s="47"/>
      <c r="W673" s="45"/>
      <c r="X673" s="47"/>
      <c r="Y673" s="45"/>
      <c r="Z673" s="47"/>
      <c r="AA673" s="45"/>
      <c r="AB673" s="47"/>
      <c r="AC673" s="45"/>
      <c r="AD673" s="47"/>
      <c r="AE673" s="45"/>
      <c r="AF673" s="47"/>
      <c r="AG673" s="40"/>
    </row>
    <row r="674" spans="1:33" outlineLevel="1" x14ac:dyDescent="0.25">
      <c r="A674" s="10"/>
      <c r="B674" s="5"/>
      <c r="C674" s="3"/>
      <c r="D674" s="4"/>
      <c r="E674" s="7"/>
      <c r="F674" s="9"/>
      <c r="G674" s="8"/>
      <c r="H674" s="38"/>
      <c r="I674" s="8"/>
      <c r="J674" s="38"/>
      <c r="K674" s="8"/>
      <c r="L674" s="38"/>
      <c r="M674" s="8"/>
      <c r="N674" s="38"/>
      <c r="O674" s="8"/>
      <c r="P674" s="38"/>
      <c r="Q674" s="8"/>
      <c r="R674" s="38"/>
      <c r="S674" s="8"/>
      <c r="T674" s="38"/>
      <c r="U674" s="8"/>
      <c r="V674" s="38"/>
      <c r="W674" s="8"/>
      <c r="X674" s="38"/>
      <c r="Y674" s="8"/>
      <c r="Z674" s="38"/>
      <c r="AA674" s="8"/>
      <c r="AB674" s="38"/>
      <c r="AC674" s="118"/>
      <c r="AD674" s="118"/>
      <c r="AE674" s="113"/>
      <c r="AF674" s="117"/>
      <c r="AG674" s="39"/>
    </row>
    <row r="675" spans="1:33" outlineLevel="1" x14ac:dyDescent="0.25">
      <c r="A675" s="10"/>
      <c r="B675" s="48"/>
      <c r="C675" s="43"/>
      <c r="D675" s="42"/>
      <c r="E675" s="44"/>
      <c r="F675" s="45"/>
      <c r="G675" s="46"/>
      <c r="H675" s="47"/>
      <c r="I675" s="46"/>
      <c r="J675" s="47"/>
      <c r="K675" s="45"/>
      <c r="L675" s="47"/>
      <c r="M675" s="45"/>
      <c r="N675" s="47"/>
      <c r="O675" s="45"/>
      <c r="P675" s="47"/>
      <c r="Q675" s="45"/>
      <c r="R675" s="47"/>
      <c r="S675" s="45"/>
      <c r="T675" s="47"/>
      <c r="U675" s="45"/>
      <c r="V675" s="47"/>
      <c r="W675" s="45"/>
      <c r="X675" s="47"/>
      <c r="Y675" s="45"/>
      <c r="Z675" s="47"/>
      <c r="AA675" s="45"/>
      <c r="AB675" s="47"/>
      <c r="AC675" s="45"/>
      <c r="AD675" s="47"/>
      <c r="AE675" s="45"/>
      <c r="AF675" s="47"/>
      <c r="AG675" s="40"/>
    </row>
    <row r="676" spans="1:33" outlineLevel="1" x14ac:dyDescent="0.25">
      <c r="A676" s="10"/>
      <c r="B676" s="5"/>
      <c r="C676" s="3"/>
      <c r="D676" s="4"/>
      <c r="E676" s="7"/>
      <c r="F676" s="9"/>
      <c r="G676" s="8"/>
      <c r="H676" s="38"/>
      <c r="I676" s="8"/>
      <c r="J676" s="38"/>
      <c r="K676" s="8"/>
      <c r="L676" s="38"/>
      <c r="M676" s="8"/>
      <c r="N676" s="38"/>
      <c r="O676" s="8"/>
      <c r="P676" s="38"/>
      <c r="Q676" s="8"/>
      <c r="R676" s="38"/>
      <c r="S676" s="8"/>
      <c r="T676" s="38"/>
      <c r="U676" s="8"/>
      <c r="V676" s="38"/>
      <c r="W676" s="8"/>
      <c r="X676" s="38"/>
      <c r="Y676" s="8"/>
      <c r="Z676" s="38"/>
      <c r="AA676" s="8"/>
      <c r="AB676" s="38"/>
      <c r="AC676" s="118"/>
      <c r="AD676" s="118"/>
      <c r="AE676" s="113"/>
      <c r="AF676" s="117"/>
      <c r="AG676" s="39"/>
    </row>
    <row r="677" spans="1:33" outlineLevel="1" x14ac:dyDescent="0.25">
      <c r="A677" s="10"/>
      <c r="B677" s="48"/>
      <c r="C677" s="43"/>
      <c r="D677" s="42"/>
      <c r="E677" s="44"/>
      <c r="F677" s="45"/>
      <c r="G677" s="46"/>
      <c r="H677" s="47"/>
      <c r="I677" s="46"/>
      <c r="J677" s="47"/>
      <c r="K677" s="45"/>
      <c r="L677" s="47"/>
      <c r="M677" s="45"/>
      <c r="N677" s="47"/>
      <c r="O677" s="45"/>
      <c r="P677" s="47"/>
      <c r="Q677" s="45"/>
      <c r="R677" s="47"/>
      <c r="S677" s="45"/>
      <c r="T677" s="47"/>
      <c r="U677" s="45"/>
      <c r="V677" s="47"/>
      <c r="W677" s="45"/>
      <c r="X677" s="47"/>
      <c r="Y677" s="45"/>
      <c r="Z677" s="47"/>
      <c r="AA677" s="45"/>
      <c r="AB677" s="47"/>
      <c r="AC677" s="45"/>
      <c r="AD677" s="47"/>
      <c r="AE677" s="45"/>
      <c r="AF677" s="47"/>
      <c r="AG677" s="39"/>
    </row>
    <row r="678" spans="1:33" outlineLevel="1" x14ac:dyDescent="0.25">
      <c r="A678" s="10"/>
      <c r="B678" s="5"/>
      <c r="C678" s="3"/>
      <c r="D678" s="4"/>
      <c r="E678" s="7"/>
      <c r="F678" s="9"/>
      <c r="G678" s="8"/>
      <c r="H678" s="38"/>
      <c r="I678" s="8"/>
      <c r="J678" s="38"/>
      <c r="K678" s="8"/>
      <c r="L678" s="38"/>
      <c r="M678" s="8"/>
      <c r="N678" s="38"/>
      <c r="O678" s="8"/>
      <c r="P678" s="38"/>
      <c r="Q678" s="8"/>
      <c r="R678" s="38"/>
      <c r="S678" s="8"/>
      <c r="T678" s="38"/>
      <c r="U678" s="8"/>
      <c r="V678" s="38"/>
      <c r="W678" s="8"/>
      <c r="X678" s="38"/>
      <c r="Y678" s="8"/>
      <c r="Z678" s="38"/>
      <c r="AA678" s="8"/>
      <c r="AB678" s="38"/>
      <c r="AC678" s="118"/>
      <c r="AD678" s="118"/>
      <c r="AE678" s="113"/>
      <c r="AF678" s="117"/>
      <c r="AG678" s="39"/>
    </row>
    <row r="679" spans="1:33" outlineLevel="1" x14ac:dyDescent="0.25">
      <c r="A679" s="10"/>
      <c r="B679" s="48"/>
      <c r="C679" s="43"/>
      <c r="D679" s="42"/>
      <c r="E679" s="44"/>
      <c r="F679" s="45"/>
      <c r="G679" s="46"/>
      <c r="H679" s="47"/>
      <c r="I679" s="46"/>
      <c r="J679" s="47"/>
      <c r="K679" s="45"/>
      <c r="L679" s="47"/>
      <c r="M679" s="45"/>
      <c r="N679" s="47"/>
      <c r="O679" s="45"/>
      <c r="P679" s="47"/>
      <c r="Q679" s="45"/>
      <c r="R679" s="47"/>
      <c r="S679" s="45"/>
      <c r="T679" s="47"/>
      <c r="U679" s="45"/>
      <c r="V679" s="47"/>
      <c r="W679" s="45"/>
      <c r="X679" s="47"/>
      <c r="Y679" s="45"/>
      <c r="Z679" s="47"/>
      <c r="AA679" s="45"/>
      <c r="AB679" s="47"/>
      <c r="AC679" s="45"/>
      <c r="AD679" s="47"/>
      <c r="AE679" s="45"/>
      <c r="AF679" s="47"/>
      <c r="AG679" s="39"/>
    </row>
    <row r="680" spans="1:33" outlineLevel="1" x14ac:dyDescent="0.25">
      <c r="A680" s="10"/>
      <c r="B680" s="5"/>
      <c r="C680" s="3"/>
      <c r="D680" s="4"/>
      <c r="E680" s="7"/>
      <c r="F680" s="9"/>
      <c r="G680" s="8"/>
      <c r="H680" s="38"/>
      <c r="I680" s="8"/>
      <c r="J680" s="38"/>
      <c r="K680" s="8"/>
      <c r="L680" s="38"/>
      <c r="M680" s="8"/>
      <c r="N680" s="38"/>
      <c r="O680" s="8"/>
      <c r="P680" s="38"/>
      <c r="Q680" s="8"/>
      <c r="R680" s="38"/>
      <c r="S680" s="8"/>
      <c r="T680" s="38"/>
      <c r="U680" s="8"/>
      <c r="V680" s="38"/>
      <c r="W680" s="8"/>
      <c r="X680" s="38"/>
      <c r="Y680" s="8"/>
      <c r="Z680" s="38"/>
      <c r="AA680" s="8"/>
      <c r="AB680" s="38"/>
      <c r="AC680" s="118"/>
      <c r="AD680" s="118"/>
      <c r="AE680" s="113"/>
      <c r="AF680" s="117"/>
      <c r="AG680" s="39"/>
    </row>
    <row r="681" spans="1:33" outlineLevel="1" x14ac:dyDescent="0.25">
      <c r="A681" s="10"/>
      <c r="B681" s="48"/>
      <c r="C681" s="43"/>
      <c r="D681" s="42"/>
      <c r="E681" s="44"/>
      <c r="F681" s="45"/>
      <c r="G681" s="46"/>
      <c r="H681" s="47"/>
      <c r="I681" s="46"/>
      <c r="J681" s="47"/>
      <c r="K681" s="45"/>
      <c r="L681" s="47"/>
      <c r="M681" s="45"/>
      <c r="N681" s="47"/>
      <c r="O681" s="45"/>
      <c r="P681" s="47"/>
      <c r="Q681" s="45"/>
      <c r="R681" s="47"/>
      <c r="S681" s="45"/>
      <c r="T681" s="47"/>
      <c r="U681" s="45"/>
      <c r="V681" s="47"/>
      <c r="W681" s="45"/>
      <c r="X681" s="47"/>
      <c r="Y681" s="45"/>
      <c r="Z681" s="47"/>
      <c r="AA681" s="45"/>
      <c r="AB681" s="47"/>
      <c r="AC681" s="45"/>
      <c r="AD681" s="47"/>
      <c r="AE681" s="45"/>
      <c r="AF681" s="47"/>
      <c r="AG681" s="39"/>
    </row>
    <row r="682" spans="1:33" outlineLevel="1" x14ac:dyDescent="0.25">
      <c r="A682" s="10"/>
      <c r="B682" s="6"/>
      <c r="C682" s="3"/>
      <c r="D682" s="4"/>
      <c r="E682" s="7"/>
      <c r="F682" s="9"/>
      <c r="G682" s="8"/>
      <c r="H682" s="38"/>
      <c r="I682" s="8"/>
      <c r="J682" s="38"/>
      <c r="K682" s="8"/>
      <c r="L682" s="38"/>
      <c r="M682" s="8"/>
      <c r="N682" s="38"/>
      <c r="O682" s="8"/>
      <c r="P682" s="38"/>
      <c r="Q682" s="8"/>
      <c r="R682" s="38"/>
      <c r="S682" s="8"/>
      <c r="T682" s="38"/>
      <c r="U682" s="8"/>
      <c r="V682" s="38"/>
      <c r="W682" s="8"/>
      <c r="X682" s="38"/>
      <c r="Y682" s="8"/>
      <c r="Z682" s="38"/>
      <c r="AA682" s="8"/>
      <c r="AB682" s="38"/>
      <c r="AC682" s="118"/>
      <c r="AD682" s="118"/>
      <c r="AE682" s="113"/>
      <c r="AF682" s="117"/>
      <c r="AG682" s="39"/>
    </row>
    <row r="683" spans="1:33" x14ac:dyDescent="0.25">
      <c r="A683" s="10"/>
      <c r="B683" s="33"/>
      <c r="C683" s="22"/>
      <c r="D683" s="23"/>
      <c r="E683" s="24"/>
      <c r="F683" s="25"/>
      <c r="G683" s="28"/>
      <c r="H683" s="27"/>
      <c r="I683" s="26"/>
      <c r="J683" s="27"/>
      <c r="K683" s="26"/>
      <c r="L683" s="27"/>
      <c r="M683" s="26"/>
      <c r="N683" s="27"/>
      <c r="O683" s="26"/>
      <c r="P683" s="27"/>
      <c r="Q683" s="26"/>
      <c r="R683" s="27"/>
      <c r="S683" s="26"/>
      <c r="T683" s="27"/>
      <c r="U683" s="26"/>
      <c r="V683" s="27"/>
      <c r="W683" s="26"/>
      <c r="X683" s="27"/>
      <c r="Y683" s="26"/>
      <c r="Z683" s="27"/>
      <c r="AA683" s="26"/>
      <c r="AB683" s="27"/>
      <c r="AC683" s="26"/>
      <c r="AD683" s="27"/>
      <c r="AE683" s="26"/>
      <c r="AF683" s="27"/>
      <c r="AG683" s="40"/>
    </row>
    <row r="684" spans="1:33" outlineLevel="1" x14ac:dyDescent="0.25">
      <c r="A684" s="10"/>
      <c r="B684" s="48"/>
      <c r="C684" s="43"/>
      <c r="D684" s="42"/>
      <c r="E684" s="44"/>
      <c r="F684" s="45"/>
      <c r="G684" s="46"/>
      <c r="H684" s="47"/>
      <c r="I684" s="46"/>
      <c r="J684" s="47"/>
      <c r="K684" s="45"/>
      <c r="L684" s="47"/>
      <c r="M684" s="45"/>
      <c r="N684" s="47"/>
      <c r="O684" s="45"/>
      <c r="P684" s="47"/>
      <c r="Q684" s="45"/>
      <c r="R684" s="47"/>
      <c r="S684" s="45"/>
      <c r="T684" s="47"/>
      <c r="U684" s="45"/>
      <c r="V684" s="47"/>
      <c r="W684" s="45"/>
      <c r="X684" s="47"/>
      <c r="Y684" s="45"/>
      <c r="Z684" s="47"/>
      <c r="AA684" s="45"/>
      <c r="AB684" s="47"/>
      <c r="AC684" s="45"/>
      <c r="AD684" s="47"/>
      <c r="AE684" s="45"/>
      <c r="AF684" s="47"/>
      <c r="AG684" s="41"/>
    </row>
    <row r="685" spans="1:33" outlineLevel="1" x14ac:dyDescent="0.25">
      <c r="A685" s="10"/>
      <c r="B685" s="5"/>
      <c r="C685" s="3"/>
      <c r="D685" s="4"/>
      <c r="E685" s="7"/>
      <c r="F685" s="9"/>
      <c r="G685" s="8"/>
      <c r="H685" s="38"/>
      <c r="I685" s="8"/>
      <c r="J685" s="38"/>
      <c r="K685" s="8"/>
      <c r="L685" s="38"/>
      <c r="M685" s="8"/>
      <c r="N685" s="38"/>
      <c r="O685" s="8"/>
      <c r="P685" s="38"/>
      <c r="Q685" s="8"/>
      <c r="R685" s="38"/>
      <c r="S685" s="8"/>
      <c r="T685" s="38"/>
      <c r="U685" s="8"/>
      <c r="V685" s="38"/>
      <c r="W685" s="8"/>
      <c r="X685" s="38"/>
      <c r="Y685" s="8"/>
      <c r="Z685" s="38"/>
      <c r="AA685" s="8"/>
      <c r="AB685" s="38"/>
      <c r="AC685" s="118"/>
      <c r="AD685" s="118"/>
      <c r="AE685" s="113"/>
      <c r="AF685" s="117"/>
      <c r="AG685" s="39"/>
    </row>
    <row r="686" spans="1:33" outlineLevel="1" x14ac:dyDescent="0.25">
      <c r="A686" s="10"/>
      <c r="B686" s="5"/>
      <c r="C686" s="3"/>
      <c r="D686" s="4"/>
      <c r="E686" s="7"/>
      <c r="F686" s="9"/>
      <c r="G686" s="8"/>
      <c r="H686" s="38"/>
      <c r="I686" s="8"/>
      <c r="J686" s="38"/>
      <c r="K686" s="8"/>
      <c r="L686" s="38"/>
      <c r="M686" s="8"/>
      <c r="N686" s="38"/>
      <c r="O686" s="8"/>
      <c r="P686" s="38"/>
      <c r="Q686" s="8"/>
      <c r="R686" s="38"/>
      <c r="S686" s="8"/>
      <c r="T686" s="38"/>
      <c r="U686" s="8"/>
      <c r="V686" s="38"/>
      <c r="W686" s="8"/>
      <c r="X686" s="38"/>
      <c r="Y686" s="8"/>
      <c r="Z686" s="38"/>
      <c r="AA686" s="8"/>
      <c r="AB686" s="38"/>
      <c r="AC686" s="118"/>
      <c r="AD686" s="118"/>
      <c r="AE686" s="113"/>
      <c r="AF686" s="117"/>
      <c r="AG686" s="39"/>
    </row>
    <row r="687" spans="1:33" outlineLevel="1" x14ac:dyDescent="0.25">
      <c r="A687" s="10"/>
      <c r="B687" s="48"/>
      <c r="C687" s="43"/>
      <c r="D687" s="42"/>
      <c r="E687" s="44"/>
      <c r="F687" s="45"/>
      <c r="G687" s="46"/>
      <c r="H687" s="47"/>
      <c r="I687" s="46"/>
      <c r="J687" s="47"/>
      <c r="K687" s="45"/>
      <c r="L687" s="47"/>
      <c r="M687" s="45"/>
      <c r="N687" s="47"/>
      <c r="O687" s="45"/>
      <c r="P687" s="47"/>
      <c r="Q687" s="45"/>
      <c r="R687" s="47"/>
      <c r="S687" s="45"/>
      <c r="T687" s="47"/>
      <c r="U687" s="45"/>
      <c r="V687" s="47"/>
      <c r="W687" s="45"/>
      <c r="X687" s="47"/>
      <c r="Y687" s="45"/>
      <c r="Z687" s="47"/>
      <c r="AA687" s="45"/>
      <c r="AB687" s="47"/>
      <c r="AC687" s="45"/>
      <c r="AD687" s="47"/>
      <c r="AE687" s="45"/>
      <c r="AF687" s="47"/>
      <c r="AG687" s="39"/>
    </row>
    <row r="688" spans="1:33" outlineLevel="1" x14ac:dyDescent="0.25">
      <c r="A688" s="10"/>
      <c r="B688" s="5"/>
      <c r="C688" s="3"/>
      <c r="D688" s="4"/>
      <c r="E688" s="7"/>
      <c r="F688" s="9"/>
      <c r="G688" s="8"/>
      <c r="H688" s="38"/>
      <c r="I688" s="8"/>
      <c r="J688" s="38"/>
      <c r="K688" s="8"/>
      <c r="L688" s="38"/>
      <c r="M688" s="8"/>
      <c r="N688" s="38"/>
      <c r="O688" s="8"/>
      <c r="P688" s="38"/>
      <c r="Q688" s="8"/>
      <c r="R688" s="38"/>
      <c r="S688" s="8"/>
      <c r="T688" s="38"/>
      <c r="U688" s="8"/>
      <c r="V688" s="38"/>
      <c r="W688" s="8"/>
      <c r="X688" s="38"/>
      <c r="Y688" s="8"/>
      <c r="Z688" s="38"/>
      <c r="AA688" s="8"/>
      <c r="AB688" s="38"/>
      <c r="AC688" s="118"/>
      <c r="AD688" s="118"/>
      <c r="AE688" s="113"/>
      <c r="AF688" s="117"/>
      <c r="AG688" s="39"/>
    </row>
    <row r="689" spans="1:33" outlineLevel="1" x14ac:dyDescent="0.25">
      <c r="A689" s="10"/>
      <c r="B689" s="5"/>
      <c r="C689" s="3"/>
      <c r="D689" s="4"/>
      <c r="E689" s="7"/>
      <c r="F689" s="9"/>
      <c r="G689" s="8"/>
      <c r="H689" s="38"/>
      <c r="I689" s="8"/>
      <c r="J689" s="38"/>
      <c r="K689" s="8"/>
      <c r="L689" s="38"/>
      <c r="M689" s="8"/>
      <c r="N689" s="38"/>
      <c r="O689" s="8"/>
      <c r="P689" s="38"/>
      <c r="Q689" s="8"/>
      <c r="R689" s="38"/>
      <c r="S689" s="8"/>
      <c r="T689" s="38"/>
      <c r="U689" s="8"/>
      <c r="V689" s="38"/>
      <c r="W689" s="8"/>
      <c r="X689" s="38"/>
      <c r="Y689" s="8"/>
      <c r="Z689" s="38"/>
      <c r="AA689" s="8"/>
      <c r="AB689" s="38"/>
      <c r="AC689" s="118"/>
      <c r="AD689" s="118"/>
      <c r="AE689" s="113"/>
      <c r="AF689" s="117"/>
      <c r="AG689" s="39"/>
    </row>
    <row r="690" spans="1:33" outlineLevel="1" x14ac:dyDescent="0.25">
      <c r="A690" s="10"/>
      <c r="B690" s="5"/>
      <c r="C690" s="3"/>
      <c r="D690" s="4"/>
      <c r="E690" s="7"/>
      <c r="F690" s="9"/>
      <c r="G690" s="8"/>
      <c r="H690" s="38"/>
      <c r="I690" s="8"/>
      <c r="J690" s="38"/>
      <c r="K690" s="8"/>
      <c r="L690" s="38"/>
      <c r="M690" s="8"/>
      <c r="N690" s="38"/>
      <c r="O690" s="8"/>
      <c r="P690" s="38"/>
      <c r="Q690" s="8"/>
      <c r="R690" s="38"/>
      <c r="S690" s="8"/>
      <c r="T690" s="38"/>
      <c r="U690" s="8"/>
      <c r="V690" s="38"/>
      <c r="W690" s="8"/>
      <c r="X690" s="38"/>
      <c r="Y690" s="8"/>
      <c r="Z690" s="38"/>
      <c r="AA690" s="8"/>
      <c r="AB690" s="38"/>
      <c r="AC690" s="118"/>
      <c r="AD690" s="118"/>
      <c r="AE690" s="113"/>
      <c r="AF690" s="117"/>
      <c r="AG690" s="39"/>
    </row>
    <row r="691" spans="1:33" outlineLevel="1" x14ac:dyDescent="0.25">
      <c r="A691" s="10"/>
      <c r="B691" s="48"/>
      <c r="C691" s="43"/>
      <c r="D691" s="42"/>
      <c r="E691" s="44"/>
      <c r="F691" s="45"/>
      <c r="G691" s="46"/>
      <c r="H691" s="47"/>
      <c r="I691" s="46"/>
      <c r="J691" s="47"/>
      <c r="K691" s="45"/>
      <c r="L691" s="47"/>
      <c r="M691" s="45"/>
      <c r="N691" s="47"/>
      <c r="O691" s="45"/>
      <c r="P691" s="47"/>
      <c r="Q691" s="45"/>
      <c r="R691" s="47"/>
      <c r="S691" s="45"/>
      <c r="T691" s="47"/>
      <c r="U691" s="45"/>
      <c r="V691" s="47"/>
      <c r="W691" s="45"/>
      <c r="X691" s="47"/>
      <c r="Y691" s="45"/>
      <c r="Z691" s="47"/>
      <c r="AA691" s="45"/>
      <c r="AB691" s="47"/>
      <c r="AC691" s="45"/>
      <c r="AD691" s="47"/>
      <c r="AE691" s="45"/>
      <c r="AF691" s="47"/>
      <c r="AG691" s="39"/>
    </row>
    <row r="692" spans="1:33" outlineLevel="1" x14ac:dyDescent="0.25">
      <c r="A692" s="10"/>
      <c r="B692" s="5"/>
      <c r="C692" s="3"/>
      <c r="D692" s="4"/>
      <c r="E692" s="7"/>
      <c r="F692" s="9"/>
      <c r="G692" s="8"/>
      <c r="H692" s="38"/>
      <c r="I692" s="8"/>
      <c r="J692" s="38"/>
      <c r="K692" s="8"/>
      <c r="L692" s="38"/>
      <c r="M692" s="8"/>
      <c r="N692" s="38"/>
      <c r="O692" s="8"/>
      <c r="P692" s="38"/>
      <c r="Q692" s="8"/>
      <c r="R692" s="38"/>
      <c r="S692" s="8"/>
      <c r="T692" s="38"/>
      <c r="U692" s="8"/>
      <c r="V692" s="38"/>
      <c r="W692" s="8"/>
      <c r="X692" s="38"/>
      <c r="Y692" s="8"/>
      <c r="Z692" s="38"/>
      <c r="AA692" s="8"/>
      <c r="AB692" s="38"/>
      <c r="AC692" s="118"/>
      <c r="AD692" s="118"/>
      <c r="AE692" s="113"/>
      <c r="AF692" s="117"/>
      <c r="AG692" s="39"/>
    </row>
    <row r="693" spans="1:33" outlineLevel="1" x14ac:dyDescent="0.25">
      <c r="A693" s="10"/>
      <c r="B693" s="5"/>
      <c r="C693" s="3"/>
      <c r="D693" s="4"/>
      <c r="E693" s="7"/>
      <c r="F693" s="9"/>
      <c r="G693" s="8"/>
      <c r="H693" s="38"/>
      <c r="I693" s="8"/>
      <c r="J693" s="38"/>
      <c r="K693" s="8"/>
      <c r="L693" s="38"/>
      <c r="M693" s="8"/>
      <c r="N693" s="38"/>
      <c r="O693" s="8"/>
      <c r="P693" s="38"/>
      <c r="Q693" s="8"/>
      <c r="R693" s="38"/>
      <c r="S693" s="8"/>
      <c r="T693" s="38"/>
      <c r="U693" s="8"/>
      <c r="V693" s="38"/>
      <c r="W693" s="8"/>
      <c r="X693" s="38"/>
      <c r="Y693" s="8"/>
      <c r="Z693" s="38"/>
      <c r="AA693" s="8"/>
      <c r="AB693" s="38"/>
      <c r="AC693" s="118"/>
      <c r="AD693" s="118"/>
      <c r="AE693" s="113"/>
      <c r="AF693" s="117"/>
      <c r="AG693" s="39"/>
    </row>
    <row r="694" spans="1:33" outlineLevel="1" x14ac:dyDescent="0.25">
      <c r="A694" s="10"/>
      <c r="B694" s="5"/>
      <c r="C694" s="3"/>
      <c r="D694" s="4"/>
      <c r="E694" s="7"/>
      <c r="F694" s="9"/>
      <c r="G694" s="8"/>
      <c r="H694" s="38"/>
      <c r="I694" s="8"/>
      <c r="J694" s="38"/>
      <c r="K694" s="8"/>
      <c r="L694" s="38"/>
      <c r="M694" s="8"/>
      <c r="N694" s="38"/>
      <c r="O694" s="8"/>
      <c r="P694" s="38"/>
      <c r="Q694" s="8"/>
      <c r="R694" s="38"/>
      <c r="S694" s="8"/>
      <c r="T694" s="38"/>
      <c r="U694" s="8"/>
      <c r="V694" s="38"/>
      <c r="W694" s="8"/>
      <c r="X694" s="38"/>
      <c r="Y694" s="8"/>
      <c r="Z694" s="38"/>
      <c r="AA694" s="8"/>
      <c r="AB694" s="38"/>
      <c r="AC694" s="118"/>
      <c r="AD694" s="118"/>
      <c r="AE694" s="113"/>
      <c r="AF694" s="117"/>
      <c r="AG694" s="39"/>
    </row>
    <row r="695" spans="1:33" outlineLevel="1" x14ac:dyDescent="0.25">
      <c r="A695" s="10"/>
      <c r="B695" s="5"/>
      <c r="C695" s="3"/>
      <c r="D695" s="4"/>
      <c r="E695" s="7"/>
      <c r="F695" s="9"/>
      <c r="G695" s="8"/>
      <c r="H695" s="38"/>
      <c r="I695" s="8"/>
      <c r="J695" s="38"/>
      <c r="K695" s="8"/>
      <c r="L695" s="38"/>
      <c r="M695" s="8"/>
      <c r="N695" s="38"/>
      <c r="O695" s="8"/>
      <c r="P695" s="38"/>
      <c r="Q695" s="8"/>
      <c r="R695" s="38"/>
      <c r="S695" s="8"/>
      <c r="T695" s="38"/>
      <c r="U695" s="8"/>
      <c r="V695" s="38"/>
      <c r="W695" s="8"/>
      <c r="X695" s="38"/>
      <c r="Y695" s="8"/>
      <c r="Z695" s="38"/>
      <c r="AA695" s="8"/>
      <c r="AB695" s="38"/>
      <c r="AC695" s="118"/>
      <c r="AD695" s="118"/>
      <c r="AE695" s="113"/>
      <c r="AF695" s="117"/>
      <c r="AG695" s="39"/>
    </row>
    <row r="696" spans="1:33" outlineLevel="1" x14ac:dyDescent="0.25">
      <c r="A696" s="10"/>
      <c r="B696" s="48"/>
      <c r="C696" s="43"/>
      <c r="D696" s="42"/>
      <c r="E696" s="44"/>
      <c r="F696" s="45"/>
      <c r="G696" s="46"/>
      <c r="H696" s="47"/>
      <c r="I696" s="46"/>
      <c r="J696" s="47"/>
      <c r="K696" s="45"/>
      <c r="L696" s="47"/>
      <c r="M696" s="45"/>
      <c r="N696" s="47"/>
      <c r="O696" s="45"/>
      <c r="P696" s="47"/>
      <c r="Q696" s="45"/>
      <c r="R696" s="47"/>
      <c r="S696" s="45"/>
      <c r="T696" s="47"/>
      <c r="U696" s="45"/>
      <c r="V696" s="47"/>
      <c r="W696" s="45"/>
      <c r="X696" s="47"/>
      <c r="Y696" s="45"/>
      <c r="Z696" s="47"/>
      <c r="AA696" s="45"/>
      <c r="AB696" s="47"/>
      <c r="AC696" s="45"/>
      <c r="AD696" s="47"/>
      <c r="AE696" s="45"/>
      <c r="AF696" s="47"/>
      <c r="AG696" s="39"/>
    </row>
    <row r="697" spans="1:33" outlineLevel="1" x14ac:dyDescent="0.25">
      <c r="A697" s="10"/>
      <c r="B697" s="5"/>
      <c r="C697" s="3"/>
      <c r="D697" s="4"/>
      <c r="E697" s="7"/>
      <c r="F697" s="9"/>
      <c r="G697" s="8"/>
      <c r="H697" s="38"/>
      <c r="I697" s="8"/>
      <c r="J697" s="38"/>
      <c r="K697" s="8"/>
      <c r="L697" s="38"/>
      <c r="M697" s="8"/>
      <c r="N697" s="38"/>
      <c r="O697" s="8"/>
      <c r="P697" s="38"/>
      <c r="Q697" s="8"/>
      <c r="R697" s="38"/>
      <c r="S697" s="8"/>
      <c r="T697" s="38"/>
      <c r="U697" s="8"/>
      <c r="V697" s="38"/>
      <c r="W697" s="8"/>
      <c r="X697" s="38"/>
      <c r="Y697" s="8"/>
      <c r="Z697" s="38"/>
      <c r="AA697" s="8"/>
      <c r="AB697" s="38"/>
      <c r="AC697" s="118"/>
      <c r="AD697" s="118"/>
      <c r="AE697" s="113"/>
      <c r="AF697" s="117"/>
      <c r="AG697" s="39"/>
    </row>
    <row r="698" spans="1:33" outlineLevel="1" x14ac:dyDescent="0.25">
      <c r="A698" s="10"/>
      <c r="B698" s="5"/>
      <c r="C698" s="3"/>
      <c r="D698" s="4"/>
      <c r="E698" s="7"/>
      <c r="F698" s="9"/>
      <c r="G698" s="8"/>
      <c r="H698" s="38"/>
      <c r="I698" s="8"/>
      <c r="J698" s="38"/>
      <c r="K698" s="8"/>
      <c r="L698" s="38"/>
      <c r="M698" s="8"/>
      <c r="N698" s="38"/>
      <c r="O698" s="8"/>
      <c r="P698" s="38"/>
      <c r="Q698" s="8"/>
      <c r="R698" s="38"/>
      <c r="S698" s="8"/>
      <c r="T698" s="38"/>
      <c r="U698" s="8"/>
      <c r="V698" s="38"/>
      <c r="W698" s="8"/>
      <c r="X698" s="38"/>
      <c r="Y698" s="8"/>
      <c r="Z698" s="38"/>
      <c r="AA698" s="8"/>
      <c r="AB698" s="38"/>
      <c r="AC698" s="118"/>
      <c r="AD698" s="118"/>
      <c r="AE698" s="113"/>
      <c r="AF698" s="117"/>
      <c r="AG698" s="39"/>
    </row>
    <row r="699" spans="1:33" outlineLevel="1" x14ac:dyDescent="0.25">
      <c r="A699" s="10"/>
      <c r="B699" s="5"/>
      <c r="C699" s="3"/>
      <c r="D699" s="4"/>
      <c r="E699" s="7"/>
      <c r="F699" s="9"/>
      <c r="G699" s="8"/>
      <c r="H699" s="38"/>
      <c r="I699" s="8"/>
      <c r="J699" s="38"/>
      <c r="K699" s="8"/>
      <c r="L699" s="38"/>
      <c r="M699" s="8"/>
      <c r="N699" s="38"/>
      <c r="O699" s="8"/>
      <c r="P699" s="38"/>
      <c r="Q699" s="8"/>
      <c r="R699" s="38"/>
      <c r="S699" s="8"/>
      <c r="T699" s="38"/>
      <c r="U699" s="8"/>
      <c r="V699" s="38"/>
      <c r="W699" s="8"/>
      <c r="X699" s="38"/>
      <c r="Y699" s="8"/>
      <c r="Z699" s="38"/>
      <c r="AA699" s="8"/>
      <c r="AB699" s="38"/>
      <c r="AC699" s="118"/>
      <c r="AD699" s="118"/>
      <c r="AE699" s="113"/>
      <c r="AF699" s="117"/>
      <c r="AG699" s="39"/>
    </row>
    <row r="700" spans="1:33" outlineLevel="1" x14ac:dyDescent="0.25">
      <c r="A700" s="10"/>
      <c r="B700" s="48"/>
      <c r="C700" s="43"/>
      <c r="D700" s="42"/>
      <c r="E700" s="44"/>
      <c r="F700" s="45"/>
      <c r="G700" s="46"/>
      <c r="H700" s="47"/>
      <c r="I700" s="46"/>
      <c r="J700" s="47"/>
      <c r="K700" s="45"/>
      <c r="L700" s="47"/>
      <c r="M700" s="45"/>
      <c r="N700" s="47"/>
      <c r="O700" s="45"/>
      <c r="P700" s="47"/>
      <c r="Q700" s="45"/>
      <c r="R700" s="47"/>
      <c r="S700" s="45"/>
      <c r="T700" s="47"/>
      <c r="U700" s="45"/>
      <c r="V700" s="47"/>
      <c r="W700" s="45"/>
      <c r="X700" s="47"/>
      <c r="Y700" s="45"/>
      <c r="Z700" s="47"/>
      <c r="AA700" s="45"/>
      <c r="AB700" s="47"/>
      <c r="AC700" s="45"/>
      <c r="AD700" s="47"/>
      <c r="AE700" s="45"/>
      <c r="AF700" s="47"/>
      <c r="AG700" s="39"/>
    </row>
    <row r="701" spans="1:33" outlineLevel="1" x14ac:dyDescent="0.25">
      <c r="A701" s="10"/>
      <c r="B701" s="5"/>
      <c r="C701" s="3"/>
      <c r="D701" s="4"/>
      <c r="E701" s="7"/>
      <c r="F701" s="9"/>
      <c r="G701" s="8"/>
      <c r="H701" s="38"/>
      <c r="I701" s="8"/>
      <c r="J701" s="38"/>
      <c r="K701" s="8"/>
      <c r="L701" s="38"/>
      <c r="M701" s="8"/>
      <c r="N701" s="38"/>
      <c r="O701" s="8"/>
      <c r="P701" s="38"/>
      <c r="Q701" s="8"/>
      <c r="R701" s="38"/>
      <c r="S701" s="8"/>
      <c r="T701" s="38"/>
      <c r="U701" s="8"/>
      <c r="V701" s="38"/>
      <c r="W701" s="8"/>
      <c r="X701" s="38"/>
      <c r="Y701" s="8"/>
      <c r="Z701" s="38"/>
      <c r="AA701" s="8"/>
      <c r="AB701" s="38"/>
      <c r="AC701" s="118"/>
      <c r="AD701" s="118"/>
      <c r="AE701" s="113"/>
      <c r="AF701" s="117"/>
      <c r="AG701" s="39"/>
    </row>
    <row r="702" spans="1:33" outlineLevel="1" x14ac:dyDescent="0.25">
      <c r="A702" s="10"/>
      <c r="B702" s="48"/>
      <c r="C702" s="43"/>
      <c r="D702" s="42"/>
      <c r="E702" s="44"/>
      <c r="F702" s="45"/>
      <c r="G702" s="46"/>
      <c r="H702" s="47"/>
      <c r="I702" s="46"/>
      <c r="J702" s="47"/>
      <c r="K702" s="45"/>
      <c r="L702" s="47"/>
      <c r="M702" s="45"/>
      <c r="N702" s="47"/>
      <c r="O702" s="45"/>
      <c r="P702" s="47"/>
      <c r="Q702" s="45"/>
      <c r="R702" s="47"/>
      <c r="S702" s="45"/>
      <c r="T702" s="47"/>
      <c r="U702" s="45"/>
      <c r="V702" s="47"/>
      <c r="W702" s="45"/>
      <c r="X702" s="47"/>
      <c r="Y702" s="45"/>
      <c r="Z702" s="47"/>
      <c r="AA702" s="45"/>
      <c r="AB702" s="47"/>
      <c r="AC702" s="45"/>
      <c r="AD702" s="47"/>
      <c r="AE702" s="45"/>
      <c r="AF702" s="47"/>
      <c r="AG702" s="39"/>
    </row>
    <row r="703" spans="1:33" outlineLevel="1" x14ac:dyDescent="0.25">
      <c r="A703" s="10"/>
      <c r="B703" s="5"/>
      <c r="C703" s="3"/>
      <c r="D703" s="4"/>
      <c r="E703" s="7"/>
      <c r="F703" s="9"/>
      <c r="G703" s="8"/>
      <c r="H703" s="38"/>
      <c r="I703" s="8"/>
      <c r="J703" s="38"/>
      <c r="K703" s="8"/>
      <c r="L703" s="38"/>
      <c r="M703" s="8"/>
      <c r="N703" s="38"/>
      <c r="O703" s="8"/>
      <c r="P703" s="38"/>
      <c r="Q703" s="8"/>
      <c r="R703" s="38"/>
      <c r="S703" s="8"/>
      <c r="T703" s="38"/>
      <c r="U703" s="8"/>
      <c r="V703" s="38"/>
      <c r="W703" s="8"/>
      <c r="X703" s="38"/>
      <c r="Y703" s="8"/>
      <c r="Z703" s="38"/>
      <c r="AA703" s="8"/>
      <c r="AB703" s="38"/>
      <c r="AC703" s="118"/>
      <c r="AD703" s="118"/>
      <c r="AE703" s="113"/>
      <c r="AF703" s="117"/>
      <c r="AG703" s="39"/>
    </row>
    <row r="704" spans="1:33" outlineLevel="1" x14ac:dyDescent="0.25">
      <c r="A704" s="10"/>
      <c r="B704" s="5"/>
      <c r="C704" s="3"/>
      <c r="D704" s="4"/>
      <c r="E704" s="7"/>
      <c r="F704" s="9"/>
      <c r="G704" s="8"/>
      <c r="H704" s="38"/>
      <c r="I704" s="8"/>
      <c r="J704" s="38"/>
      <c r="K704" s="8"/>
      <c r="L704" s="38"/>
      <c r="M704" s="8"/>
      <c r="N704" s="38"/>
      <c r="O704" s="8"/>
      <c r="P704" s="38"/>
      <c r="Q704" s="8"/>
      <c r="R704" s="38"/>
      <c r="S704" s="8"/>
      <c r="T704" s="38"/>
      <c r="U704" s="8"/>
      <c r="V704" s="38"/>
      <c r="W704" s="8"/>
      <c r="X704" s="38"/>
      <c r="Y704" s="8"/>
      <c r="Z704" s="38"/>
      <c r="AA704" s="8"/>
      <c r="AB704" s="38"/>
      <c r="AC704" s="118"/>
      <c r="AD704" s="118"/>
      <c r="AE704" s="113"/>
      <c r="AF704" s="117"/>
      <c r="AG704" s="39"/>
    </row>
    <row r="705" spans="1:33" outlineLevel="1" x14ac:dyDescent="0.25">
      <c r="A705" s="10"/>
      <c r="B705" s="5"/>
      <c r="C705" s="3"/>
      <c r="D705" s="4"/>
      <c r="E705" s="7"/>
      <c r="F705" s="9"/>
      <c r="G705" s="8"/>
      <c r="H705" s="38"/>
      <c r="I705" s="8"/>
      <c r="J705" s="38"/>
      <c r="K705" s="8"/>
      <c r="L705" s="38"/>
      <c r="M705" s="8"/>
      <c r="N705" s="38"/>
      <c r="O705" s="8"/>
      <c r="P705" s="38"/>
      <c r="Q705" s="8"/>
      <c r="R705" s="38"/>
      <c r="S705" s="8"/>
      <c r="T705" s="38"/>
      <c r="U705" s="8"/>
      <c r="V705" s="38"/>
      <c r="W705" s="8"/>
      <c r="X705" s="38"/>
      <c r="Y705" s="8"/>
      <c r="Z705" s="38"/>
      <c r="AA705" s="8"/>
      <c r="AB705" s="38"/>
      <c r="AC705" s="118"/>
      <c r="AD705" s="118"/>
      <c r="AE705" s="113"/>
      <c r="AF705" s="117"/>
      <c r="AG705" s="39"/>
    </row>
    <row r="706" spans="1:33" outlineLevel="1" x14ac:dyDescent="0.25">
      <c r="A706" s="10"/>
      <c r="B706" s="5"/>
      <c r="C706" s="3"/>
      <c r="D706" s="4"/>
      <c r="E706" s="7"/>
      <c r="F706" s="9"/>
      <c r="G706" s="8"/>
      <c r="H706" s="38"/>
      <c r="I706" s="8"/>
      <c r="J706" s="38"/>
      <c r="K706" s="8"/>
      <c r="L706" s="38"/>
      <c r="M706" s="8"/>
      <c r="N706" s="38"/>
      <c r="O706" s="8"/>
      <c r="P706" s="38"/>
      <c r="Q706" s="8"/>
      <c r="R706" s="38"/>
      <c r="S706" s="8"/>
      <c r="T706" s="38"/>
      <c r="U706" s="8"/>
      <c r="V706" s="38"/>
      <c r="W706" s="8"/>
      <c r="X706" s="38"/>
      <c r="Y706" s="8"/>
      <c r="Z706" s="38"/>
      <c r="AA706" s="8"/>
      <c r="AB706" s="38"/>
      <c r="AC706" s="118"/>
      <c r="AD706" s="118"/>
      <c r="AE706" s="113"/>
      <c r="AF706" s="117"/>
      <c r="AG706" s="39"/>
    </row>
    <row r="707" spans="1:33" outlineLevel="1" x14ac:dyDescent="0.25">
      <c r="A707" s="10"/>
      <c r="B707" s="5"/>
      <c r="C707" s="3"/>
      <c r="D707" s="4"/>
      <c r="E707" s="7"/>
      <c r="F707" s="9"/>
      <c r="G707" s="8"/>
      <c r="H707" s="38"/>
      <c r="I707" s="8"/>
      <c r="J707" s="38"/>
      <c r="K707" s="8"/>
      <c r="L707" s="38"/>
      <c r="M707" s="8"/>
      <c r="N707" s="38"/>
      <c r="O707" s="8"/>
      <c r="P707" s="38"/>
      <c r="Q707" s="8"/>
      <c r="R707" s="38"/>
      <c r="S707" s="8"/>
      <c r="T707" s="38"/>
      <c r="U707" s="8"/>
      <c r="V707" s="38"/>
      <c r="W707" s="8"/>
      <c r="X707" s="38"/>
      <c r="Y707" s="8"/>
      <c r="Z707" s="38"/>
      <c r="AA707" s="8"/>
      <c r="AB707" s="38"/>
      <c r="AC707" s="118"/>
      <c r="AD707" s="118"/>
      <c r="AE707" s="113"/>
      <c r="AF707" s="117"/>
      <c r="AG707" s="39"/>
    </row>
    <row r="708" spans="1:33" outlineLevel="1" x14ac:dyDescent="0.25">
      <c r="A708" s="10"/>
      <c r="B708" s="5"/>
      <c r="C708" s="3"/>
      <c r="D708" s="4"/>
      <c r="E708" s="7"/>
      <c r="F708" s="9"/>
      <c r="G708" s="8"/>
      <c r="H708" s="38"/>
      <c r="I708" s="8"/>
      <c r="J708" s="38"/>
      <c r="K708" s="8"/>
      <c r="L708" s="38"/>
      <c r="M708" s="8"/>
      <c r="N708" s="38"/>
      <c r="O708" s="8"/>
      <c r="P708" s="38"/>
      <c r="Q708" s="8"/>
      <c r="R708" s="38"/>
      <c r="S708" s="8"/>
      <c r="T708" s="38"/>
      <c r="U708" s="8"/>
      <c r="V708" s="38"/>
      <c r="W708" s="8"/>
      <c r="X708" s="38"/>
      <c r="Y708" s="8"/>
      <c r="Z708" s="38"/>
      <c r="AA708" s="8"/>
      <c r="AB708" s="38"/>
      <c r="AC708" s="118"/>
      <c r="AD708" s="118"/>
      <c r="AE708" s="113"/>
      <c r="AF708" s="117"/>
      <c r="AG708" s="39"/>
    </row>
    <row r="709" spans="1:33" outlineLevel="1" x14ac:dyDescent="0.25">
      <c r="A709" s="10"/>
      <c r="B709" s="5"/>
      <c r="C709" s="3"/>
      <c r="D709" s="4"/>
      <c r="E709" s="7"/>
      <c r="F709" s="9"/>
      <c r="G709" s="8"/>
      <c r="H709" s="38"/>
      <c r="I709" s="8"/>
      <c r="J709" s="38"/>
      <c r="K709" s="8"/>
      <c r="L709" s="38"/>
      <c r="M709" s="8"/>
      <c r="N709" s="38"/>
      <c r="O709" s="8"/>
      <c r="P709" s="38"/>
      <c r="Q709" s="8"/>
      <c r="R709" s="38"/>
      <c r="S709" s="8"/>
      <c r="T709" s="38"/>
      <c r="U709" s="8"/>
      <c r="V709" s="38"/>
      <c r="W709" s="8"/>
      <c r="X709" s="38"/>
      <c r="Y709" s="8"/>
      <c r="Z709" s="38"/>
      <c r="AA709" s="8"/>
      <c r="AB709" s="38"/>
      <c r="AC709" s="118"/>
      <c r="AD709" s="118"/>
      <c r="AE709" s="113"/>
      <c r="AF709" s="117"/>
      <c r="AG709" s="39"/>
    </row>
    <row r="710" spans="1:33" outlineLevel="1" x14ac:dyDescent="0.25">
      <c r="A710" s="10"/>
      <c r="B710" s="5"/>
      <c r="C710" s="3"/>
      <c r="D710" s="4"/>
      <c r="E710" s="7"/>
      <c r="F710" s="9"/>
      <c r="G710" s="8"/>
      <c r="H710" s="38"/>
      <c r="I710" s="8"/>
      <c r="J710" s="38"/>
      <c r="K710" s="8"/>
      <c r="L710" s="38"/>
      <c r="M710" s="8"/>
      <c r="N710" s="38"/>
      <c r="O710" s="8"/>
      <c r="P710" s="38"/>
      <c r="Q710" s="8"/>
      <c r="R710" s="38"/>
      <c r="S710" s="8"/>
      <c r="T710" s="38"/>
      <c r="U710" s="8"/>
      <c r="V710" s="38"/>
      <c r="W710" s="8"/>
      <c r="X710" s="38"/>
      <c r="Y710" s="8"/>
      <c r="Z710" s="38"/>
      <c r="AA710" s="8"/>
      <c r="AB710" s="38"/>
      <c r="AC710" s="118"/>
      <c r="AD710" s="118"/>
      <c r="AE710" s="113"/>
      <c r="AF710" s="117"/>
      <c r="AG710" s="39"/>
    </row>
    <row r="711" spans="1:33" outlineLevel="1" x14ac:dyDescent="0.25">
      <c r="A711" s="10"/>
      <c r="B711" s="48"/>
      <c r="C711" s="43"/>
      <c r="D711" s="42"/>
      <c r="E711" s="44"/>
      <c r="F711" s="45"/>
      <c r="G711" s="46"/>
      <c r="H711" s="47"/>
      <c r="I711" s="46"/>
      <c r="J711" s="47"/>
      <c r="K711" s="45"/>
      <c r="L711" s="47"/>
      <c r="M711" s="45"/>
      <c r="N711" s="47"/>
      <c r="O711" s="45"/>
      <c r="P711" s="47"/>
      <c r="Q711" s="45"/>
      <c r="R711" s="47"/>
      <c r="S711" s="45"/>
      <c r="T711" s="47"/>
      <c r="U711" s="45"/>
      <c r="V711" s="47"/>
      <c r="W711" s="45"/>
      <c r="X711" s="47"/>
      <c r="Y711" s="45"/>
      <c r="Z711" s="47"/>
      <c r="AA711" s="45"/>
      <c r="AB711" s="47"/>
      <c r="AC711" s="45"/>
      <c r="AD711" s="47"/>
      <c r="AE711" s="45"/>
      <c r="AF711" s="47"/>
      <c r="AG711" s="39"/>
    </row>
    <row r="712" spans="1:33" outlineLevel="1" x14ac:dyDescent="0.25">
      <c r="A712" s="10"/>
      <c r="B712" s="5"/>
      <c r="C712" s="3"/>
      <c r="D712" s="4"/>
      <c r="E712" s="7"/>
      <c r="F712" s="9"/>
      <c r="G712" s="8"/>
      <c r="H712" s="38"/>
      <c r="I712" s="8"/>
      <c r="J712" s="38"/>
      <c r="K712" s="8"/>
      <c r="L712" s="38"/>
      <c r="M712" s="8"/>
      <c r="N712" s="38"/>
      <c r="O712" s="8"/>
      <c r="P712" s="38"/>
      <c r="Q712" s="8"/>
      <c r="R712" s="38"/>
      <c r="S712" s="8"/>
      <c r="T712" s="38"/>
      <c r="U712" s="8"/>
      <c r="V712" s="38"/>
      <c r="W712" s="8"/>
      <c r="X712" s="38"/>
      <c r="Y712" s="8"/>
      <c r="Z712" s="38"/>
      <c r="AA712" s="8"/>
      <c r="AB712" s="38"/>
      <c r="AC712" s="118"/>
      <c r="AD712" s="118"/>
      <c r="AE712" s="113"/>
      <c r="AF712" s="117"/>
      <c r="AG712" s="39"/>
    </row>
    <row r="713" spans="1:33" outlineLevel="1" x14ac:dyDescent="0.25">
      <c r="A713" s="10"/>
      <c r="B713" s="48"/>
      <c r="C713" s="43"/>
      <c r="D713" s="42"/>
      <c r="E713" s="44"/>
      <c r="F713" s="45"/>
      <c r="G713" s="46"/>
      <c r="H713" s="47"/>
      <c r="I713" s="46"/>
      <c r="J713" s="47"/>
      <c r="K713" s="45"/>
      <c r="L713" s="47"/>
      <c r="M713" s="45"/>
      <c r="N713" s="47"/>
      <c r="O713" s="45"/>
      <c r="P713" s="47"/>
      <c r="Q713" s="45"/>
      <c r="R713" s="47"/>
      <c r="S713" s="45"/>
      <c r="T713" s="47"/>
      <c r="U713" s="45"/>
      <c r="V713" s="47"/>
      <c r="W713" s="45"/>
      <c r="X713" s="47"/>
      <c r="Y713" s="45"/>
      <c r="Z713" s="47"/>
      <c r="AA713" s="45"/>
      <c r="AB713" s="47"/>
      <c r="AC713" s="45"/>
      <c r="AD713" s="47"/>
      <c r="AE713" s="45"/>
      <c r="AF713" s="47"/>
      <c r="AG713" s="39"/>
    </row>
    <row r="714" spans="1:33" outlineLevel="1" x14ac:dyDescent="0.25">
      <c r="A714" s="10"/>
      <c r="B714" s="6"/>
      <c r="C714" s="3"/>
      <c r="D714" s="4"/>
      <c r="E714" s="7"/>
      <c r="F714" s="9"/>
      <c r="G714" s="8"/>
      <c r="H714" s="38"/>
      <c r="I714" s="8"/>
      <c r="J714" s="38"/>
      <c r="K714" s="8"/>
      <c r="L714" s="38"/>
      <c r="M714" s="8"/>
      <c r="N714" s="38"/>
      <c r="O714" s="8"/>
      <c r="P714" s="38"/>
      <c r="Q714" s="8"/>
      <c r="R714" s="38"/>
      <c r="S714" s="8"/>
      <c r="T714" s="38"/>
      <c r="U714" s="8"/>
      <c r="V714" s="38"/>
      <c r="W714" s="8"/>
      <c r="X714" s="38"/>
      <c r="Y714" s="8"/>
      <c r="Z714" s="38"/>
      <c r="AA714" s="8"/>
      <c r="AB714" s="38"/>
      <c r="AC714" s="118"/>
      <c r="AD714" s="118"/>
      <c r="AE714" s="113"/>
      <c r="AF714" s="117"/>
      <c r="AG714" s="39"/>
    </row>
    <row r="715" spans="1:33" x14ac:dyDescent="0.25">
      <c r="A715" s="10"/>
      <c r="B715" s="33"/>
      <c r="C715" s="22"/>
      <c r="D715" s="23"/>
      <c r="E715" s="24"/>
      <c r="F715" s="25"/>
      <c r="G715" s="28"/>
      <c r="H715" s="27"/>
      <c r="I715" s="26"/>
      <c r="J715" s="27"/>
      <c r="K715" s="26"/>
      <c r="L715" s="27"/>
      <c r="M715" s="26"/>
      <c r="N715" s="27"/>
      <c r="O715" s="26"/>
      <c r="P715" s="27"/>
      <c r="Q715" s="26"/>
      <c r="R715" s="27"/>
      <c r="S715" s="26"/>
      <c r="T715" s="27"/>
      <c r="U715" s="26"/>
      <c r="V715" s="27"/>
      <c r="W715" s="26"/>
      <c r="X715" s="27"/>
      <c r="Y715" s="26"/>
      <c r="Z715" s="27"/>
      <c r="AA715" s="26"/>
      <c r="AB715" s="27"/>
      <c r="AC715" s="26"/>
      <c r="AD715" s="27"/>
      <c r="AE715" s="26"/>
      <c r="AF715" s="27"/>
      <c r="AG715" s="40"/>
    </row>
    <row r="716" spans="1:33" outlineLevel="1" x14ac:dyDescent="0.25">
      <c r="A716" s="10"/>
      <c r="B716" s="48"/>
      <c r="C716" s="43"/>
      <c r="D716" s="42"/>
      <c r="E716" s="44"/>
      <c r="F716" s="45"/>
      <c r="G716" s="46"/>
      <c r="H716" s="47"/>
      <c r="I716" s="46"/>
      <c r="J716" s="47"/>
      <c r="K716" s="45"/>
      <c r="L716" s="47"/>
      <c r="M716" s="45"/>
      <c r="N716" s="47"/>
      <c r="O716" s="45"/>
      <c r="P716" s="47"/>
      <c r="Q716" s="45"/>
      <c r="R716" s="47"/>
      <c r="S716" s="45"/>
      <c r="T716" s="47"/>
      <c r="U716" s="45"/>
      <c r="V716" s="47"/>
      <c r="W716" s="45"/>
      <c r="X716" s="47"/>
      <c r="Y716" s="45"/>
      <c r="Z716" s="47"/>
      <c r="AA716" s="45"/>
      <c r="AB716" s="47"/>
      <c r="AC716" s="45"/>
      <c r="AD716" s="47"/>
      <c r="AE716" s="45"/>
      <c r="AF716" s="47"/>
      <c r="AG716" s="41"/>
    </row>
    <row r="717" spans="1:33" outlineLevel="1" x14ac:dyDescent="0.25">
      <c r="A717" s="10"/>
      <c r="B717" s="5"/>
      <c r="C717" s="50"/>
      <c r="D717" s="4"/>
      <c r="E717" s="7"/>
      <c r="F717" s="9"/>
      <c r="G717" s="8"/>
      <c r="H717" s="38"/>
      <c r="I717" s="8"/>
      <c r="J717" s="38"/>
      <c r="K717" s="8"/>
      <c r="L717" s="38"/>
      <c r="M717" s="8"/>
      <c r="N717" s="38"/>
      <c r="O717" s="8"/>
      <c r="P717" s="38"/>
      <c r="Q717" s="8"/>
      <c r="R717" s="38"/>
      <c r="S717" s="8"/>
      <c r="T717" s="38"/>
      <c r="U717" s="8"/>
      <c r="V717" s="38"/>
      <c r="W717" s="8"/>
      <c r="X717" s="38"/>
      <c r="Y717" s="8"/>
      <c r="Z717" s="38"/>
      <c r="AA717" s="8"/>
      <c r="AB717" s="38"/>
      <c r="AC717" s="118"/>
      <c r="AD717" s="118"/>
      <c r="AE717" s="113"/>
      <c r="AF717" s="117"/>
      <c r="AG717" s="39"/>
    </row>
    <row r="718" spans="1:33" outlineLevel="1" x14ac:dyDescent="0.25">
      <c r="A718" s="10"/>
      <c r="B718" s="5"/>
      <c r="C718" s="3"/>
      <c r="D718" s="4"/>
      <c r="E718" s="7"/>
      <c r="F718" s="9"/>
      <c r="G718" s="8"/>
      <c r="H718" s="38"/>
      <c r="I718" s="8"/>
      <c r="J718" s="38"/>
      <c r="K718" s="8"/>
      <c r="L718" s="38"/>
      <c r="M718" s="8"/>
      <c r="N718" s="38"/>
      <c r="O718" s="8"/>
      <c r="P718" s="38"/>
      <c r="Q718" s="8"/>
      <c r="R718" s="38"/>
      <c r="S718" s="8"/>
      <c r="T718" s="38"/>
      <c r="U718" s="8"/>
      <c r="V718" s="38"/>
      <c r="W718" s="8"/>
      <c r="X718" s="38"/>
      <c r="Y718" s="8"/>
      <c r="Z718" s="38"/>
      <c r="AA718" s="8"/>
      <c r="AB718" s="38"/>
      <c r="AC718" s="118"/>
      <c r="AD718" s="118"/>
      <c r="AE718" s="113"/>
      <c r="AF718" s="117"/>
      <c r="AG718" s="39"/>
    </row>
    <row r="719" spans="1:33" outlineLevel="1" x14ac:dyDescent="0.25">
      <c r="A719" s="10"/>
      <c r="B719" s="5"/>
      <c r="C719" s="3"/>
      <c r="D719" s="4"/>
      <c r="E719" s="7"/>
      <c r="F719" s="9"/>
      <c r="G719" s="8"/>
      <c r="H719" s="38"/>
      <c r="I719" s="8"/>
      <c r="J719" s="38"/>
      <c r="K719" s="8"/>
      <c r="L719" s="38"/>
      <c r="M719" s="8"/>
      <c r="N719" s="38"/>
      <c r="O719" s="8"/>
      <c r="P719" s="38"/>
      <c r="Q719" s="8"/>
      <c r="R719" s="38"/>
      <c r="S719" s="8"/>
      <c r="T719" s="38"/>
      <c r="U719" s="8"/>
      <c r="V719" s="38"/>
      <c r="W719" s="8"/>
      <c r="X719" s="38"/>
      <c r="Y719" s="8"/>
      <c r="Z719" s="38"/>
      <c r="AA719" s="8"/>
      <c r="AB719" s="38"/>
      <c r="AC719" s="118"/>
      <c r="AD719" s="118"/>
      <c r="AE719" s="113"/>
      <c r="AF719" s="117"/>
      <c r="AG719" s="39"/>
    </row>
    <row r="720" spans="1:33" outlineLevel="1" x14ac:dyDescent="0.25">
      <c r="A720" s="10"/>
      <c r="B720" s="48"/>
      <c r="C720" s="43"/>
      <c r="D720" s="42"/>
      <c r="E720" s="44"/>
      <c r="F720" s="45"/>
      <c r="G720" s="46"/>
      <c r="H720" s="47"/>
      <c r="I720" s="46"/>
      <c r="J720" s="47"/>
      <c r="K720" s="45"/>
      <c r="L720" s="47"/>
      <c r="M720" s="45"/>
      <c r="N720" s="47"/>
      <c r="O720" s="45"/>
      <c r="P720" s="47"/>
      <c r="Q720" s="45"/>
      <c r="R720" s="47"/>
      <c r="S720" s="45"/>
      <c r="T720" s="47"/>
      <c r="U720" s="45"/>
      <c r="V720" s="47"/>
      <c r="W720" s="45"/>
      <c r="X720" s="47"/>
      <c r="Y720" s="45"/>
      <c r="Z720" s="47"/>
      <c r="AA720" s="45"/>
      <c r="AB720" s="47"/>
      <c r="AC720" s="45"/>
      <c r="AD720" s="47"/>
      <c r="AE720" s="45"/>
      <c r="AF720" s="47"/>
      <c r="AG720" s="39"/>
    </row>
    <row r="721" spans="1:33" outlineLevel="1" x14ac:dyDescent="0.25">
      <c r="A721" s="10"/>
      <c r="B721" s="5"/>
      <c r="C721" s="3"/>
      <c r="D721" s="4"/>
      <c r="E721" s="7"/>
      <c r="F721" s="9"/>
      <c r="G721" s="8"/>
      <c r="H721" s="38"/>
      <c r="I721" s="8"/>
      <c r="J721" s="38"/>
      <c r="K721" s="8"/>
      <c r="L721" s="38"/>
      <c r="M721" s="8"/>
      <c r="N721" s="38"/>
      <c r="O721" s="8"/>
      <c r="P721" s="38"/>
      <c r="Q721" s="8"/>
      <c r="R721" s="38"/>
      <c r="S721" s="8"/>
      <c r="T721" s="38"/>
      <c r="U721" s="8"/>
      <c r="V721" s="38"/>
      <c r="W721" s="8"/>
      <c r="X721" s="38"/>
      <c r="Y721" s="8"/>
      <c r="Z721" s="38"/>
      <c r="AA721" s="8"/>
      <c r="AB721" s="38"/>
      <c r="AC721" s="118"/>
      <c r="AD721" s="118"/>
      <c r="AE721" s="113"/>
      <c r="AF721" s="117"/>
      <c r="AG721" s="39"/>
    </row>
    <row r="722" spans="1:33" outlineLevel="1" x14ac:dyDescent="0.25">
      <c r="A722" s="10"/>
      <c r="B722" s="5"/>
      <c r="C722" s="3"/>
      <c r="D722" s="4"/>
      <c r="E722" s="7"/>
      <c r="F722" s="9"/>
      <c r="G722" s="8"/>
      <c r="H722" s="38"/>
      <c r="I722" s="8"/>
      <c r="J722" s="38"/>
      <c r="K722" s="8"/>
      <c r="L722" s="38"/>
      <c r="M722" s="8"/>
      <c r="N722" s="38"/>
      <c r="O722" s="8"/>
      <c r="P722" s="38"/>
      <c r="Q722" s="8"/>
      <c r="R722" s="38"/>
      <c r="S722" s="8"/>
      <c r="T722" s="38"/>
      <c r="U722" s="8"/>
      <c r="V722" s="38"/>
      <c r="W722" s="8"/>
      <c r="X722" s="38"/>
      <c r="Y722" s="8"/>
      <c r="Z722" s="38"/>
      <c r="AA722" s="8"/>
      <c r="AB722" s="38"/>
      <c r="AC722" s="118"/>
      <c r="AD722" s="118"/>
      <c r="AE722" s="113"/>
      <c r="AF722" s="117"/>
      <c r="AG722" s="39"/>
    </row>
    <row r="723" spans="1:33" outlineLevel="1" x14ac:dyDescent="0.25">
      <c r="A723" s="10"/>
      <c r="B723" s="5"/>
      <c r="C723" s="3"/>
      <c r="D723" s="4"/>
      <c r="E723" s="7"/>
      <c r="F723" s="9"/>
      <c r="G723" s="8"/>
      <c r="H723" s="38"/>
      <c r="I723" s="8"/>
      <c r="J723" s="38"/>
      <c r="K723" s="8"/>
      <c r="L723" s="38"/>
      <c r="M723" s="8"/>
      <c r="N723" s="38"/>
      <c r="O723" s="8"/>
      <c r="P723" s="38"/>
      <c r="Q723" s="8"/>
      <c r="R723" s="38"/>
      <c r="S723" s="8"/>
      <c r="T723" s="38"/>
      <c r="U723" s="8"/>
      <c r="V723" s="38"/>
      <c r="W723" s="8"/>
      <c r="X723" s="38"/>
      <c r="Y723" s="8"/>
      <c r="Z723" s="38"/>
      <c r="AA723" s="8"/>
      <c r="AB723" s="38"/>
      <c r="AC723" s="118"/>
      <c r="AD723" s="118"/>
      <c r="AE723" s="113"/>
      <c r="AF723" s="117"/>
      <c r="AG723" s="39"/>
    </row>
    <row r="724" spans="1:33" outlineLevel="1" x14ac:dyDescent="0.25">
      <c r="A724" s="10"/>
      <c r="B724" s="5"/>
      <c r="C724" s="3"/>
      <c r="D724" s="4"/>
      <c r="E724" s="7"/>
      <c r="F724" s="9"/>
      <c r="G724" s="8"/>
      <c r="H724" s="38"/>
      <c r="I724" s="8"/>
      <c r="J724" s="38"/>
      <c r="K724" s="8"/>
      <c r="L724" s="38"/>
      <c r="M724" s="8"/>
      <c r="N724" s="38"/>
      <c r="O724" s="8"/>
      <c r="P724" s="38"/>
      <c r="Q724" s="8"/>
      <c r="R724" s="38"/>
      <c r="S724" s="8"/>
      <c r="T724" s="38"/>
      <c r="U724" s="8"/>
      <c r="V724" s="38"/>
      <c r="W724" s="8"/>
      <c r="X724" s="38"/>
      <c r="Y724" s="8"/>
      <c r="Z724" s="38"/>
      <c r="AA724" s="8"/>
      <c r="AB724" s="38"/>
      <c r="AC724" s="118"/>
      <c r="AD724" s="118"/>
      <c r="AE724" s="113"/>
      <c r="AF724" s="117"/>
      <c r="AG724" s="39"/>
    </row>
    <row r="725" spans="1:33" outlineLevel="1" x14ac:dyDescent="0.25">
      <c r="A725" s="10"/>
      <c r="B725" s="48"/>
      <c r="C725" s="43"/>
      <c r="D725" s="42"/>
      <c r="E725" s="44"/>
      <c r="F725" s="45"/>
      <c r="G725" s="46"/>
      <c r="H725" s="47"/>
      <c r="I725" s="46"/>
      <c r="J725" s="47"/>
      <c r="K725" s="45"/>
      <c r="L725" s="47"/>
      <c r="M725" s="45"/>
      <c r="N725" s="47"/>
      <c r="O725" s="45"/>
      <c r="P725" s="47"/>
      <c r="Q725" s="45"/>
      <c r="R725" s="47"/>
      <c r="S725" s="45"/>
      <c r="T725" s="47"/>
      <c r="U725" s="45"/>
      <c r="V725" s="47"/>
      <c r="W725" s="45"/>
      <c r="X725" s="47"/>
      <c r="Y725" s="45"/>
      <c r="Z725" s="47"/>
      <c r="AA725" s="45"/>
      <c r="AB725" s="47"/>
      <c r="AC725" s="45"/>
      <c r="AD725" s="47"/>
      <c r="AE725" s="45"/>
      <c r="AF725" s="47"/>
      <c r="AG725" s="39"/>
    </row>
    <row r="726" spans="1:33" outlineLevel="1" x14ac:dyDescent="0.25">
      <c r="A726" s="10"/>
      <c r="B726" s="6"/>
      <c r="C726" s="3"/>
      <c r="D726" s="4"/>
      <c r="E726" s="7"/>
      <c r="F726" s="9"/>
      <c r="G726" s="8"/>
      <c r="H726" s="38"/>
      <c r="I726" s="8"/>
      <c r="J726" s="38"/>
      <c r="K726" s="8"/>
      <c r="L726" s="38"/>
      <c r="M726" s="8"/>
      <c r="N726" s="38"/>
      <c r="O726" s="8"/>
      <c r="P726" s="38"/>
      <c r="Q726" s="8"/>
      <c r="R726" s="38"/>
      <c r="S726" s="8"/>
      <c r="T726" s="38"/>
      <c r="U726" s="8"/>
      <c r="V726" s="38"/>
      <c r="W726" s="8"/>
      <c r="X726" s="38"/>
      <c r="Y726" s="8"/>
      <c r="Z726" s="38"/>
      <c r="AA726" s="8"/>
      <c r="AB726" s="38"/>
      <c r="AC726" s="118"/>
      <c r="AD726" s="118"/>
      <c r="AE726" s="113"/>
      <c r="AF726" s="117"/>
      <c r="AG726" s="39"/>
    </row>
    <row r="727" spans="1:33" outlineLevel="1" x14ac:dyDescent="0.25">
      <c r="A727" s="10"/>
      <c r="B727" s="6"/>
      <c r="C727" s="3"/>
      <c r="D727" s="4"/>
      <c r="E727" s="7"/>
      <c r="F727" s="9"/>
      <c r="G727" s="8"/>
      <c r="H727" s="38"/>
      <c r="I727" s="8"/>
      <c r="J727" s="38"/>
      <c r="K727" s="8"/>
      <c r="L727" s="38"/>
      <c r="M727" s="8"/>
      <c r="N727" s="38"/>
      <c r="O727" s="8"/>
      <c r="P727" s="38"/>
      <c r="Q727" s="8"/>
      <c r="R727" s="38"/>
      <c r="S727" s="8"/>
      <c r="T727" s="38"/>
      <c r="U727" s="8"/>
      <c r="V727" s="38"/>
      <c r="W727" s="8"/>
      <c r="X727" s="38"/>
      <c r="Y727" s="8"/>
      <c r="Z727" s="38"/>
      <c r="AA727" s="8"/>
      <c r="AB727" s="38"/>
      <c r="AC727" s="118"/>
      <c r="AD727" s="118"/>
      <c r="AE727" s="113"/>
      <c r="AF727" s="117"/>
      <c r="AG727" s="39"/>
    </row>
    <row r="728" spans="1:33" outlineLevel="1" x14ac:dyDescent="0.25">
      <c r="A728" s="10"/>
      <c r="B728" s="48"/>
      <c r="C728" s="43"/>
      <c r="D728" s="42"/>
      <c r="E728" s="44"/>
      <c r="F728" s="45"/>
      <c r="G728" s="46"/>
      <c r="H728" s="47"/>
      <c r="I728" s="46"/>
      <c r="J728" s="47"/>
      <c r="K728" s="45"/>
      <c r="L728" s="47"/>
      <c r="M728" s="45"/>
      <c r="N728" s="47"/>
      <c r="O728" s="45"/>
      <c r="P728" s="47"/>
      <c r="Q728" s="45"/>
      <c r="R728" s="47"/>
      <c r="S728" s="45"/>
      <c r="T728" s="47"/>
      <c r="U728" s="45"/>
      <c r="V728" s="47"/>
      <c r="W728" s="45"/>
      <c r="X728" s="47"/>
      <c r="Y728" s="45"/>
      <c r="Z728" s="47"/>
      <c r="AA728" s="45"/>
      <c r="AB728" s="47"/>
      <c r="AC728" s="45"/>
      <c r="AD728" s="47"/>
      <c r="AE728" s="45"/>
      <c r="AF728" s="47"/>
      <c r="AG728" s="39"/>
    </row>
    <row r="729" spans="1:33" outlineLevel="1" x14ac:dyDescent="0.25">
      <c r="A729" s="10"/>
      <c r="B729" s="6"/>
      <c r="C729" s="3"/>
      <c r="D729" s="4"/>
      <c r="E729" s="7"/>
      <c r="F729" s="9"/>
      <c r="G729" s="8"/>
      <c r="H729" s="38"/>
      <c r="I729" s="8"/>
      <c r="J729" s="38"/>
      <c r="K729" s="8"/>
      <c r="L729" s="38"/>
      <c r="M729" s="8"/>
      <c r="N729" s="38"/>
      <c r="O729" s="8"/>
      <c r="P729" s="38"/>
      <c r="Q729" s="8"/>
      <c r="R729" s="38"/>
      <c r="S729" s="8"/>
      <c r="T729" s="38"/>
      <c r="U729" s="8"/>
      <c r="V729" s="38"/>
      <c r="W729" s="8"/>
      <c r="X729" s="38"/>
      <c r="Y729" s="8"/>
      <c r="Z729" s="38"/>
      <c r="AA729" s="8"/>
      <c r="AB729" s="38"/>
      <c r="AC729" s="118"/>
      <c r="AD729" s="118"/>
      <c r="AE729" s="113"/>
      <c r="AF729" s="117"/>
      <c r="AG729" s="39"/>
    </row>
    <row r="730" spans="1:33" x14ac:dyDescent="0.25">
      <c r="A730" s="10"/>
      <c r="B730" s="33"/>
      <c r="C730" s="22"/>
      <c r="D730" s="23"/>
      <c r="E730" s="24"/>
      <c r="F730" s="25"/>
      <c r="G730" s="28"/>
      <c r="H730" s="27"/>
      <c r="I730" s="26"/>
      <c r="J730" s="27"/>
      <c r="K730" s="26"/>
      <c r="L730" s="27"/>
      <c r="M730" s="26"/>
      <c r="N730" s="27"/>
      <c r="O730" s="26"/>
      <c r="P730" s="27"/>
      <c r="Q730" s="26"/>
      <c r="R730" s="27"/>
      <c r="S730" s="26"/>
      <c r="T730" s="27"/>
      <c r="U730" s="26"/>
      <c r="V730" s="27"/>
      <c r="W730" s="26"/>
      <c r="X730" s="27"/>
      <c r="Y730" s="26"/>
      <c r="Z730" s="27"/>
      <c r="AA730" s="26"/>
      <c r="AB730" s="27"/>
      <c r="AC730" s="26"/>
      <c r="AD730" s="27"/>
      <c r="AE730" s="26"/>
      <c r="AF730" s="27"/>
      <c r="AG730" s="40"/>
    </row>
    <row r="731" spans="1:33" outlineLevel="1" x14ac:dyDescent="0.25">
      <c r="A731" s="10"/>
      <c r="B731" s="48"/>
      <c r="C731" s="43"/>
      <c r="D731" s="42"/>
      <c r="E731" s="44"/>
      <c r="F731" s="45"/>
      <c r="G731" s="46"/>
      <c r="H731" s="47"/>
      <c r="I731" s="46"/>
      <c r="J731" s="47"/>
      <c r="K731" s="45"/>
      <c r="L731" s="47"/>
      <c r="M731" s="45"/>
      <c r="N731" s="47"/>
      <c r="O731" s="45"/>
      <c r="P731" s="47"/>
      <c r="Q731" s="45"/>
      <c r="R731" s="47"/>
      <c r="S731" s="45"/>
      <c r="T731" s="47"/>
      <c r="U731" s="45"/>
      <c r="V731" s="47"/>
      <c r="W731" s="45"/>
      <c r="X731" s="47"/>
      <c r="Y731" s="45"/>
      <c r="Z731" s="47"/>
      <c r="AA731" s="45"/>
      <c r="AB731" s="47"/>
      <c r="AC731" s="45"/>
      <c r="AD731" s="47"/>
      <c r="AE731" s="45"/>
      <c r="AF731" s="47"/>
      <c r="AG731" s="39"/>
    </row>
    <row r="732" spans="1:33" outlineLevel="1" x14ac:dyDescent="0.25">
      <c r="A732" s="10"/>
      <c r="B732" s="5"/>
      <c r="C732" s="3"/>
      <c r="D732" s="4"/>
      <c r="E732" s="7"/>
      <c r="F732" s="9"/>
      <c r="G732" s="8"/>
      <c r="H732" s="38"/>
      <c r="I732" s="8"/>
      <c r="J732" s="38"/>
      <c r="K732" s="8"/>
      <c r="L732" s="38"/>
      <c r="M732" s="8"/>
      <c r="N732" s="38"/>
      <c r="O732" s="8"/>
      <c r="P732" s="38"/>
      <c r="Q732" s="8"/>
      <c r="R732" s="38"/>
      <c r="S732" s="8"/>
      <c r="T732" s="38"/>
      <c r="U732" s="8"/>
      <c r="V732" s="38"/>
      <c r="W732" s="8"/>
      <c r="X732" s="38"/>
      <c r="Y732" s="8"/>
      <c r="Z732" s="38"/>
      <c r="AA732" s="8"/>
      <c r="AB732" s="38"/>
      <c r="AC732" s="118"/>
      <c r="AD732" s="118"/>
      <c r="AE732" s="113"/>
      <c r="AF732" s="117"/>
      <c r="AG732" s="39"/>
    </row>
    <row r="733" spans="1:33" x14ac:dyDescent="0.25">
      <c r="A733" s="10"/>
      <c r="B733" s="33"/>
      <c r="C733" s="22"/>
      <c r="D733" s="23"/>
      <c r="E733" s="24"/>
      <c r="F733" s="25"/>
      <c r="G733" s="28"/>
      <c r="H733" s="27"/>
      <c r="I733" s="26"/>
      <c r="J733" s="27"/>
      <c r="K733" s="26"/>
      <c r="L733" s="27"/>
      <c r="M733" s="26"/>
      <c r="N733" s="27"/>
      <c r="O733" s="26"/>
      <c r="P733" s="27"/>
      <c r="Q733" s="26"/>
      <c r="R733" s="27"/>
      <c r="S733" s="26"/>
      <c r="T733" s="27"/>
      <c r="U733" s="26"/>
      <c r="V733" s="27"/>
      <c r="W733" s="26"/>
      <c r="X733" s="27"/>
      <c r="Y733" s="26"/>
      <c r="Z733" s="27"/>
      <c r="AA733" s="26"/>
      <c r="AB733" s="27"/>
      <c r="AC733" s="26"/>
      <c r="AD733" s="27"/>
      <c r="AE733" s="26"/>
      <c r="AF733" s="27"/>
      <c r="AG733" s="40"/>
    </row>
    <row r="734" spans="1:33" outlineLevel="1" x14ac:dyDescent="0.25">
      <c r="A734" s="10"/>
      <c r="B734" s="48"/>
      <c r="C734" s="43"/>
      <c r="D734" s="42"/>
      <c r="E734" s="44"/>
      <c r="F734" s="45"/>
      <c r="G734" s="46"/>
      <c r="H734" s="47"/>
      <c r="I734" s="46"/>
      <c r="J734" s="47"/>
      <c r="K734" s="45"/>
      <c r="L734" s="47"/>
      <c r="M734" s="45"/>
      <c r="N734" s="47"/>
      <c r="O734" s="45"/>
      <c r="P734" s="47"/>
      <c r="Q734" s="45"/>
      <c r="R734" s="47"/>
      <c r="S734" s="45"/>
      <c r="T734" s="47"/>
      <c r="U734" s="45"/>
      <c r="V734" s="47"/>
      <c r="W734" s="45"/>
      <c r="X734" s="47"/>
      <c r="Y734" s="45"/>
      <c r="Z734" s="47"/>
      <c r="AA734" s="45"/>
      <c r="AB734" s="47"/>
      <c r="AC734" s="45"/>
      <c r="AD734" s="47"/>
      <c r="AE734" s="45"/>
      <c r="AF734" s="47"/>
      <c r="AG734" s="39"/>
    </row>
    <row r="735" spans="1:33" outlineLevel="1" x14ac:dyDescent="0.25">
      <c r="A735" s="10"/>
      <c r="B735" s="5"/>
      <c r="C735" s="3"/>
      <c r="D735" s="4"/>
      <c r="E735" s="7"/>
      <c r="F735" s="9"/>
      <c r="G735" s="8"/>
      <c r="H735" s="38"/>
      <c r="I735" s="8"/>
      <c r="J735" s="38"/>
      <c r="K735" s="8"/>
      <c r="L735" s="38"/>
      <c r="M735" s="8"/>
      <c r="N735" s="38"/>
      <c r="O735" s="8"/>
      <c r="P735" s="38"/>
      <c r="Q735" s="8"/>
      <c r="R735" s="38"/>
      <c r="S735" s="8"/>
      <c r="T735" s="38"/>
      <c r="U735" s="8"/>
      <c r="V735" s="38"/>
      <c r="W735" s="8"/>
      <c r="X735" s="38"/>
      <c r="Y735" s="8"/>
      <c r="Z735" s="38"/>
      <c r="AA735" s="8"/>
      <c r="AB735" s="38"/>
      <c r="AC735" s="118"/>
      <c r="AD735" s="118"/>
      <c r="AE735" s="113"/>
      <c r="AF735" s="117"/>
      <c r="AG735" s="39"/>
    </row>
    <row r="736" spans="1:33" x14ac:dyDescent="0.25">
      <c r="A736" s="10"/>
      <c r="B736" s="33"/>
      <c r="C736" s="22"/>
      <c r="D736" s="23"/>
      <c r="E736" s="24"/>
      <c r="F736" s="25"/>
      <c r="G736" s="28"/>
      <c r="H736" s="27"/>
      <c r="I736" s="26"/>
      <c r="J736" s="27"/>
      <c r="K736" s="26"/>
      <c r="L736" s="27"/>
      <c r="M736" s="26"/>
      <c r="N736" s="27"/>
      <c r="O736" s="26"/>
      <c r="P736" s="27"/>
      <c r="Q736" s="26"/>
      <c r="R736" s="27"/>
      <c r="S736" s="26"/>
      <c r="T736" s="27"/>
      <c r="U736" s="26"/>
      <c r="V736" s="27"/>
      <c r="W736" s="26"/>
      <c r="X736" s="27"/>
      <c r="Y736" s="26"/>
      <c r="Z736" s="27"/>
      <c r="AA736" s="26"/>
      <c r="AB736" s="27"/>
      <c r="AC736" s="26"/>
      <c r="AD736" s="27"/>
      <c r="AE736" s="26"/>
      <c r="AF736" s="27"/>
      <c r="AG736" s="40"/>
    </row>
    <row r="737" spans="1:33" outlineLevel="1" x14ac:dyDescent="0.25">
      <c r="A737" s="10"/>
      <c r="B737" s="48"/>
      <c r="C737" s="43"/>
      <c r="D737" s="42"/>
      <c r="E737" s="44"/>
      <c r="F737" s="45"/>
      <c r="G737" s="46"/>
      <c r="H737" s="47"/>
      <c r="I737" s="46"/>
      <c r="J737" s="47"/>
      <c r="K737" s="45"/>
      <c r="L737" s="47"/>
      <c r="M737" s="45"/>
      <c r="N737" s="47"/>
      <c r="O737" s="45"/>
      <c r="P737" s="47"/>
      <c r="Q737" s="45"/>
      <c r="R737" s="47"/>
      <c r="S737" s="45"/>
      <c r="T737" s="47"/>
      <c r="U737" s="45"/>
      <c r="V737" s="47"/>
      <c r="W737" s="45"/>
      <c r="X737" s="47"/>
      <c r="Y737" s="45"/>
      <c r="Z737" s="47"/>
      <c r="AA737" s="45"/>
      <c r="AB737" s="47"/>
      <c r="AC737" s="45"/>
      <c r="AD737" s="47"/>
      <c r="AE737" s="45"/>
      <c r="AF737" s="47"/>
      <c r="AG737" s="39"/>
    </row>
    <row r="738" spans="1:33" outlineLevel="1" x14ac:dyDescent="0.25">
      <c r="A738" s="10"/>
      <c r="B738" s="5"/>
      <c r="C738" s="3"/>
      <c r="D738" s="4"/>
      <c r="E738" s="7"/>
      <c r="F738" s="9"/>
      <c r="G738" s="8"/>
      <c r="H738" s="38"/>
      <c r="I738" s="8"/>
      <c r="J738" s="38"/>
      <c r="K738" s="8"/>
      <c r="L738" s="38"/>
      <c r="M738" s="8"/>
      <c r="N738" s="38"/>
      <c r="O738" s="8"/>
      <c r="P738" s="38"/>
      <c r="Q738" s="8"/>
      <c r="R738" s="38"/>
      <c r="S738" s="8"/>
      <c r="T738" s="38"/>
      <c r="U738" s="8"/>
      <c r="V738" s="38"/>
      <c r="W738" s="8"/>
      <c r="X738" s="38"/>
      <c r="Y738" s="8"/>
      <c r="Z738" s="38"/>
      <c r="AA738" s="8"/>
      <c r="AB738" s="38"/>
      <c r="AC738" s="118"/>
      <c r="AD738" s="118"/>
      <c r="AE738" s="113"/>
      <c r="AF738" s="117"/>
      <c r="AG738" s="39"/>
    </row>
    <row r="739" spans="1:33" x14ac:dyDescent="0.25">
      <c r="A739" s="10"/>
      <c r="B739" s="33"/>
      <c r="C739" s="22"/>
      <c r="D739" s="23"/>
      <c r="E739" s="24"/>
      <c r="F739" s="25"/>
      <c r="G739" s="28"/>
      <c r="H739" s="27"/>
      <c r="I739" s="26"/>
      <c r="J739" s="27"/>
      <c r="K739" s="26"/>
      <c r="L739" s="27"/>
      <c r="M739" s="26"/>
      <c r="N739" s="27"/>
      <c r="O739" s="26"/>
      <c r="P739" s="27"/>
      <c r="Q739" s="26"/>
      <c r="R739" s="27"/>
      <c r="S739" s="26"/>
      <c r="T739" s="27"/>
      <c r="U739" s="26"/>
      <c r="V739" s="27"/>
      <c r="W739" s="26"/>
      <c r="X739" s="27"/>
      <c r="Y739" s="26"/>
      <c r="Z739" s="27"/>
      <c r="AA739" s="26"/>
      <c r="AB739" s="27"/>
      <c r="AC739" s="26"/>
      <c r="AD739" s="27"/>
      <c r="AE739" s="26"/>
      <c r="AF739" s="27"/>
      <c r="AG739" s="40"/>
    </row>
    <row r="740" spans="1:33" outlineLevel="1" x14ac:dyDescent="0.25">
      <c r="A740" s="10"/>
      <c r="B740" s="48"/>
      <c r="C740" s="43"/>
      <c r="D740" s="42"/>
      <c r="E740" s="44"/>
      <c r="F740" s="45"/>
      <c r="G740" s="46"/>
      <c r="H740" s="47"/>
      <c r="I740" s="46"/>
      <c r="J740" s="47"/>
      <c r="K740" s="45"/>
      <c r="L740" s="47"/>
      <c r="M740" s="45"/>
      <c r="N740" s="47"/>
      <c r="O740" s="45"/>
      <c r="P740" s="47"/>
      <c r="Q740" s="45"/>
      <c r="R740" s="47"/>
      <c r="S740" s="45"/>
      <c r="T740" s="47"/>
      <c r="U740" s="45"/>
      <c r="V740" s="47"/>
      <c r="W740" s="45"/>
      <c r="X740" s="47"/>
      <c r="Y740" s="45"/>
      <c r="Z740" s="47"/>
      <c r="AA740" s="45"/>
      <c r="AB740" s="47"/>
      <c r="AC740" s="45"/>
      <c r="AD740" s="47"/>
      <c r="AE740" s="45"/>
      <c r="AF740" s="47"/>
      <c r="AG740" s="41"/>
    </row>
    <row r="741" spans="1:33" outlineLevel="1" x14ac:dyDescent="0.25">
      <c r="A741" s="10"/>
      <c r="B741" s="5"/>
      <c r="C741" s="50"/>
      <c r="D741" s="4"/>
      <c r="E741" s="7"/>
      <c r="F741" s="9"/>
      <c r="G741" s="8"/>
      <c r="H741" s="38"/>
      <c r="I741" s="8"/>
      <c r="J741" s="38"/>
      <c r="K741" s="8"/>
      <c r="L741" s="38"/>
      <c r="M741" s="8"/>
      <c r="N741" s="38"/>
      <c r="O741" s="8"/>
      <c r="P741" s="38"/>
      <c r="Q741" s="8"/>
      <c r="R741" s="38"/>
      <c r="S741" s="8"/>
      <c r="T741" s="38"/>
      <c r="U741" s="8"/>
      <c r="V741" s="38"/>
      <c r="W741" s="8"/>
      <c r="X741" s="38"/>
      <c r="Y741" s="8"/>
      <c r="Z741" s="38"/>
      <c r="AA741" s="8"/>
      <c r="AB741" s="38"/>
      <c r="AC741" s="118"/>
      <c r="AD741" s="118"/>
      <c r="AE741" s="113"/>
      <c r="AF741" s="117"/>
      <c r="AG741" s="39"/>
    </row>
    <row r="742" spans="1:33" outlineLevel="1" x14ac:dyDescent="0.25">
      <c r="A742" s="10"/>
      <c r="B742" s="5"/>
      <c r="C742" s="3"/>
      <c r="D742" s="4"/>
      <c r="E742" s="7"/>
      <c r="F742" s="9"/>
      <c r="G742" s="8"/>
      <c r="H742" s="38"/>
      <c r="I742" s="8"/>
      <c r="J742" s="38"/>
      <c r="K742" s="8"/>
      <c r="L742" s="38"/>
      <c r="M742" s="8"/>
      <c r="N742" s="38"/>
      <c r="O742" s="8"/>
      <c r="P742" s="38"/>
      <c r="Q742" s="8"/>
      <c r="R742" s="38"/>
      <c r="S742" s="8"/>
      <c r="T742" s="38"/>
      <c r="U742" s="8"/>
      <c r="V742" s="38"/>
      <c r="W742" s="8"/>
      <c r="X742" s="38"/>
      <c r="Y742" s="8"/>
      <c r="Z742" s="38"/>
      <c r="AA742" s="8"/>
      <c r="AB742" s="38"/>
      <c r="AC742" s="118"/>
      <c r="AD742" s="118"/>
      <c r="AE742" s="113"/>
      <c r="AF742" s="117"/>
      <c r="AG742" s="39"/>
    </row>
    <row r="743" spans="1:33" outlineLevel="1" x14ac:dyDescent="0.25">
      <c r="A743" s="10"/>
      <c r="B743" s="5"/>
      <c r="C743" s="3"/>
      <c r="D743" s="4"/>
      <c r="E743" s="7"/>
      <c r="F743" s="9"/>
      <c r="G743" s="8"/>
      <c r="H743" s="38"/>
      <c r="I743" s="8"/>
      <c r="J743" s="38"/>
      <c r="K743" s="8"/>
      <c r="L743" s="38"/>
      <c r="M743" s="8"/>
      <c r="N743" s="38"/>
      <c r="O743" s="8"/>
      <c r="P743" s="38"/>
      <c r="Q743" s="8"/>
      <c r="R743" s="38"/>
      <c r="S743" s="8"/>
      <c r="T743" s="38"/>
      <c r="U743" s="8"/>
      <c r="V743" s="38"/>
      <c r="W743" s="8"/>
      <c r="X743" s="38"/>
      <c r="Y743" s="8"/>
      <c r="Z743" s="38"/>
      <c r="AA743" s="8"/>
      <c r="AB743" s="38"/>
      <c r="AC743" s="118"/>
      <c r="AD743" s="118"/>
      <c r="AE743" s="113"/>
      <c r="AF743" s="117"/>
      <c r="AG743" s="39"/>
    </row>
    <row r="744" spans="1:33" outlineLevel="1" x14ac:dyDescent="0.25">
      <c r="A744" s="10"/>
      <c r="B744" s="48"/>
      <c r="C744" s="43"/>
      <c r="D744" s="42"/>
      <c r="E744" s="44"/>
      <c r="F744" s="45"/>
      <c r="G744" s="46"/>
      <c r="H744" s="47"/>
      <c r="I744" s="46"/>
      <c r="J744" s="47"/>
      <c r="K744" s="45"/>
      <c r="L744" s="47"/>
      <c r="M744" s="45"/>
      <c r="N744" s="47"/>
      <c r="O744" s="45"/>
      <c r="P744" s="47"/>
      <c r="Q744" s="45"/>
      <c r="R744" s="47"/>
      <c r="S744" s="45"/>
      <c r="T744" s="47"/>
      <c r="U744" s="45"/>
      <c r="V744" s="47"/>
      <c r="W744" s="45"/>
      <c r="X744" s="47"/>
      <c r="Y744" s="45"/>
      <c r="Z744" s="47"/>
      <c r="AA744" s="45"/>
      <c r="AB744" s="47"/>
      <c r="AC744" s="45"/>
      <c r="AD744" s="47"/>
      <c r="AE744" s="45"/>
      <c r="AF744" s="47"/>
      <c r="AG744" s="39"/>
    </row>
    <row r="745" spans="1:33" outlineLevel="1" x14ac:dyDescent="0.25">
      <c r="A745" s="10"/>
      <c r="B745" s="5"/>
      <c r="C745" s="3"/>
      <c r="D745" s="4"/>
      <c r="E745" s="7"/>
      <c r="F745" s="9"/>
      <c r="G745" s="8"/>
      <c r="H745" s="38"/>
      <c r="I745" s="8"/>
      <c r="J745" s="38"/>
      <c r="K745" s="8"/>
      <c r="L745" s="38"/>
      <c r="M745" s="8"/>
      <c r="N745" s="38"/>
      <c r="O745" s="8"/>
      <c r="P745" s="38"/>
      <c r="Q745" s="8"/>
      <c r="R745" s="38"/>
      <c r="S745" s="8"/>
      <c r="T745" s="38"/>
      <c r="U745" s="8"/>
      <c r="V745" s="38"/>
      <c r="W745" s="8"/>
      <c r="X745" s="38"/>
      <c r="Y745" s="8"/>
      <c r="Z745" s="38"/>
      <c r="AA745" s="8"/>
      <c r="AB745" s="38"/>
      <c r="AC745" s="118"/>
      <c r="AD745" s="118"/>
      <c r="AE745" s="113"/>
      <c r="AF745" s="117"/>
      <c r="AG745" s="39"/>
    </row>
    <row r="746" spans="1:33" outlineLevel="1" x14ac:dyDescent="0.25">
      <c r="A746" s="10"/>
      <c r="B746" s="5"/>
      <c r="C746" s="3"/>
      <c r="D746" s="4"/>
      <c r="E746" s="7"/>
      <c r="F746" s="9"/>
      <c r="G746" s="8"/>
      <c r="H746" s="38"/>
      <c r="I746" s="8"/>
      <c r="J746" s="38"/>
      <c r="K746" s="8"/>
      <c r="L746" s="38"/>
      <c r="M746" s="8"/>
      <c r="N746" s="38"/>
      <c r="O746" s="8"/>
      <c r="P746" s="38"/>
      <c r="Q746" s="8"/>
      <c r="R746" s="38"/>
      <c r="S746" s="8"/>
      <c r="T746" s="38"/>
      <c r="U746" s="8"/>
      <c r="V746" s="38"/>
      <c r="W746" s="8"/>
      <c r="X746" s="38"/>
      <c r="Y746" s="8"/>
      <c r="Z746" s="38"/>
      <c r="AA746" s="8"/>
      <c r="AB746" s="38"/>
      <c r="AC746" s="118"/>
      <c r="AD746" s="118"/>
      <c r="AE746" s="113"/>
      <c r="AF746" s="117"/>
      <c r="AG746" s="39"/>
    </row>
    <row r="747" spans="1:33" outlineLevel="1" x14ac:dyDescent="0.25">
      <c r="A747" s="10"/>
      <c r="B747" s="5"/>
      <c r="C747" s="3"/>
      <c r="D747" s="4"/>
      <c r="E747" s="7"/>
      <c r="F747" s="9"/>
      <c r="G747" s="8"/>
      <c r="H747" s="38"/>
      <c r="I747" s="8"/>
      <c r="J747" s="38"/>
      <c r="K747" s="8"/>
      <c r="L747" s="38"/>
      <c r="M747" s="8"/>
      <c r="N747" s="38"/>
      <c r="O747" s="8"/>
      <c r="P747" s="38"/>
      <c r="Q747" s="8"/>
      <c r="R747" s="38"/>
      <c r="S747" s="8"/>
      <c r="T747" s="38"/>
      <c r="U747" s="8"/>
      <c r="V747" s="38"/>
      <c r="W747" s="8"/>
      <c r="X747" s="38"/>
      <c r="Y747" s="8"/>
      <c r="Z747" s="38"/>
      <c r="AA747" s="8"/>
      <c r="AB747" s="38"/>
      <c r="AC747" s="118"/>
      <c r="AD747" s="118"/>
      <c r="AE747" s="113"/>
      <c r="AF747" s="117"/>
      <c r="AG747" s="39"/>
    </row>
    <row r="748" spans="1:33" outlineLevel="1" x14ac:dyDescent="0.25">
      <c r="A748" s="10"/>
      <c r="B748" s="5"/>
      <c r="C748" s="3"/>
      <c r="D748" s="4"/>
      <c r="E748" s="7"/>
      <c r="F748" s="9"/>
      <c r="G748" s="8"/>
      <c r="H748" s="38"/>
      <c r="I748" s="8"/>
      <c r="J748" s="38"/>
      <c r="K748" s="8"/>
      <c r="L748" s="38"/>
      <c r="M748" s="8"/>
      <c r="N748" s="38"/>
      <c r="O748" s="8"/>
      <c r="P748" s="38"/>
      <c r="Q748" s="8"/>
      <c r="R748" s="38"/>
      <c r="S748" s="8"/>
      <c r="T748" s="38"/>
      <c r="U748" s="8"/>
      <c r="V748" s="38"/>
      <c r="W748" s="8"/>
      <c r="X748" s="38"/>
      <c r="Y748" s="8"/>
      <c r="Z748" s="38"/>
      <c r="AA748" s="8"/>
      <c r="AB748" s="38"/>
      <c r="AC748" s="118"/>
      <c r="AD748" s="118"/>
      <c r="AE748" s="113"/>
      <c r="AF748" s="117"/>
      <c r="AG748" s="39"/>
    </row>
    <row r="749" spans="1:33" outlineLevel="1" x14ac:dyDescent="0.25">
      <c r="A749" s="10"/>
      <c r="B749" s="48"/>
      <c r="C749" s="43"/>
      <c r="D749" s="42"/>
      <c r="E749" s="44"/>
      <c r="F749" s="45"/>
      <c r="G749" s="46"/>
      <c r="H749" s="47"/>
      <c r="I749" s="46"/>
      <c r="J749" s="47"/>
      <c r="K749" s="45"/>
      <c r="L749" s="47"/>
      <c r="M749" s="45"/>
      <c r="N749" s="47"/>
      <c r="O749" s="45"/>
      <c r="P749" s="47"/>
      <c r="Q749" s="45"/>
      <c r="R749" s="47"/>
      <c r="S749" s="45"/>
      <c r="T749" s="47"/>
      <c r="U749" s="45"/>
      <c r="V749" s="47"/>
      <c r="W749" s="45"/>
      <c r="X749" s="47"/>
      <c r="Y749" s="45"/>
      <c r="Z749" s="47"/>
      <c r="AA749" s="45"/>
      <c r="AB749" s="47"/>
      <c r="AC749" s="45"/>
      <c r="AD749" s="47"/>
      <c r="AE749" s="45"/>
      <c r="AF749" s="47"/>
      <c r="AG749" s="39"/>
    </row>
    <row r="750" spans="1:33" outlineLevel="1" x14ac:dyDescent="0.25">
      <c r="A750" s="10"/>
      <c r="B750" s="6"/>
      <c r="C750" s="3"/>
      <c r="D750" s="4"/>
      <c r="E750" s="7"/>
      <c r="F750" s="9"/>
      <c r="G750" s="8"/>
      <c r="H750" s="38"/>
      <c r="I750" s="8"/>
      <c r="J750" s="38"/>
      <c r="K750" s="8"/>
      <c r="L750" s="38"/>
      <c r="M750" s="8"/>
      <c r="N750" s="38"/>
      <c r="O750" s="8"/>
      <c r="P750" s="38"/>
      <c r="Q750" s="8"/>
      <c r="R750" s="38"/>
      <c r="S750" s="8"/>
      <c r="T750" s="38"/>
      <c r="U750" s="8"/>
      <c r="V750" s="38"/>
      <c r="W750" s="8"/>
      <c r="X750" s="38"/>
      <c r="Y750" s="8"/>
      <c r="Z750" s="38"/>
      <c r="AA750" s="8"/>
      <c r="AB750" s="38"/>
      <c r="AC750" s="118"/>
      <c r="AD750" s="118"/>
      <c r="AE750" s="113"/>
      <c r="AF750" s="117"/>
      <c r="AG750" s="39"/>
    </row>
    <row r="751" spans="1:33" outlineLevel="1" x14ac:dyDescent="0.25">
      <c r="A751" s="10"/>
      <c r="B751" s="48"/>
      <c r="C751" s="43"/>
      <c r="D751" s="42"/>
      <c r="E751" s="44"/>
      <c r="F751" s="45"/>
      <c r="G751" s="46"/>
      <c r="H751" s="47"/>
      <c r="I751" s="46"/>
      <c r="J751" s="47"/>
      <c r="K751" s="45"/>
      <c r="L751" s="47"/>
      <c r="M751" s="45"/>
      <c r="N751" s="47"/>
      <c r="O751" s="45"/>
      <c r="P751" s="47"/>
      <c r="Q751" s="45"/>
      <c r="R751" s="47"/>
      <c r="S751" s="45"/>
      <c r="T751" s="47"/>
      <c r="U751" s="45"/>
      <c r="V751" s="47"/>
      <c r="W751" s="45"/>
      <c r="X751" s="47"/>
      <c r="Y751" s="45"/>
      <c r="Z751" s="47"/>
      <c r="AA751" s="45"/>
      <c r="AB751" s="47"/>
      <c r="AC751" s="45"/>
      <c r="AD751" s="47"/>
      <c r="AE751" s="45"/>
      <c r="AF751" s="47"/>
      <c r="AG751" s="39"/>
    </row>
    <row r="752" spans="1:33" outlineLevel="1" x14ac:dyDescent="0.25">
      <c r="A752" s="10"/>
      <c r="B752" s="6"/>
      <c r="C752" s="3"/>
      <c r="D752" s="4"/>
      <c r="E752" s="7"/>
      <c r="F752" s="9"/>
      <c r="G752" s="8"/>
      <c r="H752" s="38"/>
      <c r="I752" s="8"/>
      <c r="J752" s="38"/>
      <c r="K752" s="8"/>
      <c r="L752" s="38"/>
      <c r="M752" s="8"/>
      <c r="N752" s="38"/>
      <c r="O752" s="8"/>
      <c r="P752" s="38"/>
      <c r="Q752" s="8"/>
      <c r="R752" s="38"/>
      <c r="S752" s="8"/>
      <c r="T752" s="38"/>
      <c r="U752" s="8"/>
      <c r="V752" s="38"/>
      <c r="W752" s="8"/>
      <c r="X752" s="38"/>
      <c r="Y752" s="8"/>
      <c r="Z752" s="38"/>
      <c r="AA752" s="8"/>
      <c r="AB752" s="38"/>
      <c r="AC752" s="118"/>
      <c r="AD752" s="118"/>
      <c r="AE752" s="113"/>
      <c r="AF752" s="117"/>
      <c r="AG752" s="39"/>
    </row>
    <row r="753" spans="1:33" x14ac:dyDescent="0.25">
      <c r="A753" s="10"/>
      <c r="B753" s="33"/>
      <c r="C753" s="22"/>
      <c r="D753" s="23"/>
      <c r="E753" s="24"/>
      <c r="F753" s="25"/>
      <c r="G753" s="28"/>
      <c r="H753" s="27"/>
      <c r="I753" s="26"/>
      <c r="J753" s="27"/>
      <c r="K753" s="26"/>
      <c r="L753" s="27"/>
      <c r="M753" s="26"/>
      <c r="N753" s="27"/>
      <c r="O753" s="26"/>
      <c r="P753" s="27"/>
      <c r="Q753" s="26"/>
      <c r="R753" s="27"/>
      <c r="S753" s="26"/>
      <c r="T753" s="27"/>
      <c r="U753" s="26"/>
      <c r="V753" s="27"/>
      <c r="W753" s="26"/>
      <c r="X753" s="27"/>
      <c r="Y753" s="26"/>
      <c r="Z753" s="27"/>
      <c r="AA753" s="26"/>
      <c r="AB753" s="27"/>
      <c r="AC753" s="26"/>
      <c r="AD753" s="27"/>
      <c r="AE753" s="26"/>
      <c r="AF753" s="27"/>
      <c r="AG753" s="40"/>
    </row>
    <row r="754" spans="1:33" outlineLevel="1" x14ac:dyDescent="0.25">
      <c r="A754" s="10"/>
      <c r="B754" s="48"/>
      <c r="C754" s="43"/>
      <c r="D754" s="42"/>
      <c r="E754" s="44"/>
      <c r="F754" s="45"/>
      <c r="G754" s="46"/>
      <c r="H754" s="47"/>
      <c r="I754" s="46"/>
      <c r="J754" s="47"/>
      <c r="K754" s="45"/>
      <c r="L754" s="47"/>
      <c r="M754" s="45"/>
      <c r="N754" s="47"/>
      <c r="O754" s="45"/>
      <c r="P754" s="47"/>
      <c r="Q754" s="45"/>
      <c r="R754" s="47"/>
      <c r="S754" s="45"/>
      <c r="T754" s="47"/>
      <c r="U754" s="45"/>
      <c r="V754" s="47"/>
      <c r="W754" s="45"/>
      <c r="X754" s="47"/>
      <c r="Y754" s="45"/>
      <c r="Z754" s="47"/>
      <c r="AA754" s="45"/>
      <c r="AB754" s="47"/>
      <c r="AC754" s="45"/>
      <c r="AD754" s="47"/>
      <c r="AE754" s="45"/>
      <c r="AF754" s="47"/>
      <c r="AG754" s="41"/>
    </row>
    <row r="755" spans="1:33" outlineLevel="1" x14ac:dyDescent="0.25">
      <c r="A755" s="10"/>
      <c r="B755" s="5"/>
      <c r="C755" s="50"/>
      <c r="D755" s="4"/>
      <c r="E755" s="7"/>
      <c r="F755" s="9"/>
      <c r="G755" s="8"/>
      <c r="H755" s="38"/>
      <c r="I755" s="8"/>
      <c r="J755" s="38"/>
      <c r="K755" s="8"/>
      <c r="L755" s="38"/>
      <c r="M755" s="8"/>
      <c r="N755" s="38"/>
      <c r="O755" s="8"/>
      <c r="P755" s="38"/>
      <c r="Q755" s="8"/>
      <c r="R755" s="38"/>
      <c r="S755" s="8"/>
      <c r="T755" s="38"/>
      <c r="U755" s="8"/>
      <c r="V755" s="38"/>
      <c r="W755" s="8"/>
      <c r="X755" s="38"/>
      <c r="Y755" s="8"/>
      <c r="Z755" s="38"/>
      <c r="AA755" s="8"/>
      <c r="AB755" s="38"/>
      <c r="AC755" s="118"/>
      <c r="AD755" s="118"/>
      <c r="AE755" s="113"/>
      <c r="AF755" s="117"/>
      <c r="AG755" s="39"/>
    </row>
    <row r="756" spans="1:33" outlineLevel="1" x14ac:dyDescent="0.25">
      <c r="A756" s="10"/>
      <c r="B756" s="5"/>
      <c r="C756" s="3"/>
      <c r="D756" s="4"/>
      <c r="E756" s="7"/>
      <c r="F756" s="9"/>
      <c r="G756" s="8"/>
      <c r="H756" s="38"/>
      <c r="I756" s="8"/>
      <c r="J756" s="38"/>
      <c r="K756" s="8"/>
      <c r="L756" s="38"/>
      <c r="M756" s="8"/>
      <c r="N756" s="38"/>
      <c r="O756" s="8"/>
      <c r="P756" s="38"/>
      <c r="Q756" s="8"/>
      <c r="R756" s="38"/>
      <c r="S756" s="8"/>
      <c r="T756" s="38"/>
      <c r="U756" s="8"/>
      <c r="V756" s="38"/>
      <c r="W756" s="8"/>
      <c r="X756" s="38"/>
      <c r="Y756" s="8"/>
      <c r="Z756" s="38"/>
      <c r="AA756" s="8"/>
      <c r="AB756" s="38"/>
      <c r="AC756" s="118"/>
      <c r="AD756" s="118"/>
      <c r="AE756" s="113"/>
      <c r="AF756" s="117"/>
      <c r="AG756" s="39"/>
    </row>
    <row r="757" spans="1:33" outlineLevel="1" x14ac:dyDescent="0.25">
      <c r="A757" s="10"/>
      <c r="B757" s="5"/>
      <c r="C757" s="3"/>
      <c r="D757" s="4"/>
      <c r="E757" s="7"/>
      <c r="F757" s="9"/>
      <c r="G757" s="8"/>
      <c r="H757" s="38"/>
      <c r="I757" s="8"/>
      <c r="J757" s="38"/>
      <c r="K757" s="8"/>
      <c r="L757" s="38"/>
      <c r="M757" s="8"/>
      <c r="N757" s="38"/>
      <c r="O757" s="8"/>
      <c r="P757" s="38"/>
      <c r="Q757" s="8"/>
      <c r="R757" s="38"/>
      <c r="S757" s="8"/>
      <c r="T757" s="38"/>
      <c r="U757" s="8"/>
      <c r="V757" s="38"/>
      <c r="W757" s="8"/>
      <c r="X757" s="38"/>
      <c r="Y757" s="8"/>
      <c r="Z757" s="38"/>
      <c r="AA757" s="8"/>
      <c r="AB757" s="38"/>
      <c r="AC757" s="118"/>
      <c r="AD757" s="118"/>
      <c r="AE757" s="113"/>
      <c r="AF757" s="117"/>
      <c r="AG757" s="39"/>
    </row>
    <row r="758" spans="1:33" outlineLevel="1" x14ac:dyDescent="0.25">
      <c r="A758" s="10"/>
      <c r="B758" s="48"/>
      <c r="C758" s="43"/>
      <c r="D758" s="42"/>
      <c r="E758" s="44"/>
      <c r="F758" s="45"/>
      <c r="G758" s="46"/>
      <c r="H758" s="47"/>
      <c r="I758" s="46"/>
      <c r="J758" s="47"/>
      <c r="K758" s="45"/>
      <c r="L758" s="47"/>
      <c r="M758" s="45"/>
      <c r="N758" s="47"/>
      <c r="O758" s="45"/>
      <c r="P758" s="47"/>
      <c r="Q758" s="45"/>
      <c r="R758" s="47"/>
      <c r="S758" s="45"/>
      <c r="T758" s="47"/>
      <c r="U758" s="45"/>
      <c r="V758" s="47"/>
      <c r="W758" s="45"/>
      <c r="X758" s="47"/>
      <c r="Y758" s="45"/>
      <c r="Z758" s="47"/>
      <c r="AA758" s="45"/>
      <c r="AB758" s="47"/>
      <c r="AC758" s="45"/>
      <c r="AD758" s="47"/>
      <c r="AE758" s="45"/>
      <c r="AF758" s="47"/>
      <c r="AG758" s="39"/>
    </row>
    <row r="759" spans="1:33" outlineLevel="1" x14ac:dyDescent="0.25">
      <c r="A759" s="10"/>
      <c r="B759" s="5"/>
      <c r="C759" s="3"/>
      <c r="D759" s="4"/>
      <c r="E759" s="7"/>
      <c r="F759" s="9"/>
      <c r="G759" s="8"/>
      <c r="H759" s="38"/>
      <c r="I759" s="8"/>
      <c r="J759" s="38"/>
      <c r="K759" s="8"/>
      <c r="L759" s="38"/>
      <c r="M759" s="8"/>
      <c r="N759" s="38"/>
      <c r="O759" s="8"/>
      <c r="P759" s="38"/>
      <c r="Q759" s="8"/>
      <c r="R759" s="38"/>
      <c r="S759" s="8"/>
      <c r="T759" s="38"/>
      <c r="U759" s="8"/>
      <c r="V759" s="38"/>
      <c r="W759" s="8"/>
      <c r="X759" s="38"/>
      <c r="Y759" s="8"/>
      <c r="Z759" s="38"/>
      <c r="AA759" s="8"/>
      <c r="AB759" s="38"/>
      <c r="AC759" s="118"/>
      <c r="AD759" s="118"/>
      <c r="AE759" s="113"/>
      <c r="AF759" s="117"/>
      <c r="AG759" s="39"/>
    </row>
    <row r="760" spans="1:33" outlineLevel="1" x14ac:dyDescent="0.25">
      <c r="A760" s="10"/>
      <c r="B760" s="5"/>
      <c r="C760" s="3"/>
      <c r="D760" s="4"/>
      <c r="E760" s="7"/>
      <c r="F760" s="9"/>
      <c r="G760" s="8"/>
      <c r="H760" s="38"/>
      <c r="I760" s="8"/>
      <c r="J760" s="38"/>
      <c r="K760" s="8"/>
      <c r="L760" s="38"/>
      <c r="M760" s="8"/>
      <c r="N760" s="38"/>
      <c r="O760" s="8"/>
      <c r="P760" s="38"/>
      <c r="Q760" s="8"/>
      <c r="R760" s="38"/>
      <c r="S760" s="8"/>
      <c r="T760" s="38"/>
      <c r="U760" s="8"/>
      <c r="V760" s="38"/>
      <c r="W760" s="8"/>
      <c r="X760" s="38"/>
      <c r="Y760" s="8"/>
      <c r="Z760" s="38"/>
      <c r="AA760" s="8"/>
      <c r="AB760" s="38"/>
      <c r="AC760" s="118"/>
      <c r="AD760" s="118"/>
      <c r="AE760" s="113"/>
      <c r="AF760" s="117"/>
      <c r="AG760" s="39"/>
    </row>
    <row r="761" spans="1:33" outlineLevel="1" x14ac:dyDescent="0.25">
      <c r="A761" s="10"/>
      <c r="B761" s="5"/>
      <c r="C761" s="3"/>
      <c r="D761" s="4"/>
      <c r="E761" s="7"/>
      <c r="F761" s="9"/>
      <c r="G761" s="8"/>
      <c r="H761" s="38"/>
      <c r="I761" s="8"/>
      <c r="J761" s="38"/>
      <c r="K761" s="8"/>
      <c r="L761" s="38"/>
      <c r="M761" s="8"/>
      <c r="N761" s="38"/>
      <c r="O761" s="8"/>
      <c r="P761" s="38"/>
      <c r="Q761" s="8"/>
      <c r="R761" s="38"/>
      <c r="S761" s="8"/>
      <c r="T761" s="38"/>
      <c r="U761" s="8"/>
      <c r="V761" s="38"/>
      <c r="W761" s="8"/>
      <c r="X761" s="38"/>
      <c r="Y761" s="8"/>
      <c r="Z761" s="38"/>
      <c r="AA761" s="8"/>
      <c r="AB761" s="38"/>
      <c r="AC761" s="118"/>
      <c r="AD761" s="118"/>
      <c r="AE761" s="113"/>
      <c r="AF761" s="117"/>
      <c r="AG761" s="39"/>
    </row>
    <row r="762" spans="1:33" outlineLevel="1" x14ac:dyDescent="0.25">
      <c r="A762" s="10"/>
      <c r="B762" s="5"/>
      <c r="C762" s="3"/>
      <c r="D762" s="4"/>
      <c r="E762" s="7"/>
      <c r="F762" s="9"/>
      <c r="G762" s="8"/>
      <c r="H762" s="38"/>
      <c r="I762" s="8"/>
      <c r="J762" s="38"/>
      <c r="K762" s="8"/>
      <c r="L762" s="38"/>
      <c r="M762" s="8"/>
      <c r="N762" s="38"/>
      <c r="O762" s="8"/>
      <c r="P762" s="38"/>
      <c r="Q762" s="8"/>
      <c r="R762" s="38"/>
      <c r="S762" s="8"/>
      <c r="T762" s="38"/>
      <c r="U762" s="8"/>
      <c r="V762" s="38"/>
      <c r="W762" s="8"/>
      <c r="X762" s="38"/>
      <c r="Y762" s="8"/>
      <c r="Z762" s="38"/>
      <c r="AA762" s="8"/>
      <c r="AB762" s="38"/>
      <c r="AC762" s="118"/>
      <c r="AD762" s="118"/>
      <c r="AE762" s="113"/>
      <c r="AF762" s="117"/>
      <c r="AG762" s="39"/>
    </row>
    <row r="763" spans="1:33" outlineLevel="1" x14ac:dyDescent="0.25">
      <c r="A763" s="10"/>
      <c r="B763" s="48"/>
      <c r="C763" s="43"/>
      <c r="D763" s="42"/>
      <c r="E763" s="44"/>
      <c r="F763" s="45"/>
      <c r="G763" s="46"/>
      <c r="H763" s="47"/>
      <c r="I763" s="46"/>
      <c r="J763" s="47"/>
      <c r="K763" s="45"/>
      <c r="L763" s="47"/>
      <c r="M763" s="45"/>
      <c r="N763" s="47"/>
      <c r="O763" s="45"/>
      <c r="P763" s="47"/>
      <c r="Q763" s="45"/>
      <c r="R763" s="47"/>
      <c r="S763" s="45"/>
      <c r="T763" s="47"/>
      <c r="U763" s="45"/>
      <c r="V763" s="47"/>
      <c r="W763" s="45"/>
      <c r="X763" s="47"/>
      <c r="Y763" s="45"/>
      <c r="Z763" s="47"/>
      <c r="AA763" s="45"/>
      <c r="AB763" s="47"/>
      <c r="AC763" s="45"/>
      <c r="AD763" s="47"/>
      <c r="AE763" s="45"/>
      <c r="AF763" s="47"/>
      <c r="AG763" s="39"/>
    </row>
    <row r="764" spans="1:33" outlineLevel="1" x14ac:dyDescent="0.25">
      <c r="A764" s="10"/>
      <c r="B764" s="5"/>
      <c r="C764" s="3"/>
      <c r="D764" s="4"/>
      <c r="E764" s="7"/>
      <c r="F764" s="9"/>
      <c r="G764" s="8"/>
      <c r="H764" s="38"/>
      <c r="I764" s="8"/>
      <c r="J764" s="38"/>
      <c r="K764" s="8"/>
      <c r="L764" s="38"/>
      <c r="M764" s="8"/>
      <c r="N764" s="38"/>
      <c r="O764" s="8"/>
      <c r="P764" s="38"/>
      <c r="Q764" s="8"/>
      <c r="R764" s="38"/>
      <c r="S764" s="8"/>
      <c r="T764" s="38"/>
      <c r="U764" s="8"/>
      <c r="V764" s="38"/>
      <c r="W764" s="8"/>
      <c r="X764" s="38"/>
      <c r="Y764" s="8"/>
      <c r="Z764" s="38"/>
      <c r="AA764" s="8"/>
      <c r="AB764" s="38"/>
      <c r="AC764" s="118"/>
      <c r="AD764" s="118"/>
      <c r="AE764" s="113"/>
      <c r="AF764" s="117"/>
      <c r="AG764" s="39"/>
    </row>
    <row r="765" spans="1:33" outlineLevel="1" x14ac:dyDescent="0.25">
      <c r="A765" s="10"/>
      <c r="B765" s="48"/>
      <c r="C765" s="43"/>
      <c r="D765" s="42"/>
      <c r="E765" s="44"/>
      <c r="F765" s="45"/>
      <c r="G765" s="46"/>
      <c r="H765" s="47"/>
      <c r="I765" s="46"/>
      <c r="J765" s="47"/>
      <c r="K765" s="45"/>
      <c r="L765" s="47"/>
      <c r="M765" s="45"/>
      <c r="N765" s="47"/>
      <c r="O765" s="45"/>
      <c r="P765" s="47"/>
      <c r="Q765" s="45"/>
      <c r="R765" s="47"/>
      <c r="S765" s="45"/>
      <c r="T765" s="47"/>
      <c r="U765" s="45"/>
      <c r="V765" s="47"/>
      <c r="W765" s="45"/>
      <c r="X765" s="47"/>
      <c r="Y765" s="45"/>
      <c r="Z765" s="47"/>
      <c r="AA765" s="45"/>
      <c r="AB765" s="47"/>
      <c r="AC765" s="45"/>
      <c r="AD765" s="47"/>
      <c r="AE765" s="45"/>
      <c r="AF765" s="47"/>
      <c r="AG765" s="39"/>
    </row>
    <row r="766" spans="1:33" outlineLevel="1" x14ac:dyDescent="0.25">
      <c r="A766" s="10"/>
      <c r="B766" s="6"/>
      <c r="C766" s="3"/>
      <c r="D766" s="4"/>
      <c r="E766" s="7"/>
      <c r="F766" s="9"/>
      <c r="G766" s="8"/>
      <c r="H766" s="38"/>
      <c r="I766" s="8"/>
      <c r="J766" s="38"/>
      <c r="K766" s="8"/>
      <c r="L766" s="38"/>
      <c r="M766" s="8"/>
      <c r="N766" s="38"/>
      <c r="O766" s="8"/>
      <c r="P766" s="38"/>
      <c r="Q766" s="8"/>
      <c r="R766" s="38"/>
      <c r="S766" s="8"/>
      <c r="T766" s="38"/>
      <c r="U766" s="8"/>
      <c r="V766" s="38"/>
      <c r="W766" s="8"/>
      <c r="X766" s="38"/>
      <c r="Y766" s="8"/>
      <c r="Z766" s="38"/>
      <c r="AA766" s="8"/>
      <c r="AB766" s="38"/>
      <c r="AC766" s="118"/>
      <c r="AD766" s="118"/>
      <c r="AE766" s="113"/>
      <c r="AF766" s="117"/>
      <c r="AG766" s="39"/>
    </row>
    <row r="767" spans="1:33" outlineLevel="1" x14ac:dyDescent="0.25">
      <c r="A767" s="10"/>
      <c r="B767" s="48"/>
      <c r="C767" s="43"/>
      <c r="D767" s="42"/>
      <c r="E767" s="44"/>
      <c r="F767" s="45"/>
      <c r="G767" s="46"/>
      <c r="H767" s="47"/>
      <c r="I767" s="46"/>
      <c r="J767" s="47"/>
      <c r="K767" s="45"/>
      <c r="L767" s="47"/>
      <c r="M767" s="45"/>
      <c r="N767" s="47"/>
      <c r="O767" s="45"/>
      <c r="P767" s="47"/>
      <c r="Q767" s="45"/>
      <c r="R767" s="47"/>
      <c r="S767" s="45"/>
      <c r="T767" s="47"/>
      <c r="U767" s="45"/>
      <c r="V767" s="47"/>
      <c r="W767" s="45"/>
      <c r="X767" s="47"/>
      <c r="Y767" s="45"/>
      <c r="Z767" s="47"/>
      <c r="AA767" s="45"/>
      <c r="AB767" s="47"/>
      <c r="AC767" s="45"/>
      <c r="AD767" s="47"/>
      <c r="AE767" s="45"/>
      <c r="AF767" s="47"/>
      <c r="AG767" s="39"/>
    </row>
    <row r="768" spans="1:33" outlineLevel="1" x14ac:dyDescent="0.25">
      <c r="A768" s="10"/>
      <c r="B768" s="6"/>
      <c r="C768" s="3"/>
      <c r="D768" s="4"/>
      <c r="E768" s="7"/>
      <c r="F768" s="9"/>
      <c r="G768" s="8"/>
      <c r="H768" s="38"/>
      <c r="I768" s="8"/>
      <c r="J768" s="38"/>
      <c r="K768" s="8"/>
      <c r="L768" s="38"/>
      <c r="M768" s="8"/>
      <c r="N768" s="38"/>
      <c r="O768" s="8"/>
      <c r="P768" s="38"/>
      <c r="Q768" s="8"/>
      <c r="R768" s="38"/>
      <c r="S768" s="8"/>
      <c r="T768" s="38"/>
      <c r="U768" s="8"/>
      <c r="V768" s="38"/>
      <c r="W768" s="8"/>
      <c r="X768" s="38"/>
      <c r="Y768" s="8"/>
      <c r="Z768" s="38"/>
      <c r="AA768" s="8"/>
      <c r="AB768" s="38"/>
      <c r="AC768" s="118"/>
      <c r="AD768" s="118"/>
      <c r="AE768" s="113"/>
      <c r="AF768" s="117"/>
      <c r="AG768" s="39"/>
    </row>
    <row r="769" spans="1:33" x14ac:dyDescent="0.25">
      <c r="A769" s="10"/>
      <c r="B769" s="33"/>
      <c r="C769" s="22"/>
      <c r="D769" s="23"/>
      <c r="E769" s="24"/>
      <c r="F769" s="25"/>
      <c r="G769" s="28"/>
      <c r="H769" s="27"/>
      <c r="I769" s="26"/>
      <c r="J769" s="27"/>
      <c r="K769" s="26"/>
      <c r="L769" s="27"/>
      <c r="M769" s="26"/>
      <c r="N769" s="27"/>
      <c r="O769" s="26"/>
      <c r="P769" s="27"/>
      <c r="Q769" s="26"/>
      <c r="R769" s="27"/>
      <c r="S769" s="26"/>
      <c r="T769" s="27"/>
      <c r="U769" s="26"/>
      <c r="V769" s="27"/>
      <c r="W769" s="26"/>
      <c r="X769" s="27"/>
      <c r="Y769" s="26"/>
      <c r="Z769" s="27"/>
      <c r="AA769" s="26"/>
      <c r="AB769" s="27"/>
      <c r="AC769" s="26"/>
      <c r="AD769" s="27"/>
      <c r="AE769" s="26"/>
      <c r="AF769" s="27"/>
      <c r="AG769" s="40"/>
    </row>
    <row r="770" spans="1:33" outlineLevel="1" x14ac:dyDescent="0.25">
      <c r="A770" s="10"/>
      <c r="B770" s="48"/>
      <c r="C770" s="43"/>
      <c r="D770" s="42"/>
      <c r="E770" s="44"/>
      <c r="F770" s="45"/>
      <c r="G770" s="46"/>
      <c r="H770" s="47"/>
      <c r="I770" s="46"/>
      <c r="J770" s="47"/>
      <c r="K770" s="45"/>
      <c r="L770" s="47"/>
      <c r="M770" s="45"/>
      <c r="N770" s="47"/>
      <c r="O770" s="45"/>
      <c r="P770" s="47"/>
      <c r="Q770" s="45"/>
      <c r="R770" s="47"/>
      <c r="S770" s="45"/>
      <c r="T770" s="47"/>
      <c r="U770" s="45"/>
      <c r="V770" s="47"/>
      <c r="W770" s="45"/>
      <c r="X770" s="47"/>
      <c r="Y770" s="45"/>
      <c r="Z770" s="47"/>
      <c r="AA770" s="45"/>
      <c r="AB770" s="47"/>
      <c r="AC770" s="45"/>
      <c r="AD770" s="47"/>
      <c r="AE770" s="45"/>
      <c r="AF770" s="47"/>
      <c r="AG770" s="41"/>
    </row>
    <row r="771" spans="1:33" outlineLevel="1" x14ac:dyDescent="0.25">
      <c r="A771" s="10"/>
      <c r="B771" s="5"/>
      <c r="C771" s="50"/>
      <c r="D771" s="4"/>
      <c r="E771" s="7"/>
      <c r="F771" s="9"/>
      <c r="G771" s="8"/>
      <c r="H771" s="38"/>
      <c r="I771" s="8"/>
      <c r="J771" s="38"/>
      <c r="K771" s="8"/>
      <c r="L771" s="38"/>
      <c r="M771" s="8"/>
      <c r="N771" s="38"/>
      <c r="O771" s="8"/>
      <c r="P771" s="38"/>
      <c r="Q771" s="8"/>
      <c r="R771" s="38"/>
      <c r="S771" s="8"/>
      <c r="T771" s="38"/>
      <c r="U771" s="8"/>
      <c r="V771" s="38"/>
      <c r="W771" s="8"/>
      <c r="X771" s="38"/>
      <c r="Y771" s="8"/>
      <c r="Z771" s="38"/>
      <c r="AA771" s="8"/>
      <c r="AB771" s="38"/>
      <c r="AC771" s="118"/>
      <c r="AD771" s="118"/>
      <c r="AE771" s="113"/>
      <c r="AF771" s="117"/>
      <c r="AG771" s="39"/>
    </row>
    <row r="772" spans="1:33" outlineLevel="1" x14ac:dyDescent="0.25">
      <c r="A772" s="10"/>
      <c r="B772" s="5"/>
      <c r="C772" s="3"/>
      <c r="D772" s="4"/>
      <c r="E772" s="7"/>
      <c r="F772" s="9"/>
      <c r="G772" s="8"/>
      <c r="H772" s="38"/>
      <c r="I772" s="8"/>
      <c r="J772" s="38"/>
      <c r="K772" s="8"/>
      <c r="L772" s="38"/>
      <c r="M772" s="8"/>
      <c r="N772" s="38"/>
      <c r="O772" s="8"/>
      <c r="P772" s="38"/>
      <c r="Q772" s="8"/>
      <c r="R772" s="38"/>
      <c r="S772" s="8"/>
      <c r="T772" s="38"/>
      <c r="U772" s="8"/>
      <c r="V772" s="38"/>
      <c r="W772" s="8"/>
      <c r="X772" s="38"/>
      <c r="Y772" s="8"/>
      <c r="Z772" s="38"/>
      <c r="AA772" s="8"/>
      <c r="AB772" s="38"/>
      <c r="AC772" s="118"/>
      <c r="AD772" s="118"/>
      <c r="AE772" s="113"/>
      <c r="AF772" s="117"/>
      <c r="AG772" s="39"/>
    </row>
    <row r="773" spans="1:33" outlineLevel="1" x14ac:dyDescent="0.25">
      <c r="A773" s="10"/>
      <c r="B773" s="5"/>
      <c r="C773" s="3"/>
      <c r="D773" s="4"/>
      <c r="E773" s="7"/>
      <c r="F773" s="9"/>
      <c r="G773" s="8"/>
      <c r="H773" s="38"/>
      <c r="I773" s="8"/>
      <c r="J773" s="38"/>
      <c r="K773" s="8"/>
      <c r="L773" s="38"/>
      <c r="M773" s="8"/>
      <c r="N773" s="38"/>
      <c r="O773" s="8"/>
      <c r="P773" s="38"/>
      <c r="Q773" s="8"/>
      <c r="R773" s="38"/>
      <c r="S773" s="8"/>
      <c r="T773" s="38"/>
      <c r="U773" s="8"/>
      <c r="V773" s="38"/>
      <c r="W773" s="8"/>
      <c r="X773" s="38"/>
      <c r="Y773" s="8"/>
      <c r="Z773" s="38"/>
      <c r="AA773" s="8"/>
      <c r="AB773" s="38"/>
      <c r="AC773" s="118"/>
      <c r="AD773" s="118"/>
      <c r="AE773" s="113"/>
      <c r="AF773" s="117"/>
      <c r="AG773" s="39"/>
    </row>
    <row r="774" spans="1:33" outlineLevel="1" x14ac:dyDescent="0.25">
      <c r="A774" s="10"/>
      <c r="B774" s="48"/>
      <c r="C774" s="43"/>
      <c r="D774" s="42"/>
      <c r="E774" s="44"/>
      <c r="F774" s="45"/>
      <c r="G774" s="46"/>
      <c r="H774" s="47"/>
      <c r="I774" s="46"/>
      <c r="J774" s="47"/>
      <c r="K774" s="45"/>
      <c r="L774" s="47"/>
      <c r="M774" s="45"/>
      <c r="N774" s="47"/>
      <c r="O774" s="45"/>
      <c r="P774" s="47"/>
      <c r="Q774" s="45"/>
      <c r="R774" s="47"/>
      <c r="S774" s="45"/>
      <c r="T774" s="47"/>
      <c r="U774" s="45"/>
      <c r="V774" s="47"/>
      <c r="W774" s="45"/>
      <c r="X774" s="47"/>
      <c r="Y774" s="45"/>
      <c r="Z774" s="47"/>
      <c r="AA774" s="45"/>
      <c r="AB774" s="47"/>
      <c r="AC774" s="45"/>
      <c r="AD774" s="47"/>
      <c r="AE774" s="45"/>
      <c r="AF774" s="47"/>
      <c r="AG774" s="39"/>
    </row>
    <row r="775" spans="1:33" outlineLevel="1" x14ac:dyDescent="0.25">
      <c r="A775" s="10"/>
      <c r="B775" s="5"/>
      <c r="C775" s="3"/>
      <c r="D775" s="4"/>
      <c r="E775" s="7"/>
      <c r="F775" s="9"/>
      <c r="G775" s="8"/>
      <c r="H775" s="38"/>
      <c r="I775" s="8"/>
      <c r="J775" s="38"/>
      <c r="K775" s="8"/>
      <c r="L775" s="38"/>
      <c r="M775" s="8"/>
      <c r="N775" s="38"/>
      <c r="O775" s="8"/>
      <c r="P775" s="38"/>
      <c r="Q775" s="8"/>
      <c r="R775" s="38"/>
      <c r="S775" s="8"/>
      <c r="T775" s="38"/>
      <c r="U775" s="8"/>
      <c r="V775" s="38"/>
      <c r="W775" s="8"/>
      <c r="X775" s="38"/>
      <c r="Y775" s="8"/>
      <c r="Z775" s="38"/>
      <c r="AA775" s="8"/>
      <c r="AB775" s="38"/>
      <c r="AC775" s="118"/>
      <c r="AD775" s="118"/>
      <c r="AE775" s="113"/>
      <c r="AF775" s="117"/>
      <c r="AG775" s="39"/>
    </row>
    <row r="776" spans="1:33" outlineLevel="1" x14ac:dyDescent="0.25">
      <c r="A776" s="10"/>
      <c r="B776" s="5"/>
      <c r="C776" s="3"/>
      <c r="D776" s="4"/>
      <c r="E776" s="7"/>
      <c r="F776" s="9"/>
      <c r="G776" s="8"/>
      <c r="H776" s="38"/>
      <c r="I776" s="8"/>
      <c r="J776" s="38"/>
      <c r="K776" s="8"/>
      <c r="L776" s="38"/>
      <c r="M776" s="8"/>
      <c r="N776" s="38"/>
      <c r="O776" s="8"/>
      <c r="P776" s="38"/>
      <c r="Q776" s="8"/>
      <c r="R776" s="38"/>
      <c r="S776" s="8"/>
      <c r="T776" s="38"/>
      <c r="U776" s="8"/>
      <c r="V776" s="38"/>
      <c r="W776" s="8"/>
      <c r="X776" s="38"/>
      <c r="Y776" s="8"/>
      <c r="Z776" s="38"/>
      <c r="AA776" s="8"/>
      <c r="AB776" s="38"/>
      <c r="AC776" s="118"/>
      <c r="AD776" s="118"/>
      <c r="AE776" s="113"/>
      <c r="AF776" s="117"/>
      <c r="AG776" s="39"/>
    </row>
    <row r="777" spans="1:33" outlineLevel="1" x14ac:dyDescent="0.25">
      <c r="A777" s="10"/>
      <c r="B777" s="5"/>
      <c r="C777" s="3"/>
      <c r="D777" s="4"/>
      <c r="E777" s="7"/>
      <c r="F777" s="9"/>
      <c r="G777" s="8"/>
      <c r="H777" s="38"/>
      <c r="I777" s="8"/>
      <c r="J777" s="38"/>
      <c r="K777" s="8"/>
      <c r="L777" s="38"/>
      <c r="M777" s="8"/>
      <c r="N777" s="38"/>
      <c r="O777" s="8"/>
      <c r="P777" s="38"/>
      <c r="Q777" s="8"/>
      <c r="R777" s="38"/>
      <c r="S777" s="8"/>
      <c r="T777" s="38"/>
      <c r="U777" s="8"/>
      <c r="V777" s="38"/>
      <c r="W777" s="8"/>
      <c r="X777" s="38"/>
      <c r="Y777" s="8"/>
      <c r="Z777" s="38"/>
      <c r="AA777" s="8"/>
      <c r="AB777" s="38"/>
      <c r="AC777" s="118"/>
      <c r="AD777" s="118"/>
      <c r="AE777" s="113"/>
      <c r="AF777" s="117"/>
      <c r="AG777" s="39"/>
    </row>
    <row r="778" spans="1:33" outlineLevel="1" x14ac:dyDescent="0.25">
      <c r="A778" s="10"/>
      <c r="B778" s="5"/>
      <c r="C778" s="3"/>
      <c r="D778" s="4"/>
      <c r="E778" s="7"/>
      <c r="F778" s="9"/>
      <c r="G778" s="8"/>
      <c r="H778" s="38"/>
      <c r="I778" s="8"/>
      <c r="J778" s="38"/>
      <c r="K778" s="8"/>
      <c r="L778" s="38"/>
      <c r="M778" s="8"/>
      <c r="N778" s="38"/>
      <c r="O778" s="8"/>
      <c r="P778" s="38"/>
      <c r="Q778" s="8"/>
      <c r="R778" s="38"/>
      <c r="S778" s="8"/>
      <c r="T778" s="38"/>
      <c r="U778" s="8"/>
      <c r="V778" s="38"/>
      <c r="W778" s="8"/>
      <c r="X778" s="38"/>
      <c r="Y778" s="8"/>
      <c r="Z778" s="38"/>
      <c r="AA778" s="8"/>
      <c r="AB778" s="38"/>
      <c r="AC778" s="118"/>
      <c r="AD778" s="118"/>
      <c r="AE778" s="113"/>
      <c r="AF778" s="117"/>
      <c r="AG778" s="39"/>
    </row>
    <row r="779" spans="1:33" outlineLevel="1" x14ac:dyDescent="0.25">
      <c r="A779" s="10"/>
      <c r="B779" s="48"/>
      <c r="C779" s="43"/>
      <c r="D779" s="42"/>
      <c r="E779" s="44"/>
      <c r="F779" s="45"/>
      <c r="G779" s="46"/>
      <c r="H779" s="47"/>
      <c r="I779" s="46"/>
      <c r="J779" s="47"/>
      <c r="K779" s="45"/>
      <c r="L779" s="47"/>
      <c r="M779" s="45"/>
      <c r="N779" s="47"/>
      <c r="O779" s="45"/>
      <c r="P779" s="47"/>
      <c r="Q779" s="45"/>
      <c r="R779" s="47"/>
      <c r="S779" s="45"/>
      <c r="T779" s="47"/>
      <c r="U779" s="45"/>
      <c r="V779" s="47"/>
      <c r="W779" s="45"/>
      <c r="X779" s="47"/>
      <c r="Y779" s="45"/>
      <c r="Z779" s="47"/>
      <c r="AA779" s="45"/>
      <c r="AB779" s="47"/>
      <c r="AC779" s="45"/>
      <c r="AD779" s="47"/>
      <c r="AE779" s="45"/>
      <c r="AF779" s="47"/>
      <c r="AG779" s="39"/>
    </row>
    <row r="780" spans="1:33" outlineLevel="1" x14ac:dyDescent="0.25">
      <c r="A780" s="10"/>
      <c r="B780" s="6"/>
      <c r="C780" s="3"/>
      <c r="D780" s="4"/>
      <c r="E780" s="7"/>
      <c r="F780" s="9"/>
      <c r="G780" s="8"/>
      <c r="H780" s="38"/>
      <c r="I780" s="8"/>
      <c r="J780" s="38"/>
      <c r="K780" s="8"/>
      <c r="L780" s="38"/>
      <c r="M780" s="8"/>
      <c r="N780" s="38"/>
      <c r="O780" s="8"/>
      <c r="P780" s="38"/>
      <c r="Q780" s="8"/>
      <c r="R780" s="38"/>
      <c r="S780" s="8"/>
      <c r="T780" s="38"/>
      <c r="U780" s="8"/>
      <c r="V780" s="38"/>
      <c r="W780" s="8"/>
      <c r="X780" s="38"/>
      <c r="Y780" s="8"/>
      <c r="Z780" s="38"/>
      <c r="AA780" s="8"/>
      <c r="AB780" s="38"/>
      <c r="AC780" s="118"/>
      <c r="AD780" s="118"/>
      <c r="AE780" s="113"/>
      <c r="AF780" s="117"/>
      <c r="AG780" s="39"/>
    </row>
    <row r="781" spans="1:33" outlineLevel="1" x14ac:dyDescent="0.25">
      <c r="A781" s="10"/>
      <c r="B781" s="48"/>
      <c r="C781" s="43"/>
      <c r="D781" s="42"/>
      <c r="E781" s="44"/>
      <c r="F781" s="45"/>
      <c r="G781" s="46"/>
      <c r="H781" s="47"/>
      <c r="I781" s="46"/>
      <c r="J781" s="47"/>
      <c r="K781" s="45"/>
      <c r="L781" s="47"/>
      <c r="M781" s="45"/>
      <c r="N781" s="47"/>
      <c r="O781" s="45"/>
      <c r="P781" s="47"/>
      <c r="Q781" s="45"/>
      <c r="R781" s="47"/>
      <c r="S781" s="45"/>
      <c r="T781" s="47"/>
      <c r="U781" s="45"/>
      <c r="V781" s="47"/>
      <c r="W781" s="45"/>
      <c r="X781" s="47"/>
      <c r="Y781" s="45"/>
      <c r="Z781" s="47"/>
      <c r="AA781" s="45"/>
      <c r="AB781" s="47"/>
      <c r="AC781" s="45"/>
      <c r="AD781" s="47"/>
      <c r="AE781" s="45"/>
      <c r="AF781" s="47"/>
      <c r="AG781" s="39"/>
    </row>
    <row r="782" spans="1:33" outlineLevel="1" x14ac:dyDescent="0.25">
      <c r="A782" s="10"/>
      <c r="B782" s="6"/>
      <c r="C782" s="3"/>
      <c r="D782" s="4"/>
      <c r="E782" s="7"/>
      <c r="F782" s="9"/>
      <c r="G782" s="8"/>
      <c r="H782" s="38"/>
      <c r="I782" s="8"/>
      <c r="J782" s="38"/>
      <c r="K782" s="8"/>
      <c r="L782" s="38"/>
      <c r="M782" s="8"/>
      <c r="N782" s="38"/>
      <c r="O782" s="8"/>
      <c r="P782" s="38"/>
      <c r="Q782" s="8"/>
      <c r="R782" s="38"/>
      <c r="S782" s="8"/>
      <c r="T782" s="38"/>
      <c r="U782" s="8"/>
      <c r="V782" s="38"/>
      <c r="W782" s="8"/>
      <c r="X782" s="38"/>
      <c r="Y782" s="8"/>
      <c r="Z782" s="38"/>
      <c r="AA782" s="8"/>
      <c r="AB782" s="38"/>
      <c r="AC782" s="118"/>
      <c r="AD782" s="118"/>
      <c r="AE782" s="113"/>
      <c r="AF782" s="117"/>
      <c r="AG782" s="39"/>
    </row>
    <row r="783" spans="1:33" x14ac:dyDescent="0.25">
      <c r="A783" s="10"/>
      <c r="B783" s="33"/>
      <c r="C783" s="22"/>
      <c r="D783" s="23"/>
      <c r="E783" s="24"/>
      <c r="F783" s="25"/>
      <c r="G783" s="28"/>
      <c r="H783" s="27"/>
      <c r="I783" s="26"/>
      <c r="J783" s="27"/>
      <c r="K783" s="26"/>
      <c r="L783" s="27"/>
      <c r="M783" s="26"/>
      <c r="N783" s="27"/>
      <c r="O783" s="26"/>
      <c r="P783" s="27"/>
      <c r="Q783" s="26"/>
      <c r="R783" s="27"/>
      <c r="S783" s="26"/>
      <c r="T783" s="27"/>
      <c r="U783" s="26"/>
      <c r="V783" s="27"/>
      <c r="W783" s="26"/>
      <c r="X783" s="27"/>
      <c r="Y783" s="26"/>
      <c r="Z783" s="27"/>
      <c r="AA783" s="26"/>
      <c r="AB783" s="27"/>
      <c r="AC783" s="26"/>
      <c r="AD783" s="27"/>
      <c r="AE783" s="26"/>
      <c r="AF783" s="27"/>
      <c r="AG783" s="40"/>
    </row>
    <row r="784" spans="1:33" outlineLevel="1" x14ac:dyDescent="0.25">
      <c r="A784" s="10"/>
      <c r="B784" s="48"/>
      <c r="C784" s="43"/>
      <c r="D784" s="42"/>
      <c r="E784" s="44"/>
      <c r="F784" s="45"/>
      <c r="G784" s="46"/>
      <c r="H784" s="47"/>
      <c r="I784" s="46"/>
      <c r="J784" s="47"/>
      <c r="K784" s="45"/>
      <c r="L784" s="47"/>
      <c r="M784" s="45"/>
      <c r="N784" s="47"/>
      <c r="O784" s="45"/>
      <c r="P784" s="47"/>
      <c r="Q784" s="45"/>
      <c r="R784" s="47"/>
      <c r="S784" s="45"/>
      <c r="T784" s="47"/>
      <c r="U784" s="45"/>
      <c r="V784" s="47"/>
      <c r="W784" s="45"/>
      <c r="X784" s="47"/>
      <c r="Y784" s="45"/>
      <c r="Z784" s="47"/>
      <c r="AA784" s="45"/>
      <c r="AB784" s="47"/>
      <c r="AC784" s="45"/>
      <c r="AD784" s="47"/>
      <c r="AE784" s="45"/>
      <c r="AF784" s="47"/>
      <c r="AG784" s="41"/>
    </row>
    <row r="785" spans="1:33" outlineLevel="1" x14ac:dyDescent="0.25">
      <c r="A785" s="10"/>
      <c r="B785" s="5"/>
      <c r="C785" s="50"/>
      <c r="D785" s="4"/>
      <c r="E785" s="7"/>
      <c r="F785" s="9"/>
      <c r="G785" s="8"/>
      <c r="H785" s="38"/>
      <c r="I785" s="8"/>
      <c r="J785" s="38"/>
      <c r="K785" s="8"/>
      <c r="L785" s="38"/>
      <c r="M785" s="8"/>
      <c r="N785" s="38"/>
      <c r="O785" s="8"/>
      <c r="P785" s="38"/>
      <c r="Q785" s="8"/>
      <c r="R785" s="38"/>
      <c r="S785" s="8"/>
      <c r="T785" s="38"/>
      <c r="U785" s="8"/>
      <c r="V785" s="38"/>
      <c r="W785" s="8"/>
      <c r="X785" s="38"/>
      <c r="Y785" s="8"/>
      <c r="Z785" s="38"/>
      <c r="AA785" s="8"/>
      <c r="AB785" s="38"/>
      <c r="AC785" s="118"/>
      <c r="AD785" s="118"/>
      <c r="AE785" s="113"/>
      <c r="AF785" s="117"/>
      <c r="AG785" s="39"/>
    </row>
    <row r="786" spans="1:33" outlineLevel="1" x14ac:dyDescent="0.25">
      <c r="A786" s="10"/>
      <c r="B786" s="5"/>
      <c r="C786" s="3"/>
      <c r="D786" s="4"/>
      <c r="E786" s="7"/>
      <c r="F786" s="9"/>
      <c r="G786" s="8"/>
      <c r="H786" s="38"/>
      <c r="I786" s="8"/>
      <c r="J786" s="38"/>
      <c r="K786" s="8"/>
      <c r="L786" s="38"/>
      <c r="M786" s="8"/>
      <c r="N786" s="38"/>
      <c r="O786" s="8"/>
      <c r="P786" s="38"/>
      <c r="Q786" s="8"/>
      <c r="R786" s="38"/>
      <c r="S786" s="8"/>
      <c r="T786" s="38"/>
      <c r="U786" s="8"/>
      <c r="V786" s="38"/>
      <c r="W786" s="8"/>
      <c r="X786" s="38"/>
      <c r="Y786" s="8"/>
      <c r="Z786" s="38"/>
      <c r="AA786" s="8"/>
      <c r="AB786" s="38"/>
      <c r="AC786" s="118"/>
      <c r="AD786" s="118"/>
      <c r="AE786" s="113"/>
      <c r="AF786" s="117"/>
      <c r="AG786" s="39"/>
    </row>
    <row r="787" spans="1:33" outlineLevel="1" x14ac:dyDescent="0.25">
      <c r="A787" s="10"/>
      <c r="B787" s="5"/>
      <c r="C787" s="3"/>
      <c r="D787" s="4"/>
      <c r="E787" s="7"/>
      <c r="F787" s="9"/>
      <c r="G787" s="8"/>
      <c r="H787" s="38"/>
      <c r="I787" s="8"/>
      <c r="J787" s="38"/>
      <c r="K787" s="8"/>
      <c r="L787" s="38"/>
      <c r="M787" s="8"/>
      <c r="N787" s="38"/>
      <c r="O787" s="8"/>
      <c r="P787" s="38"/>
      <c r="Q787" s="8"/>
      <c r="R787" s="38"/>
      <c r="S787" s="8"/>
      <c r="T787" s="38"/>
      <c r="U787" s="8"/>
      <c r="V787" s="38"/>
      <c r="W787" s="8"/>
      <c r="X787" s="38"/>
      <c r="Y787" s="8"/>
      <c r="Z787" s="38"/>
      <c r="AA787" s="8"/>
      <c r="AB787" s="38"/>
      <c r="AC787" s="118"/>
      <c r="AD787" s="118"/>
      <c r="AE787" s="113"/>
      <c r="AF787" s="117"/>
      <c r="AG787" s="39"/>
    </row>
    <row r="788" spans="1:33" outlineLevel="1" x14ac:dyDescent="0.25">
      <c r="A788" s="10"/>
      <c r="B788" s="48"/>
      <c r="C788" s="43"/>
      <c r="D788" s="42"/>
      <c r="E788" s="44"/>
      <c r="F788" s="45"/>
      <c r="G788" s="46"/>
      <c r="H788" s="47"/>
      <c r="I788" s="46"/>
      <c r="J788" s="47"/>
      <c r="K788" s="45"/>
      <c r="L788" s="47"/>
      <c r="M788" s="45"/>
      <c r="N788" s="47"/>
      <c r="O788" s="45"/>
      <c r="P788" s="47"/>
      <c r="Q788" s="45"/>
      <c r="R788" s="47"/>
      <c r="S788" s="45"/>
      <c r="T788" s="47"/>
      <c r="U788" s="45"/>
      <c r="V788" s="47"/>
      <c r="W788" s="45"/>
      <c r="X788" s="47"/>
      <c r="Y788" s="45"/>
      <c r="Z788" s="47"/>
      <c r="AA788" s="45"/>
      <c r="AB788" s="47"/>
      <c r="AC788" s="45"/>
      <c r="AD788" s="47"/>
      <c r="AE788" s="45"/>
      <c r="AF788" s="47"/>
      <c r="AG788" s="39"/>
    </row>
    <row r="789" spans="1:33" outlineLevel="1" x14ac:dyDescent="0.25">
      <c r="A789" s="10"/>
      <c r="B789" s="5"/>
      <c r="C789" s="3"/>
      <c r="D789" s="4"/>
      <c r="E789" s="7"/>
      <c r="F789" s="9"/>
      <c r="G789" s="8"/>
      <c r="H789" s="38"/>
      <c r="I789" s="8"/>
      <c r="J789" s="38"/>
      <c r="K789" s="8"/>
      <c r="L789" s="38"/>
      <c r="M789" s="8"/>
      <c r="N789" s="38"/>
      <c r="O789" s="8"/>
      <c r="P789" s="38"/>
      <c r="Q789" s="8"/>
      <c r="R789" s="38"/>
      <c r="S789" s="8"/>
      <c r="T789" s="38"/>
      <c r="U789" s="8"/>
      <c r="V789" s="38"/>
      <c r="W789" s="8"/>
      <c r="X789" s="38"/>
      <c r="Y789" s="8"/>
      <c r="Z789" s="38"/>
      <c r="AA789" s="8"/>
      <c r="AB789" s="38"/>
      <c r="AC789" s="118"/>
      <c r="AD789" s="118"/>
      <c r="AE789" s="113"/>
      <c r="AF789" s="117"/>
      <c r="AG789" s="39"/>
    </row>
    <row r="790" spans="1:33" outlineLevel="1" x14ac:dyDescent="0.25">
      <c r="A790" s="10"/>
      <c r="B790" s="5"/>
      <c r="C790" s="3"/>
      <c r="D790" s="4"/>
      <c r="E790" s="7"/>
      <c r="F790" s="9"/>
      <c r="G790" s="8"/>
      <c r="H790" s="38"/>
      <c r="I790" s="8"/>
      <c r="J790" s="38"/>
      <c r="K790" s="8"/>
      <c r="L790" s="38"/>
      <c r="M790" s="8"/>
      <c r="N790" s="38"/>
      <c r="O790" s="8"/>
      <c r="P790" s="38"/>
      <c r="Q790" s="8"/>
      <c r="R790" s="38"/>
      <c r="S790" s="8"/>
      <c r="T790" s="38"/>
      <c r="U790" s="8"/>
      <c r="V790" s="38"/>
      <c r="W790" s="8"/>
      <c r="X790" s="38"/>
      <c r="Y790" s="8"/>
      <c r="Z790" s="38"/>
      <c r="AA790" s="8"/>
      <c r="AB790" s="38"/>
      <c r="AC790" s="118"/>
      <c r="AD790" s="118"/>
      <c r="AE790" s="113"/>
      <c r="AF790" s="117"/>
      <c r="AG790" s="39"/>
    </row>
    <row r="791" spans="1:33" outlineLevel="1" x14ac:dyDescent="0.25">
      <c r="A791" s="10"/>
      <c r="B791" s="5"/>
      <c r="C791" s="3"/>
      <c r="D791" s="4"/>
      <c r="E791" s="7"/>
      <c r="F791" s="9"/>
      <c r="G791" s="8"/>
      <c r="H791" s="38"/>
      <c r="I791" s="8"/>
      <c r="J791" s="38"/>
      <c r="K791" s="8"/>
      <c r="L791" s="38"/>
      <c r="M791" s="8"/>
      <c r="N791" s="38"/>
      <c r="O791" s="8"/>
      <c r="P791" s="38"/>
      <c r="Q791" s="8"/>
      <c r="R791" s="38"/>
      <c r="S791" s="8"/>
      <c r="T791" s="38"/>
      <c r="U791" s="8"/>
      <c r="V791" s="38"/>
      <c r="W791" s="8"/>
      <c r="X791" s="38"/>
      <c r="Y791" s="8"/>
      <c r="Z791" s="38"/>
      <c r="AA791" s="8"/>
      <c r="AB791" s="38"/>
      <c r="AC791" s="118"/>
      <c r="AD791" s="118"/>
      <c r="AE791" s="113"/>
      <c r="AF791" s="117"/>
      <c r="AG791" s="39"/>
    </row>
    <row r="792" spans="1:33" outlineLevel="1" x14ac:dyDescent="0.25">
      <c r="A792" s="10"/>
      <c r="B792" s="5"/>
      <c r="C792" s="3"/>
      <c r="D792" s="4"/>
      <c r="E792" s="7"/>
      <c r="F792" s="9"/>
      <c r="G792" s="8"/>
      <c r="H792" s="38"/>
      <c r="I792" s="8"/>
      <c r="J792" s="38"/>
      <c r="K792" s="8"/>
      <c r="L792" s="38"/>
      <c r="M792" s="8"/>
      <c r="N792" s="38"/>
      <c r="O792" s="8"/>
      <c r="P792" s="38"/>
      <c r="Q792" s="8"/>
      <c r="R792" s="38"/>
      <c r="S792" s="8"/>
      <c r="T792" s="38"/>
      <c r="U792" s="8"/>
      <c r="V792" s="38"/>
      <c r="W792" s="8"/>
      <c r="X792" s="38"/>
      <c r="Y792" s="8"/>
      <c r="Z792" s="38"/>
      <c r="AA792" s="8"/>
      <c r="AB792" s="38"/>
      <c r="AC792" s="118"/>
      <c r="AD792" s="118"/>
      <c r="AE792" s="113"/>
      <c r="AF792" s="117"/>
      <c r="AG792" s="39"/>
    </row>
    <row r="793" spans="1:33" outlineLevel="1" x14ac:dyDescent="0.25">
      <c r="A793" s="10"/>
      <c r="B793" s="5"/>
      <c r="C793" s="3"/>
      <c r="D793" s="4"/>
      <c r="E793" s="7"/>
      <c r="F793" s="9"/>
      <c r="G793" s="8"/>
      <c r="H793" s="38"/>
      <c r="I793" s="8"/>
      <c r="J793" s="38"/>
      <c r="K793" s="8"/>
      <c r="L793" s="38"/>
      <c r="M793" s="8"/>
      <c r="N793" s="38"/>
      <c r="O793" s="8"/>
      <c r="P793" s="38"/>
      <c r="Q793" s="8"/>
      <c r="R793" s="38"/>
      <c r="S793" s="8"/>
      <c r="T793" s="38"/>
      <c r="U793" s="8"/>
      <c r="V793" s="38"/>
      <c r="W793" s="8"/>
      <c r="X793" s="38"/>
      <c r="Y793" s="8"/>
      <c r="Z793" s="38"/>
      <c r="AA793" s="8"/>
      <c r="AB793" s="38"/>
      <c r="AC793" s="118"/>
      <c r="AD793" s="118"/>
      <c r="AE793" s="113"/>
      <c r="AF793" s="117"/>
      <c r="AG793" s="39"/>
    </row>
    <row r="794" spans="1:33" outlineLevel="1" x14ac:dyDescent="0.25">
      <c r="A794" s="10"/>
      <c r="B794" s="5"/>
      <c r="C794" s="3"/>
      <c r="D794" s="4"/>
      <c r="E794" s="7"/>
      <c r="F794" s="9"/>
      <c r="G794" s="8"/>
      <c r="H794" s="38"/>
      <c r="I794" s="8"/>
      <c r="J794" s="38"/>
      <c r="K794" s="8"/>
      <c r="L794" s="38"/>
      <c r="M794" s="8"/>
      <c r="N794" s="38"/>
      <c r="O794" s="8"/>
      <c r="P794" s="38"/>
      <c r="Q794" s="8"/>
      <c r="R794" s="38"/>
      <c r="S794" s="8"/>
      <c r="T794" s="38"/>
      <c r="U794" s="8"/>
      <c r="V794" s="38"/>
      <c r="W794" s="8"/>
      <c r="X794" s="38"/>
      <c r="Y794" s="8"/>
      <c r="Z794" s="38"/>
      <c r="AA794" s="8"/>
      <c r="AB794" s="38"/>
      <c r="AC794" s="118"/>
      <c r="AD794" s="118"/>
      <c r="AE794" s="113"/>
      <c r="AF794" s="117"/>
      <c r="AG794" s="39"/>
    </row>
    <row r="795" spans="1:33" outlineLevel="1" x14ac:dyDescent="0.25">
      <c r="A795" s="10"/>
      <c r="B795" s="5"/>
      <c r="C795" s="3"/>
      <c r="D795" s="4"/>
      <c r="E795" s="7"/>
      <c r="F795" s="9"/>
      <c r="G795" s="8"/>
      <c r="H795" s="38"/>
      <c r="I795" s="8"/>
      <c r="J795" s="38"/>
      <c r="K795" s="8"/>
      <c r="L795" s="38"/>
      <c r="M795" s="8"/>
      <c r="N795" s="38"/>
      <c r="O795" s="8"/>
      <c r="P795" s="38"/>
      <c r="Q795" s="8"/>
      <c r="R795" s="38"/>
      <c r="S795" s="8"/>
      <c r="T795" s="38"/>
      <c r="U795" s="8"/>
      <c r="V795" s="38"/>
      <c r="W795" s="8"/>
      <c r="X795" s="38"/>
      <c r="Y795" s="8"/>
      <c r="Z795" s="38"/>
      <c r="AA795" s="8"/>
      <c r="AB795" s="38"/>
      <c r="AC795" s="118"/>
      <c r="AD795" s="118"/>
      <c r="AE795" s="113"/>
      <c r="AF795" s="117"/>
      <c r="AG795" s="39"/>
    </row>
    <row r="796" spans="1:33" outlineLevel="1" x14ac:dyDescent="0.25">
      <c r="A796" s="10"/>
      <c r="B796" s="5"/>
      <c r="C796" s="3"/>
      <c r="D796" s="4"/>
      <c r="E796" s="7"/>
      <c r="F796" s="9"/>
      <c r="G796" s="8"/>
      <c r="H796" s="38"/>
      <c r="I796" s="8"/>
      <c r="J796" s="38"/>
      <c r="K796" s="8"/>
      <c r="L796" s="38"/>
      <c r="M796" s="8"/>
      <c r="N796" s="38"/>
      <c r="O796" s="8"/>
      <c r="P796" s="38"/>
      <c r="Q796" s="8"/>
      <c r="R796" s="38"/>
      <c r="S796" s="8"/>
      <c r="T796" s="38"/>
      <c r="U796" s="8"/>
      <c r="V796" s="38"/>
      <c r="W796" s="8"/>
      <c r="X796" s="38"/>
      <c r="Y796" s="8"/>
      <c r="Z796" s="38"/>
      <c r="AA796" s="8"/>
      <c r="AB796" s="38"/>
      <c r="AC796" s="118"/>
      <c r="AD796" s="118"/>
      <c r="AE796" s="113"/>
      <c r="AF796" s="117"/>
      <c r="AG796" s="39"/>
    </row>
    <row r="797" spans="1:33" outlineLevel="1" x14ac:dyDescent="0.25">
      <c r="A797" s="10"/>
      <c r="B797" s="5"/>
      <c r="C797" s="3"/>
      <c r="D797" s="4"/>
      <c r="E797" s="7"/>
      <c r="F797" s="9"/>
      <c r="G797" s="8"/>
      <c r="H797" s="38"/>
      <c r="I797" s="8"/>
      <c r="J797" s="38"/>
      <c r="K797" s="8"/>
      <c r="L797" s="38"/>
      <c r="M797" s="8"/>
      <c r="N797" s="38"/>
      <c r="O797" s="8"/>
      <c r="P797" s="38"/>
      <c r="Q797" s="8"/>
      <c r="R797" s="38"/>
      <c r="S797" s="8"/>
      <c r="T797" s="38"/>
      <c r="U797" s="8"/>
      <c r="V797" s="38"/>
      <c r="W797" s="8"/>
      <c r="X797" s="38"/>
      <c r="Y797" s="8"/>
      <c r="Z797" s="38"/>
      <c r="AA797" s="8"/>
      <c r="AB797" s="38"/>
      <c r="AC797" s="118"/>
      <c r="AD797" s="118"/>
      <c r="AE797" s="113"/>
      <c r="AF797" s="117"/>
      <c r="AG797" s="39"/>
    </row>
    <row r="798" spans="1:33" outlineLevel="1" x14ac:dyDescent="0.25">
      <c r="A798" s="10"/>
      <c r="B798" s="5"/>
      <c r="C798" s="3"/>
      <c r="D798" s="4"/>
      <c r="E798" s="7"/>
      <c r="F798" s="9"/>
      <c r="G798" s="8"/>
      <c r="H798" s="38"/>
      <c r="I798" s="8"/>
      <c r="J798" s="38"/>
      <c r="K798" s="8"/>
      <c r="L798" s="38"/>
      <c r="M798" s="8"/>
      <c r="N798" s="38"/>
      <c r="O798" s="8"/>
      <c r="P798" s="38"/>
      <c r="Q798" s="8"/>
      <c r="R798" s="38"/>
      <c r="S798" s="8"/>
      <c r="T798" s="38"/>
      <c r="U798" s="8"/>
      <c r="V798" s="38"/>
      <c r="W798" s="8"/>
      <c r="X798" s="38"/>
      <c r="Y798" s="8"/>
      <c r="Z798" s="38"/>
      <c r="AA798" s="8"/>
      <c r="AB798" s="38"/>
      <c r="AC798" s="118"/>
      <c r="AD798" s="118"/>
      <c r="AE798" s="113"/>
      <c r="AF798" s="117"/>
      <c r="AG798" s="39"/>
    </row>
    <row r="799" spans="1:33" outlineLevel="1" x14ac:dyDescent="0.25">
      <c r="A799" s="10"/>
      <c r="B799" s="5"/>
      <c r="C799" s="3"/>
      <c r="D799" s="4"/>
      <c r="E799" s="7"/>
      <c r="F799" s="9"/>
      <c r="G799" s="8"/>
      <c r="H799" s="38"/>
      <c r="I799" s="8"/>
      <c r="J799" s="38"/>
      <c r="K799" s="8"/>
      <c r="L799" s="38"/>
      <c r="M799" s="8"/>
      <c r="N799" s="38"/>
      <c r="O799" s="8"/>
      <c r="P799" s="38"/>
      <c r="Q799" s="8"/>
      <c r="R799" s="38"/>
      <c r="S799" s="8"/>
      <c r="T799" s="38"/>
      <c r="U799" s="8"/>
      <c r="V799" s="38"/>
      <c r="W799" s="8"/>
      <c r="X799" s="38"/>
      <c r="Y799" s="8"/>
      <c r="Z799" s="38"/>
      <c r="AA799" s="8"/>
      <c r="AB799" s="38"/>
      <c r="AC799" s="118"/>
      <c r="AD799" s="118"/>
      <c r="AE799" s="113"/>
      <c r="AF799" s="117"/>
      <c r="AG799" s="39"/>
    </row>
    <row r="800" spans="1:33" outlineLevel="1" x14ac:dyDescent="0.25">
      <c r="A800" s="10"/>
      <c r="B800" s="5"/>
      <c r="C800" s="3"/>
      <c r="D800" s="4"/>
      <c r="E800" s="7"/>
      <c r="F800" s="9"/>
      <c r="G800" s="8"/>
      <c r="H800" s="38"/>
      <c r="I800" s="8"/>
      <c r="J800" s="38"/>
      <c r="K800" s="8"/>
      <c r="L800" s="38"/>
      <c r="M800" s="8"/>
      <c r="N800" s="38"/>
      <c r="O800" s="8"/>
      <c r="P800" s="38"/>
      <c r="Q800" s="8"/>
      <c r="R800" s="38"/>
      <c r="S800" s="8"/>
      <c r="T800" s="38"/>
      <c r="U800" s="8"/>
      <c r="V800" s="38"/>
      <c r="W800" s="8"/>
      <c r="X800" s="38"/>
      <c r="Y800" s="8"/>
      <c r="Z800" s="38"/>
      <c r="AA800" s="8"/>
      <c r="AB800" s="38"/>
      <c r="AC800" s="118"/>
      <c r="AD800" s="118"/>
      <c r="AE800" s="113"/>
      <c r="AF800" s="117"/>
      <c r="AG800" s="39"/>
    </row>
    <row r="801" spans="1:33" outlineLevel="1" x14ac:dyDescent="0.25">
      <c r="A801" s="10"/>
      <c r="B801" s="5"/>
      <c r="C801" s="3"/>
      <c r="D801" s="4"/>
      <c r="E801" s="7"/>
      <c r="F801" s="9"/>
      <c r="G801" s="8"/>
      <c r="H801" s="38"/>
      <c r="I801" s="8"/>
      <c r="J801" s="38"/>
      <c r="K801" s="8"/>
      <c r="L801" s="38"/>
      <c r="M801" s="8"/>
      <c r="N801" s="38"/>
      <c r="O801" s="8"/>
      <c r="P801" s="38"/>
      <c r="Q801" s="8"/>
      <c r="R801" s="38"/>
      <c r="S801" s="8"/>
      <c r="T801" s="38"/>
      <c r="U801" s="8"/>
      <c r="V801" s="38"/>
      <c r="W801" s="8"/>
      <c r="X801" s="38"/>
      <c r="Y801" s="8"/>
      <c r="Z801" s="38"/>
      <c r="AA801" s="8"/>
      <c r="AB801" s="38"/>
      <c r="AC801" s="118"/>
      <c r="AD801" s="118"/>
      <c r="AE801" s="113"/>
      <c r="AF801" s="117"/>
      <c r="AG801" s="39"/>
    </row>
    <row r="802" spans="1:33" outlineLevel="1" x14ac:dyDescent="0.25">
      <c r="A802" s="10"/>
      <c r="B802" s="5"/>
      <c r="C802" s="3"/>
      <c r="D802" s="4"/>
      <c r="E802" s="7"/>
      <c r="F802" s="9"/>
      <c r="G802" s="8"/>
      <c r="H802" s="38"/>
      <c r="I802" s="8"/>
      <c r="J802" s="38"/>
      <c r="K802" s="8"/>
      <c r="L802" s="38"/>
      <c r="M802" s="8"/>
      <c r="N802" s="38"/>
      <c r="O802" s="8"/>
      <c r="P802" s="38"/>
      <c r="Q802" s="8"/>
      <c r="R802" s="38"/>
      <c r="S802" s="8"/>
      <c r="T802" s="38"/>
      <c r="U802" s="8"/>
      <c r="V802" s="38"/>
      <c r="W802" s="8"/>
      <c r="X802" s="38"/>
      <c r="Y802" s="8"/>
      <c r="Z802" s="38"/>
      <c r="AA802" s="8"/>
      <c r="AB802" s="38"/>
      <c r="AC802" s="118"/>
      <c r="AD802" s="118"/>
      <c r="AE802" s="113"/>
      <c r="AF802" s="117"/>
      <c r="AG802" s="39"/>
    </row>
    <row r="803" spans="1:33" outlineLevel="1" x14ac:dyDescent="0.25">
      <c r="A803" s="10"/>
      <c r="B803" s="5"/>
      <c r="C803" s="3"/>
      <c r="D803" s="4"/>
      <c r="E803" s="7"/>
      <c r="F803" s="9"/>
      <c r="G803" s="8"/>
      <c r="H803" s="38"/>
      <c r="I803" s="8"/>
      <c r="J803" s="38"/>
      <c r="K803" s="8"/>
      <c r="L803" s="38"/>
      <c r="M803" s="8"/>
      <c r="N803" s="38"/>
      <c r="O803" s="8"/>
      <c r="P803" s="38"/>
      <c r="Q803" s="8"/>
      <c r="R803" s="38"/>
      <c r="S803" s="8"/>
      <c r="T803" s="38"/>
      <c r="U803" s="8"/>
      <c r="V803" s="38"/>
      <c r="W803" s="8"/>
      <c r="X803" s="38"/>
      <c r="Y803" s="8"/>
      <c r="Z803" s="38"/>
      <c r="AA803" s="8"/>
      <c r="AB803" s="38"/>
      <c r="AC803" s="118"/>
      <c r="AD803" s="118"/>
      <c r="AE803" s="113"/>
      <c r="AF803" s="117"/>
      <c r="AG803" s="39"/>
    </row>
    <row r="804" spans="1:33" outlineLevel="1" x14ac:dyDescent="0.25">
      <c r="A804" s="10"/>
      <c r="B804" s="5"/>
      <c r="C804" s="3"/>
      <c r="D804" s="4"/>
      <c r="E804" s="7"/>
      <c r="F804" s="9"/>
      <c r="G804" s="8"/>
      <c r="H804" s="38"/>
      <c r="I804" s="8"/>
      <c r="J804" s="38"/>
      <c r="K804" s="8"/>
      <c r="L804" s="38"/>
      <c r="M804" s="8"/>
      <c r="N804" s="38"/>
      <c r="O804" s="8"/>
      <c r="P804" s="38"/>
      <c r="Q804" s="8"/>
      <c r="R804" s="38"/>
      <c r="S804" s="8"/>
      <c r="T804" s="38"/>
      <c r="U804" s="8"/>
      <c r="V804" s="38"/>
      <c r="W804" s="8"/>
      <c r="X804" s="38"/>
      <c r="Y804" s="8"/>
      <c r="Z804" s="38"/>
      <c r="AA804" s="8"/>
      <c r="AB804" s="38"/>
      <c r="AC804" s="118"/>
      <c r="AD804" s="118"/>
      <c r="AE804" s="113"/>
      <c r="AF804" s="117"/>
      <c r="AG804" s="39"/>
    </row>
    <row r="805" spans="1:33" outlineLevel="1" x14ac:dyDescent="0.25">
      <c r="A805" s="10"/>
      <c r="B805" s="5"/>
      <c r="C805" s="3"/>
      <c r="D805" s="4"/>
      <c r="E805" s="7"/>
      <c r="F805" s="9"/>
      <c r="G805" s="8"/>
      <c r="H805" s="38"/>
      <c r="I805" s="8"/>
      <c r="J805" s="38"/>
      <c r="K805" s="8"/>
      <c r="L805" s="38"/>
      <c r="M805" s="8"/>
      <c r="N805" s="38"/>
      <c r="O805" s="8"/>
      <c r="P805" s="38"/>
      <c r="Q805" s="8"/>
      <c r="R805" s="38"/>
      <c r="S805" s="8"/>
      <c r="T805" s="38"/>
      <c r="U805" s="8"/>
      <c r="V805" s="38"/>
      <c r="W805" s="8"/>
      <c r="X805" s="38"/>
      <c r="Y805" s="8"/>
      <c r="Z805" s="38"/>
      <c r="AA805" s="8"/>
      <c r="AB805" s="38"/>
      <c r="AC805" s="118"/>
      <c r="AD805" s="118"/>
      <c r="AE805" s="113"/>
      <c r="AF805" s="117"/>
      <c r="AG805" s="39"/>
    </row>
    <row r="806" spans="1:33" outlineLevel="1" x14ac:dyDescent="0.25">
      <c r="A806" s="10"/>
      <c r="B806" s="5"/>
      <c r="C806" s="3"/>
      <c r="D806" s="4"/>
      <c r="E806" s="7"/>
      <c r="F806" s="9"/>
      <c r="G806" s="8"/>
      <c r="H806" s="38"/>
      <c r="I806" s="8"/>
      <c r="J806" s="38"/>
      <c r="K806" s="8"/>
      <c r="L806" s="38"/>
      <c r="M806" s="8"/>
      <c r="N806" s="38"/>
      <c r="O806" s="8"/>
      <c r="P806" s="38"/>
      <c r="Q806" s="8"/>
      <c r="R806" s="38"/>
      <c r="S806" s="8"/>
      <c r="T806" s="38"/>
      <c r="U806" s="8"/>
      <c r="V806" s="38"/>
      <c r="W806" s="8"/>
      <c r="X806" s="38"/>
      <c r="Y806" s="8"/>
      <c r="Z806" s="38"/>
      <c r="AA806" s="8"/>
      <c r="AB806" s="38"/>
      <c r="AC806" s="118"/>
      <c r="AD806" s="118"/>
      <c r="AE806" s="113"/>
      <c r="AF806" s="117"/>
      <c r="AG806" s="39"/>
    </row>
    <row r="807" spans="1:33" outlineLevel="1" x14ac:dyDescent="0.25">
      <c r="A807" s="10"/>
      <c r="B807" s="5"/>
      <c r="C807" s="3"/>
      <c r="D807" s="4"/>
      <c r="E807" s="7"/>
      <c r="F807" s="9"/>
      <c r="G807" s="8"/>
      <c r="H807" s="38"/>
      <c r="I807" s="8"/>
      <c r="J807" s="38"/>
      <c r="K807" s="8"/>
      <c r="L807" s="38"/>
      <c r="M807" s="8"/>
      <c r="N807" s="38"/>
      <c r="O807" s="8"/>
      <c r="P807" s="38"/>
      <c r="Q807" s="8"/>
      <c r="R807" s="38"/>
      <c r="S807" s="8"/>
      <c r="T807" s="38"/>
      <c r="U807" s="8"/>
      <c r="V807" s="38"/>
      <c r="W807" s="8"/>
      <c r="X807" s="38"/>
      <c r="Y807" s="8"/>
      <c r="Z807" s="38"/>
      <c r="AA807" s="8"/>
      <c r="AB807" s="38"/>
      <c r="AC807" s="118"/>
      <c r="AD807" s="118"/>
      <c r="AE807" s="113"/>
      <c r="AF807" s="117"/>
      <c r="AG807" s="39"/>
    </row>
    <row r="808" spans="1:33" outlineLevel="1" x14ac:dyDescent="0.25">
      <c r="A808" s="10"/>
      <c r="B808" s="5"/>
      <c r="C808" s="3"/>
      <c r="D808" s="4"/>
      <c r="E808" s="7"/>
      <c r="F808" s="9"/>
      <c r="G808" s="8"/>
      <c r="H808" s="38"/>
      <c r="I808" s="8"/>
      <c r="J808" s="38"/>
      <c r="K808" s="8"/>
      <c r="L808" s="38"/>
      <c r="M808" s="8"/>
      <c r="N808" s="38"/>
      <c r="O808" s="8"/>
      <c r="P808" s="38"/>
      <c r="Q808" s="8"/>
      <c r="R808" s="38"/>
      <c r="S808" s="8"/>
      <c r="T808" s="38"/>
      <c r="U808" s="8"/>
      <c r="V808" s="38"/>
      <c r="W808" s="8"/>
      <c r="X808" s="38"/>
      <c r="Y808" s="8"/>
      <c r="Z808" s="38"/>
      <c r="AA808" s="8"/>
      <c r="AB808" s="38"/>
      <c r="AC808" s="118"/>
      <c r="AD808" s="118"/>
      <c r="AE808" s="113"/>
      <c r="AF808" s="117"/>
      <c r="AG808" s="39"/>
    </row>
    <row r="809" spans="1:33" outlineLevel="1" x14ac:dyDescent="0.25">
      <c r="A809" s="10"/>
      <c r="B809" s="5"/>
      <c r="C809" s="3"/>
      <c r="D809" s="4"/>
      <c r="E809" s="7"/>
      <c r="F809" s="9"/>
      <c r="G809" s="8"/>
      <c r="H809" s="38"/>
      <c r="I809" s="8"/>
      <c r="J809" s="38"/>
      <c r="K809" s="8"/>
      <c r="L809" s="38"/>
      <c r="M809" s="8"/>
      <c r="N809" s="38"/>
      <c r="O809" s="8"/>
      <c r="P809" s="38"/>
      <c r="Q809" s="8"/>
      <c r="R809" s="38"/>
      <c r="S809" s="8"/>
      <c r="T809" s="38"/>
      <c r="U809" s="8"/>
      <c r="V809" s="38"/>
      <c r="W809" s="8"/>
      <c r="X809" s="38"/>
      <c r="Y809" s="8"/>
      <c r="Z809" s="38"/>
      <c r="AA809" s="8"/>
      <c r="AB809" s="38"/>
      <c r="AC809" s="118"/>
      <c r="AD809" s="118"/>
      <c r="AE809" s="113"/>
      <c r="AF809" s="117"/>
      <c r="AG809" s="39"/>
    </row>
    <row r="810" spans="1:33" outlineLevel="1" x14ac:dyDescent="0.25">
      <c r="A810" s="10"/>
      <c r="B810" s="5"/>
      <c r="C810" s="3"/>
      <c r="D810" s="4"/>
      <c r="E810" s="7"/>
      <c r="F810" s="9"/>
      <c r="G810" s="8"/>
      <c r="H810" s="38"/>
      <c r="I810" s="8"/>
      <c r="J810" s="38"/>
      <c r="K810" s="8"/>
      <c r="L810" s="38"/>
      <c r="M810" s="8"/>
      <c r="N810" s="38"/>
      <c r="O810" s="8"/>
      <c r="P810" s="38"/>
      <c r="Q810" s="8"/>
      <c r="R810" s="38"/>
      <c r="S810" s="8"/>
      <c r="T810" s="38"/>
      <c r="U810" s="8"/>
      <c r="V810" s="38"/>
      <c r="W810" s="8"/>
      <c r="X810" s="38"/>
      <c r="Y810" s="8"/>
      <c r="Z810" s="38"/>
      <c r="AA810" s="8"/>
      <c r="AB810" s="38"/>
      <c r="AC810" s="118"/>
      <c r="AD810" s="118"/>
      <c r="AE810" s="113"/>
      <c r="AF810" s="117"/>
      <c r="AG810" s="39"/>
    </row>
    <row r="811" spans="1:33" outlineLevel="1" x14ac:dyDescent="0.25">
      <c r="A811" s="10"/>
      <c r="B811" s="5"/>
      <c r="C811" s="3"/>
      <c r="D811" s="4"/>
      <c r="E811" s="7"/>
      <c r="F811" s="9"/>
      <c r="G811" s="8"/>
      <c r="H811" s="38"/>
      <c r="I811" s="8"/>
      <c r="J811" s="38"/>
      <c r="K811" s="8"/>
      <c r="L811" s="38"/>
      <c r="M811" s="8"/>
      <c r="N811" s="38"/>
      <c r="O811" s="8"/>
      <c r="P811" s="38"/>
      <c r="Q811" s="8"/>
      <c r="R811" s="38"/>
      <c r="S811" s="8"/>
      <c r="T811" s="38"/>
      <c r="U811" s="8"/>
      <c r="V811" s="38"/>
      <c r="W811" s="8"/>
      <c r="X811" s="38"/>
      <c r="Y811" s="8"/>
      <c r="Z811" s="38"/>
      <c r="AA811" s="8"/>
      <c r="AB811" s="38"/>
      <c r="AC811" s="118"/>
      <c r="AD811" s="118"/>
      <c r="AE811" s="113"/>
      <c r="AF811" s="117"/>
      <c r="AG811" s="39"/>
    </row>
    <row r="812" spans="1:33" outlineLevel="1" x14ac:dyDescent="0.25">
      <c r="A812" s="10"/>
      <c r="B812" s="5"/>
      <c r="C812" s="3"/>
      <c r="D812" s="4"/>
      <c r="E812" s="7"/>
      <c r="F812" s="9"/>
      <c r="G812" s="8"/>
      <c r="H812" s="38"/>
      <c r="I812" s="8"/>
      <c r="J812" s="38"/>
      <c r="K812" s="8"/>
      <c r="L812" s="38"/>
      <c r="M812" s="8"/>
      <c r="N812" s="38"/>
      <c r="O812" s="8"/>
      <c r="P812" s="38"/>
      <c r="Q812" s="8"/>
      <c r="R812" s="38"/>
      <c r="S812" s="8"/>
      <c r="T812" s="38"/>
      <c r="U812" s="8"/>
      <c r="V812" s="38"/>
      <c r="W812" s="8"/>
      <c r="X812" s="38"/>
      <c r="Y812" s="8"/>
      <c r="Z812" s="38"/>
      <c r="AA812" s="8"/>
      <c r="AB812" s="38"/>
      <c r="AC812" s="118"/>
      <c r="AD812" s="118"/>
      <c r="AE812" s="113"/>
      <c r="AF812" s="117"/>
      <c r="AG812" s="39"/>
    </row>
    <row r="813" spans="1:33" outlineLevel="1" x14ac:dyDescent="0.25">
      <c r="A813" s="10"/>
      <c r="B813" s="5"/>
      <c r="C813" s="3"/>
      <c r="D813" s="4"/>
      <c r="E813" s="7"/>
      <c r="F813" s="9"/>
      <c r="G813" s="8"/>
      <c r="H813" s="38"/>
      <c r="I813" s="8"/>
      <c r="J813" s="38"/>
      <c r="K813" s="8"/>
      <c r="L813" s="38"/>
      <c r="M813" s="8"/>
      <c r="N813" s="38"/>
      <c r="O813" s="8"/>
      <c r="P813" s="38"/>
      <c r="Q813" s="8"/>
      <c r="R813" s="38"/>
      <c r="S813" s="8"/>
      <c r="T813" s="38"/>
      <c r="U813" s="8"/>
      <c r="V813" s="38"/>
      <c r="W813" s="8"/>
      <c r="X813" s="38"/>
      <c r="Y813" s="8"/>
      <c r="Z813" s="38"/>
      <c r="AA813" s="8"/>
      <c r="AB813" s="38"/>
      <c r="AC813" s="118"/>
      <c r="AD813" s="118"/>
      <c r="AE813" s="113"/>
      <c r="AF813" s="117"/>
      <c r="AG813" s="39"/>
    </row>
    <row r="814" spans="1:33" outlineLevel="1" x14ac:dyDescent="0.25">
      <c r="A814" s="10"/>
      <c r="B814" s="5"/>
      <c r="C814" s="3"/>
      <c r="D814" s="4"/>
      <c r="E814" s="7"/>
      <c r="F814" s="9"/>
      <c r="G814" s="8"/>
      <c r="H814" s="38"/>
      <c r="I814" s="8"/>
      <c r="J814" s="38"/>
      <c r="K814" s="8"/>
      <c r="L814" s="38"/>
      <c r="M814" s="8"/>
      <c r="N814" s="38"/>
      <c r="O814" s="8"/>
      <c r="P814" s="38"/>
      <c r="Q814" s="8"/>
      <c r="R814" s="38"/>
      <c r="S814" s="8"/>
      <c r="T814" s="38"/>
      <c r="U814" s="8"/>
      <c r="V814" s="38"/>
      <c r="W814" s="8"/>
      <c r="X814" s="38"/>
      <c r="Y814" s="8"/>
      <c r="Z814" s="38"/>
      <c r="AA814" s="8"/>
      <c r="AB814" s="38"/>
      <c r="AC814" s="118"/>
      <c r="AD814" s="118"/>
      <c r="AE814" s="113"/>
      <c r="AF814" s="117"/>
      <c r="AG814" s="39"/>
    </row>
    <row r="815" spans="1:33" outlineLevel="1" x14ac:dyDescent="0.25">
      <c r="A815" s="10"/>
      <c r="B815" s="5"/>
      <c r="C815" s="3"/>
      <c r="D815" s="4"/>
      <c r="E815" s="7"/>
      <c r="F815" s="9"/>
      <c r="G815" s="8"/>
      <c r="H815" s="38"/>
      <c r="I815" s="8"/>
      <c r="J815" s="38"/>
      <c r="K815" s="8"/>
      <c r="L815" s="38"/>
      <c r="M815" s="8"/>
      <c r="N815" s="38"/>
      <c r="O815" s="8"/>
      <c r="P815" s="38"/>
      <c r="Q815" s="8"/>
      <c r="R815" s="38"/>
      <c r="S815" s="8"/>
      <c r="T815" s="38"/>
      <c r="U815" s="8"/>
      <c r="V815" s="38"/>
      <c r="W815" s="8"/>
      <c r="X815" s="38"/>
      <c r="Y815" s="8"/>
      <c r="Z815" s="38"/>
      <c r="AA815" s="8"/>
      <c r="AB815" s="38"/>
      <c r="AC815" s="118"/>
      <c r="AD815" s="118"/>
      <c r="AE815" s="113"/>
      <c r="AF815" s="117"/>
      <c r="AG815" s="39"/>
    </row>
    <row r="816" spans="1:33" outlineLevel="1" x14ac:dyDescent="0.25">
      <c r="A816" s="10"/>
      <c r="B816" s="5"/>
      <c r="C816" s="3"/>
      <c r="D816" s="4"/>
      <c r="E816" s="7"/>
      <c r="F816" s="9"/>
      <c r="G816" s="8"/>
      <c r="H816" s="38"/>
      <c r="I816" s="8"/>
      <c r="J816" s="38"/>
      <c r="K816" s="8"/>
      <c r="L816" s="38"/>
      <c r="M816" s="8"/>
      <c r="N816" s="38"/>
      <c r="O816" s="8"/>
      <c r="P816" s="38"/>
      <c r="Q816" s="8"/>
      <c r="R816" s="38"/>
      <c r="S816" s="8"/>
      <c r="T816" s="38"/>
      <c r="U816" s="8"/>
      <c r="V816" s="38"/>
      <c r="W816" s="8"/>
      <c r="X816" s="38"/>
      <c r="Y816" s="8"/>
      <c r="Z816" s="38"/>
      <c r="AA816" s="8"/>
      <c r="AB816" s="38"/>
      <c r="AC816" s="118"/>
      <c r="AD816" s="118"/>
      <c r="AE816" s="113"/>
      <c r="AF816" s="117"/>
      <c r="AG816" s="39"/>
    </row>
    <row r="817" spans="1:33" outlineLevel="1" x14ac:dyDescent="0.25">
      <c r="A817" s="10"/>
      <c r="B817" s="48"/>
      <c r="C817" s="43"/>
      <c r="D817" s="42"/>
      <c r="E817" s="44"/>
      <c r="F817" s="45"/>
      <c r="G817" s="46"/>
      <c r="H817" s="47"/>
      <c r="I817" s="46"/>
      <c r="J817" s="47"/>
      <c r="K817" s="45"/>
      <c r="L817" s="47"/>
      <c r="M817" s="45"/>
      <c r="N817" s="47"/>
      <c r="O817" s="45"/>
      <c r="P817" s="47"/>
      <c r="Q817" s="45"/>
      <c r="R817" s="47"/>
      <c r="S817" s="45"/>
      <c r="T817" s="47"/>
      <c r="U817" s="45"/>
      <c r="V817" s="47"/>
      <c r="W817" s="45"/>
      <c r="X817" s="47"/>
      <c r="Y817" s="45"/>
      <c r="Z817" s="47"/>
      <c r="AA817" s="45"/>
      <c r="AB817" s="47"/>
      <c r="AC817" s="45"/>
      <c r="AD817" s="47"/>
      <c r="AE817" s="45"/>
      <c r="AF817" s="47"/>
      <c r="AG817" s="39"/>
    </row>
    <row r="818" spans="1:33" outlineLevel="1" x14ac:dyDescent="0.25">
      <c r="A818" s="10"/>
      <c r="B818" s="5"/>
      <c r="C818" s="3"/>
      <c r="D818" s="4"/>
      <c r="E818" s="7"/>
      <c r="F818" s="9"/>
      <c r="G818" s="8"/>
      <c r="H818" s="38"/>
      <c r="I818" s="8"/>
      <c r="J818" s="38"/>
      <c r="K818" s="8"/>
      <c r="L818" s="38"/>
      <c r="M818" s="8"/>
      <c r="N818" s="38"/>
      <c r="O818" s="8"/>
      <c r="P818" s="38"/>
      <c r="Q818" s="8"/>
      <c r="R818" s="38"/>
      <c r="S818" s="8"/>
      <c r="T818" s="38"/>
      <c r="U818" s="8"/>
      <c r="V818" s="38"/>
      <c r="W818" s="8"/>
      <c r="X818" s="38"/>
      <c r="Y818" s="8"/>
      <c r="Z818" s="38"/>
      <c r="AA818" s="8"/>
      <c r="AB818" s="38"/>
      <c r="AC818" s="118"/>
      <c r="AD818" s="118"/>
      <c r="AE818" s="113"/>
      <c r="AF818" s="117"/>
      <c r="AG818" s="39"/>
    </row>
    <row r="819" spans="1:33" outlineLevel="1" x14ac:dyDescent="0.25">
      <c r="A819" s="10"/>
      <c r="B819" s="5"/>
      <c r="C819" s="3"/>
      <c r="D819" s="4"/>
      <c r="E819" s="7"/>
      <c r="F819" s="9"/>
      <c r="G819" s="8"/>
      <c r="H819" s="38"/>
      <c r="I819" s="8"/>
      <c r="J819" s="38"/>
      <c r="K819" s="8"/>
      <c r="L819" s="38"/>
      <c r="M819" s="8"/>
      <c r="N819" s="38"/>
      <c r="O819" s="8"/>
      <c r="P819" s="38"/>
      <c r="Q819" s="8"/>
      <c r="R819" s="38"/>
      <c r="S819" s="8"/>
      <c r="T819" s="38"/>
      <c r="U819" s="8"/>
      <c r="V819" s="38"/>
      <c r="W819" s="8"/>
      <c r="X819" s="38"/>
      <c r="Y819" s="8"/>
      <c r="Z819" s="38"/>
      <c r="AA819" s="8"/>
      <c r="AB819" s="38"/>
      <c r="AC819" s="118"/>
      <c r="AD819" s="118"/>
      <c r="AE819" s="113"/>
      <c r="AF819" s="117"/>
      <c r="AG819" s="39"/>
    </row>
    <row r="820" spans="1:33" outlineLevel="1" x14ac:dyDescent="0.25">
      <c r="A820" s="10"/>
      <c r="B820" s="5"/>
      <c r="C820" s="3"/>
      <c r="D820" s="4"/>
      <c r="E820" s="7"/>
      <c r="F820" s="9"/>
      <c r="G820" s="8"/>
      <c r="H820" s="38"/>
      <c r="I820" s="8"/>
      <c r="J820" s="38"/>
      <c r="K820" s="8"/>
      <c r="L820" s="38"/>
      <c r="M820" s="8"/>
      <c r="N820" s="38"/>
      <c r="O820" s="8"/>
      <c r="P820" s="38"/>
      <c r="Q820" s="8"/>
      <c r="R820" s="38"/>
      <c r="S820" s="8"/>
      <c r="T820" s="38"/>
      <c r="U820" s="8"/>
      <c r="V820" s="38"/>
      <c r="W820" s="8"/>
      <c r="X820" s="38"/>
      <c r="Y820" s="8"/>
      <c r="Z820" s="38"/>
      <c r="AA820" s="8"/>
      <c r="AB820" s="38"/>
      <c r="AC820" s="118"/>
      <c r="AD820" s="118"/>
      <c r="AE820" s="113"/>
      <c r="AF820" s="117"/>
      <c r="AG820" s="39"/>
    </row>
    <row r="821" spans="1:33" outlineLevel="1" x14ac:dyDescent="0.25">
      <c r="A821" s="10"/>
      <c r="B821" s="5"/>
      <c r="C821" s="3"/>
      <c r="D821" s="4"/>
      <c r="E821" s="7"/>
      <c r="F821" s="9"/>
      <c r="G821" s="8"/>
      <c r="H821" s="38"/>
      <c r="I821" s="8"/>
      <c r="J821" s="38"/>
      <c r="K821" s="8"/>
      <c r="L821" s="38"/>
      <c r="M821" s="8"/>
      <c r="N821" s="38"/>
      <c r="O821" s="8"/>
      <c r="P821" s="38"/>
      <c r="Q821" s="8"/>
      <c r="R821" s="38"/>
      <c r="S821" s="8"/>
      <c r="T821" s="38"/>
      <c r="U821" s="8"/>
      <c r="V821" s="38"/>
      <c r="W821" s="8"/>
      <c r="X821" s="38"/>
      <c r="Y821" s="8"/>
      <c r="Z821" s="38"/>
      <c r="AA821" s="8"/>
      <c r="AB821" s="38"/>
      <c r="AC821" s="118"/>
      <c r="AD821" s="118"/>
      <c r="AE821" s="113"/>
      <c r="AF821" s="117"/>
      <c r="AG821" s="39"/>
    </row>
    <row r="822" spans="1:33" outlineLevel="1" x14ac:dyDescent="0.25">
      <c r="A822" s="10"/>
      <c r="B822" s="48"/>
      <c r="C822" s="43"/>
      <c r="D822" s="42"/>
      <c r="E822" s="44"/>
      <c r="F822" s="45"/>
      <c r="G822" s="46"/>
      <c r="H822" s="47"/>
      <c r="I822" s="46"/>
      <c r="J822" s="47"/>
      <c r="K822" s="45"/>
      <c r="L822" s="47"/>
      <c r="M822" s="45"/>
      <c r="N822" s="47"/>
      <c r="O822" s="45"/>
      <c r="P822" s="47"/>
      <c r="Q822" s="45"/>
      <c r="R822" s="47"/>
      <c r="S822" s="45"/>
      <c r="T822" s="47"/>
      <c r="U822" s="45"/>
      <c r="V822" s="47"/>
      <c r="W822" s="45"/>
      <c r="X822" s="47"/>
      <c r="Y822" s="45"/>
      <c r="Z822" s="47"/>
      <c r="AA822" s="45"/>
      <c r="AB822" s="47"/>
      <c r="AC822" s="45"/>
      <c r="AD822" s="47"/>
      <c r="AE822" s="45"/>
      <c r="AF822" s="47"/>
      <c r="AG822" s="39"/>
    </row>
    <row r="823" spans="1:33" outlineLevel="1" x14ac:dyDescent="0.25">
      <c r="A823" s="10"/>
      <c r="B823" s="5"/>
      <c r="C823" s="3"/>
      <c r="D823" s="4"/>
      <c r="E823" s="7"/>
      <c r="F823" s="9"/>
      <c r="G823" s="8"/>
      <c r="H823" s="38"/>
      <c r="I823" s="8"/>
      <c r="J823" s="38"/>
      <c r="K823" s="8"/>
      <c r="L823" s="38"/>
      <c r="M823" s="8"/>
      <c r="N823" s="38"/>
      <c r="O823" s="8"/>
      <c r="P823" s="38"/>
      <c r="Q823" s="8"/>
      <c r="R823" s="38"/>
      <c r="S823" s="8"/>
      <c r="T823" s="38"/>
      <c r="U823" s="8"/>
      <c r="V823" s="38"/>
      <c r="W823" s="8"/>
      <c r="X823" s="38"/>
      <c r="Y823" s="8"/>
      <c r="Z823" s="38"/>
      <c r="AA823" s="8"/>
      <c r="AB823" s="38"/>
      <c r="AC823" s="118"/>
      <c r="AD823" s="118"/>
      <c r="AE823" s="113"/>
      <c r="AF823" s="117"/>
      <c r="AG823" s="39"/>
    </row>
    <row r="824" spans="1:33" outlineLevel="1" x14ac:dyDescent="0.25">
      <c r="A824" s="10"/>
      <c r="B824" s="5"/>
      <c r="C824" s="3"/>
      <c r="D824" s="4"/>
      <c r="E824" s="7"/>
      <c r="F824" s="9"/>
      <c r="G824" s="8"/>
      <c r="H824" s="38"/>
      <c r="I824" s="8"/>
      <c r="J824" s="38"/>
      <c r="K824" s="8"/>
      <c r="L824" s="38"/>
      <c r="M824" s="8"/>
      <c r="N824" s="38"/>
      <c r="O824" s="8"/>
      <c r="P824" s="38"/>
      <c r="Q824" s="8"/>
      <c r="R824" s="38"/>
      <c r="S824" s="8"/>
      <c r="T824" s="38"/>
      <c r="U824" s="8"/>
      <c r="V824" s="38"/>
      <c r="W824" s="8"/>
      <c r="X824" s="38"/>
      <c r="Y824" s="8"/>
      <c r="Z824" s="38"/>
      <c r="AA824" s="8"/>
      <c r="AB824" s="38"/>
      <c r="AC824" s="118"/>
      <c r="AD824" s="118"/>
      <c r="AE824" s="113"/>
      <c r="AF824" s="117"/>
      <c r="AG824" s="39"/>
    </row>
    <row r="825" spans="1:33" outlineLevel="1" x14ac:dyDescent="0.25">
      <c r="A825" s="10"/>
      <c r="B825" s="5"/>
      <c r="C825" s="3"/>
      <c r="D825" s="4"/>
      <c r="E825" s="7"/>
      <c r="F825" s="9"/>
      <c r="G825" s="8"/>
      <c r="H825" s="38"/>
      <c r="I825" s="8"/>
      <c r="J825" s="38"/>
      <c r="K825" s="8"/>
      <c r="L825" s="38"/>
      <c r="M825" s="8"/>
      <c r="N825" s="38"/>
      <c r="O825" s="8"/>
      <c r="P825" s="38"/>
      <c r="Q825" s="8"/>
      <c r="R825" s="38"/>
      <c r="S825" s="8"/>
      <c r="T825" s="38"/>
      <c r="U825" s="8"/>
      <c r="V825" s="38"/>
      <c r="W825" s="8"/>
      <c r="X825" s="38"/>
      <c r="Y825" s="8"/>
      <c r="Z825" s="38"/>
      <c r="AA825" s="8"/>
      <c r="AB825" s="38"/>
      <c r="AC825" s="118"/>
      <c r="AD825" s="118"/>
      <c r="AE825" s="113"/>
      <c r="AF825" s="117"/>
      <c r="AG825" s="39"/>
    </row>
    <row r="826" spans="1:33" outlineLevel="1" x14ac:dyDescent="0.25">
      <c r="A826" s="10"/>
      <c r="B826" s="5"/>
      <c r="C826" s="3"/>
      <c r="D826" s="4"/>
      <c r="E826" s="7"/>
      <c r="F826" s="9"/>
      <c r="G826" s="8"/>
      <c r="H826" s="38"/>
      <c r="I826" s="8"/>
      <c r="J826" s="38"/>
      <c r="K826" s="8"/>
      <c r="L826" s="38"/>
      <c r="M826" s="8"/>
      <c r="N826" s="38"/>
      <c r="O826" s="8"/>
      <c r="P826" s="38"/>
      <c r="Q826" s="8"/>
      <c r="R826" s="38"/>
      <c r="S826" s="8"/>
      <c r="T826" s="38"/>
      <c r="U826" s="8"/>
      <c r="V826" s="38"/>
      <c r="W826" s="8"/>
      <c r="X826" s="38"/>
      <c r="Y826" s="8"/>
      <c r="Z826" s="38"/>
      <c r="AA826" s="8"/>
      <c r="AB826" s="38"/>
      <c r="AC826" s="118"/>
      <c r="AD826" s="118"/>
      <c r="AE826" s="113"/>
      <c r="AF826" s="117"/>
      <c r="AG826" s="39"/>
    </row>
    <row r="827" spans="1:33" outlineLevel="1" x14ac:dyDescent="0.25">
      <c r="A827" s="10"/>
      <c r="B827" s="48"/>
      <c r="C827" s="43"/>
      <c r="D827" s="42"/>
      <c r="E827" s="44"/>
      <c r="F827" s="45"/>
      <c r="G827" s="46"/>
      <c r="H827" s="47"/>
      <c r="I827" s="46"/>
      <c r="J827" s="47"/>
      <c r="K827" s="45"/>
      <c r="L827" s="47"/>
      <c r="M827" s="45"/>
      <c r="N827" s="47"/>
      <c r="O827" s="45"/>
      <c r="P827" s="47"/>
      <c r="Q827" s="45"/>
      <c r="R827" s="47"/>
      <c r="S827" s="45"/>
      <c r="T827" s="47"/>
      <c r="U827" s="45"/>
      <c r="V827" s="47"/>
      <c r="W827" s="45"/>
      <c r="X827" s="47"/>
      <c r="Y827" s="45"/>
      <c r="Z827" s="47"/>
      <c r="AA827" s="45"/>
      <c r="AB827" s="47"/>
      <c r="AC827" s="45"/>
      <c r="AD827" s="47"/>
      <c r="AE827" s="45"/>
      <c r="AF827" s="47"/>
      <c r="AG827" s="39"/>
    </row>
    <row r="828" spans="1:33" outlineLevel="1" x14ac:dyDescent="0.25">
      <c r="A828" s="10"/>
      <c r="B828" s="5"/>
      <c r="C828" s="3"/>
      <c r="D828" s="4"/>
      <c r="E828" s="7"/>
      <c r="F828" s="9"/>
      <c r="G828" s="8"/>
      <c r="H828" s="38"/>
      <c r="I828" s="8"/>
      <c r="J828" s="38"/>
      <c r="K828" s="8"/>
      <c r="L828" s="38"/>
      <c r="M828" s="8"/>
      <c r="N828" s="38"/>
      <c r="O828" s="8"/>
      <c r="P828" s="38"/>
      <c r="Q828" s="8"/>
      <c r="R828" s="38"/>
      <c r="S828" s="8"/>
      <c r="T828" s="38"/>
      <c r="U828" s="8"/>
      <c r="V828" s="38"/>
      <c r="W828" s="8"/>
      <c r="X828" s="38"/>
      <c r="Y828" s="8"/>
      <c r="Z828" s="38"/>
      <c r="AA828" s="8"/>
      <c r="AB828" s="38"/>
      <c r="AC828" s="118"/>
      <c r="AD828" s="118"/>
      <c r="AE828" s="113"/>
      <c r="AF828" s="117"/>
      <c r="AG828" s="39"/>
    </row>
    <row r="829" spans="1:33" outlineLevel="1" x14ac:dyDescent="0.25">
      <c r="A829" s="10"/>
      <c r="B829" s="5"/>
      <c r="C829" s="3"/>
      <c r="D829" s="4"/>
      <c r="E829" s="7"/>
      <c r="F829" s="9"/>
      <c r="G829" s="8"/>
      <c r="H829" s="38"/>
      <c r="I829" s="8"/>
      <c r="J829" s="38"/>
      <c r="K829" s="8"/>
      <c r="L829" s="38"/>
      <c r="M829" s="8"/>
      <c r="N829" s="38"/>
      <c r="O829" s="8"/>
      <c r="P829" s="38"/>
      <c r="Q829" s="8"/>
      <c r="R829" s="38"/>
      <c r="S829" s="8"/>
      <c r="T829" s="38"/>
      <c r="U829" s="8"/>
      <c r="V829" s="38"/>
      <c r="W829" s="8"/>
      <c r="X829" s="38"/>
      <c r="Y829" s="8"/>
      <c r="Z829" s="38"/>
      <c r="AA829" s="8"/>
      <c r="AB829" s="38"/>
      <c r="AC829" s="118"/>
      <c r="AD829" s="118"/>
      <c r="AE829" s="113"/>
      <c r="AF829" s="117"/>
      <c r="AG829" s="39"/>
    </row>
    <row r="830" spans="1:33" outlineLevel="1" x14ac:dyDescent="0.25">
      <c r="A830" s="10"/>
      <c r="B830" s="5"/>
      <c r="C830" s="3"/>
      <c r="D830" s="4"/>
      <c r="E830" s="7"/>
      <c r="F830" s="9"/>
      <c r="G830" s="8"/>
      <c r="H830" s="38"/>
      <c r="I830" s="8"/>
      <c r="J830" s="38"/>
      <c r="K830" s="8"/>
      <c r="L830" s="38"/>
      <c r="M830" s="8"/>
      <c r="N830" s="38"/>
      <c r="O830" s="8"/>
      <c r="P830" s="38"/>
      <c r="Q830" s="8"/>
      <c r="R830" s="38"/>
      <c r="S830" s="8"/>
      <c r="T830" s="38"/>
      <c r="U830" s="8"/>
      <c r="V830" s="38"/>
      <c r="W830" s="8"/>
      <c r="X830" s="38"/>
      <c r="Y830" s="8"/>
      <c r="Z830" s="38"/>
      <c r="AA830" s="8"/>
      <c r="AB830" s="38"/>
      <c r="AC830" s="118"/>
      <c r="AD830" s="118"/>
      <c r="AE830" s="113"/>
      <c r="AF830" s="117"/>
      <c r="AG830" s="39"/>
    </row>
    <row r="831" spans="1:33" outlineLevel="1" x14ac:dyDescent="0.25">
      <c r="A831" s="10"/>
      <c r="B831" s="5"/>
      <c r="C831" s="3"/>
      <c r="D831" s="4"/>
      <c r="E831" s="7"/>
      <c r="F831" s="9"/>
      <c r="G831" s="8"/>
      <c r="H831" s="38"/>
      <c r="I831" s="8"/>
      <c r="J831" s="38"/>
      <c r="K831" s="8"/>
      <c r="L831" s="38"/>
      <c r="M831" s="8"/>
      <c r="N831" s="38"/>
      <c r="O831" s="8"/>
      <c r="P831" s="38"/>
      <c r="Q831" s="8"/>
      <c r="R831" s="38"/>
      <c r="S831" s="8"/>
      <c r="T831" s="38"/>
      <c r="U831" s="8"/>
      <c r="V831" s="38"/>
      <c r="W831" s="8"/>
      <c r="X831" s="38"/>
      <c r="Y831" s="8"/>
      <c r="Z831" s="38"/>
      <c r="AA831" s="8"/>
      <c r="AB831" s="38"/>
      <c r="AC831" s="118"/>
      <c r="AD831" s="118"/>
      <c r="AE831" s="113"/>
      <c r="AF831" s="117"/>
      <c r="AG831" s="39"/>
    </row>
    <row r="832" spans="1:33" outlineLevel="1" x14ac:dyDescent="0.25">
      <c r="A832" s="10"/>
      <c r="B832" s="48"/>
      <c r="C832" s="43"/>
      <c r="D832" s="42"/>
      <c r="E832" s="44"/>
      <c r="F832" s="45"/>
      <c r="G832" s="46"/>
      <c r="H832" s="47"/>
      <c r="I832" s="46"/>
      <c r="J832" s="47"/>
      <c r="K832" s="45"/>
      <c r="L832" s="47"/>
      <c r="M832" s="45"/>
      <c r="N832" s="47"/>
      <c r="O832" s="45"/>
      <c r="P832" s="47"/>
      <c r="Q832" s="45"/>
      <c r="R832" s="47"/>
      <c r="S832" s="45"/>
      <c r="T832" s="47"/>
      <c r="U832" s="45"/>
      <c r="V832" s="47"/>
      <c r="W832" s="45"/>
      <c r="X832" s="47"/>
      <c r="Y832" s="45"/>
      <c r="Z832" s="47"/>
      <c r="AA832" s="45"/>
      <c r="AB832" s="47"/>
      <c r="AC832" s="45"/>
      <c r="AD832" s="47"/>
      <c r="AE832" s="45"/>
      <c r="AF832" s="47"/>
      <c r="AG832" s="39"/>
    </row>
    <row r="833" spans="1:33" outlineLevel="1" x14ac:dyDescent="0.25">
      <c r="A833" s="10"/>
      <c r="B833" s="5"/>
      <c r="C833" s="3"/>
      <c r="D833" s="4"/>
      <c r="E833" s="7"/>
      <c r="F833" s="9"/>
      <c r="G833" s="8"/>
      <c r="H833" s="38"/>
      <c r="I833" s="8"/>
      <c r="J833" s="38"/>
      <c r="K833" s="8"/>
      <c r="L833" s="38"/>
      <c r="M833" s="8"/>
      <c r="N833" s="38"/>
      <c r="O833" s="8"/>
      <c r="P833" s="38"/>
      <c r="Q833" s="8"/>
      <c r="R833" s="38"/>
      <c r="S833" s="8"/>
      <c r="T833" s="38"/>
      <c r="U833" s="8"/>
      <c r="V833" s="38"/>
      <c r="W833" s="8"/>
      <c r="X833" s="38"/>
      <c r="Y833" s="8"/>
      <c r="Z833" s="38"/>
      <c r="AA833" s="8"/>
      <c r="AB833" s="38"/>
      <c r="AC833" s="118"/>
      <c r="AD833" s="118"/>
      <c r="AE833" s="113"/>
      <c r="AF833" s="117"/>
      <c r="AG833" s="39"/>
    </row>
    <row r="834" spans="1:33" outlineLevel="1" x14ac:dyDescent="0.25">
      <c r="A834" s="10"/>
      <c r="B834" s="5"/>
      <c r="C834" s="3"/>
      <c r="D834" s="4"/>
      <c r="E834" s="7"/>
      <c r="F834" s="9"/>
      <c r="G834" s="8"/>
      <c r="H834" s="38"/>
      <c r="I834" s="8"/>
      <c r="J834" s="38"/>
      <c r="K834" s="8"/>
      <c r="L834" s="38"/>
      <c r="M834" s="8"/>
      <c r="N834" s="38"/>
      <c r="O834" s="8"/>
      <c r="P834" s="38"/>
      <c r="Q834" s="8"/>
      <c r="R834" s="38"/>
      <c r="S834" s="8"/>
      <c r="T834" s="38"/>
      <c r="U834" s="8"/>
      <c r="V834" s="38"/>
      <c r="W834" s="8"/>
      <c r="X834" s="38"/>
      <c r="Y834" s="8"/>
      <c r="Z834" s="38"/>
      <c r="AA834" s="8"/>
      <c r="AB834" s="38"/>
      <c r="AC834" s="118"/>
      <c r="AD834" s="118"/>
      <c r="AE834" s="113"/>
      <c r="AF834" s="117"/>
      <c r="AG834" s="39"/>
    </row>
    <row r="835" spans="1:33" outlineLevel="1" x14ac:dyDescent="0.25">
      <c r="A835" s="10"/>
      <c r="B835" s="5"/>
      <c r="C835" s="3"/>
      <c r="D835" s="4"/>
      <c r="E835" s="7"/>
      <c r="F835" s="9"/>
      <c r="G835" s="8"/>
      <c r="H835" s="38"/>
      <c r="I835" s="8"/>
      <c r="J835" s="38"/>
      <c r="K835" s="8"/>
      <c r="L835" s="38"/>
      <c r="M835" s="8"/>
      <c r="N835" s="38"/>
      <c r="O835" s="8"/>
      <c r="P835" s="38"/>
      <c r="Q835" s="8"/>
      <c r="R835" s="38"/>
      <c r="S835" s="8"/>
      <c r="T835" s="38"/>
      <c r="U835" s="8"/>
      <c r="V835" s="38"/>
      <c r="W835" s="8"/>
      <c r="X835" s="38"/>
      <c r="Y835" s="8"/>
      <c r="Z835" s="38"/>
      <c r="AA835" s="8"/>
      <c r="AB835" s="38"/>
      <c r="AC835" s="118"/>
      <c r="AD835" s="118"/>
      <c r="AE835" s="113"/>
      <c r="AF835" s="117"/>
      <c r="AG835" s="39"/>
    </row>
    <row r="836" spans="1:33" outlineLevel="1" x14ac:dyDescent="0.25">
      <c r="A836" s="10"/>
      <c r="B836" s="5"/>
      <c r="C836" s="3"/>
      <c r="D836" s="4"/>
      <c r="E836" s="7"/>
      <c r="F836" s="9"/>
      <c r="G836" s="8"/>
      <c r="H836" s="38"/>
      <c r="I836" s="8"/>
      <c r="J836" s="38"/>
      <c r="K836" s="8"/>
      <c r="L836" s="38"/>
      <c r="M836" s="8"/>
      <c r="N836" s="38"/>
      <c r="O836" s="8"/>
      <c r="P836" s="38"/>
      <c r="Q836" s="8"/>
      <c r="R836" s="38"/>
      <c r="S836" s="8"/>
      <c r="T836" s="38"/>
      <c r="U836" s="8"/>
      <c r="V836" s="38"/>
      <c r="W836" s="8"/>
      <c r="X836" s="38"/>
      <c r="Y836" s="8"/>
      <c r="Z836" s="38"/>
      <c r="AA836" s="8"/>
      <c r="AB836" s="38"/>
      <c r="AC836" s="118"/>
      <c r="AD836" s="118"/>
      <c r="AE836" s="113"/>
      <c r="AF836" s="117"/>
      <c r="AG836" s="39"/>
    </row>
    <row r="837" spans="1:33" outlineLevel="1" x14ac:dyDescent="0.25">
      <c r="A837" s="10"/>
      <c r="B837" s="48"/>
      <c r="C837" s="43"/>
      <c r="D837" s="42"/>
      <c r="E837" s="44"/>
      <c r="F837" s="45"/>
      <c r="G837" s="46"/>
      <c r="H837" s="47"/>
      <c r="I837" s="46"/>
      <c r="J837" s="47"/>
      <c r="K837" s="45"/>
      <c r="L837" s="47"/>
      <c r="M837" s="45"/>
      <c r="N837" s="47"/>
      <c r="O837" s="45"/>
      <c r="P837" s="47"/>
      <c r="Q837" s="45"/>
      <c r="R837" s="47"/>
      <c r="S837" s="45"/>
      <c r="T837" s="47"/>
      <c r="U837" s="45"/>
      <c r="V837" s="47"/>
      <c r="W837" s="45"/>
      <c r="X837" s="47"/>
      <c r="Y837" s="45"/>
      <c r="Z837" s="47"/>
      <c r="AA837" s="45"/>
      <c r="AB837" s="47"/>
      <c r="AC837" s="45"/>
      <c r="AD837" s="47"/>
      <c r="AE837" s="45"/>
      <c r="AF837" s="47"/>
      <c r="AG837" s="39"/>
    </row>
    <row r="838" spans="1:33" outlineLevel="1" x14ac:dyDescent="0.25">
      <c r="A838" s="10"/>
      <c r="B838" s="5"/>
      <c r="C838" s="3"/>
      <c r="D838" s="4"/>
      <c r="E838" s="7"/>
      <c r="F838" s="9"/>
      <c r="G838" s="8"/>
      <c r="H838" s="38"/>
      <c r="I838" s="8"/>
      <c r="J838" s="38"/>
      <c r="K838" s="8"/>
      <c r="L838" s="38"/>
      <c r="M838" s="8"/>
      <c r="N838" s="38"/>
      <c r="O838" s="8"/>
      <c r="P838" s="38"/>
      <c r="Q838" s="8"/>
      <c r="R838" s="38"/>
      <c r="S838" s="8"/>
      <c r="T838" s="38"/>
      <c r="U838" s="8"/>
      <c r="V838" s="38"/>
      <c r="W838" s="8"/>
      <c r="X838" s="38"/>
      <c r="Y838" s="8"/>
      <c r="Z838" s="38"/>
      <c r="AA838" s="8"/>
      <c r="AB838" s="38"/>
      <c r="AC838" s="118"/>
      <c r="AD838" s="118"/>
      <c r="AE838" s="113"/>
      <c r="AF838" s="117"/>
      <c r="AG838" s="39"/>
    </row>
    <row r="839" spans="1:33" outlineLevel="1" x14ac:dyDescent="0.25">
      <c r="A839" s="10"/>
      <c r="B839" s="5"/>
      <c r="C839" s="3"/>
      <c r="D839" s="4"/>
      <c r="E839" s="7"/>
      <c r="F839" s="9"/>
      <c r="G839" s="8"/>
      <c r="H839" s="38"/>
      <c r="I839" s="8"/>
      <c r="J839" s="38"/>
      <c r="K839" s="8"/>
      <c r="L839" s="38"/>
      <c r="M839" s="8"/>
      <c r="N839" s="38"/>
      <c r="O839" s="8"/>
      <c r="P839" s="38"/>
      <c r="Q839" s="8"/>
      <c r="R839" s="38"/>
      <c r="S839" s="8"/>
      <c r="T839" s="38"/>
      <c r="U839" s="8"/>
      <c r="V839" s="38"/>
      <c r="W839" s="8"/>
      <c r="X839" s="38"/>
      <c r="Y839" s="8"/>
      <c r="Z839" s="38"/>
      <c r="AA839" s="8"/>
      <c r="AB839" s="38"/>
      <c r="AC839" s="118"/>
      <c r="AD839" s="118"/>
      <c r="AE839" s="113"/>
      <c r="AF839" s="117"/>
      <c r="AG839" s="39"/>
    </row>
    <row r="840" spans="1:33" outlineLevel="1" x14ac:dyDescent="0.25">
      <c r="A840" s="10"/>
      <c r="B840" s="5"/>
      <c r="C840" s="3"/>
      <c r="D840" s="4"/>
      <c r="E840" s="7"/>
      <c r="F840" s="9"/>
      <c r="G840" s="8"/>
      <c r="H840" s="38"/>
      <c r="I840" s="8"/>
      <c r="J840" s="38"/>
      <c r="K840" s="8"/>
      <c r="L840" s="38"/>
      <c r="M840" s="8"/>
      <c r="N840" s="38"/>
      <c r="O840" s="8"/>
      <c r="P840" s="38"/>
      <c r="Q840" s="8"/>
      <c r="R840" s="38"/>
      <c r="S840" s="8"/>
      <c r="T840" s="38"/>
      <c r="U840" s="8"/>
      <c r="V840" s="38"/>
      <c r="W840" s="8"/>
      <c r="X840" s="38"/>
      <c r="Y840" s="8"/>
      <c r="Z840" s="38"/>
      <c r="AA840" s="8"/>
      <c r="AB840" s="38"/>
      <c r="AC840" s="118"/>
      <c r="AD840" s="118"/>
      <c r="AE840" s="113"/>
      <c r="AF840" s="117"/>
      <c r="AG840" s="39"/>
    </row>
    <row r="841" spans="1:33" outlineLevel="1" x14ac:dyDescent="0.25">
      <c r="A841" s="10"/>
      <c r="B841" s="5"/>
      <c r="C841" s="3"/>
      <c r="D841" s="4"/>
      <c r="E841" s="7"/>
      <c r="F841" s="9"/>
      <c r="G841" s="8"/>
      <c r="H841" s="38"/>
      <c r="I841" s="8"/>
      <c r="J841" s="38"/>
      <c r="K841" s="8"/>
      <c r="L841" s="38"/>
      <c r="M841" s="8"/>
      <c r="N841" s="38"/>
      <c r="O841" s="8"/>
      <c r="P841" s="38"/>
      <c r="Q841" s="8"/>
      <c r="R841" s="38"/>
      <c r="S841" s="8"/>
      <c r="T841" s="38"/>
      <c r="U841" s="8"/>
      <c r="V841" s="38"/>
      <c r="W841" s="8"/>
      <c r="X841" s="38"/>
      <c r="Y841" s="8"/>
      <c r="Z841" s="38"/>
      <c r="AA841" s="8"/>
      <c r="AB841" s="38"/>
      <c r="AC841" s="118"/>
      <c r="AD841" s="118"/>
      <c r="AE841" s="113"/>
      <c r="AF841" s="117"/>
      <c r="AG841" s="39"/>
    </row>
    <row r="842" spans="1:33" outlineLevel="1" x14ac:dyDescent="0.25">
      <c r="A842" s="10"/>
      <c r="B842" s="5"/>
      <c r="C842" s="3"/>
      <c r="D842" s="4"/>
      <c r="E842" s="7"/>
      <c r="F842" s="9"/>
      <c r="G842" s="8"/>
      <c r="H842" s="38"/>
      <c r="I842" s="8"/>
      <c r="J842" s="38"/>
      <c r="K842" s="8"/>
      <c r="L842" s="38"/>
      <c r="M842" s="8"/>
      <c r="N842" s="38"/>
      <c r="O842" s="8"/>
      <c r="P842" s="38"/>
      <c r="Q842" s="8"/>
      <c r="R842" s="38"/>
      <c r="S842" s="8"/>
      <c r="T842" s="38"/>
      <c r="U842" s="8"/>
      <c r="V842" s="38"/>
      <c r="W842" s="8"/>
      <c r="X842" s="38"/>
      <c r="Y842" s="8"/>
      <c r="Z842" s="38"/>
      <c r="AA842" s="8"/>
      <c r="AB842" s="38"/>
      <c r="AC842" s="118"/>
      <c r="AD842" s="118"/>
      <c r="AE842" s="113"/>
      <c r="AF842" s="117"/>
      <c r="AG842" s="39"/>
    </row>
    <row r="843" spans="1:33" outlineLevel="1" x14ac:dyDescent="0.25">
      <c r="A843" s="10"/>
      <c r="B843" s="5"/>
      <c r="C843" s="3"/>
      <c r="D843" s="4"/>
      <c r="E843" s="7"/>
      <c r="F843" s="9"/>
      <c r="G843" s="8"/>
      <c r="H843" s="38"/>
      <c r="I843" s="8"/>
      <c r="J843" s="38"/>
      <c r="K843" s="8"/>
      <c r="L843" s="38"/>
      <c r="M843" s="8"/>
      <c r="N843" s="38"/>
      <c r="O843" s="8"/>
      <c r="P843" s="38"/>
      <c r="Q843" s="8"/>
      <c r="R843" s="38"/>
      <c r="S843" s="8"/>
      <c r="T843" s="38"/>
      <c r="U843" s="8"/>
      <c r="V843" s="38"/>
      <c r="W843" s="8"/>
      <c r="X843" s="38"/>
      <c r="Y843" s="8"/>
      <c r="Z843" s="38"/>
      <c r="AA843" s="8"/>
      <c r="AB843" s="38"/>
      <c r="AC843" s="118"/>
      <c r="AD843" s="118"/>
      <c r="AE843" s="113"/>
      <c r="AF843" s="117"/>
      <c r="AG843" s="39"/>
    </row>
    <row r="844" spans="1:33" outlineLevel="1" x14ac:dyDescent="0.25">
      <c r="A844" s="10"/>
      <c r="B844" s="5"/>
      <c r="C844" s="3"/>
      <c r="D844" s="4"/>
      <c r="E844" s="7"/>
      <c r="F844" s="9"/>
      <c r="G844" s="8"/>
      <c r="H844" s="38"/>
      <c r="I844" s="8"/>
      <c r="J844" s="38"/>
      <c r="K844" s="8"/>
      <c r="L844" s="38"/>
      <c r="M844" s="8"/>
      <c r="N844" s="38"/>
      <c r="O844" s="8"/>
      <c r="P844" s="38"/>
      <c r="Q844" s="8"/>
      <c r="R844" s="38"/>
      <c r="S844" s="8"/>
      <c r="T844" s="38"/>
      <c r="U844" s="8"/>
      <c r="V844" s="38"/>
      <c r="W844" s="8"/>
      <c r="X844" s="38"/>
      <c r="Y844" s="8"/>
      <c r="Z844" s="38"/>
      <c r="AA844" s="8"/>
      <c r="AB844" s="38"/>
      <c r="AC844" s="118"/>
      <c r="AD844" s="118"/>
      <c r="AE844" s="113"/>
      <c r="AF844" s="117"/>
      <c r="AG844" s="39"/>
    </row>
    <row r="845" spans="1:33" outlineLevel="1" x14ac:dyDescent="0.25">
      <c r="A845" s="10"/>
      <c r="B845" s="48"/>
      <c r="C845" s="43"/>
      <c r="D845" s="42"/>
      <c r="E845" s="44"/>
      <c r="F845" s="45"/>
      <c r="G845" s="46"/>
      <c r="H845" s="47"/>
      <c r="I845" s="46"/>
      <c r="J845" s="47"/>
      <c r="K845" s="45"/>
      <c r="L845" s="47"/>
      <c r="M845" s="45"/>
      <c r="N845" s="47"/>
      <c r="O845" s="45"/>
      <c r="P845" s="47"/>
      <c r="Q845" s="45"/>
      <c r="R845" s="47"/>
      <c r="S845" s="45"/>
      <c r="T845" s="47"/>
      <c r="U845" s="45"/>
      <c r="V845" s="47"/>
      <c r="W845" s="45"/>
      <c r="X845" s="47"/>
      <c r="Y845" s="45"/>
      <c r="Z845" s="47"/>
      <c r="AA845" s="45"/>
      <c r="AB845" s="47"/>
      <c r="AC845" s="45"/>
      <c r="AD845" s="47"/>
      <c r="AE845" s="45"/>
      <c r="AF845" s="47"/>
      <c r="AG845" s="39"/>
    </row>
    <row r="846" spans="1:33" outlineLevel="1" x14ac:dyDescent="0.25">
      <c r="A846" s="10"/>
      <c r="B846" s="5"/>
      <c r="C846" s="3"/>
      <c r="D846" s="4"/>
      <c r="E846" s="7"/>
      <c r="F846" s="9"/>
      <c r="G846" s="8"/>
      <c r="H846" s="38"/>
      <c r="I846" s="8"/>
      <c r="J846" s="38"/>
      <c r="K846" s="8"/>
      <c r="L846" s="38"/>
      <c r="M846" s="8"/>
      <c r="N846" s="38"/>
      <c r="O846" s="8"/>
      <c r="P846" s="38"/>
      <c r="Q846" s="8"/>
      <c r="R846" s="38"/>
      <c r="S846" s="8"/>
      <c r="T846" s="38"/>
      <c r="U846" s="8"/>
      <c r="V846" s="38"/>
      <c r="W846" s="8"/>
      <c r="X846" s="38"/>
      <c r="Y846" s="8"/>
      <c r="Z846" s="38"/>
      <c r="AA846" s="8"/>
      <c r="AB846" s="38"/>
      <c r="AC846" s="118"/>
      <c r="AD846" s="118"/>
      <c r="AE846" s="113"/>
      <c r="AF846" s="117"/>
      <c r="AG846" s="39"/>
    </row>
    <row r="847" spans="1:33" outlineLevel="1" x14ac:dyDescent="0.25">
      <c r="A847" s="10"/>
      <c r="B847" s="5"/>
      <c r="C847" s="3"/>
      <c r="D847" s="4"/>
      <c r="E847" s="7"/>
      <c r="F847" s="9"/>
      <c r="G847" s="8"/>
      <c r="H847" s="38"/>
      <c r="I847" s="8"/>
      <c r="J847" s="38"/>
      <c r="K847" s="8"/>
      <c r="L847" s="38"/>
      <c r="M847" s="8"/>
      <c r="N847" s="38"/>
      <c r="O847" s="8"/>
      <c r="P847" s="38"/>
      <c r="Q847" s="8"/>
      <c r="R847" s="38"/>
      <c r="S847" s="8"/>
      <c r="T847" s="38"/>
      <c r="U847" s="8"/>
      <c r="V847" s="38"/>
      <c r="W847" s="8"/>
      <c r="X847" s="38"/>
      <c r="Y847" s="8"/>
      <c r="Z847" s="38"/>
      <c r="AA847" s="8"/>
      <c r="AB847" s="38"/>
      <c r="AC847" s="118"/>
      <c r="AD847" s="118"/>
      <c r="AE847" s="113"/>
      <c r="AF847" s="117"/>
      <c r="AG847" s="39"/>
    </row>
    <row r="848" spans="1:33" outlineLevel="1" x14ac:dyDescent="0.25">
      <c r="A848" s="10"/>
      <c r="B848" s="5"/>
      <c r="C848" s="3"/>
      <c r="D848" s="4"/>
      <c r="E848" s="7"/>
      <c r="F848" s="9"/>
      <c r="G848" s="8"/>
      <c r="H848" s="38"/>
      <c r="I848" s="8"/>
      <c r="J848" s="38"/>
      <c r="K848" s="8"/>
      <c r="L848" s="38"/>
      <c r="M848" s="8"/>
      <c r="N848" s="38"/>
      <c r="O848" s="8"/>
      <c r="P848" s="38"/>
      <c r="Q848" s="8"/>
      <c r="R848" s="38"/>
      <c r="S848" s="8"/>
      <c r="T848" s="38"/>
      <c r="U848" s="8"/>
      <c r="V848" s="38"/>
      <c r="W848" s="8"/>
      <c r="X848" s="38"/>
      <c r="Y848" s="8"/>
      <c r="Z848" s="38"/>
      <c r="AA848" s="8"/>
      <c r="AB848" s="38"/>
      <c r="AC848" s="118"/>
      <c r="AD848" s="118"/>
      <c r="AE848" s="113"/>
      <c r="AF848" s="117"/>
      <c r="AG848" s="39"/>
    </row>
    <row r="849" spans="1:33" outlineLevel="1" x14ac:dyDescent="0.25">
      <c r="A849" s="10"/>
      <c r="B849" s="5"/>
      <c r="C849" s="3"/>
      <c r="D849" s="4"/>
      <c r="E849" s="7"/>
      <c r="F849" s="9"/>
      <c r="G849" s="8"/>
      <c r="H849" s="38"/>
      <c r="I849" s="8"/>
      <c r="J849" s="38"/>
      <c r="K849" s="8"/>
      <c r="L849" s="38"/>
      <c r="M849" s="8"/>
      <c r="N849" s="38"/>
      <c r="O849" s="8"/>
      <c r="P849" s="38"/>
      <c r="Q849" s="8"/>
      <c r="R849" s="38"/>
      <c r="S849" s="8"/>
      <c r="T849" s="38"/>
      <c r="U849" s="8"/>
      <c r="V849" s="38"/>
      <c r="W849" s="8"/>
      <c r="X849" s="38"/>
      <c r="Y849" s="8"/>
      <c r="Z849" s="38"/>
      <c r="AA849" s="8"/>
      <c r="AB849" s="38"/>
      <c r="AC849" s="118"/>
      <c r="AD849" s="118"/>
      <c r="AE849" s="113"/>
      <c r="AF849" s="117"/>
      <c r="AG849" s="39"/>
    </row>
    <row r="850" spans="1:33" outlineLevel="1" x14ac:dyDescent="0.25">
      <c r="A850" s="10"/>
      <c r="B850" s="5"/>
      <c r="C850" s="3"/>
      <c r="D850" s="4"/>
      <c r="E850" s="7"/>
      <c r="F850" s="9"/>
      <c r="G850" s="8"/>
      <c r="H850" s="38"/>
      <c r="I850" s="8"/>
      <c r="J850" s="38"/>
      <c r="K850" s="8"/>
      <c r="L850" s="38"/>
      <c r="M850" s="8"/>
      <c r="N850" s="38"/>
      <c r="O850" s="8"/>
      <c r="P850" s="38"/>
      <c r="Q850" s="8"/>
      <c r="R850" s="38"/>
      <c r="S850" s="8"/>
      <c r="T850" s="38"/>
      <c r="U850" s="8"/>
      <c r="V850" s="38"/>
      <c r="W850" s="8"/>
      <c r="X850" s="38"/>
      <c r="Y850" s="8"/>
      <c r="Z850" s="38"/>
      <c r="AA850" s="8"/>
      <c r="AB850" s="38"/>
      <c r="AC850" s="118"/>
      <c r="AD850" s="118"/>
      <c r="AE850" s="113"/>
      <c r="AF850" s="117"/>
      <c r="AG850" s="39"/>
    </row>
    <row r="851" spans="1:33" outlineLevel="1" x14ac:dyDescent="0.25">
      <c r="A851" s="10"/>
      <c r="B851" s="5"/>
      <c r="C851" s="3"/>
      <c r="D851" s="4"/>
      <c r="E851" s="7"/>
      <c r="F851" s="9"/>
      <c r="G851" s="8"/>
      <c r="H851" s="38"/>
      <c r="I851" s="8"/>
      <c r="J851" s="38"/>
      <c r="K851" s="8"/>
      <c r="L851" s="38"/>
      <c r="M851" s="8"/>
      <c r="N851" s="38"/>
      <c r="O851" s="8"/>
      <c r="P851" s="38"/>
      <c r="Q851" s="8"/>
      <c r="R851" s="38"/>
      <c r="S851" s="8"/>
      <c r="T851" s="38"/>
      <c r="U851" s="8"/>
      <c r="V851" s="38"/>
      <c r="W851" s="8"/>
      <c r="X851" s="38"/>
      <c r="Y851" s="8"/>
      <c r="Z851" s="38"/>
      <c r="AA851" s="8"/>
      <c r="AB851" s="38"/>
      <c r="AC851" s="118"/>
      <c r="AD851" s="118"/>
      <c r="AE851" s="113"/>
      <c r="AF851" s="117"/>
      <c r="AG851" s="39"/>
    </row>
    <row r="852" spans="1:33" outlineLevel="1" x14ac:dyDescent="0.25">
      <c r="A852" s="10"/>
      <c r="B852" s="5"/>
      <c r="C852" s="3"/>
      <c r="D852" s="4"/>
      <c r="E852" s="7"/>
      <c r="F852" s="9"/>
      <c r="G852" s="8"/>
      <c r="H852" s="38"/>
      <c r="I852" s="8"/>
      <c r="J852" s="38"/>
      <c r="K852" s="8"/>
      <c r="L852" s="38"/>
      <c r="M852" s="8"/>
      <c r="N852" s="38"/>
      <c r="O852" s="8"/>
      <c r="P852" s="38"/>
      <c r="Q852" s="8"/>
      <c r="R852" s="38"/>
      <c r="S852" s="8"/>
      <c r="T852" s="38"/>
      <c r="U852" s="8"/>
      <c r="V852" s="38"/>
      <c r="W852" s="8"/>
      <c r="X852" s="38"/>
      <c r="Y852" s="8"/>
      <c r="Z852" s="38"/>
      <c r="AA852" s="8"/>
      <c r="AB852" s="38"/>
      <c r="AC852" s="118"/>
      <c r="AD852" s="118"/>
      <c r="AE852" s="113"/>
      <c r="AF852" s="117"/>
      <c r="AG852" s="39"/>
    </row>
    <row r="853" spans="1:33" outlineLevel="1" x14ac:dyDescent="0.25">
      <c r="A853" s="10"/>
      <c r="B853" s="5"/>
      <c r="C853" s="3"/>
      <c r="D853" s="4"/>
      <c r="E853" s="7"/>
      <c r="F853" s="9"/>
      <c r="G853" s="8"/>
      <c r="H853" s="38"/>
      <c r="I853" s="8"/>
      <c r="J853" s="38"/>
      <c r="K853" s="8"/>
      <c r="L853" s="38"/>
      <c r="M853" s="8"/>
      <c r="N853" s="38"/>
      <c r="O853" s="8"/>
      <c r="P853" s="38"/>
      <c r="Q853" s="8"/>
      <c r="R853" s="38"/>
      <c r="S853" s="8"/>
      <c r="T853" s="38"/>
      <c r="U853" s="8"/>
      <c r="V853" s="38"/>
      <c r="W853" s="8"/>
      <c r="X853" s="38"/>
      <c r="Y853" s="8"/>
      <c r="Z853" s="38"/>
      <c r="AA853" s="8"/>
      <c r="AB853" s="38"/>
      <c r="AC853" s="118"/>
      <c r="AD853" s="118"/>
      <c r="AE853" s="113"/>
      <c r="AF853" s="117"/>
      <c r="AG853" s="39"/>
    </row>
    <row r="854" spans="1:33" outlineLevel="1" x14ac:dyDescent="0.25">
      <c r="A854" s="10"/>
      <c r="B854" s="5"/>
      <c r="C854" s="3"/>
      <c r="D854" s="4"/>
      <c r="E854" s="7"/>
      <c r="F854" s="9"/>
      <c r="G854" s="8"/>
      <c r="H854" s="38"/>
      <c r="I854" s="8"/>
      <c r="J854" s="38"/>
      <c r="K854" s="8"/>
      <c r="L854" s="38"/>
      <c r="M854" s="8"/>
      <c r="N854" s="38"/>
      <c r="O854" s="8"/>
      <c r="P854" s="38"/>
      <c r="Q854" s="8"/>
      <c r="R854" s="38"/>
      <c r="S854" s="8"/>
      <c r="T854" s="38"/>
      <c r="U854" s="8"/>
      <c r="V854" s="38"/>
      <c r="W854" s="8"/>
      <c r="X854" s="38"/>
      <c r="Y854" s="8"/>
      <c r="Z854" s="38"/>
      <c r="AA854" s="8"/>
      <c r="AB854" s="38"/>
      <c r="AC854" s="118"/>
      <c r="AD854" s="118"/>
      <c r="AE854" s="113"/>
      <c r="AF854" s="117"/>
      <c r="AG854" s="39"/>
    </row>
    <row r="855" spans="1:33" outlineLevel="1" x14ac:dyDescent="0.25">
      <c r="A855" s="10"/>
      <c r="B855" s="5"/>
      <c r="C855" s="3"/>
      <c r="D855" s="4"/>
      <c r="E855" s="7"/>
      <c r="F855" s="9"/>
      <c r="G855" s="8"/>
      <c r="H855" s="38"/>
      <c r="I855" s="8"/>
      <c r="J855" s="38"/>
      <c r="K855" s="8"/>
      <c r="L855" s="38"/>
      <c r="M855" s="8"/>
      <c r="N855" s="38"/>
      <c r="O855" s="8"/>
      <c r="P855" s="38"/>
      <c r="Q855" s="8"/>
      <c r="R855" s="38"/>
      <c r="S855" s="8"/>
      <c r="T855" s="38"/>
      <c r="U855" s="8"/>
      <c r="V855" s="38"/>
      <c r="W855" s="8"/>
      <c r="X855" s="38"/>
      <c r="Y855" s="8"/>
      <c r="Z855" s="38"/>
      <c r="AA855" s="8"/>
      <c r="AB855" s="38"/>
      <c r="AC855" s="118"/>
      <c r="AD855" s="118"/>
      <c r="AE855" s="113"/>
      <c r="AF855" s="117"/>
      <c r="AG855" s="39"/>
    </row>
    <row r="856" spans="1:33" outlineLevel="1" x14ac:dyDescent="0.25">
      <c r="A856" s="10"/>
      <c r="B856" s="5"/>
      <c r="C856" s="3"/>
      <c r="D856" s="4"/>
      <c r="E856" s="7"/>
      <c r="F856" s="9"/>
      <c r="G856" s="8"/>
      <c r="H856" s="38"/>
      <c r="I856" s="8"/>
      <c r="J856" s="38"/>
      <c r="K856" s="8"/>
      <c r="L856" s="38"/>
      <c r="M856" s="8"/>
      <c r="N856" s="38"/>
      <c r="O856" s="8"/>
      <c r="P856" s="38"/>
      <c r="Q856" s="8"/>
      <c r="R856" s="38"/>
      <c r="S856" s="8"/>
      <c r="T856" s="38"/>
      <c r="U856" s="8"/>
      <c r="V856" s="38"/>
      <c r="W856" s="8"/>
      <c r="X856" s="38"/>
      <c r="Y856" s="8"/>
      <c r="Z856" s="38"/>
      <c r="AA856" s="8"/>
      <c r="AB856" s="38"/>
      <c r="AC856" s="118"/>
      <c r="AD856" s="118"/>
      <c r="AE856" s="113"/>
      <c r="AF856" s="117"/>
      <c r="AG856" s="39"/>
    </row>
    <row r="857" spans="1:33" outlineLevel="1" x14ac:dyDescent="0.25">
      <c r="A857" s="10"/>
      <c r="B857" s="5"/>
      <c r="C857" s="3"/>
      <c r="D857" s="4"/>
      <c r="E857" s="7"/>
      <c r="F857" s="9"/>
      <c r="G857" s="8"/>
      <c r="H857" s="38"/>
      <c r="I857" s="8"/>
      <c r="J857" s="38"/>
      <c r="K857" s="8"/>
      <c r="L857" s="38"/>
      <c r="M857" s="8"/>
      <c r="N857" s="38"/>
      <c r="O857" s="8"/>
      <c r="P857" s="38"/>
      <c r="Q857" s="8"/>
      <c r="R857" s="38"/>
      <c r="S857" s="8"/>
      <c r="T857" s="38"/>
      <c r="U857" s="8"/>
      <c r="V857" s="38"/>
      <c r="W857" s="8"/>
      <c r="X857" s="38"/>
      <c r="Y857" s="8"/>
      <c r="Z857" s="38"/>
      <c r="AA857" s="8"/>
      <c r="AB857" s="38"/>
      <c r="AC857" s="118"/>
      <c r="AD857" s="118"/>
      <c r="AE857" s="113"/>
      <c r="AF857" s="117"/>
      <c r="AG857" s="39"/>
    </row>
    <row r="858" spans="1:33" outlineLevel="1" x14ac:dyDescent="0.25">
      <c r="A858" s="10"/>
      <c r="B858" s="5"/>
      <c r="C858" s="3"/>
      <c r="D858" s="4"/>
      <c r="E858" s="7"/>
      <c r="F858" s="9"/>
      <c r="G858" s="8"/>
      <c r="H858" s="38"/>
      <c r="I858" s="8"/>
      <c r="J858" s="38"/>
      <c r="K858" s="8"/>
      <c r="L858" s="38"/>
      <c r="M858" s="8"/>
      <c r="N858" s="38"/>
      <c r="O858" s="8"/>
      <c r="P858" s="38"/>
      <c r="Q858" s="8"/>
      <c r="R858" s="38"/>
      <c r="S858" s="8"/>
      <c r="T858" s="38"/>
      <c r="U858" s="8"/>
      <c r="V858" s="38"/>
      <c r="W858" s="8"/>
      <c r="X858" s="38"/>
      <c r="Y858" s="8"/>
      <c r="Z858" s="38"/>
      <c r="AA858" s="8"/>
      <c r="AB858" s="38"/>
      <c r="AC858" s="118"/>
      <c r="AD858" s="118"/>
      <c r="AE858" s="113"/>
      <c r="AF858" s="117"/>
      <c r="AG858" s="39"/>
    </row>
    <row r="859" spans="1:33" outlineLevel="1" x14ac:dyDescent="0.25">
      <c r="A859" s="10"/>
      <c r="B859" s="5"/>
      <c r="C859" s="3"/>
      <c r="D859" s="4"/>
      <c r="E859" s="7"/>
      <c r="F859" s="9"/>
      <c r="G859" s="8"/>
      <c r="H859" s="38"/>
      <c r="I859" s="8"/>
      <c r="J859" s="38"/>
      <c r="K859" s="8"/>
      <c r="L859" s="38"/>
      <c r="M859" s="8"/>
      <c r="N859" s="38"/>
      <c r="O859" s="8"/>
      <c r="P859" s="38"/>
      <c r="Q859" s="8"/>
      <c r="R859" s="38"/>
      <c r="S859" s="8"/>
      <c r="T859" s="38"/>
      <c r="U859" s="8"/>
      <c r="V859" s="38"/>
      <c r="W859" s="8"/>
      <c r="X859" s="38"/>
      <c r="Y859" s="8"/>
      <c r="Z859" s="38"/>
      <c r="AA859" s="8"/>
      <c r="AB859" s="38"/>
      <c r="AC859" s="118"/>
      <c r="AD859" s="118"/>
      <c r="AE859" s="113"/>
      <c r="AF859" s="117"/>
      <c r="AG859" s="39"/>
    </row>
    <row r="860" spans="1:33" outlineLevel="1" x14ac:dyDescent="0.25">
      <c r="A860" s="10"/>
      <c r="B860" s="5"/>
      <c r="C860" s="3"/>
      <c r="D860" s="4"/>
      <c r="E860" s="7"/>
      <c r="F860" s="9"/>
      <c r="G860" s="8"/>
      <c r="H860" s="38"/>
      <c r="I860" s="8"/>
      <c r="J860" s="38"/>
      <c r="K860" s="8"/>
      <c r="L860" s="38"/>
      <c r="M860" s="8"/>
      <c r="N860" s="38"/>
      <c r="O860" s="8"/>
      <c r="P860" s="38"/>
      <c r="Q860" s="8"/>
      <c r="R860" s="38"/>
      <c r="S860" s="8"/>
      <c r="T860" s="38"/>
      <c r="U860" s="8"/>
      <c r="V860" s="38"/>
      <c r="W860" s="8"/>
      <c r="X860" s="38"/>
      <c r="Y860" s="8"/>
      <c r="Z860" s="38"/>
      <c r="AA860" s="8"/>
      <c r="AB860" s="38"/>
      <c r="AC860" s="118"/>
      <c r="AD860" s="118"/>
      <c r="AE860" s="113"/>
      <c r="AF860" s="117"/>
      <c r="AG860" s="39"/>
    </row>
    <row r="861" spans="1:33" outlineLevel="1" x14ac:dyDescent="0.25">
      <c r="A861" s="10"/>
      <c r="B861" s="5"/>
      <c r="C861" s="3"/>
      <c r="D861" s="4"/>
      <c r="E861" s="7"/>
      <c r="F861" s="9"/>
      <c r="G861" s="8"/>
      <c r="H861" s="38"/>
      <c r="I861" s="8"/>
      <c r="J861" s="38"/>
      <c r="K861" s="8"/>
      <c r="L861" s="38"/>
      <c r="M861" s="8"/>
      <c r="N861" s="38"/>
      <c r="O861" s="8"/>
      <c r="P861" s="38"/>
      <c r="Q861" s="8"/>
      <c r="R861" s="38"/>
      <c r="S861" s="8"/>
      <c r="T861" s="38"/>
      <c r="U861" s="8"/>
      <c r="V861" s="38"/>
      <c r="W861" s="8"/>
      <c r="X861" s="38"/>
      <c r="Y861" s="8"/>
      <c r="Z861" s="38"/>
      <c r="AA861" s="8"/>
      <c r="AB861" s="38"/>
      <c r="AC861" s="118"/>
      <c r="AD861" s="118"/>
      <c r="AE861" s="113"/>
      <c r="AF861" s="117"/>
      <c r="AG861" s="39"/>
    </row>
    <row r="862" spans="1:33" outlineLevel="1" x14ac:dyDescent="0.25">
      <c r="A862" s="10"/>
      <c r="B862" s="5"/>
      <c r="C862" s="3"/>
      <c r="D862" s="4"/>
      <c r="E862" s="7"/>
      <c r="F862" s="9"/>
      <c r="G862" s="8"/>
      <c r="H862" s="38"/>
      <c r="I862" s="8"/>
      <c r="J862" s="38"/>
      <c r="K862" s="8"/>
      <c r="L862" s="38"/>
      <c r="M862" s="8"/>
      <c r="N862" s="38"/>
      <c r="O862" s="8"/>
      <c r="P862" s="38"/>
      <c r="Q862" s="8"/>
      <c r="R862" s="38"/>
      <c r="S862" s="8"/>
      <c r="T862" s="38"/>
      <c r="U862" s="8"/>
      <c r="V862" s="38"/>
      <c r="W862" s="8"/>
      <c r="X862" s="38"/>
      <c r="Y862" s="8"/>
      <c r="Z862" s="38"/>
      <c r="AA862" s="8"/>
      <c r="AB862" s="38"/>
      <c r="AC862" s="118"/>
      <c r="AD862" s="118"/>
      <c r="AE862" s="113"/>
      <c r="AF862" s="117"/>
      <c r="AG862" s="39"/>
    </row>
    <row r="863" spans="1:33" outlineLevel="1" x14ac:dyDescent="0.25">
      <c r="A863" s="10"/>
      <c r="B863" s="5"/>
      <c r="C863" s="3"/>
      <c r="D863" s="4"/>
      <c r="E863" s="7"/>
      <c r="F863" s="9"/>
      <c r="G863" s="8"/>
      <c r="H863" s="38"/>
      <c r="I863" s="8"/>
      <c r="J863" s="38"/>
      <c r="K863" s="8"/>
      <c r="L863" s="38"/>
      <c r="M863" s="8"/>
      <c r="N863" s="38"/>
      <c r="O863" s="8"/>
      <c r="P863" s="38"/>
      <c r="Q863" s="8"/>
      <c r="R863" s="38"/>
      <c r="S863" s="8"/>
      <c r="T863" s="38"/>
      <c r="U863" s="8"/>
      <c r="V863" s="38"/>
      <c r="W863" s="8"/>
      <c r="X863" s="38"/>
      <c r="Y863" s="8"/>
      <c r="Z863" s="38"/>
      <c r="AA863" s="8"/>
      <c r="AB863" s="38"/>
      <c r="AC863" s="118"/>
      <c r="AD863" s="118"/>
      <c r="AE863" s="113"/>
      <c r="AF863" s="117"/>
      <c r="AG863" s="39"/>
    </row>
    <row r="864" spans="1:33" outlineLevel="1" x14ac:dyDescent="0.25">
      <c r="A864" s="10"/>
      <c r="B864" s="5"/>
      <c r="C864" s="3"/>
      <c r="D864" s="4"/>
      <c r="E864" s="7"/>
      <c r="F864" s="9"/>
      <c r="G864" s="8"/>
      <c r="H864" s="38"/>
      <c r="I864" s="8"/>
      <c r="J864" s="38"/>
      <c r="K864" s="8"/>
      <c r="L864" s="38"/>
      <c r="M864" s="8"/>
      <c r="N864" s="38"/>
      <c r="O864" s="8"/>
      <c r="P864" s="38"/>
      <c r="Q864" s="8"/>
      <c r="R864" s="38"/>
      <c r="S864" s="8"/>
      <c r="T864" s="38"/>
      <c r="U864" s="8"/>
      <c r="V864" s="38"/>
      <c r="W864" s="8"/>
      <c r="X864" s="38"/>
      <c r="Y864" s="8"/>
      <c r="Z864" s="38"/>
      <c r="AA864" s="8"/>
      <c r="AB864" s="38"/>
      <c r="AC864" s="118"/>
      <c r="AD864" s="118"/>
      <c r="AE864" s="113"/>
      <c r="AF864" s="117"/>
      <c r="AG864" s="39"/>
    </row>
    <row r="865" spans="1:33" outlineLevel="1" x14ac:dyDescent="0.25">
      <c r="A865" s="10"/>
      <c r="B865" s="51"/>
      <c r="C865" s="52"/>
      <c r="D865" s="4"/>
      <c r="E865" s="7"/>
      <c r="F865" s="9"/>
      <c r="G865" s="8"/>
      <c r="H865" s="38"/>
      <c r="I865" s="8"/>
      <c r="J865" s="38"/>
      <c r="K865" s="8"/>
      <c r="L865" s="38"/>
      <c r="M865" s="8"/>
      <c r="N865" s="38"/>
      <c r="O865" s="8"/>
      <c r="P865" s="38"/>
      <c r="Q865" s="8"/>
      <c r="R865" s="38"/>
      <c r="S865" s="8"/>
      <c r="T865" s="38"/>
      <c r="U865" s="8"/>
      <c r="V865" s="38"/>
      <c r="W865" s="8"/>
      <c r="X865" s="38"/>
      <c r="Y865" s="8"/>
      <c r="Z865" s="38"/>
      <c r="AA865" s="8"/>
      <c r="AB865" s="38"/>
      <c r="AC865" s="118"/>
      <c r="AD865" s="118"/>
      <c r="AE865" s="113"/>
      <c r="AF865" s="117"/>
      <c r="AG865" s="39"/>
    </row>
    <row r="866" spans="1:33" outlineLevel="1" x14ac:dyDescent="0.25">
      <c r="A866" s="10"/>
      <c r="B866" s="51"/>
      <c r="C866" s="52"/>
      <c r="D866" s="4"/>
      <c r="E866" s="7"/>
      <c r="F866" s="9"/>
      <c r="G866" s="8"/>
      <c r="H866" s="38"/>
      <c r="I866" s="8"/>
      <c r="J866" s="38"/>
      <c r="K866" s="8"/>
      <c r="L866" s="38"/>
      <c r="M866" s="8"/>
      <c r="N866" s="38"/>
      <c r="O866" s="8"/>
      <c r="P866" s="38"/>
      <c r="Q866" s="8"/>
      <c r="R866" s="38"/>
      <c r="S866" s="8"/>
      <c r="T866" s="38"/>
      <c r="U866" s="8"/>
      <c r="V866" s="38"/>
      <c r="W866" s="8"/>
      <c r="X866" s="38"/>
      <c r="Y866" s="8"/>
      <c r="Z866" s="38"/>
      <c r="AA866" s="8"/>
      <c r="AB866" s="38"/>
      <c r="AC866" s="118"/>
      <c r="AD866" s="118"/>
      <c r="AE866" s="113"/>
      <c r="AF866" s="117"/>
      <c r="AG866" s="39"/>
    </row>
    <row r="867" spans="1:33" outlineLevel="1" x14ac:dyDescent="0.25">
      <c r="A867" s="10"/>
      <c r="B867" s="51"/>
      <c r="C867" s="52"/>
      <c r="D867" s="4"/>
      <c r="E867" s="7"/>
      <c r="F867" s="9"/>
      <c r="G867" s="8"/>
      <c r="H867" s="38"/>
      <c r="I867" s="8"/>
      <c r="J867" s="38"/>
      <c r="K867" s="8"/>
      <c r="L867" s="38"/>
      <c r="M867" s="8"/>
      <c r="N867" s="38"/>
      <c r="O867" s="8"/>
      <c r="P867" s="38"/>
      <c r="Q867" s="8"/>
      <c r="R867" s="38"/>
      <c r="S867" s="8"/>
      <c r="T867" s="38"/>
      <c r="U867" s="8"/>
      <c r="V867" s="38"/>
      <c r="W867" s="8"/>
      <c r="X867" s="38"/>
      <c r="Y867" s="8"/>
      <c r="Z867" s="38"/>
      <c r="AA867" s="8"/>
      <c r="AB867" s="38"/>
      <c r="AC867" s="118"/>
      <c r="AD867" s="118"/>
      <c r="AE867" s="113"/>
      <c r="AF867" s="117"/>
      <c r="AG867" s="39"/>
    </row>
    <row r="868" spans="1:33" outlineLevel="1" x14ac:dyDescent="0.25">
      <c r="A868" s="10"/>
      <c r="B868" s="51"/>
      <c r="C868" s="52"/>
      <c r="D868" s="4"/>
      <c r="E868" s="7"/>
      <c r="F868" s="9"/>
      <c r="G868" s="8"/>
      <c r="H868" s="38"/>
      <c r="I868" s="8"/>
      <c r="J868" s="38"/>
      <c r="K868" s="8"/>
      <c r="L868" s="38"/>
      <c r="M868" s="8"/>
      <c r="N868" s="38"/>
      <c r="O868" s="8"/>
      <c r="P868" s="38"/>
      <c r="Q868" s="8"/>
      <c r="R868" s="38"/>
      <c r="S868" s="8"/>
      <c r="T868" s="38"/>
      <c r="U868" s="8"/>
      <c r="V868" s="38"/>
      <c r="W868" s="8"/>
      <c r="X868" s="38"/>
      <c r="Y868" s="8"/>
      <c r="Z868" s="38"/>
      <c r="AA868" s="8"/>
      <c r="AB868" s="38"/>
      <c r="AC868" s="118"/>
      <c r="AD868" s="118"/>
      <c r="AE868" s="113"/>
      <c r="AF868" s="117"/>
      <c r="AG868" s="39"/>
    </row>
    <row r="869" spans="1:33" outlineLevel="1" x14ac:dyDescent="0.25">
      <c r="A869" s="10"/>
      <c r="B869" s="51"/>
      <c r="C869" s="52"/>
      <c r="D869" s="4"/>
      <c r="E869" s="7"/>
      <c r="F869" s="9"/>
      <c r="G869" s="8"/>
      <c r="H869" s="38"/>
      <c r="I869" s="8"/>
      <c r="J869" s="38"/>
      <c r="K869" s="8"/>
      <c r="L869" s="38"/>
      <c r="M869" s="8"/>
      <c r="N869" s="38"/>
      <c r="O869" s="8"/>
      <c r="P869" s="38"/>
      <c r="Q869" s="8"/>
      <c r="R869" s="38"/>
      <c r="S869" s="8"/>
      <c r="T869" s="38"/>
      <c r="U869" s="8"/>
      <c r="V869" s="38"/>
      <c r="W869" s="8"/>
      <c r="X869" s="38"/>
      <c r="Y869" s="8"/>
      <c r="Z869" s="38"/>
      <c r="AA869" s="8"/>
      <c r="AB869" s="38"/>
      <c r="AC869" s="118"/>
      <c r="AD869" s="118"/>
      <c r="AE869" s="113"/>
      <c r="AF869" s="117"/>
      <c r="AG869" s="39"/>
    </row>
    <row r="870" spans="1:33" outlineLevel="1" x14ac:dyDescent="0.25">
      <c r="A870" s="10"/>
      <c r="B870" s="51"/>
      <c r="C870" s="52"/>
      <c r="D870" s="4"/>
      <c r="E870" s="7"/>
      <c r="F870" s="9"/>
      <c r="G870" s="8"/>
      <c r="H870" s="38"/>
      <c r="I870" s="8"/>
      <c r="J870" s="38"/>
      <c r="K870" s="8"/>
      <c r="L870" s="38"/>
      <c r="M870" s="8"/>
      <c r="N870" s="38"/>
      <c r="O870" s="8"/>
      <c r="P870" s="38"/>
      <c r="Q870" s="8"/>
      <c r="R870" s="38"/>
      <c r="S870" s="8"/>
      <c r="T870" s="38"/>
      <c r="U870" s="8"/>
      <c r="V870" s="38"/>
      <c r="W870" s="8"/>
      <c r="X870" s="38"/>
      <c r="Y870" s="8"/>
      <c r="Z870" s="38"/>
      <c r="AA870" s="8"/>
      <c r="AB870" s="38"/>
      <c r="AC870" s="118"/>
      <c r="AD870" s="118"/>
      <c r="AE870" s="113"/>
      <c r="AF870" s="117"/>
      <c r="AG870" s="39"/>
    </row>
    <row r="871" spans="1:33" outlineLevel="1" x14ac:dyDescent="0.25">
      <c r="A871" s="10"/>
      <c r="B871" s="48"/>
      <c r="C871" s="43"/>
      <c r="D871" s="42"/>
      <c r="E871" s="44"/>
      <c r="F871" s="45"/>
      <c r="G871" s="46"/>
      <c r="H871" s="47"/>
      <c r="I871" s="46"/>
      <c r="J871" s="47"/>
      <c r="K871" s="45"/>
      <c r="L871" s="47"/>
      <c r="M871" s="45"/>
      <c r="N871" s="47"/>
      <c r="O871" s="45"/>
      <c r="P871" s="47"/>
      <c r="Q871" s="45"/>
      <c r="R871" s="47"/>
      <c r="S871" s="45"/>
      <c r="T871" s="47"/>
      <c r="U871" s="45"/>
      <c r="V871" s="47"/>
      <c r="W871" s="45"/>
      <c r="X871" s="47"/>
      <c r="Y871" s="45"/>
      <c r="Z871" s="47"/>
      <c r="AA871" s="45"/>
      <c r="AB871" s="47"/>
      <c r="AC871" s="45"/>
      <c r="AD871" s="47"/>
      <c r="AE871" s="45"/>
      <c r="AF871" s="47"/>
      <c r="AG871" s="39"/>
    </row>
    <row r="872" spans="1:33" outlineLevel="1" x14ac:dyDescent="0.25">
      <c r="A872" s="10"/>
      <c r="B872" s="6"/>
      <c r="C872" s="3"/>
      <c r="D872" s="4"/>
      <c r="E872" s="7"/>
      <c r="F872" s="9"/>
      <c r="G872" s="8"/>
      <c r="H872" s="38"/>
      <c r="I872" s="8"/>
      <c r="J872" s="38"/>
      <c r="K872" s="8"/>
      <c r="L872" s="38"/>
      <c r="M872" s="8"/>
      <c r="N872" s="38"/>
      <c r="O872" s="8"/>
      <c r="P872" s="38"/>
      <c r="Q872" s="8"/>
      <c r="R872" s="38"/>
      <c r="S872" s="8"/>
      <c r="T872" s="38"/>
      <c r="U872" s="8"/>
      <c r="V872" s="38"/>
      <c r="W872" s="8"/>
      <c r="X872" s="38"/>
      <c r="Y872" s="8"/>
      <c r="Z872" s="38"/>
      <c r="AA872" s="8"/>
      <c r="AB872" s="38"/>
      <c r="AC872" s="118"/>
      <c r="AD872" s="118"/>
      <c r="AE872" s="113"/>
      <c r="AF872" s="117"/>
      <c r="AG872" s="39"/>
    </row>
    <row r="873" spans="1:33" outlineLevel="1" x14ac:dyDescent="0.25">
      <c r="A873" s="10"/>
      <c r="B873" s="6"/>
      <c r="C873" s="3"/>
      <c r="D873" s="4"/>
      <c r="E873" s="7"/>
      <c r="F873" s="9"/>
      <c r="G873" s="8"/>
      <c r="H873" s="38"/>
      <c r="I873" s="8"/>
      <c r="J873" s="38"/>
      <c r="K873" s="8"/>
      <c r="L873" s="38"/>
      <c r="M873" s="8"/>
      <c r="N873" s="38"/>
      <c r="O873" s="8"/>
      <c r="P873" s="38"/>
      <c r="Q873" s="8"/>
      <c r="R873" s="38"/>
      <c r="S873" s="8"/>
      <c r="T873" s="38"/>
      <c r="U873" s="8"/>
      <c r="V873" s="38"/>
      <c r="W873" s="8"/>
      <c r="X873" s="38"/>
      <c r="Y873" s="8"/>
      <c r="Z873" s="38"/>
      <c r="AA873" s="8"/>
      <c r="AB873" s="38"/>
      <c r="AC873" s="118"/>
      <c r="AD873" s="118"/>
      <c r="AE873" s="113"/>
      <c r="AF873" s="117"/>
      <c r="AG873" s="39"/>
    </row>
    <row r="874" spans="1:33" outlineLevel="1" x14ac:dyDescent="0.25">
      <c r="A874" s="10"/>
      <c r="B874" s="6"/>
      <c r="C874" s="3"/>
      <c r="D874" s="4"/>
      <c r="E874" s="7"/>
      <c r="F874" s="9"/>
      <c r="G874" s="8"/>
      <c r="H874" s="38"/>
      <c r="I874" s="8"/>
      <c r="J874" s="38"/>
      <c r="K874" s="8"/>
      <c r="L874" s="38"/>
      <c r="M874" s="8"/>
      <c r="N874" s="38"/>
      <c r="O874" s="8"/>
      <c r="P874" s="38"/>
      <c r="Q874" s="8"/>
      <c r="R874" s="38"/>
      <c r="S874" s="8"/>
      <c r="T874" s="38"/>
      <c r="U874" s="8"/>
      <c r="V874" s="38"/>
      <c r="W874" s="8"/>
      <c r="X874" s="38"/>
      <c r="Y874" s="8"/>
      <c r="Z874" s="38"/>
      <c r="AA874" s="8"/>
      <c r="AB874" s="38"/>
      <c r="AC874" s="118"/>
      <c r="AD874" s="118"/>
      <c r="AE874" s="113"/>
      <c r="AF874" s="117"/>
      <c r="AG874" s="39"/>
    </row>
    <row r="875" spans="1:33" outlineLevel="1" x14ac:dyDescent="0.25">
      <c r="A875" s="10"/>
      <c r="B875" s="6"/>
      <c r="C875" s="3"/>
      <c r="D875" s="4"/>
      <c r="E875" s="7"/>
      <c r="F875" s="9"/>
      <c r="G875" s="8"/>
      <c r="H875" s="38"/>
      <c r="I875" s="8"/>
      <c r="J875" s="38"/>
      <c r="K875" s="8"/>
      <c r="L875" s="38"/>
      <c r="M875" s="8"/>
      <c r="N875" s="38"/>
      <c r="O875" s="8"/>
      <c r="P875" s="38"/>
      <c r="Q875" s="8"/>
      <c r="R875" s="38"/>
      <c r="S875" s="8"/>
      <c r="T875" s="38"/>
      <c r="U875" s="8"/>
      <c r="V875" s="38"/>
      <c r="W875" s="8"/>
      <c r="X875" s="38"/>
      <c r="Y875" s="8"/>
      <c r="Z875" s="38"/>
      <c r="AA875" s="8"/>
      <c r="AB875" s="38"/>
      <c r="AC875" s="118"/>
      <c r="AD875" s="118"/>
      <c r="AE875" s="113"/>
      <c r="AF875" s="117"/>
      <c r="AG875" s="39"/>
    </row>
    <row r="876" spans="1:33" outlineLevel="1" x14ac:dyDescent="0.25">
      <c r="A876" s="10"/>
      <c r="B876" s="6"/>
      <c r="C876" s="3"/>
      <c r="D876" s="4"/>
      <c r="E876" s="7"/>
      <c r="F876" s="9"/>
      <c r="G876" s="8"/>
      <c r="H876" s="38"/>
      <c r="I876" s="8"/>
      <c r="J876" s="38"/>
      <c r="K876" s="8"/>
      <c r="L876" s="38"/>
      <c r="M876" s="8"/>
      <c r="N876" s="38"/>
      <c r="O876" s="8"/>
      <c r="P876" s="38"/>
      <c r="Q876" s="8"/>
      <c r="R876" s="38"/>
      <c r="S876" s="8"/>
      <c r="T876" s="38"/>
      <c r="U876" s="8"/>
      <c r="V876" s="38"/>
      <c r="W876" s="8"/>
      <c r="X876" s="38"/>
      <c r="Y876" s="8"/>
      <c r="Z876" s="38"/>
      <c r="AA876" s="8"/>
      <c r="AB876" s="38"/>
      <c r="AC876" s="118"/>
      <c r="AD876" s="118"/>
      <c r="AE876" s="113"/>
      <c r="AF876" s="117"/>
      <c r="AG876" s="39"/>
    </row>
    <row r="877" spans="1:33" outlineLevel="1" x14ac:dyDescent="0.25">
      <c r="A877" s="10"/>
      <c r="B877" s="6"/>
      <c r="C877" s="3"/>
      <c r="D877" s="4"/>
      <c r="E877" s="7"/>
      <c r="F877" s="9"/>
      <c r="G877" s="8"/>
      <c r="H877" s="38"/>
      <c r="I877" s="8"/>
      <c r="J877" s="38"/>
      <c r="K877" s="8"/>
      <c r="L877" s="38"/>
      <c r="M877" s="8"/>
      <c r="N877" s="38"/>
      <c r="O877" s="8"/>
      <c r="P877" s="38"/>
      <c r="Q877" s="8"/>
      <c r="R877" s="38"/>
      <c r="S877" s="8"/>
      <c r="T877" s="38"/>
      <c r="U877" s="8"/>
      <c r="V877" s="38"/>
      <c r="W877" s="8"/>
      <c r="X877" s="38"/>
      <c r="Y877" s="8"/>
      <c r="Z877" s="38"/>
      <c r="AA877" s="8"/>
      <c r="AB877" s="38"/>
      <c r="AC877" s="118"/>
      <c r="AD877" s="118"/>
      <c r="AE877" s="113"/>
      <c r="AF877" s="117"/>
      <c r="AG877" s="39"/>
    </row>
    <row r="878" spans="1:33" outlineLevel="1" x14ac:dyDescent="0.25">
      <c r="A878" s="10"/>
      <c r="B878" s="6"/>
      <c r="C878" s="3"/>
      <c r="D878" s="4"/>
      <c r="E878" s="7"/>
      <c r="F878" s="9"/>
      <c r="G878" s="8"/>
      <c r="H878" s="38"/>
      <c r="I878" s="8"/>
      <c r="J878" s="38"/>
      <c r="K878" s="8"/>
      <c r="L878" s="38"/>
      <c r="M878" s="8"/>
      <c r="N878" s="38"/>
      <c r="O878" s="8"/>
      <c r="P878" s="38"/>
      <c r="Q878" s="8"/>
      <c r="R878" s="38"/>
      <c r="S878" s="8"/>
      <c r="T878" s="38"/>
      <c r="U878" s="8"/>
      <c r="V878" s="38"/>
      <c r="W878" s="8"/>
      <c r="X878" s="38"/>
      <c r="Y878" s="8"/>
      <c r="Z878" s="38"/>
      <c r="AA878" s="8"/>
      <c r="AB878" s="38"/>
      <c r="AC878" s="118"/>
      <c r="AD878" s="118"/>
      <c r="AE878" s="113"/>
      <c r="AF878" s="117"/>
      <c r="AG878" s="39"/>
    </row>
    <row r="879" spans="1:33" outlineLevel="1" x14ac:dyDescent="0.25">
      <c r="A879" s="10"/>
      <c r="B879" s="5"/>
      <c r="C879" s="3"/>
      <c r="D879" s="4"/>
      <c r="E879" s="7"/>
      <c r="F879" s="9"/>
      <c r="G879" s="8"/>
      <c r="H879" s="38"/>
      <c r="I879" s="8"/>
      <c r="J879" s="38"/>
      <c r="K879" s="8"/>
      <c r="L879" s="38"/>
      <c r="M879" s="8"/>
      <c r="N879" s="38"/>
      <c r="O879" s="8"/>
      <c r="P879" s="38"/>
      <c r="Q879" s="8"/>
      <c r="R879" s="38"/>
      <c r="S879" s="8"/>
      <c r="T879" s="38"/>
      <c r="U879" s="8"/>
      <c r="V879" s="38"/>
      <c r="W879" s="8"/>
      <c r="X879" s="38"/>
      <c r="Y879" s="8"/>
      <c r="Z879" s="38"/>
      <c r="AA879" s="8"/>
      <c r="AB879" s="38"/>
      <c r="AC879" s="118"/>
      <c r="AD879" s="118"/>
      <c r="AE879" s="113"/>
      <c r="AF879" s="117"/>
      <c r="AG879" s="39"/>
    </row>
    <row r="880" spans="1:33" outlineLevel="1" x14ac:dyDescent="0.25">
      <c r="A880" s="10"/>
      <c r="B880" s="5"/>
      <c r="C880" s="3"/>
      <c r="D880" s="4"/>
      <c r="E880" s="7"/>
      <c r="F880" s="9"/>
      <c r="G880" s="8"/>
      <c r="H880" s="38"/>
      <c r="I880" s="8"/>
      <c r="J880" s="38"/>
      <c r="K880" s="8"/>
      <c r="L880" s="38"/>
      <c r="M880" s="8"/>
      <c r="N880" s="38"/>
      <c r="O880" s="8"/>
      <c r="P880" s="38"/>
      <c r="Q880" s="8"/>
      <c r="R880" s="38"/>
      <c r="S880" s="8"/>
      <c r="T880" s="38"/>
      <c r="U880" s="8"/>
      <c r="V880" s="38"/>
      <c r="W880" s="8"/>
      <c r="X880" s="38"/>
      <c r="Y880" s="8"/>
      <c r="Z880" s="38"/>
      <c r="AA880" s="8"/>
      <c r="AB880" s="38"/>
      <c r="AC880" s="118"/>
      <c r="AD880" s="118"/>
      <c r="AE880" s="113"/>
      <c r="AF880" s="117"/>
      <c r="AG880" s="39"/>
    </row>
    <row r="881" spans="1:33" outlineLevel="1" x14ac:dyDescent="0.25">
      <c r="A881" s="10"/>
      <c r="B881" s="5"/>
      <c r="C881" s="3"/>
      <c r="D881" s="4"/>
      <c r="E881" s="7"/>
      <c r="F881" s="9"/>
      <c r="G881" s="8"/>
      <c r="H881" s="38"/>
      <c r="I881" s="8"/>
      <c r="J881" s="38"/>
      <c r="K881" s="8"/>
      <c r="L881" s="38"/>
      <c r="M881" s="8"/>
      <c r="N881" s="38"/>
      <c r="O881" s="8"/>
      <c r="P881" s="38"/>
      <c r="Q881" s="8"/>
      <c r="R881" s="38"/>
      <c r="S881" s="8"/>
      <c r="T881" s="38"/>
      <c r="U881" s="8"/>
      <c r="V881" s="38"/>
      <c r="W881" s="8"/>
      <c r="X881" s="38"/>
      <c r="Y881" s="8"/>
      <c r="Z881" s="38"/>
      <c r="AA881" s="8"/>
      <c r="AB881" s="38"/>
      <c r="AC881" s="118"/>
      <c r="AD881" s="118"/>
      <c r="AE881" s="113"/>
      <c r="AF881" s="117"/>
      <c r="AG881" s="39"/>
    </row>
    <row r="882" spans="1:33" outlineLevel="1" x14ac:dyDescent="0.25">
      <c r="A882" s="10"/>
      <c r="B882" s="5"/>
      <c r="C882" s="3"/>
      <c r="D882" s="4"/>
      <c r="E882" s="7"/>
      <c r="F882" s="9"/>
      <c r="G882" s="8"/>
      <c r="H882" s="38"/>
      <c r="I882" s="8"/>
      <c r="J882" s="38"/>
      <c r="K882" s="8"/>
      <c r="L882" s="38"/>
      <c r="M882" s="8"/>
      <c r="N882" s="38"/>
      <c r="O882" s="8"/>
      <c r="P882" s="38"/>
      <c r="Q882" s="8"/>
      <c r="R882" s="38"/>
      <c r="S882" s="8"/>
      <c r="T882" s="38"/>
      <c r="U882" s="8"/>
      <c r="V882" s="38"/>
      <c r="W882" s="8"/>
      <c r="X882" s="38"/>
      <c r="Y882" s="8"/>
      <c r="Z882" s="38"/>
      <c r="AA882" s="8"/>
      <c r="AB882" s="38"/>
      <c r="AC882" s="118"/>
      <c r="AD882" s="118"/>
      <c r="AE882" s="113"/>
      <c r="AF882" s="117"/>
      <c r="AG882" s="39"/>
    </row>
    <row r="883" spans="1:33" outlineLevel="1" x14ac:dyDescent="0.25">
      <c r="A883" s="10"/>
      <c r="B883" s="5"/>
      <c r="C883" s="3"/>
      <c r="D883" s="4"/>
      <c r="E883" s="7"/>
      <c r="F883" s="9"/>
      <c r="G883" s="8"/>
      <c r="H883" s="38"/>
      <c r="I883" s="8"/>
      <c r="J883" s="38"/>
      <c r="K883" s="8"/>
      <c r="L883" s="38"/>
      <c r="M883" s="8"/>
      <c r="N883" s="38"/>
      <c r="O883" s="8"/>
      <c r="P883" s="38"/>
      <c r="Q883" s="8"/>
      <c r="R883" s="38"/>
      <c r="S883" s="8"/>
      <c r="T883" s="38"/>
      <c r="U883" s="8"/>
      <c r="V883" s="38"/>
      <c r="W883" s="8"/>
      <c r="X883" s="38"/>
      <c r="Y883" s="8"/>
      <c r="Z883" s="38"/>
      <c r="AA883" s="8"/>
      <c r="AB883" s="38"/>
      <c r="AC883" s="118"/>
      <c r="AD883" s="118"/>
      <c r="AE883" s="113"/>
      <c r="AF883" s="117"/>
      <c r="AG883" s="39"/>
    </row>
    <row r="884" spans="1:33" outlineLevel="1" x14ac:dyDescent="0.25">
      <c r="A884" s="10"/>
      <c r="B884" s="5"/>
      <c r="C884" s="3"/>
      <c r="D884" s="4"/>
      <c r="E884" s="7"/>
      <c r="F884" s="9"/>
      <c r="G884" s="8"/>
      <c r="H884" s="38"/>
      <c r="I884" s="8"/>
      <c r="J884" s="38"/>
      <c r="K884" s="8"/>
      <c r="L884" s="38"/>
      <c r="M884" s="8"/>
      <c r="N884" s="38"/>
      <c r="O884" s="8"/>
      <c r="P884" s="38"/>
      <c r="Q884" s="8"/>
      <c r="R884" s="38"/>
      <c r="S884" s="8"/>
      <c r="T884" s="38"/>
      <c r="U884" s="8"/>
      <c r="V884" s="38"/>
      <c r="W884" s="8"/>
      <c r="X884" s="38"/>
      <c r="Y884" s="8"/>
      <c r="Z884" s="38"/>
      <c r="AA884" s="8"/>
      <c r="AB884" s="38"/>
      <c r="AC884" s="118"/>
      <c r="AD884" s="118"/>
      <c r="AE884" s="113"/>
      <c r="AF884" s="117"/>
      <c r="AG884" s="39"/>
    </row>
    <row r="885" spans="1:33" outlineLevel="1" x14ac:dyDescent="0.25">
      <c r="A885" s="10"/>
      <c r="B885" s="5"/>
      <c r="C885" s="3"/>
      <c r="D885" s="4"/>
      <c r="E885" s="7"/>
      <c r="F885" s="9"/>
      <c r="G885" s="8"/>
      <c r="H885" s="38"/>
      <c r="I885" s="8"/>
      <c r="J885" s="38"/>
      <c r="K885" s="8"/>
      <c r="L885" s="38"/>
      <c r="M885" s="8"/>
      <c r="N885" s="38"/>
      <c r="O885" s="8"/>
      <c r="P885" s="38"/>
      <c r="Q885" s="8"/>
      <c r="R885" s="38"/>
      <c r="S885" s="8"/>
      <c r="T885" s="38"/>
      <c r="U885" s="8"/>
      <c r="V885" s="38"/>
      <c r="W885" s="8"/>
      <c r="X885" s="38"/>
      <c r="Y885" s="8"/>
      <c r="Z885" s="38"/>
      <c r="AA885" s="8"/>
      <c r="AB885" s="38"/>
      <c r="AC885" s="118"/>
      <c r="AD885" s="118"/>
      <c r="AE885" s="113"/>
      <c r="AF885" s="117"/>
      <c r="AG885" s="39"/>
    </row>
    <row r="886" spans="1:33" outlineLevel="1" x14ac:dyDescent="0.25">
      <c r="A886" s="10"/>
      <c r="B886" s="5"/>
      <c r="C886" s="3"/>
      <c r="D886" s="4"/>
      <c r="E886" s="7"/>
      <c r="F886" s="9"/>
      <c r="G886" s="8"/>
      <c r="H886" s="38"/>
      <c r="I886" s="8"/>
      <c r="J886" s="38"/>
      <c r="K886" s="8"/>
      <c r="L886" s="38"/>
      <c r="M886" s="8"/>
      <c r="N886" s="38"/>
      <c r="O886" s="8"/>
      <c r="P886" s="38"/>
      <c r="Q886" s="8"/>
      <c r="R886" s="38"/>
      <c r="S886" s="8"/>
      <c r="T886" s="38"/>
      <c r="U886" s="8"/>
      <c r="V886" s="38"/>
      <c r="W886" s="8"/>
      <c r="X886" s="38"/>
      <c r="Y886" s="8"/>
      <c r="Z886" s="38"/>
      <c r="AA886" s="8"/>
      <c r="AB886" s="38"/>
      <c r="AC886" s="118"/>
      <c r="AD886" s="118"/>
      <c r="AE886" s="113"/>
      <c r="AF886" s="117"/>
      <c r="AG886" s="39"/>
    </row>
    <row r="887" spans="1:33" outlineLevel="1" x14ac:dyDescent="0.25">
      <c r="A887" s="10"/>
      <c r="B887" s="5"/>
      <c r="C887" s="3"/>
      <c r="D887" s="4"/>
      <c r="E887" s="7"/>
      <c r="F887" s="9"/>
      <c r="G887" s="8"/>
      <c r="H887" s="38"/>
      <c r="I887" s="8"/>
      <c r="J887" s="38"/>
      <c r="K887" s="8"/>
      <c r="L887" s="38"/>
      <c r="M887" s="8"/>
      <c r="N887" s="38"/>
      <c r="O887" s="8"/>
      <c r="P887" s="38"/>
      <c r="Q887" s="8"/>
      <c r="R887" s="38"/>
      <c r="S887" s="8"/>
      <c r="T887" s="38"/>
      <c r="U887" s="8"/>
      <c r="V887" s="38"/>
      <c r="W887" s="8"/>
      <c r="X887" s="38"/>
      <c r="Y887" s="8"/>
      <c r="Z887" s="38"/>
      <c r="AA887" s="8"/>
      <c r="AB887" s="38"/>
      <c r="AC887" s="118"/>
      <c r="AD887" s="118"/>
      <c r="AE887" s="113"/>
      <c r="AF887" s="117"/>
      <c r="AG887" s="39"/>
    </row>
    <row r="888" spans="1:33" outlineLevel="1" x14ac:dyDescent="0.25">
      <c r="A888" s="10"/>
      <c r="B888" s="5"/>
      <c r="C888" s="3"/>
      <c r="D888" s="4"/>
      <c r="E888" s="7"/>
      <c r="F888" s="9"/>
      <c r="G888" s="8"/>
      <c r="H888" s="38"/>
      <c r="I888" s="8"/>
      <c r="J888" s="38"/>
      <c r="K888" s="8"/>
      <c r="L888" s="38"/>
      <c r="M888" s="8"/>
      <c r="N888" s="38"/>
      <c r="O888" s="8"/>
      <c r="P888" s="38"/>
      <c r="Q888" s="8"/>
      <c r="R888" s="38"/>
      <c r="S888" s="8"/>
      <c r="T888" s="38"/>
      <c r="U888" s="8"/>
      <c r="V888" s="38"/>
      <c r="W888" s="8"/>
      <c r="X888" s="38"/>
      <c r="Y888" s="8"/>
      <c r="Z888" s="38"/>
      <c r="AA888" s="8"/>
      <c r="AB888" s="38"/>
      <c r="AC888" s="118"/>
      <c r="AD888" s="118"/>
      <c r="AE888" s="113"/>
      <c r="AF888" s="117"/>
      <c r="AG888" s="39"/>
    </row>
    <row r="889" spans="1:33" outlineLevel="1" x14ac:dyDescent="0.25">
      <c r="A889" s="10"/>
      <c r="B889" s="5"/>
      <c r="C889" s="3"/>
      <c r="D889" s="4"/>
      <c r="E889" s="7"/>
      <c r="F889" s="9"/>
      <c r="G889" s="8"/>
      <c r="H889" s="38"/>
      <c r="I889" s="8"/>
      <c r="J889" s="38"/>
      <c r="K889" s="8"/>
      <c r="L889" s="38"/>
      <c r="M889" s="8"/>
      <c r="N889" s="38"/>
      <c r="O889" s="8"/>
      <c r="P889" s="38"/>
      <c r="Q889" s="8"/>
      <c r="R889" s="38"/>
      <c r="S889" s="8"/>
      <c r="T889" s="38"/>
      <c r="U889" s="8"/>
      <c r="V889" s="38"/>
      <c r="W889" s="8"/>
      <c r="X889" s="38"/>
      <c r="Y889" s="8"/>
      <c r="Z889" s="38"/>
      <c r="AA889" s="8"/>
      <c r="AB889" s="38"/>
      <c r="AC889" s="118"/>
      <c r="AD889" s="118"/>
      <c r="AE889" s="113"/>
      <c r="AF889" s="117"/>
      <c r="AG889" s="39"/>
    </row>
    <row r="890" spans="1:33" outlineLevel="1" x14ac:dyDescent="0.25">
      <c r="A890" s="10"/>
      <c r="B890" s="5"/>
      <c r="C890" s="3"/>
      <c r="D890" s="4"/>
      <c r="E890" s="7"/>
      <c r="F890" s="9"/>
      <c r="G890" s="8"/>
      <c r="H890" s="38"/>
      <c r="I890" s="8"/>
      <c r="J890" s="38"/>
      <c r="K890" s="8"/>
      <c r="L890" s="38"/>
      <c r="M890" s="8"/>
      <c r="N890" s="38"/>
      <c r="O890" s="8"/>
      <c r="P890" s="38"/>
      <c r="Q890" s="8"/>
      <c r="R890" s="38"/>
      <c r="S890" s="8"/>
      <c r="T890" s="38"/>
      <c r="U890" s="8"/>
      <c r="V890" s="38"/>
      <c r="W890" s="8"/>
      <c r="X890" s="38"/>
      <c r="Y890" s="8"/>
      <c r="Z890" s="38"/>
      <c r="AA890" s="8"/>
      <c r="AB890" s="38"/>
      <c r="AC890" s="118"/>
      <c r="AD890" s="118"/>
      <c r="AE890" s="113"/>
      <c r="AF890" s="117"/>
      <c r="AG890" s="39"/>
    </row>
    <row r="891" spans="1:33" outlineLevel="1" x14ac:dyDescent="0.25">
      <c r="A891" s="10"/>
      <c r="B891" s="5"/>
      <c r="C891" s="3"/>
      <c r="D891" s="4"/>
      <c r="E891" s="7"/>
      <c r="F891" s="9"/>
      <c r="G891" s="8"/>
      <c r="H891" s="38"/>
      <c r="I891" s="8"/>
      <c r="J891" s="38"/>
      <c r="K891" s="8"/>
      <c r="L891" s="38"/>
      <c r="M891" s="8"/>
      <c r="N891" s="38"/>
      <c r="O891" s="8"/>
      <c r="P891" s="38"/>
      <c r="Q891" s="8"/>
      <c r="R891" s="38"/>
      <c r="S891" s="8"/>
      <c r="T891" s="38"/>
      <c r="U891" s="8"/>
      <c r="V891" s="38"/>
      <c r="W891" s="8"/>
      <c r="X891" s="38"/>
      <c r="Y891" s="8"/>
      <c r="Z891" s="38"/>
      <c r="AA891" s="8"/>
      <c r="AB891" s="38"/>
      <c r="AC891" s="118"/>
      <c r="AD891" s="118"/>
      <c r="AE891" s="113"/>
      <c r="AF891" s="117"/>
      <c r="AG891" s="39"/>
    </row>
    <row r="892" spans="1:33" outlineLevel="1" x14ac:dyDescent="0.25">
      <c r="A892" s="10"/>
      <c r="B892" s="5"/>
      <c r="C892" s="3"/>
      <c r="D892" s="4"/>
      <c r="E892" s="7"/>
      <c r="F892" s="9"/>
      <c r="G892" s="8"/>
      <c r="H892" s="38"/>
      <c r="I892" s="8"/>
      <c r="J892" s="38"/>
      <c r="K892" s="8"/>
      <c r="L892" s="38"/>
      <c r="M892" s="8"/>
      <c r="N892" s="38"/>
      <c r="O892" s="8"/>
      <c r="P892" s="38"/>
      <c r="Q892" s="8"/>
      <c r="R892" s="38"/>
      <c r="S892" s="8"/>
      <c r="T892" s="38"/>
      <c r="U892" s="8"/>
      <c r="V892" s="38"/>
      <c r="W892" s="8"/>
      <c r="X892" s="38"/>
      <c r="Y892" s="8"/>
      <c r="Z892" s="38"/>
      <c r="AA892" s="8"/>
      <c r="AB892" s="38"/>
      <c r="AC892" s="118"/>
      <c r="AD892" s="118"/>
      <c r="AE892" s="113"/>
      <c r="AF892" s="117"/>
      <c r="AG892" s="39"/>
    </row>
    <row r="893" spans="1:33" outlineLevel="1" x14ac:dyDescent="0.25">
      <c r="A893" s="10"/>
      <c r="B893" s="5"/>
      <c r="C893" s="3"/>
      <c r="D893" s="4"/>
      <c r="E893" s="7"/>
      <c r="F893" s="9"/>
      <c r="G893" s="8"/>
      <c r="H893" s="38"/>
      <c r="I893" s="8"/>
      <c r="J893" s="38"/>
      <c r="K893" s="8"/>
      <c r="L893" s="38"/>
      <c r="M893" s="8"/>
      <c r="N893" s="38"/>
      <c r="O893" s="8"/>
      <c r="P893" s="38"/>
      <c r="Q893" s="8"/>
      <c r="R893" s="38"/>
      <c r="S893" s="8"/>
      <c r="T893" s="38"/>
      <c r="U893" s="8"/>
      <c r="V893" s="38"/>
      <c r="W893" s="8"/>
      <c r="X893" s="38"/>
      <c r="Y893" s="8"/>
      <c r="Z893" s="38"/>
      <c r="AA893" s="8"/>
      <c r="AB893" s="38"/>
      <c r="AC893" s="118"/>
      <c r="AD893" s="118"/>
      <c r="AE893" s="113"/>
      <c r="AF893" s="117"/>
      <c r="AG893" s="39"/>
    </row>
    <row r="894" spans="1:33" outlineLevel="1" x14ac:dyDescent="0.25">
      <c r="A894" s="10"/>
      <c r="B894" s="5"/>
      <c r="C894" s="3"/>
      <c r="D894" s="4"/>
      <c r="E894" s="7"/>
      <c r="F894" s="9"/>
      <c r="G894" s="8"/>
      <c r="H894" s="38"/>
      <c r="I894" s="8"/>
      <c r="J894" s="38"/>
      <c r="K894" s="8"/>
      <c r="L894" s="38"/>
      <c r="M894" s="8"/>
      <c r="N894" s="38"/>
      <c r="O894" s="8"/>
      <c r="P894" s="38"/>
      <c r="Q894" s="8"/>
      <c r="R894" s="38"/>
      <c r="S894" s="8"/>
      <c r="T894" s="38"/>
      <c r="U894" s="8"/>
      <c r="V894" s="38"/>
      <c r="W894" s="8"/>
      <c r="X894" s="38"/>
      <c r="Y894" s="8"/>
      <c r="Z894" s="38"/>
      <c r="AA894" s="8"/>
      <c r="AB894" s="38"/>
      <c r="AC894" s="118"/>
      <c r="AD894" s="118"/>
      <c r="AE894" s="113"/>
      <c r="AF894" s="117"/>
      <c r="AG894" s="39"/>
    </row>
    <row r="895" spans="1:33" outlineLevel="1" x14ac:dyDescent="0.25">
      <c r="A895" s="10"/>
      <c r="B895" s="5"/>
      <c r="C895" s="3"/>
      <c r="D895" s="4"/>
      <c r="E895" s="7"/>
      <c r="F895" s="9"/>
      <c r="G895" s="8"/>
      <c r="H895" s="38"/>
      <c r="I895" s="8"/>
      <c r="J895" s="38"/>
      <c r="K895" s="8"/>
      <c r="L895" s="38"/>
      <c r="M895" s="8"/>
      <c r="N895" s="38"/>
      <c r="O895" s="8"/>
      <c r="P895" s="38"/>
      <c r="Q895" s="8"/>
      <c r="R895" s="38"/>
      <c r="S895" s="8"/>
      <c r="T895" s="38"/>
      <c r="U895" s="8"/>
      <c r="V895" s="38"/>
      <c r="W895" s="8"/>
      <c r="X895" s="38"/>
      <c r="Y895" s="8"/>
      <c r="Z895" s="38"/>
      <c r="AA895" s="8"/>
      <c r="AB895" s="38"/>
      <c r="AC895" s="118"/>
      <c r="AD895" s="118"/>
      <c r="AE895" s="113"/>
      <c r="AF895" s="117"/>
      <c r="AG895" s="39"/>
    </row>
    <row r="896" spans="1:33" outlineLevel="1" x14ac:dyDescent="0.25">
      <c r="A896" s="10"/>
      <c r="B896" s="5"/>
      <c r="C896" s="3"/>
      <c r="D896" s="4"/>
      <c r="E896" s="7"/>
      <c r="F896" s="9"/>
      <c r="G896" s="8"/>
      <c r="H896" s="38"/>
      <c r="I896" s="8"/>
      <c r="J896" s="38"/>
      <c r="K896" s="8"/>
      <c r="L896" s="38"/>
      <c r="M896" s="8"/>
      <c r="N896" s="38"/>
      <c r="O896" s="8"/>
      <c r="P896" s="38"/>
      <c r="Q896" s="8"/>
      <c r="R896" s="38"/>
      <c r="S896" s="8"/>
      <c r="T896" s="38"/>
      <c r="U896" s="8"/>
      <c r="V896" s="38"/>
      <c r="W896" s="8"/>
      <c r="X896" s="38"/>
      <c r="Y896" s="8"/>
      <c r="Z896" s="38"/>
      <c r="AA896" s="8"/>
      <c r="AB896" s="38"/>
      <c r="AC896" s="118"/>
      <c r="AD896" s="118"/>
      <c r="AE896" s="113"/>
      <c r="AF896" s="117"/>
      <c r="AG896" s="39"/>
    </row>
    <row r="897" spans="1:33" outlineLevel="1" x14ac:dyDescent="0.25">
      <c r="A897" s="10"/>
      <c r="B897" s="5"/>
      <c r="C897" s="3"/>
      <c r="D897" s="4"/>
      <c r="E897" s="7"/>
      <c r="F897" s="9"/>
      <c r="G897" s="8"/>
      <c r="H897" s="38"/>
      <c r="I897" s="8"/>
      <c r="J897" s="38"/>
      <c r="K897" s="8"/>
      <c r="L897" s="38"/>
      <c r="M897" s="8"/>
      <c r="N897" s="38"/>
      <c r="O897" s="8"/>
      <c r="P897" s="38"/>
      <c r="Q897" s="8"/>
      <c r="R897" s="38"/>
      <c r="S897" s="8"/>
      <c r="T897" s="38"/>
      <c r="U897" s="8"/>
      <c r="V897" s="38"/>
      <c r="W897" s="8"/>
      <c r="X897" s="38"/>
      <c r="Y897" s="8"/>
      <c r="Z897" s="38"/>
      <c r="AA897" s="8"/>
      <c r="AB897" s="38"/>
      <c r="AC897" s="118"/>
      <c r="AD897" s="118"/>
      <c r="AE897" s="113"/>
      <c r="AF897" s="117"/>
      <c r="AG897" s="39"/>
    </row>
    <row r="898" spans="1:33" outlineLevel="1" x14ac:dyDescent="0.25">
      <c r="A898" s="10"/>
      <c r="B898" s="5"/>
      <c r="C898" s="3"/>
      <c r="D898" s="4"/>
      <c r="E898" s="7"/>
      <c r="F898" s="9"/>
      <c r="G898" s="8"/>
      <c r="H898" s="38"/>
      <c r="I898" s="8"/>
      <c r="J898" s="38"/>
      <c r="K898" s="8"/>
      <c r="L898" s="38"/>
      <c r="M898" s="8"/>
      <c r="N898" s="38"/>
      <c r="O898" s="8"/>
      <c r="P898" s="38"/>
      <c r="Q898" s="8"/>
      <c r="R898" s="38"/>
      <c r="S898" s="8"/>
      <c r="T898" s="38"/>
      <c r="U898" s="8"/>
      <c r="V898" s="38"/>
      <c r="W898" s="8"/>
      <c r="X898" s="38"/>
      <c r="Y898" s="8"/>
      <c r="Z898" s="38"/>
      <c r="AA898" s="8"/>
      <c r="AB898" s="38"/>
      <c r="AC898" s="118"/>
      <c r="AD898" s="118"/>
      <c r="AE898" s="113"/>
      <c r="AF898" s="117"/>
      <c r="AG898" s="39"/>
    </row>
    <row r="899" spans="1:33" outlineLevel="1" x14ac:dyDescent="0.25">
      <c r="A899" s="10"/>
      <c r="B899" s="5"/>
      <c r="C899" s="3"/>
      <c r="D899" s="4"/>
      <c r="E899" s="7"/>
      <c r="F899" s="9"/>
      <c r="G899" s="8"/>
      <c r="H899" s="38"/>
      <c r="I899" s="8"/>
      <c r="J899" s="38"/>
      <c r="K899" s="8"/>
      <c r="L899" s="38"/>
      <c r="M899" s="8"/>
      <c r="N899" s="38"/>
      <c r="O899" s="8"/>
      <c r="P899" s="38"/>
      <c r="Q899" s="8"/>
      <c r="R899" s="38"/>
      <c r="S899" s="8"/>
      <c r="T899" s="38"/>
      <c r="U899" s="8"/>
      <c r="V899" s="38"/>
      <c r="W899" s="8"/>
      <c r="X899" s="38"/>
      <c r="Y899" s="8"/>
      <c r="Z899" s="38"/>
      <c r="AA899" s="8"/>
      <c r="AB899" s="38"/>
      <c r="AC899" s="118"/>
      <c r="AD899" s="118"/>
      <c r="AE899" s="113"/>
      <c r="AF899" s="117"/>
      <c r="AG899" s="39"/>
    </row>
    <row r="900" spans="1:33" outlineLevel="1" x14ac:dyDescent="0.25">
      <c r="A900" s="10"/>
      <c r="B900" s="5"/>
      <c r="C900" s="3"/>
      <c r="D900" s="4"/>
      <c r="E900" s="7"/>
      <c r="F900" s="9"/>
      <c r="G900" s="8"/>
      <c r="H900" s="38"/>
      <c r="I900" s="8"/>
      <c r="J900" s="38"/>
      <c r="K900" s="8"/>
      <c r="L900" s="38"/>
      <c r="M900" s="8"/>
      <c r="N900" s="38"/>
      <c r="O900" s="8"/>
      <c r="P900" s="38"/>
      <c r="Q900" s="8"/>
      <c r="R900" s="38"/>
      <c r="S900" s="8"/>
      <c r="T900" s="38"/>
      <c r="U900" s="8"/>
      <c r="V900" s="38"/>
      <c r="W900" s="8"/>
      <c r="X900" s="38"/>
      <c r="Y900" s="8"/>
      <c r="Z900" s="38"/>
      <c r="AA900" s="8"/>
      <c r="AB900" s="38"/>
      <c r="AC900" s="118"/>
      <c r="AD900" s="118"/>
      <c r="AE900" s="113"/>
      <c r="AF900" s="117"/>
      <c r="AG900" s="39"/>
    </row>
    <row r="901" spans="1:33" outlineLevel="1" x14ac:dyDescent="0.25">
      <c r="A901" s="10"/>
      <c r="B901" s="5"/>
      <c r="C901" s="3"/>
      <c r="D901" s="4"/>
      <c r="E901" s="7"/>
      <c r="F901" s="9"/>
      <c r="G901" s="8"/>
      <c r="H901" s="38"/>
      <c r="I901" s="8"/>
      <c r="J901" s="38"/>
      <c r="K901" s="8"/>
      <c r="L901" s="38"/>
      <c r="M901" s="8"/>
      <c r="N901" s="38"/>
      <c r="O901" s="8"/>
      <c r="P901" s="38"/>
      <c r="Q901" s="8"/>
      <c r="R901" s="38"/>
      <c r="S901" s="8"/>
      <c r="T901" s="38"/>
      <c r="U901" s="8"/>
      <c r="V901" s="38"/>
      <c r="W901" s="8"/>
      <c r="X901" s="38"/>
      <c r="Y901" s="8"/>
      <c r="Z901" s="38"/>
      <c r="AA901" s="8"/>
      <c r="AB901" s="38"/>
      <c r="AC901" s="118"/>
      <c r="AD901" s="118"/>
      <c r="AE901" s="113"/>
      <c r="AF901" s="117"/>
      <c r="AG901" s="39"/>
    </row>
    <row r="902" spans="1:33" outlineLevel="1" x14ac:dyDescent="0.25">
      <c r="A902" s="10"/>
      <c r="B902" s="5"/>
      <c r="C902" s="3"/>
      <c r="D902" s="4"/>
      <c r="E902" s="7"/>
      <c r="F902" s="9"/>
      <c r="G902" s="8"/>
      <c r="H902" s="38"/>
      <c r="I902" s="8"/>
      <c r="J902" s="38"/>
      <c r="K902" s="8"/>
      <c r="L902" s="38"/>
      <c r="M902" s="8"/>
      <c r="N902" s="38"/>
      <c r="O902" s="8"/>
      <c r="P902" s="38"/>
      <c r="Q902" s="8"/>
      <c r="R902" s="38"/>
      <c r="S902" s="8"/>
      <c r="T902" s="38"/>
      <c r="U902" s="8"/>
      <c r="V902" s="38"/>
      <c r="W902" s="8"/>
      <c r="X902" s="38"/>
      <c r="Y902" s="8"/>
      <c r="Z902" s="38"/>
      <c r="AA902" s="8"/>
      <c r="AB902" s="38"/>
      <c r="AC902" s="118"/>
      <c r="AD902" s="118"/>
      <c r="AE902" s="113"/>
      <c r="AF902" s="117"/>
      <c r="AG902" s="39"/>
    </row>
    <row r="903" spans="1:33" outlineLevel="1" x14ac:dyDescent="0.25">
      <c r="A903" s="10"/>
      <c r="B903" s="5"/>
      <c r="C903" s="3"/>
      <c r="D903" s="4"/>
      <c r="E903" s="7"/>
      <c r="F903" s="9"/>
      <c r="G903" s="8"/>
      <c r="H903" s="38"/>
      <c r="I903" s="8"/>
      <c r="J903" s="38"/>
      <c r="K903" s="8"/>
      <c r="L903" s="38"/>
      <c r="M903" s="8"/>
      <c r="N903" s="38"/>
      <c r="O903" s="8"/>
      <c r="P903" s="38"/>
      <c r="Q903" s="8"/>
      <c r="R903" s="38"/>
      <c r="S903" s="8"/>
      <c r="T903" s="38"/>
      <c r="U903" s="8"/>
      <c r="V903" s="38"/>
      <c r="W903" s="8"/>
      <c r="X903" s="38"/>
      <c r="Y903" s="8"/>
      <c r="Z903" s="38"/>
      <c r="AA903" s="8"/>
      <c r="AB903" s="38"/>
      <c r="AC903" s="118"/>
      <c r="AD903" s="118"/>
      <c r="AE903" s="113"/>
      <c r="AF903" s="117"/>
      <c r="AG903" s="39"/>
    </row>
    <row r="904" spans="1:33" outlineLevel="1" x14ac:dyDescent="0.25">
      <c r="A904" s="10"/>
      <c r="B904" s="5"/>
      <c r="C904" s="3"/>
      <c r="D904" s="4"/>
      <c r="E904" s="7"/>
      <c r="F904" s="9"/>
      <c r="G904" s="8"/>
      <c r="H904" s="38"/>
      <c r="I904" s="8"/>
      <c r="J904" s="38"/>
      <c r="K904" s="8"/>
      <c r="L904" s="38"/>
      <c r="M904" s="8"/>
      <c r="N904" s="38"/>
      <c r="O904" s="8"/>
      <c r="P904" s="38"/>
      <c r="Q904" s="8"/>
      <c r="R904" s="38"/>
      <c r="S904" s="8"/>
      <c r="T904" s="38"/>
      <c r="U904" s="8"/>
      <c r="V904" s="38"/>
      <c r="W904" s="8"/>
      <c r="X904" s="38"/>
      <c r="Y904" s="8"/>
      <c r="Z904" s="38"/>
      <c r="AA904" s="8"/>
      <c r="AB904" s="38"/>
      <c r="AC904" s="118"/>
      <c r="AD904" s="118"/>
      <c r="AE904" s="113"/>
      <c r="AF904" s="117"/>
      <c r="AG904" s="39"/>
    </row>
    <row r="905" spans="1:33" outlineLevel="1" x14ac:dyDescent="0.25">
      <c r="A905" s="10"/>
      <c r="B905" s="5"/>
      <c r="C905" s="3"/>
      <c r="D905" s="4"/>
      <c r="E905" s="7"/>
      <c r="F905" s="9"/>
      <c r="G905" s="8"/>
      <c r="H905" s="38"/>
      <c r="I905" s="8"/>
      <c r="J905" s="38"/>
      <c r="K905" s="8"/>
      <c r="L905" s="38"/>
      <c r="M905" s="8"/>
      <c r="N905" s="38"/>
      <c r="O905" s="8"/>
      <c r="P905" s="38"/>
      <c r="Q905" s="8"/>
      <c r="R905" s="38"/>
      <c r="S905" s="8"/>
      <c r="T905" s="38"/>
      <c r="U905" s="8"/>
      <c r="V905" s="38"/>
      <c r="W905" s="8"/>
      <c r="X905" s="38"/>
      <c r="Y905" s="8"/>
      <c r="Z905" s="38"/>
      <c r="AA905" s="8"/>
      <c r="AB905" s="38"/>
      <c r="AC905" s="118"/>
      <c r="AD905" s="118"/>
      <c r="AE905" s="113"/>
      <c r="AF905" s="117"/>
      <c r="AG905" s="39"/>
    </row>
    <row r="906" spans="1:33" outlineLevel="1" x14ac:dyDescent="0.25">
      <c r="A906" s="10"/>
      <c r="B906" s="5"/>
      <c r="C906" s="3"/>
      <c r="D906" s="4"/>
      <c r="E906" s="7"/>
      <c r="F906" s="9"/>
      <c r="G906" s="8"/>
      <c r="H906" s="38"/>
      <c r="I906" s="8"/>
      <c r="J906" s="38"/>
      <c r="K906" s="8"/>
      <c r="L906" s="38"/>
      <c r="M906" s="8"/>
      <c r="N906" s="38"/>
      <c r="O906" s="8"/>
      <c r="P906" s="38"/>
      <c r="Q906" s="8"/>
      <c r="R906" s="38"/>
      <c r="S906" s="8"/>
      <c r="T906" s="38"/>
      <c r="U906" s="8"/>
      <c r="V906" s="38"/>
      <c r="W906" s="8"/>
      <c r="X906" s="38"/>
      <c r="Y906" s="8"/>
      <c r="Z906" s="38"/>
      <c r="AA906" s="8"/>
      <c r="AB906" s="38"/>
      <c r="AC906" s="118"/>
      <c r="AD906" s="118"/>
      <c r="AE906" s="113"/>
      <c r="AF906" s="117"/>
      <c r="AG906" s="39"/>
    </row>
    <row r="907" spans="1:33" outlineLevel="1" x14ac:dyDescent="0.25">
      <c r="A907" s="10"/>
      <c r="B907" s="5"/>
      <c r="C907" s="3"/>
      <c r="D907" s="4"/>
      <c r="E907" s="7"/>
      <c r="F907" s="9"/>
      <c r="G907" s="8"/>
      <c r="H907" s="38"/>
      <c r="I907" s="8"/>
      <c r="J907" s="38"/>
      <c r="K907" s="8"/>
      <c r="L907" s="38"/>
      <c r="M907" s="8"/>
      <c r="N907" s="38"/>
      <c r="O907" s="8"/>
      <c r="P907" s="38"/>
      <c r="Q907" s="8"/>
      <c r="R907" s="38"/>
      <c r="S907" s="8"/>
      <c r="T907" s="38"/>
      <c r="U907" s="8"/>
      <c r="V907" s="38"/>
      <c r="W907" s="8"/>
      <c r="X907" s="38"/>
      <c r="Y907" s="8"/>
      <c r="Z907" s="38"/>
      <c r="AA907" s="8"/>
      <c r="AB907" s="38"/>
      <c r="AC907" s="118"/>
      <c r="AD907" s="118"/>
      <c r="AE907" s="113"/>
      <c r="AF907" s="117"/>
      <c r="AG907" s="39"/>
    </row>
    <row r="908" spans="1:33" outlineLevel="1" x14ac:dyDescent="0.25">
      <c r="A908" s="10"/>
      <c r="B908" s="5"/>
      <c r="C908" s="3"/>
      <c r="D908" s="4"/>
      <c r="E908" s="7"/>
      <c r="F908" s="9"/>
      <c r="G908" s="8"/>
      <c r="H908" s="38"/>
      <c r="I908" s="8"/>
      <c r="J908" s="38"/>
      <c r="K908" s="8"/>
      <c r="L908" s="38"/>
      <c r="M908" s="8"/>
      <c r="N908" s="38"/>
      <c r="O908" s="8"/>
      <c r="P908" s="38"/>
      <c r="Q908" s="8"/>
      <c r="R908" s="38"/>
      <c r="S908" s="8"/>
      <c r="T908" s="38"/>
      <c r="U908" s="8"/>
      <c r="V908" s="38"/>
      <c r="W908" s="8"/>
      <c r="X908" s="38"/>
      <c r="Y908" s="8"/>
      <c r="Z908" s="38"/>
      <c r="AA908" s="8"/>
      <c r="AB908" s="38"/>
      <c r="AC908" s="118"/>
      <c r="AD908" s="118"/>
      <c r="AE908" s="113"/>
      <c r="AF908" s="117"/>
      <c r="AG908" s="39"/>
    </row>
    <row r="909" spans="1:33" outlineLevel="1" x14ac:dyDescent="0.25">
      <c r="A909" s="10"/>
      <c r="B909" s="5"/>
      <c r="C909" s="3"/>
      <c r="D909" s="4"/>
      <c r="E909" s="7"/>
      <c r="F909" s="9"/>
      <c r="G909" s="8"/>
      <c r="H909" s="38"/>
      <c r="I909" s="8"/>
      <c r="J909" s="38"/>
      <c r="K909" s="8"/>
      <c r="L909" s="38"/>
      <c r="M909" s="8"/>
      <c r="N909" s="38"/>
      <c r="O909" s="8"/>
      <c r="P909" s="38"/>
      <c r="Q909" s="8"/>
      <c r="R909" s="38"/>
      <c r="S909" s="8"/>
      <c r="T909" s="38"/>
      <c r="U909" s="8"/>
      <c r="V909" s="38"/>
      <c r="W909" s="8"/>
      <c r="X909" s="38"/>
      <c r="Y909" s="8"/>
      <c r="Z909" s="38"/>
      <c r="AA909" s="8"/>
      <c r="AB909" s="38"/>
      <c r="AC909" s="118"/>
      <c r="AD909" s="118"/>
      <c r="AE909" s="113"/>
      <c r="AF909" s="117"/>
      <c r="AG909" s="39"/>
    </row>
    <row r="910" spans="1:33" outlineLevel="1" x14ac:dyDescent="0.25">
      <c r="A910" s="10"/>
      <c r="B910" s="5"/>
      <c r="C910" s="3"/>
      <c r="D910" s="4"/>
      <c r="E910" s="7"/>
      <c r="F910" s="9"/>
      <c r="G910" s="8"/>
      <c r="H910" s="38"/>
      <c r="I910" s="8"/>
      <c r="J910" s="38"/>
      <c r="K910" s="8"/>
      <c r="L910" s="38"/>
      <c r="M910" s="8"/>
      <c r="N910" s="38"/>
      <c r="O910" s="8"/>
      <c r="P910" s="38"/>
      <c r="Q910" s="8"/>
      <c r="R910" s="38"/>
      <c r="S910" s="8"/>
      <c r="T910" s="38"/>
      <c r="U910" s="8"/>
      <c r="V910" s="38"/>
      <c r="W910" s="8"/>
      <c r="X910" s="38"/>
      <c r="Y910" s="8"/>
      <c r="Z910" s="38"/>
      <c r="AA910" s="8"/>
      <c r="AB910" s="38"/>
      <c r="AC910" s="118"/>
      <c r="AD910" s="118"/>
      <c r="AE910" s="113"/>
      <c r="AF910" s="117"/>
      <c r="AG910" s="39"/>
    </row>
    <row r="911" spans="1:33" outlineLevel="1" x14ac:dyDescent="0.25">
      <c r="A911" s="10"/>
      <c r="B911" s="48"/>
      <c r="C911" s="43"/>
      <c r="D911" s="42"/>
      <c r="E911" s="44"/>
      <c r="F911" s="45"/>
      <c r="G911" s="46"/>
      <c r="H911" s="47"/>
      <c r="I911" s="46"/>
      <c r="J911" s="47"/>
      <c r="K911" s="45"/>
      <c r="L911" s="47"/>
      <c r="M911" s="45"/>
      <c r="N911" s="47"/>
      <c r="O911" s="45"/>
      <c r="P911" s="47"/>
      <c r="Q911" s="45"/>
      <c r="R911" s="47"/>
      <c r="S911" s="45"/>
      <c r="T911" s="47"/>
      <c r="U911" s="45"/>
      <c r="V911" s="47"/>
      <c r="W911" s="45"/>
      <c r="X911" s="47"/>
      <c r="Y911" s="45"/>
      <c r="Z911" s="47"/>
      <c r="AA911" s="45"/>
      <c r="AB911" s="47"/>
      <c r="AC911" s="45"/>
      <c r="AD911" s="47"/>
      <c r="AE911" s="45"/>
      <c r="AF911" s="47"/>
      <c r="AG911" s="39"/>
    </row>
    <row r="912" spans="1:33" outlineLevel="1" x14ac:dyDescent="0.25">
      <c r="A912" s="10"/>
      <c r="B912" s="5"/>
      <c r="C912" s="3"/>
      <c r="D912" s="4"/>
      <c r="E912" s="7"/>
      <c r="F912" s="9"/>
      <c r="G912" s="8"/>
      <c r="H912" s="38"/>
      <c r="I912" s="8"/>
      <c r="J912" s="38"/>
      <c r="K912" s="8"/>
      <c r="L912" s="38"/>
      <c r="M912" s="8"/>
      <c r="N912" s="38"/>
      <c r="O912" s="8"/>
      <c r="P912" s="38"/>
      <c r="Q912" s="8"/>
      <c r="R912" s="38"/>
      <c r="S912" s="8"/>
      <c r="T912" s="38"/>
      <c r="U912" s="8"/>
      <c r="V912" s="38"/>
      <c r="W912" s="8"/>
      <c r="X912" s="38"/>
      <c r="Y912" s="8"/>
      <c r="Z912" s="38"/>
      <c r="AA912" s="8"/>
      <c r="AB912" s="38"/>
      <c r="AC912" s="118"/>
      <c r="AD912" s="118"/>
      <c r="AE912" s="113"/>
      <c r="AF912" s="117"/>
      <c r="AG912" s="39"/>
    </row>
    <row r="913" spans="1:33" outlineLevel="1" x14ac:dyDescent="0.25">
      <c r="A913" s="10"/>
      <c r="B913" s="5"/>
      <c r="C913" s="3"/>
      <c r="D913" s="4"/>
      <c r="E913" s="7"/>
      <c r="F913" s="9"/>
      <c r="G913" s="8"/>
      <c r="H913" s="38"/>
      <c r="I913" s="8"/>
      <c r="J913" s="38"/>
      <c r="K913" s="8"/>
      <c r="L913" s="38"/>
      <c r="M913" s="8"/>
      <c r="N913" s="38"/>
      <c r="O913" s="8"/>
      <c r="P913" s="38"/>
      <c r="Q913" s="8"/>
      <c r="R913" s="38"/>
      <c r="S913" s="8"/>
      <c r="T913" s="38"/>
      <c r="U913" s="8"/>
      <c r="V913" s="38"/>
      <c r="W913" s="8"/>
      <c r="X913" s="38"/>
      <c r="Y913" s="8"/>
      <c r="Z913" s="38"/>
      <c r="AA913" s="8"/>
      <c r="AB913" s="38"/>
      <c r="AC913" s="118"/>
      <c r="AD913" s="118"/>
      <c r="AE913" s="113"/>
      <c r="AF913" s="117"/>
      <c r="AG913" s="39"/>
    </row>
    <row r="914" spans="1:33" outlineLevel="1" x14ac:dyDescent="0.25">
      <c r="A914" s="10"/>
      <c r="B914" s="5"/>
      <c r="C914" s="3"/>
      <c r="D914" s="4"/>
      <c r="E914" s="7"/>
      <c r="F914" s="9"/>
      <c r="G914" s="8"/>
      <c r="H914" s="38"/>
      <c r="I914" s="8"/>
      <c r="J914" s="38"/>
      <c r="K914" s="8"/>
      <c r="L914" s="38"/>
      <c r="M914" s="8"/>
      <c r="N914" s="38"/>
      <c r="O914" s="8"/>
      <c r="P914" s="38"/>
      <c r="Q914" s="8"/>
      <c r="R914" s="38"/>
      <c r="S914" s="8"/>
      <c r="T914" s="38"/>
      <c r="U914" s="8"/>
      <c r="V914" s="38"/>
      <c r="W914" s="8"/>
      <c r="X914" s="38"/>
      <c r="Y914" s="8"/>
      <c r="Z914" s="38"/>
      <c r="AA914" s="8"/>
      <c r="AB914" s="38"/>
      <c r="AC914" s="118"/>
      <c r="AD914" s="118"/>
      <c r="AE914" s="113"/>
      <c r="AF914" s="117"/>
      <c r="AG914" s="39"/>
    </row>
    <row r="915" spans="1:33" outlineLevel="1" x14ac:dyDescent="0.25">
      <c r="A915" s="10"/>
      <c r="B915" s="5"/>
      <c r="C915" s="3"/>
      <c r="D915" s="4"/>
      <c r="E915" s="7"/>
      <c r="F915" s="9"/>
      <c r="G915" s="8"/>
      <c r="H915" s="38"/>
      <c r="I915" s="8"/>
      <c r="J915" s="38"/>
      <c r="K915" s="8"/>
      <c r="L915" s="38"/>
      <c r="M915" s="8"/>
      <c r="N915" s="38"/>
      <c r="O915" s="8"/>
      <c r="P915" s="38"/>
      <c r="Q915" s="8"/>
      <c r="R915" s="38"/>
      <c r="S915" s="8"/>
      <c r="T915" s="38"/>
      <c r="U915" s="8"/>
      <c r="V915" s="38"/>
      <c r="W915" s="8"/>
      <c r="X915" s="38"/>
      <c r="Y915" s="8"/>
      <c r="Z915" s="38"/>
      <c r="AA915" s="8"/>
      <c r="AB915" s="38"/>
      <c r="AC915" s="118"/>
      <c r="AD915" s="118"/>
      <c r="AE915" s="113"/>
      <c r="AF915" s="117"/>
      <c r="AG915" s="39"/>
    </row>
    <row r="916" spans="1:33" outlineLevel="1" x14ac:dyDescent="0.25">
      <c r="A916" s="10"/>
      <c r="B916" s="5"/>
      <c r="C916" s="3"/>
      <c r="D916" s="4"/>
      <c r="E916" s="7"/>
      <c r="F916" s="9"/>
      <c r="G916" s="8"/>
      <c r="H916" s="38"/>
      <c r="I916" s="8"/>
      <c r="J916" s="38"/>
      <c r="K916" s="8"/>
      <c r="L916" s="38"/>
      <c r="M916" s="8"/>
      <c r="N916" s="38"/>
      <c r="O916" s="8"/>
      <c r="P916" s="38"/>
      <c r="Q916" s="8"/>
      <c r="R916" s="38"/>
      <c r="S916" s="8"/>
      <c r="T916" s="38"/>
      <c r="U916" s="8"/>
      <c r="V916" s="38"/>
      <c r="W916" s="8"/>
      <c r="X916" s="38"/>
      <c r="Y916" s="8"/>
      <c r="Z916" s="38"/>
      <c r="AA916" s="8"/>
      <c r="AB916" s="38"/>
      <c r="AC916" s="118"/>
      <c r="AD916" s="118"/>
      <c r="AE916" s="113"/>
      <c r="AF916" s="117"/>
      <c r="AG916" s="39"/>
    </row>
    <row r="917" spans="1:33" outlineLevel="1" x14ac:dyDescent="0.25">
      <c r="A917" s="10"/>
      <c r="B917" s="5"/>
      <c r="C917" s="3"/>
      <c r="D917" s="4"/>
      <c r="E917" s="7"/>
      <c r="F917" s="9"/>
      <c r="G917" s="8"/>
      <c r="H917" s="38"/>
      <c r="I917" s="8"/>
      <c r="J917" s="38"/>
      <c r="K917" s="8"/>
      <c r="L917" s="38"/>
      <c r="M917" s="8"/>
      <c r="N917" s="38"/>
      <c r="O917" s="8"/>
      <c r="P917" s="38"/>
      <c r="Q917" s="8"/>
      <c r="R917" s="38"/>
      <c r="S917" s="8"/>
      <c r="T917" s="38"/>
      <c r="U917" s="8"/>
      <c r="V917" s="38"/>
      <c r="W917" s="8"/>
      <c r="X917" s="38"/>
      <c r="Y917" s="8"/>
      <c r="Z917" s="38"/>
      <c r="AA917" s="8"/>
      <c r="AB917" s="38"/>
      <c r="AC917" s="118"/>
      <c r="AD917" s="118"/>
      <c r="AE917" s="113"/>
      <c r="AF917" s="117"/>
      <c r="AG917" s="39"/>
    </row>
    <row r="918" spans="1:33" outlineLevel="1" x14ac:dyDescent="0.25">
      <c r="A918" s="10"/>
      <c r="B918" s="5"/>
      <c r="C918" s="3"/>
      <c r="D918" s="4"/>
      <c r="E918" s="7"/>
      <c r="F918" s="9"/>
      <c r="G918" s="8"/>
      <c r="H918" s="38"/>
      <c r="I918" s="8"/>
      <c r="J918" s="38"/>
      <c r="K918" s="8"/>
      <c r="L918" s="38"/>
      <c r="M918" s="8"/>
      <c r="N918" s="38"/>
      <c r="O918" s="8"/>
      <c r="P918" s="38"/>
      <c r="Q918" s="8"/>
      <c r="R918" s="38"/>
      <c r="S918" s="8"/>
      <c r="T918" s="38"/>
      <c r="U918" s="8"/>
      <c r="V918" s="38"/>
      <c r="W918" s="8"/>
      <c r="X918" s="38"/>
      <c r="Y918" s="8"/>
      <c r="Z918" s="38"/>
      <c r="AA918" s="8"/>
      <c r="AB918" s="38"/>
      <c r="AC918" s="118"/>
      <c r="AD918" s="118"/>
      <c r="AE918" s="113"/>
      <c r="AF918" s="117"/>
      <c r="AG918" s="39"/>
    </row>
    <row r="919" spans="1:33" outlineLevel="1" x14ac:dyDescent="0.25">
      <c r="A919" s="10"/>
      <c r="B919" s="48"/>
      <c r="C919" s="43"/>
      <c r="D919" s="42"/>
      <c r="E919" s="44"/>
      <c r="F919" s="45"/>
      <c r="G919" s="46"/>
      <c r="H919" s="47"/>
      <c r="I919" s="46"/>
      <c r="J919" s="47"/>
      <c r="K919" s="45"/>
      <c r="L919" s="47"/>
      <c r="M919" s="45"/>
      <c r="N919" s="47"/>
      <c r="O919" s="45"/>
      <c r="P919" s="47"/>
      <c r="Q919" s="45"/>
      <c r="R919" s="47"/>
      <c r="S919" s="45"/>
      <c r="T919" s="47"/>
      <c r="U919" s="45"/>
      <c r="V919" s="47"/>
      <c r="W919" s="45"/>
      <c r="X919" s="47"/>
      <c r="Y919" s="45"/>
      <c r="Z919" s="47"/>
      <c r="AA919" s="45"/>
      <c r="AB919" s="47"/>
      <c r="AC919" s="45"/>
      <c r="AD919" s="47"/>
      <c r="AE919" s="45"/>
      <c r="AF919" s="47"/>
      <c r="AG919" s="39"/>
    </row>
    <row r="920" spans="1:33" outlineLevel="1" x14ac:dyDescent="0.25">
      <c r="A920" s="10"/>
      <c r="B920" s="5"/>
      <c r="C920" s="3"/>
      <c r="D920" s="4"/>
      <c r="E920" s="7"/>
      <c r="F920" s="9"/>
      <c r="G920" s="8"/>
      <c r="H920" s="38"/>
      <c r="I920" s="8"/>
      <c r="J920" s="38"/>
      <c r="K920" s="8"/>
      <c r="L920" s="38"/>
      <c r="M920" s="8"/>
      <c r="N920" s="38"/>
      <c r="O920" s="8"/>
      <c r="P920" s="38"/>
      <c r="Q920" s="8"/>
      <c r="R920" s="38"/>
      <c r="S920" s="8"/>
      <c r="T920" s="38"/>
      <c r="U920" s="8"/>
      <c r="V920" s="38"/>
      <c r="W920" s="8"/>
      <c r="X920" s="38"/>
      <c r="Y920" s="8"/>
      <c r="Z920" s="38"/>
      <c r="AA920" s="8"/>
      <c r="AB920" s="38"/>
      <c r="AC920" s="118"/>
      <c r="AD920" s="118"/>
      <c r="AE920" s="113"/>
      <c r="AF920" s="117"/>
      <c r="AG920" s="39"/>
    </row>
    <row r="921" spans="1:33" outlineLevel="1" x14ac:dyDescent="0.25">
      <c r="A921" s="10"/>
      <c r="B921" s="5"/>
      <c r="C921" s="3"/>
      <c r="D921" s="4"/>
      <c r="E921" s="7"/>
      <c r="F921" s="9"/>
      <c r="G921" s="8"/>
      <c r="H921" s="38"/>
      <c r="I921" s="8"/>
      <c r="J921" s="38"/>
      <c r="K921" s="8"/>
      <c r="L921" s="38"/>
      <c r="M921" s="8"/>
      <c r="N921" s="38"/>
      <c r="O921" s="8"/>
      <c r="P921" s="38"/>
      <c r="Q921" s="8"/>
      <c r="R921" s="38"/>
      <c r="S921" s="8"/>
      <c r="T921" s="38"/>
      <c r="U921" s="8"/>
      <c r="V921" s="38"/>
      <c r="W921" s="8"/>
      <c r="X921" s="38"/>
      <c r="Y921" s="8"/>
      <c r="Z921" s="38"/>
      <c r="AA921" s="8"/>
      <c r="AB921" s="38"/>
      <c r="AC921" s="118"/>
      <c r="AD921" s="118"/>
      <c r="AE921" s="113"/>
      <c r="AF921" s="117"/>
      <c r="AG921" s="39"/>
    </row>
    <row r="922" spans="1:33" outlineLevel="1" x14ac:dyDescent="0.25">
      <c r="A922" s="10"/>
      <c r="B922" s="5"/>
      <c r="C922" s="3"/>
      <c r="D922" s="4"/>
      <c r="E922" s="7"/>
      <c r="F922" s="9"/>
      <c r="G922" s="8"/>
      <c r="H922" s="38"/>
      <c r="I922" s="8"/>
      <c r="J922" s="38"/>
      <c r="K922" s="8"/>
      <c r="L922" s="38"/>
      <c r="M922" s="8"/>
      <c r="N922" s="38"/>
      <c r="O922" s="8"/>
      <c r="P922" s="38"/>
      <c r="Q922" s="8"/>
      <c r="R922" s="38"/>
      <c r="S922" s="8"/>
      <c r="T922" s="38"/>
      <c r="U922" s="8"/>
      <c r="V922" s="38"/>
      <c r="W922" s="8"/>
      <c r="X922" s="38"/>
      <c r="Y922" s="8"/>
      <c r="Z922" s="38"/>
      <c r="AA922" s="8"/>
      <c r="AB922" s="38"/>
      <c r="AC922" s="118"/>
      <c r="AD922" s="118"/>
      <c r="AE922" s="113"/>
      <c r="AF922" s="117"/>
      <c r="AG922" s="39"/>
    </row>
    <row r="923" spans="1:33" outlineLevel="1" x14ac:dyDescent="0.25">
      <c r="A923" s="10"/>
      <c r="B923" s="5"/>
      <c r="C923" s="3"/>
      <c r="D923" s="4"/>
      <c r="E923" s="7"/>
      <c r="F923" s="9"/>
      <c r="G923" s="8"/>
      <c r="H923" s="38"/>
      <c r="I923" s="8"/>
      <c r="J923" s="38"/>
      <c r="K923" s="8"/>
      <c r="L923" s="38"/>
      <c r="M923" s="8"/>
      <c r="N923" s="38"/>
      <c r="O923" s="8"/>
      <c r="P923" s="38"/>
      <c r="Q923" s="8"/>
      <c r="R923" s="38"/>
      <c r="S923" s="8"/>
      <c r="T923" s="38"/>
      <c r="U923" s="8"/>
      <c r="V923" s="38"/>
      <c r="W923" s="8"/>
      <c r="X923" s="38"/>
      <c r="Y923" s="8"/>
      <c r="Z923" s="38"/>
      <c r="AA923" s="8"/>
      <c r="AB923" s="38"/>
      <c r="AC923" s="118"/>
      <c r="AD923" s="118"/>
      <c r="AE923" s="113"/>
      <c r="AF923" s="117"/>
      <c r="AG923" s="39"/>
    </row>
    <row r="924" spans="1:33" outlineLevel="1" x14ac:dyDescent="0.25">
      <c r="A924" s="10"/>
      <c r="B924" s="5"/>
      <c r="C924" s="3"/>
      <c r="D924" s="4"/>
      <c r="E924" s="7"/>
      <c r="F924" s="9"/>
      <c r="G924" s="8"/>
      <c r="H924" s="38"/>
      <c r="I924" s="8"/>
      <c r="J924" s="38"/>
      <c r="K924" s="8"/>
      <c r="L924" s="38"/>
      <c r="M924" s="8"/>
      <c r="N924" s="38"/>
      <c r="O924" s="8"/>
      <c r="P924" s="38"/>
      <c r="Q924" s="8"/>
      <c r="R924" s="38"/>
      <c r="S924" s="8"/>
      <c r="T924" s="38"/>
      <c r="U924" s="8"/>
      <c r="V924" s="38"/>
      <c r="W924" s="8"/>
      <c r="X924" s="38"/>
      <c r="Y924" s="8"/>
      <c r="Z924" s="38"/>
      <c r="AA924" s="8"/>
      <c r="AB924" s="38"/>
      <c r="AC924" s="118"/>
      <c r="AD924" s="118"/>
      <c r="AE924" s="113"/>
      <c r="AF924" s="117"/>
      <c r="AG924" s="39"/>
    </row>
    <row r="925" spans="1:33" outlineLevel="1" x14ac:dyDescent="0.25">
      <c r="A925" s="10"/>
      <c r="B925" s="5"/>
      <c r="C925" s="3"/>
      <c r="D925" s="4"/>
      <c r="E925" s="7"/>
      <c r="F925" s="9"/>
      <c r="G925" s="8"/>
      <c r="H925" s="38"/>
      <c r="I925" s="8"/>
      <c r="J925" s="38"/>
      <c r="K925" s="8"/>
      <c r="L925" s="38"/>
      <c r="M925" s="8"/>
      <c r="N925" s="38"/>
      <c r="O925" s="8"/>
      <c r="P925" s="38"/>
      <c r="Q925" s="8"/>
      <c r="R925" s="38"/>
      <c r="S925" s="8"/>
      <c r="T925" s="38"/>
      <c r="U925" s="8"/>
      <c r="V925" s="38"/>
      <c r="W925" s="8"/>
      <c r="X925" s="38"/>
      <c r="Y925" s="8"/>
      <c r="Z925" s="38"/>
      <c r="AA925" s="8"/>
      <c r="AB925" s="38"/>
      <c r="AC925" s="118"/>
      <c r="AD925" s="118"/>
      <c r="AE925" s="113"/>
      <c r="AF925" s="117"/>
      <c r="AG925" s="39"/>
    </row>
    <row r="926" spans="1:33" outlineLevel="1" x14ac:dyDescent="0.25">
      <c r="A926" s="10"/>
      <c r="B926" s="5"/>
      <c r="C926" s="3"/>
      <c r="D926" s="4"/>
      <c r="E926" s="7"/>
      <c r="F926" s="9"/>
      <c r="G926" s="8"/>
      <c r="H926" s="38"/>
      <c r="I926" s="8"/>
      <c r="J926" s="38"/>
      <c r="K926" s="8"/>
      <c r="L926" s="38"/>
      <c r="M926" s="8"/>
      <c r="N926" s="38"/>
      <c r="O926" s="8"/>
      <c r="P926" s="38"/>
      <c r="Q926" s="8"/>
      <c r="R926" s="38"/>
      <c r="S926" s="8"/>
      <c r="T926" s="38"/>
      <c r="U926" s="8"/>
      <c r="V926" s="38"/>
      <c r="W926" s="8"/>
      <c r="X926" s="38"/>
      <c r="Y926" s="8"/>
      <c r="Z926" s="38"/>
      <c r="AA926" s="8"/>
      <c r="AB926" s="38"/>
      <c r="AC926" s="118"/>
      <c r="AD926" s="118"/>
      <c r="AE926" s="113"/>
      <c r="AF926" s="117"/>
      <c r="AG926" s="39"/>
    </row>
    <row r="927" spans="1:33" outlineLevel="1" x14ac:dyDescent="0.25">
      <c r="A927" s="10"/>
      <c r="B927" s="48"/>
      <c r="C927" s="43"/>
      <c r="D927" s="42"/>
      <c r="E927" s="44"/>
      <c r="F927" s="45"/>
      <c r="G927" s="46"/>
      <c r="H927" s="47"/>
      <c r="I927" s="46"/>
      <c r="J927" s="47"/>
      <c r="K927" s="45"/>
      <c r="L927" s="47"/>
      <c r="M927" s="45"/>
      <c r="N927" s="47"/>
      <c r="O927" s="45"/>
      <c r="P927" s="47"/>
      <c r="Q927" s="45"/>
      <c r="R927" s="47"/>
      <c r="S927" s="45"/>
      <c r="T927" s="47"/>
      <c r="U927" s="45"/>
      <c r="V927" s="47"/>
      <c r="W927" s="45"/>
      <c r="X927" s="47"/>
      <c r="Y927" s="45"/>
      <c r="Z927" s="47"/>
      <c r="AA927" s="45"/>
      <c r="AB927" s="47"/>
      <c r="AC927" s="45"/>
      <c r="AD927" s="47"/>
      <c r="AE927" s="45"/>
      <c r="AF927" s="47"/>
      <c r="AG927" s="39"/>
    </row>
    <row r="928" spans="1:33" outlineLevel="1" x14ac:dyDescent="0.25">
      <c r="A928" s="10"/>
      <c r="B928" s="5"/>
      <c r="C928" s="3"/>
      <c r="D928" s="4"/>
      <c r="E928" s="7"/>
      <c r="F928" s="9"/>
      <c r="G928" s="8"/>
      <c r="H928" s="38"/>
      <c r="I928" s="8"/>
      <c r="J928" s="38"/>
      <c r="K928" s="8"/>
      <c r="L928" s="38"/>
      <c r="M928" s="8"/>
      <c r="N928" s="38"/>
      <c r="O928" s="8"/>
      <c r="P928" s="38"/>
      <c r="Q928" s="8"/>
      <c r="R928" s="38"/>
      <c r="S928" s="8"/>
      <c r="T928" s="38"/>
      <c r="U928" s="8"/>
      <c r="V928" s="38"/>
      <c r="W928" s="8"/>
      <c r="X928" s="38"/>
      <c r="Y928" s="8"/>
      <c r="Z928" s="38"/>
      <c r="AA928" s="8"/>
      <c r="AB928" s="38"/>
      <c r="AC928" s="118"/>
      <c r="AD928" s="118"/>
      <c r="AE928" s="113"/>
      <c r="AF928" s="117"/>
      <c r="AG928" s="39"/>
    </row>
    <row r="929" spans="1:33" outlineLevel="1" x14ac:dyDescent="0.25">
      <c r="A929" s="10"/>
      <c r="B929" s="5"/>
      <c r="C929" s="3"/>
      <c r="D929" s="4"/>
      <c r="E929" s="7"/>
      <c r="F929" s="9"/>
      <c r="G929" s="8"/>
      <c r="H929" s="38"/>
      <c r="I929" s="8"/>
      <c r="J929" s="38"/>
      <c r="K929" s="8"/>
      <c r="L929" s="38"/>
      <c r="M929" s="8"/>
      <c r="N929" s="38"/>
      <c r="O929" s="8"/>
      <c r="P929" s="38"/>
      <c r="Q929" s="8"/>
      <c r="R929" s="38"/>
      <c r="S929" s="8"/>
      <c r="T929" s="38"/>
      <c r="U929" s="8"/>
      <c r="V929" s="38"/>
      <c r="W929" s="8"/>
      <c r="X929" s="38"/>
      <c r="Y929" s="8"/>
      <c r="Z929" s="38"/>
      <c r="AA929" s="8"/>
      <c r="AB929" s="38"/>
      <c r="AC929" s="118"/>
      <c r="AD929" s="118"/>
      <c r="AE929" s="113"/>
      <c r="AF929" s="117"/>
      <c r="AG929" s="39"/>
    </row>
    <row r="930" spans="1:33" outlineLevel="1" x14ac:dyDescent="0.25">
      <c r="A930" s="10"/>
      <c r="B930" s="5"/>
      <c r="C930" s="3"/>
      <c r="D930" s="4"/>
      <c r="E930" s="7"/>
      <c r="F930" s="9"/>
      <c r="G930" s="8"/>
      <c r="H930" s="38"/>
      <c r="I930" s="8"/>
      <c r="J930" s="38"/>
      <c r="K930" s="8"/>
      <c r="L930" s="38"/>
      <c r="M930" s="8"/>
      <c r="N930" s="38"/>
      <c r="O930" s="8"/>
      <c r="P930" s="38"/>
      <c r="Q930" s="8"/>
      <c r="R930" s="38"/>
      <c r="S930" s="8"/>
      <c r="T930" s="38"/>
      <c r="U930" s="8"/>
      <c r="V930" s="38"/>
      <c r="W930" s="8"/>
      <c r="X930" s="38"/>
      <c r="Y930" s="8"/>
      <c r="Z930" s="38"/>
      <c r="AA930" s="8"/>
      <c r="AB930" s="38"/>
      <c r="AC930" s="118"/>
      <c r="AD930" s="118"/>
      <c r="AE930" s="113"/>
      <c r="AF930" s="117"/>
      <c r="AG930" s="39"/>
    </row>
    <row r="931" spans="1:33" outlineLevel="1" x14ac:dyDescent="0.25">
      <c r="A931" s="10"/>
      <c r="B931" s="5"/>
      <c r="C931" s="3"/>
      <c r="D931" s="4"/>
      <c r="E931" s="7"/>
      <c r="F931" s="9"/>
      <c r="G931" s="8"/>
      <c r="H931" s="38"/>
      <c r="I931" s="8"/>
      <c r="J931" s="38"/>
      <c r="K931" s="8"/>
      <c r="L931" s="38"/>
      <c r="M931" s="8"/>
      <c r="N931" s="38"/>
      <c r="O931" s="8"/>
      <c r="P931" s="38"/>
      <c r="Q931" s="8"/>
      <c r="R931" s="38"/>
      <c r="S931" s="8"/>
      <c r="T931" s="38"/>
      <c r="U931" s="8"/>
      <c r="V931" s="38"/>
      <c r="W931" s="8"/>
      <c r="X931" s="38"/>
      <c r="Y931" s="8"/>
      <c r="Z931" s="38"/>
      <c r="AA931" s="8"/>
      <c r="AB931" s="38"/>
      <c r="AC931" s="118"/>
      <c r="AD931" s="118"/>
      <c r="AE931" s="113"/>
      <c r="AF931" s="117"/>
      <c r="AG931" s="39"/>
    </row>
    <row r="932" spans="1:33" outlineLevel="1" x14ac:dyDescent="0.25">
      <c r="A932" s="10"/>
      <c r="B932" s="5"/>
      <c r="C932" s="3"/>
      <c r="D932" s="4"/>
      <c r="E932" s="7"/>
      <c r="F932" s="9"/>
      <c r="G932" s="8"/>
      <c r="H932" s="38"/>
      <c r="I932" s="8"/>
      <c r="J932" s="38"/>
      <c r="K932" s="8"/>
      <c r="L932" s="38"/>
      <c r="M932" s="8"/>
      <c r="N932" s="38"/>
      <c r="O932" s="8"/>
      <c r="P932" s="38"/>
      <c r="Q932" s="8"/>
      <c r="R932" s="38"/>
      <c r="S932" s="8"/>
      <c r="T932" s="38"/>
      <c r="U932" s="8"/>
      <c r="V932" s="38"/>
      <c r="W932" s="8"/>
      <c r="X932" s="38"/>
      <c r="Y932" s="8"/>
      <c r="Z932" s="38"/>
      <c r="AA932" s="8"/>
      <c r="AB932" s="38"/>
      <c r="AC932" s="118"/>
      <c r="AD932" s="118"/>
      <c r="AE932" s="113"/>
      <c r="AF932" s="117"/>
      <c r="AG932" s="39"/>
    </row>
    <row r="933" spans="1:33" outlineLevel="1" x14ac:dyDescent="0.25">
      <c r="A933" s="10"/>
      <c r="B933" s="48"/>
      <c r="C933" s="43"/>
      <c r="D933" s="42"/>
      <c r="E933" s="44"/>
      <c r="F933" s="45"/>
      <c r="G933" s="46"/>
      <c r="H933" s="47"/>
      <c r="I933" s="46"/>
      <c r="J933" s="47"/>
      <c r="K933" s="45"/>
      <c r="L933" s="47"/>
      <c r="M933" s="45"/>
      <c r="N933" s="47"/>
      <c r="O933" s="45"/>
      <c r="P933" s="47"/>
      <c r="Q933" s="45"/>
      <c r="R933" s="47"/>
      <c r="S933" s="45"/>
      <c r="T933" s="47"/>
      <c r="U933" s="45"/>
      <c r="V933" s="47"/>
      <c r="W933" s="45"/>
      <c r="X933" s="47"/>
      <c r="Y933" s="45"/>
      <c r="Z933" s="47"/>
      <c r="AA933" s="45"/>
      <c r="AB933" s="47"/>
      <c r="AC933" s="45"/>
      <c r="AD933" s="47"/>
      <c r="AE933" s="45"/>
      <c r="AF933" s="47"/>
      <c r="AG933" s="39"/>
    </row>
    <row r="934" spans="1:33" outlineLevel="1" x14ac:dyDescent="0.25">
      <c r="A934" s="10"/>
      <c r="B934" s="5"/>
      <c r="C934" s="3"/>
      <c r="D934" s="4"/>
      <c r="E934" s="7"/>
      <c r="F934" s="9"/>
      <c r="G934" s="8"/>
      <c r="H934" s="38"/>
      <c r="I934" s="8"/>
      <c r="J934" s="38"/>
      <c r="K934" s="8"/>
      <c r="L934" s="38"/>
      <c r="M934" s="8"/>
      <c r="N934" s="38"/>
      <c r="O934" s="8"/>
      <c r="P934" s="38"/>
      <c r="Q934" s="8"/>
      <c r="R934" s="38"/>
      <c r="S934" s="8"/>
      <c r="T934" s="38"/>
      <c r="U934" s="8"/>
      <c r="V934" s="38"/>
      <c r="W934" s="8"/>
      <c r="X934" s="38"/>
      <c r="Y934" s="8"/>
      <c r="Z934" s="38"/>
      <c r="AA934" s="8"/>
      <c r="AB934" s="38"/>
      <c r="AC934" s="118"/>
      <c r="AD934" s="118"/>
      <c r="AE934" s="113"/>
      <c r="AF934" s="117"/>
      <c r="AG934" s="39"/>
    </row>
    <row r="935" spans="1:33" outlineLevel="1" x14ac:dyDescent="0.25">
      <c r="A935" s="10"/>
      <c r="B935" s="5"/>
      <c r="C935" s="3"/>
      <c r="D935" s="4"/>
      <c r="E935" s="7"/>
      <c r="F935" s="9"/>
      <c r="G935" s="8"/>
      <c r="H935" s="38"/>
      <c r="I935" s="8"/>
      <c r="J935" s="38"/>
      <c r="K935" s="8"/>
      <c r="L935" s="38"/>
      <c r="M935" s="8"/>
      <c r="N935" s="38"/>
      <c r="O935" s="8"/>
      <c r="P935" s="38"/>
      <c r="Q935" s="8"/>
      <c r="R935" s="38"/>
      <c r="S935" s="8"/>
      <c r="T935" s="38"/>
      <c r="U935" s="8"/>
      <c r="V935" s="38"/>
      <c r="W935" s="8"/>
      <c r="X935" s="38"/>
      <c r="Y935" s="8"/>
      <c r="Z935" s="38"/>
      <c r="AA935" s="8"/>
      <c r="AB935" s="38"/>
      <c r="AC935" s="118"/>
      <c r="AD935" s="118"/>
      <c r="AE935" s="113"/>
      <c r="AF935" s="117"/>
      <c r="AG935" s="39"/>
    </row>
    <row r="936" spans="1:33" outlineLevel="1" x14ac:dyDescent="0.25">
      <c r="A936" s="10"/>
      <c r="B936" s="5"/>
      <c r="C936" s="3"/>
      <c r="D936" s="4"/>
      <c r="E936" s="7"/>
      <c r="F936" s="9"/>
      <c r="G936" s="8"/>
      <c r="H936" s="38"/>
      <c r="I936" s="8"/>
      <c r="J936" s="38"/>
      <c r="K936" s="8"/>
      <c r="L936" s="38"/>
      <c r="M936" s="8"/>
      <c r="N936" s="38"/>
      <c r="O936" s="8"/>
      <c r="P936" s="38"/>
      <c r="Q936" s="8"/>
      <c r="R936" s="38"/>
      <c r="S936" s="8"/>
      <c r="T936" s="38"/>
      <c r="U936" s="8"/>
      <c r="V936" s="38"/>
      <c r="W936" s="8"/>
      <c r="X936" s="38"/>
      <c r="Y936" s="8"/>
      <c r="Z936" s="38"/>
      <c r="AA936" s="8"/>
      <c r="AB936" s="38"/>
      <c r="AC936" s="118"/>
      <c r="AD936" s="118"/>
      <c r="AE936" s="113"/>
      <c r="AF936" s="117"/>
      <c r="AG936" s="39"/>
    </row>
    <row r="937" spans="1:33" outlineLevel="1" x14ac:dyDescent="0.25">
      <c r="A937" s="10"/>
      <c r="B937" s="5"/>
      <c r="C937" s="3"/>
      <c r="D937" s="4"/>
      <c r="E937" s="7"/>
      <c r="F937" s="9"/>
      <c r="G937" s="8"/>
      <c r="H937" s="38"/>
      <c r="I937" s="8"/>
      <c r="J937" s="38"/>
      <c r="K937" s="8"/>
      <c r="L937" s="38"/>
      <c r="M937" s="8"/>
      <c r="N937" s="38"/>
      <c r="O937" s="8"/>
      <c r="P937" s="38"/>
      <c r="Q937" s="8"/>
      <c r="R937" s="38"/>
      <c r="S937" s="8"/>
      <c r="T937" s="38"/>
      <c r="U937" s="8"/>
      <c r="V937" s="38"/>
      <c r="W937" s="8"/>
      <c r="X937" s="38"/>
      <c r="Y937" s="8"/>
      <c r="Z937" s="38"/>
      <c r="AA937" s="8"/>
      <c r="AB937" s="38"/>
      <c r="AC937" s="118"/>
      <c r="AD937" s="118"/>
      <c r="AE937" s="113"/>
      <c r="AF937" s="117"/>
      <c r="AG937" s="39"/>
    </row>
    <row r="938" spans="1:33" outlineLevel="1" x14ac:dyDescent="0.25">
      <c r="A938" s="10"/>
      <c r="B938" s="5"/>
      <c r="C938" s="3"/>
      <c r="D938" s="4"/>
      <c r="E938" s="7"/>
      <c r="F938" s="9"/>
      <c r="G938" s="8"/>
      <c r="H938" s="38"/>
      <c r="I938" s="8"/>
      <c r="J938" s="38"/>
      <c r="K938" s="8"/>
      <c r="L938" s="38"/>
      <c r="M938" s="8"/>
      <c r="N938" s="38"/>
      <c r="O938" s="8"/>
      <c r="P938" s="38"/>
      <c r="Q938" s="8"/>
      <c r="R938" s="38"/>
      <c r="S938" s="8"/>
      <c r="T938" s="38"/>
      <c r="U938" s="8"/>
      <c r="V938" s="38"/>
      <c r="W938" s="8"/>
      <c r="X938" s="38"/>
      <c r="Y938" s="8"/>
      <c r="Z938" s="38"/>
      <c r="AA938" s="8"/>
      <c r="AB938" s="38"/>
      <c r="AC938" s="118"/>
      <c r="AD938" s="118"/>
      <c r="AE938" s="113"/>
      <c r="AF938" s="117"/>
      <c r="AG938" s="39"/>
    </row>
    <row r="939" spans="1:33" outlineLevel="1" x14ac:dyDescent="0.25">
      <c r="A939" s="10"/>
      <c r="B939" s="5"/>
      <c r="C939" s="3"/>
      <c r="D939" s="4"/>
      <c r="E939" s="7"/>
      <c r="F939" s="9"/>
      <c r="G939" s="8"/>
      <c r="H939" s="38"/>
      <c r="I939" s="8"/>
      <c r="J939" s="38"/>
      <c r="K939" s="8"/>
      <c r="L939" s="38"/>
      <c r="M939" s="8"/>
      <c r="N939" s="38"/>
      <c r="O939" s="8"/>
      <c r="P939" s="38"/>
      <c r="Q939" s="8"/>
      <c r="R939" s="38"/>
      <c r="S939" s="8"/>
      <c r="T939" s="38"/>
      <c r="U939" s="8"/>
      <c r="V939" s="38"/>
      <c r="W939" s="8"/>
      <c r="X939" s="38"/>
      <c r="Y939" s="8"/>
      <c r="Z939" s="38"/>
      <c r="AA939" s="8"/>
      <c r="AB939" s="38"/>
      <c r="AC939" s="118"/>
      <c r="AD939" s="118"/>
      <c r="AE939" s="113"/>
      <c r="AF939" s="117"/>
      <c r="AG939" s="39"/>
    </row>
    <row r="940" spans="1:33" outlineLevel="1" x14ac:dyDescent="0.25">
      <c r="A940" s="10"/>
      <c r="B940" s="5"/>
      <c r="C940" s="3"/>
      <c r="D940" s="4"/>
      <c r="E940" s="7"/>
      <c r="F940" s="9"/>
      <c r="G940" s="8"/>
      <c r="H940" s="38"/>
      <c r="I940" s="8"/>
      <c r="J940" s="38"/>
      <c r="K940" s="8"/>
      <c r="L940" s="38"/>
      <c r="M940" s="8"/>
      <c r="N940" s="38"/>
      <c r="O940" s="8"/>
      <c r="P940" s="38"/>
      <c r="Q940" s="8"/>
      <c r="R940" s="38"/>
      <c r="S940" s="8"/>
      <c r="T940" s="38"/>
      <c r="U940" s="8"/>
      <c r="V940" s="38"/>
      <c r="W940" s="8"/>
      <c r="X940" s="38"/>
      <c r="Y940" s="8"/>
      <c r="Z940" s="38"/>
      <c r="AA940" s="8"/>
      <c r="AB940" s="38"/>
      <c r="AC940" s="118"/>
      <c r="AD940" s="118"/>
      <c r="AE940" s="113"/>
      <c r="AF940" s="117"/>
      <c r="AG940" s="39"/>
    </row>
    <row r="941" spans="1:33" outlineLevel="1" x14ac:dyDescent="0.25">
      <c r="A941" s="10"/>
      <c r="B941" s="6"/>
      <c r="C941" s="3"/>
      <c r="D941" s="4"/>
      <c r="E941" s="7"/>
      <c r="F941" s="9"/>
      <c r="G941" s="8"/>
      <c r="H941" s="38"/>
      <c r="I941" s="8"/>
      <c r="J941" s="38"/>
      <c r="K941" s="8"/>
      <c r="L941" s="38"/>
      <c r="M941" s="8"/>
      <c r="N941" s="38"/>
      <c r="O941" s="8"/>
      <c r="P941" s="38"/>
      <c r="Q941" s="8"/>
      <c r="R941" s="38"/>
      <c r="S941" s="8"/>
      <c r="T941" s="38"/>
      <c r="U941" s="8"/>
      <c r="V941" s="38"/>
      <c r="W941" s="8"/>
      <c r="X941" s="38"/>
      <c r="Y941" s="8"/>
      <c r="Z941" s="38"/>
      <c r="AA941" s="8"/>
      <c r="AB941" s="38"/>
      <c r="AC941" s="118"/>
      <c r="AD941" s="118"/>
      <c r="AE941" s="113"/>
      <c r="AF941" s="117"/>
      <c r="AG941" s="39"/>
    </row>
    <row r="942" spans="1:33" outlineLevel="1" x14ac:dyDescent="0.25">
      <c r="A942" s="10"/>
      <c r="B942" s="48"/>
      <c r="C942" s="43"/>
      <c r="D942" s="42"/>
      <c r="E942" s="44"/>
      <c r="F942" s="45"/>
      <c r="G942" s="46"/>
      <c r="H942" s="47"/>
      <c r="I942" s="46"/>
      <c r="J942" s="47"/>
      <c r="K942" s="45"/>
      <c r="L942" s="47"/>
      <c r="M942" s="45"/>
      <c r="N942" s="47"/>
      <c r="O942" s="45"/>
      <c r="P942" s="47"/>
      <c r="Q942" s="45"/>
      <c r="R942" s="47"/>
      <c r="S942" s="45"/>
      <c r="T942" s="47"/>
      <c r="U942" s="45"/>
      <c r="V942" s="47"/>
      <c r="W942" s="45"/>
      <c r="X942" s="47"/>
      <c r="Y942" s="45"/>
      <c r="Z942" s="47"/>
      <c r="AA942" s="45"/>
      <c r="AB942" s="47"/>
      <c r="AC942" s="45"/>
      <c r="AD942" s="47"/>
      <c r="AE942" s="45"/>
      <c r="AF942" s="47"/>
      <c r="AG942" s="41"/>
    </row>
    <row r="943" spans="1:33" outlineLevel="1" x14ac:dyDescent="0.25">
      <c r="A943" s="10"/>
      <c r="B943" s="5"/>
      <c r="C943" s="3"/>
      <c r="D943" s="4"/>
      <c r="E943" s="7"/>
      <c r="F943" s="9"/>
      <c r="G943" s="8"/>
      <c r="H943" s="38"/>
      <c r="I943" s="8"/>
      <c r="J943" s="38"/>
      <c r="K943" s="8"/>
      <c r="L943" s="38"/>
      <c r="M943" s="8"/>
      <c r="N943" s="38"/>
      <c r="O943" s="8"/>
      <c r="P943" s="38"/>
      <c r="Q943" s="8"/>
      <c r="R943" s="38"/>
      <c r="S943" s="8"/>
      <c r="T943" s="38"/>
      <c r="U943" s="8"/>
      <c r="V943" s="38"/>
      <c r="W943" s="8"/>
      <c r="X943" s="38"/>
      <c r="Y943" s="8"/>
      <c r="Z943" s="38"/>
      <c r="AA943" s="8"/>
      <c r="AB943" s="38"/>
      <c r="AC943" s="118"/>
      <c r="AD943" s="118"/>
      <c r="AE943" s="113"/>
      <c r="AF943" s="117"/>
      <c r="AG943" s="39"/>
    </row>
    <row r="944" spans="1:33" outlineLevel="1" x14ac:dyDescent="0.25">
      <c r="A944" s="10"/>
      <c r="B944" s="5"/>
      <c r="C944" s="3"/>
      <c r="D944" s="4"/>
      <c r="E944" s="7"/>
      <c r="F944" s="9"/>
      <c r="G944" s="8"/>
      <c r="H944" s="38"/>
      <c r="I944" s="8"/>
      <c r="J944" s="38"/>
      <c r="K944" s="8"/>
      <c r="L944" s="38"/>
      <c r="M944" s="8"/>
      <c r="N944" s="38"/>
      <c r="O944" s="8"/>
      <c r="P944" s="38"/>
      <c r="Q944" s="8"/>
      <c r="R944" s="38"/>
      <c r="S944" s="8"/>
      <c r="T944" s="38"/>
      <c r="U944" s="8"/>
      <c r="V944" s="38"/>
      <c r="W944" s="8"/>
      <c r="X944" s="38"/>
      <c r="Y944" s="8"/>
      <c r="Z944" s="38"/>
      <c r="AA944" s="8"/>
      <c r="AB944" s="38"/>
      <c r="AC944" s="118"/>
      <c r="AD944" s="118"/>
      <c r="AE944" s="113"/>
      <c r="AF944" s="117"/>
      <c r="AG944" s="39"/>
    </row>
    <row r="945" spans="1:33" outlineLevel="1" x14ac:dyDescent="0.25">
      <c r="A945" s="10"/>
      <c r="B945" s="6"/>
      <c r="C945" s="3"/>
      <c r="D945" s="4"/>
      <c r="E945" s="7"/>
      <c r="F945" s="9"/>
      <c r="G945" s="8"/>
      <c r="H945" s="38"/>
      <c r="I945" s="8"/>
      <c r="J945" s="38"/>
      <c r="K945" s="8"/>
      <c r="L945" s="38"/>
      <c r="M945" s="8"/>
      <c r="N945" s="38"/>
      <c r="O945" s="8"/>
      <c r="P945" s="38"/>
      <c r="Q945" s="8"/>
      <c r="R945" s="38"/>
      <c r="S945" s="8"/>
      <c r="T945" s="38"/>
      <c r="U945" s="8"/>
      <c r="V945" s="38"/>
      <c r="W945" s="8"/>
      <c r="X945" s="38"/>
      <c r="Y945" s="8"/>
      <c r="Z945" s="38"/>
      <c r="AA945" s="8"/>
      <c r="AB945" s="38"/>
      <c r="AC945" s="118"/>
      <c r="AD945" s="118"/>
      <c r="AE945" s="113"/>
      <c r="AF945" s="117"/>
      <c r="AG945" s="39"/>
    </row>
    <row r="946" spans="1:33" outlineLevel="1" x14ac:dyDescent="0.25">
      <c r="A946" s="10"/>
      <c r="B946" s="6"/>
      <c r="C946" s="3"/>
      <c r="D946" s="4"/>
      <c r="E946" s="7"/>
      <c r="F946" s="9"/>
      <c r="G946" s="8"/>
      <c r="H946" s="38"/>
      <c r="I946" s="8"/>
      <c r="J946" s="38"/>
      <c r="K946" s="8"/>
      <c r="L946" s="38"/>
      <c r="M946" s="8"/>
      <c r="N946" s="38"/>
      <c r="O946" s="8"/>
      <c r="P946" s="38"/>
      <c r="Q946" s="8"/>
      <c r="R946" s="38"/>
      <c r="S946" s="8"/>
      <c r="T946" s="38"/>
      <c r="U946" s="8"/>
      <c r="V946" s="38"/>
      <c r="W946" s="8"/>
      <c r="X946" s="38"/>
      <c r="Y946" s="8"/>
      <c r="Z946" s="38"/>
      <c r="AA946" s="8"/>
      <c r="AB946" s="38"/>
      <c r="AC946" s="118"/>
      <c r="AD946" s="118"/>
      <c r="AE946" s="113"/>
      <c r="AF946" s="117"/>
      <c r="AG946" s="39"/>
    </row>
    <row r="947" spans="1:33" outlineLevel="1" x14ac:dyDescent="0.25">
      <c r="A947" s="10"/>
      <c r="B947" s="6"/>
      <c r="C947" s="3"/>
      <c r="D947" s="4"/>
      <c r="E947" s="7"/>
      <c r="F947" s="9"/>
      <c r="G947" s="8"/>
      <c r="H947" s="38"/>
      <c r="I947" s="8"/>
      <c r="J947" s="38"/>
      <c r="K947" s="8"/>
      <c r="L947" s="38"/>
      <c r="M947" s="8"/>
      <c r="N947" s="38"/>
      <c r="O947" s="8"/>
      <c r="P947" s="38"/>
      <c r="Q947" s="8"/>
      <c r="R947" s="38"/>
      <c r="S947" s="8"/>
      <c r="T947" s="38"/>
      <c r="U947" s="8"/>
      <c r="V947" s="38"/>
      <c r="W947" s="8"/>
      <c r="X947" s="38"/>
      <c r="Y947" s="8"/>
      <c r="Z947" s="38"/>
      <c r="AA947" s="8"/>
      <c r="AB947" s="38"/>
      <c r="AC947" s="118"/>
      <c r="AD947" s="118"/>
      <c r="AE947" s="113"/>
      <c r="AF947" s="117"/>
      <c r="AG947" s="39"/>
    </row>
    <row r="948" spans="1:33" outlineLevel="1" x14ac:dyDescent="0.25">
      <c r="A948" s="10"/>
      <c r="B948" s="6"/>
      <c r="C948" s="3"/>
      <c r="D948" s="4"/>
      <c r="E948" s="7"/>
      <c r="F948" s="9"/>
      <c r="G948" s="8"/>
      <c r="H948" s="38"/>
      <c r="I948" s="8"/>
      <c r="J948" s="38"/>
      <c r="K948" s="8"/>
      <c r="L948" s="38"/>
      <c r="M948" s="8"/>
      <c r="N948" s="38"/>
      <c r="O948" s="8"/>
      <c r="P948" s="38"/>
      <c r="Q948" s="8"/>
      <c r="R948" s="38"/>
      <c r="S948" s="8"/>
      <c r="T948" s="38"/>
      <c r="U948" s="8"/>
      <c r="V948" s="38"/>
      <c r="W948" s="8"/>
      <c r="X948" s="38"/>
      <c r="Y948" s="8"/>
      <c r="Z948" s="38"/>
      <c r="AA948" s="8"/>
      <c r="AB948" s="38"/>
      <c r="AC948" s="118"/>
      <c r="AD948" s="118"/>
      <c r="AE948" s="113"/>
      <c r="AF948" s="117"/>
      <c r="AG948" s="39"/>
    </row>
    <row r="949" spans="1:33" outlineLevel="1" x14ac:dyDescent="0.25">
      <c r="A949" s="10"/>
      <c r="B949" s="48"/>
      <c r="C949" s="43"/>
      <c r="D949" s="42"/>
      <c r="E949" s="44"/>
      <c r="F949" s="45"/>
      <c r="G949" s="46"/>
      <c r="H949" s="47"/>
      <c r="I949" s="46"/>
      <c r="J949" s="47"/>
      <c r="K949" s="45"/>
      <c r="L949" s="47"/>
      <c r="M949" s="45"/>
      <c r="N949" s="47"/>
      <c r="O949" s="45"/>
      <c r="P949" s="47"/>
      <c r="Q949" s="45"/>
      <c r="R949" s="47"/>
      <c r="S949" s="45"/>
      <c r="T949" s="47"/>
      <c r="U949" s="45"/>
      <c r="V949" s="47"/>
      <c r="W949" s="45"/>
      <c r="X949" s="47"/>
      <c r="Y949" s="45"/>
      <c r="Z949" s="47"/>
      <c r="AA949" s="45"/>
      <c r="AB949" s="47"/>
      <c r="AC949" s="45"/>
      <c r="AD949" s="47"/>
      <c r="AE949" s="45"/>
      <c r="AF949" s="47"/>
      <c r="AG949" s="41"/>
    </row>
    <row r="950" spans="1:33" outlineLevel="1" x14ac:dyDescent="0.25">
      <c r="A950" s="10"/>
      <c r="B950" s="5"/>
      <c r="C950" s="3"/>
      <c r="D950" s="4"/>
      <c r="E950" s="7"/>
      <c r="F950" s="9"/>
      <c r="G950" s="8"/>
      <c r="H950" s="38"/>
      <c r="I950" s="8"/>
      <c r="J950" s="38"/>
      <c r="K950" s="8"/>
      <c r="L950" s="38"/>
      <c r="M950" s="8"/>
      <c r="N950" s="38"/>
      <c r="O950" s="8"/>
      <c r="P950" s="38"/>
      <c r="Q950" s="8"/>
      <c r="R950" s="38"/>
      <c r="S950" s="8"/>
      <c r="T950" s="38"/>
      <c r="U950" s="8"/>
      <c r="V950" s="38"/>
      <c r="W950" s="8"/>
      <c r="X950" s="38"/>
      <c r="Y950" s="8"/>
      <c r="Z950" s="38"/>
      <c r="AA950" s="8"/>
      <c r="AB950" s="38"/>
      <c r="AC950" s="118"/>
      <c r="AD950" s="118"/>
      <c r="AE950" s="113"/>
      <c r="AF950" s="117"/>
      <c r="AG950" s="39"/>
    </row>
    <row r="951" spans="1:33" x14ac:dyDescent="0.25">
      <c r="A951" s="10"/>
      <c r="B951" s="33"/>
      <c r="C951" s="22"/>
      <c r="D951" s="23"/>
      <c r="E951" s="24"/>
      <c r="F951" s="25"/>
      <c r="G951" s="28"/>
      <c r="H951" s="27"/>
      <c r="I951" s="26"/>
      <c r="J951" s="27"/>
      <c r="K951" s="26"/>
      <c r="L951" s="27"/>
      <c r="M951" s="26"/>
      <c r="N951" s="27"/>
      <c r="O951" s="26"/>
      <c r="P951" s="27"/>
      <c r="Q951" s="26"/>
      <c r="R951" s="27"/>
      <c r="S951" s="26"/>
      <c r="T951" s="27"/>
      <c r="U951" s="26"/>
      <c r="V951" s="27"/>
      <c r="W951" s="26"/>
      <c r="X951" s="27"/>
      <c r="Y951" s="26"/>
      <c r="Z951" s="27"/>
      <c r="AA951" s="26"/>
      <c r="AB951" s="27"/>
      <c r="AC951" s="26"/>
      <c r="AD951" s="27"/>
      <c r="AE951" s="26"/>
      <c r="AF951" s="27"/>
      <c r="AG951" s="40"/>
    </row>
    <row r="952" spans="1:33" outlineLevel="1" x14ac:dyDescent="0.25">
      <c r="A952" s="10"/>
      <c r="B952" s="48"/>
      <c r="C952" s="43"/>
      <c r="D952" s="42"/>
      <c r="E952" s="44"/>
      <c r="F952" s="45"/>
      <c r="G952" s="46"/>
      <c r="H952" s="47"/>
      <c r="I952" s="46"/>
      <c r="J952" s="47"/>
      <c r="K952" s="45"/>
      <c r="L952" s="47"/>
      <c r="M952" s="45"/>
      <c r="N952" s="47"/>
      <c r="O952" s="45"/>
      <c r="P952" s="47"/>
      <c r="Q952" s="45"/>
      <c r="R952" s="47"/>
      <c r="S952" s="45"/>
      <c r="T952" s="47"/>
      <c r="U952" s="45"/>
      <c r="V952" s="47"/>
      <c r="W952" s="45"/>
      <c r="X952" s="47"/>
      <c r="Y952" s="45"/>
      <c r="Z952" s="47"/>
      <c r="AA952" s="45"/>
      <c r="AB952" s="47"/>
      <c r="AC952" s="45"/>
      <c r="AD952" s="47"/>
      <c r="AE952" s="45"/>
      <c r="AF952" s="47"/>
      <c r="AG952" s="41"/>
    </row>
    <row r="953" spans="1:33" outlineLevel="1" x14ac:dyDescent="0.25">
      <c r="A953" s="10"/>
      <c r="B953" s="5"/>
      <c r="C953" s="50"/>
      <c r="D953" s="4"/>
      <c r="E953" s="7"/>
      <c r="F953" s="9"/>
      <c r="G953" s="8"/>
      <c r="H953" s="38"/>
      <c r="I953" s="8"/>
      <c r="J953" s="38"/>
      <c r="K953" s="8"/>
      <c r="L953" s="38"/>
      <c r="M953" s="8"/>
      <c r="N953" s="38"/>
      <c r="O953" s="8"/>
      <c r="P953" s="38"/>
      <c r="Q953" s="8"/>
      <c r="R953" s="38"/>
      <c r="S953" s="8"/>
      <c r="T953" s="38"/>
      <c r="U953" s="8"/>
      <c r="V953" s="38"/>
      <c r="W953" s="8"/>
      <c r="X953" s="38"/>
      <c r="Y953" s="8"/>
      <c r="Z953" s="38"/>
      <c r="AA953" s="8"/>
      <c r="AB953" s="38"/>
      <c r="AC953" s="118"/>
      <c r="AD953" s="118"/>
      <c r="AE953" s="113"/>
      <c r="AF953" s="117"/>
      <c r="AG953" s="39"/>
    </row>
    <row r="954" spans="1:33" outlineLevel="1" x14ac:dyDescent="0.25">
      <c r="A954" s="10"/>
      <c r="B954" s="5"/>
      <c r="C954" s="3"/>
      <c r="D954" s="4"/>
      <c r="E954" s="7"/>
      <c r="F954" s="9"/>
      <c r="G954" s="8"/>
      <c r="H954" s="38"/>
      <c r="I954" s="8"/>
      <c r="J954" s="38"/>
      <c r="K954" s="8"/>
      <c r="L954" s="38"/>
      <c r="M954" s="8"/>
      <c r="N954" s="38"/>
      <c r="O954" s="8"/>
      <c r="P954" s="38"/>
      <c r="Q954" s="8"/>
      <c r="R954" s="38"/>
      <c r="S954" s="8"/>
      <c r="T954" s="38"/>
      <c r="U954" s="8"/>
      <c r="V954" s="38"/>
      <c r="W954" s="8"/>
      <c r="X954" s="38"/>
      <c r="Y954" s="8"/>
      <c r="Z954" s="38"/>
      <c r="AA954" s="8"/>
      <c r="AB954" s="38"/>
      <c r="AC954" s="118"/>
      <c r="AD954" s="118"/>
      <c r="AE954" s="113"/>
      <c r="AF954" s="117"/>
      <c r="AG954" s="39"/>
    </row>
    <row r="955" spans="1:33" outlineLevel="1" x14ac:dyDescent="0.25">
      <c r="A955" s="10"/>
      <c r="B955" s="5"/>
      <c r="C955" s="3"/>
      <c r="D955" s="4"/>
      <c r="E955" s="7"/>
      <c r="F955" s="9"/>
      <c r="G955" s="8"/>
      <c r="H955" s="38"/>
      <c r="I955" s="8"/>
      <c r="J955" s="38"/>
      <c r="K955" s="8"/>
      <c r="L955" s="38"/>
      <c r="M955" s="8"/>
      <c r="N955" s="38"/>
      <c r="O955" s="8"/>
      <c r="P955" s="38"/>
      <c r="Q955" s="8"/>
      <c r="R955" s="38"/>
      <c r="S955" s="8"/>
      <c r="T955" s="38"/>
      <c r="U955" s="8"/>
      <c r="V955" s="38"/>
      <c r="W955" s="8"/>
      <c r="X955" s="38"/>
      <c r="Y955" s="8"/>
      <c r="Z955" s="38"/>
      <c r="AA955" s="8"/>
      <c r="AB955" s="38"/>
      <c r="AC955" s="118"/>
      <c r="AD955" s="118"/>
      <c r="AE955" s="113"/>
      <c r="AF955" s="117"/>
      <c r="AG955" s="39"/>
    </row>
    <row r="956" spans="1:33" outlineLevel="1" x14ac:dyDescent="0.25">
      <c r="A956" s="10"/>
      <c r="B956" s="48"/>
      <c r="C956" s="43"/>
      <c r="D956" s="42"/>
      <c r="E956" s="44"/>
      <c r="F956" s="45"/>
      <c r="G956" s="46"/>
      <c r="H956" s="47"/>
      <c r="I956" s="46"/>
      <c r="J956" s="47"/>
      <c r="K956" s="45"/>
      <c r="L956" s="47"/>
      <c r="M956" s="45"/>
      <c r="N956" s="47"/>
      <c r="O956" s="45"/>
      <c r="P956" s="47"/>
      <c r="Q956" s="45"/>
      <c r="R956" s="47"/>
      <c r="S956" s="45"/>
      <c r="T956" s="47"/>
      <c r="U956" s="45"/>
      <c r="V956" s="47"/>
      <c r="W956" s="45"/>
      <c r="X956" s="47"/>
      <c r="Y956" s="45"/>
      <c r="Z956" s="47"/>
      <c r="AA956" s="45"/>
      <c r="AB956" s="47"/>
      <c r="AC956" s="45"/>
      <c r="AD956" s="47"/>
      <c r="AE956" s="45"/>
      <c r="AF956" s="47"/>
      <c r="AG956" s="41"/>
    </row>
    <row r="957" spans="1:33" outlineLevel="1" x14ac:dyDescent="0.25">
      <c r="A957" s="10"/>
      <c r="B957" s="5"/>
      <c r="C957" s="3"/>
      <c r="D957" s="4"/>
      <c r="E957" s="7"/>
      <c r="F957" s="9"/>
      <c r="G957" s="8"/>
      <c r="H957" s="38"/>
      <c r="I957" s="8"/>
      <c r="J957" s="38"/>
      <c r="K957" s="8"/>
      <c r="L957" s="38"/>
      <c r="M957" s="8"/>
      <c r="N957" s="38"/>
      <c r="O957" s="8"/>
      <c r="P957" s="38"/>
      <c r="Q957" s="8"/>
      <c r="R957" s="38"/>
      <c r="S957" s="8"/>
      <c r="T957" s="38"/>
      <c r="U957" s="8"/>
      <c r="V957" s="38"/>
      <c r="W957" s="8"/>
      <c r="X957" s="38"/>
      <c r="Y957" s="8"/>
      <c r="Z957" s="38"/>
      <c r="AA957" s="8"/>
      <c r="AB957" s="38"/>
      <c r="AC957" s="118"/>
      <c r="AD957" s="118"/>
      <c r="AE957" s="113"/>
      <c r="AF957" s="117"/>
      <c r="AG957" s="39"/>
    </row>
    <row r="958" spans="1:33" outlineLevel="1" x14ac:dyDescent="0.25">
      <c r="A958" s="10"/>
      <c r="B958" s="5"/>
      <c r="C958" s="3"/>
      <c r="D958" s="4"/>
      <c r="E958" s="7"/>
      <c r="F958" s="9"/>
      <c r="G958" s="8"/>
      <c r="H958" s="38"/>
      <c r="I958" s="8"/>
      <c r="J958" s="38"/>
      <c r="K958" s="8"/>
      <c r="L958" s="38"/>
      <c r="M958" s="8"/>
      <c r="N958" s="38"/>
      <c r="O958" s="8"/>
      <c r="P958" s="38"/>
      <c r="Q958" s="8"/>
      <c r="R958" s="38"/>
      <c r="S958" s="8"/>
      <c r="T958" s="38"/>
      <c r="U958" s="8"/>
      <c r="V958" s="38"/>
      <c r="W958" s="8"/>
      <c r="X958" s="38"/>
      <c r="Y958" s="8"/>
      <c r="Z958" s="38"/>
      <c r="AA958" s="8"/>
      <c r="AB958" s="38"/>
      <c r="AC958" s="118"/>
      <c r="AD958" s="118"/>
      <c r="AE958" s="113"/>
      <c r="AF958" s="117"/>
      <c r="AG958" s="39"/>
    </row>
    <row r="959" spans="1:33" outlineLevel="1" x14ac:dyDescent="0.25">
      <c r="A959" s="10"/>
      <c r="B959" s="5"/>
      <c r="C959" s="3"/>
      <c r="D959" s="4"/>
      <c r="E959" s="7"/>
      <c r="F959" s="9"/>
      <c r="G959" s="8"/>
      <c r="H959" s="38"/>
      <c r="I959" s="8"/>
      <c r="J959" s="38"/>
      <c r="K959" s="8"/>
      <c r="L959" s="38"/>
      <c r="M959" s="8"/>
      <c r="N959" s="38"/>
      <c r="O959" s="8"/>
      <c r="P959" s="38"/>
      <c r="Q959" s="8"/>
      <c r="R959" s="38"/>
      <c r="S959" s="8"/>
      <c r="T959" s="38"/>
      <c r="U959" s="8"/>
      <c r="V959" s="38"/>
      <c r="W959" s="8"/>
      <c r="X959" s="38"/>
      <c r="Y959" s="8"/>
      <c r="Z959" s="38"/>
      <c r="AA959" s="8"/>
      <c r="AB959" s="38"/>
      <c r="AC959" s="118"/>
      <c r="AD959" s="118"/>
      <c r="AE959" s="113"/>
      <c r="AF959" s="117"/>
      <c r="AG959" s="39"/>
    </row>
    <row r="960" spans="1:33" outlineLevel="1" x14ac:dyDescent="0.25">
      <c r="A960" s="10"/>
      <c r="B960" s="5"/>
      <c r="C960" s="3"/>
      <c r="D960" s="4"/>
      <c r="E960" s="7"/>
      <c r="F960" s="9"/>
      <c r="G960" s="8"/>
      <c r="H960" s="38"/>
      <c r="I960" s="8"/>
      <c r="J960" s="38"/>
      <c r="K960" s="8"/>
      <c r="L960" s="38"/>
      <c r="M960" s="8"/>
      <c r="N960" s="38"/>
      <c r="O960" s="8"/>
      <c r="P960" s="38"/>
      <c r="Q960" s="8"/>
      <c r="R960" s="38"/>
      <c r="S960" s="8"/>
      <c r="T960" s="38"/>
      <c r="U960" s="8"/>
      <c r="V960" s="38"/>
      <c r="W960" s="8"/>
      <c r="X960" s="38"/>
      <c r="Y960" s="8"/>
      <c r="Z960" s="38"/>
      <c r="AA960" s="8"/>
      <c r="AB960" s="38"/>
      <c r="AC960" s="118"/>
      <c r="AD960" s="118"/>
      <c r="AE960" s="113"/>
      <c r="AF960" s="117"/>
      <c r="AG960" s="39"/>
    </row>
    <row r="961" spans="1:33" outlineLevel="1" x14ac:dyDescent="0.25">
      <c r="A961" s="10"/>
      <c r="B961" s="5"/>
      <c r="C961" s="3"/>
      <c r="D961" s="4"/>
      <c r="E961" s="7"/>
      <c r="F961" s="9"/>
      <c r="G961" s="8"/>
      <c r="H961" s="38"/>
      <c r="I961" s="8"/>
      <c r="J961" s="38"/>
      <c r="K961" s="8"/>
      <c r="L961" s="38"/>
      <c r="M961" s="8"/>
      <c r="N961" s="38"/>
      <c r="O961" s="8"/>
      <c r="P961" s="38"/>
      <c r="Q961" s="8"/>
      <c r="R961" s="38"/>
      <c r="S961" s="8"/>
      <c r="T961" s="38"/>
      <c r="U961" s="8"/>
      <c r="V961" s="38"/>
      <c r="W961" s="8"/>
      <c r="X961" s="38"/>
      <c r="Y961" s="8"/>
      <c r="Z961" s="38"/>
      <c r="AA961" s="8"/>
      <c r="AB961" s="38"/>
      <c r="AC961" s="118"/>
      <c r="AD961" s="118"/>
      <c r="AE961" s="113"/>
      <c r="AF961" s="117"/>
      <c r="AG961" s="39"/>
    </row>
    <row r="962" spans="1:33" outlineLevel="1" x14ac:dyDescent="0.25">
      <c r="A962" s="10"/>
      <c r="B962" s="5"/>
      <c r="C962" s="3"/>
      <c r="D962" s="4"/>
      <c r="E962" s="7"/>
      <c r="F962" s="9"/>
      <c r="G962" s="8"/>
      <c r="H962" s="38"/>
      <c r="I962" s="8"/>
      <c r="J962" s="38"/>
      <c r="K962" s="8"/>
      <c r="L962" s="38"/>
      <c r="M962" s="8"/>
      <c r="N962" s="38"/>
      <c r="O962" s="8"/>
      <c r="P962" s="38"/>
      <c r="Q962" s="8"/>
      <c r="R962" s="38"/>
      <c r="S962" s="8"/>
      <c r="T962" s="38"/>
      <c r="U962" s="8"/>
      <c r="V962" s="38"/>
      <c r="W962" s="8"/>
      <c r="X962" s="38"/>
      <c r="Y962" s="8"/>
      <c r="Z962" s="38"/>
      <c r="AA962" s="8"/>
      <c r="AB962" s="38"/>
      <c r="AC962" s="118"/>
      <c r="AD962" s="118"/>
      <c r="AE962" s="113"/>
      <c r="AF962" s="117"/>
      <c r="AG962" s="39"/>
    </row>
    <row r="963" spans="1:33" outlineLevel="1" x14ac:dyDescent="0.25">
      <c r="A963" s="10"/>
      <c r="B963" s="5"/>
      <c r="C963" s="3"/>
      <c r="D963" s="4"/>
      <c r="E963" s="7"/>
      <c r="F963" s="9"/>
      <c r="G963" s="8"/>
      <c r="H963" s="38"/>
      <c r="I963" s="8"/>
      <c r="J963" s="38"/>
      <c r="K963" s="8"/>
      <c r="L963" s="38"/>
      <c r="M963" s="8"/>
      <c r="N963" s="38"/>
      <c r="O963" s="8"/>
      <c r="P963" s="38"/>
      <c r="Q963" s="8"/>
      <c r="R963" s="38"/>
      <c r="S963" s="8"/>
      <c r="T963" s="38"/>
      <c r="U963" s="8"/>
      <c r="V963" s="38"/>
      <c r="W963" s="8"/>
      <c r="X963" s="38"/>
      <c r="Y963" s="8"/>
      <c r="Z963" s="38"/>
      <c r="AA963" s="8"/>
      <c r="AB963" s="38"/>
      <c r="AC963" s="118"/>
      <c r="AD963" s="118"/>
      <c r="AE963" s="113"/>
      <c r="AF963" s="117"/>
      <c r="AG963" s="39"/>
    </row>
    <row r="964" spans="1:33" outlineLevel="1" x14ac:dyDescent="0.25">
      <c r="A964" s="10"/>
      <c r="B964" s="5"/>
      <c r="C964" s="3"/>
      <c r="D964" s="4"/>
      <c r="E964" s="7"/>
      <c r="F964" s="9"/>
      <c r="G964" s="8"/>
      <c r="H964" s="38"/>
      <c r="I964" s="8"/>
      <c r="J964" s="38"/>
      <c r="K964" s="8"/>
      <c r="L964" s="38"/>
      <c r="M964" s="8"/>
      <c r="N964" s="38"/>
      <c r="O964" s="8"/>
      <c r="P964" s="38"/>
      <c r="Q964" s="8"/>
      <c r="R964" s="38"/>
      <c r="S964" s="8"/>
      <c r="T964" s="38"/>
      <c r="U964" s="8"/>
      <c r="V964" s="38"/>
      <c r="W964" s="8"/>
      <c r="X964" s="38"/>
      <c r="Y964" s="8"/>
      <c r="Z964" s="38"/>
      <c r="AA964" s="8"/>
      <c r="AB964" s="38"/>
      <c r="AC964" s="118"/>
      <c r="AD964" s="118"/>
      <c r="AE964" s="113"/>
      <c r="AF964" s="117"/>
      <c r="AG964" s="39"/>
    </row>
    <row r="965" spans="1:33" outlineLevel="1" x14ac:dyDescent="0.25">
      <c r="A965" s="10"/>
      <c r="B965" s="5"/>
      <c r="C965" s="3"/>
      <c r="D965" s="4"/>
      <c r="E965" s="7"/>
      <c r="F965" s="9"/>
      <c r="G965" s="8"/>
      <c r="H965" s="38"/>
      <c r="I965" s="8"/>
      <c r="J965" s="38"/>
      <c r="K965" s="8"/>
      <c r="L965" s="38"/>
      <c r="M965" s="8"/>
      <c r="N965" s="38"/>
      <c r="O965" s="8"/>
      <c r="P965" s="38"/>
      <c r="Q965" s="8"/>
      <c r="R965" s="38"/>
      <c r="S965" s="8"/>
      <c r="T965" s="38"/>
      <c r="U965" s="8"/>
      <c r="V965" s="38"/>
      <c r="W965" s="8"/>
      <c r="X965" s="38"/>
      <c r="Y965" s="8"/>
      <c r="Z965" s="38"/>
      <c r="AA965" s="8"/>
      <c r="AB965" s="38"/>
      <c r="AC965" s="118"/>
      <c r="AD965" s="118"/>
      <c r="AE965" s="113"/>
      <c r="AF965" s="117"/>
      <c r="AG965" s="39"/>
    </row>
    <row r="966" spans="1:33" outlineLevel="1" x14ac:dyDescent="0.25">
      <c r="A966" s="10"/>
      <c r="B966" s="5"/>
      <c r="C966" s="3"/>
      <c r="D966" s="4"/>
      <c r="E966" s="7"/>
      <c r="F966" s="9"/>
      <c r="G966" s="8"/>
      <c r="H966" s="38"/>
      <c r="I966" s="8"/>
      <c r="J966" s="38"/>
      <c r="K966" s="8"/>
      <c r="L966" s="38"/>
      <c r="M966" s="8"/>
      <c r="N966" s="38"/>
      <c r="O966" s="8"/>
      <c r="P966" s="38"/>
      <c r="Q966" s="8"/>
      <c r="R966" s="38"/>
      <c r="S966" s="8"/>
      <c r="T966" s="38"/>
      <c r="U966" s="8"/>
      <c r="V966" s="38"/>
      <c r="W966" s="8"/>
      <c r="X966" s="38"/>
      <c r="Y966" s="8"/>
      <c r="Z966" s="38"/>
      <c r="AA966" s="8"/>
      <c r="AB966" s="38"/>
      <c r="AC966" s="118"/>
      <c r="AD966" s="118"/>
      <c r="AE966" s="113"/>
      <c r="AF966" s="117"/>
      <c r="AG966" s="39"/>
    </row>
    <row r="967" spans="1:33" outlineLevel="1" x14ac:dyDescent="0.25">
      <c r="A967" s="10"/>
      <c r="B967" s="5"/>
      <c r="C967" s="3"/>
      <c r="D967" s="4"/>
      <c r="E967" s="7"/>
      <c r="F967" s="9"/>
      <c r="G967" s="8"/>
      <c r="H967" s="38"/>
      <c r="I967" s="8"/>
      <c r="J967" s="38"/>
      <c r="K967" s="8"/>
      <c r="L967" s="38"/>
      <c r="M967" s="8"/>
      <c r="N967" s="38"/>
      <c r="O967" s="8"/>
      <c r="P967" s="38"/>
      <c r="Q967" s="8"/>
      <c r="R967" s="38"/>
      <c r="S967" s="8"/>
      <c r="T967" s="38"/>
      <c r="U967" s="8"/>
      <c r="V967" s="38"/>
      <c r="W967" s="8"/>
      <c r="X967" s="38"/>
      <c r="Y967" s="8"/>
      <c r="Z967" s="38"/>
      <c r="AA967" s="8"/>
      <c r="AB967" s="38"/>
      <c r="AC967" s="118"/>
      <c r="AD967" s="118"/>
      <c r="AE967" s="113"/>
      <c r="AF967" s="117"/>
      <c r="AG967" s="39"/>
    </row>
    <row r="968" spans="1:33" outlineLevel="1" x14ac:dyDescent="0.25">
      <c r="A968" s="10"/>
      <c r="B968" s="5"/>
      <c r="C968" s="3"/>
      <c r="D968" s="4"/>
      <c r="E968" s="7"/>
      <c r="F968" s="9"/>
      <c r="G968" s="8"/>
      <c r="H968" s="38"/>
      <c r="I968" s="8"/>
      <c r="J968" s="38"/>
      <c r="K968" s="8"/>
      <c r="L968" s="38"/>
      <c r="M968" s="8"/>
      <c r="N968" s="38"/>
      <c r="O968" s="8"/>
      <c r="P968" s="38"/>
      <c r="Q968" s="8"/>
      <c r="R968" s="38"/>
      <c r="S968" s="8"/>
      <c r="T968" s="38"/>
      <c r="U968" s="8"/>
      <c r="V968" s="38"/>
      <c r="W968" s="8"/>
      <c r="X968" s="38"/>
      <c r="Y968" s="8"/>
      <c r="Z968" s="38"/>
      <c r="AA968" s="8"/>
      <c r="AB968" s="38"/>
      <c r="AC968" s="118"/>
      <c r="AD968" s="118"/>
      <c r="AE968" s="113"/>
      <c r="AF968" s="117"/>
      <c r="AG968" s="39"/>
    </row>
    <row r="969" spans="1:33" outlineLevel="1" x14ac:dyDescent="0.25">
      <c r="A969" s="10"/>
      <c r="B969" s="5"/>
      <c r="C969" s="3"/>
      <c r="D969" s="4"/>
      <c r="E969" s="7"/>
      <c r="F969" s="9"/>
      <c r="G969" s="8"/>
      <c r="H969" s="38"/>
      <c r="I969" s="8"/>
      <c r="J969" s="38"/>
      <c r="K969" s="8"/>
      <c r="L969" s="38"/>
      <c r="M969" s="8"/>
      <c r="N969" s="38"/>
      <c r="O969" s="8"/>
      <c r="P969" s="38"/>
      <c r="Q969" s="8"/>
      <c r="R969" s="38"/>
      <c r="S969" s="8"/>
      <c r="T969" s="38"/>
      <c r="U969" s="8"/>
      <c r="V969" s="38"/>
      <c r="W969" s="8"/>
      <c r="X969" s="38"/>
      <c r="Y969" s="8"/>
      <c r="Z969" s="38"/>
      <c r="AA969" s="8"/>
      <c r="AB969" s="38"/>
      <c r="AC969" s="118"/>
      <c r="AD969" s="118"/>
      <c r="AE969" s="113"/>
      <c r="AF969" s="117"/>
      <c r="AG969" s="39"/>
    </row>
    <row r="970" spans="1:33" outlineLevel="1" x14ac:dyDescent="0.25">
      <c r="A970" s="10"/>
      <c r="B970" s="5"/>
      <c r="C970" s="3"/>
      <c r="D970" s="4"/>
      <c r="E970" s="7"/>
      <c r="F970" s="9"/>
      <c r="G970" s="8"/>
      <c r="H970" s="38"/>
      <c r="I970" s="8"/>
      <c r="J970" s="38"/>
      <c r="K970" s="8"/>
      <c r="L970" s="38"/>
      <c r="M970" s="8"/>
      <c r="N970" s="38"/>
      <c r="O970" s="8"/>
      <c r="P970" s="38"/>
      <c r="Q970" s="8"/>
      <c r="R970" s="38"/>
      <c r="S970" s="8"/>
      <c r="T970" s="38"/>
      <c r="U970" s="8"/>
      <c r="V970" s="38"/>
      <c r="W970" s="8"/>
      <c r="X970" s="38"/>
      <c r="Y970" s="8"/>
      <c r="Z970" s="38"/>
      <c r="AA970" s="8"/>
      <c r="AB970" s="38"/>
      <c r="AC970" s="118"/>
      <c r="AD970" s="118"/>
      <c r="AE970" s="113"/>
      <c r="AF970" s="117"/>
      <c r="AG970" s="39"/>
    </row>
    <row r="971" spans="1:33" outlineLevel="1" x14ac:dyDescent="0.25">
      <c r="A971" s="10"/>
      <c r="B971" s="5"/>
      <c r="C971" s="3"/>
      <c r="D971" s="4"/>
      <c r="E971" s="7"/>
      <c r="F971" s="9"/>
      <c r="G971" s="8"/>
      <c r="H971" s="38"/>
      <c r="I971" s="8"/>
      <c r="J971" s="38"/>
      <c r="K971" s="8"/>
      <c r="L971" s="38"/>
      <c r="M971" s="8"/>
      <c r="N971" s="38"/>
      <c r="O971" s="8"/>
      <c r="P971" s="38"/>
      <c r="Q971" s="8"/>
      <c r="R971" s="38"/>
      <c r="S971" s="8"/>
      <c r="T971" s="38"/>
      <c r="U971" s="8"/>
      <c r="V971" s="38"/>
      <c r="W971" s="8"/>
      <c r="X971" s="38"/>
      <c r="Y971" s="8"/>
      <c r="Z971" s="38"/>
      <c r="AA971" s="8"/>
      <c r="AB971" s="38"/>
      <c r="AC971" s="118"/>
      <c r="AD971" s="118"/>
      <c r="AE971" s="113"/>
      <c r="AF971" s="117"/>
      <c r="AG971" s="39"/>
    </row>
    <row r="972" spans="1:33" outlineLevel="1" x14ac:dyDescent="0.25">
      <c r="A972" s="10"/>
      <c r="B972" s="5"/>
      <c r="C972" s="3"/>
      <c r="D972" s="4"/>
      <c r="E972" s="7"/>
      <c r="F972" s="9"/>
      <c r="G972" s="8"/>
      <c r="H972" s="38"/>
      <c r="I972" s="8"/>
      <c r="J972" s="38"/>
      <c r="K972" s="8"/>
      <c r="L972" s="38"/>
      <c r="M972" s="8"/>
      <c r="N972" s="38"/>
      <c r="O972" s="8"/>
      <c r="P972" s="38"/>
      <c r="Q972" s="8"/>
      <c r="R972" s="38"/>
      <c r="S972" s="8"/>
      <c r="T972" s="38"/>
      <c r="U972" s="8"/>
      <c r="V972" s="38"/>
      <c r="W972" s="8"/>
      <c r="X972" s="38"/>
      <c r="Y972" s="8"/>
      <c r="Z972" s="38"/>
      <c r="AA972" s="8"/>
      <c r="AB972" s="38"/>
      <c r="AC972" s="118"/>
      <c r="AD972" s="118"/>
      <c r="AE972" s="113"/>
      <c r="AF972" s="117"/>
      <c r="AG972" s="39"/>
    </row>
    <row r="973" spans="1:33" outlineLevel="1" x14ac:dyDescent="0.25">
      <c r="A973" s="10"/>
      <c r="B973" s="5"/>
      <c r="C973" s="3"/>
      <c r="D973" s="4"/>
      <c r="E973" s="7"/>
      <c r="F973" s="9"/>
      <c r="G973" s="8"/>
      <c r="H973" s="38"/>
      <c r="I973" s="8"/>
      <c r="J973" s="38"/>
      <c r="K973" s="8"/>
      <c r="L973" s="38"/>
      <c r="M973" s="8"/>
      <c r="N973" s="38"/>
      <c r="O973" s="8"/>
      <c r="P973" s="38"/>
      <c r="Q973" s="8"/>
      <c r="R973" s="38"/>
      <c r="S973" s="8"/>
      <c r="T973" s="38"/>
      <c r="U973" s="8"/>
      <c r="V973" s="38"/>
      <c r="W973" s="8"/>
      <c r="X973" s="38"/>
      <c r="Y973" s="8"/>
      <c r="Z973" s="38"/>
      <c r="AA973" s="8"/>
      <c r="AB973" s="38"/>
      <c r="AC973" s="118"/>
      <c r="AD973" s="118"/>
      <c r="AE973" s="113"/>
      <c r="AF973" s="117"/>
      <c r="AG973" s="39"/>
    </row>
    <row r="974" spans="1:33" outlineLevel="1" x14ac:dyDescent="0.25">
      <c r="A974" s="10"/>
      <c r="B974" s="5"/>
      <c r="C974" s="3"/>
      <c r="D974" s="4"/>
      <c r="E974" s="7"/>
      <c r="F974" s="9"/>
      <c r="G974" s="8"/>
      <c r="H974" s="38"/>
      <c r="I974" s="8"/>
      <c r="J974" s="38"/>
      <c r="K974" s="8"/>
      <c r="L974" s="38"/>
      <c r="M974" s="8"/>
      <c r="N974" s="38"/>
      <c r="O974" s="8"/>
      <c r="P974" s="38"/>
      <c r="Q974" s="8"/>
      <c r="R974" s="38"/>
      <c r="S974" s="8"/>
      <c r="T974" s="38"/>
      <c r="U974" s="8"/>
      <c r="V974" s="38"/>
      <c r="W974" s="8"/>
      <c r="X974" s="38"/>
      <c r="Y974" s="8"/>
      <c r="Z974" s="38"/>
      <c r="AA974" s="8"/>
      <c r="AB974" s="38"/>
      <c r="AC974" s="118"/>
      <c r="AD974" s="118"/>
      <c r="AE974" s="113"/>
      <c r="AF974" s="117"/>
      <c r="AG974" s="39"/>
    </row>
    <row r="975" spans="1:33" outlineLevel="1" x14ac:dyDescent="0.25">
      <c r="A975" s="10"/>
      <c r="B975" s="5"/>
      <c r="C975" s="3"/>
      <c r="D975" s="4"/>
      <c r="E975" s="7"/>
      <c r="F975" s="9"/>
      <c r="G975" s="8"/>
      <c r="H975" s="38"/>
      <c r="I975" s="8"/>
      <c r="J975" s="38"/>
      <c r="K975" s="8"/>
      <c r="L975" s="38"/>
      <c r="M975" s="8"/>
      <c r="N975" s="38"/>
      <c r="O975" s="8"/>
      <c r="P975" s="38"/>
      <c r="Q975" s="8"/>
      <c r="R975" s="38"/>
      <c r="S975" s="8"/>
      <c r="T975" s="38"/>
      <c r="U975" s="8"/>
      <c r="V975" s="38"/>
      <c r="W975" s="8"/>
      <c r="X975" s="38"/>
      <c r="Y975" s="8"/>
      <c r="Z975" s="38"/>
      <c r="AA975" s="8"/>
      <c r="AB975" s="38"/>
      <c r="AC975" s="118"/>
      <c r="AD975" s="118"/>
      <c r="AE975" s="113"/>
      <c r="AF975" s="117"/>
      <c r="AG975" s="39"/>
    </row>
    <row r="976" spans="1:33" outlineLevel="1" x14ac:dyDescent="0.25">
      <c r="A976" s="10"/>
      <c r="B976" s="5"/>
      <c r="C976" s="3"/>
      <c r="D976" s="4"/>
      <c r="E976" s="7"/>
      <c r="F976" s="9"/>
      <c r="G976" s="8"/>
      <c r="H976" s="38"/>
      <c r="I976" s="8"/>
      <c r="J976" s="38"/>
      <c r="K976" s="8"/>
      <c r="L976" s="38"/>
      <c r="M976" s="8"/>
      <c r="N976" s="38"/>
      <c r="O976" s="8"/>
      <c r="P976" s="38"/>
      <c r="Q976" s="8"/>
      <c r="R976" s="38"/>
      <c r="S976" s="8"/>
      <c r="T976" s="38"/>
      <c r="U976" s="8"/>
      <c r="V976" s="38"/>
      <c r="W976" s="8"/>
      <c r="X976" s="38"/>
      <c r="Y976" s="8"/>
      <c r="Z976" s="38"/>
      <c r="AA976" s="8"/>
      <c r="AB976" s="38"/>
      <c r="AC976" s="118"/>
      <c r="AD976" s="118"/>
      <c r="AE976" s="113"/>
      <c r="AF976" s="117"/>
      <c r="AG976" s="39"/>
    </row>
    <row r="977" spans="1:33" outlineLevel="1" x14ac:dyDescent="0.25">
      <c r="A977" s="10"/>
      <c r="B977" s="5"/>
      <c r="C977" s="3"/>
      <c r="D977" s="4"/>
      <c r="E977" s="7"/>
      <c r="F977" s="9"/>
      <c r="G977" s="8"/>
      <c r="H977" s="38"/>
      <c r="I977" s="8"/>
      <c r="J977" s="38"/>
      <c r="K977" s="8"/>
      <c r="L977" s="38"/>
      <c r="M977" s="8"/>
      <c r="N977" s="38"/>
      <c r="O977" s="8"/>
      <c r="P977" s="38"/>
      <c r="Q977" s="8"/>
      <c r="R977" s="38"/>
      <c r="S977" s="8"/>
      <c r="T977" s="38"/>
      <c r="U977" s="8"/>
      <c r="V977" s="38"/>
      <c r="W977" s="8"/>
      <c r="X977" s="38"/>
      <c r="Y977" s="8"/>
      <c r="Z977" s="38"/>
      <c r="AA977" s="8"/>
      <c r="AB977" s="38"/>
      <c r="AC977" s="118"/>
      <c r="AD977" s="118"/>
      <c r="AE977" s="113"/>
      <c r="AF977" s="117"/>
      <c r="AG977" s="39"/>
    </row>
    <row r="978" spans="1:33" outlineLevel="1" x14ac:dyDescent="0.25">
      <c r="A978" s="10"/>
      <c r="B978" s="5"/>
      <c r="C978" s="3"/>
      <c r="D978" s="4"/>
      <c r="E978" s="7"/>
      <c r="F978" s="9"/>
      <c r="G978" s="8"/>
      <c r="H978" s="38"/>
      <c r="I978" s="8"/>
      <c r="J978" s="38"/>
      <c r="K978" s="8"/>
      <c r="L978" s="38"/>
      <c r="M978" s="8"/>
      <c r="N978" s="38"/>
      <c r="O978" s="8"/>
      <c r="P978" s="38"/>
      <c r="Q978" s="8"/>
      <c r="R978" s="38"/>
      <c r="S978" s="8"/>
      <c r="T978" s="38"/>
      <c r="U978" s="8"/>
      <c r="V978" s="38"/>
      <c r="W978" s="8"/>
      <c r="X978" s="38"/>
      <c r="Y978" s="8"/>
      <c r="Z978" s="38"/>
      <c r="AA978" s="8"/>
      <c r="AB978" s="38"/>
      <c r="AC978" s="118"/>
      <c r="AD978" s="118"/>
      <c r="AE978" s="113"/>
      <c r="AF978" s="117"/>
      <c r="AG978" s="39"/>
    </row>
    <row r="979" spans="1:33" outlineLevel="1" x14ac:dyDescent="0.25">
      <c r="A979" s="10"/>
      <c r="B979" s="5"/>
      <c r="C979" s="3"/>
      <c r="D979" s="4"/>
      <c r="E979" s="7"/>
      <c r="F979" s="9"/>
      <c r="G979" s="8"/>
      <c r="H979" s="38"/>
      <c r="I979" s="8"/>
      <c r="J979" s="38"/>
      <c r="K979" s="8"/>
      <c r="L979" s="38"/>
      <c r="M979" s="8"/>
      <c r="N979" s="38"/>
      <c r="O979" s="8"/>
      <c r="P979" s="38"/>
      <c r="Q979" s="8"/>
      <c r="R979" s="38"/>
      <c r="S979" s="8"/>
      <c r="T979" s="38"/>
      <c r="U979" s="8"/>
      <c r="V979" s="38"/>
      <c r="W979" s="8"/>
      <c r="X979" s="38"/>
      <c r="Y979" s="8"/>
      <c r="Z979" s="38"/>
      <c r="AA979" s="8"/>
      <c r="AB979" s="38"/>
      <c r="AC979" s="118"/>
      <c r="AD979" s="118"/>
      <c r="AE979" s="113"/>
      <c r="AF979" s="117"/>
      <c r="AG979" s="39"/>
    </row>
    <row r="980" spans="1:33" outlineLevel="1" x14ac:dyDescent="0.25">
      <c r="A980" s="10"/>
      <c r="B980" s="5"/>
      <c r="C980" s="3"/>
      <c r="D980" s="4"/>
      <c r="E980" s="7"/>
      <c r="F980" s="9"/>
      <c r="G980" s="8"/>
      <c r="H980" s="38"/>
      <c r="I980" s="8"/>
      <c r="J980" s="38"/>
      <c r="K980" s="8"/>
      <c r="L980" s="38"/>
      <c r="M980" s="8"/>
      <c r="N980" s="38"/>
      <c r="O980" s="8"/>
      <c r="P980" s="38"/>
      <c r="Q980" s="8"/>
      <c r="R980" s="38"/>
      <c r="S980" s="8"/>
      <c r="T980" s="38"/>
      <c r="U980" s="8"/>
      <c r="V980" s="38"/>
      <c r="W980" s="8"/>
      <c r="X980" s="38"/>
      <c r="Y980" s="8"/>
      <c r="Z980" s="38"/>
      <c r="AA980" s="8"/>
      <c r="AB980" s="38"/>
      <c r="AC980" s="118"/>
      <c r="AD980" s="118"/>
      <c r="AE980" s="113"/>
      <c r="AF980" s="117"/>
      <c r="AG980" s="39"/>
    </row>
    <row r="981" spans="1:33" outlineLevel="1" x14ac:dyDescent="0.25">
      <c r="A981" s="10"/>
      <c r="B981" s="5"/>
      <c r="C981" s="3"/>
      <c r="D981" s="4"/>
      <c r="E981" s="7"/>
      <c r="F981" s="9"/>
      <c r="G981" s="8"/>
      <c r="H981" s="38"/>
      <c r="I981" s="8"/>
      <c r="J981" s="38"/>
      <c r="K981" s="8"/>
      <c r="L981" s="38"/>
      <c r="M981" s="8"/>
      <c r="N981" s="38"/>
      <c r="O981" s="8"/>
      <c r="P981" s="38"/>
      <c r="Q981" s="8"/>
      <c r="R981" s="38"/>
      <c r="S981" s="8"/>
      <c r="T981" s="38"/>
      <c r="U981" s="8"/>
      <c r="V981" s="38"/>
      <c r="W981" s="8"/>
      <c r="X981" s="38"/>
      <c r="Y981" s="8"/>
      <c r="Z981" s="38"/>
      <c r="AA981" s="8"/>
      <c r="AB981" s="38"/>
      <c r="AC981" s="118"/>
      <c r="AD981" s="118"/>
      <c r="AE981" s="113"/>
      <c r="AF981" s="117"/>
      <c r="AG981" s="39"/>
    </row>
    <row r="982" spans="1:33" outlineLevel="1" x14ac:dyDescent="0.25">
      <c r="A982" s="10"/>
      <c r="B982" s="5"/>
      <c r="C982" s="3"/>
      <c r="D982" s="4"/>
      <c r="E982" s="7"/>
      <c r="F982" s="9"/>
      <c r="G982" s="8"/>
      <c r="H982" s="38"/>
      <c r="I982" s="8"/>
      <c r="J982" s="38"/>
      <c r="K982" s="8"/>
      <c r="L982" s="38"/>
      <c r="M982" s="8"/>
      <c r="N982" s="38"/>
      <c r="O982" s="8"/>
      <c r="P982" s="38"/>
      <c r="Q982" s="8"/>
      <c r="R982" s="38"/>
      <c r="S982" s="8"/>
      <c r="T982" s="38"/>
      <c r="U982" s="8"/>
      <c r="V982" s="38"/>
      <c r="W982" s="8"/>
      <c r="X982" s="38"/>
      <c r="Y982" s="8"/>
      <c r="Z982" s="38"/>
      <c r="AA982" s="8"/>
      <c r="AB982" s="38"/>
      <c r="AC982" s="118"/>
      <c r="AD982" s="118"/>
      <c r="AE982" s="113"/>
      <c r="AF982" s="117"/>
      <c r="AG982" s="39"/>
    </row>
    <row r="983" spans="1:33" outlineLevel="1" x14ac:dyDescent="0.25">
      <c r="A983" s="10"/>
      <c r="B983" s="5"/>
      <c r="C983" s="3"/>
      <c r="D983" s="4"/>
      <c r="E983" s="7"/>
      <c r="F983" s="9"/>
      <c r="G983" s="8"/>
      <c r="H983" s="38"/>
      <c r="I983" s="8"/>
      <c r="J983" s="38"/>
      <c r="K983" s="8"/>
      <c r="L983" s="38"/>
      <c r="M983" s="8"/>
      <c r="N983" s="38"/>
      <c r="O983" s="8"/>
      <c r="P983" s="38"/>
      <c r="Q983" s="8"/>
      <c r="R983" s="38"/>
      <c r="S983" s="8"/>
      <c r="T983" s="38"/>
      <c r="U983" s="8"/>
      <c r="V983" s="38"/>
      <c r="W983" s="8"/>
      <c r="X983" s="38"/>
      <c r="Y983" s="8"/>
      <c r="Z983" s="38"/>
      <c r="AA983" s="8"/>
      <c r="AB983" s="38"/>
      <c r="AC983" s="118"/>
      <c r="AD983" s="118"/>
      <c r="AE983" s="113"/>
      <c r="AF983" s="117"/>
      <c r="AG983" s="39"/>
    </row>
    <row r="984" spans="1:33" outlineLevel="1" x14ac:dyDescent="0.25">
      <c r="A984" s="10"/>
      <c r="B984" s="5"/>
      <c r="C984" s="3"/>
      <c r="D984" s="4"/>
      <c r="E984" s="7"/>
      <c r="F984" s="9"/>
      <c r="G984" s="8"/>
      <c r="H984" s="38"/>
      <c r="I984" s="8"/>
      <c r="J984" s="38"/>
      <c r="K984" s="8"/>
      <c r="L984" s="38"/>
      <c r="M984" s="8"/>
      <c r="N984" s="38"/>
      <c r="O984" s="8"/>
      <c r="P984" s="38"/>
      <c r="Q984" s="8"/>
      <c r="R984" s="38"/>
      <c r="S984" s="8"/>
      <c r="T984" s="38"/>
      <c r="U984" s="8"/>
      <c r="V984" s="38"/>
      <c r="W984" s="8"/>
      <c r="X984" s="38"/>
      <c r="Y984" s="8"/>
      <c r="Z984" s="38"/>
      <c r="AA984" s="8"/>
      <c r="AB984" s="38"/>
      <c r="AC984" s="118"/>
      <c r="AD984" s="118"/>
      <c r="AE984" s="113"/>
      <c r="AF984" s="117"/>
      <c r="AG984" s="39"/>
    </row>
    <row r="985" spans="1:33" outlineLevel="1" x14ac:dyDescent="0.25">
      <c r="A985" s="10"/>
      <c r="B985" s="5"/>
      <c r="C985" s="3"/>
      <c r="D985" s="4"/>
      <c r="E985" s="7"/>
      <c r="F985" s="9"/>
      <c r="G985" s="8"/>
      <c r="H985" s="38"/>
      <c r="I985" s="8"/>
      <c r="J985" s="38"/>
      <c r="K985" s="8"/>
      <c r="L985" s="38"/>
      <c r="M985" s="8"/>
      <c r="N985" s="38"/>
      <c r="O985" s="8"/>
      <c r="P985" s="38"/>
      <c r="Q985" s="8"/>
      <c r="R985" s="38"/>
      <c r="S985" s="8"/>
      <c r="T985" s="38"/>
      <c r="U985" s="8"/>
      <c r="V985" s="38"/>
      <c r="W985" s="8"/>
      <c r="X985" s="38"/>
      <c r="Y985" s="8"/>
      <c r="Z985" s="38"/>
      <c r="AA985" s="8"/>
      <c r="AB985" s="38"/>
      <c r="AC985" s="118"/>
      <c r="AD985" s="118"/>
      <c r="AE985" s="113"/>
      <c r="AF985" s="117"/>
      <c r="AG985" s="39"/>
    </row>
    <row r="986" spans="1:33" outlineLevel="1" x14ac:dyDescent="0.25">
      <c r="A986" s="10"/>
      <c r="B986" s="5"/>
      <c r="C986" s="3"/>
      <c r="D986" s="4"/>
      <c r="E986" s="7"/>
      <c r="F986" s="9"/>
      <c r="G986" s="8"/>
      <c r="H986" s="38"/>
      <c r="I986" s="8"/>
      <c r="J986" s="38"/>
      <c r="K986" s="8"/>
      <c r="L986" s="38"/>
      <c r="M986" s="8"/>
      <c r="N986" s="38"/>
      <c r="O986" s="8"/>
      <c r="P986" s="38"/>
      <c r="Q986" s="8"/>
      <c r="R986" s="38"/>
      <c r="S986" s="8"/>
      <c r="T986" s="38"/>
      <c r="U986" s="8"/>
      <c r="V986" s="38"/>
      <c r="W986" s="8"/>
      <c r="X986" s="38"/>
      <c r="Y986" s="8"/>
      <c r="Z986" s="38"/>
      <c r="AA986" s="8"/>
      <c r="AB986" s="38"/>
      <c r="AC986" s="118"/>
      <c r="AD986" s="118"/>
      <c r="AE986" s="113"/>
      <c r="AF986" s="117"/>
      <c r="AG986" s="39"/>
    </row>
    <row r="987" spans="1:33" outlineLevel="1" x14ac:dyDescent="0.25">
      <c r="A987" s="10"/>
      <c r="B987" s="5"/>
      <c r="C987" s="3"/>
      <c r="D987" s="4"/>
      <c r="E987" s="7"/>
      <c r="F987" s="9"/>
      <c r="G987" s="8"/>
      <c r="H987" s="38"/>
      <c r="I987" s="8"/>
      <c r="J987" s="38"/>
      <c r="K987" s="8"/>
      <c r="L987" s="38"/>
      <c r="M987" s="8"/>
      <c r="N987" s="38"/>
      <c r="O987" s="8"/>
      <c r="P987" s="38"/>
      <c r="Q987" s="8"/>
      <c r="R987" s="38"/>
      <c r="S987" s="8"/>
      <c r="T987" s="38"/>
      <c r="U987" s="8"/>
      <c r="V987" s="38"/>
      <c r="W987" s="8"/>
      <c r="X987" s="38"/>
      <c r="Y987" s="8"/>
      <c r="Z987" s="38"/>
      <c r="AA987" s="8"/>
      <c r="AB987" s="38"/>
      <c r="AC987" s="118"/>
      <c r="AD987" s="118"/>
      <c r="AE987" s="113"/>
      <c r="AF987" s="117"/>
      <c r="AG987" s="39"/>
    </row>
    <row r="988" spans="1:33" outlineLevel="1" x14ac:dyDescent="0.25">
      <c r="A988" s="10"/>
      <c r="B988" s="48"/>
      <c r="C988" s="43"/>
      <c r="D988" s="42"/>
      <c r="E988" s="44"/>
      <c r="F988" s="45"/>
      <c r="G988" s="46"/>
      <c r="H988" s="47"/>
      <c r="I988" s="46"/>
      <c r="J988" s="47"/>
      <c r="K988" s="45"/>
      <c r="L988" s="47"/>
      <c r="M988" s="45"/>
      <c r="N988" s="47"/>
      <c r="O988" s="45"/>
      <c r="P988" s="47"/>
      <c r="Q988" s="45"/>
      <c r="R988" s="47"/>
      <c r="S988" s="45"/>
      <c r="T988" s="47"/>
      <c r="U988" s="45"/>
      <c r="V988" s="47"/>
      <c r="W988" s="45"/>
      <c r="X988" s="47"/>
      <c r="Y988" s="45"/>
      <c r="Z988" s="47"/>
      <c r="AA988" s="45"/>
      <c r="AB988" s="47"/>
      <c r="AC988" s="45"/>
      <c r="AD988" s="47"/>
      <c r="AE988" s="45"/>
      <c r="AF988" s="47"/>
      <c r="AG988" s="39"/>
    </row>
    <row r="989" spans="1:33" outlineLevel="1" x14ac:dyDescent="0.25">
      <c r="A989" s="10"/>
      <c r="B989" s="5"/>
      <c r="C989" s="3"/>
      <c r="D989" s="4"/>
      <c r="E989" s="7"/>
      <c r="F989" s="9"/>
      <c r="G989" s="8"/>
      <c r="H989" s="38"/>
      <c r="I989" s="8"/>
      <c r="J989" s="38"/>
      <c r="K989" s="8"/>
      <c r="L989" s="38"/>
      <c r="M989" s="8"/>
      <c r="N989" s="38"/>
      <c r="O989" s="8"/>
      <c r="P989" s="38"/>
      <c r="Q989" s="8"/>
      <c r="R989" s="38"/>
      <c r="S989" s="8"/>
      <c r="T989" s="38"/>
      <c r="U989" s="8"/>
      <c r="V989" s="38"/>
      <c r="W989" s="8"/>
      <c r="X989" s="38"/>
      <c r="Y989" s="8"/>
      <c r="Z989" s="38"/>
      <c r="AA989" s="8"/>
      <c r="AB989" s="38"/>
      <c r="AC989" s="118"/>
      <c r="AD989" s="118"/>
      <c r="AE989" s="113"/>
      <c r="AF989" s="117"/>
      <c r="AG989" s="39"/>
    </row>
    <row r="990" spans="1:33" outlineLevel="1" x14ac:dyDescent="0.25">
      <c r="A990" s="10"/>
      <c r="B990" s="5"/>
      <c r="C990" s="3"/>
      <c r="D990" s="4"/>
      <c r="E990" s="7"/>
      <c r="F990" s="9"/>
      <c r="G990" s="8"/>
      <c r="H990" s="38"/>
      <c r="I990" s="8"/>
      <c r="J990" s="38"/>
      <c r="K990" s="8"/>
      <c r="L990" s="38"/>
      <c r="M990" s="8"/>
      <c r="N990" s="38"/>
      <c r="O990" s="8"/>
      <c r="P990" s="38"/>
      <c r="Q990" s="8"/>
      <c r="R990" s="38"/>
      <c r="S990" s="8"/>
      <c r="T990" s="38"/>
      <c r="U990" s="8"/>
      <c r="V990" s="38"/>
      <c r="W990" s="8"/>
      <c r="X990" s="38"/>
      <c r="Y990" s="8"/>
      <c r="Z990" s="38"/>
      <c r="AA990" s="8"/>
      <c r="AB990" s="38"/>
      <c r="AC990" s="118"/>
      <c r="AD990" s="118"/>
      <c r="AE990" s="113"/>
      <c r="AF990" s="117"/>
      <c r="AG990" s="39"/>
    </row>
    <row r="991" spans="1:33" outlineLevel="1" x14ac:dyDescent="0.25">
      <c r="A991" s="10"/>
      <c r="B991" s="5"/>
      <c r="C991" s="3"/>
      <c r="D991" s="4"/>
      <c r="E991" s="7"/>
      <c r="F991" s="9"/>
      <c r="G991" s="8"/>
      <c r="H991" s="38"/>
      <c r="I991" s="8"/>
      <c r="J991" s="38"/>
      <c r="K991" s="8"/>
      <c r="L991" s="38"/>
      <c r="M991" s="8"/>
      <c r="N991" s="38"/>
      <c r="O991" s="8"/>
      <c r="P991" s="38"/>
      <c r="Q991" s="8"/>
      <c r="R991" s="38"/>
      <c r="S991" s="8"/>
      <c r="T991" s="38"/>
      <c r="U991" s="8"/>
      <c r="V991" s="38"/>
      <c r="W991" s="8"/>
      <c r="X991" s="38"/>
      <c r="Y991" s="8"/>
      <c r="Z991" s="38"/>
      <c r="AA991" s="8"/>
      <c r="AB991" s="38"/>
      <c r="AC991" s="118"/>
      <c r="AD991" s="118"/>
      <c r="AE991" s="113"/>
      <c r="AF991" s="117"/>
      <c r="AG991" s="39"/>
    </row>
    <row r="992" spans="1:33" outlineLevel="1" x14ac:dyDescent="0.25">
      <c r="A992" s="10"/>
      <c r="B992" s="5"/>
      <c r="C992" s="3"/>
      <c r="D992" s="4"/>
      <c r="E992" s="7"/>
      <c r="F992" s="9"/>
      <c r="G992" s="8"/>
      <c r="H992" s="38"/>
      <c r="I992" s="8"/>
      <c r="J992" s="38"/>
      <c r="K992" s="8"/>
      <c r="L992" s="38"/>
      <c r="M992" s="8"/>
      <c r="N992" s="38"/>
      <c r="O992" s="8"/>
      <c r="P992" s="38"/>
      <c r="Q992" s="8"/>
      <c r="R992" s="38"/>
      <c r="S992" s="8"/>
      <c r="T992" s="38"/>
      <c r="U992" s="8"/>
      <c r="V992" s="38"/>
      <c r="W992" s="8"/>
      <c r="X992" s="38"/>
      <c r="Y992" s="8"/>
      <c r="Z992" s="38"/>
      <c r="AA992" s="8"/>
      <c r="AB992" s="38"/>
      <c r="AC992" s="118"/>
      <c r="AD992" s="118"/>
      <c r="AE992" s="113"/>
      <c r="AF992" s="117"/>
      <c r="AG992" s="39"/>
    </row>
    <row r="993" spans="1:33" outlineLevel="1" x14ac:dyDescent="0.25">
      <c r="A993" s="10"/>
      <c r="B993" s="48"/>
      <c r="C993" s="43"/>
      <c r="D993" s="42"/>
      <c r="E993" s="44"/>
      <c r="F993" s="45"/>
      <c r="G993" s="46"/>
      <c r="H993" s="47"/>
      <c r="I993" s="46"/>
      <c r="J993" s="47"/>
      <c r="K993" s="45"/>
      <c r="L993" s="47"/>
      <c r="M993" s="45"/>
      <c r="N993" s="47"/>
      <c r="O993" s="45"/>
      <c r="P993" s="47"/>
      <c r="Q993" s="45"/>
      <c r="R993" s="47"/>
      <c r="S993" s="45"/>
      <c r="T993" s="47"/>
      <c r="U993" s="45"/>
      <c r="V993" s="47"/>
      <c r="W993" s="45"/>
      <c r="X993" s="47"/>
      <c r="Y993" s="45"/>
      <c r="Z993" s="47"/>
      <c r="AA993" s="45"/>
      <c r="AB993" s="47"/>
      <c r="AC993" s="45"/>
      <c r="AD993" s="47"/>
      <c r="AE993" s="45"/>
      <c r="AF993" s="47"/>
      <c r="AG993" s="39"/>
    </row>
    <row r="994" spans="1:33" outlineLevel="1" x14ac:dyDescent="0.25">
      <c r="A994" s="10"/>
      <c r="B994" s="5"/>
      <c r="C994" s="3"/>
      <c r="D994" s="4"/>
      <c r="E994" s="7"/>
      <c r="F994" s="9"/>
      <c r="G994" s="8"/>
      <c r="H994" s="38"/>
      <c r="I994" s="8"/>
      <c r="J994" s="38"/>
      <c r="K994" s="8"/>
      <c r="L994" s="38"/>
      <c r="M994" s="8"/>
      <c r="N994" s="38"/>
      <c r="O994" s="8"/>
      <c r="P994" s="38"/>
      <c r="Q994" s="8"/>
      <c r="R994" s="38"/>
      <c r="S994" s="8"/>
      <c r="T994" s="38"/>
      <c r="U994" s="8"/>
      <c r="V994" s="38"/>
      <c r="W994" s="8"/>
      <c r="X994" s="38"/>
      <c r="Y994" s="8"/>
      <c r="Z994" s="38"/>
      <c r="AA994" s="8"/>
      <c r="AB994" s="38"/>
      <c r="AC994" s="118"/>
      <c r="AD994" s="118"/>
      <c r="AE994" s="113"/>
      <c r="AF994" s="117"/>
      <c r="AG994" s="39"/>
    </row>
    <row r="995" spans="1:33" outlineLevel="1" x14ac:dyDescent="0.25">
      <c r="A995" s="10"/>
      <c r="B995" s="5"/>
      <c r="C995" s="3"/>
      <c r="D995" s="4"/>
      <c r="E995" s="7"/>
      <c r="F995" s="9"/>
      <c r="G995" s="8"/>
      <c r="H995" s="38"/>
      <c r="I995" s="8"/>
      <c r="J995" s="38"/>
      <c r="K995" s="8"/>
      <c r="L995" s="38"/>
      <c r="M995" s="8"/>
      <c r="N995" s="38"/>
      <c r="O995" s="8"/>
      <c r="P995" s="38"/>
      <c r="Q995" s="8"/>
      <c r="R995" s="38"/>
      <c r="S995" s="8"/>
      <c r="T995" s="38"/>
      <c r="U995" s="8"/>
      <c r="V995" s="38"/>
      <c r="W995" s="8"/>
      <c r="X995" s="38"/>
      <c r="Y995" s="8"/>
      <c r="Z995" s="38"/>
      <c r="AA995" s="8"/>
      <c r="AB995" s="38"/>
      <c r="AC995" s="118"/>
      <c r="AD995" s="118"/>
      <c r="AE995" s="113"/>
      <c r="AF995" s="117"/>
      <c r="AG995" s="39"/>
    </row>
    <row r="996" spans="1:33" outlineLevel="1" x14ac:dyDescent="0.25">
      <c r="A996" s="10"/>
      <c r="B996" s="5"/>
      <c r="C996" s="3"/>
      <c r="D996" s="4"/>
      <c r="E996" s="7"/>
      <c r="F996" s="9"/>
      <c r="G996" s="8"/>
      <c r="H996" s="38"/>
      <c r="I996" s="8"/>
      <c r="J996" s="38"/>
      <c r="K996" s="8"/>
      <c r="L996" s="38"/>
      <c r="M996" s="8"/>
      <c r="N996" s="38"/>
      <c r="O996" s="8"/>
      <c r="P996" s="38"/>
      <c r="Q996" s="8"/>
      <c r="R996" s="38"/>
      <c r="S996" s="8"/>
      <c r="T996" s="38"/>
      <c r="U996" s="8"/>
      <c r="V996" s="38"/>
      <c r="W996" s="8"/>
      <c r="X996" s="38"/>
      <c r="Y996" s="8"/>
      <c r="Z996" s="38"/>
      <c r="AA996" s="8"/>
      <c r="AB996" s="38"/>
      <c r="AC996" s="118"/>
      <c r="AD996" s="118"/>
      <c r="AE996" s="113"/>
      <c r="AF996" s="117"/>
      <c r="AG996" s="39"/>
    </row>
    <row r="997" spans="1:33" outlineLevel="1" x14ac:dyDescent="0.25">
      <c r="A997" s="10"/>
      <c r="B997" s="5"/>
      <c r="C997" s="3"/>
      <c r="D997" s="4"/>
      <c r="E997" s="7"/>
      <c r="F997" s="9"/>
      <c r="G997" s="8"/>
      <c r="H997" s="38"/>
      <c r="I997" s="8"/>
      <c r="J997" s="38"/>
      <c r="K997" s="8"/>
      <c r="L997" s="38"/>
      <c r="M997" s="8"/>
      <c r="N997" s="38"/>
      <c r="O997" s="8"/>
      <c r="P997" s="38"/>
      <c r="Q997" s="8"/>
      <c r="R997" s="38"/>
      <c r="S997" s="8"/>
      <c r="T997" s="38"/>
      <c r="U997" s="8"/>
      <c r="V997" s="38"/>
      <c r="W997" s="8"/>
      <c r="X997" s="38"/>
      <c r="Y997" s="8"/>
      <c r="Z997" s="38"/>
      <c r="AA997" s="8"/>
      <c r="AB997" s="38"/>
      <c r="AC997" s="118"/>
      <c r="AD997" s="118"/>
      <c r="AE997" s="113"/>
      <c r="AF997" s="117"/>
      <c r="AG997" s="39"/>
    </row>
    <row r="998" spans="1:33" outlineLevel="1" x14ac:dyDescent="0.25">
      <c r="A998" s="10"/>
      <c r="B998" s="48"/>
      <c r="C998" s="43"/>
      <c r="D998" s="42"/>
      <c r="E998" s="44"/>
      <c r="F998" s="45"/>
      <c r="G998" s="46"/>
      <c r="H998" s="47"/>
      <c r="I998" s="46"/>
      <c r="J998" s="47"/>
      <c r="K998" s="45"/>
      <c r="L998" s="47"/>
      <c r="M998" s="45"/>
      <c r="N998" s="47"/>
      <c r="O998" s="45"/>
      <c r="P998" s="47"/>
      <c r="Q998" s="45"/>
      <c r="R998" s="47"/>
      <c r="S998" s="45"/>
      <c r="T998" s="47"/>
      <c r="U998" s="45"/>
      <c r="V998" s="47"/>
      <c r="W998" s="45"/>
      <c r="X998" s="47"/>
      <c r="Y998" s="45"/>
      <c r="Z998" s="47"/>
      <c r="AA998" s="45"/>
      <c r="AB998" s="47"/>
      <c r="AC998" s="45"/>
      <c r="AD998" s="47"/>
      <c r="AE998" s="45"/>
      <c r="AF998" s="47"/>
      <c r="AG998" s="39"/>
    </row>
    <row r="999" spans="1:33" outlineLevel="1" x14ac:dyDescent="0.25">
      <c r="A999" s="10"/>
      <c r="B999" s="5"/>
      <c r="C999" s="3"/>
      <c r="D999" s="4"/>
      <c r="E999" s="7"/>
      <c r="F999" s="9"/>
      <c r="G999" s="8"/>
      <c r="H999" s="38"/>
      <c r="I999" s="8"/>
      <c r="J999" s="38"/>
      <c r="K999" s="8"/>
      <c r="L999" s="38"/>
      <c r="M999" s="8"/>
      <c r="N999" s="38"/>
      <c r="O999" s="8"/>
      <c r="P999" s="38"/>
      <c r="Q999" s="8"/>
      <c r="R999" s="38"/>
      <c r="S999" s="8"/>
      <c r="T999" s="38"/>
      <c r="U999" s="8"/>
      <c r="V999" s="38"/>
      <c r="W999" s="8"/>
      <c r="X999" s="38"/>
      <c r="Y999" s="8"/>
      <c r="Z999" s="38"/>
      <c r="AA999" s="8"/>
      <c r="AB999" s="38"/>
      <c r="AC999" s="118"/>
      <c r="AD999" s="118"/>
      <c r="AE999" s="113"/>
      <c r="AF999" s="117"/>
      <c r="AG999" s="39"/>
    </row>
    <row r="1000" spans="1:33" outlineLevel="1" x14ac:dyDescent="0.25">
      <c r="A1000" s="10"/>
      <c r="B1000" s="5"/>
      <c r="C1000" s="3"/>
      <c r="D1000" s="4"/>
      <c r="E1000" s="7"/>
      <c r="F1000" s="9"/>
      <c r="G1000" s="8"/>
      <c r="H1000" s="38"/>
      <c r="I1000" s="8"/>
      <c r="J1000" s="38"/>
      <c r="K1000" s="8"/>
      <c r="L1000" s="38"/>
      <c r="M1000" s="8"/>
      <c r="N1000" s="38"/>
      <c r="O1000" s="8"/>
      <c r="P1000" s="38"/>
      <c r="Q1000" s="8"/>
      <c r="R1000" s="38"/>
      <c r="S1000" s="8"/>
      <c r="T1000" s="38"/>
      <c r="U1000" s="8"/>
      <c r="V1000" s="38"/>
      <c r="W1000" s="8"/>
      <c r="X1000" s="38"/>
      <c r="Y1000" s="8"/>
      <c r="Z1000" s="38"/>
      <c r="AA1000" s="8"/>
      <c r="AB1000" s="38"/>
      <c r="AC1000" s="118"/>
      <c r="AD1000" s="118"/>
      <c r="AE1000" s="113"/>
      <c r="AF1000" s="117"/>
      <c r="AG1000" s="39"/>
    </row>
    <row r="1001" spans="1:33" outlineLevel="1" x14ac:dyDescent="0.25">
      <c r="A1001" s="10"/>
      <c r="B1001" s="5"/>
      <c r="C1001" s="3"/>
      <c r="D1001" s="4"/>
      <c r="E1001" s="7"/>
      <c r="F1001" s="9"/>
      <c r="G1001" s="8"/>
      <c r="H1001" s="38"/>
      <c r="I1001" s="8"/>
      <c r="J1001" s="38"/>
      <c r="K1001" s="8"/>
      <c r="L1001" s="38"/>
      <c r="M1001" s="8"/>
      <c r="N1001" s="38"/>
      <c r="O1001" s="8"/>
      <c r="P1001" s="38"/>
      <c r="Q1001" s="8"/>
      <c r="R1001" s="38"/>
      <c r="S1001" s="8"/>
      <c r="T1001" s="38"/>
      <c r="U1001" s="8"/>
      <c r="V1001" s="38"/>
      <c r="W1001" s="8"/>
      <c r="X1001" s="38"/>
      <c r="Y1001" s="8"/>
      <c r="Z1001" s="38"/>
      <c r="AA1001" s="8"/>
      <c r="AB1001" s="38"/>
      <c r="AC1001" s="118"/>
      <c r="AD1001" s="118"/>
      <c r="AE1001" s="113"/>
      <c r="AF1001" s="117"/>
      <c r="AG1001" s="39"/>
    </row>
    <row r="1002" spans="1:33" outlineLevel="1" x14ac:dyDescent="0.25">
      <c r="A1002" s="10"/>
      <c r="B1002" s="5"/>
      <c r="C1002" s="3"/>
      <c r="D1002" s="4"/>
      <c r="E1002" s="7"/>
      <c r="F1002" s="9"/>
      <c r="G1002" s="8"/>
      <c r="H1002" s="38"/>
      <c r="I1002" s="8"/>
      <c r="J1002" s="38"/>
      <c r="K1002" s="8"/>
      <c r="L1002" s="38"/>
      <c r="M1002" s="8"/>
      <c r="N1002" s="38"/>
      <c r="O1002" s="8"/>
      <c r="P1002" s="38"/>
      <c r="Q1002" s="8"/>
      <c r="R1002" s="38"/>
      <c r="S1002" s="8"/>
      <c r="T1002" s="38"/>
      <c r="U1002" s="8"/>
      <c r="V1002" s="38"/>
      <c r="W1002" s="8"/>
      <c r="X1002" s="38"/>
      <c r="Y1002" s="8"/>
      <c r="Z1002" s="38"/>
      <c r="AA1002" s="8"/>
      <c r="AB1002" s="38"/>
      <c r="AC1002" s="118"/>
      <c r="AD1002" s="118"/>
      <c r="AE1002" s="113"/>
      <c r="AF1002" s="117"/>
      <c r="AG1002" s="39"/>
    </row>
    <row r="1003" spans="1:33" outlineLevel="1" x14ac:dyDescent="0.25">
      <c r="A1003" s="10"/>
      <c r="B1003" s="48"/>
      <c r="C1003" s="43"/>
      <c r="D1003" s="42"/>
      <c r="E1003" s="44"/>
      <c r="F1003" s="45"/>
      <c r="G1003" s="46"/>
      <c r="H1003" s="47"/>
      <c r="I1003" s="46"/>
      <c r="J1003" s="47"/>
      <c r="K1003" s="45"/>
      <c r="L1003" s="47"/>
      <c r="M1003" s="45"/>
      <c r="N1003" s="47"/>
      <c r="O1003" s="45"/>
      <c r="P1003" s="47"/>
      <c r="Q1003" s="45"/>
      <c r="R1003" s="47"/>
      <c r="S1003" s="45"/>
      <c r="T1003" s="47"/>
      <c r="U1003" s="45"/>
      <c r="V1003" s="47"/>
      <c r="W1003" s="45"/>
      <c r="X1003" s="47"/>
      <c r="Y1003" s="45"/>
      <c r="Z1003" s="47"/>
      <c r="AA1003" s="45"/>
      <c r="AB1003" s="47"/>
      <c r="AC1003" s="45"/>
      <c r="AD1003" s="47"/>
      <c r="AE1003" s="45"/>
      <c r="AF1003" s="47"/>
      <c r="AG1003" s="39"/>
    </row>
    <row r="1004" spans="1:33" outlineLevel="1" x14ac:dyDescent="0.25">
      <c r="A1004" s="10"/>
      <c r="B1004" s="5"/>
      <c r="C1004" s="3"/>
      <c r="D1004" s="4"/>
      <c r="E1004" s="7"/>
      <c r="F1004" s="9"/>
      <c r="G1004" s="8"/>
      <c r="H1004" s="38"/>
      <c r="I1004" s="8"/>
      <c r="J1004" s="38"/>
      <c r="K1004" s="8"/>
      <c r="L1004" s="38"/>
      <c r="M1004" s="8"/>
      <c r="N1004" s="38"/>
      <c r="O1004" s="8"/>
      <c r="P1004" s="38"/>
      <c r="Q1004" s="8"/>
      <c r="R1004" s="38"/>
      <c r="S1004" s="8"/>
      <c r="T1004" s="38"/>
      <c r="U1004" s="8"/>
      <c r="V1004" s="38"/>
      <c r="W1004" s="8"/>
      <c r="X1004" s="38"/>
      <c r="Y1004" s="8"/>
      <c r="Z1004" s="38"/>
      <c r="AA1004" s="8"/>
      <c r="AB1004" s="38"/>
      <c r="AC1004" s="118"/>
      <c r="AD1004" s="118"/>
      <c r="AE1004" s="113"/>
      <c r="AF1004" s="117"/>
      <c r="AG1004" s="39"/>
    </row>
    <row r="1005" spans="1:33" outlineLevel="1" x14ac:dyDescent="0.25">
      <c r="A1005" s="10"/>
      <c r="B1005" s="5"/>
      <c r="C1005" s="3"/>
      <c r="D1005" s="4"/>
      <c r="E1005" s="7"/>
      <c r="F1005" s="9"/>
      <c r="G1005" s="8"/>
      <c r="H1005" s="38"/>
      <c r="I1005" s="8"/>
      <c r="J1005" s="38"/>
      <c r="K1005" s="8"/>
      <c r="L1005" s="38"/>
      <c r="M1005" s="8"/>
      <c r="N1005" s="38"/>
      <c r="O1005" s="8"/>
      <c r="P1005" s="38"/>
      <c r="Q1005" s="8"/>
      <c r="R1005" s="38"/>
      <c r="S1005" s="8"/>
      <c r="T1005" s="38"/>
      <c r="U1005" s="8"/>
      <c r="V1005" s="38"/>
      <c r="W1005" s="8"/>
      <c r="X1005" s="38"/>
      <c r="Y1005" s="8"/>
      <c r="Z1005" s="38"/>
      <c r="AA1005" s="8"/>
      <c r="AB1005" s="38"/>
      <c r="AC1005" s="118"/>
      <c r="AD1005" s="118"/>
      <c r="AE1005" s="113"/>
      <c r="AF1005" s="117"/>
      <c r="AG1005" s="39"/>
    </row>
    <row r="1006" spans="1:33" outlineLevel="1" x14ac:dyDescent="0.25">
      <c r="A1006" s="10"/>
      <c r="B1006" s="5"/>
      <c r="C1006" s="3"/>
      <c r="D1006" s="4"/>
      <c r="E1006" s="7"/>
      <c r="F1006" s="9"/>
      <c r="G1006" s="8"/>
      <c r="H1006" s="38"/>
      <c r="I1006" s="8"/>
      <c r="J1006" s="38"/>
      <c r="K1006" s="8"/>
      <c r="L1006" s="38"/>
      <c r="M1006" s="8"/>
      <c r="N1006" s="38"/>
      <c r="O1006" s="8"/>
      <c r="P1006" s="38"/>
      <c r="Q1006" s="8"/>
      <c r="R1006" s="38"/>
      <c r="S1006" s="8"/>
      <c r="T1006" s="38"/>
      <c r="U1006" s="8"/>
      <c r="V1006" s="38"/>
      <c r="W1006" s="8"/>
      <c r="X1006" s="38"/>
      <c r="Y1006" s="8"/>
      <c r="Z1006" s="38"/>
      <c r="AA1006" s="8"/>
      <c r="AB1006" s="38"/>
      <c r="AC1006" s="118"/>
      <c r="AD1006" s="118"/>
      <c r="AE1006" s="113"/>
      <c r="AF1006" s="117"/>
      <c r="AG1006" s="39"/>
    </row>
    <row r="1007" spans="1:33" outlineLevel="1" x14ac:dyDescent="0.25">
      <c r="A1007" s="10"/>
      <c r="B1007" s="5"/>
      <c r="C1007" s="3"/>
      <c r="D1007" s="4"/>
      <c r="E1007" s="7"/>
      <c r="F1007" s="9"/>
      <c r="G1007" s="8"/>
      <c r="H1007" s="38"/>
      <c r="I1007" s="8"/>
      <c r="J1007" s="38"/>
      <c r="K1007" s="8"/>
      <c r="L1007" s="38"/>
      <c r="M1007" s="8"/>
      <c r="N1007" s="38"/>
      <c r="O1007" s="8"/>
      <c r="P1007" s="38"/>
      <c r="Q1007" s="8"/>
      <c r="R1007" s="38"/>
      <c r="S1007" s="8"/>
      <c r="T1007" s="38"/>
      <c r="U1007" s="8"/>
      <c r="V1007" s="38"/>
      <c r="W1007" s="8"/>
      <c r="X1007" s="38"/>
      <c r="Y1007" s="8"/>
      <c r="Z1007" s="38"/>
      <c r="AA1007" s="8"/>
      <c r="AB1007" s="38"/>
      <c r="AC1007" s="118"/>
      <c r="AD1007" s="118"/>
      <c r="AE1007" s="113"/>
      <c r="AF1007" s="117"/>
      <c r="AG1007" s="39"/>
    </row>
    <row r="1008" spans="1:33" outlineLevel="1" x14ac:dyDescent="0.25">
      <c r="A1008" s="10"/>
      <c r="B1008" s="5"/>
      <c r="C1008" s="3"/>
      <c r="D1008" s="4"/>
      <c r="E1008" s="7"/>
      <c r="F1008" s="9"/>
      <c r="G1008" s="8"/>
      <c r="H1008" s="38"/>
      <c r="I1008" s="8"/>
      <c r="J1008" s="38"/>
      <c r="K1008" s="8"/>
      <c r="L1008" s="38"/>
      <c r="M1008" s="8"/>
      <c r="N1008" s="38"/>
      <c r="O1008" s="8"/>
      <c r="P1008" s="38"/>
      <c r="Q1008" s="8"/>
      <c r="R1008" s="38"/>
      <c r="S1008" s="8"/>
      <c r="T1008" s="38"/>
      <c r="U1008" s="8"/>
      <c r="V1008" s="38"/>
      <c r="W1008" s="8"/>
      <c r="X1008" s="38"/>
      <c r="Y1008" s="8"/>
      <c r="Z1008" s="38"/>
      <c r="AA1008" s="8"/>
      <c r="AB1008" s="38"/>
      <c r="AC1008" s="118"/>
      <c r="AD1008" s="118"/>
      <c r="AE1008" s="113"/>
      <c r="AF1008" s="117"/>
      <c r="AG1008" s="39"/>
    </row>
    <row r="1009" spans="1:33" outlineLevel="1" x14ac:dyDescent="0.25">
      <c r="A1009" s="10"/>
      <c r="B1009" s="48"/>
      <c r="C1009" s="43"/>
      <c r="D1009" s="42"/>
      <c r="E1009" s="44"/>
      <c r="F1009" s="45"/>
      <c r="G1009" s="46"/>
      <c r="H1009" s="47"/>
      <c r="I1009" s="46"/>
      <c r="J1009" s="47"/>
      <c r="K1009" s="45"/>
      <c r="L1009" s="47"/>
      <c r="M1009" s="45"/>
      <c r="N1009" s="47"/>
      <c r="O1009" s="45"/>
      <c r="P1009" s="47"/>
      <c r="Q1009" s="45"/>
      <c r="R1009" s="47"/>
      <c r="S1009" s="45"/>
      <c r="T1009" s="47"/>
      <c r="U1009" s="45"/>
      <c r="V1009" s="47"/>
      <c r="W1009" s="45"/>
      <c r="X1009" s="47"/>
      <c r="Y1009" s="45"/>
      <c r="Z1009" s="47"/>
      <c r="AA1009" s="45"/>
      <c r="AB1009" s="47"/>
      <c r="AC1009" s="45"/>
      <c r="AD1009" s="47"/>
      <c r="AE1009" s="45"/>
      <c r="AF1009" s="47"/>
      <c r="AG1009" s="39"/>
    </row>
    <row r="1010" spans="1:33" outlineLevel="1" x14ac:dyDescent="0.25">
      <c r="A1010" s="10"/>
      <c r="B1010" s="5"/>
      <c r="C1010" s="3"/>
      <c r="D1010" s="4"/>
      <c r="E1010" s="7"/>
      <c r="F1010" s="9"/>
      <c r="G1010" s="8"/>
      <c r="H1010" s="38"/>
      <c r="I1010" s="8"/>
      <c r="J1010" s="38"/>
      <c r="K1010" s="8"/>
      <c r="L1010" s="38"/>
      <c r="M1010" s="8"/>
      <c r="N1010" s="38"/>
      <c r="O1010" s="8"/>
      <c r="P1010" s="38"/>
      <c r="Q1010" s="8"/>
      <c r="R1010" s="38"/>
      <c r="S1010" s="8"/>
      <c r="T1010" s="38"/>
      <c r="U1010" s="8"/>
      <c r="V1010" s="38"/>
      <c r="W1010" s="8"/>
      <c r="X1010" s="38"/>
      <c r="Y1010" s="8"/>
      <c r="Z1010" s="38"/>
      <c r="AA1010" s="8"/>
      <c r="AB1010" s="38"/>
      <c r="AC1010" s="118"/>
      <c r="AD1010" s="118"/>
      <c r="AE1010" s="113"/>
      <c r="AF1010" s="117"/>
      <c r="AG1010" s="39"/>
    </row>
    <row r="1011" spans="1:33" outlineLevel="1" x14ac:dyDescent="0.25">
      <c r="A1011" s="10"/>
      <c r="B1011" s="5"/>
      <c r="C1011" s="3"/>
      <c r="D1011" s="4"/>
      <c r="E1011" s="7"/>
      <c r="F1011" s="9"/>
      <c r="G1011" s="8"/>
      <c r="H1011" s="38"/>
      <c r="I1011" s="8"/>
      <c r="J1011" s="38"/>
      <c r="K1011" s="8"/>
      <c r="L1011" s="38"/>
      <c r="M1011" s="8"/>
      <c r="N1011" s="38"/>
      <c r="O1011" s="8"/>
      <c r="P1011" s="38"/>
      <c r="Q1011" s="8"/>
      <c r="R1011" s="38"/>
      <c r="S1011" s="8"/>
      <c r="T1011" s="38"/>
      <c r="U1011" s="8"/>
      <c r="V1011" s="38"/>
      <c r="W1011" s="8"/>
      <c r="X1011" s="38"/>
      <c r="Y1011" s="8"/>
      <c r="Z1011" s="38"/>
      <c r="AA1011" s="8"/>
      <c r="AB1011" s="38"/>
      <c r="AC1011" s="118"/>
      <c r="AD1011" s="118"/>
      <c r="AE1011" s="113"/>
      <c r="AF1011" s="117"/>
      <c r="AG1011" s="39"/>
    </row>
    <row r="1012" spans="1:33" outlineLevel="1" x14ac:dyDescent="0.25">
      <c r="A1012" s="10"/>
      <c r="B1012" s="5"/>
      <c r="C1012" s="3"/>
      <c r="D1012" s="4"/>
      <c r="E1012" s="7"/>
      <c r="F1012" s="9"/>
      <c r="G1012" s="8"/>
      <c r="H1012" s="38"/>
      <c r="I1012" s="8"/>
      <c r="J1012" s="38"/>
      <c r="K1012" s="8"/>
      <c r="L1012" s="38"/>
      <c r="M1012" s="8"/>
      <c r="N1012" s="38"/>
      <c r="O1012" s="8"/>
      <c r="P1012" s="38"/>
      <c r="Q1012" s="8"/>
      <c r="R1012" s="38"/>
      <c r="S1012" s="8"/>
      <c r="T1012" s="38"/>
      <c r="U1012" s="8"/>
      <c r="V1012" s="38"/>
      <c r="W1012" s="8"/>
      <c r="X1012" s="38"/>
      <c r="Y1012" s="8"/>
      <c r="Z1012" s="38"/>
      <c r="AA1012" s="8"/>
      <c r="AB1012" s="38"/>
      <c r="AC1012" s="118"/>
      <c r="AD1012" s="118"/>
      <c r="AE1012" s="113"/>
      <c r="AF1012" s="117"/>
      <c r="AG1012" s="39"/>
    </row>
    <row r="1013" spans="1:33" outlineLevel="1" x14ac:dyDescent="0.25">
      <c r="A1013" s="10"/>
      <c r="B1013" s="5"/>
      <c r="C1013" s="3"/>
      <c r="D1013" s="4"/>
      <c r="E1013" s="7"/>
      <c r="F1013" s="9"/>
      <c r="G1013" s="8"/>
      <c r="H1013" s="38"/>
      <c r="I1013" s="8"/>
      <c r="J1013" s="38"/>
      <c r="K1013" s="8"/>
      <c r="L1013" s="38"/>
      <c r="M1013" s="8"/>
      <c r="N1013" s="38"/>
      <c r="O1013" s="8"/>
      <c r="P1013" s="38"/>
      <c r="Q1013" s="8"/>
      <c r="R1013" s="38"/>
      <c r="S1013" s="8"/>
      <c r="T1013" s="38"/>
      <c r="U1013" s="8"/>
      <c r="V1013" s="38"/>
      <c r="W1013" s="8"/>
      <c r="X1013" s="38"/>
      <c r="Y1013" s="8"/>
      <c r="Z1013" s="38"/>
      <c r="AA1013" s="8"/>
      <c r="AB1013" s="38"/>
      <c r="AC1013" s="118"/>
      <c r="AD1013" s="118"/>
      <c r="AE1013" s="113"/>
      <c r="AF1013" s="117"/>
      <c r="AG1013" s="39"/>
    </row>
    <row r="1014" spans="1:33" outlineLevel="1" x14ac:dyDescent="0.25">
      <c r="A1014" s="10"/>
      <c r="B1014" s="5"/>
      <c r="C1014" s="3"/>
      <c r="D1014" s="4"/>
      <c r="E1014" s="7"/>
      <c r="F1014" s="9"/>
      <c r="G1014" s="8"/>
      <c r="H1014" s="38"/>
      <c r="I1014" s="8"/>
      <c r="J1014" s="38"/>
      <c r="K1014" s="8"/>
      <c r="L1014" s="38"/>
      <c r="M1014" s="8"/>
      <c r="N1014" s="38"/>
      <c r="O1014" s="8"/>
      <c r="P1014" s="38"/>
      <c r="Q1014" s="8"/>
      <c r="R1014" s="38"/>
      <c r="S1014" s="8"/>
      <c r="T1014" s="38"/>
      <c r="U1014" s="8"/>
      <c r="V1014" s="38"/>
      <c r="W1014" s="8"/>
      <c r="X1014" s="38"/>
      <c r="Y1014" s="8"/>
      <c r="Z1014" s="38"/>
      <c r="AA1014" s="8"/>
      <c r="AB1014" s="38"/>
      <c r="AC1014" s="118"/>
      <c r="AD1014" s="118"/>
      <c r="AE1014" s="113"/>
      <c r="AF1014" s="117"/>
      <c r="AG1014" s="39"/>
    </row>
    <row r="1015" spans="1:33" outlineLevel="1" x14ac:dyDescent="0.25">
      <c r="A1015" s="10"/>
      <c r="B1015" s="5"/>
      <c r="C1015" s="3"/>
      <c r="D1015" s="4"/>
      <c r="E1015" s="7"/>
      <c r="F1015" s="9"/>
      <c r="G1015" s="8"/>
      <c r="H1015" s="38"/>
      <c r="I1015" s="8"/>
      <c r="J1015" s="38"/>
      <c r="K1015" s="8"/>
      <c r="L1015" s="38"/>
      <c r="M1015" s="8"/>
      <c r="N1015" s="38"/>
      <c r="O1015" s="8"/>
      <c r="P1015" s="38"/>
      <c r="Q1015" s="8"/>
      <c r="R1015" s="38"/>
      <c r="S1015" s="8"/>
      <c r="T1015" s="38"/>
      <c r="U1015" s="8"/>
      <c r="V1015" s="38"/>
      <c r="W1015" s="8"/>
      <c r="X1015" s="38"/>
      <c r="Y1015" s="8"/>
      <c r="Z1015" s="38"/>
      <c r="AA1015" s="8"/>
      <c r="AB1015" s="38"/>
      <c r="AC1015" s="118"/>
      <c r="AD1015" s="118"/>
      <c r="AE1015" s="113"/>
      <c r="AF1015" s="117"/>
      <c r="AG1015" s="39"/>
    </row>
    <row r="1016" spans="1:33" outlineLevel="1" x14ac:dyDescent="0.25">
      <c r="A1016" s="10"/>
      <c r="B1016" s="5"/>
      <c r="C1016" s="3"/>
      <c r="D1016" s="4"/>
      <c r="E1016" s="7"/>
      <c r="F1016" s="9"/>
      <c r="G1016" s="8"/>
      <c r="H1016" s="38"/>
      <c r="I1016" s="8"/>
      <c r="J1016" s="38"/>
      <c r="K1016" s="8"/>
      <c r="L1016" s="38"/>
      <c r="M1016" s="8"/>
      <c r="N1016" s="38"/>
      <c r="O1016" s="8"/>
      <c r="P1016" s="38"/>
      <c r="Q1016" s="8"/>
      <c r="R1016" s="38"/>
      <c r="S1016" s="8"/>
      <c r="T1016" s="38"/>
      <c r="U1016" s="8"/>
      <c r="V1016" s="38"/>
      <c r="W1016" s="8"/>
      <c r="X1016" s="38"/>
      <c r="Y1016" s="8"/>
      <c r="Z1016" s="38"/>
      <c r="AA1016" s="8"/>
      <c r="AB1016" s="38"/>
      <c r="AC1016" s="118"/>
      <c r="AD1016" s="118"/>
      <c r="AE1016" s="113"/>
      <c r="AF1016" s="117"/>
      <c r="AG1016" s="39"/>
    </row>
    <row r="1017" spans="1:33" outlineLevel="1" x14ac:dyDescent="0.25">
      <c r="A1017" s="10"/>
      <c r="B1017" s="5"/>
      <c r="C1017" s="3"/>
      <c r="D1017" s="4"/>
      <c r="E1017" s="7"/>
      <c r="F1017" s="9"/>
      <c r="G1017" s="8"/>
      <c r="H1017" s="38"/>
      <c r="I1017" s="8"/>
      <c r="J1017" s="38"/>
      <c r="K1017" s="8"/>
      <c r="L1017" s="38"/>
      <c r="M1017" s="8"/>
      <c r="N1017" s="38"/>
      <c r="O1017" s="8"/>
      <c r="P1017" s="38"/>
      <c r="Q1017" s="8"/>
      <c r="R1017" s="38"/>
      <c r="S1017" s="8"/>
      <c r="T1017" s="38"/>
      <c r="U1017" s="8"/>
      <c r="V1017" s="38"/>
      <c r="W1017" s="8"/>
      <c r="X1017" s="38"/>
      <c r="Y1017" s="8"/>
      <c r="Z1017" s="38"/>
      <c r="AA1017" s="8"/>
      <c r="AB1017" s="38"/>
      <c r="AC1017" s="118"/>
      <c r="AD1017" s="118"/>
      <c r="AE1017" s="113"/>
      <c r="AF1017" s="117"/>
      <c r="AG1017" s="39"/>
    </row>
    <row r="1018" spans="1:33" outlineLevel="1" x14ac:dyDescent="0.25">
      <c r="A1018" s="10"/>
      <c r="B1018" s="5"/>
      <c r="C1018" s="3"/>
      <c r="D1018" s="4"/>
      <c r="E1018" s="7"/>
      <c r="F1018" s="9"/>
      <c r="G1018" s="8"/>
      <c r="H1018" s="38"/>
      <c r="I1018" s="8"/>
      <c r="J1018" s="38"/>
      <c r="K1018" s="8"/>
      <c r="L1018" s="38"/>
      <c r="M1018" s="8"/>
      <c r="N1018" s="38"/>
      <c r="O1018" s="8"/>
      <c r="P1018" s="38"/>
      <c r="Q1018" s="8"/>
      <c r="R1018" s="38"/>
      <c r="S1018" s="8"/>
      <c r="T1018" s="38"/>
      <c r="U1018" s="8"/>
      <c r="V1018" s="38"/>
      <c r="W1018" s="8"/>
      <c r="X1018" s="38"/>
      <c r="Y1018" s="8"/>
      <c r="Z1018" s="38"/>
      <c r="AA1018" s="8"/>
      <c r="AB1018" s="38"/>
      <c r="AC1018" s="118"/>
      <c r="AD1018" s="118"/>
      <c r="AE1018" s="113"/>
      <c r="AF1018" s="117"/>
      <c r="AG1018" s="39"/>
    </row>
    <row r="1019" spans="1:33" outlineLevel="1" x14ac:dyDescent="0.25">
      <c r="A1019" s="10"/>
      <c r="B1019" s="5"/>
      <c r="C1019" s="3"/>
      <c r="D1019" s="4"/>
      <c r="E1019" s="7"/>
      <c r="F1019" s="9"/>
      <c r="G1019" s="8"/>
      <c r="H1019" s="38"/>
      <c r="I1019" s="8"/>
      <c r="J1019" s="38"/>
      <c r="K1019" s="8"/>
      <c r="L1019" s="38"/>
      <c r="M1019" s="8"/>
      <c r="N1019" s="38"/>
      <c r="O1019" s="8"/>
      <c r="P1019" s="38"/>
      <c r="Q1019" s="8"/>
      <c r="R1019" s="38"/>
      <c r="S1019" s="8"/>
      <c r="T1019" s="38"/>
      <c r="U1019" s="8"/>
      <c r="V1019" s="38"/>
      <c r="W1019" s="8"/>
      <c r="X1019" s="38"/>
      <c r="Y1019" s="8"/>
      <c r="Z1019" s="38"/>
      <c r="AA1019" s="8"/>
      <c r="AB1019" s="38"/>
      <c r="AC1019" s="118"/>
      <c r="AD1019" s="118"/>
      <c r="AE1019" s="113"/>
      <c r="AF1019" s="117"/>
      <c r="AG1019" s="39"/>
    </row>
    <row r="1020" spans="1:33" outlineLevel="1" x14ac:dyDescent="0.25">
      <c r="A1020" s="10"/>
      <c r="B1020" s="5"/>
      <c r="C1020" s="3"/>
      <c r="D1020" s="4"/>
      <c r="E1020" s="7"/>
      <c r="F1020" s="9"/>
      <c r="G1020" s="8"/>
      <c r="H1020" s="38"/>
      <c r="I1020" s="8"/>
      <c r="J1020" s="38"/>
      <c r="K1020" s="8"/>
      <c r="L1020" s="38"/>
      <c r="M1020" s="8"/>
      <c r="N1020" s="38"/>
      <c r="O1020" s="8"/>
      <c r="P1020" s="38"/>
      <c r="Q1020" s="8"/>
      <c r="R1020" s="38"/>
      <c r="S1020" s="8"/>
      <c r="T1020" s="38"/>
      <c r="U1020" s="8"/>
      <c r="V1020" s="38"/>
      <c r="W1020" s="8"/>
      <c r="X1020" s="38"/>
      <c r="Y1020" s="8"/>
      <c r="Z1020" s="38"/>
      <c r="AA1020" s="8"/>
      <c r="AB1020" s="38"/>
      <c r="AC1020" s="118"/>
      <c r="AD1020" s="118"/>
      <c r="AE1020" s="113"/>
      <c r="AF1020" s="117"/>
      <c r="AG1020" s="39"/>
    </row>
    <row r="1021" spans="1:33" outlineLevel="1" x14ac:dyDescent="0.25">
      <c r="A1021" s="10"/>
      <c r="B1021" s="5"/>
      <c r="C1021" s="3"/>
      <c r="D1021" s="4"/>
      <c r="E1021" s="7"/>
      <c r="F1021" s="9"/>
      <c r="G1021" s="8"/>
      <c r="H1021" s="38"/>
      <c r="I1021" s="8"/>
      <c r="J1021" s="38"/>
      <c r="K1021" s="8"/>
      <c r="L1021" s="38"/>
      <c r="M1021" s="8"/>
      <c r="N1021" s="38"/>
      <c r="O1021" s="8"/>
      <c r="P1021" s="38"/>
      <c r="Q1021" s="8"/>
      <c r="R1021" s="38"/>
      <c r="S1021" s="8"/>
      <c r="T1021" s="38"/>
      <c r="U1021" s="8"/>
      <c r="V1021" s="38"/>
      <c r="W1021" s="8"/>
      <c r="X1021" s="38"/>
      <c r="Y1021" s="8"/>
      <c r="Z1021" s="38"/>
      <c r="AA1021" s="8"/>
      <c r="AB1021" s="38"/>
      <c r="AC1021" s="118"/>
      <c r="AD1021" s="118"/>
      <c r="AE1021" s="113"/>
      <c r="AF1021" s="117"/>
      <c r="AG1021" s="39"/>
    </row>
    <row r="1022" spans="1:33" outlineLevel="1" x14ac:dyDescent="0.25">
      <c r="A1022" s="10"/>
      <c r="B1022" s="5"/>
      <c r="C1022" s="3"/>
      <c r="D1022" s="4"/>
      <c r="E1022" s="7"/>
      <c r="F1022" s="9"/>
      <c r="G1022" s="8"/>
      <c r="H1022" s="38"/>
      <c r="I1022" s="8"/>
      <c r="J1022" s="38"/>
      <c r="K1022" s="8"/>
      <c r="L1022" s="38"/>
      <c r="M1022" s="8"/>
      <c r="N1022" s="38"/>
      <c r="O1022" s="8"/>
      <c r="P1022" s="38"/>
      <c r="Q1022" s="8"/>
      <c r="R1022" s="38"/>
      <c r="S1022" s="8"/>
      <c r="T1022" s="38"/>
      <c r="U1022" s="8"/>
      <c r="V1022" s="38"/>
      <c r="W1022" s="8"/>
      <c r="X1022" s="38"/>
      <c r="Y1022" s="8"/>
      <c r="Z1022" s="38"/>
      <c r="AA1022" s="8"/>
      <c r="AB1022" s="38"/>
      <c r="AC1022" s="118"/>
      <c r="AD1022" s="118"/>
      <c r="AE1022" s="113"/>
      <c r="AF1022" s="117"/>
      <c r="AG1022" s="39"/>
    </row>
    <row r="1023" spans="1:33" outlineLevel="1" x14ac:dyDescent="0.25">
      <c r="A1023" s="10"/>
      <c r="B1023" s="5"/>
      <c r="C1023" s="3"/>
      <c r="D1023" s="4"/>
      <c r="E1023" s="7"/>
      <c r="F1023" s="9"/>
      <c r="G1023" s="8"/>
      <c r="H1023" s="38"/>
      <c r="I1023" s="8"/>
      <c r="J1023" s="38"/>
      <c r="K1023" s="8"/>
      <c r="L1023" s="38"/>
      <c r="M1023" s="8"/>
      <c r="N1023" s="38"/>
      <c r="O1023" s="8"/>
      <c r="P1023" s="38"/>
      <c r="Q1023" s="8"/>
      <c r="R1023" s="38"/>
      <c r="S1023" s="8"/>
      <c r="T1023" s="38"/>
      <c r="U1023" s="8"/>
      <c r="V1023" s="38"/>
      <c r="W1023" s="8"/>
      <c r="X1023" s="38"/>
      <c r="Y1023" s="8"/>
      <c r="Z1023" s="38"/>
      <c r="AA1023" s="8"/>
      <c r="AB1023" s="38"/>
      <c r="AC1023" s="118"/>
      <c r="AD1023" s="118"/>
      <c r="AE1023" s="113"/>
      <c r="AF1023" s="117"/>
      <c r="AG1023" s="39"/>
    </row>
    <row r="1024" spans="1:33" outlineLevel="1" x14ac:dyDescent="0.25">
      <c r="A1024" s="10"/>
      <c r="B1024" s="5"/>
      <c r="C1024" s="3"/>
      <c r="D1024" s="4"/>
      <c r="E1024" s="7"/>
      <c r="F1024" s="9"/>
      <c r="G1024" s="8"/>
      <c r="H1024" s="38"/>
      <c r="I1024" s="8"/>
      <c r="J1024" s="38"/>
      <c r="K1024" s="8"/>
      <c r="L1024" s="38"/>
      <c r="M1024" s="8"/>
      <c r="N1024" s="38"/>
      <c r="O1024" s="8"/>
      <c r="P1024" s="38"/>
      <c r="Q1024" s="8"/>
      <c r="R1024" s="38"/>
      <c r="S1024" s="8"/>
      <c r="T1024" s="38"/>
      <c r="U1024" s="8"/>
      <c r="V1024" s="38"/>
      <c r="W1024" s="8"/>
      <c r="X1024" s="38"/>
      <c r="Y1024" s="8"/>
      <c r="Z1024" s="38"/>
      <c r="AA1024" s="8"/>
      <c r="AB1024" s="38"/>
      <c r="AC1024" s="118"/>
      <c r="AD1024" s="118"/>
      <c r="AE1024" s="113"/>
      <c r="AF1024" s="117"/>
      <c r="AG1024" s="39"/>
    </row>
    <row r="1025" spans="1:33" outlineLevel="1" x14ac:dyDescent="0.25">
      <c r="A1025" s="10"/>
      <c r="B1025" s="5"/>
      <c r="C1025" s="3"/>
      <c r="D1025" s="4"/>
      <c r="E1025" s="7"/>
      <c r="F1025" s="9"/>
      <c r="G1025" s="8"/>
      <c r="H1025" s="38"/>
      <c r="I1025" s="8"/>
      <c r="J1025" s="38"/>
      <c r="K1025" s="8"/>
      <c r="L1025" s="38"/>
      <c r="M1025" s="8"/>
      <c r="N1025" s="38"/>
      <c r="O1025" s="8"/>
      <c r="P1025" s="38"/>
      <c r="Q1025" s="8"/>
      <c r="R1025" s="38"/>
      <c r="S1025" s="8"/>
      <c r="T1025" s="38"/>
      <c r="U1025" s="8"/>
      <c r="V1025" s="38"/>
      <c r="W1025" s="8"/>
      <c r="X1025" s="38"/>
      <c r="Y1025" s="8"/>
      <c r="Z1025" s="38"/>
      <c r="AA1025" s="8"/>
      <c r="AB1025" s="38"/>
      <c r="AC1025" s="118"/>
      <c r="AD1025" s="118"/>
      <c r="AE1025" s="113"/>
      <c r="AF1025" s="117"/>
      <c r="AG1025" s="39"/>
    </row>
    <row r="1026" spans="1:33" outlineLevel="1" x14ac:dyDescent="0.25">
      <c r="A1026" s="10"/>
      <c r="B1026" s="5"/>
      <c r="C1026" s="3"/>
      <c r="D1026" s="4"/>
      <c r="E1026" s="7"/>
      <c r="F1026" s="9"/>
      <c r="G1026" s="8"/>
      <c r="H1026" s="38"/>
      <c r="I1026" s="8"/>
      <c r="J1026" s="38"/>
      <c r="K1026" s="8"/>
      <c r="L1026" s="38"/>
      <c r="M1026" s="8"/>
      <c r="N1026" s="38"/>
      <c r="O1026" s="8"/>
      <c r="P1026" s="38"/>
      <c r="Q1026" s="8"/>
      <c r="R1026" s="38"/>
      <c r="S1026" s="8"/>
      <c r="T1026" s="38"/>
      <c r="U1026" s="8"/>
      <c r="V1026" s="38"/>
      <c r="W1026" s="8"/>
      <c r="X1026" s="38"/>
      <c r="Y1026" s="8"/>
      <c r="Z1026" s="38"/>
      <c r="AA1026" s="8"/>
      <c r="AB1026" s="38"/>
      <c r="AC1026" s="118"/>
      <c r="AD1026" s="118"/>
      <c r="AE1026" s="113"/>
      <c r="AF1026" s="117"/>
      <c r="AG1026" s="39"/>
    </row>
    <row r="1027" spans="1:33" outlineLevel="1" x14ac:dyDescent="0.25">
      <c r="A1027" s="10"/>
      <c r="B1027" s="5"/>
      <c r="C1027" s="3"/>
      <c r="D1027" s="4"/>
      <c r="E1027" s="7"/>
      <c r="F1027" s="9"/>
      <c r="G1027" s="8"/>
      <c r="H1027" s="38"/>
      <c r="I1027" s="8"/>
      <c r="J1027" s="38"/>
      <c r="K1027" s="8"/>
      <c r="L1027" s="38"/>
      <c r="M1027" s="8"/>
      <c r="N1027" s="38"/>
      <c r="O1027" s="8"/>
      <c r="P1027" s="38"/>
      <c r="Q1027" s="8"/>
      <c r="R1027" s="38"/>
      <c r="S1027" s="8"/>
      <c r="T1027" s="38"/>
      <c r="U1027" s="8"/>
      <c r="V1027" s="38"/>
      <c r="W1027" s="8"/>
      <c r="X1027" s="38"/>
      <c r="Y1027" s="8"/>
      <c r="Z1027" s="38"/>
      <c r="AA1027" s="8"/>
      <c r="AB1027" s="38"/>
      <c r="AC1027" s="118"/>
      <c r="AD1027" s="118"/>
      <c r="AE1027" s="113"/>
      <c r="AF1027" s="117"/>
      <c r="AG1027" s="39"/>
    </row>
    <row r="1028" spans="1:33" outlineLevel="1" x14ac:dyDescent="0.25">
      <c r="A1028" s="10"/>
      <c r="B1028" s="5"/>
      <c r="C1028" s="3"/>
      <c r="D1028" s="4"/>
      <c r="E1028" s="7"/>
      <c r="F1028" s="9"/>
      <c r="G1028" s="8"/>
      <c r="H1028" s="38"/>
      <c r="I1028" s="8"/>
      <c r="J1028" s="38"/>
      <c r="K1028" s="8"/>
      <c r="L1028" s="38"/>
      <c r="M1028" s="8"/>
      <c r="N1028" s="38"/>
      <c r="O1028" s="8"/>
      <c r="P1028" s="38"/>
      <c r="Q1028" s="8"/>
      <c r="R1028" s="38"/>
      <c r="S1028" s="8"/>
      <c r="T1028" s="38"/>
      <c r="U1028" s="8"/>
      <c r="V1028" s="38"/>
      <c r="W1028" s="8"/>
      <c r="X1028" s="38"/>
      <c r="Y1028" s="8"/>
      <c r="Z1028" s="38"/>
      <c r="AA1028" s="8"/>
      <c r="AB1028" s="38"/>
      <c r="AC1028" s="118"/>
      <c r="AD1028" s="118"/>
      <c r="AE1028" s="113"/>
      <c r="AF1028" s="117"/>
      <c r="AG1028" s="39"/>
    </row>
    <row r="1029" spans="1:33" outlineLevel="1" x14ac:dyDescent="0.25">
      <c r="A1029" s="10"/>
      <c r="B1029" s="51"/>
      <c r="C1029" s="52"/>
      <c r="D1029" s="4"/>
      <c r="E1029" s="7"/>
      <c r="F1029" s="9"/>
      <c r="G1029" s="8"/>
      <c r="H1029" s="38"/>
      <c r="I1029" s="8"/>
      <c r="J1029" s="38"/>
      <c r="K1029" s="8"/>
      <c r="L1029" s="38"/>
      <c r="M1029" s="8"/>
      <c r="N1029" s="38"/>
      <c r="O1029" s="8"/>
      <c r="P1029" s="38"/>
      <c r="Q1029" s="8"/>
      <c r="R1029" s="38"/>
      <c r="S1029" s="8"/>
      <c r="T1029" s="38"/>
      <c r="U1029" s="8"/>
      <c r="V1029" s="38"/>
      <c r="W1029" s="8"/>
      <c r="X1029" s="38"/>
      <c r="Y1029" s="8"/>
      <c r="Z1029" s="38"/>
      <c r="AA1029" s="8"/>
      <c r="AB1029" s="38"/>
      <c r="AC1029" s="118"/>
      <c r="AD1029" s="118"/>
      <c r="AE1029" s="113"/>
      <c r="AF1029" s="117"/>
      <c r="AG1029" s="39"/>
    </row>
    <row r="1030" spans="1:33" outlineLevel="1" x14ac:dyDescent="0.25">
      <c r="A1030" s="10"/>
      <c r="B1030" s="51"/>
      <c r="C1030" s="52"/>
      <c r="D1030" s="4"/>
      <c r="E1030" s="7"/>
      <c r="F1030" s="9"/>
      <c r="G1030" s="8"/>
      <c r="H1030" s="38"/>
      <c r="I1030" s="8"/>
      <c r="J1030" s="38"/>
      <c r="K1030" s="8"/>
      <c r="L1030" s="38"/>
      <c r="M1030" s="8"/>
      <c r="N1030" s="38"/>
      <c r="O1030" s="8"/>
      <c r="P1030" s="38"/>
      <c r="Q1030" s="8"/>
      <c r="R1030" s="38"/>
      <c r="S1030" s="8"/>
      <c r="T1030" s="38"/>
      <c r="U1030" s="8"/>
      <c r="V1030" s="38"/>
      <c r="W1030" s="8"/>
      <c r="X1030" s="38"/>
      <c r="Y1030" s="8"/>
      <c r="Z1030" s="38"/>
      <c r="AA1030" s="8"/>
      <c r="AB1030" s="38"/>
      <c r="AC1030" s="118"/>
      <c r="AD1030" s="118"/>
      <c r="AE1030" s="113"/>
      <c r="AF1030" s="117"/>
      <c r="AG1030" s="39"/>
    </row>
    <row r="1031" spans="1:33" outlineLevel="1" x14ac:dyDescent="0.25">
      <c r="A1031" s="10"/>
      <c r="B1031" s="51"/>
      <c r="C1031" s="52"/>
      <c r="D1031" s="4"/>
      <c r="E1031" s="7"/>
      <c r="F1031" s="9"/>
      <c r="G1031" s="8"/>
      <c r="H1031" s="38"/>
      <c r="I1031" s="8"/>
      <c r="J1031" s="38"/>
      <c r="K1031" s="8"/>
      <c r="L1031" s="38"/>
      <c r="M1031" s="8"/>
      <c r="N1031" s="38"/>
      <c r="O1031" s="8"/>
      <c r="P1031" s="38"/>
      <c r="Q1031" s="8"/>
      <c r="R1031" s="38"/>
      <c r="S1031" s="8"/>
      <c r="T1031" s="38"/>
      <c r="U1031" s="8"/>
      <c r="V1031" s="38"/>
      <c r="W1031" s="8"/>
      <c r="X1031" s="38"/>
      <c r="Y1031" s="8"/>
      <c r="Z1031" s="38"/>
      <c r="AA1031" s="8"/>
      <c r="AB1031" s="38"/>
      <c r="AC1031" s="118"/>
      <c r="AD1031" s="118"/>
      <c r="AE1031" s="113"/>
      <c r="AF1031" s="117"/>
      <c r="AG1031" s="39"/>
    </row>
    <row r="1032" spans="1:33" outlineLevel="1" x14ac:dyDescent="0.25">
      <c r="A1032" s="10"/>
      <c r="B1032" s="51"/>
      <c r="C1032" s="52"/>
      <c r="D1032" s="4"/>
      <c r="E1032" s="7"/>
      <c r="F1032" s="9"/>
      <c r="G1032" s="8"/>
      <c r="H1032" s="38"/>
      <c r="I1032" s="8"/>
      <c r="J1032" s="38"/>
      <c r="K1032" s="8"/>
      <c r="L1032" s="38"/>
      <c r="M1032" s="8"/>
      <c r="N1032" s="38"/>
      <c r="O1032" s="8"/>
      <c r="P1032" s="38"/>
      <c r="Q1032" s="8"/>
      <c r="R1032" s="38"/>
      <c r="S1032" s="8"/>
      <c r="T1032" s="38"/>
      <c r="U1032" s="8"/>
      <c r="V1032" s="38"/>
      <c r="W1032" s="8"/>
      <c r="X1032" s="38"/>
      <c r="Y1032" s="8"/>
      <c r="Z1032" s="38"/>
      <c r="AA1032" s="8"/>
      <c r="AB1032" s="38"/>
      <c r="AC1032" s="118"/>
      <c r="AD1032" s="118"/>
      <c r="AE1032" s="113"/>
      <c r="AF1032" s="117"/>
      <c r="AG1032" s="39"/>
    </row>
    <row r="1033" spans="1:33" outlineLevel="1" x14ac:dyDescent="0.25">
      <c r="A1033" s="10"/>
      <c r="B1033" s="51"/>
      <c r="C1033" s="52"/>
      <c r="D1033" s="4"/>
      <c r="E1033" s="7"/>
      <c r="F1033" s="9"/>
      <c r="G1033" s="8"/>
      <c r="H1033" s="38"/>
      <c r="I1033" s="8"/>
      <c r="J1033" s="38"/>
      <c r="K1033" s="8"/>
      <c r="L1033" s="38"/>
      <c r="M1033" s="8"/>
      <c r="N1033" s="38"/>
      <c r="O1033" s="8"/>
      <c r="P1033" s="38"/>
      <c r="Q1033" s="8"/>
      <c r="R1033" s="38"/>
      <c r="S1033" s="8"/>
      <c r="T1033" s="38"/>
      <c r="U1033" s="8"/>
      <c r="V1033" s="38"/>
      <c r="W1033" s="8"/>
      <c r="X1033" s="38"/>
      <c r="Y1033" s="8"/>
      <c r="Z1033" s="38"/>
      <c r="AA1033" s="8"/>
      <c r="AB1033" s="38"/>
      <c r="AC1033" s="118"/>
      <c r="AD1033" s="118"/>
      <c r="AE1033" s="113"/>
      <c r="AF1033" s="117"/>
      <c r="AG1033" s="39"/>
    </row>
    <row r="1034" spans="1:33" outlineLevel="1" x14ac:dyDescent="0.25">
      <c r="A1034" s="10"/>
      <c r="B1034" s="51"/>
      <c r="C1034" s="52"/>
      <c r="D1034" s="4"/>
      <c r="E1034" s="7"/>
      <c r="F1034" s="9"/>
      <c r="G1034" s="8"/>
      <c r="H1034" s="38"/>
      <c r="I1034" s="8"/>
      <c r="J1034" s="38"/>
      <c r="K1034" s="8"/>
      <c r="L1034" s="38"/>
      <c r="M1034" s="8"/>
      <c r="N1034" s="38"/>
      <c r="O1034" s="8"/>
      <c r="P1034" s="38"/>
      <c r="Q1034" s="8"/>
      <c r="R1034" s="38"/>
      <c r="S1034" s="8"/>
      <c r="T1034" s="38"/>
      <c r="U1034" s="8"/>
      <c r="V1034" s="38"/>
      <c r="W1034" s="8"/>
      <c r="X1034" s="38"/>
      <c r="Y1034" s="8"/>
      <c r="Z1034" s="38"/>
      <c r="AA1034" s="8"/>
      <c r="AB1034" s="38"/>
      <c r="AC1034" s="118"/>
      <c r="AD1034" s="118"/>
      <c r="AE1034" s="113"/>
      <c r="AF1034" s="117"/>
      <c r="AG1034" s="39"/>
    </row>
    <row r="1035" spans="1:33" outlineLevel="1" x14ac:dyDescent="0.25">
      <c r="A1035" s="10"/>
      <c r="B1035" s="48"/>
      <c r="C1035" s="43"/>
      <c r="D1035" s="42"/>
      <c r="E1035" s="44"/>
      <c r="F1035" s="45"/>
      <c r="G1035" s="46"/>
      <c r="H1035" s="47"/>
      <c r="I1035" s="46"/>
      <c r="J1035" s="47"/>
      <c r="K1035" s="45"/>
      <c r="L1035" s="47"/>
      <c r="M1035" s="45"/>
      <c r="N1035" s="47"/>
      <c r="O1035" s="45"/>
      <c r="P1035" s="47"/>
      <c r="Q1035" s="45"/>
      <c r="R1035" s="47"/>
      <c r="S1035" s="45"/>
      <c r="T1035" s="47"/>
      <c r="U1035" s="45"/>
      <c r="V1035" s="47"/>
      <c r="W1035" s="45"/>
      <c r="X1035" s="47"/>
      <c r="Y1035" s="45"/>
      <c r="Z1035" s="47"/>
      <c r="AA1035" s="45"/>
      <c r="AB1035" s="47"/>
      <c r="AC1035" s="45"/>
      <c r="AD1035" s="47"/>
      <c r="AE1035" s="45"/>
      <c r="AF1035" s="47"/>
      <c r="AG1035" s="39"/>
    </row>
    <row r="1036" spans="1:33" outlineLevel="1" x14ac:dyDescent="0.25">
      <c r="A1036" s="10"/>
      <c r="B1036" s="6"/>
      <c r="C1036" s="3"/>
      <c r="D1036" s="4"/>
      <c r="E1036" s="7"/>
      <c r="F1036" s="9"/>
      <c r="G1036" s="8"/>
      <c r="H1036" s="38"/>
      <c r="I1036" s="8"/>
      <c r="J1036" s="38"/>
      <c r="K1036" s="8"/>
      <c r="L1036" s="38"/>
      <c r="M1036" s="8"/>
      <c r="N1036" s="38"/>
      <c r="O1036" s="8"/>
      <c r="P1036" s="38"/>
      <c r="Q1036" s="8"/>
      <c r="R1036" s="38"/>
      <c r="S1036" s="8"/>
      <c r="T1036" s="38"/>
      <c r="U1036" s="8"/>
      <c r="V1036" s="38"/>
      <c r="W1036" s="8"/>
      <c r="X1036" s="38"/>
      <c r="Y1036" s="8"/>
      <c r="Z1036" s="38"/>
      <c r="AA1036" s="8"/>
      <c r="AB1036" s="38"/>
      <c r="AC1036" s="118"/>
      <c r="AD1036" s="118"/>
      <c r="AE1036" s="113"/>
      <c r="AF1036" s="117"/>
      <c r="AG1036" s="39"/>
    </row>
    <row r="1037" spans="1:33" outlineLevel="1" x14ac:dyDescent="0.25">
      <c r="A1037" s="10"/>
      <c r="B1037" s="6"/>
      <c r="C1037" s="3"/>
      <c r="D1037" s="4"/>
      <c r="E1037" s="7"/>
      <c r="F1037" s="9"/>
      <c r="G1037" s="8"/>
      <c r="H1037" s="38"/>
      <c r="I1037" s="8"/>
      <c r="J1037" s="38"/>
      <c r="K1037" s="8"/>
      <c r="L1037" s="38"/>
      <c r="M1037" s="8"/>
      <c r="N1037" s="38"/>
      <c r="O1037" s="8"/>
      <c r="P1037" s="38"/>
      <c r="Q1037" s="8"/>
      <c r="R1037" s="38"/>
      <c r="S1037" s="8"/>
      <c r="T1037" s="38"/>
      <c r="U1037" s="8"/>
      <c r="V1037" s="38"/>
      <c r="W1037" s="8"/>
      <c r="X1037" s="38"/>
      <c r="Y1037" s="8"/>
      <c r="Z1037" s="38"/>
      <c r="AA1037" s="8"/>
      <c r="AB1037" s="38"/>
      <c r="AC1037" s="118"/>
      <c r="AD1037" s="118"/>
      <c r="AE1037" s="113"/>
      <c r="AF1037" s="117"/>
      <c r="AG1037" s="39"/>
    </row>
    <row r="1038" spans="1:33" outlineLevel="1" x14ac:dyDescent="0.25">
      <c r="A1038" s="10"/>
      <c r="B1038" s="6"/>
      <c r="C1038" s="3"/>
      <c r="D1038" s="4"/>
      <c r="E1038" s="7"/>
      <c r="F1038" s="9"/>
      <c r="G1038" s="8"/>
      <c r="H1038" s="38"/>
      <c r="I1038" s="8"/>
      <c r="J1038" s="38"/>
      <c r="K1038" s="8"/>
      <c r="L1038" s="38"/>
      <c r="M1038" s="8"/>
      <c r="N1038" s="38"/>
      <c r="O1038" s="8"/>
      <c r="P1038" s="38"/>
      <c r="Q1038" s="8"/>
      <c r="R1038" s="38"/>
      <c r="S1038" s="8"/>
      <c r="T1038" s="38"/>
      <c r="U1038" s="8"/>
      <c r="V1038" s="38"/>
      <c r="W1038" s="8"/>
      <c r="X1038" s="38"/>
      <c r="Y1038" s="8"/>
      <c r="Z1038" s="38"/>
      <c r="AA1038" s="8"/>
      <c r="AB1038" s="38"/>
      <c r="AC1038" s="118"/>
      <c r="AD1038" s="118"/>
      <c r="AE1038" s="113"/>
      <c r="AF1038" s="117"/>
      <c r="AG1038" s="39"/>
    </row>
    <row r="1039" spans="1:33" outlineLevel="1" x14ac:dyDescent="0.25">
      <c r="A1039" s="10"/>
      <c r="B1039" s="6"/>
      <c r="C1039" s="3"/>
      <c r="D1039" s="4"/>
      <c r="E1039" s="7"/>
      <c r="F1039" s="9"/>
      <c r="G1039" s="8"/>
      <c r="H1039" s="38"/>
      <c r="I1039" s="8"/>
      <c r="J1039" s="38"/>
      <c r="K1039" s="8"/>
      <c r="L1039" s="38"/>
      <c r="M1039" s="8"/>
      <c r="N1039" s="38"/>
      <c r="O1039" s="8"/>
      <c r="P1039" s="38"/>
      <c r="Q1039" s="8"/>
      <c r="R1039" s="38"/>
      <c r="S1039" s="8"/>
      <c r="T1039" s="38"/>
      <c r="U1039" s="8"/>
      <c r="V1039" s="38"/>
      <c r="W1039" s="8"/>
      <c r="X1039" s="38"/>
      <c r="Y1039" s="8"/>
      <c r="Z1039" s="38"/>
      <c r="AA1039" s="8"/>
      <c r="AB1039" s="38"/>
      <c r="AC1039" s="118"/>
      <c r="AD1039" s="118"/>
      <c r="AE1039" s="113"/>
      <c r="AF1039" s="117"/>
      <c r="AG1039" s="39"/>
    </row>
    <row r="1040" spans="1:33" outlineLevel="1" x14ac:dyDescent="0.25">
      <c r="A1040" s="10"/>
      <c r="B1040" s="6"/>
      <c r="C1040" s="3"/>
      <c r="D1040" s="4"/>
      <c r="E1040" s="7"/>
      <c r="F1040" s="9"/>
      <c r="G1040" s="8"/>
      <c r="H1040" s="38"/>
      <c r="I1040" s="8"/>
      <c r="J1040" s="38"/>
      <c r="K1040" s="8"/>
      <c r="L1040" s="38"/>
      <c r="M1040" s="8"/>
      <c r="N1040" s="38"/>
      <c r="O1040" s="8"/>
      <c r="P1040" s="38"/>
      <c r="Q1040" s="8"/>
      <c r="R1040" s="38"/>
      <c r="S1040" s="8"/>
      <c r="T1040" s="38"/>
      <c r="U1040" s="8"/>
      <c r="V1040" s="38"/>
      <c r="W1040" s="8"/>
      <c r="X1040" s="38"/>
      <c r="Y1040" s="8"/>
      <c r="Z1040" s="38"/>
      <c r="AA1040" s="8"/>
      <c r="AB1040" s="38"/>
      <c r="AC1040" s="118"/>
      <c r="AD1040" s="118"/>
      <c r="AE1040" s="113"/>
      <c r="AF1040" s="117"/>
      <c r="AG1040" s="39"/>
    </row>
    <row r="1041" spans="1:33" outlineLevel="1" x14ac:dyDescent="0.25">
      <c r="A1041" s="10"/>
      <c r="B1041" s="6"/>
      <c r="C1041" s="3"/>
      <c r="D1041" s="4"/>
      <c r="E1041" s="7"/>
      <c r="F1041" s="9"/>
      <c r="G1041" s="8"/>
      <c r="H1041" s="38"/>
      <c r="I1041" s="8"/>
      <c r="J1041" s="38"/>
      <c r="K1041" s="8"/>
      <c r="L1041" s="38"/>
      <c r="M1041" s="8"/>
      <c r="N1041" s="38"/>
      <c r="O1041" s="8"/>
      <c r="P1041" s="38"/>
      <c r="Q1041" s="8"/>
      <c r="R1041" s="38"/>
      <c r="S1041" s="8"/>
      <c r="T1041" s="38"/>
      <c r="U1041" s="8"/>
      <c r="V1041" s="38"/>
      <c r="W1041" s="8"/>
      <c r="X1041" s="38"/>
      <c r="Y1041" s="8"/>
      <c r="Z1041" s="38"/>
      <c r="AA1041" s="8"/>
      <c r="AB1041" s="38"/>
      <c r="AC1041" s="118"/>
      <c r="AD1041" s="118"/>
      <c r="AE1041" s="113"/>
      <c r="AF1041" s="117"/>
      <c r="AG1041" s="39"/>
    </row>
    <row r="1042" spans="1:33" outlineLevel="1" x14ac:dyDescent="0.25">
      <c r="A1042" s="10"/>
      <c r="B1042" s="6"/>
      <c r="C1042" s="3"/>
      <c r="D1042" s="4"/>
      <c r="E1042" s="7"/>
      <c r="F1042" s="9"/>
      <c r="G1042" s="8"/>
      <c r="H1042" s="38"/>
      <c r="I1042" s="8"/>
      <c r="J1042" s="38"/>
      <c r="K1042" s="8"/>
      <c r="L1042" s="38"/>
      <c r="M1042" s="8"/>
      <c r="N1042" s="38"/>
      <c r="O1042" s="8"/>
      <c r="P1042" s="38"/>
      <c r="Q1042" s="8"/>
      <c r="R1042" s="38"/>
      <c r="S1042" s="8"/>
      <c r="T1042" s="38"/>
      <c r="U1042" s="8"/>
      <c r="V1042" s="38"/>
      <c r="W1042" s="8"/>
      <c r="X1042" s="38"/>
      <c r="Y1042" s="8"/>
      <c r="Z1042" s="38"/>
      <c r="AA1042" s="8"/>
      <c r="AB1042" s="38"/>
      <c r="AC1042" s="118"/>
      <c r="AD1042" s="118"/>
      <c r="AE1042" s="113"/>
      <c r="AF1042" s="117"/>
      <c r="AG1042" s="39"/>
    </row>
    <row r="1043" spans="1:33" outlineLevel="1" x14ac:dyDescent="0.25">
      <c r="A1043" s="10"/>
      <c r="B1043" s="5"/>
      <c r="C1043" s="3"/>
      <c r="D1043" s="4"/>
      <c r="E1043" s="7"/>
      <c r="F1043" s="9"/>
      <c r="G1043" s="8"/>
      <c r="H1043" s="38"/>
      <c r="I1043" s="8"/>
      <c r="J1043" s="38"/>
      <c r="K1043" s="8"/>
      <c r="L1043" s="38"/>
      <c r="M1043" s="8"/>
      <c r="N1043" s="38"/>
      <c r="O1043" s="8"/>
      <c r="P1043" s="38"/>
      <c r="Q1043" s="8"/>
      <c r="R1043" s="38"/>
      <c r="S1043" s="8"/>
      <c r="T1043" s="38"/>
      <c r="U1043" s="8"/>
      <c r="V1043" s="38"/>
      <c r="W1043" s="8"/>
      <c r="X1043" s="38"/>
      <c r="Y1043" s="8"/>
      <c r="Z1043" s="38"/>
      <c r="AA1043" s="8"/>
      <c r="AB1043" s="38"/>
      <c r="AC1043" s="118"/>
      <c r="AD1043" s="118"/>
      <c r="AE1043" s="113"/>
      <c r="AF1043" s="117"/>
      <c r="AG1043" s="39"/>
    </row>
    <row r="1044" spans="1:33" outlineLevel="1" x14ac:dyDescent="0.25">
      <c r="A1044" s="10"/>
      <c r="B1044" s="5"/>
      <c r="C1044" s="3"/>
      <c r="D1044" s="4"/>
      <c r="E1044" s="7"/>
      <c r="F1044" s="9"/>
      <c r="G1044" s="8"/>
      <c r="H1044" s="38"/>
      <c r="I1044" s="8"/>
      <c r="J1044" s="38"/>
      <c r="K1044" s="8"/>
      <c r="L1044" s="38"/>
      <c r="M1044" s="8"/>
      <c r="N1044" s="38"/>
      <c r="O1044" s="8"/>
      <c r="P1044" s="38"/>
      <c r="Q1044" s="8"/>
      <c r="R1044" s="38"/>
      <c r="S1044" s="8"/>
      <c r="T1044" s="38"/>
      <c r="U1044" s="8"/>
      <c r="V1044" s="38"/>
      <c r="W1044" s="8"/>
      <c r="X1044" s="38"/>
      <c r="Y1044" s="8"/>
      <c r="Z1044" s="38"/>
      <c r="AA1044" s="8"/>
      <c r="AB1044" s="38"/>
      <c r="AC1044" s="118"/>
      <c r="AD1044" s="118"/>
      <c r="AE1044" s="113"/>
      <c r="AF1044" s="117"/>
      <c r="AG1044" s="39"/>
    </row>
    <row r="1045" spans="1:33" outlineLevel="1" x14ac:dyDescent="0.25">
      <c r="A1045" s="10"/>
      <c r="B1045" s="5"/>
      <c r="C1045" s="3"/>
      <c r="D1045" s="4"/>
      <c r="E1045" s="7"/>
      <c r="F1045" s="9"/>
      <c r="G1045" s="8"/>
      <c r="H1045" s="38"/>
      <c r="I1045" s="8"/>
      <c r="J1045" s="38"/>
      <c r="K1045" s="8"/>
      <c r="L1045" s="38"/>
      <c r="M1045" s="8"/>
      <c r="N1045" s="38"/>
      <c r="O1045" s="8"/>
      <c r="P1045" s="38"/>
      <c r="Q1045" s="8"/>
      <c r="R1045" s="38"/>
      <c r="S1045" s="8"/>
      <c r="T1045" s="38"/>
      <c r="U1045" s="8"/>
      <c r="V1045" s="38"/>
      <c r="W1045" s="8"/>
      <c r="X1045" s="38"/>
      <c r="Y1045" s="8"/>
      <c r="Z1045" s="38"/>
      <c r="AA1045" s="8"/>
      <c r="AB1045" s="38"/>
      <c r="AC1045" s="118"/>
      <c r="AD1045" s="118"/>
      <c r="AE1045" s="113"/>
      <c r="AF1045" s="117"/>
      <c r="AG1045" s="39"/>
    </row>
    <row r="1046" spans="1:33" outlineLevel="1" x14ac:dyDescent="0.25">
      <c r="A1046" s="10"/>
      <c r="B1046" s="5"/>
      <c r="C1046" s="3"/>
      <c r="D1046" s="4"/>
      <c r="E1046" s="7"/>
      <c r="F1046" s="9"/>
      <c r="G1046" s="8"/>
      <c r="H1046" s="38"/>
      <c r="I1046" s="8"/>
      <c r="J1046" s="38"/>
      <c r="K1046" s="8"/>
      <c r="L1046" s="38"/>
      <c r="M1046" s="8"/>
      <c r="N1046" s="38"/>
      <c r="O1046" s="8"/>
      <c r="P1046" s="38"/>
      <c r="Q1046" s="8"/>
      <c r="R1046" s="38"/>
      <c r="S1046" s="8"/>
      <c r="T1046" s="38"/>
      <c r="U1046" s="8"/>
      <c r="V1046" s="38"/>
      <c r="W1046" s="8"/>
      <c r="X1046" s="38"/>
      <c r="Y1046" s="8"/>
      <c r="Z1046" s="38"/>
      <c r="AA1046" s="8"/>
      <c r="AB1046" s="38"/>
      <c r="AC1046" s="118"/>
      <c r="AD1046" s="118"/>
      <c r="AE1046" s="113"/>
      <c r="AF1046" s="117"/>
      <c r="AG1046" s="39"/>
    </row>
    <row r="1047" spans="1:33" outlineLevel="1" x14ac:dyDescent="0.25">
      <c r="A1047" s="10"/>
      <c r="B1047" s="5"/>
      <c r="C1047" s="3"/>
      <c r="D1047" s="4"/>
      <c r="E1047" s="7"/>
      <c r="F1047" s="9"/>
      <c r="G1047" s="8"/>
      <c r="H1047" s="38"/>
      <c r="I1047" s="8"/>
      <c r="J1047" s="38"/>
      <c r="K1047" s="8"/>
      <c r="L1047" s="38"/>
      <c r="M1047" s="8"/>
      <c r="N1047" s="38"/>
      <c r="O1047" s="8"/>
      <c r="P1047" s="38"/>
      <c r="Q1047" s="8"/>
      <c r="R1047" s="38"/>
      <c r="S1047" s="8"/>
      <c r="T1047" s="38"/>
      <c r="U1047" s="8"/>
      <c r="V1047" s="38"/>
      <c r="W1047" s="8"/>
      <c r="X1047" s="38"/>
      <c r="Y1047" s="8"/>
      <c r="Z1047" s="38"/>
      <c r="AA1047" s="8"/>
      <c r="AB1047" s="38"/>
      <c r="AC1047" s="118"/>
      <c r="AD1047" s="118"/>
      <c r="AE1047" s="113"/>
      <c r="AF1047" s="117"/>
      <c r="AG1047" s="39"/>
    </row>
    <row r="1048" spans="1:33" outlineLevel="1" x14ac:dyDescent="0.25">
      <c r="A1048" s="10"/>
      <c r="B1048" s="5"/>
      <c r="C1048" s="3"/>
      <c r="D1048" s="4"/>
      <c r="E1048" s="7"/>
      <c r="F1048" s="9"/>
      <c r="G1048" s="8"/>
      <c r="H1048" s="38"/>
      <c r="I1048" s="8"/>
      <c r="J1048" s="38"/>
      <c r="K1048" s="8"/>
      <c r="L1048" s="38"/>
      <c r="M1048" s="8"/>
      <c r="N1048" s="38"/>
      <c r="O1048" s="8"/>
      <c r="P1048" s="38"/>
      <c r="Q1048" s="8"/>
      <c r="R1048" s="38"/>
      <c r="S1048" s="8"/>
      <c r="T1048" s="38"/>
      <c r="U1048" s="8"/>
      <c r="V1048" s="38"/>
      <c r="W1048" s="8"/>
      <c r="X1048" s="38"/>
      <c r="Y1048" s="8"/>
      <c r="Z1048" s="38"/>
      <c r="AA1048" s="8"/>
      <c r="AB1048" s="38"/>
      <c r="AC1048" s="118"/>
      <c r="AD1048" s="118"/>
      <c r="AE1048" s="113"/>
      <c r="AF1048" s="117"/>
      <c r="AG1048" s="39"/>
    </row>
    <row r="1049" spans="1:33" outlineLevel="1" x14ac:dyDescent="0.25">
      <c r="A1049" s="10"/>
      <c r="B1049" s="5"/>
      <c r="C1049" s="3"/>
      <c r="D1049" s="4"/>
      <c r="E1049" s="7"/>
      <c r="F1049" s="9"/>
      <c r="G1049" s="8"/>
      <c r="H1049" s="38"/>
      <c r="I1049" s="8"/>
      <c r="J1049" s="38"/>
      <c r="K1049" s="8"/>
      <c r="L1049" s="38"/>
      <c r="M1049" s="8"/>
      <c r="N1049" s="38"/>
      <c r="O1049" s="8"/>
      <c r="P1049" s="38"/>
      <c r="Q1049" s="8"/>
      <c r="R1049" s="38"/>
      <c r="S1049" s="8"/>
      <c r="T1049" s="38"/>
      <c r="U1049" s="8"/>
      <c r="V1049" s="38"/>
      <c r="W1049" s="8"/>
      <c r="X1049" s="38"/>
      <c r="Y1049" s="8"/>
      <c r="Z1049" s="38"/>
      <c r="AA1049" s="8"/>
      <c r="AB1049" s="38"/>
      <c r="AC1049" s="118"/>
      <c r="AD1049" s="118"/>
      <c r="AE1049" s="113"/>
      <c r="AF1049" s="117"/>
      <c r="AG1049" s="39"/>
    </row>
    <row r="1050" spans="1:33" outlineLevel="1" x14ac:dyDescent="0.25">
      <c r="A1050" s="10"/>
      <c r="B1050" s="5"/>
      <c r="C1050" s="3"/>
      <c r="D1050" s="4"/>
      <c r="E1050" s="7"/>
      <c r="F1050" s="9"/>
      <c r="G1050" s="8"/>
      <c r="H1050" s="38"/>
      <c r="I1050" s="8"/>
      <c r="J1050" s="38"/>
      <c r="K1050" s="8"/>
      <c r="L1050" s="38"/>
      <c r="M1050" s="8"/>
      <c r="N1050" s="38"/>
      <c r="O1050" s="8"/>
      <c r="P1050" s="38"/>
      <c r="Q1050" s="8"/>
      <c r="R1050" s="38"/>
      <c r="S1050" s="8"/>
      <c r="T1050" s="38"/>
      <c r="U1050" s="8"/>
      <c r="V1050" s="38"/>
      <c r="W1050" s="8"/>
      <c r="X1050" s="38"/>
      <c r="Y1050" s="8"/>
      <c r="Z1050" s="38"/>
      <c r="AA1050" s="8"/>
      <c r="AB1050" s="38"/>
      <c r="AC1050" s="118"/>
      <c r="AD1050" s="118"/>
      <c r="AE1050" s="113"/>
      <c r="AF1050" s="117"/>
      <c r="AG1050" s="39"/>
    </row>
    <row r="1051" spans="1:33" outlineLevel="1" x14ac:dyDescent="0.25">
      <c r="A1051" s="10"/>
      <c r="B1051" s="5"/>
      <c r="C1051" s="3"/>
      <c r="D1051" s="4"/>
      <c r="E1051" s="7"/>
      <c r="F1051" s="9"/>
      <c r="G1051" s="8"/>
      <c r="H1051" s="38"/>
      <c r="I1051" s="8"/>
      <c r="J1051" s="38"/>
      <c r="K1051" s="8"/>
      <c r="L1051" s="38"/>
      <c r="M1051" s="8"/>
      <c r="N1051" s="38"/>
      <c r="O1051" s="8"/>
      <c r="P1051" s="38"/>
      <c r="Q1051" s="8"/>
      <c r="R1051" s="38"/>
      <c r="S1051" s="8"/>
      <c r="T1051" s="38"/>
      <c r="U1051" s="8"/>
      <c r="V1051" s="38"/>
      <c r="W1051" s="8"/>
      <c r="X1051" s="38"/>
      <c r="Y1051" s="8"/>
      <c r="Z1051" s="38"/>
      <c r="AA1051" s="8"/>
      <c r="AB1051" s="38"/>
      <c r="AC1051" s="118"/>
      <c r="AD1051" s="118"/>
      <c r="AE1051" s="113"/>
      <c r="AF1051" s="117"/>
      <c r="AG1051" s="39"/>
    </row>
    <row r="1052" spans="1:33" outlineLevel="1" x14ac:dyDescent="0.25">
      <c r="A1052" s="10"/>
      <c r="B1052" s="5"/>
      <c r="C1052" s="3"/>
      <c r="D1052" s="4"/>
      <c r="E1052" s="7"/>
      <c r="F1052" s="9"/>
      <c r="G1052" s="8"/>
      <c r="H1052" s="38"/>
      <c r="I1052" s="8"/>
      <c r="J1052" s="38"/>
      <c r="K1052" s="8"/>
      <c r="L1052" s="38"/>
      <c r="M1052" s="8"/>
      <c r="N1052" s="38"/>
      <c r="O1052" s="8"/>
      <c r="P1052" s="38"/>
      <c r="Q1052" s="8"/>
      <c r="R1052" s="38"/>
      <c r="S1052" s="8"/>
      <c r="T1052" s="38"/>
      <c r="U1052" s="8"/>
      <c r="V1052" s="38"/>
      <c r="W1052" s="8"/>
      <c r="X1052" s="38"/>
      <c r="Y1052" s="8"/>
      <c r="Z1052" s="38"/>
      <c r="AA1052" s="8"/>
      <c r="AB1052" s="38"/>
      <c r="AC1052" s="118"/>
      <c r="AD1052" s="118"/>
      <c r="AE1052" s="113"/>
      <c r="AF1052" s="117"/>
      <c r="AG1052" s="39"/>
    </row>
    <row r="1053" spans="1:33" outlineLevel="1" x14ac:dyDescent="0.25">
      <c r="A1053" s="10"/>
      <c r="B1053" s="5"/>
      <c r="C1053" s="3"/>
      <c r="D1053" s="4"/>
      <c r="E1053" s="7"/>
      <c r="F1053" s="9"/>
      <c r="G1053" s="8"/>
      <c r="H1053" s="38"/>
      <c r="I1053" s="8"/>
      <c r="J1053" s="38"/>
      <c r="K1053" s="8"/>
      <c r="L1053" s="38"/>
      <c r="M1053" s="8"/>
      <c r="N1053" s="38"/>
      <c r="O1053" s="8"/>
      <c r="P1053" s="38"/>
      <c r="Q1053" s="8"/>
      <c r="R1053" s="38"/>
      <c r="S1053" s="8"/>
      <c r="T1053" s="38"/>
      <c r="U1053" s="8"/>
      <c r="V1053" s="38"/>
      <c r="W1053" s="8"/>
      <c r="X1053" s="38"/>
      <c r="Y1053" s="8"/>
      <c r="Z1053" s="38"/>
      <c r="AA1053" s="8"/>
      <c r="AB1053" s="38"/>
      <c r="AC1053" s="118"/>
      <c r="AD1053" s="118"/>
      <c r="AE1053" s="113"/>
      <c r="AF1053" s="117"/>
      <c r="AG1053" s="39"/>
    </row>
    <row r="1054" spans="1:33" outlineLevel="1" x14ac:dyDescent="0.25">
      <c r="A1054" s="10"/>
      <c r="B1054" s="5"/>
      <c r="C1054" s="3"/>
      <c r="D1054" s="4"/>
      <c r="E1054" s="7"/>
      <c r="F1054" s="9"/>
      <c r="G1054" s="8"/>
      <c r="H1054" s="38"/>
      <c r="I1054" s="8"/>
      <c r="J1054" s="38"/>
      <c r="K1054" s="8"/>
      <c r="L1054" s="38"/>
      <c r="M1054" s="8"/>
      <c r="N1054" s="38"/>
      <c r="O1054" s="8"/>
      <c r="P1054" s="38"/>
      <c r="Q1054" s="8"/>
      <c r="R1054" s="38"/>
      <c r="S1054" s="8"/>
      <c r="T1054" s="38"/>
      <c r="U1054" s="8"/>
      <c r="V1054" s="38"/>
      <c r="W1054" s="8"/>
      <c r="X1054" s="38"/>
      <c r="Y1054" s="8"/>
      <c r="Z1054" s="38"/>
      <c r="AA1054" s="8"/>
      <c r="AB1054" s="38"/>
      <c r="AC1054" s="118"/>
      <c r="AD1054" s="118"/>
      <c r="AE1054" s="113"/>
      <c r="AF1054" s="117"/>
      <c r="AG1054" s="39"/>
    </row>
    <row r="1055" spans="1:33" outlineLevel="1" x14ac:dyDescent="0.25">
      <c r="A1055" s="10"/>
      <c r="B1055" s="5"/>
      <c r="C1055" s="3"/>
      <c r="D1055" s="4"/>
      <c r="E1055" s="7"/>
      <c r="F1055" s="9"/>
      <c r="G1055" s="8"/>
      <c r="H1055" s="38"/>
      <c r="I1055" s="8"/>
      <c r="J1055" s="38"/>
      <c r="K1055" s="8"/>
      <c r="L1055" s="38"/>
      <c r="M1055" s="8"/>
      <c r="N1055" s="38"/>
      <c r="O1055" s="8"/>
      <c r="P1055" s="38"/>
      <c r="Q1055" s="8"/>
      <c r="R1055" s="38"/>
      <c r="S1055" s="8"/>
      <c r="T1055" s="38"/>
      <c r="U1055" s="8"/>
      <c r="V1055" s="38"/>
      <c r="W1055" s="8"/>
      <c r="X1055" s="38"/>
      <c r="Y1055" s="8"/>
      <c r="Z1055" s="38"/>
      <c r="AA1055" s="8"/>
      <c r="AB1055" s="38"/>
      <c r="AC1055" s="118"/>
      <c r="AD1055" s="118"/>
      <c r="AE1055" s="113"/>
      <c r="AF1055" s="117"/>
      <c r="AG1055" s="39"/>
    </row>
    <row r="1056" spans="1:33" outlineLevel="1" x14ac:dyDescent="0.25">
      <c r="A1056" s="10"/>
      <c r="B1056" s="5"/>
      <c r="C1056" s="3"/>
      <c r="D1056" s="4"/>
      <c r="E1056" s="7"/>
      <c r="F1056" s="9"/>
      <c r="G1056" s="8"/>
      <c r="H1056" s="38"/>
      <c r="I1056" s="8"/>
      <c r="J1056" s="38"/>
      <c r="K1056" s="8"/>
      <c r="L1056" s="38"/>
      <c r="M1056" s="8"/>
      <c r="N1056" s="38"/>
      <c r="O1056" s="8"/>
      <c r="P1056" s="38"/>
      <c r="Q1056" s="8"/>
      <c r="R1056" s="38"/>
      <c r="S1056" s="8"/>
      <c r="T1056" s="38"/>
      <c r="U1056" s="8"/>
      <c r="V1056" s="38"/>
      <c r="W1056" s="8"/>
      <c r="X1056" s="38"/>
      <c r="Y1056" s="8"/>
      <c r="Z1056" s="38"/>
      <c r="AA1056" s="8"/>
      <c r="AB1056" s="38"/>
      <c r="AC1056" s="118"/>
      <c r="AD1056" s="118"/>
      <c r="AE1056" s="113"/>
      <c r="AF1056" s="117"/>
      <c r="AG1056" s="39"/>
    </row>
    <row r="1057" spans="1:33" outlineLevel="1" x14ac:dyDescent="0.25">
      <c r="A1057" s="10"/>
      <c r="B1057" s="5"/>
      <c r="C1057" s="3"/>
      <c r="D1057" s="4"/>
      <c r="E1057" s="7"/>
      <c r="F1057" s="9"/>
      <c r="G1057" s="8"/>
      <c r="H1057" s="38"/>
      <c r="I1057" s="8"/>
      <c r="J1057" s="38"/>
      <c r="K1057" s="8"/>
      <c r="L1057" s="38"/>
      <c r="M1057" s="8"/>
      <c r="N1057" s="38"/>
      <c r="O1057" s="8"/>
      <c r="P1057" s="38"/>
      <c r="Q1057" s="8"/>
      <c r="R1057" s="38"/>
      <c r="S1057" s="8"/>
      <c r="T1057" s="38"/>
      <c r="U1057" s="8"/>
      <c r="V1057" s="38"/>
      <c r="W1057" s="8"/>
      <c r="X1057" s="38"/>
      <c r="Y1057" s="8"/>
      <c r="Z1057" s="38"/>
      <c r="AA1057" s="8"/>
      <c r="AB1057" s="38"/>
      <c r="AC1057" s="118"/>
      <c r="AD1057" s="118"/>
      <c r="AE1057" s="113"/>
      <c r="AF1057" s="117"/>
      <c r="AG1057" s="39"/>
    </row>
    <row r="1058" spans="1:33" outlineLevel="1" x14ac:dyDescent="0.25">
      <c r="A1058" s="10"/>
      <c r="B1058" s="5"/>
      <c r="C1058" s="3"/>
      <c r="D1058" s="4"/>
      <c r="E1058" s="7"/>
      <c r="F1058" s="9"/>
      <c r="G1058" s="8"/>
      <c r="H1058" s="38"/>
      <c r="I1058" s="8"/>
      <c r="J1058" s="38"/>
      <c r="K1058" s="8"/>
      <c r="L1058" s="38"/>
      <c r="M1058" s="8"/>
      <c r="N1058" s="38"/>
      <c r="O1058" s="8"/>
      <c r="P1058" s="38"/>
      <c r="Q1058" s="8"/>
      <c r="R1058" s="38"/>
      <c r="S1058" s="8"/>
      <c r="T1058" s="38"/>
      <c r="U1058" s="8"/>
      <c r="V1058" s="38"/>
      <c r="W1058" s="8"/>
      <c r="X1058" s="38"/>
      <c r="Y1058" s="8"/>
      <c r="Z1058" s="38"/>
      <c r="AA1058" s="8"/>
      <c r="AB1058" s="38"/>
      <c r="AC1058" s="118"/>
      <c r="AD1058" s="118"/>
      <c r="AE1058" s="113"/>
      <c r="AF1058" s="117"/>
      <c r="AG1058" s="39"/>
    </row>
    <row r="1059" spans="1:33" outlineLevel="1" x14ac:dyDescent="0.25">
      <c r="A1059" s="10"/>
      <c r="B1059" s="5"/>
      <c r="C1059" s="3"/>
      <c r="D1059" s="4"/>
      <c r="E1059" s="7"/>
      <c r="F1059" s="9"/>
      <c r="G1059" s="8"/>
      <c r="H1059" s="38"/>
      <c r="I1059" s="8"/>
      <c r="J1059" s="38"/>
      <c r="K1059" s="8"/>
      <c r="L1059" s="38"/>
      <c r="M1059" s="8"/>
      <c r="N1059" s="38"/>
      <c r="O1059" s="8"/>
      <c r="P1059" s="38"/>
      <c r="Q1059" s="8"/>
      <c r="R1059" s="38"/>
      <c r="S1059" s="8"/>
      <c r="T1059" s="38"/>
      <c r="U1059" s="8"/>
      <c r="V1059" s="38"/>
      <c r="W1059" s="8"/>
      <c r="X1059" s="38"/>
      <c r="Y1059" s="8"/>
      <c r="Z1059" s="38"/>
      <c r="AA1059" s="8"/>
      <c r="AB1059" s="38"/>
      <c r="AC1059" s="118"/>
      <c r="AD1059" s="118"/>
      <c r="AE1059" s="113"/>
      <c r="AF1059" s="117"/>
      <c r="AG1059" s="39"/>
    </row>
    <row r="1060" spans="1:33" outlineLevel="1" x14ac:dyDescent="0.25">
      <c r="A1060" s="10"/>
      <c r="B1060" s="5"/>
      <c r="C1060" s="3"/>
      <c r="D1060" s="4"/>
      <c r="E1060" s="7"/>
      <c r="F1060" s="9"/>
      <c r="G1060" s="8"/>
      <c r="H1060" s="38"/>
      <c r="I1060" s="8"/>
      <c r="J1060" s="38"/>
      <c r="K1060" s="8"/>
      <c r="L1060" s="38"/>
      <c r="M1060" s="8"/>
      <c r="N1060" s="38"/>
      <c r="O1060" s="8"/>
      <c r="P1060" s="38"/>
      <c r="Q1060" s="8"/>
      <c r="R1060" s="38"/>
      <c r="S1060" s="8"/>
      <c r="T1060" s="38"/>
      <c r="U1060" s="8"/>
      <c r="V1060" s="38"/>
      <c r="W1060" s="8"/>
      <c r="X1060" s="38"/>
      <c r="Y1060" s="8"/>
      <c r="Z1060" s="38"/>
      <c r="AA1060" s="8"/>
      <c r="AB1060" s="38"/>
      <c r="AC1060" s="118"/>
      <c r="AD1060" s="118"/>
      <c r="AE1060" s="113"/>
      <c r="AF1060" s="117"/>
      <c r="AG1060" s="39"/>
    </row>
    <row r="1061" spans="1:33" outlineLevel="1" x14ac:dyDescent="0.25">
      <c r="A1061" s="10"/>
      <c r="B1061" s="5"/>
      <c r="C1061" s="3"/>
      <c r="D1061" s="4"/>
      <c r="E1061" s="7"/>
      <c r="F1061" s="9"/>
      <c r="G1061" s="8"/>
      <c r="H1061" s="38"/>
      <c r="I1061" s="8"/>
      <c r="J1061" s="38"/>
      <c r="K1061" s="8"/>
      <c r="L1061" s="38"/>
      <c r="M1061" s="8"/>
      <c r="N1061" s="38"/>
      <c r="O1061" s="8"/>
      <c r="P1061" s="38"/>
      <c r="Q1061" s="8"/>
      <c r="R1061" s="38"/>
      <c r="S1061" s="8"/>
      <c r="T1061" s="38"/>
      <c r="U1061" s="8"/>
      <c r="V1061" s="38"/>
      <c r="W1061" s="8"/>
      <c r="X1061" s="38"/>
      <c r="Y1061" s="8"/>
      <c r="Z1061" s="38"/>
      <c r="AA1061" s="8"/>
      <c r="AB1061" s="38"/>
      <c r="AC1061" s="118"/>
      <c r="AD1061" s="118"/>
      <c r="AE1061" s="113"/>
      <c r="AF1061" s="117"/>
      <c r="AG1061" s="39"/>
    </row>
    <row r="1062" spans="1:33" outlineLevel="1" x14ac:dyDescent="0.25">
      <c r="A1062" s="10"/>
      <c r="B1062" s="5"/>
      <c r="C1062" s="3"/>
      <c r="D1062" s="4"/>
      <c r="E1062" s="7"/>
      <c r="F1062" s="9"/>
      <c r="G1062" s="8"/>
      <c r="H1062" s="38"/>
      <c r="I1062" s="8"/>
      <c r="J1062" s="38"/>
      <c r="K1062" s="8"/>
      <c r="L1062" s="38"/>
      <c r="M1062" s="8"/>
      <c r="N1062" s="38"/>
      <c r="O1062" s="8"/>
      <c r="P1062" s="38"/>
      <c r="Q1062" s="8"/>
      <c r="R1062" s="38"/>
      <c r="S1062" s="8"/>
      <c r="T1062" s="38"/>
      <c r="U1062" s="8"/>
      <c r="V1062" s="38"/>
      <c r="W1062" s="8"/>
      <c r="X1062" s="38"/>
      <c r="Y1062" s="8"/>
      <c r="Z1062" s="38"/>
      <c r="AA1062" s="8"/>
      <c r="AB1062" s="38"/>
      <c r="AC1062" s="118"/>
      <c r="AD1062" s="118"/>
      <c r="AE1062" s="113"/>
      <c r="AF1062" s="117"/>
      <c r="AG1062" s="39"/>
    </row>
    <row r="1063" spans="1:33" outlineLevel="1" x14ac:dyDescent="0.25">
      <c r="A1063" s="10"/>
      <c r="B1063" s="5"/>
      <c r="C1063" s="3"/>
      <c r="D1063" s="4"/>
      <c r="E1063" s="7"/>
      <c r="F1063" s="9"/>
      <c r="G1063" s="8"/>
      <c r="H1063" s="38"/>
      <c r="I1063" s="8"/>
      <c r="J1063" s="38"/>
      <c r="K1063" s="8"/>
      <c r="L1063" s="38"/>
      <c r="M1063" s="8"/>
      <c r="N1063" s="38"/>
      <c r="O1063" s="8"/>
      <c r="P1063" s="38"/>
      <c r="Q1063" s="8"/>
      <c r="R1063" s="38"/>
      <c r="S1063" s="8"/>
      <c r="T1063" s="38"/>
      <c r="U1063" s="8"/>
      <c r="V1063" s="38"/>
      <c r="W1063" s="8"/>
      <c r="X1063" s="38"/>
      <c r="Y1063" s="8"/>
      <c r="Z1063" s="38"/>
      <c r="AA1063" s="8"/>
      <c r="AB1063" s="38"/>
      <c r="AC1063" s="118"/>
      <c r="AD1063" s="118"/>
      <c r="AE1063" s="113"/>
      <c r="AF1063" s="117"/>
      <c r="AG1063" s="39"/>
    </row>
    <row r="1064" spans="1:33" outlineLevel="1" x14ac:dyDescent="0.25">
      <c r="A1064" s="10"/>
      <c r="B1064" s="5"/>
      <c r="C1064" s="3"/>
      <c r="D1064" s="4"/>
      <c r="E1064" s="7"/>
      <c r="F1064" s="9"/>
      <c r="G1064" s="8"/>
      <c r="H1064" s="38"/>
      <c r="I1064" s="8"/>
      <c r="J1064" s="38"/>
      <c r="K1064" s="8"/>
      <c r="L1064" s="38"/>
      <c r="M1064" s="8"/>
      <c r="N1064" s="38"/>
      <c r="O1064" s="8"/>
      <c r="P1064" s="38"/>
      <c r="Q1064" s="8"/>
      <c r="R1064" s="38"/>
      <c r="S1064" s="8"/>
      <c r="T1064" s="38"/>
      <c r="U1064" s="8"/>
      <c r="V1064" s="38"/>
      <c r="W1064" s="8"/>
      <c r="X1064" s="38"/>
      <c r="Y1064" s="8"/>
      <c r="Z1064" s="38"/>
      <c r="AA1064" s="8"/>
      <c r="AB1064" s="38"/>
      <c r="AC1064" s="118"/>
      <c r="AD1064" s="118"/>
      <c r="AE1064" s="113"/>
      <c r="AF1064" s="117"/>
      <c r="AG1064" s="39"/>
    </row>
    <row r="1065" spans="1:33" outlineLevel="1" x14ac:dyDescent="0.25">
      <c r="A1065" s="10"/>
      <c r="B1065" s="5"/>
      <c r="C1065" s="3"/>
      <c r="D1065" s="4"/>
      <c r="E1065" s="7"/>
      <c r="F1065" s="9"/>
      <c r="G1065" s="8"/>
      <c r="H1065" s="38"/>
      <c r="I1065" s="8"/>
      <c r="J1065" s="38"/>
      <c r="K1065" s="8"/>
      <c r="L1065" s="38"/>
      <c r="M1065" s="8"/>
      <c r="N1065" s="38"/>
      <c r="O1065" s="8"/>
      <c r="P1065" s="38"/>
      <c r="Q1065" s="8"/>
      <c r="R1065" s="38"/>
      <c r="S1065" s="8"/>
      <c r="T1065" s="38"/>
      <c r="U1065" s="8"/>
      <c r="V1065" s="38"/>
      <c r="W1065" s="8"/>
      <c r="X1065" s="38"/>
      <c r="Y1065" s="8"/>
      <c r="Z1065" s="38"/>
      <c r="AA1065" s="8"/>
      <c r="AB1065" s="38"/>
      <c r="AC1065" s="118"/>
      <c r="AD1065" s="118"/>
      <c r="AE1065" s="113"/>
      <c r="AF1065" s="117"/>
      <c r="AG1065" s="39"/>
    </row>
    <row r="1066" spans="1:33" outlineLevel="1" x14ac:dyDescent="0.25">
      <c r="A1066" s="10"/>
      <c r="B1066" s="5"/>
      <c r="C1066" s="3"/>
      <c r="D1066" s="4"/>
      <c r="E1066" s="7"/>
      <c r="F1066" s="9"/>
      <c r="G1066" s="8"/>
      <c r="H1066" s="38"/>
      <c r="I1066" s="8"/>
      <c r="J1066" s="38"/>
      <c r="K1066" s="8"/>
      <c r="L1066" s="38"/>
      <c r="M1066" s="8"/>
      <c r="N1066" s="38"/>
      <c r="O1066" s="8"/>
      <c r="P1066" s="38"/>
      <c r="Q1066" s="8"/>
      <c r="R1066" s="38"/>
      <c r="S1066" s="8"/>
      <c r="T1066" s="38"/>
      <c r="U1066" s="8"/>
      <c r="V1066" s="38"/>
      <c r="W1066" s="8"/>
      <c r="X1066" s="38"/>
      <c r="Y1066" s="8"/>
      <c r="Z1066" s="38"/>
      <c r="AA1066" s="8"/>
      <c r="AB1066" s="38"/>
      <c r="AC1066" s="118"/>
      <c r="AD1066" s="118"/>
      <c r="AE1066" s="113"/>
      <c r="AF1066" s="117"/>
      <c r="AG1066" s="39"/>
    </row>
    <row r="1067" spans="1:33" outlineLevel="1" x14ac:dyDescent="0.25">
      <c r="A1067" s="10"/>
      <c r="B1067" s="5"/>
      <c r="C1067" s="3"/>
      <c r="D1067" s="4"/>
      <c r="E1067" s="7"/>
      <c r="F1067" s="9"/>
      <c r="G1067" s="8"/>
      <c r="H1067" s="38"/>
      <c r="I1067" s="8"/>
      <c r="J1067" s="38"/>
      <c r="K1067" s="8"/>
      <c r="L1067" s="38"/>
      <c r="M1067" s="8"/>
      <c r="N1067" s="38"/>
      <c r="O1067" s="8"/>
      <c r="P1067" s="38"/>
      <c r="Q1067" s="8"/>
      <c r="R1067" s="38"/>
      <c r="S1067" s="8"/>
      <c r="T1067" s="38"/>
      <c r="U1067" s="8"/>
      <c r="V1067" s="38"/>
      <c r="W1067" s="8"/>
      <c r="X1067" s="38"/>
      <c r="Y1067" s="8"/>
      <c r="Z1067" s="38"/>
      <c r="AA1067" s="8"/>
      <c r="AB1067" s="38"/>
      <c r="AC1067" s="118"/>
      <c r="AD1067" s="118"/>
      <c r="AE1067" s="113"/>
      <c r="AF1067" s="117"/>
      <c r="AG1067" s="39"/>
    </row>
    <row r="1068" spans="1:33" outlineLevel="1" x14ac:dyDescent="0.25">
      <c r="A1068" s="10"/>
      <c r="B1068" s="5"/>
      <c r="C1068" s="3"/>
      <c r="D1068" s="4"/>
      <c r="E1068" s="7"/>
      <c r="F1068" s="9"/>
      <c r="G1068" s="8"/>
      <c r="H1068" s="38"/>
      <c r="I1068" s="8"/>
      <c r="J1068" s="38"/>
      <c r="K1068" s="8"/>
      <c r="L1068" s="38"/>
      <c r="M1068" s="8"/>
      <c r="N1068" s="38"/>
      <c r="O1068" s="8"/>
      <c r="P1068" s="38"/>
      <c r="Q1068" s="8"/>
      <c r="R1068" s="38"/>
      <c r="S1068" s="8"/>
      <c r="T1068" s="38"/>
      <c r="U1068" s="8"/>
      <c r="V1068" s="38"/>
      <c r="W1068" s="8"/>
      <c r="X1068" s="38"/>
      <c r="Y1068" s="8"/>
      <c r="Z1068" s="38"/>
      <c r="AA1068" s="8"/>
      <c r="AB1068" s="38"/>
      <c r="AC1068" s="118"/>
      <c r="AD1068" s="118"/>
      <c r="AE1068" s="113"/>
      <c r="AF1068" s="117"/>
      <c r="AG1068" s="39"/>
    </row>
    <row r="1069" spans="1:33" outlineLevel="1" x14ac:dyDescent="0.25">
      <c r="A1069" s="10"/>
      <c r="B1069" s="5"/>
      <c r="C1069" s="3"/>
      <c r="D1069" s="4"/>
      <c r="E1069" s="7"/>
      <c r="F1069" s="9"/>
      <c r="G1069" s="8"/>
      <c r="H1069" s="38"/>
      <c r="I1069" s="8"/>
      <c r="J1069" s="38"/>
      <c r="K1069" s="8"/>
      <c r="L1069" s="38"/>
      <c r="M1069" s="8"/>
      <c r="N1069" s="38"/>
      <c r="O1069" s="8"/>
      <c r="P1069" s="38"/>
      <c r="Q1069" s="8"/>
      <c r="R1069" s="38"/>
      <c r="S1069" s="8"/>
      <c r="T1069" s="38"/>
      <c r="U1069" s="8"/>
      <c r="V1069" s="38"/>
      <c r="W1069" s="8"/>
      <c r="X1069" s="38"/>
      <c r="Y1069" s="8"/>
      <c r="Z1069" s="38"/>
      <c r="AA1069" s="8"/>
      <c r="AB1069" s="38"/>
      <c r="AC1069" s="118"/>
      <c r="AD1069" s="118"/>
      <c r="AE1069" s="113"/>
      <c r="AF1069" s="117"/>
      <c r="AG1069" s="39"/>
    </row>
    <row r="1070" spans="1:33" outlineLevel="1" x14ac:dyDescent="0.25">
      <c r="A1070" s="10"/>
      <c r="B1070" s="5"/>
      <c r="C1070" s="3"/>
      <c r="D1070" s="4"/>
      <c r="E1070" s="7"/>
      <c r="F1070" s="9"/>
      <c r="G1070" s="8"/>
      <c r="H1070" s="38"/>
      <c r="I1070" s="8"/>
      <c r="J1070" s="38"/>
      <c r="K1070" s="8"/>
      <c r="L1070" s="38"/>
      <c r="M1070" s="8"/>
      <c r="N1070" s="38"/>
      <c r="O1070" s="8"/>
      <c r="P1070" s="38"/>
      <c r="Q1070" s="8"/>
      <c r="R1070" s="38"/>
      <c r="S1070" s="8"/>
      <c r="T1070" s="38"/>
      <c r="U1070" s="8"/>
      <c r="V1070" s="38"/>
      <c r="W1070" s="8"/>
      <c r="X1070" s="38"/>
      <c r="Y1070" s="8"/>
      <c r="Z1070" s="38"/>
      <c r="AA1070" s="8"/>
      <c r="AB1070" s="38"/>
      <c r="AC1070" s="118"/>
      <c r="AD1070" s="118"/>
      <c r="AE1070" s="113"/>
      <c r="AF1070" s="117"/>
      <c r="AG1070" s="39"/>
    </row>
    <row r="1071" spans="1:33" outlineLevel="1" x14ac:dyDescent="0.25">
      <c r="A1071" s="10"/>
      <c r="B1071" s="5"/>
      <c r="C1071" s="3"/>
      <c r="D1071" s="4"/>
      <c r="E1071" s="7"/>
      <c r="F1071" s="9"/>
      <c r="G1071" s="8"/>
      <c r="H1071" s="38"/>
      <c r="I1071" s="8"/>
      <c r="J1071" s="38"/>
      <c r="K1071" s="8"/>
      <c r="L1071" s="38"/>
      <c r="M1071" s="8"/>
      <c r="N1071" s="38"/>
      <c r="O1071" s="8"/>
      <c r="P1071" s="38"/>
      <c r="Q1071" s="8"/>
      <c r="R1071" s="38"/>
      <c r="S1071" s="8"/>
      <c r="T1071" s="38"/>
      <c r="U1071" s="8"/>
      <c r="V1071" s="38"/>
      <c r="W1071" s="8"/>
      <c r="X1071" s="38"/>
      <c r="Y1071" s="8"/>
      <c r="Z1071" s="38"/>
      <c r="AA1071" s="8"/>
      <c r="AB1071" s="38"/>
      <c r="AC1071" s="118"/>
      <c r="AD1071" s="118"/>
      <c r="AE1071" s="113"/>
      <c r="AF1071" s="117"/>
      <c r="AG1071" s="39"/>
    </row>
    <row r="1072" spans="1:33" outlineLevel="1" x14ac:dyDescent="0.25">
      <c r="A1072" s="10"/>
      <c r="B1072" s="5"/>
      <c r="C1072" s="3"/>
      <c r="D1072" s="4"/>
      <c r="E1072" s="7"/>
      <c r="F1072" s="9"/>
      <c r="G1072" s="8"/>
      <c r="H1072" s="38"/>
      <c r="I1072" s="8"/>
      <c r="J1072" s="38"/>
      <c r="K1072" s="8"/>
      <c r="L1072" s="38"/>
      <c r="M1072" s="8"/>
      <c r="N1072" s="38"/>
      <c r="O1072" s="8"/>
      <c r="P1072" s="38"/>
      <c r="Q1072" s="8"/>
      <c r="R1072" s="38"/>
      <c r="S1072" s="8"/>
      <c r="T1072" s="38"/>
      <c r="U1072" s="8"/>
      <c r="V1072" s="38"/>
      <c r="W1072" s="8"/>
      <c r="X1072" s="38"/>
      <c r="Y1072" s="8"/>
      <c r="Z1072" s="38"/>
      <c r="AA1072" s="8"/>
      <c r="AB1072" s="38"/>
      <c r="AC1072" s="118"/>
      <c r="AD1072" s="118"/>
      <c r="AE1072" s="113"/>
      <c r="AF1072" s="117"/>
      <c r="AG1072" s="39"/>
    </row>
    <row r="1073" spans="1:33" outlineLevel="1" x14ac:dyDescent="0.25">
      <c r="A1073" s="10"/>
      <c r="B1073" s="5"/>
      <c r="C1073" s="3"/>
      <c r="D1073" s="4"/>
      <c r="E1073" s="7"/>
      <c r="F1073" s="9"/>
      <c r="G1073" s="8"/>
      <c r="H1073" s="38"/>
      <c r="I1073" s="8"/>
      <c r="J1073" s="38"/>
      <c r="K1073" s="8"/>
      <c r="L1073" s="38"/>
      <c r="M1073" s="8"/>
      <c r="N1073" s="38"/>
      <c r="O1073" s="8"/>
      <c r="P1073" s="38"/>
      <c r="Q1073" s="8"/>
      <c r="R1073" s="38"/>
      <c r="S1073" s="8"/>
      <c r="T1073" s="38"/>
      <c r="U1073" s="8"/>
      <c r="V1073" s="38"/>
      <c r="W1073" s="8"/>
      <c r="X1073" s="38"/>
      <c r="Y1073" s="8"/>
      <c r="Z1073" s="38"/>
      <c r="AA1073" s="8"/>
      <c r="AB1073" s="38"/>
      <c r="AC1073" s="118"/>
      <c r="AD1073" s="118"/>
      <c r="AE1073" s="113"/>
      <c r="AF1073" s="117"/>
      <c r="AG1073" s="39"/>
    </row>
    <row r="1074" spans="1:33" outlineLevel="1" x14ac:dyDescent="0.25">
      <c r="A1074" s="10"/>
      <c r="B1074" s="48"/>
      <c r="C1074" s="43"/>
      <c r="D1074" s="42"/>
      <c r="E1074" s="44"/>
      <c r="F1074" s="45"/>
      <c r="G1074" s="46"/>
      <c r="H1074" s="47"/>
      <c r="I1074" s="46"/>
      <c r="J1074" s="47"/>
      <c r="K1074" s="45"/>
      <c r="L1074" s="47"/>
      <c r="M1074" s="45"/>
      <c r="N1074" s="47"/>
      <c r="O1074" s="45"/>
      <c r="P1074" s="47"/>
      <c r="Q1074" s="45"/>
      <c r="R1074" s="47"/>
      <c r="S1074" s="45"/>
      <c r="T1074" s="47"/>
      <c r="U1074" s="45"/>
      <c r="V1074" s="47"/>
      <c r="W1074" s="45"/>
      <c r="X1074" s="47"/>
      <c r="Y1074" s="45"/>
      <c r="Z1074" s="47"/>
      <c r="AA1074" s="45"/>
      <c r="AB1074" s="47"/>
      <c r="AC1074" s="45"/>
      <c r="AD1074" s="47"/>
      <c r="AE1074" s="45"/>
      <c r="AF1074" s="47"/>
      <c r="AG1074" s="39"/>
    </row>
    <row r="1075" spans="1:33" outlineLevel="1" x14ac:dyDescent="0.25">
      <c r="A1075" s="10"/>
      <c r="B1075" s="5"/>
      <c r="C1075" s="3"/>
      <c r="D1075" s="4"/>
      <c r="E1075" s="7"/>
      <c r="F1075" s="9"/>
      <c r="G1075" s="8"/>
      <c r="H1075" s="38"/>
      <c r="I1075" s="8"/>
      <c r="J1075" s="38"/>
      <c r="K1075" s="8"/>
      <c r="L1075" s="38"/>
      <c r="M1075" s="8"/>
      <c r="N1075" s="38"/>
      <c r="O1075" s="8"/>
      <c r="P1075" s="38"/>
      <c r="Q1075" s="8"/>
      <c r="R1075" s="38"/>
      <c r="S1075" s="8"/>
      <c r="T1075" s="38"/>
      <c r="U1075" s="8"/>
      <c r="V1075" s="38"/>
      <c r="W1075" s="8"/>
      <c r="X1075" s="38"/>
      <c r="Y1075" s="8"/>
      <c r="Z1075" s="38"/>
      <c r="AA1075" s="8"/>
      <c r="AB1075" s="38"/>
      <c r="AC1075" s="118"/>
      <c r="AD1075" s="118"/>
      <c r="AE1075" s="113"/>
      <c r="AF1075" s="117"/>
      <c r="AG1075" s="39"/>
    </row>
    <row r="1076" spans="1:33" outlineLevel="1" x14ac:dyDescent="0.25">
      <c r="A1076" s="10"/>
      <c r="B1076" s="5"/>
      <c r="C1076" s="3"/>
      <c r="D1076" s="4"/>
      <c r="E1076" s="7"/>
      <c r="F1076" s="9"/>
      <c r="G1076" s="8"/>
      <c r="H1076" s="38"/>
      <c r="I1076" s="8"/>
      <c r="J1076" s="38"/>
      <c r="K1076" s="8"/>
      <c r="L1076" s="38"/>
      <c r="M1076" s="8"/>
      <c r="N1076" s="38"/>
      <c r="O1076" s="8"/>
      <c r="P1076" s="38"/>
      <c r="Q1076" s="8"/>
      <c r="R1076" s="38"/>
      <c r="S1076" s="8"/>
      <c r="T1076" s="38"/>
      <c r="U1076" s="8"/>
      <c r="V1076" s="38"/>
      <c r="W1076" s="8"/>
      <c r="X1076" s="38"/>
      <c r="Y1076" s="8"/>
      <c r="Z1076" s="38"/>
      <c r="AA1076" s="8"/>
      <c r="AB1076" s="38"/>
      <c r="AC1076" s="118"/>
      <c r="AD1076" s="118"/>
      <c r="AE1076" s="113"/>
      <c r="AF1076" s="117"/>
      <c r="AG1076" s="39"/>
    </row>
    <row r="1077" spans="1:33" outlineLevel="1" x14ac:dyDescent="0.25">
      <c r="A1077" s="10"/>
      <c r="B1077" s="5"/>
      <c r="C1077" s="3"/>
      <c r="D1077" s="4"/>
      <c r="E1077" s="7"/>
      <c r="F1077" s="9"/>
      <c r="G1077" s="8"/>
      <c r="H1077" s="38"/>
      <c r="I1077" s="8"/>
      <c r="J1077" s="38"/>
      <c r="K1077" s="8"/>
      <c r="L1077" s="38"/>
      <c r="M1077" s="8"/>
      <c r="N1077" s="38"/>
      <c r="O1077" s="8"/>
      <c r="P1077" s="38"/>
      <c r="Q1077" s="8"/>
      <c r="R1077" s="38"/>
      <c r="S1077" s="8"/>
      <c r="T1077" s="38"/>
      <c r="U1077" s="8"/>
      <c r="V1077" s="38"/>
      <c r="W1077" s="8"/>
      <c r="X1077" s="38"/>
      <c r="Y1077" s="8"/>
      <c r="Z1077" s="38"/>
      <c r="AA1077" s="8"/>
      <c r="AB1077" s="38"/>
      <c r="AC1077" s="118"/>
      <c r="AD1077" s="118"/>
      <c r="AE1077" s="113"/>
      <c r="AF1077" s="117"/>
      <c r="AG1077" s="39"/>
    </row>
    <row r="1078" spans="1:33" outlineLevel="1" x14ac:dyDescent="0.25">
      <c r="A1078" s="10"/>
      <c r="B1078" s="5"/>
      <c r="C1078" s="3"/>
      <c r="D1078" s="4"/>
      <c r="E1078" s="7"/>
      <c r="F1078" s="9"/>
      <c r="G1078" s="8"/>
      <c r="H1078" s="38"/>
      <c r="I1078" s="8"/>
      <c r="J1078" s="38"/>
      <c r="K1078" s="8"/>
      <c r="L1078" s="38"/>
      <c r="M1078" s="8"/>
      <c r="N1078" s="38"/>
      <c r="O1078" s="8"/>
      <c r="P1078" s="38"/>
      <c r="Q1078" s="8"/>
      <c r="R1078" s="38"/>
      <c r="S1078" s="8"/>
      <c r="T1078" s="38"/>
      <c r="U1078" s="8"/>
      <c r="V1078" s="38"/>
      <c r="W1078" s="8"/>
      <c r="X1078" s="38"/>
      <c r="Y1078" s="8"/>
      <c r="Z1078" s="38"/>
      <c r="AA1078" s="8"/>
      <c r="AB1078" s="38"/>
      <c r="AC1078" s="118"/>
      <c r="AD1078" s="118"/>
      <c r="AE1078" s="113"/>
      <c r="AF1078" s="117"/>
      <c r="AG1078" s="39"/>
    </row>
    <row r="1079" spans="1:33" outlineLevel="1" x14ac:dyDescent="0.25">
      <c r="A1079" s="10"/>
      <c r="B1079" s="5"/>
      <c r="C1079" s="3"/>
      <c r="D1079" s="4"/>
      <c r="E1079" s="7"/>
      <c r="F1079" s="9"/>
      <c r="G1079" s="8"/>
      <c r="H1079" s="38"/>
      <c r="I1079" s="8"/>
      <c r="J1079" s="38"/>
      <c r="K1079" s="8"/>
      <c r="L1079" s="38"/>
      <c r="M1079" s="8"/>
      <c r="N1079" s="38"/>
      <c r="O1079" s="8"/>
      <c r="P1079" s="38"/>
      <c r="Q1079" s="8"/>
      <c r="R1079" s="38"/>
      <c r="S1079" s="8"/>
      <c r="T1079" s="38"/>
      <c r="U1079" s="8"/>
      <c r="V1079" s="38"/>
      <c r="W1079" s="8"/>
      <c r="X1079" s="38"/>
      <c r="Y1079" s="8"/>
      <c r="Z1079" s="38"/>
      <c r="AA1079" s="8"/>
      <c r="AB1079" s="38"/>
      <c r="AC1079" s="118"/>
      <c r="AD1079" s="118"/>
      <c r="AE1079" s="113"/>
      <c r="AF1079" s="117"/>
      <c r="AG1079" s="39"/>
    </row>
    <row r="1080" spans="1:33" outlineLevel="1" x14ac:dyDescent="0.25">
      <c r="A1080" s="10"/>
      <c r="B1080" s="5"/>
      <c r="C1080" s="3"/>
      <c r="D1080" s="4"/>
      <c r="E1080" s="7"/>
      <c r="F1080" s="9"/>
      <c r="G1080" s="8"/>
      <c r="H1080" s="38"/>
      <c r="I1080" s="8"/>
      <c r="J1080" s="38"/>
      <c r="K1080" s="8"/>
      <c r="L1080" s="38"/>
      <c r="M1080" s="8"/>
      <c r="N1080" s="38"/>
      <c r="O1080" s="8"/>
      <c r="P1080" s="38"/>
      <c r="Q1080" s="8"/>
      <c r="R1080" s="38"/>
      <c r="S1080" s="8"/>
      <c r="T1080" s="38"/>
      <c r="U1080" s="8"/>
      <c r="V1080" s="38"/>
      <c r="W1080" s="8"/>
      <c r="X1080" s="38"/>
      <c r="Y1080" s="8"/>
      <c r="Z1080" s="38"/>
      <c r="AA1080" s="8"/>
      <c r="AB1080" s="38"/>
      <c r="AC1080" s="118"/>
      <c r="AD1080" s="118"/>
      <c r="AE1080" s="113"/>
      <c r="AF1080" s="117"/>
      <c r="AG1080" s="39"/>
    </row>
    <row r="1081" spans="1:33" outlineLevel="1" x14ac:dyDescent="0.25">
      <c r="A1081" s="10"/>
      <c r="B1081" s="5"/>
      <c r="C1081" s="3"/>
      <c r="D1081" s="4"/>
      <c r="E1081" s="7"/>
      <c r="F1081" s="9"/>
      <c r="G1081" s="8"/>
      <c r="H1081" s="38"/>
      <c r="I1081" s="8"/>
      <c r="J1081" s="38"/>
      <c r="K1081" s="8"/>
      <c r="L1081" s="38"/>
      <c r="M1081" s="8"/>
      <c r="N1081" s="38"/>
      <c r="O1081" s="8"/>
      <c r="P1081" s="38"/>
      <c r="Q1081" s="8"/>
      <c r="R1081" s="38"/>
      <c r="S1081" s="8"/>
      <c r="T1081" s="38"/>
      <c r="U1081" s="8"/>
      <c r="V1081" s="38"/>
      <c r="W1081" s="8"/>
      <c r="X1081" s="38"/>
      <c r="Y1081" s="8"/>
      <c r="Z1081" s="38"/>
      <c r="AA1081" s="8"/>
      <c r="AB1081" s="38"/>
      <c r="AC1081" s="118"/>
      <c r="AD1081" s="118"/>
      <c r="AE1081" s="113"/>
      <c r="AF1081" s="117"/>
      <c r="AG1081" s="39"/>
    </row>
    <row r="1082" spans="1:33" outlineLevel="1" x14ac:dyDescent="0.25">
      <c r="A1082" s="10"/>
      <c r="B1082" s="48"/>
      <c r="C1082" s="43"/>
      <c r="D1082" s="42"/>
      <c r="E1082" s="44"/>
      <c r="F1082" s="45"/>
      <c r="G1082" s="46"/>
      <c r="H1082" s="47"/>
      <c r="I1082" s="46"/>
      <c r="J1082" s="47"/>
      <c r="K1082" s="45"/>
      <c r="L1082" s="47"/>
      <c r="M1082" s="45"/>
      <c r="N1082" s="47"/>
      <c r="O1082" s="45"/>
      <c r="P1082" s="47"/>
      <c r="Q1082" s="45"/>
      <c r="R1082" s="47"/>
      <c r="S1082" s="45"/>
      <c r="T1082" s="47"/>
      <c r="U1082" s="45"/>
      <c r="V1082" s="47"/>
      <c r="W1082" s="45"/>
      <c r="X1082" s="47"/>
      <c r="Y1082" s="45"/>
      <c r="Z1082" s="47"/>
      <c r="AA1082" s="45"/>
      <c r="AB1082" s="47"/>
      <c r="AC1082" s="45"/>
      <c r="AD1082" s="47"/>
      <c r="AE1082" s="45"/>
      <c r="AF1082" s="47"/>
      <c r="AG1082" s="39"/>
    </row>
    <row r="1083" spans="1:33" outlineLevel="1" x14ac:dyDescent="0.25">
      <c r="A1083" s="10"/>
      <c r="B1083" s="5"/>
      <c r="C1083" s="3"/>
      <c r="D1083" s="4"/>
      <c r="E1083" s="7"/>
      <c r="F1083" s="9"/>
      <c r="G1083" s="8"/>
      <c r="H1083" s="38"/>
      <c r="I1083" s="8"/>
      <c r="J1083" s="38"/>
      <c r="K1083" s="8"/>
      <c r="L1083" s="38"/>
      <c r="M1083" s="8"/>
      <c r="N1083" s="38"/>
      <c r="O1083" s="8"/>
      <c r="P1083" s="38"/>
      <c r="Q1083" s="8"/>
      <c r="R1083" s="38"/>
      <c r="S1083" s="8"/>
      <c r="T1083" s="38"/>
      <c r="U1083" s="8"/>
      <c r="V1083" s="38"/>
      <c r="W1083" s="8"/>
      <c r="X1083" s="38"/>
      <c r="Y1083" s="8"/>
      <c r="Z1083" s="38"/>
      <c r="AA1083" s="8"/>
      <c r="AB1083" s="38"/>
      <c r="AC1083" s="118"/>
      <c r="AD1083" s="118"/>
      <c r="AE1083" s="113"/>
      <c r="AF1083" s="117"/>
      <c r="AG1083" s="39"/>
    </row>
    <row r="1084" spans="1:33" outlineLevel="1" x14ac:dyDescent="0.25">
      <c r="A1084" s="10"/>
      <c r="B1084" s="5"/>
      <c r="C1084" s="3"/>
      <c r="D1084" s="4"/>
      <c r="E1084" s="7"/>
      <c r="F1084" s="9"/>
      <c r="G1084" s="8"/>
      <c r="H1084" s="38"/>
      <c r="I1084" s="8"/>
      <c r="J1084" s="38"/>
      <c r="K1084" s="8"/>
      <c r="L1084" s="38"/>
      <c r="M1084" s="8"/>
      <c r="N1084" s="38"/>
      <c r="O1084" s="8"/>
      <c r="P1084" s="38"/>
      <c r="Q1084" s="8"/>
      <c r="R1084" s="38"/>
      <c r="S1084" s="8"/>
      <c r="T1084" s="38"/>
      <c r="U1084" s="8"/>
      <c r="V1084" s="38"/>
      <c r="W1084" s="8"/>
      <c r="X1084" s="38"/>
      <c r="Y1084" s="8"/>
      <c r="Z1084" s="38"/>
      <c r="AA1084" s="8"/>
      <c r="AB1084" s="38"/>
      <c r="AC1084" s="118"/>
      <c r="AD1084" s="118"/>
      <c r="AE1084" s="113"/>
      <c r="AF1084" s="117"/>
      <c r="AG1084" s="39"/>
    </row>
    <row r="1085" spans="1:33" outlineLevel="1" x14ac:dyDescent="0.25">
      <c r="A1085" s="10"/>
      <c r="B1085" s="5"/>
      <c r="C1085" s="3"/>
      <c r="D1085" s="4"/>
      <c r="E1085" s="7"/>
      <c r="F1085" s="9"/>
      <c r="G1085" s="8"/>
      <c r="H1085" s="38"/>
      <c r="I1085" s="8"/>
      <c r="J1085" s="38"/>
      <c r="K1085" s="8"/>
      <c r="L1085" s="38"/>
      <c r="M1085" s="8"/>
      <c r="N1085" s="38"/>
      <c r="O1085" s="8"/>
      <c r="P1085" s="38"/>
      <c r="Q1085" s="8"/>
      <c r="R1085" s="38"/>
      <c r="S1085" s="8"/>
      <c r="T1085" s="38"/>
      <c r="U1085" s="8"/>
      <c r="V1085" s="38"/>
      <c r="W1085" s="8"/>
      <c r="X1085" s="38"/>
      <c r="Y1085" s="8"/>
      <c r="Z1085" s="38"/>
      <c r="AA1085" s="8"/>
      <c r="AB1085" s="38"/>
      <c r="AC1085" s="118"/>
      <c r="AD1085" s="118"/>
      <c r="AE1085" s="113"/>
      <c r="AF1085" s="117"/>
      <c r="AG1085" s="39"/>
    </row>
    <row r="1086" spans="1:33" outlineLevel="1" x14ac:dyDescent="0.25">
      <c r="A1086" s="10"/>
      <c r="B1086" s="5"/>
      <c r="C1086" s="3"/>
      <c r="D1086" s="4"/>
      <c r="E1086" s="7"/>
      <c r="F1086" s="9"/>
      <c r="G1086" s="8"/>
      <c r="H1086" s="38"/>
      <c r="I1086" s="8"/>
      <c r="J1086" s="38"/>
      <c r="K1086" s="8"/>
      <c r="L1086" s="38"/>
      <c r="M1086" s="8"/>
      <c r="N1086" s="38"/>
      <c r="O1086" s="8"/>
      <c r="P1086" s="38"/>
      <c r="Q1086" s="8"/>
      <c r="R1086" s="38"/>
      <c r="S1086" s="8"/>
      <c r="T1086" s="38"/>
      <c r="U1086" s="8"/>
      <c r="V1086" s="38"/>
      <c r="W1086" s="8"/>
      <c r="X1086" s="38"/>
      <c r="Y1086" s="8"/>
      <c r="Z1086" s="38"/>
      <c r="AA1086" s="8"/>
      <c r="AB1086" s="38"/>
      <c r="AC1086" s="118"/>
      <c r="AD1086" s="118"/>
      <c r="AE1086" s="113"/>
      <c r="AF1086" s="117"/>
      <c r="AG1086" s="39"/>
    </row>
    <row r="1087" spans="1:33" outlineLevel="1" x14ac:dyDescent="0.25">
      <c r="A1087" s="10"/>
      <c r="B1087" s="5"/>
      <c r="C1087" s="3"/>
      <c r="D1087" s="4"/>
      <c r="E1087" s="7"/>
      <c r="F1087" s="9"/>
      <c r="G1087" s="8"/>
      <c r="H1087" s="38"/>
      <c r="I1087" s="8"/>
      <c r="J1087" s="38"/>
      <c r="K1087" s="8"/>
      <c r="L1087" s="38"/>
      <c r="M1087" s="8"/>
      <c r="N1087" s="38"/>
      <c r="O1087" s="8"/>
      <c r="P1087" s="38"/>
      <c r="Q1087" s="8"/>
      <c r="R1087" s="38"/>
      <c r="S1087" s="8"/>
      <c r="T1087" s="38"/>
      <c r="U1087" s="8"/>
      <c r="V1087" s="38"/>
      <c r="W1087" s="8"/>
      <c r="X1087" s="38"/>
      <c r="Y1087" s="8"/>
      <c r="Z1087" s="38"/>
      <c r="AA1087" s="8"/>
      <c r="AB1087" s="38"/>
      <c r="AC1087" s="118"/>
      <c r="AD1087" s="118"/>
      <c r="AE1087" s="113"/>
      <c r="AF1087" s="117"/>
      <c r="AG1087" s="39"/>
    </row>
    <row r="1088" spans="1:33" outlineLevel="1" x14ac:dyDescent="0.25">
      <c r="A1088" s="10"/>
      <c r="B1088" s="5"/>
      <c r="C1088" s="3"/>
      <c r="D1088" s="4"/>
      <c r="E1088" s="7"/>
      <c r="F1088" s="9"/>
      <c r="G1088" s="8"/>
      <c r="H1088" s="38"/>
      <c r="I1088" s="8"/>
      <c r="J1088" s="38"/>
      <c r="K1088" s="8"/>
      <c r="L1088" s="38"/>
      <c r="M1088" s="8"/>
      <c r="N1088" s="38"/>
      <c r="O1088" s="8"/>
      <c r="P1088" s="38"/>
      <c r="Q1088" s="8"/>
      <c r="R1088" s="38"/>
      <c r="S1088" s="8"/>
      <c r="T1088" s="38"/>
      <c r="U1088" s="8"/>
      <c r="V1088" s="38"/>
      <c r="W1088" s="8"/>
      <c r="X1088" s="38"/>
      <c r="Y1088" s="8"/>
      <c r="Z1088" s="38"/>
      <c r="AA1088" s="8"/>
      <c r="AB1088" s="38"/>
      <c r="AC1088" s="118"/>
      <c r="AD1088" s="118"/>
      <c r="AE1088" s="113"/>
      <c r="AF1088" s="117"/>
      <c r="AG1088" s="39"/>
    </row>
    <row r="1089" spans="1:33" outlineLevel="1" x14ac:dyDescent="0.25">
      <c r="A1089" s="10"/>
      <c r="B1089" s="5"/>
      <c r="C1089" s="3"/>
      <c r="D1089" s="4"/>
      <c r="E1089" s="7"/>
      <c r="F1089" s="9"/>
      <c r="G1089" s="8"/>
      <c r="H1089" s="38"/>
      <c r="I1089" s="8"/>
      <c r="J1089" s="38"/>
      <c r="K1089" s="8"/>
      <c r="L1089" s="38"/>
      <c r="M1089" s="8"/>
      <c r="N1089" s="38"/>
      <c r="O1089" s="8"/>
      <c r="P1089" s="38"/>
      <c r="Q1089" s="8"/>
      <c r="R1089" s="38"/>
      <c r="S1089" s="8"/>
      <c r="T1089" s="38"/>
      <c r="U1089" s="8"/>
      <c r="V1089" s="38"/>
      <c r="W1089" s="8"/>
      <c r="X1089" s="38"/>
      <c r="Y1089" s="8"/>
      <c r="Z1089" s="38"/>
      <c r="AA1089" s="8"/>
      <c r="AB1089" s="38"/>
      <c r="AC1089" s="118"/>
      <c r="AD1089" s="118"/>
      <c r="AE1089" s="113"/>
      <c r="AF1089" s="117"/>
      <c r="AG1089" s="39"/>
    </row>
    <row r="1090" spans="1:33" outlineLevel="1" x14ac:dyDescent="0.25">
      <c r="A1090" s="10"/>
      <c r="B1090" s="48"/>
      <c r="C1090" s="43"/>
      <c r="D1090" s="42"/>
      <c r="E1090" s="44"/>
      <c r="F1090" s="45"/>
      <c r="G1090" s="46"/>
      <c r="H1090" s="47"/>
      <c r="I1090" s="46"/>
      <c r="J1090" s="47"/>
      <c r="K1090" s="45"/>
      <c r="L1090" s="47"/>
      <c r="M1090" s="45"/>
      <c r="N1090" s="47"/>
      <c r="O1090" s="45"/>
      <c r="P1090" s="47"/>
      <c r="Q1090" s="45"/>
      <c r="R1090" s="47"/>
      <c r="S1090" s="45"/>
      <c r="T1090" s="47"/>
      <c r="U1090" s="45"/>
      <c r="V1090" s="47"/>
      <c r="W1090" s="45"/>
      <c r="X1090" s="47"/>
      <c r="Y1090" s="45"/>
      <c r="Z1090" s="47"/>
      <c r="AA1090" s="45"/>
      <c r="AB1090" s="47"/>
      <c r="AC1090" s="45"/>
      <c r="AD1090" s="47"/>
      <c r="AE1090" s="45"/>
      <c r="AF1090" s="47"/>
      <c r="AG1090" s="39"/>
    </row>
    <row r="1091" spans="1:33" outlineLevel="1" x14ac:dyDescent="0.25">
      <c r="A1091" s="10"/>
      <c r="B1091" s="5"/>
      <c r="C1091" s="3"/>
      <c r="D1091" s="4"/>
      <c r="E1091" s="7"/>
      <c r="F1091" s="9"/>
      <c r="G1091" s="8"/>
      <c r="H1091" s="38"/>
      <c r="I1091" s="8"/>
      <c r="J1091" s="38"/>
      <c r="K1091" s="8"/>
      <c r="L1091" s="38"/>
      <c r="M1091" s="8"/>
      <c r="N1091" s="38"/>
      <c r="O1091" s="8"/>
      <c r="P1091" s="38"/>
      <c r="Q1091" s="8"/>
      <c r="R1091" s="38"/>
      <c r="S1091" s="8"/>
      <c r="T1091" s="38"/>
      <c r="U1091" s="8"/>
      <c r="V1091" s="38"/>
      <c r="W1091" s="8"/>
      <c r="X1091" s="38"/>
      <c r="Y1091" s="8"/>
      <c r="Z1091" s="38"/>
      <c r="AA1091" s="8"/>
      <c r="AB1091" s="38"/>
      <c r="AC1091" s="118"/>
      <c r="AD1091" s="118"/>
      <c r="AE1091" s="113"/>
      <c r="AF1091" s="117"/>
      <c r="AG1091" s="39"/>
    </row>
    <row r="1092" spans="1:33" outlineLevel="1" x14ac:dyDescent="0.25">
      <c r="A1092" s="10"/>
      <c r="B1092" s="5"/>
      <c r="C1092" s="3"/>
      <c r="D1092" s="4"/>
      <c r="E1092" s="7"/>
      <c r="F1092" s="9"/>
      <c r="G1092" s="8"/>
      <c r="H1092" s="38"/>
      <c r="I1092" s="8"/>
      <c r="J1092" s="38"/>
      <c r="K1092" s="8"/>
      <c r="L1092" s="38"/>
      <c r="M1092" s="8"/>
      <c r="N1092" s="38"/>
      <c r="O1092" s="8"/>
      <c r="P1092" s="38"/>
      <c r="Q1092" s="8"/>
      <c r="R1092" s="38"/>
      <c r="S1092" s="8"/>
      <c r="T1092" s="38"/>
      <c r="U1092" s="8"/>
      <c r="V1092" s="38"/>
      <c r="W1092" s="8"/>
      <c r="X1092" s="38"/>
      <c r="Y1092" s="8"/>
      <c r="Z1092" s="38"/>
      <c r="AA1092" s="8"/>
      <c r="AB1092" s="38"/>
      <c r="AC1092" s="118"/>
      <c r="AD1092" s="118"/>
      <c r="AE1092" s="113"/>
      <c r="AF1092" s="117"/>
      <c r="AG1092" s="39"/>
    </row>
    <row r="1093" spans="1:33" outlineLevel="1" x14ac:dyDescent="0.25">
      <c r="A1093" s="10"/>
      <c r="B1093" s="5"/>
      <c r="C1093" s="3"/>
      <c r="D1093" s="4"/>
      <c r="E1093" s="7"/>
      <c r="F1093" s="9"/>
      <c r="G1093" s="8"/>
      <c r="H1093" s="38"/>
      <c r="I1093" s="8"/>
      <c r="J1093" s="38"/>
      <c r="K1093" s="8"/>
      <c r="L1093" s="38"/>
      <c r="M1093" s="8"/>
      <c r="N1093" s="38"/>
      <c r="O1093" s="8"/>
      <c r="P1093" s="38"/>
      <c r="Q1093" s="8"/>
      <c r="R1093" s="38"/>
      <c r="S1093" s="8"/>
      <c r="T1093" s="38"/>
      <c r="U1093" s="8"/>
      <c r="V1093" s="38"/>
      <c r="W1093" s="8"/>
      <c r="X1093" s="38"/>
      <c r="Y1093" s="8"/>
      <c r="Z1093" s="38"/>
      <c r="AA1093" s="8"/>
      <c r="AB1093" s="38"/>
      <c r="AC1093" s="118"/>
      <c r="AD1093" s="118"/>
      <c r="AE1093" s="113"/>
      <c r="AF1093" s="117"/>
      <c r="AG1093" s="39"/>
    </row>
    <row r="1094" spans="1:33" outlineLevel="1" x14ac:dyDescent="0.25">
      <c r="A1094" s="10"/>
      <c r="B1094" s="5"/>
      <c r="C1094" s="3"/>
      <c r="D1094" s="4"/>
      <c r="E1094" s="7"/>
      <c r="F1094" s="9"/>
      <c r="G1094" s="8"/>
      <c r="H1094" s="38"/>
      <c r="I1094" s="8"/>
      <c r="J1094" s="38"/>
      <c r="K1094" s="8"/>
      <c r="L1094" s="38"/>
      <c r="M1094" s="8"/>
      <c r="N1094" s="38"/>
      <c r="O1094" s="8"/>
      <c r="P1094" s="38"/>
      <c r="Q1094" s="8"/>
      <c r="R1094" s="38"/>
      <c r="S1094" s="8"/>
      <c r="T1094" s="38"/>
      <c r="U1094" s="8"/>
      <c r="V1094" s="38"/>
      <c r="W1094" s="8"/>
      <c r="X1094" s="38"/>
      <c r="Y1094" s="8"/>
      <c r="Z1094" s="38"/>
      <c r="AA1094" s="8"/>
      <c r="AB1094" s="38"/>
      <c r="AC1094" s="118"/>
      <c r="AD1094" s="118"/>
      <c r="AE1094" s="113"/>
      <c r="AF1094" s="117"/>
      <c r="AG1094" s="39"/>
    </row>
    <row r="1095" spans="1:33" outlineLevel="1" x14ac:dyDescent="0.25">
      <c r="A1095" s="10"/>
      <c r="B1095" s="5"/>
      <c r="C1095" s="3"/>
      <c r="D1095" s="4"/>
      <c r="E1095" s="7"/>
      <c r="F1095" s="9"/>
      <c r="G1095" s="8"/>
      <c r="H1095" s="38"/>
      <c r="I1095" s="8"/>
      <c r="J1095" s="38"/>
      <c r="K1095" s="8"/>
      <c r="L1095" s="38"/>
      <c r="M1095" s="8"/>
      <c r="N1095" s="38"/>
      <c r="O1095" s="8"/>
      <c r="P1095" s="38"/>
      <c r="Q1095" s="8"/>
      <c r="R1095" s="38"/>
      <c r="S1095" s="8"/>
      <c r="T1095" s="38"/>
      <c r="U1095" s="8"/>
      <c r="V1095" s="38"/>
      <c r="W1095" s="8"/>
      <c r="X1095" s="38"/>
      <c r="Y1095" s="8"/>
      <c r="Z1095" s="38"/>
      <c r="AA1095" s="8"/>
      <c r="AB1095" s="38"/>
      <c r="AC1095" s="118"/>
      <c r="AD1095" s="118"/>
      <c r="AE1095" s="113"/>
      <c r="AF1095" s="117"/>
      <c r="AG1095" s="39"/>
    </row>
    <row r="1096" spans="1:33" outlineLevel="1" x14ac:dyDescent="0.25">
      <c r="A1096" s="10"/>
      <c r="B1096" s="48"/>
      <c r="C1096" s="43"/>
      <c r="D1096" s="42"/>
      <c r="E1096" s="44"/>
      <c r="F1096" s="45"/>
      <c r="G1096" s="46"/>
      <c r="H1096" s="47"/>
      <c r="I1096" s="46"/>
      <c r="J1096" s="47"/>
      <c r="K1096" s="45"/>
      <c r="L1096" s="47"/>
      <c r="M1096" s="45"/>
      <c r="N1096" s="47"/>
      <c r="O1096" s="45"/>
      <c r="P1096" s="47"/>
      <c r="Q1096" s="45"/>
      <c r="R1096" s="47"/>
      <c r="S1096" s="45"/>
      <c r="T1096" s="47"/>
      <c r="U1096" s="45"/>
      <c r="V1096" s="47"/>
      <c r="W1096" s="45"/>
      <c r="X1096" s="47"/>
      <c r="Y1096" s="45"/>
      <c r="Z1096" s="47"/>
      <c r="AA1096" s="45"/>
      <c r="AB1096" s="47"/>
      <c r="AC1096" s="45"/>
      <c r="AD1096" s="47"/>
      <c r="AE1096" s="45"/>
      <c r="AF1096" s="47"/>
      <c r="AG1096" s="39"/>
    </row>
    <row r="1097" spans="1:33" outlineLevel="1" x14ac:dyDescent="0.25">
      <c r="A1097" s="10"/>
      <c r="B1097" s="5"/>
      <c r="C1097" s="3"/>
      <c r="D1097" s="4"/>
      <c r="E1097" s="7"/>
      <c r="F1097" s="9"/>
      <c r="G1097" s="8"/>
      <c r="H1097" s="38"/>
      <c r="I1097" s="8"/>
      <c r="J1097" s="38"/>
      <c r="K1097" s="8"/>
      <c r="L1097" s="38"/>
      <c r="M1097" s="8"/>
      <c r="N1097" s="38"/>
      <c r="O1097" s="8"/>
      <c r="P1097" s="38"/>
      <c r="Q1097" s="8"/>
      <c r="R1097" s="38"/>
      <c r="S1097" s="8"/>
      <c r="T1097" s="38"/>
      <c r="U1097" s="8"/>
      <c r="V1097" s="38"/>
      <c r="W1097" s="8"/>
      <c r="X1097" s="38"/>
      <c r="Y1097" s="8"/>
      <c r="Z1097" s="38"/>
      <c r="AA1097" s="8"/>
      <c r="AB1097" s="38"/>
      <c r="AC1097" s="118"/>
      <c r="AD1097" s="118"/>
      <c r="AE1097" s="113"/>
      <c r="AF1097" s="117"/>
      <c r="AG1097" s="39"/>
    </row>
    <row r="1098" spans="1:33" outlineLevel="1" x14ac:dyDescent="0.25">
      <c r="A1098" s="10"/>
      <c r="B1098" s="5"/>
      <c r="C1098" s="3"/>
      <c r="D1098" s="4"/>
      <c r="E1098" s="7"/>
      <c r="F1098" s="9"/>
      <c r="G1098" s="8"/>
      <c r="H1098" s="38"/>
      <c r="I1098" s="8"/>
      <c r="J1098" s="38"/>
      <c r="K1098" s="8"/>
      <c r="L1098" s="38"/>
      <c r="M1098" s="8"/>
      <c r="N1098" s="38"/>
      <c r="O1098" s="8"/>
      <c r="P1098" s="38"/>
      <c r="Q1098" s="8"/>
      <c r="R1098" s="38"/>
      <c r="S1098" s="8"/>
      <c r="T1098" s="38"/>
      <c r="U1098" s="8"/>
      <c r="V1098" s="38"/>
      <c r="W1098" s="8"/>
      <c r="X1098" s="38"/>
      <c r="Y1098" s="8"/>
      <c r="Z1098" s="38"/>
      <c r="AA1098" s="8"/>
      <c r="AB1098" s="38"/>
      <c r="AC1098" s="118"/>
      <c r="AD1098" s="118"/>
      <c r="AE1098" s="113"/>
      <c r="AF1098" s="117"/>
      <c r="AG1098" s="39"/>
    </row>
    <row r="1099" spans="1:33" outlineLevel="1" x14ac:dyDescent="0.25">
      <c r="A1099" s="10"/>
      <c r="B1099" s="5"/>
      <c r="C1099" s="3"/>
      <c r="D1099" s="4"/>
      <c r="E1099" s="7"/>
      <c r="F1099" s="9"/>
      <c r="G1099" s="8"/>
      <c r="H1099" s="38"/>
      <c r="I1099" s="8"/>
      <c r="J1099" s="38"/>
      <c r="K1099" s="8"/>
      <c r="L1099" s="38"/>
      <c r="M1099" s="8"/>
      <c r="N1099" s="38"/>
      <c r="O1099" s="8"/>
      <c r="P1099" s="38"/>
      <c r="Q1099" s="8"/>
      <c r="R1099" s="38"/>
      <c r="S1099" s="8"/>
      <c r="T1099" s="38"/>
      <c r="U1099" s="8"/>
      <c r="V1099" s="38"/>
      <c r="W1099" s="8"/>
      <c r="X1099" s="38"/>
      <c r="Y1099" s="8"/>
      <c r="Z1099" s="38"/>
      <c r="AA1099" s="8"/>
      <c r="AB1099" s="38"/>
      <c r="AC1099" s="118"/>
      <c r="AD1099" s="118"/>
      <c r="AE1099" s="113"/>
      <c r="AF1099" s="117"/>
      <c r="AG1099" s="39"/>
    </row>
    <row r="1100" spans="1:33" outlineLevel="1" x14ac:dyDescent="0.25">
      <c r="A1100" s="10"/>
      <c r="B1100" s="5"/>
      <c r="C1100" s="3"/>
      <c r="D1100" s="4"/>
      <c r="E1100" s="7"/>
      <c r="F1100" s="9"/>
      <c r="G1100" s="8"/>
      <c r="H1100" s="38"/>
      <c r="I1100" s="8"/>
      <c r="J1100" s="38"/>
      <c r="K1100" s="8"/>
      <c r="L1100" s="38"/>
      <c r="M1100" s="8"/>
      <c r="N1100" s="38"/>
      <c r="O1100" s="8"/>
      <c r="P1100" s="38"/>
      <c r="Q1100" s="8"/>
      <c r="R1100" s="38"/>
      <c r="S1100" s="8"/>
      <c r="T1100" s="38"/>
      <c r="U1100" s="8"/>
      <c r="V1100" s="38"/>
      <c r="W1100" s="8"/>
      <c r="X1100" s="38"/>
      <c r="Y1100" s="8"/>
      <c r="Z1100" s="38"/>
      <c r="AA1100" s="8"/>
      <c r="AB1100" s="38"/>
      <c r="AC1100" s="118"/>
      <c r="AD1100" s="118"/>
      <c r="AE1100" s="113"/>
      <c r="AF1100" s="117"/>
      <c r="AG1100" s="39"/>
    </row>
    <row r="1101" spans="1:33" outlineLevel="1" x14ac:dyDescent="0.25">
      <c r="A1101" s="10"/>
      <c r="B1101" s="5"/>
      <c r="C1101" s="3"/>
      <c r="D1101" s="4"/>
      <c r="E1101" s="7"/>
      <c r="F1101" s="9"/>
      <c r="G1101" s="8"/>
      <c r="H1101" s="38"/>
      <c r="I1101" s="8"/>
      <c r="J1101" s="38"/>
      <c r="K1101" s="8"/>
      <c r="L1101" s="38"/>
      <c r="M1101" s="8"/>
      <c r="N1101" s="38"/>
      <c r="O1101" s="8"/>
      <c r="P1101" s="38"/>
      <c r="Q1101" s="8"/>
      <c r="R1101" s="38"/>
      <c r="S1101" s="8"/>
      <c r="T1101" s="38"/>
      <c r="U1101" s="8"/>
      <c r="V1101" s="38"/>
      <c r="W1101" s="8"/>
      <c r="X1101" s="38"/>
      <c r="Y1101" s="8"/>
      <c r="Z1101" s="38"/>
      <c r="AA1101" s="8"/>
      <c r="AB1101" s="38"/>
      <c r="AC1101" s="118"/>
      <c r="AD1101" s="118"/>
      <c r="AE1101" s="113"/>
      <c r="AF1101" s="117"/>
      <c r="AG1101" s="39"/>
    </row>
    <row r="1102" spans="1:33" outlineLevel="1" x14ac:dyDescent="0.25">
      <c r="A1102" s="10"/>
      <c r="B1102" s="5"/>
      <c r="C1102" s="3"/>
      <c r="D1102" s="4"/>
      <c r="E1102" s="7"/>
      <c r="F1102" s="9"/>
      <c r="G1102" s="8"/>
      <c r="H1102" s="38"/>
      <c r="I1102" s="8"/>
      <c r="J1102" s="38"/>
      <c r="K1102" s="8"/>
      <c r="L1102" s="38"/>
      <c r="M1102" s="8"/>
      <c r="N1102" s="38"/>
      <c r="O1102" s="8"/>
      <c r="P1102" s="38"/>
      <c r="Q1102" s="8"/>
      <c r="R1102" s="38"/>
      <c r="S1102" s="8"/>
      <c r="T1102" s="38"/>
      <c r="U1102" s="8"/>
      <c r="V1102" s="38"/>
      <c r="W1102" s="8"/>
      <c r="X1102" s="38"/>
      <c r="Y1102" s="8"/>
      <c r="Z1102" s="38"/>
      <c r="AA1102" s="8"/>
      <c r="AB1102" s="38"/>
      <c r="AC1102" s="118"/>
      <c r="AD1102" s="118"/>
      <c r="AE1102" s="113"/>
      <c r="AF1102" s="117"/>
      <c r="AG1102" s="39"/>
    </row>
    <row r="1103" spans="1:33" outlineLevel="1" x14ac:dyDescent="0.25">
      <c r="A1103" s="10"/>
      <c r="B1103" s="5"/>
      <c r="C1103" s="3"/>
      <c r="D1103" s="4"/>
      <c r="E1103" s="7"/>
      <c r="F1103" s="9"/>
      <c r="G1103" s="8"/>
      <c r="H1103" s="38"/>
      <c r="I1103" s="8"/>
      <c r="J1103" s="38"/>
      <c r="K1103" s="8"/>
      <c r="L1103" s="38"/>
      <c r="M1103" s="8"/>
      <c r="N1103" s="38"/>
      <c r="O1103" s="8"/>
      <c r="P1103" s="38"/>
      <c r="Q1103" s="8"/>
      <c r="R1103" s="38"/>
      <c r="S1103" s="8"/>
      <c r="T1103" s="38"/>
      <c r="U1103" s="8"/>
      <c r="V1103" s="38"/>
      <c r="W1103" s="8"/>
      <c r="X1103" s="38"/>
      <c r="Y1103" s="8"/>
      <c r="Z1103" s="38"/>
      <c r="AA1103" s="8"/>
      <c r="AB1103" s="38"/>
      <c r="AC1103" s="118"/>
      <c r="AD1103" s="118"/>
      <c r="AE1103" s="113"/>
      <c r="AF1103" s="117"/>
      <c r="AG1103" s="39"/>
    </row>
    <row r="1104" spans="1:33" outlineLevel="1" x14ac:dyDescent="0.25">
      <c r="A1104" s="10"/>
      <c r="B1104" s="48"/>
      <c r="C1104" s="43"/>
      <c r="D1104" s="42"/>
      <c r="E1104" s="44"/>
      <c r="F1104" s="45"/>
      <c r="G1104" s="46"/>
      <c r="H1104" s="47"/>
      <c r="I1104" s="46"/>
      <c r="J1104" s="47"/>
      <c r="K1104" s="45"/>
      <c r="L1104" s="47"/>
      <c r="M1104" s="45"/>
      <c r="N1104" s="47"/>
      <c r="O1104" s="45"/>
      <c r="P1104" s="47"/>
      <c r="Q1104" s="45"/>
      <c r="R1104" s="47"/>
      <c r="S1104" s="45"/>
      <c r="T1104" s="47"/>
      <c r="U1104" s="45"/>
      <c r="V1104" s="47"/>
      <c r="W1104" s="45"/>
      <c r="X1104" s="47"/>
      <c r="Y1104" s="45"/>
      <c r="Z1104" s="47"/>
      <c r="AA1104" s="45"/>
      <c r="AB1104" s="47"/>
      <c r="AC1104" s="45"/>
      <c r="AD1104" s="47"/>
      <c r="AE1104" s="45"/>
      <c r="AF1104" s="47"/>
      <c r="AG1104" s="41"/>
    </row>
    <row r="1105" spans="1:33" outlineLevel="1" x14ac:dyDescent="0.25">
      <c r="A1105" s="10"/>
      <c r="B1105" s="5"/>
      <c r="C1105" s="3"/>
      <c r="D1105" s="4"/>
      <c r="E1105" s="7"/>
      <c r="F1105" s="9"/>
      <c r="G1105" s="8"/>
      <c r="H1105" s="38"/>
      <c r="I1105" s="8"/>
      <c r="J1105" s="38"/>
      <c r="K1105" s="8"/>
      <c r="L1105" s="38"/>
      <c r="M1105" s="8"/>
      <c r="N1105" s="38"/>
      <c r="O1105" s="8"/>
      <c r="P1105" s="38"/>
      <c r="Q1105" s="8"/>
      <c r="R1105" s="38"/>
      <c r="S1105" s="8"/>
      <c r="T1105" s="38"/>
      <c r="U1105" s="8"/>
      <c r="V1105" s="38"/>
      <c r="W1105" s="8"/>
      <c r="X1105" s="38"/>
      <c r="Y1105" s="8"/>
      <c r="Z1105" s="38"/>
      <c r="AA1105" s="8"/>
      <c r="AB1105" s="38"/>
      <c r="AC1105" s="118"/>
      <c r="AD1105" s="118"/>
      <c r="AE1105" s="113"/>
      <c r="AF1105" s="117"/>
      <c r="AG1105" s="39"/>
    </row>
    <row r="1106" spans="1:33" outlineLevel="1" x14ac:dyDescent="0.25">
      <c r="A1106" s="10"/>
      <c r="B1106" s="5"/>
      <c r="C1106" s="3"/>
      <c r="D1106" s="4"/>
      <c r="E1106" s="7"/>
      <c r="F1106" s="9"/>
      <c r="G1106" s="8"/>
      <c r="H1106" s="38"/>
      <c r="I1106" s="8"/>
      <c r="J1106" s="38"/>
      <c r="K1106" s="8"/>
      <c r="L1106" s="38"/>
      <c r="M1106" s="8"/>
      <c r="N1106" s="38"/>
      <c r="O1106" s="8"/>
      <c r="P1106" s="38"/>
      <c r="Q1106" s="8"/>
      <c r="R1106" s="38"/>
      <c r="S1106" s="8"/>
      <c r="T1106" s="38"/>
      <c r="U1106" s="8"/>
      <c r="V1106" s="38"/>
      <c r="W1106" s="8"/>
      <c r="X1106" s="38"/>
      <c r="Y1106" s="8"/>
      <c r="Z1106" s="38"/>
      <c r="AA1106" s="8"/>
      <c r="AB1106" s="38"/>
      <c r="AC1106" s="118"/>
      <c r="AD1106" s="118"/>
      <c r="AE1106" s="113"/>
      <c r="AF1106" s="117"/>
      <c r="AG1106" s="39"/>
    </row>
    <row r="1107" spans="1:33" outlineLevel="1" x14ac:dyDescent="0.25">
      <c r="A1107" s="10"/>
      <c r="B1107" s="6"/>
      <c r="C1107" s="3"/>
      <c r="D1107" s="4"/>
      <c r="E1107" s="7"/>
      <c r="F1107" s="9"/>
      <c r="G1107" s="8"/>
      <c r="H1107" s="38"/>
      <c r="I1107" s="8"/>
      <c r="J1107" s="38"/>
      <c r="K1107" s="8"/>
      <c r="L1107" s="38"/>
      <c r="M1107" s="8"/>
      <c r="N1107" s="38"/>
      <c r="O1107" s="8"/>
      <c r="P1107" s="38"/>
      <c r="Q1107" s="8"/>
      <c r="R1107" s="38"/>
      <c r="S1107" s="8"/>
      <c r="T1107" s="38"/>
      <c r="U1107" s="8"/>
      <c r="V1107" s="38"/>
      <c r="W1107" s="8"/>
      <c r="X1107" s="38"/>
      <c r="Y1107" s="8"/>
      <c r="Z1107" s="38"/>
      <c r="AA1107" s="8"/>
      <c r="AB1107" s="38"/>
      <c r="AC1107" s="118"/>
      <c r="AD1107" s="118"/>
      <c r="AE1107" s="113"/>
      <c r="AF1107" s="117"/>
      <c r="AG1107" s="39"/>
    </row>
    <row r="1108" spans="1:33" outlineLevel="1" x14ac:dyDescent="0.25">
      <c r="A1108" s="10"/>
      <c r="B1108" s="6"/>
      <c r="C1108" s="3"/>
      <c r="D1108" s="4"/>
      <c r="E1108" s="7"/>
      <c r="F1108" s="9"/>
      <c r="G1108" s="8"/>
      <c r="H1108" s="38"/>
      <c r="I1108" s="8"/>
      <c r="J1108" s="38"/>
      <c r="K1108" s="8"/>
      <c r="L1108" s="38"/>
      <c r="M1108" s="8"/>
      <c r="N1108" s="38"/>
      <c r="O1108" s="8"/>
      <c r="P1108" s="38"/>
      <c r="Q1108" s="8"/>
      <c r="R1108" s="38"/>
      <c r="S1108" s="8"/>
      <c r="T1108" s="38"/>
      <c r="U1108" s="8"/>
      <c r="V1108" s="38"/>
      <c r="W1108" s="8"/>
      <c r="X1108" s="38"/>
      <c r="Y1108" s="8"/>
      <c r="Z1108" s="38"/>
      <c r="AA1108" s="8"/>
      <c r="AB1108" s="38"/>
      <c r="AC1108" s="118"/>
      <c r="AD1108" s="118"/>
      <c r="AE1108" s="113"/>
      <c r="AF1108" s="117"/>
      <c r="AG1108" s="39"/>
    </row>
    <row r="1109" spans="1:33" outlineLevel="1" x14ac:dyDescent="0.25">
      <c r="A1109" s="10"/>
      <c r="B1109" s="6"/>
      <c r="C1109" s="3"/>
      <c r="D1109" s="4"/>
      <c r="E1109" s="7"/>
      <c r="F1109" s="9"/>
      <c r="G1109" s="8"/>
      <c r="H1109" s="38"/>
      <c r="I1109" s="8"/>
      <c r="J1109" s="38"/>
      <c r="K1109" s="8"/>
      <c r="L1109" s="38"/>
      <c r="M1109" s="8"/>
      <c r="N1109" s="38"/>
      <c r="O1109" s="8"/>
      <c r="P1109" s="38"/>
      <c r="Q1109" s="8"/>
      <c r="R1109" s="38"/>
      <c r="S1109" s="8"/>
      <c r="T1109" s="38"/>
      <c r="U1109" s="8"/>
      <c r="V1109" s="38"/>
      <c r="W1109" s="8"/>
      <c r="X1109" s="38"/>
      <c r="Y1109" s="8"/>
      <c r="Z1109" s="38"/>
      <c r="AA1109" s="8"/>
      <c r="AB1109" s="38"/>
      <c r="AC1109" s="118"/>
      <c r="AD1109" s="118"/>
      <c r="AE1109" s="113"/>
      <c r="AF1109" s="117"/>
      <c r="AG1109" s="39"/>
    </row>
    <row r="1110" spans="1:33" outlineLevel="1" x14ac:dyDescent="0.25">
      <c r="A1110" s="10"/>
      <c r="B1110" s="48"/>
      <c r="C1110" s="43"/>
      <c r="D1110" s="42"/>
      <c r="E1110" s="44"/>
      <c r="F1110" s="45"/>
      <c r="G1110" s="46"/>
      <c r="H1110" s="47"/>
      <c r="I1110" s="46"/>
      <c r="J1110" s="47"/>
      <c r="K1110" s="45"/>
      <c r="L1110" s="47"/>
      <c r="M1110" s="45"/>
      <c r="N1110" s="47"/>
      <c r="O1110" s="45"/>
      <c r="P1110" s="47"/>
      <c r="Q1110" s="45"/>
      <c r="R1110" s="47"/>
      <c r="S1110" s="45"/>
      <c r="T1110" s="47"/>
      <c r="U1110" s="45"/>
      <c r="V1110" s="47"/>
      <c r="W1110" s="45"/>
      <c r="X1110" s="47"/>
      <c r="Y1110" s="45"/>
      <c r="Z1110" s="47"/>
      <c r="AA1110" s="45"/>
      <c r="AB1110" s="47"/>
      <c r="AC1110" s="45"/>
      <c r="AD1110" s="47"/>
      <c r="AE1110" s="45"/>
      <c r="AF1110" s="47"/>
      <c r="AG1110" s="41"/>
    </row>
    <row r="1111" spans="1:33" outlineLevel="1" x14ac:dyDescent="0.25">
      <c r="A1111" s="10"/>
      <c r="B1111" s="5"/>
      <c r="C1111" s="3"/>
      <c r="D1111" s="4"/>
      <c r="E1111" s="7"/>
      <c r="F1111" s="9"/>
      <c r="G1111" s="8"/>
      <c r="H1111" s="38"/>
      <c r="I1111" s="8"/>
      <c r="J1111" s="38"/>
      <c r="K1111" s="8"/>
      <c r="L1111" s="38"/>
      <c r="M1111" s="8"/>
      <c r="N1111" s="38"/>
      <c r="O1111" s="8"/>
      <c r="P1111" s="38"/>
      <c r="Q1111" s="8"/>
      <c r="R1111" s="38"/>
      <c r="S1111" s="8"/>
      <c r="T1111" s="38"/>
      <c r="U1111" s="8"/>
      <c r="V1111" s="38"/>
      <c r="W1111" s="8"/>
      <c r="X1111" s="38"/>
      <c r="Y1111" s="8"/>
      <c r="Z1111" s="38"/>
      <c r="AA1111" s="8"/>
      <c r="AB1111" s="38"/>
      <c r="AC1111" s="118"/>
      <c r="AD1111" s="118"/>
      <c r="AE1111" s="113"/>
      <c r="AF1111" s="117"/>
      <c r="AG1111" s="39"/>
    </row>
    <row r="1112" spans="1:33" x14ac:dyDescent="0.25">
      <c r="A1112" s="10"/>
      <c r="B1112" s="33"/>
      <c r="C1112" s="22"/>
      <c r="D1112" s="23"/>
      <c r="E1112" s="24"/>
      <c r="F1112" s="25"/>
      <c r="G1112" s="28"/>
      <c r="H1112" s="27"/>
      <c r="I1112" s="26"/>
      <c r="J1112" s="27"/>
      <c r="K1112" s="26"/>
      <c r="L1112" s="27"/>
      <c r="M1112" s="26"/>
      <c r="N1112" s="27"/>
      <c r="O1112" s="26"/>
      <c r="P1112" s="27"/>
      <c r="Q1112" s="26"/>
      <c r="R1112" s="27"/>
      <c r="S1112" s="26"/>
      <c r="T1112" s="27"/>
      <c r="U1112" s="26"/>
      <c r="V1112" s="27"/>
      <c r="W1112" s="26"/>
      <c r="X1112" s="27"/>
      <c r="Y1112" s="26"/>
      <c r="Z1112" s="27"/>
      <c r="AA1112" s="26"/>
      <c r="AB1112" s="27"/>
      <c r="AC1112" s="26"/>
      <c r="AD1112" s="27"/>
      <c r="AE1112" s="26"/>
      <c r="AF1112" s="27"/>
      <c r="AG1112" s="40"/>
    </row>
    <row r="1113" spans="1:33" outlineLevel="1" x14ac:dyDescent="0.25">
      <c r="A1113" s="10"/>
      <c r="B1113" s="48"/>
      <c r="C1113" s="43"/>
      <c r="D1113" s="42"/>
      <c r="E1113" s="44"/>
      <c r="F1113" s="45"/>
      <c r="G1113" s="46"/>
      <c r="H1113" s="47"/>
      <c r="I1113" s="46"/>
      <c r="J1113" s="47"/>
      <c r="K1113" s="45"/>
      <c r="L1113" s="47"/>
      <c r="M1113" s="45"/>
      <c r="N1113" s="47"/>
      <c r="O1113" s="45"/>
      <c r="P1113" s="47"/>
      <c r="Q1113" s="45"/>
      <c r="R1113" s="47"/>
      <c r="S1113" s="45"/>
      <c r="T1113" s="47"/>
      <c r="U1113" s="45"/>
      <c r="V1113" s="47"/>
      <c r="W1113" s="45"/>
      <c r="X1113" s="47"/>
      <c r="Y1113" s="45"/>
      <c r="Z1113" s="47"/>
      <c r="AA1113" s="45"/>
      <c r="AB1113" s="47"/>
      <c r="AC1113" s="45"/>
      <c r="AD1113" s="47"/>
      <c r="AE1113" s="45"/>
      <c r="AF1113" s="47"/>
      <c r="AG1113" s="41"/>
    </row>
    <row r="1114" spans="1:33" outlineLevel="1" x14ac:dyDescent="0.25">
      <c r="A1114" s="10"/>
      <c r="B1114" s="5"/>
      <c r="C1114" s="3"/>
      <c r="D1114" s="4"/>
      <c r="E1114" s="7"/>
      <c r="F1114" s="9"/>
      <c r="G1114" s="8"/>
      <c r="H1114" s="38"/>
      <c r="I1114" s="8"/>
      <c r="J1114" s="38"/>
      <c r="K1114" s="8"/>
      <c r="L1114" s="38"/>
      <c r="M1114" s="8"/>
      <c r="N1114" s="38"/>
      <c r="O1114" s="8"/>
      <c r="P1114" s="38"/>
      <c r="Q1114" s="8"/>
      <c r="R1114" s="38"/>
      <c r="S1114" s="8"/>
      <c r="T1114" s="38"/>
      <c r="U1114" s="8"/>
      <c r="V1114" s="38"/>
      <c r="W1114" s="8"/>
      <c r="X1114" s="38"/>
      <c r="Y1114" s="8"/>
      <c r="Z1114" s="38"/>
      <c r="AA1114" s="8"/>
      <c r="AB1114" s="38"/>
      <c r="AC1114" s="118"/>
      <c r="AD1114" s="118"/>
      <c r="AE1114" s="113"/>
      <c r="AF1114" s="117"/>
      <c r="AG1114" s="39"/>
    </row>
    <row r="1115" spans="1:33" outlineLevel="1" x14ac:dyDescent="0.25">
      <c r="A1115" s="10"/>
      <c r="B1115" s="5"/>
      <c r="C1115" s="3"/>
      <c r="D1115" s="4"/>
      <c r="E1115" s="7"/>
      <c r="F1115" s="9"/>
      <c r="G1115" s="8"/>
      <c r="H1115" s="38"/>
      <c r="I1115" s="8"/>
      <c r="J1115" s="38"/>
      <c r="K1115" s="8"/>
      <c r="L1115" s="38"/>
      <c r="M1115" s="8"/>
      <c r="N1115" s="38"/>
      <c r="O1115" s="8"/>
      <c r="P1115" s="38"/>
      <c r="Q1115" s="8"/>
      <c r="R1115" s="38"/>
      <c r="S1115" s="8"/>
      <c r="T1115" s="38"/>
      <c r="U1115" s="8"/>
      <c r="V1115" s="38"/>
      <c r="W1115" s="8"/>
      <c r="X1115" s="38"/>
      <c r="Y1115" s="8"/>
      <c r="Z1115" s="38"/>
      <c r="AA1115" s="8"/>
      <c r="AB1115" s="38"/>
      <c r="AC1115" s="118"/>
      <c r="AD1115" s="118"/>
      <c r="AE1115" s="113"/>
      <c r="AF1115" s="117"/>
      <c r="AG1115" s="39"/>
    </row>
    <row r="1116" spans="1:33" outlineLevel="1" x14ac:dyDescent="0.25">
      <c r="A1116" s="10"/>
      <c r="B1116" s="5"/>
      <c r="C1116" s="3"/>
      <c r="D1116" s="4"/>
      <c r="E1116" s="7"/>
      <c r="F1116" s="9"/>
      <c r="G1116" s="8"/>
      <c r="H1116" s="38"/>
      <c r="I1116" s="8"/>
      <c r="J1116" s="38"/>
      <c r="K1116" s="8"/>
      <c r="L1116" s="38"/>
      <c r="M1116" s="8"/>
      <c r="N1116" s="38"/>
      <c r="O1116" s="8"/>
      <c r="P1116" s="38"/>
      <c r="Q1116" s="8"/>
      <c r="R1116" s="38"/>
      <c r="S1116" s="8"/>
      <c r="T1116" s="38"/>
      <c r="U1116" s="8"/>
      <c r="V1116" s="38"/>
      <c r="W1116" s="8"/>
      <c r="X1116" s="38"/>
      <c r="Y1116" s="8"/>
      <c r="Z1116" s="38"/>
      <c r="AA1116" s="8"/>
      <c r="AB1116" s="38"/>
      <c r="AC1116" s="118"/>
      <c r="AD1116" s="118"/>
      <c r="AE1116" s="113"/>
      <c r="AF1116" s="117"/>
      <c r="AG1116" s="39"/>
    </row>
    <row r="1117" spans="1:33" outlineLevel="1" x14ac:dyDescent="0.25">
      <c r="A1117" s="10"/>
      <c r="B1117" s="5"/>
      <c r="C1117" s="3"/>
      <c r="D1117" s="4"/>
      <c r="E1117" s="7"/>
      <c r="F1117" s="9"/>
      <c r="G1117" s="8"/>
      <c r="H1117" s="38"/>
      <c r="I1117" s="8"/>
      <c r="J1117" s="38"/>
      <c r="K1117" s="8"/>
      <c r="L1117" s="38"/>
      <c r="M1117" s="8"/>
      <c r="N1117" s="38"/>
      <c r="O1117" s="8"/>
      <c r="P1117" s="38"/>
      <c r="Q1117" s="8"/>
      <c r="R1117" s="38"/>
      <c r="S1117" s="8"/>
      <c r="T1117" s="38"/>
      <c r="U1117" s="8"/>
      <c r="V1117" s="38"/>
      <c r="W1117" s="8"/>
      <c r="X1117" s="38"/>
      <c r="Y1117" s="8"/>
      <c r="Z1117" s="38"/>
      <c r="AA1117" s="8"/>
      <c r="AB1117" s="38"/>
      <c r="AC1117" s="118"/>
      <c r="AD1117" s="118"/>
      <c r="AE1117" s="113"/>
      <c r="AF1117" s="117"/>
      <c r="AG1117" s="39"/>
    </row>
    <row r="1118" spans="1:33" outlineLevel="1" x14ac:dyDescent="0.25">
      <c r="A1118" s="10"/>
      <c r="B1118" s="5"/>
      <c r="C1118" s="3"/>
      <c r="D1118" s="4"/>
      <c r="E1118" s="7"/>
      <c r="F1118" s="9"/>
      <c r="G1118" s="8"/>
      <c r="H1118" s="38"/>
      <c r="I1118" s="8"/>
      <c r="J1118" s="38"/>
      <c r="K1118" s="8"/>
      <c r="L1118" s="38"/>
      <c r="M1118" s="8"/>
      <c r="N1118" s="38"/>
      <c r="O1118" s="8"/>
      <c r="P1118" s="38"/>
      <c r="Q1118" s="8"/>
      <c r="R1118" s="38"/>
      <c r="S1118" s="8"/>
      <c r="T1118" s="38"/>
      <c r="U1118" s="8"/>
      <c r="V1118" s="38"/>
      <c r="W1118" s="8"/>
      <c r="X1118" s="38"/>
      <c r="Y1118" s="8"/>
      <c r="Z1118" s="38"/>
      <c r="AA1118" s="8"/>
      <c r="AB1118" s="38"/>
      <c r="AC1118" s="118"/>
      <c r="AD1118" s="118"/>
      <c r="AE1118" s="113"/>
      <c r="AF1118" s="117"/>
      <c r="AG1118" s="39"/>
    </row>
    <row r="1119" spans="1:33" outlineLevel="1" x14ac:dyDescent="0.25">
      <c r="A1119" s="10"/>
      <c r="B1119" s="5"/>
      <c r="C1119" s="3"/>
      <c r="D1119" s="4"/>
      <c r="E1119" s="7"/>
      <c r="F1119" s="9"/>
      <c r="G1119" s="8"/>
      <c r="H1119" s="38"/>
      <c r="I1119" s="8"/>
      <c r="J1119" s="38"/>
      <c r="K1119" s="8"/>
      <c r="L1119" s="38"/>
      <c r="M1119" s="8"/>
      <c r="N1119" s="38"/>
      <c r="O1119" s="8"/>
      <c r="P1119" s="38"/>
      <c r="Q1119" s="8"/>
      <c r="R1119" s="38"/>
      <c r="S1119" s="8"/>
      <c r="T1119" s="38"/>
      <c r="U1119" s="8"/>
      <c r="V1119" s="38"/>
      <c r="W1119" s="8"/>
      <c r="X1119" s="38"/>
      <c r="Y1119" s="8"/>
      <c r="Z1119" s="38"/>
      <c r="AA1119" s="8"/>
      <c r="AB1119" s="38"/>
      <c r="AC1119" s="118"/>
      <c r="AD1119" s="118"/>
      <c r="AE1119" s="113"/>
      <c r="AF1119" s="117"/>
      <c r="AG1119" s="39"/>
    </row>
    <row r="1120" spans="1:33" outlineLevel="1" x14ac:dyDescent="0.25">
      <c r="A1120" s="10"/>
      <c r="B1120" s="5"/>
      <c r="C1120" s="3"/>
      <c r="D1120" s="4"/>
      <c r="E1120" s="7"/>
      <c r="F1120" s="9"/>
      <c r="G1120" s="8"/>
      <c r="H1120" s="38"/>
      <c r="I1120" s="8"/>
      <c r="J1120" s="38"/>
      <c r="K1120" s="8"/>
      <c r="L1120" s="38"/>
      <c r="M1120" s="8"/>
      <c r="N1120" s="38"/>
      <c r="O1120" s="8"/>
      <c r="P1120" s="38"/>
      <c r="Q1120" s="8"/>
      <c r="R1120" s="38"/>
      <c r="S1120" s="8"/>
      <c r="T1120" s="38"/>
      <c r="U1120" s="8"/>
      <c r="V1120" s="38"/>
      <c r="W1120" s="8"/>
      <c r="X1120" s="38"/>
      <c r="Y1120" s="8"/>
      <c r="Z1120" s="38"/>
      <c r="AA1120" s="8"/>
      <c r="AB1120" s="38"/>
      <c r="AC1120" s="118"/>
      <c r="AD1120" s="118"/>
      <c r="AE1120" s="113"/>
      <c r="AF1120" s="117"/>
      <c r="AG1120" s="39"/>
    </row>
    <row r="1121" spans="1:33" outlineLevel="1" x14ac:dyDescent="0.25">
      <c r="A1121" s="10"/>
      <c r="B1121" s="5"/>
      <c r="C1121" s="3"/>
      <c r="D1121" s="4"/>
      <c r="E1121" s="7"/>
      <c r="F1121" s="9"/>
      <c r="G1121" s="8"/>
      <c r="H1121" s="38"/>
      <c r="I1121" s="8"/>
      <c r="J1121" s="38"/>
      <c r="K1121" s="8"/>
      <c r="L1121" s="38"/>
      <c r="M1121" s="8"/>
      <c r="N1121" s="38"/>
      <c r="O1121" s="8"/>
      <c r="P1121" s="38"/>
      <c r="Q1121" s="8"/>
      <c r="R1121" s="38"/>
      <c r="S1121" s="8"/>
      <c r="T1121" s="38"/>
      <c r="U1121" s="8"/>
      <c r="V1121" s="38"/>
      <c r="W1121" s="8"/>
      <c r="X1121" s="38"/>
      <c r="Y1121" s="8"/>
      <c r="Z1121" s="38"/>
      <c r="AA1121" s="8"/>
      <c r="AB1121" s="38"/>
      <c r="AC1121" s="118"/>
      <c r="AD1121" s="118"/>
      <c r="AE1121" s="113"/>
      <c r="AF1121" s="117"/>
      <c r="AG1121" s="39"/>
    </row>
    <row r="1122" spans="1:33" outlineLevel="1" x14ac:dyDescent="0.25">
      <c r="A1122" s="10"/>
      <c r="B1122" s="5"/>
      <c r="C1122" s="3"/>
      <c r="D1122" s="4"/>
      <c r="E1122" s="7"/>
      <c r="F1122" s="9"/>
      <c r="G1122" s="8"/>
      <c r="H1122" s="38"/>
      <c r="I1122" s="8"/>
      <c r="J1122" s="38"/>
      <c r="K1122" s="8"/>
      <c r="L1122" s="38"/>
      <c r="M1122" s="8"/>
      <c r="N1122" s="38"/>
      <c r="O1122" s="8"/>
      <c r="P1122" s="38"/>
      <c r="Q1122" s="8"/>
      <c r="R1122" s="38"/>
      <c r="S1122" s="8"/>
      <c r="T1122" s="38"/>
      <c r="U1122" s="8"/>
      <c r="V1122" s="38"/>
      <c r="W1122" s="8"/>
      <c r="X1122" s="38"/>
      <c r="Y1122" s="8"/>
      <c r="Z1122" s="38"/>
      <c r="AA1122" s="8"/>
      <c r="AB1122" s="38"/>
      <c r="AC1122" s="118"/>
      <c r="AD1122" s="118"/>
      <c r="AE1122" s="113"/>
      <c r="AF1122" s="117"/>
      <c r="AG1122" s="39"/>
    </row>
    <row r="1123" spans="1:33" outlineLevel="1" x14ac:dyDescent="0.25">
      <c r="A1123" s="10"/>
      <c r="B1123" s="5"/>
      <c r="C1123" s="3"/>
      <c r="D1123" s="4"/>
      <c r="E1123" s="7"/>
      <c r="F1123" s="9"/>
      <c r="G1123" s="8"/>
      <c r="H1123" s="38"/>
      <c r="I1123" s="8"/>
      <c r="J1123" s="38"/>
      <c r="K1123" s="8"/>
      <c r="L1123" s="38"/>
      <c r="M1123" s="8"/>
      <c r="N1123" s="38"/>
      <c r="O1123" s="8"/>
      <c r="P1123" s="38"/>
      <c r="Q1123" s="8"/>
      <c r="R1123" s="38"/>
      <c r="S1123" s="8"/>
      <c r="T1123" s="38"/>
      <c r="U1123" s="8"/>
      <c r="V1123" s="38"/>
      <c r="W1123" s="8"/>
      <c r="X1123" s="38"/>
      <c r="Y1123" s="8"/>
      <c r="Z1123" s="38"/>
      <c r="AA1123" s="8"/>
      <c r="AB1123" s="38"/>
      <c r="AC1123" s="118"/>
      <c r="AD1123" s="118"/>
      <c r="AE1123" s="113"/>
      <c r="AF1123" s="117"/>
      <c r="AG1123" s="39"/>
    </row>
    <row r="1124" spans="1:33" outlineLevel="1" x14ac:dyDescent="0.25">
      <c r="A1124" s="10"/>
      <c r="B1124" s="5"/>
      <c r="C1124" s="3"/>
      <c r="D1124" s="4"/>
      <c r="E1124" s="7"/>
      <c r="F1124" s="9"/>
      <c r="G1124" s="8"/>
      <c r="H1124" s="38"/>
      <c r="I1124" s="8"/>
      <c r="J1124" s="38"/>
      <c r="K1124" s="8"/>
      <c r="L1124" s="38"/>
      <c r="M1124" s="8"/>
      <c r="N1124" s="38"/>
      <c r="O1124" s="8"/>
      <c r="P1124" s="38"/>
      <c r="Q1124" s="8"/>
      <c r="R1124" s="38"/>
      <c r="S1124" s="8"/>
      <c r="T1124" s="38"/>
      <c r="U1124" s="8"/>
      <c r="V1124" s="38"/>
      <c r="W1124" s="8"/>
      <c r="X1124" s="38"/>
      <c r="Y1124" s="8"/>
      <c r="Z1124" s="38"/>
      <c r="AA1124" s="8"/>
      <c r="AB1124" s="38"/>
      <c r="AC1124" s="118"/>
      <c r="AD1124" s="118"/>
      <c r="AE1124" s="113"/>
      <c r="AF1124" s="117"/>
      <c r="AG1124" s="39"/>
    </row>
    <row r="1125" spans="1:33" outlineLevel="1" x14ac:dyDescent="0.25">
      <c r="A1125" s="10"/>
      <c r="B1125" s="5"/>
      <c r="C1125" s="3"/>
      <c r="D1125" s="4"/>
      <c r="E1125" s="7"/>
      <c r="F1125" s="9"/>
      <c r="G1125" s="8"/>
      <c r="H1125" s="38"/>
      <c r="I1125" s="8"/>
      <c r="J1125" s="38"/>
      <c r="K1125" s="8"/>
      <c r="L1125" s="38"/>
      <c r="M1125" s="8"/>
      <c r="N1125" s="38"/>
      <c r="O1125" s="8"/>
      <c r="P1125" s="38"/>
      <c r="Q1125" s="8"/>
      <c r="R1125" s="38"/>
      <c r="S1125" s="8"/>
      <c r="T1125" s="38"/>
      <c r="U1125" s="8"/>
      <c r="V1125" s="38"/>
      <c r="W1125" s="8"/>
      <c r="X1125" s="38"/>
      <c r="Y1125" s="8"/>
      <c r="Z1125" s="38"/>
      <c r="AA1125" s="8"/>
      <c r="AB1125" s="38"/>
      <c r="AC1125" s="118"/>
      <c r="AD1125" s="118"/>
      <c r="AE1125" s="113"/>
      <c r="AF1125" s="117"/>
      <c r="AG1125" s="39"/>
    </row>
    <row r="1126" spans="1:33" outlineLevel="1" x14ac:dyDescent="0.25">
      <c r="A1126" s="10"/>
      <c r="B1126" s="5"/>
      <c r="C1126" s="3"/>
      <c r="D1126" s="4"/>
      <c r="E1126" s="7"/>
      <c r="F1126" s="9"/>
      <c r="G1126" s="8"/>
      <c r="H1126" s="38"/>
      <c r="I1126" s="8"/>
      <c r="J1126" s="38"/>
      <c r="K1126" s="8"/>
      <c r="L1126" s="38"/>
      <c r="M1126" s="8"/>
      <c r="N1126" s="38"/>
      <c r="O1126" s="8"/>
      <c r="P1126" s="38"/>
      <c r="Q1126" s="8"/>
      <c r="R1126" s="38"/>
      <c r="S1126" s="8"/>
      <c r="T1126" s="38"/>
      <c r="U1126" s="8"/>
      <c r="V1126" s="38"/>
      <c r="W1126" s="8"/>
      <c r="X1126" s="38"/>
      <c r="Y1126" s="8"/>
      <c r="Z1126" s="38"/>
      <c r="AA1126" s="8"/>
      <c r="AB1126" s="38"/>
      <c r="AC1126" s="118"/>
      <c r="AD1126" s="118"/>
      <c r="AE1126" s="113"/>
      <c r="AF1126" s="117"/>
      <c r="AG1126" s="39"/>
    </row>
    <row r="1127" spans="1:33" outlineLevel="1" x14ac:dyDescent="0.25">
      <c r="A1127" s="10"/>
      <c r="B1127" s="5"/>
      <c r="C1127" s="3"/>
      <c r="D1127" s="4"/>
      <c r="E1127" s="7"/>
      <c r="F1127" s="9"/>
      <c r="G1127" s="8"/>
      <c r="H1127" s="38"/>
      <c r="I1127" s="8"/>
      <c r="J1127" s="38"/>
      <c r="K1127" s="8"/>
      <c r="L1127" s="38"/>
      <c r="M1127" s="8"/>
      <c r="N1127" s="38"/>
      <c r="O1127" s="8"/>
      <c r="P1127" s="38"/>
      <c r="Q1127" s="8"/>
      <c r="R1127" s="38"/>
      <c r="S1127" s="8"/>
      <c r="T1127" s="38"/>
      <c r="U1127" s="8"/>
      <c r="V1127" s="38"/>
      <c r="W1127" s="8"/>
      <c r="X1127" s="38"/>
      <c r="Y1127" s="8"/>
      <c r="Z1127" s="38"/>
      <c r="AA1127" s="8"/>
      <c r="AB1127" s="38"/>
      <c r="AC1127" s="118"/>
      <c r="AD1127" s="118"/>
      <c r="AE1127" s="113"/>
      <c r="AF1127" s="117"/>
      <c r="AG1127" s="39"/>
    </row>
    <row r="1128" spans="1:33" outlineLevel="1" x14ac:dyDescent="0.25">
      <c r="A1128" s="10"/>
      <c r="B1128" s="5"/>
      <c r="C1128" s="3"/>
      <c r="D1128" s="4"/>
      <c r="E1128" s="7"/>
      <c r="F1128" s="9"/>
      <c r="G1128" s="8"/>
      <c r="H1128" s="38"/>
      <c r="I1128" s="8"/>
      <c r="J1128" s="38"/>
      <c r="K1128" s="8"/>
      <c r="L1128" s="38"/>
      <c r="M1128" s="8"/>
      <c r="N1128" s="38"/>
      <c r="O1128" s="8"/>
      <c r="P1128" s="38"/>
      <c r="Q1128" s="8"/>
      <c r="R1128" s="38"/>
      <c r="S1128" s="8"/>
      <c r="T1128" s="38"/>
      <c r="U1128" s="8"/>
      <c r="V1128" s="38"/>
      <c r="W1128" s="8"/>
      <c r="X1128" s="38"/>
      <c r="Y1128" s="8"/>
      <c r="Z1128" s="38"/>
      <c r="AA1128" s="8"/>
      <c r="AB1128" s="38"/>
      <c r="AC1128" s="118"/>
      <c r="AD1128" s="118"/>
      <c r="AE1128" s="113"/>
      <c r="AF1128" s="117"/>
      <c r="AG1128" s="39"/>
    </row>
    <row r="1129" spans="1:33" outlineLevel="1" x14ac:dyDescent="0.25">
      <c r="A1129" s="10"/>
      <c r="B1129" s="5"/>
      <c r="C1129" s="3"/>
      <c r="D1129" s="4"/>
      <c r="E1129" s="7"/>
      <c r="F1129" s="9"/>
      <c r="G1129" s="8"/>
      <c r="H1129" s="38"/>
      <c r="I1129" s="8"/>
      <c r="J1129" s="38"/>
      <c r="K1129" s="8"/>
      <c r="L1129" s="38"/>
      <c r="M1129" s="8"/>
      <c r="N1129" s="38"/>
      <c r="O1129" s="8"/>
      <c r="P1129" s="38"/>
      <c r="Q1129" s="8"/>
      <c r="R1129" s="38"/>
      <c r="S1129" s="8"/>
      <c r="T1129" s="38"/>
      <c r="U1129" s="8"/>
      <c r="V1129" s="38"/>
      <c r="W1129" s="8"/>
      <c r="X1129" s="38"/>
      <c r="Y1129" s="8"/>
      <c r="Z1129" s="38"/>
      <c r="AA1129" s="8"/>
      <c r="AB1129" s="38"/>
      <c r="AC1129" s="118"/>
      <c r="AD1129" s="118"/>
      <c r="AE1129" s="113"/>
      <c r="AF1129" s="117"/>
      <c r="AG1129" s="39"/>
    </row>
    <row r="1130" spans="1:33" outlineLevel="1" x14ac:dyDescent="0.25">
      <c r="A1130" s="10"/>
      <c r="B1130" s="5"/>
      <c r="C1130" s="3"/>
      <c r="D1130" s="4"/>
      <c r="E1130" s="7"/>
      <c r="F1130" s="9"/>
      <c r="G1130" s="8"/>
      <c r="H1130" s="38"/>
      <c r="I1130" s="8"/>
      <c r="J1130" s="38"/>
      <c r="K1130" s="8"/>
      <c r="L1130" s="38"/>
      <c r="M1130" s="8"/>
      <c r="N1130" s="38"/>
      <c r="O1130" s="8"/>
      <c r="P1130" s="38"/>
      <c r="Q1130" s="8"/>
      <c r="R1130" s="38"/>
      <c r="S1130" s="8"/>
      <c r="T1130" s="38"/>
      <c r="U1130" s="8"/>
      <c r="V1130" s="38"/>
      <c r="W1130" s="8"/>
      <c r="X1130" s="38"/>
      <c r="Y1130" s="8"/>
      <c r="Z1130" s="38"/>
      <c r="AA1130" s="8"/>
      <c r="AB1130" s="38"/>
      <c r="AC1130" s="118"/>
      <c r="AD1130" s="118"/>
      <c r="AE1130" s="113"/>
      <c r="AF1130" s="117"/>
      <c r="AG1130" s="39"/>
    </row>
    <row r="1131" spans="1:33" outlineLevel="1" x14ac:dyDescent="0.25">
      <c r="A1131" s="10"/>
      <c r="B1131" s="5"/>
      <c r="C1131" s="3"/>
      <c r="D1131" s="4"/>
      <c r="E1131" s="7"/>
      <c r="F1131" s="9"/>
      <c r="G1131" s="8"/>
      <c r="H1131" s="38"/>
      <c r="I1131" s="8"/>
      <c r="J1131" s="38"/>
      <c r="K1131" s="8"/>
      <c r="L1131" s="38"/>
      <c r="M1131" s="8"/>
      <c r="N1131" s="38"/>
      <c r="O1131" s="8"/>
      <c r="P1131" s="38"/>
      <c r="Q1131" s="8"/>
      <c r="R1131" s="38"/>
      <c r="S1131" s="8"/>
      <c r="T1131" s="38"/>
      <c r="U1131" s="8"/>
      <c r="V1131" s="38"/>
      <c r="W1131" s="8"/>
      <c r="X1131" s="38"/>
      <c r="Y1131" s="8"/>
      <c r="Z1131" s="38"/>
      <c r="AA1131" s="8"/>
      <c r="AB1131" s="38"/>
      <c r="AC1131" s="118"/>
      <c r="AD1131" s="118"/>
      <c r="AE1131" s="113"/>
      <c r="AF1131" s="117"/>
      <c r="AG1131" s="39"/>
    </row>
    <row r="1132" spans="1:33" outlineLevel="1" x14ac:dyDescent="0.25">
      <c r="A1132" s="10"/>
      <c r="B1132" s="5"/>
      <c r="C1132" s="3"/>
      <c r="D1132" s="4"/>
      <c r="E1132" s="7"/>
      <c r="F1132" s="9"/>
      <c r="G1132" s="8"/>
      <c r="H1132" s="38"/>
      <c r="I1132" s="8"/>
      <c r="J1132" s="38"/>
      <c r="K1132" s="8"/>
      <c r="L1132" s="38"/>
      <c r="M1132" s="8"/>
      <c r="N1132" s="38"/>
      <c r="O1132" s="8"/>
      <c r="P1132" s="38"/>
      <c r="Q1132" s="8"/>
      <c r="R1132" s="38"/>
      <c r="S1132" s="8"/>
      <c r="T1132" s="38"/>
      <c r="U1132" s="8"/>
      <c r="V1132" s="38"/>
      <c r="W1132" s="8"/>
      <c r="X1132" s="38"/>
      <c r="Y1132" s="8"/>
      <c r="Z1132" s="38"/>
      <c r="AA1132" s="8"/>
      <c r="AB1132" s="38"/>
      <c r="AC1132" s="118"/>
      <c r="AD1132" s="118"/>
      <c r="AE1132" s="113"/>
      <c r="AF1132" s="117"/>
      <c r="AG1132" s="39"/>
    </row>
    <row r="1133" spans="1:33" outlineLevel="1" x14ac:dyDescent="0.25">
      <c r="A1133" s="10"/>
      <c r="B1133" s="5"/>
      <c r="C1133" s="3"/>
      <c r="D1133" s="4"/>
      <c r="E1133" s="7"/>
      <c r="F1133" s="9"/>
      <c r="G1133" s="8"/>
      <c r="H1133" s="38"/>
      <c r="I1133" s="8"/>
      <c r="J1133" s="38"/>
      <c r="K1133" s="8"/>
      <c r="L1133" s="38"/>
      <c r="M1133" s="8"/>
      <c r="N1133" s="38"/>
      <c r="O1133" s="8"/>
      <c r="P1133" s="38"/>
      <c r="Q1133" s="8"/>
      <c r="R1133" s="38"/>
      <c r="S1133" s="8"/>
      <c r="T1133" s="38"/>
      <c r="U1133" s="8"/>
      <c r="V1133" s="38"/>
      <c r="W1133" s="8"/>
      <c r="X1133" s="38"/>
      <c r="Y1133" s="8"/>
      <c r="Z1133" s="38"/>
      <c r="AA1133" s="8"/>
      <c r="AB1133" s="38"/>
      <c r="AC1133" s="118"/>
      <c r="AD1133" s="118"/>
      <c r="AE1133" s="113"/>
      <c r="AF1133" s="117"/>
      <c r="AG1133" s="39"/>
    </row>
    <row r="1134" spans="1:33" outlineLevel="1" x14ac:dyDescent="0.25">
      <c r="A1134" s="10"/>
      <c r="B1134" s="5"/>
      <c r="C1134" s="3"/>
      <c r="D1134" s="4"/>
      <c r="E1134" s="7"/>
      <c r="F1134" s="9"/>
      <c r="G1134" s="8"/>
      <c r="H1134" s="38"/>
      <c r="I1134" s="8"/>
      <c r="J1134" s="38"/>
      <c r="K1134" s="8"/>
      <c r="L1134" s="38"/>
      <c r="M1134" s="8"/>
      <c r="N1134" s="38"/>
      <c r="O1134" s="8"/>
      <c r="P1134" s="38"/>
      <c r="Q1134" s="8"/>
      <c r="R1134" s="38"/>
      <c r="S1134" s="8"/>
      <c r="T1134" s="38"/>
      <c r="U1134" s="8"/>
      <c r="V1134" s="38"/>
      <c r="W1134" s="8"/>
      <c r="X1134" s="38"/>
      <c r="Y1134" s="8"/>
      <c r="Z1134" s="38"/>
      <c r="AA1134" s="8"/>
      <c r="AB1134" s="38"/>
      <c r="AC1134" s="118"/>
      <c r="AD1134" s="118"/>
      <c r="AE1134" s="113"/>
      <c r="AF1134" s="117"/>
      <c r="AG1134" s="39"/>
    </row>
    <row r="1135" spans="1:33" outlineLevel="1" x14ac:dyDescent="0.25">
      <c r="A1135" s="10"/>
      <c r="B1135" s="5"/>
      <c r="C1135" s="3"/>
      <c r="D1135" s="4"/>
      <c r="E1135" s="7"/>
      <c r="F1135" s="9"/>
      <c r="G1135" s="8"/>
      <c r="H1135" s="38"/>
      <c r="I1135" s="8"/>
      <c r="J1135" s="38"/>
      <c r="K1135" s="8"/>
      <c r="L1135" s="38"/>
      <c r="M1135" s="8"/>
      <c r="N1135" s="38"/>
      <c r="O1135" s="8"/>
      <c r="P1135" s="38"/>
      <c r="Q1135" s="8"/>
      <c r="R1135" s="38"/>
      <c r="S1135" s="8"/>
      <c r="T1135" s="38"/>
      <c r="U1135" s="8"/>
      <c r="V1135" s="38"/>
      <c r="W1135" s="8"/>
      <c r="X1135" s="38"/>
      <c r="Y1135" s="8"/>
      <c r="Z1135" s="38"/>
      <c r="AA1135" s="8"/>
      <c r="AB1135" s="38"/>
      <c r="AC1135" s="118"/>
      <c r="AD1135" s="118"/>
      <c r="AE1135" s="113"/>
      <c r="AF1135" s="117"/>
      <c r="AG1135" s="39"/>
    </row>
    <row r="1136" spans="1:33" outlineLevel="1" x14ac:dyDescent="0.25">
      <c r="A1136" s="10"/>
      <c r="B1136" s="5"/>
      <c r="C1136" s="3"/>
      <c r="D1136" s="4"/>
      <c r="E1136" s="7"/>
      <c r="F1136" s="9"/>
      <c r="G1136" s="8"/>
      <c r="H1136" s="38"/>
      <c r="I1136" s="8"/>
      <c r="J1136" s="38"/>
      <c r="K1136" s="8"/>
      <c r="L1136" s="38"/>
      <c r="M1136" s="8"/>
      <c r="N1136" s="38"/>
      <c r="O1136" s="8"/>
      <c r="P1136" s="38"/>
      <c r="Q1136" s="8"/>
      <c r="R1136" s="38"/>
      <c r="S1136" s="8"/>
      <c r="T1136" s="38"/>
      <c r="U1136" s="8"/>
      <c r="V1136" s="38"/>
      <c r="W1136" s="8"/>
      <c r="X1136" s="38"/>
      <c r="Y1136" s="8"/>
      <c r="Z1136" s="38"/>
      <c r="AA1136" s="8"/>
      <c r="AB1136" s="38"/>
      <c r="AC1136" s="118"/>
      <c r="AD1136" s="118"/>
      <c r="AE1136" s="113"/>
      <c r="AF1136" s="117"/>
      <c r="AG1136" s="39"/>
    </row>
    <row r="1137" spans="1:33" outlineLevel="1" x14ac:dyDescent="0.25">
      <c r="A1137" s="10"/>
      <c r="B1137" s="5"/>
      <c r="C1137" s="3"/>
      <c r="D1137" s="4"/>
      <c r="E1137" s="7"/>
      <c r="F1137" s="9"/>
      <c r="G1137" s="8"/>
      <c r="H1137" s="38"/>
      <c r="I1137" s="8"/>
      <c r="J1137" s="38"/>
      <c r="K1137" s="8"/>
      <c r="L1137" s="38"/>
      <c r="M1137" s="8"/>
      <c r="N1137" s="38"/>
      <c r="O1137" s="8"/>
      <c r="P1137" s="38"/>
      <c r="Q1137" s="8"/>
      <c r="R1137" s="38"/>
      <c r="S1137" s="8"/>
      <c r="T1137" s="38"/>
      <c r="U1137" s="8"/>
      <c r="V1137" s="38"/>
      <c r="W1137" s="8"/>
      <c r="X1137" s="38"/>
      <c r="Y1137" s="8"/>
      <c r="Z1137" s="38"/>
      <c r="AA1137" s="8"/>
      <c r="AB1137" s="38"/>
      <c r="AC1137" s="118"/>
      <c r="AD1137" s="118"/>
      <c r="AE1137" s="113"/>
      <c r="AF1137" s="117"/>
      <c r="AG1137" s="39"/>
    </row>
    <row r="1138" spans="1:33" outlineLevel="1" x14ac:dyDescent="0.25">
      <c r="A1138" s="10"/>
      <c r="B1138" s="48"/>
      <c r="C1138" s="43"/>
      <c r="D1138" s="42"/>
      <c r="E1138" s="44"/>
      <c r="F1138" s="45"/>
      <c r="G1138" s="46"/>
      <c r="H1138" s="47"/>
      <c r="I1138" s="46"/>
      <c r="J1138" s="47"/>
      <c r="K1138" s="45"/>
      <c r="L1138" s="47"/>
      <c r="M1138" s="45"/>
      <c r="N1138" s="47"/>
      <c r="O1138" s="45"/>
      <c r="P1138" s="47"/>
      <c r="Q1138" s="45"/>
      <c r="R1138" s="47"/>
      <c r="S1138" s="45"/>
      <c r="T1138" s="47"/>
      <c r="U1138" s="45"/>
      <c r="V1138" s="47"/>
      <c r="W1138" s="45"/>
      <c r="X1138" s="47"/>
      <c r="Y1138" s="45"/>
      <c r="Z1138" s="47"/>
      <c r="AA1138" s="45"/>
      <c r="AB1138" s="47"/>
      <c r="AC1138" s="45"/>
      <c r="AD1138" s="47"/>
      <c r="AE1138" s="45"/>
      <c r="AF1138" s="47"/>
      <c r="AG1138" s="39"/>
    </row>
    <row r="1139" spans="1:33" outlineLevel="1" x14ac:dyDescent="0.25">
      <c r="A1139" s="10"/>
      <c r="B1139" s="5"/>
      <c r="C1139" s="3"/>
      <c r="D1139" s="4"/>
      <c r="E1139" s="7"/>
      <c r="F1139" s="9"/>
      <c r="G1139" s="8"/>
      <c r="H1139" s="38"/>
      <c r="I1139" s="8"/>
      <c r="J1139" s="38"/>
      <c r="K1139" s="8"/>
      <c r="L1139" s="38"/>
      <c r="M1139" s="8"/>
      <c r="N1139" s="38"/>
      <c r="O1139" s="8"/>
      <c r="P1139" s="38"/>
      <c r="Q1139" s="8"/>
      <c r="R1139" s="38"/>
      <c r="S1139" s="8"/>
      <c r="T1139" s="38"/>
      <c r="U1139" s="8"/>
      <c r="V1139" s="38"/>
      <c r="W1139" s="8"/>
      <c r="X1139" s="38"/>
      <c r="Y1139" s="8"/>
      <c r="Z1139" s="38"/>
      <c r="AA1139" s="8"/>
      <c r="AB1139" s="38"/>
      <c r="AC1139" s="118"/>
      <c r="AD1139" s="118"/>
      <c r="AE1139" s="113"/>
      <c r="AF1139" s="117"/>
      <c r="AG1139" s="39"/>
    </row>
    <row r="1140" spans="1:33" outlineLevel="1" x14ac:dyDescent="0.25">
      <c r="A1140" s="10"/>
      <c r="B1140" s="5"/>
      <c r="C1140" s="3"/>
      <c r="D1140" s="4"/>
      <c r="E1140" s="7"/>
      <c r="F1140" s="9"/>
      <c r="G1140" s="8"/>
      <c r="H1140" s="38"/>
      <c r="I1140" s="8"/>
      <c r="J1140" s="38"/>
      <c r="K1140" s="8"/>
      <c r="L1140" s="38"/>
      <c r="M1140" s="8"/>
      <c r="N1140" s="38"/>
      <c r="O1140" s="8"/>
      <c r="P1140" s="38"/>
      <c r="Q1140" s="8"/>
      <c r="R1140" s="38"/>
      <c r="S1140" s="8"/>
      <c r="T1140" s="38"/>
      <c r="U1140" s="8"/>
      <c r="V1140" s="38"/>
      <c r="W1140" s="8"/>
      <c r="X1140" s="38"/>
      <c r="Y1140" s="8"/>
      <c r="Z1140" s="38"/>
      <c r="AA1140" s="8"/>
      <c r="AB1140" s="38"/>
      <c r="AC1140" s="118"/>
      <c r="AD1140" s="118"/>
      <c r="AE1140" s="113"/>
      <c r="AF1140" s="117"/>
      <c r="AG1140" s="39"/>
    </row>
    <row r="1141" spans="1:33" outlineLevel="1" x14ac:dyDescent="0.25">
      <c r="A1141" s="10"/>
      <c r="B1141" s="48"/>
      <c r="C1141" s="43"/>
      <c r="D1141" s="42"/>
      <c r="E1141" s="44"/>
      <c r="F1141" s="45"/>
      <c r="G1141" s="46"/>
      <c r="H1141" s="47"/>
      <c r="I1141" s="46"/>
      <c r="J1141" s="47"/>
      <c r="K1141" s="45"/>
      <c r="L1141" s="47"/>
      <c r="M1141" s="45"/>
      <c r="N1141" s="47"/>
      <c r="O1141" s="45"/>
      <c r="P1141" s="47"/>
      <c r="Q1141" s="45"/>
      <c r="R1141" s="47"/>
      <c r="S1141" s="45"/>
      <c r="T1141" s="47"/>
      <c r="U1141" s="45"/>
      <c r="V1141" s="47"/>
      <c r="W1141" s="45"/>
      <c r="X1141" s="47"/>
      <c r="Y1141" s="45"/>
      <c r="Z1141" s="47"/>
      <c r="AA1141" s="45"/>
      <c r="AB1141" s="47"/>
      <c r="AC1141" s="45"/>
      <c r="AD1141" s="47"/>
      <c r="AE1141" s="45"/>
      <c r="AF1141" s="47"/>
      <c r="AG1141" s="39"/>
    </row>
    <row r="1142" spans="1:33" outlineLevel="1" x14ac:dyDescent="0.25">
      <c r="A1142" s="10"/>
      <c r="B1142" s="5"/>
      <c r="C1142" s="3"/>
      <c r="D1142" s="4"/>
      <c r="E1142" s="7"/>
      <c r="F1142" s="9"/>
      <c r="G1142" s="8"/>
      <c r="H1142" s="38"/>
      <c r="I1142" s="8"/>
      <c r="J1142" s="38"/>
      <c r="K1142" s="8"/>
      <c r="L1142" s="38"/>
      <c r="M1142" s="8"/>
      <c r="N1142" s="38"/>
      <c r="O1142" s="8"/>
      <c r="P1142" s="38"/>
      <c r="Q1142" s="8"/>
      <c r="R1142" s="38"/>
      <c r="S1142" s="8"/>
      <c r="T1142" s="38"/>
      <c r="U1142" s="8"/>
      <c r="V1142" s="38"/>
      <c r="W1142" s="8"/>
      <c r="X1142" s="38"/>
      <c r="Y1142" s="8"/>
      <c r="Z1142" s="38"/>
      <c r="AA1142" s="8"/>
      <c r="AB1142" s="38"/>
      <c r="AC1142" s="118"/>
      <c r="AD1142" s="118"/>
      <c r="AE1142" s="113"/>
      <c r="AF1142" s="117"/>
      <c r="AG1142" s="39"/>
    </row>
    <row r="1143" spans="1:33" outlineLevel="1" x14ac:dyDescent="0.25">
      <c r="A1143" s="10"/>
      <c r="B1143" s="5"/>
      <c r="C1143" s="3"/>
      <c r="D1143" s="4"/>
      <c r="E1143" s="7"/>
      <c r="F1143" s="9"/>
      <c r="G1143" s="8"/>
      <c r="H1143" s="38"/>
      <c r="I1143" s="8"/>
      <c r="J1143" s="38"/>
      <c r="K1143" s="8"/>
      <c r="L1143" s="38"/>
      <c r="M1143" s="8"/>
      <c r="N1143" s="38"/>
      <c r="O1143" s="8"/>
      <c r="P1143" s="38"/>
      <c r="Q1143" s="8"/>
      <c r="R1143" s="38"/>
      <c r="S1143" s="8"/>
      <c r="T1143" s="38"/>
      <c r="U1143" s="8"/>
      <c r="V1143" s="38"/>
      <c r="W1143" s="8"/>
      <c r="X1143" s="38"/>
      <c r="Y1143" s="8"/>
      <c r="Z1143" s="38"/>
      <c r="AA1143" s="8"/>
      <c r="AB1143" s="38"/>
      <c r="AC1143" s="118"/>
      <c r="AD1143" s="118"/>
      <c r="AE1143" s="113"/>
      <c r="AF1143" s="117"/>
      <c r="AG1143" s="39"/>
    </row>
    <row r="1144" spans="1:33" outlineLevel="1" x14ac:dyDescent="0.25">
      <c r="A1144" s="10"/>
      <c r="B1144" s="5"/>
      <c r="C1144" s="3"/>
      <c r="D1144" s="4"/>
      <c r="E1144" s="7"/>
      <c r="F1144" s="9"/>
      <c r="G1144" s="8"/>
      <c r="H1144" s="38"/>
      <c r="I1144" s="8"/>
      <c r="J1144" s="38"/>
      <c r="K1144" s="8"/>
      <c r="L1144" s="38"/>
      <c r="M1144" s="8"/>
      <c r="N1144" s="38"/>
      <c r="O1144" s="8"/>
      <c r="P1144" s="38"/>
      <c r="Q1144" s="8"/>
      <c r="R1144" s="38"/>
      <c r="S1144" s="8"/>
      <c r="T1144" s="38"/>
      <c r="U1144" s="8"/>
      <c r="V1144" s="38"/>
      <c r="W1144" s="8"/>
      <c r="X1144" s="38"/>
      <c r="Y1144" s="8"/>
      <c r="Z1144" s="38"/>
      <c r="AA1144" s="8"/>
      <c r="AB1144" s="38"/>
      <c r="AC1144" s="118"/>
      <c r="AD1144" s="118"/>
      <c r="AE1144" s="113"/>
      <c r="AF1144" s="117"/>
      <c r="AG1144" s="39"/>
    </row>
    <row r="1145" spans="1:33" outlineLevel="1" x14ac:dyDescent="0.25">
      <c r="A1145" s="10"/>
      <c r="B1145" s="5"/>
      <c r="C1145" s="3"/>
      <c r="D1145" s="4"/>
      <c r="E1145" s="7"/>
      <c r="F1145" s="9"/>
      <c r="G1145" s="8"/>
      <c r="H1145" s="38"/>
      <c r="I1145" s="8"/>
      <c r="J1145" s="38"/>
      <c r="K1145" s="8"/>
      <c r="L1145" s="38"/>
      <c r="M1145" s="8"/>
      <c r="N1145" s="38"/>
      <c r="O1145" s="8"/>
      <c r="P1145" s="38"/>
      <c r="Q1145" s="8"/>
      <c r="R1145" s="38"/>
      <c r="S1145" s="8"/>
      <c r="T1145" s="38"/>
      <c r="U1145" s="8"/>
      <c r="V1145" s="38"/>
      <c r="W1145" s="8"/>
      <c r="X1145" s="38"/>
      <c r="Y1145" s="8"/>
      <c r="Z1145" s="38"/>
      <c r="AA1145" s="8"/>
      <c r="AB1145" s="38"/>
      <c r="AC1145" s="118"/>
      <c r="AD1145" s="118"/>
      <c r="AE1145" s="113"/>
      <c r="AF1145" s="117"/>
      <c r="AG1145" s="39"/>
    </row>
    <row r="1146" spans="1:33" outlineLevel="1" x14ac:dyDescent="0.25">
      <c r="A1146" s="10"/>
      <c r="B1146" s="48"/>
      <c r="C1146" s="43"/>
      <c r="D1146" s="42"/>
      <c r="E1146" s="44"/>
      <c r="F1146" s="45"/>
      <c r="G1146" s="46"/>
      <c r="H1146" s="47"/>
      <c r="I1146" s="46"/>
      <c r="J1146" s="47"/>
      <c r="K1146" s="45"/>
      <c r="L1146" s="47"/>
      <c r="M1146" s="45"/>
      <c r="N1146" s="47"/>
      <c r="O1146" s="45"/>
      <c r="P1146" s="47"/>
      <c r="Q1146" s="45"/>
      <c r="R1146" s="47"/>
      <c r="S1146" s="45"/>
      <c r="T1146" s="47"/>
      <c r="U1146" s="45"/>
      <c r="V1146" s="47"/>
      <c r="W1146" s="45"/>
      <c r="X1146" s="47"/>
      <c r="Y1146" s="45"/>
      <c r="Z1146" s="47"/>
      <c r="AA1146" s="45"/>
      <c r="AB1146" s="47"/>
      <c r="AC1146" s="45"/>
      <c r="AD1146" s="47"/>
      <c r="AE1146" s="45"/>
      <c r="AF1146" s="47"/>
      <c r="AG1146" s="39"/>
    </row>
    <row r="1147" spans="1:33" outlineLevel="1" x14ac:dyDescent="0.25">
      <c r="A1147" s="10"/>
      <c r="B1147" s="5"/>
      <c r="C1147" s="3"/>
      <c r="D1147" s="4"/>
      <c r="E1147" s="7"/>
      <c r="F1147" s="9"/>
      <c r="G1147" s="8"/>
      <c r="H1147" s="38"/>
      <c r="I1147" s="8"/>
      <c r="J1147" s="38"/>
      <c r="K1147" s="8"/>
      <c r="L1147" s="38"/>
      <c r="M1147" s="8"/>
      <c r="N1147" s="38"/>
      <c r="O1147" s="8"/>
      <c r="P1147" s="38"/>
      <c r="Q1147" s="8"/>
      <c r="R1147" s="38"/>
      <c r="S1147" s="8"/>
      <c r="T1147" s="38"/>
      <c r="U1147" s="8"/>
      <c r="V1147" s="38"/>
      <c r="W1147" s="8"/>
      <c r="X1147" s="38"/>
      <c r="Y1147" s="8"/>
      <c r="Z1147" s="38"/>
      <c r="AA1147" s="8"/>
      <c r="AB1147" s="38"/>
      <c r="AC1147" s="118"/>
      <c r="AD1147" s="118"/>
      <c r="AE1147" s="113"/>
      <c r="AF1147" s="117"/>
      <c r="AG1147" s="39"/>
    </row>
    <row r="1148" spans="1:33" outlineLevel="1" x14ac:dyDescent="0.25">
      <c r="A1148" s="10"/>
      <c r="B1148" s="5"/>
      <c r="C1148" s="3"/>
      <c r="D1148" s="4"/>
      <c r="E1148" s="7"/>
      <c r="F1148" s="9"/>
      <c r="G1148" s="8"/>
      <c r="H1148" s="38"/>
      <c r="I1148" s="8"/>
      <c r="J1148" s="38"/>
      <c r="K1148" s="8"/>
      <c r="L1148" s="38"/>
      <c r="M1148" s="8"/>
      <c r="N1148" s="38"/>
      <c r="O1148" s="8"/>
      <c r="P1148" s="38"/>
      <c r="Q1148" s="8"/>
      <c r="R1148" s="38"/>
      <c r="S1148" s="8"/>
      <c r="T1148" s="38"/>
      <c r="U1148" s="8"/>
      <c r="V1148" s="38"/>
      <c r="W1148" s="8"/>
      <c r="X1148" s="38"/>
      <c r="Y1148" s="8"/>
      <c r="Z1148" s="38"/>
      <c r="AA1148" s="8"/>
      <c r="AB1148" s="38"/>
      <c r="AC1148" s="118"/>
      <c r="AD1148" s="118"/>
      <c r="AE1148" s="113"/>
      <c r="AF1148" s="117"/>
      <c r="AG1148" s="39"/>
    </row>
    <row r="1149" spans="1:33" outlineLevel="1" x14ac:dyDescent="0.25">
      <c r="A1149" s="10"/>
      <c r="B1149" s="5"/>
      <c r="C1149" s="3"/>
      <c r="D1149" s="4"/>
      <c r="E1149" s="7"/>
      <c r="F1149" s="9"/>
      <c r="G1149" s="8"/>
      <c r="H1149" s="38"/>
      <c r="I1149" s="8"/>
      <c r="J1149" s="38"/>
      <c r="K1149" s="8"/>
      <c r="L1149" s="38"/>
      <c r="M1149" s="8"/>
      <c r="N1149" s="38"/>
      <c r="O1149" s="8"/>
      <c r="P1149" s="38"/>
      <c r="Q1149" s="8"/>
      <c r="R1149" s="38"/>
      <c r="S1149" s="8"/>
      <c r="T1149" s="38"/>
      <c r="U1149" s="8"/>
      <c r="V1149" s="38"/>
      <c r="W1149" s="8"/>
      <c r="X1149" s="38"/>
      <c r="Y1149" s="8"/>
      <c r="Z1149" s="38"/>
      <c r="AA1149" s="8"/>
      <c r="AB1149" s="38"/>
      <c r="AC1149" s="118"/>
      <c r="AD1149" s="118"/>
      <c r="AE1149" s="113"/>
      <c r="AF1149" s="117"/>
      <c r="AG1149" s="39"/>
    </row>
    <row r="1150" spans="1:33" outlineLevel="1" x14ac:dyDescent="0.25">
      <c r="A1150" s="10"/>
      <c r="B1150" s="5"/>
      <c r="C1150" s="3"/>
      <c r="D1150" s="4"/>
      <c r="E1150" s="7"/>
      <c r="F1150" s="9"/>
      <c r="G1150" s="8"/>
      <c r="H1150" s="38"/>
      <c r="I1150" s="8"/>
      <c r="J1150" s="38"/>
      <c r="K1150" s="8"/>
      <c r="L1150" s="38"/>
      <c r="M1150" s="8"/>
      <c r="N1150" s="38"/>
      <c r="O1150" s="8"/>
      <c r="P1150" s="38"/>
      <c r="Q1150" s="8"/>
      <c r="R1150" s="38"/>
      <c r="S1150" s="8"/>
      <c r="T1150" s="38"/>
      <c r="U1150" s="8"/>
      <c r="V1150" s="38"/>
      <c r="W1150" s="8"/>
      <c r="X1150" s="38"/>
      <c r="Y1150" s="8"/>
      <c r="Z1150" s="38"/>
      <c r="AA1150" s="8"/>
      <c r="AB1150" s="38"/>
      <c r="AC1150" s="118"/>
      <c r="AD1150" s="118"/>
      <c r="AE1150" s="113"/>
      <c r="AF1150" s="117"/>
      <c r="AG1150" s="39"/>
    </row>
    <row r="1151" spans="1:33" outlineLevel="1" x14ac:dyDescent="0.25">
      <c r="A1151" s="10"/>
      <c r="B1151" s="5"/>
      <c r="C1151" s="3"/>
      <c r="D1151" s="4"/>
      <c r="E1151" s="7"/>
      <c r="F1151" s="9"/>
      <c r="G1151" s="8"/>
      <c r="H1151" s="38"/>
      <c r="I1151" s="8"/>
      <c r="J1151" s="38"/>
      <c r="K1151" s="8"/>
      <c r="L1151" s="38"/>
      <c r="M1151" s="8"/>
      <c r="N1151" s="38"/>
      <c r="O1151" s="8"/>
      <c r="P1151" s="38"/>
      <c r="Q1151" s="8"/>
      <c r="R1151" s="38"/>
      <c r="S1151" s="8"/>
      <c r="T1151" s="38"/>
      <c r="U1151" s="8"/>
      <c r="V1151" s="38"/>
      <c r="W1151" s="8"/>
      <c r="X1151" s="38"/>
      <c r="Y1151" s="8"/>
      <c r="Z1151" s="38"/>
      <c r="AA1151" s="8"/>
      <c r="AB1151" s="38"/>
      <c r="AC1151" s="118"/>
      <c r="AD1151" s="118"/>
      <c r="AE1151" s="113"/>
      <c r="AF1151" s="117"/>
      <c r="AG1151" s="39"/>
    </row>
    <row r="1152" spans="1:33" outlineLevel="1" x14ac:dyDescent="0.25">
      <c r="A1152" s="10"/>
      <c r="B1152" s="48"/>
      <c r="C1152" s="43"/>
      <c r="D1152" s="42"/>
      <c r="E1152" s="44"/>
      <c r="F1152" s="45"/>
      <c r="G1152" s="46"/>
      <c r="H1152" s="47"/>
      <c r="I1152" s="46"/>
      <c r="J1152" s="47"/>
      <c r="K1152" s="45"/>
      <c r="L1152" s="47"/>
      <c r="M1152" s="45"/>
      <c r="N1152" s="47"/>
      <c r="O1152" s="45"/>
      <c r="P1152" s="47"/>
      <c r="Q1152" s="45"/>
      <c r="R1152" s="47"/>
      <c r="S1152" s="45"/>
      <c r="T1152" s="47"/>
      <c r="U1152" s="45"/>
      <c r="V1152" s="47"/>
      <c r="W1152" s="45"/>
      <c r="X1152" s="47"/>
      <c r="Y1152" s="45"/>
      <c r="Z1152" s="47"/>
      <c r="AA1152" s="45"/>
      <c r="AB1152" s="47"/>
      <c r="AC1152" s="45"/>
      <c r="AD1152" s="47"/>
      <c r="AE1152" s="45"/>
      <c r="AF1152" s="47"/>
      <c r="AG1152" s="39"/>
    </row>
    <row r="1153" spans="1:33" outlineLevel="1" x14ac:dyDescent="0.25">
      <c r="A1153" s="10"/>
      <c r="B1153" s="5"/>
      <c r="C1153" s="3"/>
      <c r="D1153" s="4"/>
      <c r="E1153" s="7"/>
      <c r="F1153" s="9"/>
      <c r="G1153" s="8"/>
      <c r="H1153" s="38"/>
      <c r="I1153" s="8"/>
      <c r="J1153" s="38"/>
      <c r="K1153" s="8"/>
      <c r="L1153" s="38"/>
      <c r="M1153" s="8"/>
      <c r="N1153" s="38"/>
      <c r="O1153" s="8"/>
      <c r="P1153" s="38"/>
      <c r="Q1153" s="8"/>
      <c r="R1153" s="38"/>
      <c r="S1153" s="8"/>
      <c r="T1153" s="38"/>
      <c r="U1153" s="8"/>
      <c r="V1153" s="38"/>
      <c r="W1153" s="8"/>
      <c r="X1153" s="38"/>
      <c r="Y1153" s="8"/>
      <c r="Z1153" s="38"/>
      <c r="AA1153" s="8"/>
      <c r="AB1153" s="38"/>
      <c r="AC1153" s="118"/>
      <c r="AD1153" s="118"/>
      <c r="AE1153" s="113"/>
      <c r="AF1153" s="117"/>
      <c r="AG1153" s="39"/>
    </row>
    <row r="1154" spans="1:33" outlineLevel="1" x14ac:dyDescent="0.25">
      <c r="A1154" s="10"/>
      <c r="B1154" s="5"/>
      <c r="C1154" s="3"/>
      <c r="D1154" s="4"/>
      <c r="E1154" s="7"/>
      <c r="F1154" s="9"/>
      <c r="G1154" s="8"/>
      <c r="H1154" s="38"/>
      <c r="I1154" s="8"/>
      <c r="J1154" s="38"/>
      <c r="K1154" s="8"/>
      <c r="L1154" s="38"/>
      <c r="M1154" s="8"/>
      <c r="N1154" s="38"/>
      <c r="O1154" s="8"/>
      <c r="P1154" s="38"/>
      <c r="Q1154" s="8"/>
      <c r="R1154" s="38"/>
      <c r="S1154" s="8"/>
      <c r="T1154" s="38"/>
      <c r="U1154" s="8"/>
      <c r="V1154" s="38"/>
      <c r="W1154" s="8"/>
      <c r="X1154" s="38"/>
      <c r="Y1154" s="8"/>
      <c r="Z1154" s="38"/>
      <c r="AA1154" s="8"/>
      <c r="AB1154" s="38"/>
      <c r="AC1154" s="118"/>
      <c r="AD1154" s="118"/>
      <c r="AE1154" s="113"/>
      <c r="AF1154" s="117"/>
      <c r="AG1154" s="39"/>
    </row>
    <row r="1155" spans="1:33" outlineLevel="1" x14ac:dyDescent="0.25">
      <c r="A1155" s="10"/>
      <c r="B1155" s="5"/>
      <c r="C1155" s="3"/>
      <c r="D1155" s="4"/>
      <c r="E1155" s="7"/>
      <c r="F1155" s="9"/>
      <c r="G1155" s="8"/>
      <c r="H1155" s="38"/>
      <c r="I1155" s="8"/>
      <c r="J1155" s="38"/>
      <c r="K1155" s="8"/>
      <c r="L1155" s="38"/>
      <c r="M1155" s="8"/>
      <c r="N1155" s="38"/>
      <c r="O1155" s="8"/>
      <c r="P1155" s="38"/>
      <c r="Q1155" s="8"/>
      <c r="R1155" s="38"/>
      <c r="S1155" s="8"/>
      <c r="T1155" s="38"/>
      <c r="U1155" s="8"/>
      <c r="V1155" s="38"/>
      <c r="W1155" s="8"/>
      <c r="X1155" s="38"/>
      <c r="Y1155" s="8"/>
      <c r="Z1155" s="38"/>
      <c r="AA1155" s="8"/>
      <c r="AB1155" s="38"/>
      <c r="AC1155" s="118"/>
      <c r="AD1155" s="118"/>
      <c r="AE1155" s="113"/>
      <c r="AF1155" s="117"/>
      <c r="AG1155" s="39"/>
    </row>
    <row r="1156" spans="1:33" outlineLevel="1" x14ac:dyDescent="0.25">
      <c r="A1156" s="10"/>
      <c r="B1156" s="5"/>
      <c r="C1156" s="3"/>
      <c r="D1156" s="4"/>
      <c r="E1156" s="7"/>
      <c r="F1156" s="9"/>
      <c r="G1156" s="8"/>
      <c r="H1156" s="38"/>
      <c r="I1156" s="8"/>
      <c r="J1156" s="38"/>
      <c r="K1156" s="8"/>
      <c r="L1156" s="38"/>
      <c r="M1156" s="8"/>
      <c r="N1156" s="38"/>
      <c r="O1156" s="8"/>
      <c r="P1156" s="38"/>
      <c r="Q1156" s="8"/>
      <c r="R1156" s="38"/>
      <c r="S1156" s="8"/>
      <c r="T1156" s="38"/>
      <c r="U1156" s="8"/>
      <c r="V1156" s="38"/>
      <c r="W1156" s="8"/>
      <c r="X1156" s="38"/>
      <c r="Y1156" s="8"/>
      <c r="Z1156" s="38"/>
      <c r="AA1156" s="8"/>
      <c r="AB1156" s="38"/>
      <c r="AC1156" s="118"/>
      <c r="AD1156" s="118"/>
      <c r="AE1156" s="113"/>
      <c r="AF1156" s="117"/>
      <c r="AG1156" s="39"/>
    </row>
    <row r="1157" spans="1:33" outlineLevel="1" x14ac:dyDescent="0.25">
      <c r="A1157" s="10"/>
      <c r="B1157" s="5"/>
      <c r="C1157" s="3"/>
      <c r="D1157" s="4"/>
      <c r="E1157" s="7"/>
      <c r="F1157" s="9"/>
      <c r="G1157" s="8"/>
      <c r="H1157" s="38"/>
      <c r="I1157" s="8"/>
      <c r="J1157" s="38"/>
      <c r="K1157" s="8"/>
      <c r="L1157" s="38"/>
      <c r="M1157" s="8"/>
      <c r="N1157" s="38"/>
      <c r="O1157" s="8"/>
      <c r="P1157" s="38"/>
      <c r="Q1157" s="8"/>
      <c r="R1157" s="38"/>
      <c r="S1157" s="8"/>
      <c r="T1157" s="38"/>
      <c r="U1157" s="8"/>
      <c r="V1157" s="38"/>
      <c r="W1157" s="8"/>
      <c r="X1157" s="38"/>
      <c r="Y1157" s="8"/>
      <c r="Z1157" s="38"/>
      <c r="AA1157" s="8"/>
      <c r="AB1157" s="38"/>
      <c r="AC1157" s="118"/>
      <c r="AD1157" s="118"/>
      <c r="AE1157" s="113"/>
      <c r="AF1157" s="117"/>
      <c r="AG1157" s="39"/>
    </row>
    <row r="1158" spans="1:33" outlineLevel="1" x14ac:dyDescent="0.25">
      <c r="A1158" s="10"/>
      <c r="B1158" s="5"/>
      <c r="C1158" s="3"/>
      <c r="D1158" s="4"/>
      <c r="E1158" s="7"/>
      <c r="F1158" s="9"/>
      <c r="G1158" s="8"/>
      <c r="H1158" s="38"/>
      <c r="I1158" s="8"/>
      <c r="J1158" s="38"/>
      <c r="K1158" s="8"/>
      <c r="L1158" s="38"/>
      <c r="M1158" s="8"/>
      <c r="N1158" s="38"/>
      <c r="O1158" s="8"/>
      <c r="P1158" s="38"/>
      <c r="Q1158" s="8"/>
      <c r="R1158" s="38"/>
      <c r="S1158" s="8"/>
      <c r="T1158" s="38"/>
      <c r="U1158" s="8"/>
      <c r="V1158" s="38"/>
      <c r="W1158" s="8"/>
      <c r="X1158" s="38"/>
      <c r="Y1158" s="8"/>
      <c r="Z1158" s="38"/>
      <c r="AA1158" s="8"/>
      <c r="AB1158" s="38"/>
      <c r="AC1158" s="118"/>
      <c r="AD1158" s="118"/>
      <c r="AE1158" s="113"/>
      <c r="AF1158" s="117"/>
      <c r="AG1158" s="39"/>
    </row>
    <row r="1159" spans="1:33" outlineLevel="1" x14ac:dyDescent="0.25">
      <c r="A1159" s="10"/>
      <c r="B1159" s="5"/>
      <c r="C1159" s="3"/>
      <c r="D1159" s="4"/>
      <c r="E1159" s="7"/>
      <c r="F1159" s="9"/>
      <c r="G1159" s="8"/>
      <c r="H1159" s="38"/>
      <c r="I1159" s="8"/>
      <c r="J1159" s="38"/>
      <c r="K1159" s="8"/>
      <c r="L1159" s="38"/>
      <c r="M1159" s="8"/>
      <c r="N1159" s="38"/>
      <c r="O1159" s="8"/>
      <c r="P1159" s="38"/>
      <c r="Q1159" s="8"/>
      <c r="R1159" s="38"/>
      <c r="S1159" s="8"/>
      <c r="T1159" s="38"/>
      <c r="U1159" s="8"/>
      <c r="V1159" s="38"/>
      <c r="W1159" s="8"/>
      <c r="X1159" s="38"/>
      <c r="Y1159" s="8"/>
      <c r="Z1159" s="38"/>
      <c r="AA1159" s="8"/>
      <c r="AB1159" s="38"/>
      <c r="AC1159" s="118"/>
      <c r="AD1159" s="118"/>
      <c r="AE1159" s="113"/>
      <c r="AF1159" s="117"/>
      <c r="AG1159" s="39"/>
    </row>
    <row r="1160" spans="1:33" outlineLevel="1" x14ac:dyDescent="0.25">
      <c r="A1160" s="10"/>
      <c r="B1160" s="5"/>
      <c r="C1160" s="3"/>
      <c r="D1160" s="4"/>
      <c r="E1160" s="7"/>
      <c r="F1160" s="9"/>
      <c r="G1160" s="8"/>
      <c r="H1160" s="38"/>
      <c r="I1160" s="8"/>
      <c r="J1160" s="38"/>
      <c r="K1160" s="8"/>
      <c r="L1160" s="38"/>
      <c r="M1160" s="8"/>
      <c r="N1160" s="38"/>
      <c r="O1160" s="8"/>
      <c r="P1160" s="38"/>
      <c r="Q1160" s="8"/>
      <c r="R1160" s="38"/>
      <c r="S1160" s="8"/>
      <c r="T1160" s="38"/>
      <c r="U1160" s="8"/>
      <c r="V1160" s="38"/>
      <c r="W1160" s="8"/>
      <c r="X1160" s="38"/>
      <c r="Y1160" s="8"/>
      <c r="Z1160" s="38"/>
      <c r="AA1160" s="8"/>
      <c r="AB1160" s="38"/>
      <c r="AC1160" s="118"/>
      <c r="AD1160" s="118"/>
      <c r="AE1160" s="113"/>
      <c r="AF1160" s="117"/>
      <c r="AG1160" s="39"/>
    </row>
    <row r="1161" spans="1:33" outlineLevel="1" x14ac:dyDescent="0.25">
      <c r="A1161" s="10"/>
      <c r="B1161" s="5"/>
      <c r="C1161" s="3"/>
      <c r="D1161" s="4"/>
      <c r="E1161" s="7"/>
      <c r="F1161" s="9"/>
      <c r="G1161" s="8"/>
      <c r="H1161" s="38"/>
      <c r="I1161" s="8"/>
      <c r="J1161" s="38"/>
      <c r="K1161" s="8"/>
      <c r="L1161" s="38"/>
      <c r="M1161" s="8"/>
      <c r="N1161" s="38"/>
      <c r="O1161" s="8"/>
      <c r="P1161" s="38"/>
      <c r="Q1161" s="8"/>
      <c r="R1161" s="38"/>
      <c r="S1161" s="8"/>
      <c r="T1161" s="38"/>
      <c r="U1161" s="8"/>
      <c r="V1161" s="38"/>
      <c r="W1161" s="8"/>
      <c r="X1161" s="38"/>
      <c r="Y1161" s="8"/>
      <c r="Z1161" s="38"/>
      <c r="AA1161" s="8"/>
      <c r="AB1161" s="38"/>
      <c r="AC1161" s="118"/>
      <c r="AD1161" s="118"/>
      <c r="AE1161" s="113"/>
      <c r="AF1161" s="117"/>
      <c r="AG1161" s="39"/>
    </row>
    <row r="1162" spans="1:33" outlineLevel="1" x14ac:dyDescent="0.25">
      <c r="A1162" s="10"/>
      <c r="B1162" s="5"/>
      <c r="C1162" s="3"/>
      <c r="D1162" s="4"/>
      <c r="E1162" s="7"/>
      <c r="F1162" s="9"/>
      <c r="G1162" s="8"/>
      <c r="H1162" s="38"/>
      <c r="I1162" s="8"/>
      <c r="J1162" s="38"/>
      <c r="K1162" s="8"/>
      <c r="L1162" s="38"/>
      <c r="M1162" s="8"/>
      <c r="N1162" s="38"/>
      <c r="O1162" s="8"/>
      <c r="P1162" s="38"/>
      <c r="Q1162" s="8"/>
      <c r="R1162" s="38"/>
      <c r="S1162" s="8"/>
      <c r="T1162" s="38"/>
      <c r="U1162" s="8"/>
      <c r="V1162" s="38"/>
      <c r="W1162" s="8"/>
      <c r="X1162" s="38"/>
      <c r="Y1162" s="8"/>
      <c r="Z1162" s="38"/>
      <c r="AA1162" s="8"/>
      <c r="AB1162" s="38"/>
      <c r="AC1162" s="118"/>
      <c r="AD1162" s="118"/>
      <c r="AE1162" s="113"/>
      <c r="AF1162" s="117"/>
      <c r="AG1162" s="39"/>
    </row>
    <row r="1163" spans="1:33" outlineLevel="1" x14ac:dyDescent="0.25">
      <c r="A1163" s="10"/>
      <c r="B1163" s="5"/>
      <c r="C1163" s="3"/>
      <c r="D1163" s="4"/>
      <c r="E1163" s="7"/>
      <c r="F1163" s="9"/>
      <c r="G1163" s="8"/>
      <c r="H1163" s="38"/>
      <c r="I1163" s="8"/>
      <c r="J1163" s="38"/>
      <c r="K1163" s="8"/>
      <c r="L1163" s="38"/>
      <c r="M1163" s="8"/>
      <c r="N1163" s="38"/>
      <c r="O1163" s="8"/>
      <c r="P1163" s="38"/>
      <c r="Q1163" s="8"/>
      <c r="R1163" s="38"/>
      <c r="S1163" s="8"/>
      <c r="T1163" s="38"/>
      <c r="U1163" s="8"/>
      <c r="V1163" s="38"/>
      <c r="W1163" s="8"/>
      <c r="X1163" s="38"/>
      <c r="Y1163" s="8"/>
      <c r="Z1163" s="38"/>
      <c r="AA1163" s="8"/>
      <c r="AB1163" s="38"/>
      <c r="AC1163" s="118"/>
      <c r="AD1163" s="118"/>
      <c r="AE1163" s="113"/>
      <c r="AF1163" s="117"/>
      <c r="AG1163" s="39"/>
    </row>
    <row r="1164" spans="1:33" outlineLevel="1" x14ac:dyDescent="0.25">
      <c r="A1164" s="10"/>
      <c r="B1164" s="5"/>
      <c r="C1164" s="3"/>
      <c r="D1164" s="4"/>
      <c r="E1164" s="7"/>
      <c r="F1164" s="9"/>
      <c r="G1164" s="8"/>
      <c r="H1164" s="38"/>
      <c r="I1164" s="8"/>
      <c r="J1164" s="38"/>
      <c r="K1164" s="8"/>
      <c r="L1164" s="38"/>
      <c r="M1164" s="8"/>
      <c r="N1164" s="38"/>
      <c r="O1164" s="8"/>
      <c r="P1164" s="38"/>
      <c r="Q1164" s="8"/>
      <c r="R1164" s="38"/>
      <c r="S1164" s="8"/>
      <c r="T1164" s="38"/>
      <c r="U1164" s="8"/>
      <c r="V1164" s="38"/>
      <c r="W1164" s="8"/>
      <c r="X1164" s="38"/>
      <c r="Y1164" s="8"/>
      <c r="Z1164" s="38"/>
      <c r="AA1164" s="8"/>
      <c r="AB1164" s="38"/>
      <c r="AC1164" s="118"/>
      <c r="AD1164" s="118"/>
      <c r="AE1164" s="113"/>
      <c r="AF1164" s="117"/>
      <c r="AG1164" s="39"/>
    </row>
    <row r="1165" spans="1:33" outlineLevel="1" x14ac:dyDescent="0.25">
      <c r="A1165" s="10"/>
      <c r="B1165" s="5"/>
      <c r="C1165" s="3"/>
      <c r="D1165" s="4"/>
      <c r="E1165" s="7"/>
      <c r="F1165" s="9"/>
      <c r="G1165" s="8"/>
      <c r="H1165" s="38"/>
      <c r="I1165" s="8"/>
      <c r="J1165" s="38"/>
      <c r="K1165" s="8"/>
      <c r="L1165" s="38"/>
      <c r="M1165" s="8"/>
      <c r="N1165" s="38"/>
      <c r="O1165" s="8"/>
      <c r="P1165" s="38"/>
      <c r="Q1165" s="8"/>
      <c r="R1165" s="38"/>
      <c r="S1165" s="8"/>
      <c r="T1165" s="38"/>
      <c r="U1165" s="8"/>
      <c r="V1165" s="38"/>
      <c r="W1165" s="8"/>
      <c r="X1165" s="38"/>
      <c r="Y1165" s="8"/>
      <c r="Z1165" s="38"/>
      <c r="AA1165" s="8"/>
      <c r="AB1165" s="38"/>
      <c r="AC1165" s="118"/>
      <c r="AD1165" s="118"/>
      <c r="AE1165" s="113"/>
      <c r="AF1165" s="117"/>
      <c r="AG1165" s="39"/>
    </row>
    <row r="1166" spans="1:33" outlineLevel="1" x14ac:dyDescent="0.25">
      <c r="A1166" s="10"/>
      <c r="B1166" s="5"/>
      <c r="C1166" s="3"/>
      <c r="D1166" s="4"/>
      <c r="E1166" s="7"/>
      <c r="F1166" s="9"/>
      <c r="G1166" s="8"/>
      <c r="H1166" s="38"/>
      <c r="I1166" s="8"/>
      <c r="J1166" s="38"/>
      <c r="K1166" s="8"/>
      <c r="L1166" s="38"/>
      <c r="M1166" s="8"/>
      <c r="N1166" s="38"/>
      <c r="O1166" s="8"/>
      <c r="P1166" s="38"/>
      <c r="Q1166" s="8"/>
      <c r="R1166" s="38"/>
      <c r="S1166" s="8"/>
      <c r="T1166" s="38"/>
      <c r="U1166" s="8"/>
      <c r="V1166" s="38"/>
      <c r="W1166" s="8"/>
      <c r="X1166" s="38"/>
      <c r="Y1166" s="8"/>
      <c r="Z1166" s="38"/>
      <c r="AA1166" s="8"/>
      <c r="AB1166" s="38"/>
      <c r="AC1166" s="118"/>
      <c r="AD1166" s="118"/>
      <c r="AE1166" s="113"/>
      <c r="AF1166" s="117"/>
      <c r="AG1166" s="39"/>
    </row>
    <row r="1167" spans="1:33" outlineLevel="1" x14ac:dyDescent="0.25">
      <c r="A1167" s="10"/>
      <c r="B1167" s="5"/>
      <c r="C1167" s="3"/>
      <c r="D1167" s="4"/>
      <c r="E1167" s="7"/>
      <c r="F1167" s="9"/>
      <c r="G1167" s="8"/>
      <c r="H1167" s="38"/>
      <c r="I1167" s="8"/>
      <c r="J1167" s="38"/>
      <c r="K1167" s="8"/>
      <c r="L1167" s="38"/>
      <c r="M1167" s="8"/>
      <c r="N1167" s="38"/>
      <c r="O1167" s="8"/>
      <c r="P1167" s="38"/>
      <c r="Q1167" s="8"/>
      <c r="R1167" s="38"/>
      <c r="S1167" s="8"/>
      <c r="T1167" s="38"/>
      <c r="U1167" s="8"/>
      <c r="V1167" s="38"/>
      <c r="W1167" s="8"/>
      <c r="X1167" s="38"/>
      <c r="Y1167" s="8"/>
      <c r="Z1167" s="38"/>
      <c r="AA1167" s="8"/>
      <c r="AB1167" s="38"/>
      <c r="AC1167" s="118"/>
      <c r="AD1167" s="118"/>
      <c r="AE1167" s="113"/>
      <c r="AF1167" s="117"/>
      <c r="AG1167" s="39"/>
    </row>
    <row r="1168" spans="1:33" outlineLevel="1" x14ac:dyDescent="0.25">
      <c r="A1168" s="10"/>
      <c r="B1168" s="5"/>
      <c r="C1168" s="3"/>
      <c r="D1168" s="4"/>
      <c r="E1168" s="7"/>
      <c r="F1168" s="9"/>
      <c r="G1168" s="8"/>
      <c r="H1168" s="38"/>
      <c r="I1168" s="8"/>
      <c r="J1168" s="38"/>
      <c r="K1168" s="8"/>
      <c r="L1168" s="38"/>
      <c r="M1168" s="8"/>
      <c r="N1168" s="38"/>
      <c r="O1168" s="8"/>
      <c r="P1168" s="38"/>
      <c r="Q1168" s="8"/>
      <c r="R1168" s="38"/>
      <c r="S1168" s="8"/>
      <c r="T1168" s="38"/>
      <c r="U1168" s="8"/>
      <c r="V1168" s="38"/>
      <c r="W1168" s="8"/>
      <c r="X1168" s="38"/>
      <c r="Y1168" s="8"/>
      <c r="Z1168" s="38"/>
      <c r="AA1168" s="8"/>
      <c r="AB1168" s="38"/>
      <c r="AC1168" s="118"/>
      <c r="AD1168" s="118"/>
      <c r="AE1168" s="113"/>
      <c r="AF1168" s="117"/>
      <c r="AG1168" s="39"/>
    </row>
    <row r="1169" spans="1:33" outlineLevel="1" x14ac:dyDescent="0.25">
      <c r="A1169" s="10"/>
      <c r="B1169" s="5"/>
      <c r="C1169" s="3"/>
      <c r="D1169" s="4"/>
      <c r="E1169" s="7"/>
      <c r="F1169" s="9"/>
      <c r="G1169" s="8"/>
      <c r="H1169" s="38"/>
      <c r="I1169" s="8"/>
      <c r="J1169" s="38"/>
      <c r="K1169" s="8"/>
      <c r="L1169" s="38"/>
      <c r="M1169" s="8"/>
      <c r="N1169" s="38"/>
      <c r="O1169" s="8"/>
      <c r="P1169" s="38"/>
      <c r="Q1169" s="8"/>
      <c r="R1169" s="38"/>
      <c r="S1169" s="8"/>
      <c r="T1169" s="38"/>
      <c r="U1169" s="8"/>
      <c r="V1169" s="38"/>
      <c r="W1169" s="8"/>
      <c r="X1169" s="38"/>
      <c r="Y1169" s="8"/>
      <c r="Z1169" s="38"/>
      <c r="AA1169" s="8"/>
      <c r="AB1169" s="38"/>
      <c r="AC1169" s="118"/>
      <c r="AD1169" s="118"/>
      <c r="AE1169" s="113"/>
      <c r="AF1169" s="117"/>
      <c r="AG1169" s="39"/>
    </row>
    <row r="1170" spans="1:33" outlineLevel="1" x14ac:dyDescent="0.25">
      <c r="A1170" s="10"/>
      <c r="B1170" s="5"/>
      <c r="C1170" s="3"/>
      <c r="D1170" s="4"/>
      <c r="E1170" s="7"/>
      <c r="F1170" s="9"/>
      <c r="G1170" s="8"/>
      <c r="H1170" s="38"/>
      <c r="I1170" s="8"/>
      <c r="J1170" s="38"/>
      <c r="K1170" s="8"/>
      <c r="L1170" s="38"/>
      <c r="M1170" s="8"/>
      <c r="N1170" s="38"/>
      <c r="O1170" s="8"/>
      <c r="P1170" s="38"/>
      <c r="Q1170" s="8"/>
      <c r="R1170" s="38"/>
      <c r="S1170" s="8"/>
      <c r="T1170" s="38"/>
      <c r="U1170" s="8"/>
      <c r="V1170" s="38"/>
      <c r="W1170" s="8"/>
      <c r="X1170" s="38"/>
      <c r="Y1170" s="8"/>
      <c r="Z1170" s="38"/>
      <c r="AA1170" s="8"/>
      <c r="AB1170" s="38"/>
      <c r="AC1170" s="118"/>
      <c r="AD1170" s="118"/>
      <c r="AE1170" s="113"/>
      <c r="AF1170" s="117"/>
      <c r="AG1170" s="39"/>
    </row>
    <row r="1171" spans="1:33" outlineLevel="1" x14ac:dyDescent="0.25">
      <c r="A1171" s="10"/>
      <c r="B1171" s="51"/>
      <c r="C1171" s="52"/>
      <c r="D1171" s="4"/>
      <c r="E1171" s="7"/>
      <c r="F1171" s="9"/>
      <c r="G1171" s="8"/>
      <c r="H1171" s="38"/>
      <c r="I1171" s="8"/>
      <c r="J1171" s="38"/>
      <c r="K1171" s="8"/>
      <c r="L1171" s="38"/>
      <c r="M1171" s="8"/>
      <c r="N1171" s="38"/>
      <c r="O1171" s="8"/>
      <c r="P1171" s="38"/>
      <c r="Q1171" s="8"/>
      <c r="R1171" s="38"/>
      <c r="S1171" s="8"/>
      <c r="T1171" s="38"/>
      <c r="U1171" s="8"/>
      <c r="V1171" s="38"/>
      <c r="W1171" s="8"/>
      <c r="X1171" s="38"/>
      <c r="Y1171" s="8"/>
      <c r="Z1171" s="38"/>
      <c r="AA1171" s="8"/>
      <c r="AB1171" s="38"/>
      <c r="AC1171" s="118"/>
      <c r="AD1171" s="118"/>
      <c r="AE1171" s="113"/>
      <c r="AF1171" s="117"/>
      <c r="AG1171" s="39"/>
    </row>
    <row r="1172" spans="1:33" outlineLevel="1" x14ac:dyDescent="0.25">
      <c r="A1172" s="10"/>
      <c r="B1172" s="51"/>
      <c r="C1172" s="52"/>
      <c r="D1172" s="4"/>
      <c r="E1172" s="7"/>
      <c r="F1172" s="9"/>
      <c r="G1172" s="8"/>
      <c r="H1172" s="38"/>
      <c r="I1172" s="8"/>
      <c r="J1172" s="38"/>
      <c r="K1172" s="8"/>
      <c r="L1172" s="38"/>
      <c r="M1172" s="8"/>
      <c r="N1172" s="38"/>
      <c r="O1172" s="8"/>
      <c r="P1172" s="38"/>
      <c r="Q1172" s="8"/>
      <c r="R1172" s="38"/>
      <c r="S1172" s="8"/>
      <c r="T1172" s="38"/>
      <c r="U1172" s="8"/>
      <c r="V1172" s="38"/>
      <c r="W1172" s="8"/>
      <c r="X1172" s="38"/>
      <c r="Y1172" s="8"/>
      <c r="Z1172" s="38"/>
      <c r="AA1172" s="8"/>
      <c r="AB1172" s="38"/>
      <c r="AC1172" s="118"/>
      <c r="AD1172" s="118"/>
      <c r="AE1172" s="113"/>
      <c r="AF1172" s="117"/>
      <c r="AG1172" s="39"/>
    </row>
    <row r="1173" spans="1:33" outlineLevel="1" x14ac:dyDescent="0.25">
      <c r="A1173" s="10"/>
      <c r="B1173" s="51"/>
      <c r="C1173" s="52"/>
      <c r="D1173" s="4"/>
      <c r="E1173" s="7"/>
      <c r="F1173" s="9"/>
      <c r="G1173" s="8"/>
      <c r="H1173" s="38"/>
      <c r="I1173" s="8"/>
      <c r="J1173" s="38"/>
      <c r="K1173" s="8"/>
      <c r="L1173" s="38"/>
      <c r="M1173" s="8"/>
      <c r="N1173" s="38"/>
      <c r="O1173" s="8"/>
      <c r="P1173" s="38"/>
      <c r="Q1173" s="8"/>
      <c r="R1173" s="38"/>
      <c r="S1173" s="8"/>
      <c r="T1173" s="38"/>
      <c r="U1173" s="8"/>
      <c r="V1173" s="38"/>
      <c r="W1173" s="8"/>
      <c r="X1173" s="38"/>
      <c r="Y1173" s="8"/>
      <c r="Z1173" s="38"/>
      <c r="AA1173" s="8"/>
      <c r="AB1173" s="38"/>
      <c r="AC1173" s="118"/>
      <c r="AD1173" s="118"/>
      <c r="AE1173" s="113"/>
      <c r="AF1173" s="117"/>
      <c r="AG1173" s="39"/>
    </row>
    <row r="1174" spans="1:33" outlineLevel="1" x14ac:dyDescent="0.25">
      <c r="A1174" s="10"/>
      <c r="B1174" s="51"/>
      <c r="C1174" s="52"/>
      <c r="D1174" s="4"/>
      <c r="E1174" s="7"/>
      <c r="F1174" s="9"/>
      <c r="G1174" s="8"/>
      <c r="H1174" s="38"/>
      <c r="I1174" s="8"/>
      <c r="J1174" s="38"/>
      <c r="K1174" s="8"/>
      <c r="L1174" s="38"/>
      <c r="M1174" s="8"/>
      <c r="N1174" s="38"/>
      <c r="O1174" s="8"/>
      <c r="P1174" s="38"/>
      <c r="Q1174" s="8"/>
      <c r="R1174" s="38"/>
      <c r="S1174" s="8"/>
      <c r="T1174" s="38"/>
      <c r="U1174" s="8"/>
      <c r="V1174" s="38"/>
      <c r="W1174" s="8"/>
      <c r="X1174" s="38"/>
      <c r="Y1174" s="8"/>
      <c r="Z1174" s="38"/>
      <c r="AA1174" s="8"/>
      <c r="AB1174" s="38"/>
      <c r="AC1174" s="118"/>
      <c r="AD1174" s="118"/>
      <c r="AE1174" s="113"/>
      <c r="AF1174" s="117"/>
      <c r="AG1174" s="39"/>
    </row>
    <row r="1175" spans="1:33" outlineLevel="1" x14ac:dyDescent="0.25">
      <c r="A1175" s="10"/>
      <c r="B1175" s="51"/>
      <c r="C1175" s="52"/>
      <c r="D1175" s="4"/>
      <c r="E1175" s="7"/>
      <c r="F1175" s="9"/>
      <c r="G1175" s="8"/>
      <c r="H1175" s="38"/>
      <c r="I1175" s="8"/>
      <c r="J1175" s="38"/>
      <c r="K1175" s="8"/>
      <c r="L1175" s="38"/>
      <c r="M1175" s="8"/>
      <c r="N1175" s="38"/>
      <c r="O1175" s="8"/>
      <c r="P1175" s="38"/>
      <c r="Q1175" s="8"/>
      <c r="R1175" s="38"/>
      <c r="S1175" s="8"/>
      <c r="T1175" s="38"/>
      <c r="U1175" s="8"/>
      <c r="V1175" s="38"/>
      <c r="W1175" s="8"/>
      <c r="X1175" s="38"/>
      <c r="Y1175" s="8"/>
      <c r="Z1175" s="38"/>
      <c r="AA1175" s="8"/>
      <c r="AB1175" s="38"/>
      <c r="AC1175" s="118"/>
      <c r="AD1175" s="118"/>
      <c r="AE1175" s="113"/>
      <c r="AF1175" s="117"/>
      <c r="AG1175" s="39"/>
    </row>
    <row r="1176" spans="1:33" outlineLevel="1" x14ac:dyDescent="0.25">
      <c r="A1176" s="10"/>
      <c r="B1176" s="51"/>
      <c r="C1176" s="52"/>
      <c r="D1176" s="4"/>
      <c r="E1176" s="7"/>
      <c r="F1176" s="9"/>
      <c r="G1176" s="8"/>
      <c r="H1176" s="38"/>
      <c r="I1176" s="8"/>
      <c r="J1176" s="38"/>
      <c r="K1176" s="8"/>
      <c r="L1176" s="38"/>
      <c r="M1176" s="8"/>
      <c r="N1176" s="38"/>
      <c r="O1176" s="8"/>
      <c r="P1176" s="38"/>
      <c r="Q1176" s="8"/>
      <c r="R1176" s="38"/>
      <c r="S1176" s="8"/>
      <c r="T1176" s="38"/>
      <c r="U1176" s="8"/>
      <c r="V1176" s="38"/>
      <c r="W1176" s="8"/>
      <c r="X1176" s="38"/>
      <c r="Y1176" s="8"/>
      <c r="Z1176" s="38"/>
      <c r="AA1176" s="8"/>
      <c r="AB1176" s="38"/>
      <c r="AC1176" s="118"/>
      <c r="AD1176" s="118"/>
      <c r="AE1176" s="113"/>
      <c r="AF1176" s="117"/>
      <c r="AG1176" s="39"/>
    </row>
    <row r="1177" spans="1:33" outlineLevel="1" x14ac:dyDescent="0.25">
      <c r="A1177" s="10"/>
      <c r="B1177" s="48"/>
      <c r="C1177" s="43"/>
      <c r="D1177" s="42"/>
      <c r="E1177" s="44"/>
      <c r="F1177" s="45"/>
      <c r="G1177" s="46"/>
      <c r="H1177" s="47"/>
      <c r="I1177" s="46"/>
      <c r="J1177" s="47"/>
      <c r="K1177" s="45"/>
      <c r="L1177" s="47"/>
      <c r="M1177" s="45"/>
      <c r="N1177" s="47"/>
      <c r="O1177" s="45"/>
      <c r="P1177" s="47"/>
      <c r="Q1177" s="45"/>
      <c r="R1177" s="47"/>
      <c r="S1177" s="45"/>
      <c r="T1177" s="47"/>
      <c r="U1177" s="45"/>
      <c r="V1177" s="47"/>
      <c r="W1177" s="45"/>
      <c r="X1177" s="47"/>
      <c r="Y1177" s="45"/>
      <c r="Z1177" s="47"/>
      <c r="AA1177" s="45"/>
      <c r="AB1177" s="47"/>
      <c r="AC1177" s="45"/>
      <c r="AD1177" s="47"/>
      <c r="AE1177" s="45"/>
      <c r="AF1177" s="47"/>
      <c r="AG1177" s="39"/>
    </row>
    <row r="1178" spans="1:33" outlineLevel="1" x14ac:dyDescent="0.25">
      <c r="A1178" s="10"/>
      <c r="B1178" s="6"/>
      <c r="C1178" s="3"/>
      <c r="D1178" s="4"/>
      <c r="E1178" s="7"/>
      <c r="F1178" s="9"/>
      <c r="G1178" s="8"/>
      <c r="H1178" s="38"/>
      <c r="I1178" s="8"/>
      <c r="J1178" s="38"/>
      <c r="K1178" s="8"/>
      <c r="L1178" s="38"/>
      <c r="M1178" s="8"/>
      <c r="N1178" s="38"/>
      <c r="O1178" s="8"/>
      <c r="P1178" s="38"/>
      <c r="Q1178" s="8"/>
      <c r="R1178" s="38"/>
      <c r="S1178" s="8"/>
      <c r="T1178" s="38"/>
      <c r="U1178" s="8"/>
      <c r="V1178" s="38"/>
      <c r="W1178" s="8"/>
      <c r="X1178" s="38"/>
      <c r="Y1178" s="8"/>
      <c r="Z1178" s="38"/>
      <c r="AA1178" s="8"/>
      <c r="AB1178" s="38"/>
      <c r="AC1178" s="118"/>
      <c r="AD1178" s="118"/>
      <c r="AE1178" s="113"/>
      <c r="AF1178" s="117"/>
      <c r="AG1178" s="39"/>
    </row>
    <row r="1179" spans="1:33" outlineLevel="1" x14ac:dyDescent="0.25">
      <c r="A1179" s="10"/>
      <c r="B1179" s="6"/>
      <c r="C1179" s="3"/>
      <c r="D1179" s="4"/>
      <c r="E1179" s="7"/>
      <c r="F1179" s="9"/>
      <c r="G1179" s="8"/>
      <c r="H1179" s="38"/>
      <c r="I1179" s="8"/>
      <c r="J1179" s="38"/>
      <c r="K1179" s="8"/>
      <c r="L1179" s="38"/>
      <c r="M1179" s="8"/>
      <c r="N1179" s="38"/>
      <c r="O1179" s="8"/>
      <c r="P1179" s="38"/>
      <c r="Q1179" s="8"/>
      <c r="R1179" s="38"/>
      <c r="S1179" s="8"/>
      <c r="T1179" s="38"/>
      <c r="U1179" s="8"/>
      <c r="V1179" s="38"/>
      <c r="W1179" s="8"/>
      <c r="X1179" s="38"/>
      <c r="Y1179" s="8"/>
      <c r="Z1179" s="38"/>
      <c r="AA1179" s="8"/>
      <c r="AB1179" s="38"/>
      <c r="AC1179" s="118"/>
      <c r="AD1179" s="118"/>
      <c r="AE1179" s="113"/>
      <c r="AF1179" s="117"/>
      <c r="AG1179" s="39"/>
    </row>
    <row r="1180" spans="1:33" outlineLevel="1" x14ac:dyDescent="0.25">
      <c r="A1180" s="10"/>
      <c r="B1180" s="6"/>
      <c r="C1180" s="3"/>
      <c r="D1180" s="4"/>
      <c r="E1180" s="7"/>
      <c r="F1180" s="9"/>
      <c r="G1180" s="8"/>
      <c r="H1180" s="38"/>
      <c r="I1180" s="8"/>
      <c r="J1180" s="38"/>
      <c r="K1180" s="8"/>
      <c r="L1180" s="38"/>
      <c r="M1180" s="8"/>
      <c r="N1180" s="38"/>
      <c r="O1180" s="8"/>
      <c r="P1180" s="38"/>
      <c r="Q1180" s="8"/>
      <c r="R1180" s="38"/>
      <c r="S1180" s="8"/>
      <c r="T1180" s="38"/>
      <c r="U1180" s="8"/>
      <c r="V1180" s="38"/>
      <c r="W1180" s="8"/>
      <c r="X1180" s="38"/>
      <c r="Y1180" s="8"/>
      <c r="Z1180" s="38"/>
      <c r="AA1180" s="8"/>
      <c r="AB1180" s="38"/>
      <c r="AC1180" s="118"/>
      <c r="AD1180" s="118"/>
      <c r="AE1180" s="113"/>
      <c r="AF1180" s="117"/>
      <c r="AG1180" s="39"/>
    </row>
    <row r="1181" spans="1:33" outlineLevel="1" x14ac:dyDescent="0.25">
      <c r="A1181" s="10"/>
      <c r="B1181" s="6"/>
      <c r="C1181" s="3"/>
      <c r="D1181" s="4"/>
      <c r="E1181" s="7"/>
      <c r="F1181" s="9"/>
      <c r="G1181" s="8"/>
      <c r="H1181" s="38"/>
      <c r="I1181" s="8"/>
      <c r="J1181" s="38"/>
      <c r="K1181" s="8"/>
      <c r="L1181" s="38"/>
      <c r="M1181" s="8"/>
      <c r="N1181" s="38"/>
      <c r="O1181" s="8"/>
      <c r="P1181" s="38"/>
      <c r="Q1181" s="8"/>
      <c r="R1181" s="38"/>
      <c r="S1181" s="8"/>
      <c r="T1181" s="38"/>
      <c r="U1181" s="8"/>
      <c r="V1181" s="38"/>
      <c r="W1181" s="8"/>
      <c r="X1181" s="38"/>
      <c r="Y1181" s="8"/>
      <c r="Z1181" s="38"/>
      <c r="AA1181" s="8"/>
      <c r="AB1181" s="38"/>
      <c r="AC1181" s="118"/>
      <c r="AD1181" s="118"/>
      <c r="AE1181" s="113"/>
      <c r="AF1181" s="117"/>
      <c r="AG1181" s="39"/>
    </row>
    <row r="1182" spans="1:33" outlineLevel="1" x14ac:dyDescent="0.25">
      <c r="A1182" s="10"/>
      <c r="B1182" s="6"/>
      <c r="C1182" s="3"/>
      <c r="D1182" s="4"/>
      <c r="E1182" s="7"/>
      <c r="F1182" s="9"/>
      <c r="G1182" s="8"/>
      <c r="H1182" s="38"/>
      <c r="I1182" s="8"/>
      <c r="J1182" s="38"/>
      <c r="K1182" s="8"/>
      <c r="L1182" s="38"/>
      <c r="M1182" s="8"/>
      <c r="N1182" s="38"/>
      <c r="O1182" s="8"/>
      <c r="P1182" s="38"/>
      <c r="Q1182" s="8"/>
      <c r="R1182" s="38"/>
      <c r="S1182" s="8"/>
      <c r="T1182" s="38"/>
      <c r="U1182" s="8"/>
      <c r="V1182" s="38"/>
      <c r="W1182" s="8"/>
      <c r="X1182" s="38"/>
      <c r="Y1182" s="8"/>
      <c r="Z1182" s="38"/>
      <c r="AA1182" s="8"/>
      <c r="AB1182" s="38"/>
      <c r="AC1182" s="118"/>
      <c r="AD1182" s="118"/>
      <c r="AE1182" s="113"/>
      <c r="AF1182" s="117"/>
      <c r="AG1182" s="39"/>
    </row>
    <row r="1183" spans="1:33" outlineLevel="1" x14ac:dyDescent="0.25">
      <c r="A1183" s="10"/>
      <c r="B1183" s="6"/>
      <c r="C1183" s="3"/>
      <c r="D1183" s="4"/>
      <c r="E1183" s="7"/>
      <c r="F1183" s="9"/>
      <c r="G1183" s="8"/>
      <c r="H1183" s="38"/>
      <c r="I1183" s="8"/>
      <c r="J1183" s="38"/>
      <c r="K1183" s="8"/>
      <c r="L1183" s="38"/>
      <c r="M1183" s="8"/>
      <c r="N1183" s="38"/>
      <c r="O1183" s="8"/>
      <c r="P1183" s="38"/>
      <c r="Q1183" s="8"/>
      <c r="R1183" s="38"/>
      <c r="S1183" s="8"/>
      <c r="T1183" s="38"/>
      <c r="U1183" s="8"/>
      <c r="V1183" s="38"/>
      <c r="W1183" s="8"/>
      <c r="X1183" s="38"/>
      <c r="Y1183" s="8"/>
      <c r="Z1183" s="38"/>
      <c r="AA1183" s="8"/>
      <c r="AB1183" s="38"/>
      <c r="AC1183" s="118"/>
      <c r="AD1183" s="118"/>
      <c r="AE1183" s="113"/>
      <c r="AF1183" s="117"/>
      <c r="AG1183" s="39"/>
    </row>
    <row r="1184" spans="1:33" outlineLevel="1" x14ac:dyDescent="0.25">
      <c r="A1184" s="10"/>
      <c r="B1184" s="6"/>
      <c r="C1184" s="3"/>
      <c r="D1184" s="4"/>
      <c r="E1184" s="7"/>
      <c r="F1184" s="9"/>
      <c r="G1184" s="8"/>
      <c r="H1184" s="38"/>
      <c r="I1184" s="8"/>
      <c r="J1184" s="38"/>
      <c r="K1184" s="8"/>
      <c r="L1184" s="38"/>
      <c r="M1184" s="8"/>
      <c r="N1184" s="38"/>
      <c r="O1184" s="8"/>
      <c r="P1184" s="38"/>
      <c r="Q1184" s="8"/>
      <c r="R1184" s="38"/>
      <c r="S1184" s="8"/>
      <c r="T1184" s="38"/>
      <c r="U1184" s="8"/>
      <c r="V1184" s="38"/>
      <c r="W1184" s="8"/>
      <c r="X1184" s="38"/>
      <c r="Y1184" s="8"/>
      <c r="Z1184" s="38"/>
      <c r="AA1184" s="8"/>
      <c r="AB1184" s="38"/>
      <c r="AC1184" s="118"/>
      <c r="AD1184" s="118"/>
      <c r="AE1184" s="113"/>
      <c r="AF1184" s="117"/>
      <c r="AG1184" s="39"/>
    </row>
    <row r="1185" spans="1:33" outlineLevel="1" x14ac:dyDescent="0.25">
      <c r="A1185" s="10"/>
      <c r="B1185" s="5"/>
      <c r="C1185" s="3"/>
      <c r="D1185" s="4"/>
      <c r="E1185" s="7"/>
      <c r="F1185" s="9"/>
      <c r="G1185" s="8"/>
      <c r="H1185" s="38"/>
      <c r="I1185" s="8"/>
      <c r="J1185" s="38"/>
      <c r="K1185" s="8"/>
      <c r="L1185" s="38"/>
      <c r="M1185" s="8"/>
      <c r="N1185" s="38"/>
      <c r="O1185" s="8"/>
      <c r="P1185" s="38"/>
      <c r="Q1185" s="8"/>
      <c r="R1185" s="38"/>
      <c r="S1185" s="8"/>
      <c r="T1185" s="38"/>
      <c r="U1185" s="8"/>
      <c r="V1185" s="38"/>
      <c r="W1185" s="8"/>
      <c r="X1185" s="38"/>
      <c r="Y1185" s="8"/>
      <c r="Z1185" s="38"/>
      <c r="AA1185" s="8"/>
      <c r="AB1185" s="38"/>
      <c r="AC1185" s="118"/>
      <c r="AD1185" s="118"/>
      <c r="AE1185" s="113"/>
      <c r="AF1185" s="117"/>
      <c r="AG1185" s="39"/>
    </row>
    <row r="1186" spans="1:33" outlineLevel="1" x14ac:dyDescent="0.25">
      <c r="A1186" s="10"/>
      <c r="B1186" s="5"/>
      <c r="C1186" s="3"/>
      <c r="D1186" s="4"/>
      <c r="E1186" s="7"/>
      <c r="F1186" s="9"/>
      <c r="G1186" s="8"/>
      <c r="H1186" s="38"/>
      <c r="I1186" s="8"/>
      <c r="J1186" s="38"/>
      <c r="K1186" s="8"/>
      <c r="L1186" s="38"/>
      <c r="M1186" s="8"/>
      <c r="N1186" s="38"/>
      <c r="O1186" s="8"/>
      <c r="P1186" s="38"/>
      <c r="Q1186" s="8"/>
      <c r="R1186" s="38"/>
      <c r="S1186" s="8"/>
      <c r="T1186" s="38"/>
      <c r="U1186" s="8"/>
      <c r="V1186" s="38"/>
      <c r="W1186" s="8"/>
      <c r="X1186" s="38"/>
      <c r="Y1186" s="8"/>
      <c r="Z1186" s="38"/>
      <c r="AA1186" s="8"/>
      <c r="AB1186" s="38"/>
      <c r="AC1186" s="118"/>
      <c r="AD1186" s="118"/>
      <c r="AE1186" s="113"/>
      <c r="AF1186" s="117"/>
      <c r="AG1186" s="39"/>
    </row>
    <row r="1187" spans="1:33" outlineLevel="1" x14ac:dyDescent="0.25">
      <c r="A1187" s="10"/>
      <c r="B1187" s="5"/>
      <c r="C1187" s="3"/>
      <c r="D1187" s="4"/>
      <c r="E1187" s="7"/>
      <c r="F1187" s="9"/>
      <c r="G1187" s="8"/>
      <c r="H1187" s="38"/>
      <c r="I1187" s="8"/>
      <c r="J1187" s="38"/>
      <c r="K1187" s="8"/>
      <c r="L1187" s="38"/>
      <c r="M1187" s="8"/>
      <c r="N1187" s="38"/>
      <c r="O1187" s="8"/>
      <c r="P1187" s="38"/>
      <c r="Q1187" s="8"/>
      <c r="R1187" s="38"/>
      <c r="S1187" s="8"/>
      <c r="T1187" s="38"/>
      <c r="U1187" s="8"/>
      <c r="V1187" s="38"/>
      <c r="W1187" s="8"/>
      <c r="X1187" s="38"/>
      <c r="Y1187" s="8"/>
      <c r="Z1187" s="38"/>
      <c r="AA1187" s="8"/>
      <c r="AB1187" s="38"/>
      <c r="AC1187" s="118"/>
      <c r="AD1187" s="118"/>
      <c r="AE1187" s="113"/>
      <c r="AF1187" s="117"/>
      <c r="AG1187" s="39"/>
    </row>
    <row r="1188" spans="1:33" outlineLevel="1" x14ac:dyDescent="0.25">
      <c r="A1188" s="10"/>
      <c r="B1188" s="5"/>
      <c r="C1188" s="3"/>
      <c r="D1188" s="4"/>
      <c r="E1188" s="7"/>
      <c r="F1188" s="9"/>
      <c r="G1188" s="8"/>
      <c r="H1188" s="38"/>
      <c r="I1188" s="8"/>
      <c r="J1188" s="38"/>
      <c r="K1188" s="8"/>
      <c r="L1188" s="38"/>
      <c r="M1188" s="8"/>
      <c r="N1188" s="38"/>
      <c r="O1188" s="8"/>
      <c r="P1188" s="38"/>
      <c r="Q1188" s="8"/>
      <c r="R1188" s="38"/>
      <c r="S1188" s="8"/>
      <c r="T1188" s="38"/>
      <c r="U1188" s="8"/>
      <c r="V1188" s="38"/>
      <c r="W1188" s="8"/>
      <c r="X1188" s="38"/>
      <c r="Y1188" s="8"/>
      <c r="Z1188" s="38"/>
      <c r="AA1188" s="8"/>
      <c r="AB1188" s="38"/>
      <c r="AC1188" s="118"/>
      <c r="AD1188" s="118"/>
      <c r="AE1188" s="113"/>
      <c r="AF1188" s="117"/>
      <c r="AG1188" s="39"/>
    </row>
    <row r="1189" spans="1:33" outlineLevel="1" x14ac:dyDescent="0.25">
      <c r="A1189" s="10"/>
      <c r="B1189" s="5"/>
      <c r="C1189" s="3"/>
      <c r="D1189" s="4"/>
      <c r="E1189" s="7"/>
      <c r="F1189" s="9"/>
      <c r="G1189" s="8"/>
      <c r="H1189" s="38"/>
      <c r="I1189" s="8"/>
      <c r="J1189" s="38"/>
      <c r="K1189" s="8"/>
      <c r="L1189" s="38"/>
      <c r="M1189" s="8"/>
      <c r="N1189" s="38"/>
      <c r="O1189" s="8"/>
      <c r="P1189" s="38"/>
      <c r="Q1189" s="8"/>
      <c r="R1189" s="38"/>
      <c r="S1189" s="8"/>
      <c r="T1189" s="38"/>
      <c r="U1189" s="8"/>
      <c r="V1189" s="38"/>
      <c r="W1189" s="8"/>
      <c r="X1189" s="38"/>
      <c r="Y1189" s="8"/>
      <c r="Z1189" s="38"/>
      <c r="AA1189" s="8"/>
      <c r="AB1189" s="38"/>
      <c r="AC1189" s="118"/>
      <c r="AD1189" s="118"/>
      <c r="AE1189" s="113"/>
      <c r="AF1189" s="117"/>
      <c r="AG1189" s="39"/>
    </row>
    <row r="1190" spans="1:33" outlineLevel="1" x14ac:dyDescent="0.25">
      <c r="A1190" s="10"/>
      <c r="B1190" s="5"/>
      <c r="C1190" s="3"/>
      <c r="D1190" s="4"/>
      <c r="E1190" s="7"/>
      <c r="F1190" s="9"/>
      <c r="G1190" s="8"/>
      <c r="H1190" s="38"/>
      <c r="I1190" s="8"/>
      <c r="J1190" s="38"/>
      <c r="K1190" s="8"/>
      <c r="L1190" s="38"/>
      <c r="M1190" s="8"/>
      <c r="N1190" s="38"/>
      <c r="O1190" s="8"/>
      <c r="P1190" s="38"/>
      <c r="Q1190" s="8"/>
      <c r="R1190" s="38"/>
      <c r="S1190" s="8"/>
      <c r="T1190" s="38"/>
      <c r="U1190" s="8"/>
      <c r="V1190" s="38"/>
      <c r="W1190" s="8"/>
      <c r="X1190" s="38"/>
      <c r="Y1190" s="8"/>
      <c r="Z1190" s="38"/>
      <c r="AA1190" s="8"/>
      <c r="AB1190" s="38"/>
      <c r="AC1190" s="118"/>
      <c r="AD1190" s="118"/>
      <c r="AE1190" s="113"/>
      <c r="AF1190" s="117"/>
      <c r="AG1190" s="39"/>
    </row>
    <row r="1191" spans="1:33" outlineLevel="1" x14ac:dyDescent="0.25">
      <c r="A1191" s="10"/>
      <c r="B1191" s="5"/>
      <c r="C1191" s="3"/>
      <c r="D1191" s="4"/>
      <c r="E1191" s="7"/>
      <c r="F1191" s="9"/>
      <c r="G1191" s="8"/>
      <c r="H1191" s="38"/>
      <c r="I1191" s="8"/>
      <c r="J1191" s="38"/>
      <c r="K1191" s="8"/>
      <c r="L1191" s="38"/>
      <c r="M1191" s="8"/>
      <c r="N1191" s="38"/>
      <c r="O1191" s="8"/>
      <c r="P1191" s="38"/>
      <c r="Q1191" s="8"/>
      <c r="R1191" s="38"/>
      <c r="S1191" s="8"/>
      <c r="T1191" s="38"/>
      <c r="U1191" s="8"/>
      <c r="V1191" s="38"/>
      <c r="W1191" s="8"/>
      <c r="X1191" s="38"/>
      <c r="Y1191" s="8"/>
      <c r="Z1191" s="38"/>
      <c r="AA1191" s="8"/>
      <c r="AB1191" s="38"/>
      <c r="AC1191" s="118"/>
      <c r="AD1191" s="118"/>
      <c r="AE1191" s="113"/>
      <c r="AF1191" s="117"/>
      <c r="AG1191" s="39"/>
    </row>
    <row r="1192" spans="1:33" outlineLevel="1" x14ac:dyDescent="0.25">
      <c r="A1192" s="10"/>
      <c r="B1192" s="5"/>
      <c r="C1192" s="3"/>
      <c r="D1192" s="4"/>
      <c r="E1192" s="7"/>
      <c r="F1192" s="9"/>
      <c r="G1192" s="8"/>
      <c r="H1192" s="38"/>
      <c r="I1192" s="8"/>
      <c r="J1192" s="38"/>
      <c r="K1192" s="8"/>
      <c r="L1192" s="38"/>
      <c r="M1192" s="8"/>
      <c r="N1192" s="38"/>
      <c r="O1192" s="8"/>
      <c r="P1192" s="38"/>
      <c r="Q1192" s="8"/>
      <c r="R1192" s="38"/>
      <c r="S1192" s="8"/>
      <c r="T1192" s="38"/>
      <c r="U1192" s="8"/>
      <c r="V1192" s="38"/>
      <c r="W1192" s="8"/>
      <c r="X1192" s="38"/>
      <c r="Y1192" s="8"/>
      <c r="Z1192" s="38"/>
      <c r="AA1192" s="8"/>
      <c r="AB1192" s="38"/>
      <c r="AC1192" s="118"/>
      <c r="AD1192" s="118"/>
      <c r="AE1192" s="113"/>
      <c r="AF1192" s="117"/>
      <c r="AG1192" s="39"/>
    </row>
    <row r="1193" spans="1:33" outlineLevel="1" x14ac:dyDescent="0.25">
      <c r="A1193" s="10"/>
      <c r="B1193" s="5"/>
      <c r="C1193" s="3"/>
      <c r="D1193" s="4"/>
      <c r="E1193" s="7"/>
      <c r="F1193" s="9"/>
      <c r="G1193" s="8"/>
      <c r="H1193" s="38"/>
      <c r="I1193" s="8"/>
      <c r="J1193" s="38"/>
      <c r="K1193" s="8"/>
      <c r="L1193" s="38"/>
      <c r="M1193" s="8"/>
      <c r="N1193" s="38"/>
      <c r="O1193" s="8"/>
      <c r="P1193" s="38"/>
      <c r="Q1193" s="8"/>
      <c r="R1193" s="38"/>
      <c r="S1193" s="8"/>
      <c r="T1193" s="38"/>
      <c r="U1193" s="8"/>
      <c r="V1193" s="38"/>
      <c r="W1193" s="8"/>
      <c r="X1193" s="38"/>
      <c r="Y1193" s="8"/>
      <c r="Z1193" s="38"/>
      <c r="AA1193" s="8"/>
      <c r="AB1193" s="38"/>
      <c r="AC1193" s="118"/>
      <c r="AD1193" s="118"/>
      <c r="AE1193" s="113"/>
      <c r="AF1193" s="117"/>
      <c r="AG1193" s="39"/>
    </row>
    <row r="1194" spans="1:33" outlineLevel="1" x14ac:dyDescent="0.25">
      <c r="A1194" s="10"/>
      <c r="B1194" s="5"/>
      <c r="C1194" s="3"/>
      <c r="D1194" s="4"/>
      <c r="E1194" s="7"/>
      <c r="F1194" s="9"/>
      <c r="G1194" s="8"/>
      <c r="H1194" s="38"/>
      <c r="I1194" s="8"/>
      <c r="J1194" s="38"/>
      <c r="K1194" s="8"/>
      <c r="L1194" s="38"/>
      <c r="M1194" s="8"/>
      <c r="N1194" s="38"/>
      <c r="O1194" s="8"/>
      <c r="P1194" s="38"/>
      <c r="Q1194" s="8"/>
      <c r="R1194" s="38"/>
      <c r="S1194" s="8"/>
      <c r="T1194" s="38"/>
      <c r="U1194" s="8"/>
      <c r="V1194" s="38"/>
      <c r="W1194" s="8"/>
      <c r="X1194" s="38"/>
      <c r="Y1194" s="8"/>
      <c r="Z1194" s="38"/>
      <c r="AA1194" s="8"/>
      <c r="AB1194" s="38"/>
      <c r="AC1194" s="118"/>
      <c r="AD1194" s="118"/>
      <c r="AE1194" s="113"/>
      <c r="AF1194" s="117"/>
      <c r="AG1194" s="39"/>
    </row>
    <row r="1195" spans="1:33" outlineLevel="1" x14ac:dyDescent="0.25">
      <c r="A1195" s="10"/>
      <c r="B1195" s="5"/>
      <c r="C1195" s="3"/>
      <c r="D1195" s="4"/>
      <c r="E1195" s="7"/>
      <c r="F1195" s="9"/>
      <c r="G1195" s="8"/>
      <c r="H1195" s="38"/>
      <c r="I1195" s="8"/>
      <c r="J1195" s="38"/>
      <c r="K1195" s="8"/>
      <c r="L1195" s="38"/>
      <c r="M1195" s="8"/>
      <c r="N1195" s="38"/>
      <c r="O1195" s="8"/>
      <c r="P1195" s="38"/>
      <c r="Q1195" s="8"/>
      <c r="R1195" s="38"/>
      <c r="S1195" s="8"/>
      <c r="T1195" s="38"/>
      <c r="U1195" s="8"/>
      <c r="V1195" s="38"/>
      <c r="W1195" s="8"/>
      <c r="X1195" s="38"/>
      <c r="Y1195" s="8"/>
      <c r="Z1195" s="38"/>
      <c r="AA1195" s="8"/>
      <c r="AB1195" s="38"/>
      <c r="AC1195" s="118"/>
      <c r="AD1195" s="118"/>
      <c r="AE1195" s="113"/>
      <c r="AF1195" s="117"/>
      <c r="AG1195" s="39"/>
    </row>
    <row r="1196" spans="1:33" outlineLevel="1" x14ac:dyDescent="0.25">
      <c r="A1196" s="10"/>
      <c r="B1196" s="5"/>
      <c r="C1196" s="3"/>
      <c r="D1196" s="4"/>
      <c r="E1196" s="7"/>
      <c r="F1196" s="9"/>
      <c r="G1196" s="8"/>
      <c r="H1196" s="38"/>
      <c r="I1196" s="8"/>
      <c r="J1196" s="38"/>
      <c r="K1196" s="8"/>
      <c r="L1196" s="38"/>
      <c r="M1196" s="8"/>
      <c r="N1196" s="38"/>
      <c r="O1196" s="8"/>
      <c r="P1196" s="38"/>
      <c r="Q1196" s="8"/>
      <c r="R1196" s="38"/>
      <c r="S1196" s="8"/>
      <c r="T1196" s="38"/>
      <c r="U1196" s="8"/>
      <c r="V1196" s="38"/>
      <c r="W1196" s="8"/>
      <c r="X1196" s="38"/>
      <c r="Y1196" s="8"/>
      <c r="Z1196" s="38"/>
      <c r="AA1196" s="8"/>
      <c r="AB1196" s="38"/>
      <c r="AC1196" s="118"/>
      <c r="AD1196" s="118"/>
      <c r="AE1196" s="113"/>
      <c r="AF1196" s="117"/>
      <c r="AG1196" s="39"/>
    </row>
    <row r="1197" spans="1:33" outlineLevel="1" x14ac:dyDescent="0.25">
      <c r="A1197" s="10"/>
      <c r="B1197" s="5"/>
      <c r="C1197" s="3"/>
      <c r="D1197" s="4"/>
      <c r="E1197" s="7"/>
      <c r="F1197" s="9"/>
      <c r="G1197" s="8"/>
      <c r="H1197" s="38"/>
      <c r="I1197" s="8"/>
      <c r="J1197" s="38"/>
      <c r="K1197" s="8"/>
      <c r="L1197" s="38"/>
      <c r="M1197" s="8"/>
      <c r="N1197" s="38"/>
      <c r="O1197" s="8"/>
      <c r="P1197" s="38"/>
      <c r="Q1197" s="8"/>
      <c r="R1197" s="38"/>
      <c r="S1197" s="8"/>
      <c r="T1197" s="38"/>
      <c r="U1197" s="8"/>
      <c r="V1197" s="38"/>
      <c r="W1197" s="8"/>
      <c r="X1197" s="38"/>
      <c r="Y1197" s="8"/>
      <c r="Z1197" s="38"/>
      <c r="AA1197" s="8"/>
      <c r="AB1197" s="38"/>
      <c r="AC1197" s="118"/>
      <c r="AD1197" s="118"/>
      <c r="AE1197" s="113"/>
      <c r="AF1197" s="117"/>
      <c r="AG1197" s="39"/>
    </row>
    <row r="1198" spans="1:33" outlineLevel="1" x14ac:dyDescent="0.25">
      <c r="A1198" s="10"/>
      <c r="B1198" s="5"/>
      <c r="C1198" s="3"/>
      <c r="D1198" s="4"/>
      <c r="E1198" s="7"/>
      <c r="F1198" s="9"/>
      <c r="G1198" s="8"/>
      <c r="H1198" s="38"/>
      <c r="I1198" s="8"/>
      <c r="J1198" s="38"/>
      <c r="K1198" s="8"/>
      <c r="L1198" s="38"/>
      <c r="M1198" s="8"/>
      <c r="N1198" s="38"/>
      <c r="O1198" s="8"/>
      <c r="P1198" s="38"/>
      <c r="Q1198" s="8"/>
      <c r="R1198" s="38"/>
      <c r="S1198" s="8"/>
      <c r="T1198" s="38"/>
      <c r="U1198" s="8"/>
      <c r="V1198" s="38"/>
      <c r="W1198" s="8"/>
      <c r="X1198" s="38"/>
      <c r="Y1198" s="8"/>
      <c r="Z1198" s="38"/>
      <c r="AA1198" s="8"/>
      <c r="AB1198" s="38"/>
      <c r="AC1198" s="118"/>
      <c r="AD1198" s="118"/>
      <c r="AE1198" s="113"/>
      <c r="AF1198" s="117"/>
      <c r="AG1198" s="39"/>
    </row>
    <row r="1199" spans="1:33" outlineLevel="1" x14ac:dyDescent="0.25">
      <c r="A1199" s="10"/>
      <c r="B1199" s="5"/>
      <c r="C1199" s="3"/>
      <c r="D1199" s="4"/>
      <c r="E1199" s="7"/>
      <c r="F1199" s="9"/>
      <c r="G1199" s="8"/>
      <c r="H1199" s="38"/>
      <c r="I1199" s="8"/>
      <c r="J1199" s="38"/>
      <c r="K1199" s="8"/>
      <c r="L1199" s="38"/>
      <c r="M1199" s="8"/>
      <c r="N1199" s="38"/>
      <c r="O1199" s="8"/>
      <c r="P1199" s="38"/>
      <c r="Q1199" s="8"/>
      <c r="R1199" s="38"/>
      <c r="S1199" s="8"/>
      <c r="T1199" s="38"/>
      <c r="U1199" s="8"/>
      <c r="V1199" s="38"/>
      <c r="W1199" s="8"/>
      <c r="X1199" s="38"/>
      <c r="Y1199" s="8"/>
      <c r="Z1199" s="38"/>
      <c r="AA1199" s="8"/>
      <c r="AB1199" s="38"/>
      <c r="AC1199" s="118"/>
      <c r="AD1199" s="118"/>
      <c r="AE1199" s="113"/>
      <c r="AF1199" s="117"/>
      <c r="AG1199" s="39"/>
    </row>
    <row r="1200" spans="1:33" outlineLevel="1" x14ac:dyDescent="0.25">
      <c r="A1200" s="10"/>
      <c r="B1200" s="5"/>
      <c r="C1200" s="3"/>
      <c r="D1200" s="4"/>
      <c r="E1200" s="7"/>
      <c r="F1200" s="9"/>
      <c r="G1200" s="8"/>
      <c r="H1200" s="38"/>
      <c r="I1200" s="8"/>
      <c r="J1200" s="38"/>
      <c r="K1200" s="8"/>
      <c r="L1200" s="38"/>
      <c r="M1200" s="8"/>
      <c r="N1200" s="38"/>
      <c r="O1200" s="8"/>
      <c r="P1200" s="38"/>
      <c r="Q1200" s="8"/>
      <c r="R1200" s="38"/>
      <c r="S1200" s="8"/>
      <c r="T1200" s="38"/>
      <c r="U1200" s="8"/>
      <c r="V1200" s="38"/>
      <c r="W1200" s="8"/>
      <c r="X1200" s="38"/>
      <c r="Y1200" s="8"/>
      <c r="Z1200" s="38"/>
      <c r="AA1200" s="8"/>
      <c r="AB1200" s="38"/>
      <c r="AC1200" s="118"/>
      <c r="AD1200" s="118"/>
      <c r="AE1200" s="113"/>
      <c r="AF1200" s="117"/>
      <c r="AG1200" s="39"/>
    </row>
    <row r="1201" spans="1:33" outlineLevel="1" x14ac:dyDescent="0.25">
      <c r="A1201" s="10"/>
      <c r="B1201" s="5"/>
      <c r="C1201" s="3"/>
      <c r="D1201" s="4"/>
      <c r="E1201" s="7"/>
      <c r="F1201" s="9"/>
      <c r="G1201" s="8"/>
      <c r="H1201" s="38"/>
      <c r="I1201" s="8"/>
      <c r="J1201" s="38"/>
      <c r="K1201" s="8"/>
      <c r="L1201" s="38"/>
      <c r="M1201" s="8"/>
      <c r="N1201" s="38"/>
      <c r="O1201" s="8"/>
      <c r="P1201" s="38"/>
      <c r="Q1201" s="8"/>
      <c r="R1201" s="38"/>
      <c r="S1201" s="8"/>
      <c r="T1201" s="38"/>
      <c r="U1201" s="8"/>
      <c r="V1201" s="38"/>
      <c r="W1201" s="8"/>
      <c r="X1201" s="38"/>
      <c r="Y1201" s="8"/>
      <c r="Z1201" s="38"/>
      <c r="AA1201" s="8"/>
      <c r="AB1201" s="38"/>
      <c r="AC1201" s="118"/>
      <c r="AD1201" s="118"/>
      <c r="AE1201" s="113"/>
      <c r="AF1201" s="117"/>
      <c r="AG1201" s="39"/>
    </row>
    <row r="1202" spans="1:33" outlineLevel="1" x14ac:dyDescent="0.25">
      <c r="A1202" s="10"/>
      <c r="B1202" s="48"/>
      <c r="C1202" s="43"/>
      <c r="D1202" s="42"/>
      <c r="E1202" s="44"/>
      <c r="F1202" s="45"/>
      <c r="G1202" s="46"/>
      <c r="H1202" s="47"/>
      <c r="I1202" s="46"/>
      <c r="J1202" s="47"/>
      <c r="K1202" s="45"/>
      <c r="L1202" s="47"/>
      <c r="M1202" s="45"/>
      <c r="N1202" s="47"/>
      <c r="O1202" s="45"/>
      <c r="P1202" s="47"/>
      <c r="Q1202" s="45"/>
      <c r="R1202" s="47"/>
      <c r="S1202" s="45"/>
      <c r="T1202" s="47"/>
      <c r="U1202" s="45"/>
      <c r="V1202" s="47"/>
      <c r="W1202" s="45"/>
      <c r="X1202" s="47"/>
      <c r="Y1202" s="45"/>
      <c r="Z1202" s="47"/>
      <c r="AA1202" s="45"/>
      <c r="AB1202" s="47"/>
      <c r="AC1202" s="45"/>
      <c r="AD1202" s="47"/>
      <c r="AE1202" s="45"/>
      <c r="AF1202" s="47"/>
      <c r="AG1202" s="39"/>
    </row>
    <row r="1203" spans="1:33" outlineLevel="1" x14ac:dyDescent="0.25">
      <c r="A1203" s="10"/>
      <c r="B1203" s="5"/>
      <c r="C1203" s="3"/>
      <c r="D1203" s="4"/>
      <c r="E1203" s="7"/>
      <c r="F1203" s="9"/>
      <c r="G1203" s="8"/>
      <c r="H1203" s="38"/>
      <c r="I1203" s="8"/>
      <c r="J1203" s="38"/>
      <c r="K1203" s="8"/>
      <c r="L1203" s="38"/>
      <c r="M1203" s="8"/>
      <c r="N1203" s="38"/>
      <c r="O1203" s="8"/>
      <c r="P1203" s="38"/>
      <c r="Q1203" s="8"/>
      <c r="R1203" s="38"/>
      <c r="S1203" s="8"/>
      <c r="T1203" s="38"/>
      <c r="U1203" s="8"/>
      <c r="V1203" s="38"/>
      <c r="W1203" s="8"/>
      <c r="X1203" s="38"/>
      <c r="Y1203" s="8"/>
      <c r="Z1203" s="38"/>
      <c r="AA1203" s="8"/>
      <c r="AB1203" s="38"/>
      <c r="AC1203" s="118"/>
      <c r="AD1203" s="118"/>
      <c r="AE1203" s="113"/>
      <c r="AF1203" s="117"/>
      <c r="AG1203" s="39"/>
    </row>
    <row r="1204" spans="1:33" outlineLevel="1" x14ac:dyDescent="0.25">
      <c r="A1204" s="10"/>
      <c r="B1204" s="5"/>
      <c r="C1204" s="3"/>
      <c r="D1204" s="4"/>
      <c r="E1204" s="7"/>
      <c r="F1204" s="9"/>
      <c r="G1204" s="8"/>
      <c r="H1204" s="38"/>
      <c r="I1204" s="8"/>
      <c r="J1204" s="38"/>
      <c r="K1204" s="8"/>
      <c r="L1204" s="38"/>
      <c r="M1204" s="8"/>
      <c r="N1204" s="38"/>
      <c r="O1204" s="8"/>
      <c r="P1204" s="38"/>
      <c r="Q1204" s="8"/>
      <c r="R1204" s="38"/>
      <c r="S1204" s="8"/>
      <c r="T1204" s="38"/>
      <c r="U1204" s="8"/>
      <c r="V1204" s="38"/>
      <c r="W1204" s="8"/>
      <c r="X1204" s="38"/>
      <c r="Y1204" s="8"/>
      <c r="Z1204" s="38"/>
      <c r="AA1204" s="8"/>
      <c r="AB1204" s="38"/>
      <c r="AC1204" s="118"/>
      <c r="AD1204" s="118"/>
      <c r="AE1204" s="113"/>
      <c r="AF1204" s="117"/>
      <c r="AG1204" s="39"/>
    </row>
    <row r="1205" spans="1:33" outlineLevel="1" x14ac:dyDescent="0.25">
      <c r="A1205" s="10"/>
      <c r="B1205" s="5"/>
      <c r="C1205" s="3"/>
      <c r="D1205" s="4"/>
      <c r="E1205" s="7"/>
      <c r="F1205" s="9"/>
      <c r="G1205" s="8"/>
      <c r="H1205" s="38"/>
      <c r="I1205" s="8"/>
      <c r="J1205" s="38"/>
      <c r="K1205" s="8"/>
      <c r="L1205" s="38"/>
      <c r="M1205" s="8"/>
      <c r="N1205" s="38"/>
      <c r="O1205" s="8"/>
      <c r="P1205" s="38"/>
      <c r="Q1205" s="8"/>
      <c r="R1205" s="38"/>
      <c r="S1205" s="8"/>
      <c r="T1205" s="38"/>
      <c r="U1205" s="8"/>
      <c r="V1205" s="38"/>
      <c r="W1205" s="8"/>
      <c r="X1205" s="38"/>
      <c r="Y1205" s="8"/>
      <c r="Z1205" s="38"/>
      <c r="AA1205" s="8"/>
      <c r="AB1205" s="38"/>
      <c r="AC1205" s="118"/>
      <c r="AD1205" s="118"/>
      <c r="AE1205" s="113"/>
      <c r="AF1205" s="117"/>
      <c r="AG1205" s="39"/>
    </row>
    <row r="1206" spans="1:33" outlineLevel="1" x14ac:dyDescent="0.25">
      <c r="A1206" s="10"/>
      <c r="B1206" s="48"/>
      <c r="C1206" s="43"/>
      <c r="D1206" s="42"/>
      <c r="E1206" s="44"/>
      <c r="F1206" s="45"/>
      <c r="G1206" s="46"/>
      <c r="H1206" s="47"/>
      <c r="I1206" s="46"/>
      <c r="J1206" s="47"/>
      <c r="K1206" s="45"/>
      <c r="L1206" s="47"/>
      <c r="M1206" s="45"/>
      <c r="N1206" s="47"/>
      <c r="O1206" s="45"/>
      <c r="P1206" s="47"/>
      <c r="Q1206" s="45"/>
      <c r="R1206" s="47"/>
      <c r="S1206" s="45"/>
      <c r="T1206" s="47"/>
      <c r="U1206" s="45"/>
      <c r="V1206" s="47"/>
      <c r="W1206" s="45"/>
      <c r="X1206" s="47"/>
      <c r="Y1206" s="45"/>
      <c r="Z1206" s="47"/>
      <c r="AA1206" s="45"/>
      <c r="AB1206" s="47"/>
      <c r="AC1206" s="45"/>
      <c r="AD1206" s="47"/>
      <c r="AE1206" s="45"/>
      <c r="AF1206" s="47"/>
      <c r="AG1206" s="39"/>
    </row>
    <row r="1207" spans="1:33" outlineLevel="1" x14ac:dyDescent="0.25">
      <c r="A1207" s="10"/>
      <c r="B1207" s="5"/>
      <c r="C1207" s="3"/>
      <c r="D1207" s="4"/>
      <c r="E1207" s="7"/>
      <c r="F1207" s="9"/>
      <c r="G1207" s="8"/>
      <c r="H1207" s="38"/>
      <c r="I1207" s="8"/>
      <c r="J1207" s="38"/>
      <c r="K1207" s="8"/>
      <c r="L1207" s="38"/>
      <c r="M1207" s="8"/>
      <c r="N1207" s="38"/>
      <c r="O1207" s="8"/>
      <c r="P1207" s="38"/>
      <c r="Q1207" s="8"/>
      <c r="R1207" s="38"/>
      <c r="S1207" s="8"/>
      <c r="T1207" s="38"/>
      <c r="U1207" s="8"/>
      <c r="V1207" s="38"/>
      <c r="W1207" s="8"/>
      <c r="X1207" s="38"/>
      <c r="Y1207" s="8"/>
      <c r="Z1207" s="38"/>
      <c r="AA1207" s="8"/>
      <c r="AB1207" s="38"/>
      <c r="AC1207" s="118"/>
      <c r="AD1207" s="118"/>
      <c r="AE1207" s="113"/>
      <c r="AF1207" s="117"/>
      <c r="AG1207" s="39"/>
    </row>
    <row r="1208" spans="1:33" outlineLevel="1" x14ac:dyDescent="0.25">
      <c r="A1208" s="10"/>
      <c r="B1208" s="5"/>
      <c r="C1208" s="3"/>
      <c r="D1208" s="4"/>
      <c r="E1208" s="7"/>
      <c r="F1208" s="9"/>
      <c r="G1208" s="8"/>
      <c r="H1208" s="38"/>
      <c r="I1208" s="8"/>
      <c r="J1208" s="38"/>
      <c r="K1208" s="8"/>
      <c r="L1208" s="38"/>
      <c r="M1208" s="8"/>
      <c r="N1208" s="38"/>
      <c r="O1208" s="8"/>
      <c r="P1208" s="38"/>
      <c r="Q1208" s="8"/>
      <c r="R1208" s="38"/>
      <c r="S1208" s="8"/>
      <c r="T1208" s="38"/>
      <c r="U1208" s="8"/>
      <c r="V1208" s="38"/>
      <c r="W1208" s="8"/>
      <c r="X1208" s="38"/>
      <c r="Y1208" s="8"/>
      <c r="Z1208" s="38"/>
      <c r="AA1208" s="8"/>
      <c r="AB1208" s="38"/>
      <c r="AC1208" s="118"/>
      <c r="AD1208" s="118"/>
      <c r="AE1208" s="113"/>
      <c r="AF1208" s="117"/>
      <c r="AG1208" s="39"/>
    </row>
    <row r="1209" spans="1:33" outlineLevel="1" x14ac:dyDescent="0.25">
      <c r="A1209" s="10"/>
      <c r="B1209" s="5"/>
      <c r="C1209" s="3"/>
      <c r="D1209" s="4"/>
      <c r="E1209" s="7"/>
      <c r="F1209" s="9"/>
      <c r="G1209" s="8"/>
      <c r="H1209" s="38"/>
      <c r="I1209" s="8"/>
      <c r="J1209" s="38"/>
      <c r="K1209" s="8"/>
      <c r="L1209" s="38"/>
      <c r="M1209" s="8"/>
      <c r="N1209" s="38"/>
      <c r="O1209" s="8"/>
      <c r="P1209" s="38"/>
      <c r="Q1209" s="8"/>
      <c r="R1209" s="38"/>
      <c r="S1209" s="8"/>
      <c r="T1209" s="38"/>
      <c r="U1209" s="8"/>
      <c r="V1209" s="38"/>
      <c r="W1209" s="8"/>
      <c r="X1209" s="38"/>
      <c r="Y1209" s="8"/>
      <c r="Z1209" s="38"/>
      <c r="AA1209" s="8"/>
      <c r="AB1209" s="38"/>
      <c r="AC1209" s="118"/>
      <c r="AD1209" s="118"/>
      <c r="AE1209" s="113"/>
      <c r="AF1209" s="117"/>
      <c r="AG1209" s="39"/>
    </row>
    <row r="1210" spans="1:33" outlineLevel="1" x14ac:dyDescent="0.25">
      <c r="A1210" s="10"/>
      <c r="B1210" s="5"/>
      <c r="C1210" s="3"/>
      <c r="D1210" s="4"/>
      <c r="E1210" s="7"/>
      <c r="F1210" s="9"/>
      <c r="G1210" s="8"/>
      <c r="H1210" s="38"/>
      <c r="I1210" s="8"/>
      <c r="J1210" s="38"/>
      <c r="K1210" s="8"/>
      <c r="L1210" s="38"/>
      <c r="M1210" s="8"/>
      <c r="N1210" s="38"/>
      <c r="O1210" s="8"/>
      <c r="P1210" s="38"/>
      <c r="Q1210" s="8"/>
      <c r="R1210" s="38"/>
      <c r="S1210" s="8"/>
      <c r="T1210" s="38"/>
      <c r="U1210" s="8"/>
      <c r="V1210" s="38"/>
      <c r="W1210" s="8"/>
      <c r="X1210" s="38"/>
      <c r="Y1210" s="8"/>
      <c r="Z1210" s="38"/>
      <c r="AA1210" s="8"/>
      <c r="AB1210" s="38"/>
      <c r="AC1210" s="118"/>
      <c r="AD1210" s="118"/>
      <c r="AE1210" s="113"/>
      <c r="AF1210" s="117"/>
      <c r="AG1210" s="39"/>
    </row>
    <row r="1211" spans="1:33" outlineLevel="1" x14ac:dyDescent="0.25">
      <c r="A1211" s="10"/>
      <c r="B1211" s="5"/>
      <c r="C1211" s="3"/>
      <c r="D1211" s="4"/>
      <c r="E1211" s="7"/>
      <c r="F1211" s="9"/>
      <c r="G1211" s="8"/>
      <c r="H1211" s="38"/>
      <c r="I1211" s="8"/>
      <c r="J1211" s="38"/>
      <c r="K1211" s="8"/>
      <c r="L1211" s="38"/>
      <c r="M1211" s="8"/>
      <c r="N1211" s="38"/>
      <c r="O1211" s="8"/>
      <c r="P1211" s="38"/>
      <c r="Q1211" s="8"/>
      <c r="R1211" s="38"/>
      <c r="S1211" s="8"/>
      <c r="T1211" s="38"/>
      <c r="U1211" s="8"/>
      <c r="V1211" s="38"/>
      <c r="W1211" s="8"/>
      <c r="X1211" s="38"/>
      <c r="Y1211" s="8"/>
      <c r="Z1211" s="38"/>
      <c r="AA1211" s="8"/>
      <c r="AB1211" s="38"/>
      <c r="AC1211" s="118"/>
      <c r="AD1211" s="118"/>
      <c r="AE1211" s="113"/>
      <c r="AF1211" s="117"/>
      <c r="AG1211" s="39"/>
    </row>
    <row r="1212" spans="1:33" outlineLevel="1" x14ac:dyDescent="0.25">
      <c r="A1212" s="10"/>
      <c r="B1212" s="5"/>
      <c r="C1212" s="3"/>
      <c r="D1212" s="4"/>
      <c r="E1212" s="7"/>
      <c r="F1212" s="9"/>
      <c r="G1212" s="8"/>
      <c r="H1212" s="38"/>
      <c r="I1212" s="8"/>
      <c r="J1212" s="38"/>
      <c r="K1212" s="8"/>
      <c r="L1212" s="38"/>
      <c r="M1212" s="8"/>
      <c r="N1212" s="38"/>
      <c r="O1212" s="8"/>
      <c r="P1212" s="38"/>
      <c r="Q1212" s="8"/>
      <c r="R1212" s="38"/>
      <c r="S1212" s="8"/>
      <c r="T1212" s="38"/>
      <c r="U1212" s="8"/>
      <c r="V1212" s="38"/>
      <c r="W1212" s="8"/>
      <c r="X1212" s="38"/>
      <c r="Y1212" s="8"/>
      <c r="Z1212" s="38"/>
      <c r="AA1212" s="8"/>
      <c r="AB1212" s="38"/>
      <c r="AC1212" s="118"/>
      <c r="AD1212" s="118"/>
      <c r="AE1212" s="113"/>
      <c r="AF1212" s="117"/>
      <c r="AG1212" s="39"/>
    </row>
    <row r="1213" spans="1:33" outlineLevel="1" x14ac:dyDescent="0.25">
      <c r="A1213" s="10"/>
      <c r="B1213" s="5"/>
      <c r="C1213" s="3"/>
      <c r="D1213" s="4"/>
      <c r="E1213" s="7"/>
      <c r="F1213" s="9"/>
      <c r="G1213" s="8"/>
      <c r="H1213" s="38"/>
      <c r="I1213" s="8"/>
      <c r="J1213" s="38"/>
      <c r="K1213" s="8"/>
      <c r="L1213" s="38"/>
      <c r="M1213" s="8"/>
      <c r="N1213" s="38"/>
      <c r="O1213" s="8"/>
      <c r="P1213" s="38"/>
      <c r="Q1213" s="8"/>
      <c r="R1213" s="38"/>
      <c r="S1213" s="8"/>
      <c r="T1213" s="38"/>
      <c r="U1213" s="8"/>
      <c r="V1213" s="38"/>
      <c r="W1213" s="8"/>
      <c r="X1213" s="38"/>
      <c r="Y1213" s="8"/>
      <c r="Z1213" s="38"/>
      <c r="AA1213" s="8"/>
      <c r="AB1213" s="38"/>
      <c r="AC1213" s="118"/>
      <c r="AD1213" s="118"/>
      <c r="AE1213" s="113"/>
      <c r="AF1213" s="117"/>
      <c r="AG1213" s="39"/>
    </row>
    <row r="1214" spans="1:33" outlineLevel="1" x14ac:dyDescent="0.25">
      <c r="A1214" s="10"/>
      <c r="B1214" s="48"/>
      <c r="C1214" s="43"/>
      <c r="D1214" s="42"/>
      <c r="E1214" s="44"/>
      <c r="F1214" s="45"/>
      <c r="G1214" s="46"/>
      <c r="H1214" s="47"/>
      <c r="I1214" s="46"/>
      <c r="J1214" s="47"/>
      <c r="K1214" s="45"/>
      <c r="L1214" s="47"/>
      <c r="M1214" s="45"/>
      <c r="N1214" s="47"/>
      <c r="O1214" s="45"/>
      <c r="P1214" s="47"/>
      <c r="Q1214" s="45"/>
      <c r="R1214" s="47"/>
      <c r="S1214" s="45"/>
      <c r="T1214" s="47"/>
      <c r="U1214" s="45"/>
      <c r="V1214" s="47"/>
      <c r="W1214" s="45"/>
      <c r="X1214" s="47"/>
      <c r="Y1214" s="45"/>
      <c r="Z1214" s="47"/>
      <c r="AA1214" s="45"/>
      <c r="AB1214" s="47"/>
      <c r="AC1214" s="45"/>
      <c r="AD1214" s="47"/>
      <c r="AE1214" s="45"/>
      <c r="AF1214" s="47"/>
      <c r="AG1214" s="39"/>
    </row>
    <row r="1215" spans="1:33" outlineLevel="1" x14ac:dyDescent="0.25">
      <c r="A1215" s="10"/>
      <c r="B1215" s="5"/>
      <c r="C1215" s="3"/>
      <c r="D1215" s="4"/>
      <c r="E1215" s="7"/>
      <c r="F1215" s="9"/>
      <c r="G1215" s="8"/>
      <c r="H1215" s="38"/>
      <c r="I1215" s="8"/>
      <c r="J1215" s="38"/>
      <c r="K1215" s="8"/>
      <c r="L1215" s="38"/>
      <c r="M1215" s="8"/>
      <c r="N1215" s="38"/>
      <c r="O1215" s="8"/>
      <c r="P1215" s="38"/>
      <c r="Q1215" s="8"/>
      <c r="R1215" s="38"/>
      <c r="S1215" s="8"/>
      <c r="T1215" s="38"/>
      <c r="U1215" s="8"/>
      <c r="V1215" s="38"/>
      <c r="W1215" s="8"/>
      <c r="X1215" s="38"/>
      <c r="Y1215" s="8"/>
      <c r="Z1215" s="38"/>
      <c r="AA1215" s="8"/>
      <c r="AB1215" s="38"/>
      <c r="AC1215" s="118"/>
      <c r="AD1215" s="118"/>
      <c r="AE1215" s="113"/>
      <c r="AF1215" s="117"/>
      <c r="AG1215" s="39"/>
    </row>
    <row r="1216" spans="1:33" outlineLevel="1" x14ac:dyDescent="0.25">
      <c r="A1216" s="10"/>
      <c r="B1216" s="5"/>
      <c r="C1216" s="3"/>
      <c r="D1216" s="4"/>
      <c r="E1216" s="7"/>
      <c r="F1216" s="9"/>
      <c r="G1216" s="8"/>
      <c r="H1216" s="38"/>
      <c r="I1216" s="8"/>
      <c r="J1216" s="38"/>
      <c r="K1216" s="8"/>
      <c r="L1216" s="38"/>
      <c r="M1216" s="8"/>
      <c r="N1216" s="38"/>
      <c r="O1216" s="8"/>
      <c r="P1216" s="38"/>
      <c r="Q1216" s="8"/>
      <c r="R1216" s="38"/>
      <c r="S1216" s="8"/>
      <c r="T1216" s="38"/>
      <c r="U1216" s="8"/>
      <c r="V1216" s="38"/>
      <c r="W1216" s="8"/>
      <c r="X1216" s="38"/>
      <c r="Y1216" s="8"/>
      <c r="Z1216" s="38"/>
      <c r="AA1216" s="8"/>
      <c r="AB1216" s="38"/>
      <c r="AC1216" s="118"/>
      <c r="AD1216" s="118"/>
      <c r="AE1216" s="113"/>
      <c r="AF1216" s="117"/>
      <c r="AG1216" s="39"/>
    </row>
    <row r="1217" spans="1:33" outlineLevel="1" x14ac:dyDescent="0.25">
      <c r="A1217" s="10"/>
      <c r="B1217" s="5"/>
      <c r="C1217" s="3"/>
      <c r="D1217" s="4"/>
      <c r="E1217" s="7"/>
      <c r="F1217" s="9"/>
      <c r="G1217" s="8"/>
      <c r="H1217" s="38"/>
      <c r="I1217" s="8"/>
      <c r="J1217" s="38"/>
      <c r="K1217" s="8"/>
      <c r="L1217" s="38"/>
      <c r="M1217" s="8"/>
      <c r="N1217" s="38"/>
      <c r="O1217" s="8"/>
      <c r="P1217" s="38"/>
      <c r="Q1217" s="8"/>
      <c r="R1217" s="38"/>
      <c r="S1217" s="8"/>
      <c r="T1217" s="38"/>
      <c r="U1217" s="8"/>
      <c r="V1217" s="38"/>
      <c r="W1217" s="8"/>
      <c r="X1217" s="38"/>
      <c r="Y1217" s="8"/>
      <c r="Z1217" s="38"/>
      <c r="AA1217" s="8"/>
      <c r="AB1217" s="38"/>
      <c r="AC1217" s="118"/>
      <c r="AD1217" s="118"/>
      <c r="AE1217" s="113"/>
      <c r="AF1217" s="117"/>
      <c r="AG1217" s="39"/>
    </row>
    <row r="1218" spans="1:33" outlineLevel="1" x14ac:dyDescent="0.25">
      <c r="A1218" s="10"/>
      <c r="B1218" s="5"/>
      <c r="C1218" s="3"/>
      <c r="D1218" s="4"/>
      <c r="E1218" s="7"/>
      <c r="F1218" s="9"/>
      <c r="G1218" s="8"/>
      <c r="H1218" s="38"/>
      <c r="I1218" s="8"/>
      <c r="J1218" s="38"/>
      <c r="K1218" s="8"/>
      <c r="L1218" s="38"/>
      <c r="M1218" s="8"/>
      <c r="N1218" s="38"/>
      <c r="O1218" s="8"/>
      <c r="P1218" s="38"/>
      <c r="Q1218" s="8"/>
      <c r="R1218" s="38"/>
      <c r="S1218" s="8"/>
      <c r="T1218" s="38"/>
      <c r="U1218" s="8"/>
      <c r="V1218" s="38"/>
      <c r="W1218" s="8"/>
      <c r="X1218" s="38"/>
      <c r="Y1218" s="8"/>
      <c r="Z1218" s="38"/>
      <c r="AA1218" s="8"/>
      <c r="AB1218" s="38"/>
      <c r="AC1218" s="118"/>
      <c r="AD1218" s="118"/>
      <c r="AE1218" s="113"/>
      <c r="AF1218" s="117"/>
      <c r="AG1218" s="39"/>
    </row>
    <row r="1219" spans="1:33" outlineLevel="1" x14ac:dyDescent="0.25">
      <c r="A1219" s="10"/>
      <c r="B1219" s="5"/>
      <c r="C1219" s="3"/>
      <c r="D1219" s="4"/>
      <c r="E1219" s="7"/>
      <c r="F1219" s="9"/>
      <c r="G1219" s="8"/>
      <c r="H1219" s="38"/>
      <c r="I1219" s="8"/>
      <c r="J1219" s="38"/>
      <c r="K1219" s="8"/>
      <c r="L1219" s="38"/>
      <c r="M1219" s="8"/>
      <c r="N1219" s="38"/>
      <c r="O1219" s="8"/>
      <c r="P1219" s="38"/>
      <c r="Q1219" s="8"/>
      <c r="R1219" s="38"/>
      <c r="S1219" s="8"/>
      <c r="T1219" s="38"/>
      <c r="U1219" s="8"/>
      <c r="V1219" s="38"/>
      <c r="W1219" s="8"/>
      <c r="X1219" s="38"/>
      <c r="Y1219" s="8"/>
      <c r="Z1219" s="38"/>
      <c r="AA1219" s="8"/>
      <c r="AB1219" s="38"/>
      <c r="AC1219" s="118"/>
      <c r="AD1219" s="118"/>
      <c r="AE1219" s="113"/>
      <c r="AF1219" s="117"/>
      <c r="AG1219" s="39"/>
    </row>
    <row r="1220" spans="1:33" outlineLevel="1" x14ac:dyDescent="0.25">
      <c r="A1220" s="10"/>
      <c r="B1220" s="48"/>
      <c r="C1220" s="43"/>
      <c r="D1220" s="42"/>
      <c r="E1220" s="44"/>
      <c r="F1220" s="45"/>
      <c r="G1220" s="46"/>
      <c r="H1220" s="47"/>
      <c r="I1220" s="46"/>
      <c r="J1220" s="47"/>
      <c r="K1220" s="45"/>
      <c r="L1220" s="47"/>
      <c r="M1220" s="45"/>
      <c r="N1220" s="47"/>
      <c r="O1220" s="45"/>
      <c r="P1220" s="47"/>
      <c r="Q1220" s="45"/>
      <c r="R1220" s="47"/>
      <c r="S1220" s="45"/>
      <c r="T1220" s="47"/>
      <c r="U1220" s="45"/>
      <c r="V1220" s="47"/>
      <c r="W1220" s="45"/>
      <c r="X1220" s="47"/>
      <c r="Y1220" s="45"/>
      <c r="Z1220" s="47"/>
      <c r="AA1220" s="45"/>
      <c r="AB1220" s="47"/>
      <c r="AC1220" s="45"/>
      <c r="AD1220" s="47"/>
      <c r="AE1220" s="45"/>
      <c r="AF1220" s="47"/>
      <c r="AG1220" s="39"/>
    </row>
    <row r="1221" spans="1:33" outlineLevel="1" x14ac:dyDescent="0.25">
      <c r="A1221" s="10"/>
      <c r="B1221" s="5"/>
      <c r="C1221" s="3"/>
      <c r="D1221" s="4"/>
      <c r="E1221" s="7"/>
      <c r="F1221" s="9"/>
      <c r="G1221" s="8"/>
      <c r="H1221" s="38"/>
      <c r="I1221" s="8"/>
      <c r="J1221" s="38"/>
      <c r="K1221" s="8"/>
      <c r="L1221" s="38"/>
      <c r="M1221" s="8"/>
      <c r="N1221" s="38"/>
      <c r="O1221" s="8"/>
      <c r="P1221" s="38"/>
      <c r="Q1221" s="8"/>
      <c r="R1221" s="38"/>
      <c r="S1221" s="8"/>
      <c r="T1221" s="38"/>
      <c r="U1221" s="8"/>
      <c r="V1221" s="38"/>
      <c r="W1221" s="8"/>
      <c r="X1221" s="38"/>
      <c r="Y1221" s="8"/>
      <c r="Z1221" s="38"/>
      <c r="AA1221" s="8"/>
      <c r="AB1221" s="38"/>
      <c r="AC1221" s="118"/>
      <c r="AD1221" s="118"/>
      <c r="AE1221" s="113"/>
      <c r="AF1221" s="117"/>
      <c r="AG1221" s="39"/>
    </row>
    <row r="1222" spans="1:33" outlineLevel="1" x14ac:dyDescent="0.25">
      <c r="A1222" s="10"/>
      <c r="B1222" s="5"/>
      <c r="C1222" s="3"/>
      <c r="D1222" s="4"/>
      <c r="E1222" s="7"/>
      <c r="F1222" s="9"/>
      <c r="G1222" s="8"/>
      <c r="H1222" s="38"/>
      <c r="I1222" s="8"/>
      <c r="J1222" s="38"/>
      <c r="K1222" s="8"/>
      <c r="L1222" s="38"/>
      <c r="M1222" s="8"/>
      <c r="N1222" s="38"/>
      <c r="O1222" s="8"/>
      <c r="P1222" s="38"/>
      <c r="Q1222" s="8"/>
      <c r="R1222" s="38"/>
      <c r="S1222" s="8"/>
      <c r="T1222" s="38"/>
      <c r="U1222" s="8"/>
      <c r="V1222" s="38"/>
      <c r="W1222" s="8"/>
      <c r="X1222" s="38"/>
      <c r="Y1222" s="8"/>
      <c r="Z1222" s="38"/>
      <c r="AA1222" s="8"/>
      <c r="AB1222" s="38"/>
      <c r="AC1222" s="118"/>
      <c r="AD1222" s="118"/>
      <c r="AE1222" s="113"/>
      <c r="AF1222" s="117"/>
      <c r="AG1222" s="39"/>
    </row>
    <row r="1223" spans="1:33" outlineLevel="1" x14ac:dyDescent="0.25">
      <c r="A1223" s="10"/>
      <c r="B1223" s="5"/>
      <c r="C1223" s="3"/>
      <c r="D1223" s="4"/>
      <c r="E1223" s="7"/>
      <c r="F1223" s="9"/>
      <c r="G1223" s="8"/>
      <c r="H1223" s="38"/>
      <c r="I1223" s="8"/>
      <c r="J1223" s="38"/>
      <c r="K1223" s="8"/>
      <c r="L1223" s="38"/>
      <c r="M1223" s="8"/>
      <c r="N1223" s="38"/>
      <c r="O1223" s="8"/>
      <c r="P1223" s="38"/>
      <c r="Q1223" s="8"/>
      <c r="R1223" s="38"/>
      <c r="S1223" s="8"/>
      <c r="T1223" s="38"/>
      <c r="U1223" s="8"/>
      <c r="V1223" s="38"/>
      <c r="W1223" s="8"/>
      <c r="X1223" s="38"/>
      <c r="Y1223" s="8"/>
      <c r="Z1223" s="38"/>
      <c r="AA1223" s="8"/>
      <c r="AB1223" s="38"/>
      <c r="AC1223" s="118"/>
      <c r="AD1223" s="118"/>
      <c r="AE1223" s="113"/>
      <c r="AF1223" s="117"/>
      <c r="AG1223" s="39"/>
    </row>
    <row r="1224" spans="1:33" outlineLevel="1" x14ac:dyDescent="0.25">
      <c r="A1224" s="10"/>
      <c r="B1224" s="5"/>
      <c r="C1224" s="3"/>
      <c r="D1224" s="4"/>
      <c r="E1224" s="7"/>
      <c r="F1224" s="9"/>
      <c r="G1224" s="8"/>
      <c r="H1224" s="38"/>
      <c r="I1224" s="8"/>
      <c r="J1224" s="38"/>
      <c r="K1224" s="8"/>
      <c r="L1224" s="38"/>
      <c r="M1224" s="8"/>
      <c r="N1224" s="38"/>
      <c r="O1224" s="8"/>
      <c r="P1224" s="38"/>
      <c r="Q1224" s="8"/>
      <c r="R1224" s="38"/>
      <c r="S1224" s="8"/>
      <c r="T1224" s="38"/>
      <c r="U1224" s="8"/>
      <c r="V1224" s="38"/>
      <c r="W1224" s="8"/>
      <c r="X1224" s="38"/>
      <c r="Y1224" s="8"/>
      <c r="Z1224" s="38"/>
      <c r="AA1224" s="8"/>
      <c r="AB1224" s="38"/>
      <c r="AC1224" s="118"/>
      <c r="AD1224" s="118"/>
      <c r="AE1224" s="113"/>
      <c r="AF1224" s="117"/>
      <c r="AG1224" s="39"/>
    </row>
    <row r="1225" spans="1:33" outlineLevel="1" x14ac:dyDescent="0.25">
      <c r="A1225" s="10"/>
      <c r="B1225" s="48"/>
      <c r="C1225" s="43"/>
      <c r="D1225" s="42"/>
      <c r="E1225" s="44"/>
      <c r="F1225" s="45"/>
      <c r="G1225" s="46"/>
      <c r="H1225" s="47"/>
      <c r="I1225" s="46"/>
      <c r="J1225" s="47"/>
      <c r="K1225" s="45"/>
      <c r="L1225" s="47"/>
      <c r="M1225" s="45"/>
      <c r="N1225" s="47"/>
      <c r="O1225" s="45"/>
      <c r="P1225" s="47"/>
      <c r="Q1225" s="45"/>
      <c r="R1225" s="47"/>
      <c r="S1225" s="45"/>
      <c r="T1225" s="47"/>
      <c r="U1225" s="45"/>
      <c r="V1225" s="47"/>
      <c r="W1225" s="45"/>
      <c r="X1225" s="47"/>
      <c r="Y1225" s="45"/>
      <c r="Z1225" s="47"/>
      <c r="AA1225" s="45"/>
      <c r="AB1225" s="47"/>
      <c r="AC1225" s="45"/>
      <c r="AD1225" s="47"/>
      <c r="AE1225" s="45"/>
      <c r="AF1225" s="47"/>
      <c r="AG1225" s="41"/>
    </row>
    <row r="1226" spans="1:33" outlineLevel="1" x14ac:dyDescent="0.25">
      <c r="A1226" s="10"/>
      <c r="B1226" s="5"/>
      <c r="C1226" s="3"/>
      <c r="D1226" s="4"/>
      <c r="E1226" s="7"/>
      <c r="F1226" s="9"/>
      <c r="G1226" s="8"/>
      <c r="H1226" s="38"/>
      <c r="I1226" s="8"/>
      <c r="J1226" s="38"/>
      <c r="K1226" s="8"/>
      <c r="L1226" s="38"/>
      <c r="M1226" s="8"/>
      <c r="N1226" s="38"/>
      <c r="O1226" s="8"/>
      <c r="P1226" s="38"/>
      <c r="Q1226" s="8"/>
      <c r="R1226" s="38"/>
      <c r="S1226" s="8"/>
      <c r="T1226" s="38"/>
      <c r="U1226" s="8"/>
      <c r="V1226" s="38"/>
      <c r="W1226" s="8"/>
      <c r="X1226" s="38"/>
      <c r="Y1226" s="8"/>
      <c r="Z1226" s="38"/>
      <c r="AA1226" s="8"/>
      <c r="AB1226" s="38"/>
      <c r="AC1226" s="118"/>
      <c r="AD1226" s="118"/>
      <c r="AE1226" s="113"/>
      <c r="AF1226" s="117"/>
      <c r="AG1226" s="39"/>
    </row>
    <row r="1227" spans="1:33" x14ac:dyDescent="0.25">
      <c r="A1227" s="10"/>
      <c r="B1227" s="33"/>
      <c r="C1227" s="22"/>
      <c r="D1227" s="23"/>
      <c r="E1227" s="24"/>
      <c r="F1227" s="25"/>
      <c r="G1227" s="28"/>
      <c r="H1227" s="27"/>
      <c r="I1227" s="26"/>
      <c r="J1227" s="27"/>
      <c r="K1227" s="26"/>
      <c r="L1227" s="27"/>
      <c r="M1227" s="26"/>
      <c r="N1227" s="27"/>
      <c r="O1227" s="26"/>
      <c r="P1227" s="27"/>
      <c r="Q1227" s="26"/>
      <c r="R1227" s="27"/>
      <c r="S1227" s="26"/>
      <c r="T1227" s="27"/>
      <c r="U1227" s="26"/>
      <c r="V1227" s="27"/>
      <c r="W1227" s="26"/>
      <c r="X1227" s="27"/>
      <c r="Y1227" s="26"/>
      <c r="Z1227" s="27"/>
      <c r="AA1227" s="26"/>
      <c r="AB1227" s="27"/>
      <c r="AC1227" s="26"/>
      <c r="AD1227" s="27"/>
      <c r="AE1227" s="26"/>
      <c r="AF1227" s="27"/>
      <c r="AG1227" s="40"/>
    </row>
    <row r="1228" spans="1:33" outlineLevel="1" x14ac:dyDescent="0.25">
      <c r="A1228" s="10"/>
      <c r="B1228" s="48"/>
      <c r="C1228" s="43"/>
      <c r="D1228" s="42"/>
      <c r="E1228" s="44"/>
      <c r="F1228" s="45"/>
      <c r="G1228" s="46"/>
      <c r="H1228" s="47"/>
      <c r="I1228" s="46"/>
      <c r="J1228" s="47"/>
      <c r="K1228" s="45"/>
      <c r="L1228" s="47"/>
      <c r="M1228" s="45"/>
      <c r="N1228" s="47"/>
      <c r="O1228" s="45"/>
      <c r="P1228" s="47"/>
      <c r="Q1228" s="45"/>
      <c r="R1228" s="47"/>
      <c r="S1228" s="45"/>
      <c r="T1228" s="47"/>
      <c r="U1228" s="45"/>
      <c r="V1228" s="47"/>
      <c r="W1228" s="45"/>
      <c r="X1228" s="47"/>
      <c r="Y1228" s="45"/>
      <c r="Z1228" s="47"/>
      <c r="AA1228" s="45"/>
      <c r="AB1228" s="47"/>
      <c r="AC1228" s="45"/>
      <c r="AD1228" s="47"/>
      <c r="AE1228" s="45"/>
      <c r="AF1228" s="47"/>
      <c r="AG1228" s="41"/>
    </row>
    <row r="1229" spans="1:33" outlineLevel="1" x14ac:dyDescent="0.25">
      <c r="A1229" s="10"/>
      <c r="B1229" s="5"/>
      <c r="C1229" s="3"/>
      <c r="D1229" s="4"/>
      <c r="E1229" s="7"/>
      <c r="F1229" s="9"/>
      <c r="G1229" s="8"/>
      <c r="H1229" s="38"/>
      <c r="I1229" s="8"/>
      <c r="J1229" s="38"/>
      <c r="K1229" s="8"/>
      <c r="L1229" s="38"/>
      <c r="M1229" s="8"/>
      <c r="N1229" s="38"/>
      <c r="O1229" s="8"/>
      <c r="P1229" s="38"/>
      <c r="Q1229" s="8"/>
      <c r="R1229" s="38"/>
      <c r="S1229" s="8"/>
      <c r="T1229" s="38"/>
      <c r="U1229" s="8"/>
      <c r="V1229" s="38"/>
      <c r="W1229" s="8"/>
      <c r="X1229" s="38"/>
      <c r="Y1229" s="8"/>
      <c r="Z1229" s="38"/>
      <c r="AA1229" s="8"/>
      <c r="AB1229" s="38"/>
      <c r="AC1229" s="118"/>
      <c r="AD1229" s="118"/>
      <c r="AE1229" s="113"/>
      <c r="AF1229" s="117"/>
      <c r="AG1229" s="39"/>
    </row>
    <row r="1230" spans="1:33" outlineLevel="1" x14ac:dyDescent="0.25">
      <c r="A1230" s="10"/>
      <c r="B1230" s="5"/>
      <c r="C1230" s="3"/>
      <c r="D1230" s="4"/>
      <c r="E1230" s="7"/>
      <c r="F1230" s="9"/>
      <c r="G1230" s="8"/>
      <c r="H1230" s="38"/>
      <c r="I1230" s="8"/>
      <c r="J1230" s="38"/>
      <c r="K1230" s="8"/>
      <c r="L1230" s="38"/>
      <c r="M1230" s="8"/>
      <c r="N1230" s="38"/>
      <c r="O1230" s="8"/>
      <c r="P1230" s="38"/>
      <c r="Q1230" s="8"/>
      <c r="R1230" s="38"/>
      <c r="S1230" s="8"/>
      <c r="T1230" s="38"/>
      <c r="U1230" s="8"/>
      <c r="V1230" s="38"/>
      <c r="W1230" s="8"/>
      <c r="X1230" s="38"/>
      <c r="Y1230" s="8"/>
      <c r="Z1230" s="38"/>
      <c r="AA1230" s="8"/>
      <c r="AB1230" s="38"/>
      <c r="AC1230" s="118"/>
      <c r="AD1230" s="118"/>
      <c r="AE1230" s="113"/>
      <c r="AF1230" s="117"/>
      <c r="AG1230" s="39"/>
    </row>
    <row r="1231" spans="1:33" outlineLevel="1" x14ac:dyDescent="0.25">
      <c r="A1231" s="10"/>
      <c r="B1231" s="5"/>
      <c r="C1231" s="3"/>
      <c r="D1231" s="4"/>
      <c r="E1231" s="7"/>
      <c r="F1231" s="9"/>
      <c r="G1231" s="8"/>
      <c r="H1231" s="38"/>
      <c r="I1231" s="8"/>
      <c r="J1231" s="38"/>
      <c r="K1231" s="8"/>
      <c r="L1231" s="38"/>
      <c r="M1231" s="8"/>
      <c r="N1231" s="38"/>
      <c r="O1231" s="8"/>
      <c r="P1231" s="38"/>
      <c r="Q1231" s="8"/>
      <c r="R1231" s="38"/>
      <c r="S1231" s="8"/>
      <c r="T1231" s="38"/>
      <c r="U1231" s="8"/>
      <c r="V1231" s="38"/>
      <c r="W1231" s="8"/>
      <c r="X1231" s="38"/>
      <c r="Y1231" s="8"/>
      <c r="Z1231" s="38"/>
      <c r="AA1231" s="8"/>
      <c r="AB1231" s="38"/>
      <c r="AC1231" s="118"/>
      <c r="AD1231" s="118"/>
      <c r="AE1231" s="113"/>
      <c r="AF1231" s="117"/>
      <c r="AG1231" s="39"/>
    </row>
    <row r="1232" spans="1:33" outlineLevel="1" x14ac:dyDescent="0.25">
      <c r="A1232" s="10"/>
      <c r="B1232" s="5"/>
      <c r="C1232" s="3"/>
      <c r="D1232" s="4"/>
      <c r="E1232" s="7"/>
      <c r="F1232" s="9"/>
      <c r="G1232" s="8"/>
      <c r="H1232" s="38"/>
      <c r="I1232" s="8"/>
      <c r="J1232" s="38"/>
      <c r="K1232" s="8"/>
      <c r="L1232" s="38"/>
      <c r="M1232" s="8"/>
      <c r="N1232" s="38"/>
      <c r="O1232" s="8"/>
      <c r="P1232" s="38"/>
      <c r="Q1232" s="8"/>
      <c r="R1232" s="38"/>
      <c r="S1232" s="8"/>
      <c r="T1232" s="38"/>
      <c r="U1232" s="8"/>
      <c r="V1232" s="38"/>
      <c r="W1232" s="8"/>
      <c r="X1232" s="38"/>
      <c r="Y1232" s="8"/>
      <c r="Z1232" s="38"/>
      <c r="AA1232" s="8"/>
      <c r="AB1232" s="38"/>
      <c r="AC1232" s="118"/>
      <c r="AD1232" s="118"/>
      <c r="AE1232" s="113"/>
      <c r="AF1232" s="117"/>
      <c r="AG1232" s="39"/>
    </row>
    <row r="1233" spans="1:33" outlineLevel="1" x14ac:dyDescent="0.25">
      <c r="A1233" s="10"/>
      <c r="B1233" s="5"/>
      <c r="C1233" s="3"/>
      <c r="D1233" s="4"/>
      <c r="E1233" s="7"/>
      <c r="F1233" s="9"/>
      <c r="G1233" s="8"/>
      <c r="H1233" s="38"/>
      <c r="I1233" s="8"/>
      <c r="J1233" s="38"/>
      <c r="K1233" s="8"/>
      <c r="L1233" s="38"/>
      <c r="M1233" s="8"/>
      <c r="N1233" s="38"/>
      <c r="O1233" s="8"/>
      <c r="P1233" s="38"/>
      <c r="Q1233" s="8"/>
      <c r="R1233" s="38"/>
      <c r="S1233" s="8"/>
      <c r="T1233" s="38"/>
      <c r="U1233" s="8"/>
      <c r="V1233" s="38"/>
      <c r="W1233" s="8"/>
      <c r="X1233" s="38"/>
      <c r="Y1233" s="8"/>
      <c r="Z1233" s="38"/>
      <c r="AA1233" s="8"/>
      <c r="AB1233" s="38"/>
      <c r="AC1233" s="118"/>
      <c r="AD1233" s="118"/>
      <c r="AE1233" s="113"/>
      <c r="AF1233" s="117"/>
      <c r="AG1233" s="39"/>
    </row>
    <row r="1234" spans="1:33" outlineLevel="1" x14ac:dyDescent="0.25">
      <c r="A1234" s="10"/>
      <c r="B1234" s="5"/>
      <c r="C1234" s="3"/>
      <c r="D1234" s="4"/>
      <c r="E1234" s="7"/>
      <c r="F1234" s="9"/>
      <c r="G1234" s="8"/>
      <c r="H1234" s="38"/>
      <c r="I1234" s="8"/>
      <c r="J1234" s="38"/>
      <c r="K1234" s="8"/>
      <c r="L1234" s="38"/>
      <c r="M1234" s="8"/>
      <c r="N1234" s="38"/>
      <c r="O1234" s="8"/>
      <c r="P1234" s="38"/>
      <c r="Q1234" s="8"/>
      <c r="R1234" s="38"/>
      <c r="S1234" s="8"/>
      <c r="T1234" s="38"/>
      <c r="U1234" s="8"/>
      <c r="V1234" s="38"/>
      <c r="W1234" s="8"/>
      <c r="X1234" s="38"/>
      <c r="Y1234" s="8"/>
      <c r="Z1234" s="38"/>
      <c r="AA1234" s="8"/>
      <c r="AB1234" s="38"/>
      <c r="AC1234" s="118"/>
      <c r="AD1234" s="118"/>
      <c r="AE1234" s="113"/>
      <c r="AF1234" s="117"/>
      <c r="AG1234" s="39"/>
    </row>
    <row r="1235" spans="1:33" outlineLevel="1" x14ac:dyDescent="0.25">
      <c r="A1235" s="10"/>
      <c r="B1235" s="5"/>
      <c r="C1235" s="3"/>
      <c r="D1235" s="4"/>
      <c r="E1235" s="7"/>
      <c r="F1235" s="9"/>
      <c r="G1235" s="8"/>
      <c r="H1235" s="38"/>
      <c r="I1235" s="8"/>
      <c r="J1235" s="38"/>
      <c r="K1235" s="8"/>
      <c r="L1235" s="38"/>
      <c r="M1235" s="8"/>
      <c r="N1235" s="38"/>
      <c r="O1235" s="8"/>
      <c r="P1235" s="38"/>
      <c r="Q1235" s="8"/>
      <c r="R1235" s="38"/>
      <c r="S1235" s="8"/>
      <c r="T1235" s="38"/>
      <c r="U1235" s="8"/>
      <c r="V1235" s="38"/>
      <c r="W1235" s="8"/>
      <c r="X1235" s="38"/>
      <c r="Y1235" s="8"/>
      <c r="Z1235" s="38"/>
      <c r="AA1235" s="8"/>
      <c r="AB1235" s="38"/>
      <c r="AC1235" s="118"/>
      <c r="AD1235" s="118"/>
      <c r="AE1235" s="113"/>
      <c r="AF1235" s="117"/>
      <c r="AG1235" s="39"/>
    </row>
    <row r="1236" spans="1:33" outlineLevel="1" x14ac:dyDescent="0.25">
      <c r="A1236" s="10"/>
      <c r="B1236" s="5"/>
      <c r="C1236" s="3"/>
      <c r="D1236" s="4"/>
      <c r="E1236" s="7"/>
      <c r="F1236" s="9"/>
      <c r="G1236" s="8"/>
      <c r="H1236" s="38"/>
      <c r="I1236" s="8"/>
      <c r="J1236" s="38"/>
      <c r="K1236" s="8"/>
      <c r="L1236" s="38"/>
      <c r="M1236" s="8"/>
      <c r="N1236" s="38"/>
      <c r="O1236" s="8"/>
      <c r="P1236" s="38"/>
      <c r="Q1236" s="8"/>
      <c r="R1236" s="38"/>
      <c r="S1236" s="8"/>
      <c r="T1236" s="38"/>
      <c r="U1236" s="8"/>
      <c r="V1236" s="38"/>
      <c r="W1236" s="8"/>
      <c r="X1236" s="38"/>
      <c r="Y1236" s="8"/>
      <c r="Z1236" s="38"/>
      <c r="AA1236" s="8"/>
      <c r="AB1236" s="38"/>
      <c r="AC1236" s="118"/>
      <c r="AD1236" s="118"/>
      <c r="AE1236" s="113"/>
      <c r="AF1236" s="117"/>
      <c r="AG1236" s="39"/>
    </row>
    <row r="1237" spans="1:33" outlineLevel="1" x14ac:dyDescent="0.25">
      <c r="A1237" s="10"/>
      <c r="B1237" s="5"/>
      <c r="C1237" s="3"/>
      <c r="D1237" s="4"/>
      <c r="E1237" s="7"/>
      <c r="F1237" s="9"/>
      <c r="G1237" s="8"/>
      <c r="H1237" s="38"/>
      <c r="I1237" s="8"/>
      <c r="J1237" s="38"/>
      <c r="K1237" s="8"/>
      <c r="L1237" s="38"/>
      <c r="M1237" s="8"/>
      <c r="N1237" s="38"/>
      <c r="O1237" s="8"/>
      <c r="P1237" s="38"/>
      <c r="Q1237" s="8"/>
      <c r="R1237" s="38"/>
      <c r="S1237" s="8"/>
      <c r="T1237" s="38"/>
      <c r="U1237" s="8"/>
      <c r="V1237" s="38"/>
      <c r="W1237" s="8"/>
      <c r="X1237" s="38"/>
      <c r="Y1237" s="8"/>
      <c r="Z1237" s="38"/>
      <c r="AA1237" s="8"/>
      <c r="AB1237" s="38"/>
      <c r="AC1237" s="118"/>
      <c r="AD1237" s="118"/>
      <c r="AE1237" s="113"/>
      <c r="AF1237" s="117"/>
      <c r="AG1237" s="39"/>
    </row>
    <row r="1238" spans="1:33" outlineLevel="1" x14ac:dyDescent="0.25">
      <c r="A1238" s="10"/>
      <c r="B1238" s="5"/>
      <c r="C1238" s="3"/>
      <c r="D1238" s="4"/>
      <c r="E1238" s="7"/>
      <c r="F1238" s="9"/>
      <c r="G1238" s="8"/>
      <c r="H1238" s="38"/>
      <c r="I1238" s="8"/>
      <c r="J1238" s="38"/>
      <c r="K1238" s="8"/>
      <c r="L1238" s="38"/>
      <c r="M1238" s="8"/>
      <c r="N1238" s="38"/>
      <c r="O1238" s="8"/>
      <c r="P1238" s="38"/>
      <c r="Q1238" s="8"/>
      <c r="R1238" s="38"/>
      <c r="S1238" s="8"/>
      <c r="T1238" s="38"/>
      <c r="U1238" s="8"/>
      <c r="V1238" s="38"/>
      <c r="W1238" s="8"/>
      <c r="X1238" s="38"/>
      <c r="Y1238" s="8"/>
      <c r="Z1238" s="38"/>
      <c r="AA1238" s="8"/>
      <c r="AB1238" s="38"/>
      <c r="AC1238" s="118"/>
      <c r="AD1238" s="118"/>
      <c r="AE1238" s="113"/>
      <c r="AF1238" s="117"/>
      <c r="AG1238" s="39"/>
    </row>
    <row r="1239" spans="1:33" outlineLevel="1" x14ac:dyDescent="0.25">
      <c r="A1239" s="10"/>
      <c r="B1239" s="5"/>
      <c r="C1239" s="3"/>
      <c r="D1239" s="4"/>
      <c r="E1239" s="7"/>
      <c r="F1239" s="9"/>
      <c r="G1239" s="8"/>
      <c r="H1239" s="38"/>
      <c r="I1239" s="8"/>
      <c r="J1239" s="38"/>
      <c r="K1239" s="8"/>
      <c r="L1239" s="38"/>
      <c r="M1239" s="8"/>
      <c r="N1239" s="38"/>
      <c r="O1239" s="8"/>
      <c r="P1239" s="38"/>
      <c r="Q1239" s="8"/>
      <c r="R1239" s="38"/>
      <c r="S1239" s="8"/>
      <c r="T1239" s="38"/>
      <c r="U1239" s="8"/>
      <c r="V1239" s="38"/>
      <c r="W1239" s="8"/>
      <c r="X1239" s="38"/>
      <c r="Y1239" s="8"/>
      <c r="Z1239" s="38"/>
      <c r="AA1239" s="8"/>
      <c r="AB1239" s="38"/>
      <c r="AC1239" s="118"/>
      <c r="AD1239" s="118"/>
      <c r="AE1239" s="113"/>
      <c r="AF1239" s="117"/>
      <c r="AG1239" s="39"/>
    </row>
    <row r="1240" spans="1:33" outlineLevel="1" x14ac:dyDescent="0.25">
      <c r="A1240" s="10"/>
      <c r="B1240" s="5"/>
      <c r="C1240" s="3"/>
      <c r="D1240" s="4"/>
      <c r="E1240" s="7"/>
      <c r="F1240" s="9"/>
      <c r="G1240" s="8"/>
      <c r="H1240" s="38"/>
      <c r="I1240" s="8"/>
      <c r="J1240" s="38"/>
      <c r="K1240" s="8"/>
      <c r="L1240" s="38"/>
      <c r="M1240" s="8"/>
      <c r="N1240" s="38"/>
      <c r="O1240" s="8"/>
      <c r="P1240" s="38"/>
      <c r="Q1240" s="8"/>
      <c r="R1240" s="38"/>
      <c r="S1240" s="8"/>
      <c r="T1240" s="38"/>
      <c r="U1240" s="8"/>
      <c r="V1240" s="38"/>
      <c r="W1240" s="8"/>
      <c r="X1240" s="38"/>
      <c r="Y1240" s="8"/>
      <c r="Z1240" s="38"/>
      <c r="AA1240" s="8"/>
      <c r="AB1240" s="38"/>
      <c r="AC1240" s="118"/>
      <c r="AD1240" s="118"/>
      <c r="AE1240" s="113"/>
      <c r="AF1240" s="117"/>
      <c r="AG1240" s="39"/>
    </row>
    <row r="1241" spans="1:33" outlineLevel="1" x14ac:dyDescent="0.25">
      <c r="A1241" s="10"/>
      <c r="B1241" s="5"/>
      <c r="C1241" s="3"/>
      <c r="D1241" s="4"/>
      <c r="E1241" s="7"/>
      <c r="F1241" s="9"/>
      <c r="G1241" s="8"/>
      <c r="H1241" s="38"/>
      <c r="I1241" s="8"/>
      <c r="J1241" s="38"/>
      <c r="K1241" s="8"/>
      <c r="L1241" s="38"/>
      <c r="M1241" s="8"/>
      <c r="N1241" s="38"/>
      <c r="O1241" s="8"/>
      <c r="P1241" s="38"/>
      <c r="Q1241" s="8"/>
      <c r="R1241" s="38"/>
      <c r="S1241" s="8"/>
      <c r="T1241" s="38"/>
      <c r="U1241" s="8"/>
      <c r="V1241" s="38"/>
      <c r="W1241" s="8"/>
      <c r="X1241" s="38"/>
      <c r="Y1241" s="8"/>
      <c r="Z1241" s="38"/>
      <c r="AA1241" s="8"/>
      <c r="AB1241" s="38"/>
      <c r="AC1241" s="118"/>
      <c r="AD1241" s="118"/>
      <c r="AE1241" s="113"/>
      <c r="AF1241" s="117"/>
      <c r="AG1241" s="39"/>
    </row>
    <row r="1242" spans="1:33" outlineLevel="1" x14ac:dyDescent="0.25">
      <c r="A1242" s="10"/>
      <c r="B1242" s="5"/>
      <c r="C1242" s="3"/>
      <c r="D1242" s="4"/>
      <c r="E1242" s="7"/>
      <c r="F1242" s="9"/>
      <c r="G1242" s="8"/>
      <c r="H1242" s="38"/>
      <c r="I1242" s="8"/>
      <c r="J1242" s="38"/>
      <c r="K1242" s="8"/>
      <c r="L1242" s="38"/>
      <c r="M1242" s="8"/>
      <c r="N1242" s="38"/>
      <c r="O1242" s="8"/>
      <c r="P1242" s="38"/>
      <c r="Q1242" s="8"/>
      <c r="R1242" s="38"/>
      <c r="S1242" s="8"/>
      <c r="T1242" s="38"/>
      <c r="U1242" s="8"/>
      <c r="V1242" s="38"/>
      <c r="W1242" s="8"/>
      <c r="X1242" s="38"/>
      <c r="Y1242" s="8"/>
      <c r="Z1242" s="38"/>
      <c r="AA1242" s="8"/>
      <c r="AB1242" s="38"/>
      <c r="AC1242" s="118"/>
      <c r="AD1242" s="118"/>
      <c r="AE1242" s="113"/>
      <c r="AF1242" s="117"/>
      <c r="AG1242" s="39"/>
    </row>
    <row r="1243" spans="1:33" outlineLevel="1" x14ac:dyDescent="0.25">
      <c r="A1243" s="10"/>
      <c r="B1243" s="5"/>
      <c r="C1243" s="3"/>
      <c r="D1243" s="4"/>
      <c r="E1243" s="7"/>
      <c r="F1243" s="9"/>
      <c r="G1243" s="8"/>
      <c r="H1243" s="38"/>
      <c r="I1243" s="8"/>
      <c r="J1243" s="38"/>
      <c r="K1243" s="8"/>
      <c r="L1243" s="38"/>
      <c r="M1243" s="8"/>
      <c r="N1243" s="38"/>
      <c r="O1243" s="8"/>
      <c r="P1243" s="38"/>
      <c r="Q1243" s="8"/>
      <c r="R1243" s="38"/>
      <c r="S1243" s="8"/>
      <c r="T1243" s="38"/>
      <c r="U1243" s="8"/>
      <c r="V1243" s="38"/>
      <c r="W1243" s="8"/>
      <c r="X1243" s="38"/>
      <c r="Y1243" s="8"/>
      <c r="Z1243" s="38"/>
      <c r="AA1243" s="8"/>
      <c r="AB1243" s="38"/>
      <c r="AC1243" s="118"/>
      <c r="AD1243" s="118"/>
      <c r="AE1243" s="113"/>
      <c r="AF1243" s="117"/>
      <c r="AG1243" s="39"/>
    </row>
    <row r="1244" spans="1:33" outlineLevel="1" x14ac:dyDescent="0.25">
      <c r="A1244" s="10"/>
      <c r="B1244" s="5"/>
      <c r="C1244" s="3"/>
      <c r="D1244" s="4"/>
      <c r="E1244" s="7"/>
      <c r="F1244" s="9"/>
      <c r="G1244" s="8"/>
      <c r="H1244" s="38"/>
      <c r="I1244" s="8"/>
      <c r="J1244" s="38"/>
      <c r="K1244" s="8"/>
      <c r="L1244" s="38"/>
      <c r="M1244" s="8"/>
      <c r="N1244" s="38"/>
      <c r="O1244" s="8"/>
      <c r="P1244" s="38"/>
      <c r="Q1244" s="8"/>
      <c r="R1244" s="38"/>
      <c r="S1244" s="8"/>
      <c r="T1244" s="38"/>
      <c r="U1244" s="8"/>
      <c r="V1244" s="38"/>
      <c r="W1244" s="8"/>
      <c r="X1244" s="38"/>
      <c r="Y1244" s="8"/>
      <c r="Z1244" s="38"/>
      <c r="AA1244" s="8"/>
      <c r="AB1244" s="38"/>
      <c r="AC1244" s="118"/>
      <c r="AD1244" s="118"/>
      <c r="AE1244" s="113"/>
      <c r="AF1244" s="117"/>
      <c r="AG1244" s="39"/>
    </row>
    <row r="1245" spans="1:33" outlineLevel="1" x14ac:dyDescent="0.25">
      <c r="A1245" s="10"/>
      <c r="B1245" s="5"/>
      <c r="C1245" s="3"/>
      <c r="D1245" s="4"/>
      <c r="E1245" s="7"/>
      <c r="F1245" s="9"/>
      <c r="G1245" s="8"/>
      <c r="H1245" s="38"/>
      <c r="I1245" s="8"/>
      <c r="J1245" s="38"/>
      <c r="K1245" s="8"/>
      <c r="L1245" s="38"/>
      <c r="M1245" s="8"/>
      <c r="N1245" s="38"/>
      <c r="O1245" s="8"/>
      <c r="P1245" s="38"/>
      <c r="Q1245" s="8"/>
      <c r="R1245" s="38"/>
      <c r="S1245" s="8"/>
      <c r="T1245" s="38"/>
      <c r="U1245" s="8"/>
      <c r="V1245" s="38"/>
      <c r="W1245" s="8"/>
      <c r="X1245" s="38"/>
      <c r="Y1245" s="8"/>
      <c r="Z1245" s="38"/>
      <c r="AA1245" s="8"/>
      <c r="AB1245" s="38"/>
      <c r="AC1245" s="118"/>
      <c r="AD1245" s="118"/>
      <c r="AE1245" s="113"/>
      <c r="AF1245" s="117"/>
      <c r="AG1245" s="39"/>
    </row>
    <row r="1246" spans="1:33" outlineLevel="1" x14ac:dyDescent="0.25">
      <c r="A1246" s="10"/>
      <c r="B1246" s="5"/>
      <c r="C1246" s="3"/>
      <c r="D1246" s="4"/>
      <c r="E1246" s="7"/>
      <c r="F1246" s="9"/>
      <c r="G1246" s="8"/>
      <c r="H1246" s="38"/>
      <c r="I1246" s="8"/>
      <c r="J1246" s="38"/>
      <c r="K1246" s="8"/>
      <c r="L1246" s="38"/>
      <c r="M1246" s="8"/>
      <c r="N1246" s="38"/>
      <c r="O1246" s="8"/>
      <c r="P1246" s="38"/>
      <c r="Q1246" s="8"/>
      <c r="R1246" s="38"/>
      <c r="S1246" s="8"/>
      <c r="T1246" s="38"/>
      <c r="U1246" s="8"/>
      <c r="V1246" s="38"/>
      <c r="W1246" s="8"/>
      <c r="X1246" s="38"/>
      <c r="Y1246" s="8"/>
      <c r="Z1246" s="38"/>
      <c r="AA1246" s="8"/>
      <c r="AB1246" s="38"/>
      <c r="AC1246" s="118"/>
      <c r="AD1246" s="118"/>
      <c r="AE1246" s="113"/>
      <c r="AF1246" s="117"/>
      <c r="AG1246" s="39"/>
    </row>
    <row r="1247" spans="1:33" outlineLevel="1" x14ac:dyDescent="0.25">
      <c r="A1247" s="10"/>
      <c r="B1247" s="5"/>
      <c r="C1247" s="3"/>
      <c r="D1247" s="4"/>
      <c r="E1247" s="7"/>
      <c r="F1247" s="9"/>
      <c r="G1247" s="8"/>
      <c r="H1247" s="38"/>
      <c r="I1247" s="8"/>
      <c r="J1247" s="38"/>
      <c r="K1247" s="8"/>
      <c r="L1247" s="38"/>
      <c r="M1247" s="8"/>
      <c r="N1247" s="38"/>
      <c r="O1247" s="8"/>
      <c r="P1247" s="38"/>
      <c r="Q1247" s="8"/>
      <c r="R1247" s="38"/>
      <c r="S1247" s="8"/>
      <c r="T1247" s="38"/>
      <c r="U1247" s="8"/>
      <c r="V1247" s="38"/>
      <c r="W1247" s="8"/>
      <c r="X1247" s="38"/>
      <c r="Y1247" s="8"/>
      <c r="Z1247" s="38"/>
      <c r="AA1247" s="8"/>
      <c r="AB1247" s="38"/>
      <c r="AC1247" s="118"/>
      <c r="AD1247" s="118"/>
      <c r="AE1247" s="113"/>
      <c r="AF1247" s="117"/>
      <c r="AG1247" s="39"/>
    </row>
    <row r="1248" spans="1:33" outlineLevel="1" x14ac:dyDescent="0.25">
      <c r="A1248" s="10"/>
      <c r="B1248" s="5"/>
      <c r="C1248" s="3"/>
      <c r="D1248" s="4"/>
      <c r="E1248" s="7"/>
      <c r="F1248" s="9"/>
      <c r="G1248" s="8"/>
      <c r="H1248" s="38"/>
      <c r="I1248" s="8"/>
      <c r="J1248" s="38"/>
      <c r="K1248" s="8"/>
      <c r="L1248" s="38"/>
      <c r="M1248" s="8"/>
      <c r="N1248" s="38"/>
      <c r="O1248" s="8"/>
      <c r="P1248" s="38"/>
      <c r="Q1248" s="8"/>
      <c r="R1248" s="38"/>
      <c r="S1248" s="8"/>
      <c r="T1248" s="38"/>
      <c r="U1248" s="8"/>
      <c r="V1248" s="38"/>
      <c r="W1248" s="8"/>
      <c r="X1248" s="38"/>
      <c r="Y1248" s="8"/>
      <c r="Z1248" s="38"/>
      <c r="AA1248" s="8"/>
      <c r="AB1248" s="38"/>
      <c r="AC1248" s="118"/>
      <c r="AD1248" s="118"/>
      <c r="AE1248" s="113"/>
      <c r="AF1248" s="117"/>
      <c r="AG1248" s="39"/>
    </row>
    <row r="1249" spans="1:33" outlineLevel="1" x14ac:dyDescent="0.25">
      <c r="A1249" s="10"/>
      <c r="B1249" s="5"/>
      <c r="C1249" s="3"/>
      <c r="D1249" s="4"/>
      <c r="E1249" s="7"/>
      <c r="F1249" s="9"/>
      <c r="G1249" s="8"/>
      <c r="H1249" s="38"/>
      <c r="I1249" s="8"/>
      <c r="J1249" s="38"/>
      <c r="K1249" s="8"/>
      <c r="L1249" s="38"/>
      <c r="M1249" s="8"/>
      <c r="N1249" s="38"/>
      <c r="O1249" s="8"/>
      <c r="P1249" s="38"/>
      <c r="Q1249" s="8"/>
      <c r="R1249" s="38"/>
      <c r="S1249" s="8"/>
      <c r="T1249" s="38"/>
      <c r="U1249" s="8"/>
      <c r="V1249" s="38"/>
      <c r="W1249" s="8"/>
      <c r="X1249" s="38"/>
      <c r="Y1249" s="8"/>
      <c r="Z1249" s="38"/>
      <c r="AA1249" s="8"/>
      <c r="AB1249" s="38"/>
      <c r="AC1249" s="118"/>
      <c r="AD1249" s="118"/>
      <c r="AE1249" s="113"/>
      <c r="AF1249" s="117"/>
      <c r="AG1249" s="39"/>
    </row>
    <row r="1250" spans="1:33" outlineLevel="1" x14ac:dyDescent="0.25">
      <c r="A1250" s="10"/>
      <c r="B1250" s="5"/>
      <c r="C1250" s="3"/>
      <c r="D1250" s="4"/>
      <c r="E1250" s="7"/>
      <c r="F1250" s="9"/>
      <c r="G1250" s="8"/>
      <c r="H1250" s="38"/>
      <c r="I1250" s="8"/>
      <c r="J1250" s="38"/>
      <c r="K1250" s="8"/>
      <c r="L1250" s="38"/>
      <c r="M1250" s="8"/>
      <c r="N1250" s="38"/>
      <c r="O1250" s="8"/>
      <c r="P1250" s="38"/>
      <c r="Q1250" s="8"/>
      <c r="R1250" s="38"/>
      <c r="S1250" s="8"/>
      <c r="T1250" s="38"/>
      <c r="U1250" s="8"/>
      <c r="V1250" s="38"/>
      <c r="W1250" s="8"/>
      <c r="X1250" s="38"/>
      <c r="Y1250" s="8"/>
      <c r="Z1250" s="38"/>
      <c r="AA1250" s="8"/>
      <c r="AB1250" s="38"/>
      <c r="AC1250" s="118"/>
      <c r="AD1250" s="118"/>
      <c r="AE1250" s="113"/>
      <c r="AF1250" s="117"/>
      <c r="AG1250" s="39"/>
    </row>
    <row r="1251" spans="1:33" outlineLevel="1" x14ac:dyDescent="0.25">
      <c r="A1251" s="10"/>
      <c r="B1251" s="5"/>
      <c r="C1251" s="3"/>
      <c r="D1251" s="4"/>
      <c r="E1251" s="7"/>
      <c r="F1251" s="9"/>
      <c r="G1251" s="8"/>
      <c r="H1251" s="38"/>
      <c r="I1251" s="8"/>
      <c r="J1251" s="38"/>
      <c r="K1251" s="8"/>
      <c r="L1251" s="38"/>
      <c r="M1251" s="8"/>
      <c r="N1251" s="38"/>
      <c r="O1251" s="8"/>
      <c r="P1251" s="38"/>
      <c r="Q1251" s="8"/>
      <c r="R1251" s="38"/>
      <c r="S1251" s="8"/>
      <c r="T1251" s="38"/>
      <c r="U1251" s="8"/>
      <c r="V1251" s="38"/>
      <c r="W1251" s="8"/>
      <c r="X1251" s="38"/>
      <c r="Y1251" s="8"/>
      <c r="Z1251" s="38"/>
      <c r="AA1251" s="8"/>
      <c r="AB1251" s="38"/>
      <c r="AC1251" s="118"/>
      <c r="AD1251" s="118"/>
      <c r="AE1251" s="113"/>
      <c r="AF1251" s="117"/>
      <c r="AG1251" s="39"/>
    </row>
    <row r="1252" spans="1:33" outlineLevel="1" x14ac:dyDescent="0.25">
      <c r="A1252" s="10"/>
      <c r="B1252" s="48"/>
      <c r="C1252" s="43"/>
      <c r="D1252" s="42"/>
      <c r="E1252" s="44"/>
      <c r="F1252" s="45"/>
      <c r="G1252" s="46"/>
      <c r="H1252" s="47"/>
      <c r="I1252" s="46"/>
      <c r="J1252" s="47"/>
      <c r="K1252" s="45"/>
      <c r="L1252" s="47"/>
      <c r="M1252" s="45"/>
      <c r="N1252" s="47"/>
      <c r="O1252" s="45"/>
      <c r="P1252" s="47"/>
      <c r="Q1252" s="45"/>
      <c r="R1252" s="47"/>
      <c r="S1252" s="45"/>
      <c r="T1252" s="47"/>
      <c r="U1252" s="45"/>
      <c r="V1252" s="47"/>
      <c r="W1252" s="45"/>
      <c r="X1252" s="47"/>
      <c r="Y1252" s="45"/>
      <c r="Z1252" s="47"/>
      <c r="AA1252" s="45"/>
      <c r="AB1252" s="47"/>
      <c r="AC1252" s="45"/>
      <c r="AD1252" s="47"/>
      <c r="AE1252" s="45"/>
      <c r="AF1252" s="47"/>
      <c r="AG1252" s="39"/>
    </row>
    <row r="1253" spans="1:33" outlineLevel="1" x14ac:dyDescent="0.25">
      <c r="A1253" s="10"/>
      <c r="B1253" s="5"/>
      <c r="C1253" s="3"/>
      <c r="D1253" s="4"/>
      <c r="E1253" s="7"/>
      <c r="F1253" s="9"/>
      <c r="G1253" s="8"/>
      <c r="H1253" s="38"/>
      <c r="I1253" s="8"/>
      <c r="J1253" s="38"/>
      <c r="K1253" s="8"/>
      <c r="L1253" s="38"/>
      <c r="M1253" s="8"/>
      <c r="N1253" s="38"/>
      <c r="O1253" s="8"/>
      <c r="P1253" s="38"/>
      <c r="Q1253" s="8"/>
      <c r="R1253" s="38"/>
      <c r="S1253" s="8"/>
      <c r="T1253" s="38"/>
      <c r="U1253" s="8"/>
      <c r="V1253" s="38"/>
      <c r="W1253" s="8"/>
      <c r="X1253" s="38"/>
      <c r="Y1253" s="8"/>
      <c r="Z1253" s="38"/>
      <c r="AA1253" s="8"/>
      <c r="AB1253" s="38"/>
      <c r="AC1253" s="118"/>
      <c r="AD1253" s="118"/>
      <c r="AE1253" s="113"/>
      <c r="AF1253" s="117"/>
      <c r="AG1253" s="39"/>
    </row>
    <row r="1254" spans="1:33" outlineLevel="1" x14ac:dyDescent="0.25">
      <c r="A1254" s="10"/>
      <c r="B1254" s="5"/>
      <c r="C1254" s="3"/>
      <c r="D1254" s="4"/>
      <c r="E1254" s="7"/>
      <c r="F1254" s="9"/>
      <c r="G1254" s="8"/>
      <c r="H1254" s="38"/>
      <c r="I1254" s="8"/>
      <c r="J1254" s="38"/>
      <c r="K1254" s="8"/>
      <c r="L1254" s="38"/>
      <c r="M1254" s="8"/>
      <c r="N1254" s="38"/>
      <c r="O1254" s="8"/>
      <c r="P1254" s="38"/>
      <c r="Q1254" s="8"/>
      <c r="R1254" s="38"/>
      <c r="S1254" s="8"/>
      <c r="T1254" s="38"/>
      <c r="U1254" s="8"/>
      <c r="V1254" s="38"/>
      <c r="W1254" s="8"/>
      <c r="X1254" s="38"/>
      <c r="Y1254" s="8"/>
      <c r="Z1254" s="38"/>
      <c r="AA1254" s="8"/>
      <c r="AB1254" s="38"/>
      <c r="AC1254" s="118"/>
      <c r="AD1254" s="118"/>
      <c r="AE1254" s="113"/>
      <c r="AF1254" s="117"/>
      <c r="AG1254" s="39"/>
    </row>
    <row r="1255" spans="1:33" outlineLevel="1" x14ac:dyDescent="0.25">
      <c r="A1255" s="10"/>
      <c r="B1255" s="48"/>
      <c r="C1255" s="43"/>
      <c r="D1255" s="42"/>
      <c r="E1255" s="44"/>
      <c r="F1255" s="45"/>
      <c r="G1255" s="46"/>
      <c r="H1255" s="47"/>
      <c r="I1255" s="46"/>
      <c r="J1255" s="47"/>
      <c r="K1255" s="45"/>
      <c r="L1255" s="47"/>
      <c r="M1255" s="45"/>
      <c r="N1255" s="47"/>
      <c r="O1255" s="45"/>
      <c r="P1255" s="47"/>
      <c r="Q1255" s="45"/>
      <c r="R1255" s="47"/>
      <c r="S1255" s="45"/>
      <c r="T1255" s="47"/>
      <c r="U1255" s="45"/>
      <c r="V1255" s="47"/>
      <c r="W1255" s="45"/>
      <c r="X1255" s="47"/>
      <c r="Y1255" s="45"/>
      <c r="Z1255" s="47"/>
      <c r="AA1255" s="45"/>
      <c r="AB1255" s="47"/>
      <c r="AC1255" s="45"/>
      <c r="AD1255" s="47"/>
      <c r="AE1255" s="45"/>
      <c r="AF1255" s="47"/>
      <c r="AG1255" s="39"/>
    </row>
    <row r="1256" spans="1:33" outlineLevel="1" x14ac:dyDescent="0.25">
      <c r="A1256" s="10"/>
      <c r="B1256" s="5"/>
      <c r="C1256" s="3"/>
      <c r="D1256" s="4"/>
      <c r="E1256" s="7"/>
      <c r="F1256" s="9"/>
      <c r="G1256" s="8"/>
      <c r="H1256" s="38"/>
      <c r="I1256" s="8"/>
      <c r="J1256" s="38"/>
      <c r="K1256" s="8"/>
      <c r="L1256" s="38"/>
      <c r="M1256" s="8"/>
      <c r="N1256" s="38"/>
      <c r="O1256" s="8"/>
      <c r="P1256" s="38"/>
      <c r="Q1256" s="8"/>
      <c r="R1256" s="38"/>
      <c r="S1256" s="8"/>
      <c r="T1256" s="38"/>
      <c r="U1256" s="8"/>
      <c r="V1256" s="38"/>
      <c r="W1256" s="8"/>
      <c r="X1256" s="38"/>
      <c r="Y1256" s="8"/>
      <c r="Z1256" s="38"/>
      <c r="AA1256" s="8"/>
      <c r="AB1256" s="38"/>
      <c r="AC1256" s="118"/>
      <c r="AD1256" s="118"/>
      <c r="AE1256" s="113"/>
      <c r="AF1256" s="117"/>
      <c r="AG1256" s="39"/>
    </row>
    <row r="1257" spans="1:33" outlineLevel="1" x14ac:dyDescent="0.25">
      <c r="A1257" s="10"/>
      <c r="B1257" s="5"/>
      <c r="C1257" s="3"/>
      <c r="D1257" s="4"/>
      <c r="E1257" s="7"/>
      <c r="F1257" s="9"/>
      <c r="G1257" s="8"/>
      <c r="H1257" s="38"/>
      <c r="I1257" s="8"/>
      <c r="J1257" s="38"/>
      <c r="K1257" s="8"/>
      <c r="L1257" s="38"/>
      <c r="M1257" s="8"/>
      <c r="N1257" s="38"/>
      <c r="O1257" s="8"/>
      <c r="P1257" s="38"/>
      <c r="Q1257" s="8"/>
      <c r="R1257" s="38"/>
      <c r="S1257" s="8"/>
      <c r="T1257" s="38"/>
      <c r="U1257" s="8"/>
      <c r="V1257" s="38"/>
      <c r="W1257" s="8"/>
      <c r="X1257" s="38"/>
      <c r="Y1257" s="8"/>
      <c r="Z1257" s="38"/>
      <c r="AA1257" s="8"/>
      <c r="AB1257" s="38"/>
      <c r="AC1257" s="118"/>
      <c r="AD1257" s="118"/>
      <c r="AE1257" s="113"/>
      <c r="AF1257" s="117"/>
      <c r="AG1257" s="39"/>
    </row>
    <row r="1258" spans="1:33" outlineLevel="1" x14ac:dyDescent="0.25">
      <c r="A1258" s="10"/>
      <c r="B1258" s="5"/>
      <c r="C1258" s="3"/>
      <c r="D1258" s="4"/>
      <c r="E1258" s="7"/>
      <c r="F1258" s="9"/>
      <c r="G1258" s="8"/>
      <c r="H1258" s="38"/>
      <c r="I1258" s="8"/>
      <c r="J1258" s="38"/>
      <c r="K1258" s="8"/>
      <c r="L1258" s="38"/>
      <c r="M1258" s="8"/>
      <c r="N1258" s="38"/>
      <c r="O1258" s="8"/>
      <c r="P1258" s="38"/>
      <c r="Q1258" s="8"/>
      <c r="R1258" s="38"/>
      <c r="S1258" s="8"/>
      <c r="T1258" s="38"/>
      <c r="U1258" s="8"/>
      <c r="V1258" s="38"/>
      <c r="W1258" s="8"/>
      <c r="X1258" s="38"/>
      <c r="Y1258" s="8"/>
      <c r="Z1258" s="38"/>
      <c r="AA1258" s="8"/>
      <c r="AB1258" s="38"/>
      <c r="AC1258" s="118"/>
      <c r="AD1258" s="118"/>
      <c r="AE1258" s="113"/>
      <c r="AF1258" s="117"/>
      <c r="AG1258" s="39"/>
    </row>
    <row r="1259" spans="1:33" outlineLevel="1" x14ac:dyDescent="0.25">
      <c r="A1259" s="10"/>
      <c r="B1259" s="5"/>
      <c r="C1259" s="3"/>
      <c r="D1259" s="4"/>
      <c r="E1259" s="7"/>
      <c r="F1259" s="9"/>
      <c r="G1259" s="8"/>
      <c r="H1259" s="38"/>
      <c r="I1259" s="8"/>
      <c r="J1259" s="38"/>
      <c r="K1259" s="8"/>
      <c r="L1259" s="38"/>
      <c r="M1259" s="8"/>
      <c r="N1259" s="38"/>
      <c r="O1259" s="8"/>
      <c r="P1259" s="38"/>
      <c r="Q1259" s="8"/>
      <c r="R1259" s="38"/>
      <c r="S1259" s="8"/>
      <c r="T1259" s="38"/>
      <c r="U1259" s="8"/>
      <c r="V1259" s="38"/>
      <c r="W1259" s="8"/>
      <c r="X1259" s="38"/>
      <c r="Y1259" s="8"/>
      <c r="Z1259" s="38"/>
      <c r="AA1259" s="8"/>
      <c r="AB1259" s="38"/>
      <c r="AC1259" s="118"/>
      <c r="AD1259" s="118"/>
      <c r="AE1259" s="113"/>
      <c r="AF1259" s="117"/>
      <c r="AG1259" s="39"/>
    </row>
    <row r="1260" spans="1:33" outlineLevel="1" x14ac:dyDescent="0.25">
      <c r="A1260" s="10"/>
      <c r="B1260" s="48"/>
      <c r="C1260" s="43"/>
      <c r="D1260" s="42"/>
      <c r="E1260" s="44"/>
      <c r="F1260" s="45"/>
      <c r="G1260" s="46"/>
      <c r="H1260" s="47"/>
      <c r="I1260" s="46"/>
      <c r="J1260" s="47"/>
      <c r="K1260" s="45"/>
      <c r="L1260" s="47"/>
      <c r="M1260" s="45"/>
      <c r="N1260" s="47"/>
      <c r="O1260" s="45"/>
      <c r="P1260" s="47"/>
      <c r="Q1260" s="45"/>
      <c r="R1260" s="47"/>
      <c r="S1260" s="45"/>
      <c r="T1260" s="47"/>
      <c r="U1260" s="45"/>
      <c r="V1260" s="47"/>
      <c r="W1260" s="45"/>
      <c r="X1260" s="47"/>
      <c r="Y1260" s="45"/>
      <c r="Z1260" s="47"/>
      <c r="AA1260" s="45"/>
      <c r="AB1260" s="47"/>
      <c r="AC1260" s="45"/>
      <c r="AD1260" s="47"/>
      <c r="AE1260" s="45"/>
      <c r="AF1260" s="47"/>
      <c r="AG1260" s="39"/>
    </row>
    <row r="1261" spans="1:33" outlineLevel="1" x14ac:dyDescent="0.25">
      <c r="A1261" s="10"/>
      <c r="B1261" s="5"/>
      <c r="C1261" s="3"/>
      <c r="D1261" s="4"/>
      <c r="E1261" s="7"/>
      <c r="F1261" s="9"/>
      <c r="G1261" s="8"/>
      <c r="H1261" s="38"/>
      <c r="I1261" s="8"/>
      <c r="J1261" s="38"/>
      <c r="K1261" s="8"/>
      <c r="L1261" s="38"/>
      <c r="M1261" s="8"/>
      <c r="N1261" s="38"/>
      <c r="O1261" s="8"/>
      <c r="P1261" s="38"/>
      <c r="Q1261" s="8"/>
      <c r="R1261" s="38"/>
      <c r="S1261" s="8"/>
      <c r="T1261" s="38"/>
      <c r="U1261" s="8"/>
      <c r="V1261" s="38"/>
      <c r="W1261" s="8"/>
      <c r="X1261" s="38"/>
      <c r="Y1261" s="8"/>
      <c r="Z1261" s="38"/>
      <c r="AA1261" s="8"/>
      <c r="AB1261" s="38"/>
      <c r="AC1261" s="118"/>
      <c r="AD1261" s="118"/>
      <c r="AE1261" s="113"/>
      <c r="AF1261" s="117"/>
      <c r="AG1261" s="39"/>
    </row>
    <row r="1262" spans="1:33" outlineLevel="1" x14ac:dyDescent="0.25">
      <c r="A1262" s="10"/>
      <c r="B1262" s="5"/>
      <c r="C1262" s="3"/>
      <c r="D1262" s="4"/>
      <c r="E1262" s="7"/>
      <c r="F1262" s="9"/>
      <c r="G1262" s="8"/>
      <c r="H1262" s="38"/>
      <c r="I1262" s="8"/>
      <c r="J1262" s="38"/>
      <c r="K1262" s="8"/>
      <c r="L1262" s="38"/>
      <c r="M1262" s="8"/>
      <c r="N1262" s="38"/>
      <c r="O1262" s="8"/>
      <c r="P1262" s="38"/>
      <c r="Q1262" s="8"/>
      <c r="R1262" s="38"/>
      <c r="S1262" s="8"/>
      <c r="T1262" s="38"/>
      <c r="U1262" s="8"/>
      <c r="V1262" s="38"/>
      <c r="W1262" s="8"/>
      <c r="X1262" s="38"/>
      <c r="Y1262" s="8"/>
      <c r="Z1262" s="38"/>
      <c r="AA1262" s="8"/>
      <c r="AB1262" s="38"/>
      <c r="AC1262" s="118"/>
      <c r="AD1262" s="118"/>
      <c r="AE1262" s="113"/>
      <c r="AF1262" s="117"/>
      <c r="AG1262" s="39"/>
    </row>
    <row r="1263" spans="1:33" outlineLevel="1" x14ac:dyDescent="0.25">
      <c r="A1263" s="10"/>
      <c r="B1263" s="5"/>
      <c r="C1263" s="3"/>
      <c r="D1263" s="4"/>
      <c r="E1263" s="7"/>
      <c r="F1263" s="9"/>
      <c r="G1263" s="8"/>
      <c r="H1263" s="38"/>
      <c r="I1263" s="8"/>
      <c r="J1263" s="38"/>
      <c r="K1263" s="8"/>
      <c r="L1263" s="38"/>
      <c r="M1263" s="8"/>
      <c r="N1263" s="38"/>
      <c r="O1263" s="8"/>
      <c r="P1263" s="38"/>
      <c r="Q1263" s="8"/>
      <c r="R1263" s="38"/>
      <c r="S1263" s="8"/>
      <c r="T1263" s="38"/>
      <c r="U1263" s="8"/>
      <c r="V1263" s="38"/>
      <c r="W1263" s="8"/>
      <c r="X1263" s="38"/>
      <c r="Y1263" s="8"/>
      <c r="Z1263" s="38"/>
      <c r="AA1263" s="8"/>
      <c r="AB1263" s="38"/>
      <c r="AC1263" s="118"/>
      <c r="AD1263" s="118"/>
      <c r="AE1263" s="113"/>
      <c r="AF1263" s="117"/>
      <c r="AG1263" s="39"/>
    </row>
    <row r="1264" spans="1:33" outlineLevel="1" x14ac:dyDescent="0.25">
      <c r="A1264" s="10"/>
      <c r="B1264" s="5"/>
      <c r="C1264" s="3"/>
      <c r="D1264" s="4"/>
      <c r="E1264" s="7"/>
      <c r="F1264" s="9"/>
      <c r="G1264" s="8"/>
      <c r="H1264" s="38"/>
      <c r="I1264" s="8"/>
      <c r="J1264" s="38"/>
      <c r="K1264" s="8"/>
      <c r="L1264" s="38"/>
      <c r="M1264" s="8"/>
      <c r="N1264" s="38"/>
      <c r="O1264" s="8"/>
      <c r="P1264" s="38"/>
      <c r="Q1264" s="8"/>
      <c r="R1264" s="38"/>
      <c r="S1264" s="8"/>
      <c r="T1264" s="38"/>
      <c r="U1264" s="8"/>
      <c r="V1264" s="38"/>
      <c r="W1264" s="8"/>
      <c r="X1264" s="38"/>
      <c r="Y1264" s="8"/>
      <c r="Z1264" s="38"/>
      <c r="AA1264" s="8"/>
      <c r="AB1264" s="38"/>
      <c r="AC1264" s="118"/>
      <c r="AD1264" s="118"/>
      <c r="AE1264" s="113"/>
      <c r="AF1264" s="117"/>
      <c r="AG1264" s="39"/>
    </row>
    <row r="1265" spans="1:33" outlineLevel="1" x14ac:dyDescent="0.25">
      <c r="A1265" s="10"/>
      <c r="B1265" s="5"/>
      <c r="C1265" s="3"/>
      <c r="D1265" s="4"/>
      <c r="E1265" s="7"/>
      <c r="F1265" s="9"/>
      <c r="G1265" s="8"/>
      <c r="H1265" s="38"/>
      <c r="I1265" s="8"/>
      <c r="J1265" s="38"/>
      <c r="K1265" s="8"/>
      <c r="L1265" s="38"/>
      <c r="M1265" s="8"/>
      <c r="N1265" s="38"/>
      <c r="O1265" s="8"/>
      <c r="P1265" s="38"/>
      <c r="Q1265" s="8"/>
      <c r="R1265" s="38"/>
      <c r="S1265" s="8"/>
      <c r="T1265" s="38"/>
      <c r="U1265" s="8"/>
      <c r="V1265" s="38"/>
      <c r="W1265" s="8"/>
      <c r="X1265" s="38"/>
      <c r="Y1265" s="8"/>
      <c r="Z1265" s="38"/>
      <c r="AA1265" s="8"/>
      <c r="AB1265" s="38"/>
      <c r="AC1265" s="118"/>
      <c r="AD1265" s="118"/>
      <c r="AE1265" s="113"/>
      <c r="AF1265" s="117"/>
      <c r="AG1265" s="39"/>
    </row>
    <row r="1266" spans="1:33" outlineLevel="1" x14ac:dyDescent="0.25">
      <c r="A1266" s="10"/>
      <c r="B1266" s="48"/>
      <c r="C1266" s="43"/>
      <c r="D1266" s="42"/>
      <c r="E1266" s="44"/>
      <c r="F1266" s="45"/>
      <c r="G1266" s="46"/>
      <c r="H1266" s="47"/>
      <c r="I1266" s="46"/>
      <c r="J1266" s="47"/>
      <c r="K1266" s="45"/>
      <c r="L1266" s="47"/>
      <c r="M1266" s="45"/>
      <c r="N1266" s="47"/>
      <c r="O1266" s="45"/>
      <c r="P1266" s="47"/>
      <c r="Q1266" s="45"/>
      <c r="R1266" s="47"/>
      <c r="S1266" s="45"/>
      <c r="T1266" s="47"/>
      <c r="U1266" s="45"/>
      <c r="V1266" s="47"/>
      <c r="W1266" s="45"/>
      <c r="X1266" s="47"/>
      <c r="Y1266" s="45"/>
      <c r="Z1266" s="47"/>
      <c r="AA1266" s="45"/>
      <c r="AB1266" s="47"/>
      <c r="AC1266" s="45"/>
      <c r="AD1266" s="47"/>
      <c r="AE1266" s="45"/>
      <c r="AF1266" s="47"/>
      <c r="AG1266" s="39"/>
    </row>
    <row r="1267" spans="1:33" outlineLevel="1" x14ac:dyDescent="0.25">
      <c r="A1267" s="10"/>
      <c r="B1267" s="5"/>
      <c r="C1267" s="3"/>
      <c r="D1267" s="4"/>
      <c r="E1267" s="7"/>
      <c r="F1267" s="9"/>
      <c r="G1267" s="8"/>
      <c r="H1267" s="38"/>
      <c r="I1267" s="8"/>
      <c r="J1267" s="38"/>
      <c r="K1267" s="8"/>
      <c r="L1267" s="38"/>
      <c r="M1267" s="8"/>
      <c r="N1267" s="38"/>
      <c r="O1267" s="8"/>
      <c r="P1267" s="38"/>
      <c r="Q1267" s="8"/>
      <c r="R1267" s="38"/>
      <c r="S1267" s="8"/>
      <c r="T1267" s="38"/>
      <c r="U1267" s="8"/>
      <c r="V1267" s="38"/>
      <c r="W1267" s="8"/>
      <c r="X1267" s="38"/>
      <c r="Y1267" s="8"/>
      <c r="Z1267" s="38"/>
      <c r="AA1267" s="8"/>
      <c r="AB1267" s="38"/>
      <c r="AC1267" s="118"/>
      <c r="AD1267" s="118"/>
      <c r="AE1267" s="113"/>
      <c r="AF1267" s="117"/>
      <c r="AG1267" s="39"/>
    </row>
    <row r="1268" spans="1:33" outlineLevel="1" x14ac:dyDescent="0.25">
      <c r="A1268" s="10"/>
      <c r="B1268" s="5"/>
      <c r="C1268" s="3"/>
      <c r="D1268" s="4"/>
      <c r="E1268" s="7"/>
      <c r="F1268" s="9"/>
      <c r="G1268" s="8"/>
      <c r="H1268" s="38"/>
      <c r="I1268" s="8"/>
      <c r="J1268" s="38"/>
      <c r="K1268" s="8"/>
      <c r="L1268" s="38"/>
      <c r="M1268" s="8"/>
      <c r="N1268" s="38"/>
      <c r="O1268" s="8"/>
      <c r="P1268" s="38"/>
      <c r="Q1268" s="8"/>
      <c r="R1268" s="38"/>
      <c r="S1268" s="8"/>
      <c r="T1268" s="38"/>
      <c r="U1268" s="8"/>
      <c r="V1268" s="38"/>
      <c r="W1268" s="8"/>
      <c r="X1268" s="38"/>
      <c r="Y1268" s="8"/>
      <c r="Z1268" s="38"/>
      <c r="AA1268" s="8"/>
      <c r="AB1268" s="38"/>
      <c r="AC1268" s="118"/>
      <c r="AD1268" s="118"/>
      <c r="AE1268" s="113"/>
      <c r="AF1268" s="117"/>
      <c r="AG1268" s="39"/>
    </row>
    <row r="1269" spans="1:33" outlineLevel="1" x14ac:dyDescent="0.25">
      <c r="A1269" s="10"/>
      <c r="B1269" s="5"/>
      <c r="C1269" s="3"/>
      <c r="D1269" s="4"/>
      <c r="E1269" s="7"/>
      <c r="F1269" s="9"/>
      <c r="G1269" s="8"/>
      <c r="H1269" s="38"/>
      <c r="I1269" s="8"/>
      <c r="J1269" s="38"/>
      <c r="K1269" s="8"/>
      <c r="L1269" s="38"/>
      <c r="M1269" s="8"/>
      <c r="N1269" s="38"/>
      <c r="O1269" s="8"/>
      <c r="P1269" s="38"/>
      <c r="Q1269" s="8"/>
      <c r="R1269" s="38"/>
      <c r="S1269" s="8"/>
      <c r="T1269" s="38"/>
      <c r="U1269" s="8"/>
      <c r="V1269" s="38"/>
      <c r="W1269" s="8"/>
      <c r="X1269" s="38"/>
      <c r="Y1269" s="8"/>
      <c r="Z1269" s="38"/>
      <c r="AA1269" s="8"/>
      <c r="AB1269" s="38"/>
      <c r="AC1269" s="118"/>
      <c r="AD1269" s="118"/>
      <c r="AE1269" s="113"/>
      <c r="AF1269" s="117"/>
      <c r="AG1269" s="39"/>
    </row>
    <row r="1270" spans="1:33" outlineLevel="1" x14ac:dyDescent="0.25">
      <c r="A1270" s="10"/>
      <c r="B1270" s="5"/>
      <c r="C1270" s="3"/>
      <c r="D1270" s="4"/>
      <c r="E1270" s="7"/>
      <c r="F1270" s="9"/>
      <c r="G1270" s="8"/>
      <c r="H1270" s="38"/>
      <c r="I1270" s="8"/>
      <c r="J1270" s="38"/>
      <c r="K1270" s="8"/>
      <c r="L1270" s="38"/>
      <c r="M1270" s="8"/>
      <c r="N1270" s="38"/>
      <c r="O1270" s="8"/>
      <c r="P1270" s="38"/>
      <c r="Q1270" s="8"/>
      <c r="R1270" s="38"/>
      <c r="S1270" s="8"/>
      <c r="T1270" s="38"/>
      <c r="U1270" s="8"/>
      <c r="V1270" s="38"/>
      <c r="W1270" s="8"/>
      <c r="X1270" s="38"/>
      <c r="Y1270" s="8"/>
      <c r="Z1270" s="38"/>
      <c r="AA1270" s="8"/>
      <c r="AB1270" s="38"/>
      <c r="AC1270" s="118"/>
      <c r="AD1270" s="118"/>
      <c r="AE1270" s="113"/>
      <c r="AF1270" s="117"/>
      <c r="AG1270" s="39"/>
    </row>
    <row r="1271" spans="1:33" outlineLevel="1" x14ac:dyDescent="0.25">
      <c r="A1271" s="10"/>
      <c r="B1271" s="5"/>
      <c r="C1271" s="3"/>
      <c r="D1271" s="4"/>
      <c r="E1271" s="7"/>
      <c r="F1271" s="9"/>
      <c r="G1271" s="8"/>
      <c r="H1271" s="38"/>
      <c r="I1271" s="8"/>
      <c r="J1271" s="38"/>
      <c r="K1271" s="8"/>
      <c r="L1271" s="38"/>
      <c r="M1271" s="8"/>
      <c r="N1271" s="38"/>
      <c r="O1271" s="8"/>
      <c r="P1271" s="38"/>
      <c r="Q1271" s="8"/>
      <c r="R1271" s="38"/>
      <c r="S1271" s="8"/>
      <c r="T1271" s="38"/>
      <c r="U1271" s="8"/>
      <c r="V1271" s="38"/>
      <c r="W1271" s="8"/>
      <c r="X1271" s="38"/>
      <c r="Y1271" s="8"/>
      <c r="Z1271" s="38"/>
      <c r="AA1271" s="8"/>
      <c r="AB1271" s="38"/>
      <c r="AC1271" s="118"/>
      <c r="AD1271" s="118"/>
      <c r="AE1271" s="113"/>
      <c r="AF1271" s="117"/>
      <c r="AG1271" s="39"/>
    </row>
    <row r="1272" spans="1:33" outlineLevel="1" x14ac:dyDescent="0.25">
      <c r="A1272" s="10"/>
      <c r="B1272" s="5"/>
      <c r="C1272" s="3"/>
      <c r="D1272" s="4"/>
      <c r="E1272" s="7"/>
      <c r="F1272" s="9"/>
      <c r="G1272" s="8"/>
      <c r="H1272" s="38"/>
      <c r="I1272" s="8"/>
      <c r="J1272" s="38"/>
      <c r="K1272" s="8"/>
      <c r="L1272" s="38"/>
      <c r="M1272" s="8"/>
      <c r="N1272" s="38"/>
      <c r="O1272" s="8"/>
      <c r="P1272" s="38"/>
      <c r="Q1272" s="8"/>
      <c r="R1272" s="38"/>
      <c r="S1272" s="8"/>
      <c r="T1272" s="38"/>
      <c r="U1272" s="8"/>
      <c r="V1272" s="38"/>
      <c r="W1272" s="8"/>
      <c r="X1272" s="38"/>
      <c r="Y1272" s="8"/>
      <c r="Z1272" s="38"/>
      <c r="AA1272" s="8"/>
      <c r="AB1272" s="38"/>
      <c r="AC1272" s="118"/>
      <c r="AD1272" s="118"/>
      <c r="AE1272" s="113"/>
      <c r="AF1272" s="117"/>
      <c r="AG1272" s="39"/>
    </row>
    <row r="1273" spans="1:33" outlineLevel="1" x14ac:dyDescent="0.25">
      <c r="A1273" s="10"/>
      <c r="B1273" s="5"/>
      <c r="C1273" s="3"/>
      <c r="D1273" s="4"/>
      <c r="E1273" s="7"/>
      <c r="F1273" s="9"/>
      <c r="G1273" s="8"/>
      <c r="H1273" s="38"/>
      <c r="I1273" s="8"/>
      <c r="J1273" s="38"/>
      <c r="K1273" s="8"/>
      <c r="L1273" s="38"/>
      <c r="M1273" s="8"/>
      <c r="N1273" s="38"/>
      <c r="O1273" s="8"/>
      <c r="P1273" s="38"/>
      <c r="Q1273" s="8"/>
      <c r="R1273" s="38"/>
      <c r="S1273" s="8"/>
      <c r="T1273" s="38"/>
      <c r="U1273" s="8"/>
      <c r="V1273" s="38"/>
      <c r="W1273" s="8"/>
      <c r="X1273" s="38"/>
      <c r="Y1273" s="8"/>
      <c r="Z1273" s="38"/>
      <c r="AA1273" s="8"/>
      <c r="AB1273" s="38"/>
      <c r="AC1273" s="118"/>
      <c r="AD1273" s="118"/>
      <c r="AE1273" s="113"/>
      <c r="AF1273" s="117"/>
      <c r="AG1273" s="39"/>
    </row>
    <row r="1274" spans="1:33" outlineLevel="1" x14ac:dyDescent="0.25">
      <c r="A1274" s="10"/>
      <c r="B1274" s="5"/>
      <c r="C1274" s="3"/>
      <c r="D1274" s="4"/>
      <c r="E1274" s="7"/>
      <c r="F1274" s="9"/>
      <c r="G1274" s="8"/>
      <c r="H1274" s="38"/>
      <c r="I1274" s="8"/>
      <c r="J1274" s="38"/>
      <c r="K1274" s="8"/>
      <c r="L1274" s="38"/>
      <c r="M1274" s="8"/>
      <c r="N1274" s="38"/>
      <c r="O1274" s="8"/>
      <c r="P1274" s="38"/>
      <c r="Q1274" s="8"/>
      <c r="R1274" s="38"/>
      <c r="S1274" s="8"/>
      <c r="T1274" s="38"/>
      <c r="U1274" s="8"/>
      <c r="V1274" s="38"/>
      <c r="W1274" s="8"/>
      <c r="X1274" s="38"/>
      <c r="Y1274" s="8"/>
      <c r="Z1274" s="38"/>
      <c r="AA1274" s="8"/>
      <c r="AB1274" s="38"/>
      <c r="AC1274" s="118"/>
      <c r="AD1274" s="118"/>
      <c r="AE1274" s="113"/>
      <c r="AF1274" s="117"/>
      <c r="AG1274" s="39"/>
    </row>
    <row r="1275" spans="1:33" outlineLevel="1" x14ac:dyDescent="0.25">
      <c r="A1275" s="10"/>
      <c r="B1275" s="5"/>
      <c r="C1275" s="3"/>
      <c r="D1275" s="4"/>
      <c r="E1275" s="7"/>
      <c r="F1275" s="9"/>
      <c r="G1275" s="8"/>
      <c r="H1275" s="38"/>
      <c r="I1275" s="8"/>
      <c r="J1275" s="38"/>
      <c r="K1275" s="8"/>
      <c r="L1275" s="38"/>
      <c r="M1275" s="8"/>
      <c r="N1275" s="38"/>
      <c r="O1275" s="8"/>
      <c r="P1275" s="38"/>
      <c r="Q1275" s="8"/>
      <c r="R1275" s="38"/>
      <c r="S1275" s="8"/>
      <c r="T1275" s="38"/>
      <c r="U1275" s="8"/>
      <c r="V1275" s="38"/>
      <c r="W1275" s="8"/>
      <c r="X1275" s="38"/>
      <c r="Y1275" s="8"/>
      <c r="Z1275" s="38"/>
      <c r="AA1275" s="8"/>
      <c r="AB1275" s="38"/>
      <c r="AC1275" s="118"/>
      <c r="AD1275" s="118"/>
      <c r="AE1275" s="113"/>
      <c r="AF1275" s="117"/>
      <c r="AG1275" s="39"/>
    </row>
    <row r="1276" spans="1:33" outlineLevel="1" x14ac:dyDescent="0.25">
      <c r="A1276" s="10"/>
      <c r="B1276" s="5"/>
      <c r="C1276" s="3"/>
      <c r="D1276" s="4"/>
      <c r="E1276" s="7"/>
      <c r="F1276" s="9"/>
      <c r="G1276" s="8"/>
      <c r="H1276" s="38"/>
      <c r="I1276" s="8"/>
      <c r="J1276" s="38"/>
      <c r="K1276" s="8"/>
      <c r="L1276" s="38"/>
      <c r="M1276" s="8"/>
      <c r="N1276" s="38"/>
      <c r="O1276" s="8"/>
      <c r="P1276" s="38"/>
      <c r="Q1276" s="8"/>
      <c r="R1276" s="38"/>
      <c r="S1276" s="8"/>
      <c r="T1276" s="38"/>
      <c r="U1276" s="8"/>
      <c r="V1276" s="38"/>
      <c r="W1276" s="8"/>
      <c r="X1276" s="38"/>
      <c r="Y1276" s="8"/>
      <c r="Z1276" s="38"/>
      <c r="AA1276" s="8"/>
      <c r="AB1276" s="38"/>
      <c r="AC1276" s="118"/>
      <c r="AD1276" s="118"/>
      <c r="AE1276" s="113"/>
      <c r="AF1276" s="117"/>
      <c r="AG1276" s="39"/>
    </row>
    <row r="1277" spans="1:33" outlineLevel="1" x14ac:dyDescent="0.25">
      <c r="A1277" s="10"/>
      <c r="B1277" s="5"/>
      <c r="C1277" s="3"/>
      <c r="D1277" s="4"/>
      <c r="E1277" s="7"/>
      <c r="F1277" s="9"/>
      <c r="G1277" s="8"/>
      <c r="H1277" s="38"/>
      <c r="I1277" s="8"/>
      <c r="J1277" s="38"/>
      <c r="K1277" s="8"/>
      <c r="L1277" s="38"/>
      <c r="M1277" s="8"/>
      <c r="N1277" s="38"/>
      <c r="O1277" s="8"/>
      <c r="P1277" s="38"/>
      <c r="Q1277" s="8"/>
      <c r="R1277" s="38"/>
      <c r="S1277" s="8"/>
      <c r="T1277" s="38"/>
      <c r="U1277" s="8"/>
      <c r="V1277" s="38"/>
      <c r="W1277" s="8"/>
      <c r="X1277" s="38"/>
      <c r="Y1277" s="8"/>
      <c r="Z1277" s="38"/>
      <c r="AA1277" s="8"/>
      <c r="AB1277" s="38"/>
      <c r="AC1277" s="118"/>
      <c r="AD1277" s="118"/>
      <c r="AE1277" s="113"/>
      <c r="AF1277" s="117"/>
      <c r="AG1277" s="39"/>
    </row>
    <row r="1278" spans="1:33" outlineLevel="1" x14ac:dyDescent="0.25">
      <c r="A1278" s="10"/>
      <c r="B1278" s="5"/>
      <c r="C1278" s="3"/>
      <c r="D1278" s="4"/>
      <c r="E1278" s="7"/>
      <c r="F1278" s="9"/>
      <c r="G1278" s="8"/>
      <c r="H1278" s="38"/>
      <c r="I1278" s="8"/>
      <c r="J1278" s="38"/>
      <c r="K1278" s="8"/>
      <c r="L1278" s="38"/>
      <c r="M1278" s="8"/>
      <c r="N1278" s="38"/>
      <c r="O1278" s="8"/>
      <c r="P1278" s="38"/>
      <c r="Q1278" s="8"/>
      <c r="R1278" s="38"/>
      <c r="S1278" s="8"/>
      <c r="T1278" s="38"/>
      <c r="U1278" s="8"/>
      <c r="V1278" s="38"/>
      <c r="W1278" s="8"/>
      <c r="X1278" s="38"/>
      <c r="Y1278" s="8"/>
      <c r="Z1278" s="38"/>
      <c r="AA1278" s="8"/>
      <c r="AB1278" s="38"/>
      <c r="AC1278" s="118"/>
      <c r="AD1278" s="118"/>
      <c r="AE1278" s="113"/>
      <c r="AF1278" s="117"/>
      <c r="AG1278" s="39"/>
    </row>
    <row r="1279" spans="1:33" outlineLevel="1" x14ac:dyDescent="0.25">
      <c r="A1279" s="10"/>
      <c r="B1279" s="5"/>
      <c r="C1279" s="3"/>
      <c r="D1279" s="4"/>
      <c r="E1279" s="7"/>
      <c r="F1279" s="9"/>
      <c r="G1279" s="8"/>
      <c r="H1279" s="38"/>
      <c r="I1279" s="8"/>
      <c r="J1279" s="38"/>
      <c r="K1279" s="8"/>
      <c r="L1279" s="38"/>
      <c r="M1279" s="8"/>
      <c r="N1279" s="38"/>
      <c r="O1279" s="8"/>
      <c r="P1279" s="38"/>
      <c r="Q1279" s="8"/>
      <c r="R1279" s="38"/>
      <c r="S1279" s="8"/>
      <c r="T1279" s="38"/>
      <c r="U1279" s="8"/>
      <c r="V1279" s="38"/>
      <c r="W1279" s="8"/>
      <c r="X1279" s="38"/>
      <c r="Y1279" s="8"/>
      <c r="Z1279" s="38"/>
      <c r="AA1279" s="8"/>
      <c r="AB1279" s="38"/>
      <c r="AC1279" s="118"/>
      <c r="AD1279" s="118"/>
      <c r="AE1279" s="113"/>
      <c r="AF1279" s="117"/>
      <c r="AG1279" s="39"/>
    </row>
    <row r="1280" spans="1:33" outlineLevel="1" x14ac:dyDescent="0.25">
      <c r="A1280" s="10"/>
      <c r="B1280" s="5"/>
      <c r="C1280" s="3"/>
      <c r="D1280" s="4"/>
      <c r="E1280" s="7"/>
      <c r="F1280" s="9"/>
      <c r="G1280" s="8"/>
      <c r="H1280" s="38"/>
      <c r="I1280" s="8"/>
      <c r="J1280" s="38"/>
      <c r="K1280" s="8"/>
      <c r="L1280" s="38"/>
      <c r="M1280" s="8"/>
      <c r="N1280" s="38"/>
      <c r="O1280" s="8"/>
      <c r="P1280" s="38"/>
      <c r="Q1280" s="8"/>
      <c r="R1280" s="38"/>
      <c r="S1280" s="8"/>
      <c r="T1280" s="38"/>
      <c r="U1280" s="8"/>
      <c r="V1280" s="38"/>
      <c r="W1280" s="8"/>
      <c r="X1280" s="38"/>
      <c r="Y1280" s="8"/>
      <c r="Z1280" s="38"/>
      <c r="AA1280" s="8"/>
      <c r="AB1280" s="38"/>
      <c r="AC1280" s="118"/>
      <c r="AD1280" s="118"/>
      <c r="AE1280" s="113"/>
      <c r="AF1280" s="117"/>
      <c r="AG1280" s="39"/>
    </row>
    <row r="1281" spans="1:33" outlineLevel="1" x14ac:dyDescent="0.25">
      <c r="A1281" s="10"/>
      <c r="B1281" s="5"/>
      <c r="C1281" s="3"/>
      <c r="D1281" s="4"/>
      <c r="E1281" s="7"/>
      <c r="F1281" s="9"/>
      <c r="G1281" s="8"/>
      <c r="H1281" s="38"/>
      <c r="I1281" s="8"/>
      <c r="J1281" s="38"/>
      <c r="K1281" s="8"/>
      <c r="L1281" s="38"/>
      <c r="M1281" s="8"/>
      <c r="N1281" s="38"/>
      <c r="O1281" s="8"/>
      <c r="P1281" s="38"/>
      <c r="Q1281" s="8"/>
      <c r="R1281" s="38"/>
      <c r="S1281" s="8"/>
      <c r="T1281" s="38"/>
      <c r="U1281" s="8"/>
      <c r="V1281" s="38"/>
      <c r="W1281" s="8"/>
      <c r="X1281" s="38"/>
      <c r="Y1281" s="8"/>
      <c r="Z1281" s="38"/>
      <c r="AA1281" s="8"/>
      <c r="AB1281" s="38"/>
      <c r="AC1281" s="118"/>
      <c r="AD1281" s="118"/>
      <c r="AE1281" s="113"/>
      <c r="AF1281" s="117"/>
      <c r="AG1281" s="39"/>
    </row>
    <row r="1282" spans="1:33" outlineLevel="1" x14ac:dyDescent="0.25">
      <c r="A1282" s="10"/>
      <c r="B1282" s="5"/>
      <c r="C1282" s="3"/>
      <c r="D1282" s="4"/>
      <c r="E1282" s="7"/>
      <c r="F1282" s="9"/>
      <c r="G1282" s="8"/>
      <c r="H1282" s="38"/>
      <c r="I1282" s="8"/>
      <c r="J1282" s="38"/>
      <c r="K1282" s="8"/>
      <c r="L1282" s="38"/>
      <c r="M1282" s="8"/>
      <c r="N1282" s="38"/>
      <c r="O1282" s="8"/>
      <c r="P1282" s="38"/>
      <c r="Q1282" s="8"/>
      <c r="R1282" s="38"/>
      <c r="S1282" s="8"/>
      <c r="T1282" s="38"/>
      <c r="U1282" s="8"/>
      <c r="V1282" s="38"/>
      <c r="W1282" s="8"/>
      <c r="X1282" s="38"/>
      <c r="Y1282" s="8"/>
      <c r="Z1282" s="38"/>
      <c r="AA1282" s="8"/>
      <c r="AB1282" s="38"/>
      <c r="AC1282" s="118"/>
      <c r="AD1282" s="118"/>
      <c r="AE1282" s="113"/>
      <c r="AF1282" s="117"/>
      <c r="AG1282" s="39"/>
    </row>
    <row r="1283" spans="1:33" outlineLevel="1" x14ac:dyDescent="0.25">
      <c r="A1283" s="10"/>
      <c r="B1283" s="5"/>
      <c r="C1283" s="3"/>
      <c r="D1283" s="4"/>
      <c r="E1283" s="7"/>
      <c r="F1283" s="9"/>
      <c r="G1283" s="8"/>
      <c r="H1283" s="38"/>
      <c r="I1283" s="8"/>
      <c r="J1283" s="38"/>
      <c r="K1283" s="8"/>
      <c r="L1283" s="38"/>
      <c r="M1283" s="8"/>
      <c r="N1283" s="38"/>
      <c r="O1283" s="8"/>
      <c r="P1283" s="38"/>
      <c r="Q1283" s="8"/>
      <c r="R1283" s="38"/>
      <c r="S1283" s="8"/>
      <c r="T1283" s="38"/>
      <c r="U1283" s="8"/>
      <c r="V1283" s="38"/>
      <c r="W1283" s="8"/>
      <c r="X1283" s="38"/>
      <c r="Y1283" s="8"/>
      <c r="Z1283" s="38"/>
      <c r="AA1283" s="8"/>
      <c r="AB1283" s="38"/>
      <c r="AC1283" s="118"/>
      <c r="AD1283" s="118"/>
      <c r="AE1283" s="113"/>
      <c r="AF1283" s="117"/>
      <c r="AG1283" s="39"/>
    </row>
    <row r="1284" spans="1:33" outlineLevel="1" x14ac:dyDescent="0.25">
      <c r="A1284" s="10"/>
      <c r="B1284" s="5"/>
      <c r="C1284" s="3"/>
      <c r="D1284" s="4"/>
      <c r="E1284" s="7"/>
      <c r="F1284" s="9"/>
      <c r="G1284" s="8"/>
      <c r="H1284" s="38"/>
      <c r="I1284" s="8"/>
      <c r="J1284" s="38"/>
      <c r="K1284" s="8"/>
      <c r="L1284" s="38"/>
      <c r="M1284" s="8"/>
      <c r="N1284" s="38"/>
      <c r="O1284" s="8"/>
      <c r="P1284" s="38"/>
      <c r="Q1284" s="8"/>
      <c r="R1284" s="38"/>
      <c r="S1284" s="8"/>
      <c r="T1284" s="38"/>
      <c r="U1284" s="8"/>
      <c r="V1284" s="38"/>
      <c r="W1284" s="8"/>
      <c r="X1284" s="38"/>
      <c r="Y1284" s="8"/>
      <c r="Z1284" s="38"/>
      <c r="AA1284" s="8"/>
      <c r="AB1284" s="38"/>
      <c r="AC1284" s="118"/>
      <c r="AD1284" s="118"/>
      <c r="AE1284" s="113"/>
      <c r="AF1284" s="117"/>
      <c r="AG1284" s="39"/>
    </row>
    <row r="1285" spans="1:33" outlineLevel="1" x14ac:dyDescent="0.25">
      <c r="A1285" s="10"/>
      <c r="B1285" s="51"/>
      <c r="C1285" s="52"/>
      <c r="D1285" s="4"/>
      <c r="E1285" s="7"/>
      <c r="F1285" s="9"/>
      <c r="G1285" s="8"/>
      <c r="H1285" s="38"/>
      <c r="I1285" s="8"/>
      <c r="J1285" s="38"/>
      <c r="K1285" s="8"/>
      <c r="L1285" s="38"/>
      <c r="M1285" s="8"/>
      <c r="N1285" s="38"/>
      <c r="O1285" s="8"/>
      <c r="P1285" s="38"/>
      <c r="Q1285" s="8"/>
      <c r="R1285" s="38"/>
      <c r="S1285" s="8"/>
      <c r="T1285" s="38"/>
      <c r="U1285" s="8"/>
      <c r="V1285" s="38"/>
      <c r="W1285" s="8"/>
      <c r="X1285" s="38"/>
      <c r="Y1285" s="8"/>
      <c r="Z1285" s="38"/>
      <c r="AA1285" s="8"/>
      <c r="AB1285" s="38"/>
      <c r="AC1285" s="118"/>
      <c r="AD1285" s="118"/>
      <c r="AE1285" s="113"/>
      <c r="AF1285" s="117"/>
      <c r="AG1285" s="39"/>
    </row>
    <row r="1286" spans="1:33" outlineLevel="1" x14ac:dyDescent="0.25">
      <c r="A1286" s="10"/>
      <c r="B1286" s="51"/>
      <c r="C1286" s="52"/>
      <c r="D1286" s="4"/>
      <c r="E1286" s="7"/>
      <c r="F1286" s="9"/>
      <c r="G1286" s="8"/>
      <c r="H1286" s="38"/>
      <c r="I1286" s="8"/>
      <c r="J1286" s="38"/>
      <c r="K1286" s="8"/>
      <c r="L1286" s="38"/>
      <c r="M1286" s="8"/>
      <c r="N1286" s="38"/>
      <c r="O1286" s="8"/>
      <c r="P1286" s="38"/>
      <c r="Q1286" s="8"/>
      <c r="R1286" s="38"/>
      <c r="S1286" s="8"/>
      <c r="T1286" s="38"/>
      <c r="U1286" s="8"/>
      <c r="V1286" s="38"/>
      <c r="W1286" s="8"/>
      <c r="X1286" s="38"/>
      <c r="Y1286" s="8"/>
      <c r="Z1286" s="38"/>
      <c r="AA1286" s="8"/>
      <c r="AB1286" s="38"/>
      <c r="AC1286" s="118"/>
      <c r="AD1286" s="118"/>
      <c r="AE1286" s="113"/>
      <c r="AF1286" s="117"/>
      <c r="AG1286" s="39"/>
    </row>
    <row r="1287" spans="1:33" outlineLevel="1" x14ac:dyDescent="0.25">
      <c r="A1287" s="10"/>
      <c r="B1287" s="51"/>
      <c r="C1287" s="52"/>
      <c r="D1287" s="4"/>
      <c r="E1287" s="7"/>
      <c r="F1287" s="9"/>
      <c r="G1287" s="8"/>
      <c r="H1287" s="38"/>
      <c r="I1287" s="8"/>
      <c r="J1287" s="38"/>
      <c r="K1287" s="8"/>
      <c r="L1287" s="38"/>
      <c r="M1287" s="8"/>
      <c r="N1287" s="38"/>
      <c r="O1287" s="8"/>
      <c r="P1287" s="38"/>
      <c r="Q1287" s="8"/>
      <c r="R1287" s="38"/>
      <c r="S1287" s="8"/>
      <c r="T1287" s="38"/>
      <c r="U1287" s="8"/>
      <c r="V1287" s="38"/>
      <c r="W1287" s="8"/>
      <c r="X1287" s="38"/>
      <c r="Y1287" s="8"/>
      <c r="Z1287" s="38"/>
      <c r="AA1287" s="8"/>
      <c r="AB1287" s="38"/>
      <c r="AC1287" s="118"/>
      <c r="AD1287" s="118"/>
      <c r="AE1287" s="113"/>
      <c r="AF1287" s="117"/>
      <c r="AG1287" s="39"/>
    </row>
    <row r="1288" spans="1:33" outlineLevel="1" x14ac:dyDescent="0.25">
      <c r="A1288" s="10"/>
      <c r="B1288" s="51"/>
      <c r="C1288" s="52"/>
      <c r="D1288" s="4"/>
      <c r="E1288" s="7"/>
      <c r="F1288" s="9"/>
      <c r="G1288" s="8"/>
      <c r="H1288" s="38"/>
      <c r="I1288" s="8"/>
      <c r="J1288" s="38"/>
      <c r="K1288" s="8"/>
      <c r="L1288" s="38"/>
      <c r="M1288" s="8"/>
      <c r="N1288" s="38"/>
      <c r="O1288" s="8"/>
      <c r="P1288" s="38"/>
      <c r="Q1288" s="8"/>
      <c r="R1288" s="38"/>
      <c r="S1288" s="8"/>
      <c r="T1288" s="38"/>
      <c r="U1288" s="8"/>
      <c r="V1288" s="38"/>
      <c r="W1288" s="8"/>
      <c r="X1288" s="38"/>
      <c r="Y1288" s="8"/>
      <c r="Z1288" s="38"/>
      <c r="AA1288" s="8"/>
      <c r="AB1288" s="38"/>
      <c r="AC1288" s="118"/>
      <c r="AD1288" s="118"/>
      <c r="AE1288" s="113"/>
      <c r="AF1288" s="117"/>
      <c r="AG1288" s="39"/>
    </row>
    <row r="1289" spans="1:33" outlineLevel="1" x14ac:dyDescent="0.25">
      <c r="A1289" s="10"/>
      <c r="B1289" s="51"/>
      <c r="C1289" s="52"/>
      <c r="D1289" s="4"/>
      <c r="E1289" s="7"/>
      <c r="F1289" s="9"/>
      <c r="G1289" s="8"/>
      <c r="H1289" s="38"/>
      <c r="I1289" s="8"/>
      <c r="J1289" s="38"/>
      <c r="K1289" s="8"/>
      <c r="L1289" s="38"/>
      <c r="M1289" s="8"/>
      <c r="N1289" s="38"/>
      <c r="O1289" s="8"/>
      <c r="P1289" s="38"/>
      <c r="Q1289" s="8"/>
      <c r="R1289" s="38"/>
      <c r="S1289" s="8"/>
      <c r="T1289" s="38"/>
      <c r="U1289" s="8"/>
      <c r="V1289" s="38"/>
      <c r="W1289" s="8"/>
      <c r="X1289" s="38"/>
      <c r="Y1289" s="8"/>
      <c r="Z1289" s="38"/>
      <c r="AA1289" s="8"/>
      <c r="AB1289" s="38"/>
      <c r="AC1289" s="118"/>
      <c r="AD1289" s="118"/>
      <c r="AE1289" s="113"/>
      <c r="AF1289" s="117"/>
      <c r="AG1289" s="39"/>
    </row>
    <row r="1290" spans="1:33" outlineLevel="1" x14ac:dyDescent="0.25">
      <c r="A1290" s="10"/>
      <c r="B1290" s="51"/>
      <c r="C1290" s="52"/>
      <c r="D1290" s="4"/>
      <c r="E1290" s="7"/>
      <c r="F1290" s="9"/>
      <c r="G1290" s="8"/>
      <c r="H1290" s="38"/>
      <c r="I1290" s="8"/>
      <c r="J1290" s="38"/>
      <c r="K1290" s="8"/>
      <c r="L1290" s="38"/>
      <c r="M1290" s="8"/>
      <c r="N1290" s="38"/>
      <c r="O1290" s="8"/>
      <c r="P1290" s="38"/>
      <c r="Q1290" s="8"/>
      <c r="R1290" s="38"/>
      <c r="S1290" s="8"/>
      <c r="T1290" s="38"/>
      <c r="U1290" s="8"/>
      <c r="V1290" s="38"/>
      <c r="W1290" s="8"/>
      <c r="X1290" s="38"/>
      <c r="Y1290" s="8"/>
      <c r="Z1290" s="38"/>
      <c r="AA1290" s="8"/>
      <c r="AB1290" s="38"/>
      <c r="AC1290" s="118"/>
      <c r="AD1290" s="118"/>
      <c r="AE1290" s="113"/>
      <c r="AF1290" s="117"/>
      <c r="AG1290" s="39"/>
    </row>
    <row r="1291" spans="1:33" outlineLevel="1" x14ac:dyDescent="0.25">
      <c r="A1291" s="10"/>
      <c r="B1291" s="48"/>
      <c r="C1291" s="43"/>
      <c r="D1291" s="42"/>
      <c r="E1291" s="44"/>
      <c r="F1291" s="45"/>
      <c r="G1291" s="46"/>
      <c r="H1291" s="47"/>
      <c r="I1291" s="46"/>
      <c r="J1291" s="47"/>
      <c r="K1291" s="45"/>
      <c r="L1291" s="47"/>
      <c r="M1291" s="45"/>
      <c r="N1291" s="47"/>
      <c r="O1291" s="45"/>
      <c r="P1291" s="47"/>
      <c r="Q1291" s="45"/>
      <c r="R1291" s="47"/>
      <c r="S1291" s="45"/>
      <c r="T1291" s="47"/>
      <c r="U1291" s="45"/>
      <c r="V1291" s="47"/>
      <c r="W1291" s="45"/>
      <c r="X1291" s="47"/>
      <c r="Y1291" s="45"/>
      <c r="Z1291" s="47"/>
      <c r="AA1291" s="45"/>
      <c r="AB1291" s="47"/>
      <c r="AC1291" s="45"/>
      <c r="AD1291" s="47"/>
      <c r="AE1291" s="45"/>
      <c r="AF1291" s="47"/>
      <c r="AG1291" s="39"/>
    </row>
    <row r="1292" spans="1:33" outlineLevel="1" x14ac:dyDescent="0.25">
      <c r="A1292" s="10"/>
      <c r="B1292" s="6"/>
      <c r="C1292" s="3"/>
      <c r="D1292" s="4"/>
      <c r="E1292" s="7"/>
      <c r="F1292" s="9"/>
      <c r="G1292" s="8"/>
      <c r="H1292" s="38"/>
      <c r="I1292" s="8"/>
      <c r="J1292" s="38"/>
      <c r="K1292" s="8"/>
      <c r="L1292" s="38"/>
      <c r="M1292" s="8"/>
      <c r="N1292" s="38"/>
      <c r="O1292" s="8"/>
      <c r="P1292" s="38"/>
      <c r="Q1292" s="8"/>
      <c r="R1292" s="38"/>
      <c r="S1292" s="8"/>
      <c r="T1292" s="38"/>
      <c r="U1292" s="8"/>
      <c r="V1292" s="38"/>
      <c r="W1292" s="8"/>
      <c r="X1292" s="38"/>
      <c r="Y1292" s="8"/>
      <c r="Z1292" s="38"/>
      <c r="AA1292" s="8"/>
      <c r="AB1292" s="38"/>
      <c r="AC1292" s="118"/>
      <c r="AD1292" s="118"/>
      <c r="AE1292" s="113"/>
      <c r="AF1292" s="117"/>
      <c r="AG1292" s="39"/>
    </row>
    <row r="1293" spans="1:33" outlineLevel="1" x14ac:dyDescent="0.25">
      <c r="A1293" s="10"/>
      <c r="B1293" s="6"/>
      <c r="C1293" s="3"/>
      <c r="D1293" s="4"/>
      <c r="E1293" s="7"/>
      <c r="F1293" s="9"/>
      <c r="G1293" s="8"/>
      <c r="H1293" s="38"/>
      <c r="I1293" s="8"/>
      <c r="J1293" s="38"/>
      <c r="K1293" s="8"/>
      <c r="L1293" s="38"/>
      <c r="M1293" s="8"/>
      <c r="N1293" s="38"/>
      <c r="O1293" s="8"/>
      <c r="P1293" s="38"/>
      <c r="Q1293" s="8"/>
      <c r="R1293" s="38"/>
      <c r="S1293" s="8"/>
      <c r="T1293" s="38"/>
      <c r="U1293" s="8"/>
      <c r="V1293" s="38"/>
      <c r="W1293" s="8"/>
      <c r="X1293" s="38"/>
      <c r="Y1293" s="8"/>
      <c r="Z1293" s="38"/>
      <c r="AA1293" s="8"/>
      <c r="AB1293" s="38"/>
      <c r="AC1293" s="118"/>
      <c r="AD1293" s="118"/>
      <c r="AE1293" s="113"/>
      <c r="AF1293" s="117"/>
      <c r="AG1293" s="39"/>
    </row>
    <row r="1294" spans="1:33" outlineLevel="1" x14ac:dyDescent="0.25">
      <c r="A1294" s="10"/>
      <c r="B1294" s="6"/>
      <c r="C1294" s="3"/>
      <c r="D1294" s="4"/>
      <c r="E1294" s="7"/>
      <c r="F1294" s="9"/>
      <c r="G1294" s="8"/>
      <c r="H1294" s="38"/>
      <c r="I1294" s="8"/>
      <c r="J1294" s="38"/>
      <c r="K1294" s="8"/>
      <c r="L1294" s="38"/>
      <c r="M1294" s="8"/>
      <c r="N1294" s="38"/>
      <c r="O1294" s="8"/>
      <c r="P1294" s="38"/>
      <c r="Q1294" s="8"/>
      <c r="R1294" s="38"/>
      <c r="S1294" s="8"/>
      <c r="T1294" s="38"/>
      <c r="U1294" s="8"/>
      <c r="V1294" s="38"/>
      <c r="W1294" s="8"/>
      <c r="X1294" s="38"/>
      <c r="Y1294" s="8"/>
      <c r="Z1294" s="38"/>
      <c r="AA1294" s="8"/>
      <c r="AB1294" s="38"/>
      <c r="AC1294" s="118"/>
      <c r="AD1294" s="118"/>
      <c r="AE1294" s="113"/>
      <c r="AF1294" s="117"/>
      <c r="AG1294" s="39"/>
    </row>
    <row r="1295" spans="1:33" outlineLevel="1" x14ac:dyDescent="0.25">
      <c r="A1295" s="10"/>
      <c r="B1295" s="6"/>
      <c r="C1295" s="3"/>
      <c r="D1295" s="4"/>
      <c r="E1295" s="7"/>
      <c r="F1295" s="9"/>
      <c r="G1295" s="8"/>
      <c r="H1295" s="38"/>
      <c r="I1295" s="8"/>
      <c r="J1295" s="38"/>
      <c r="K1295" s="8"/>
      <c r="L1295" s="38"/>
      <c r="M1295" s="8"/>
      <c r="N1295" s="38"/>
      <c r="O1295" s="8"/>
      <c r="P1295" s="38"/>
      <c r="Q1295" s="8"/>
      <c r="R1295" s="38"/>
      <c r="S1295" s="8"/>
      <c r="T1295" s="38"/>
      <c r="U1295" s="8"/>
      <c r="V1295" s="38"/>
      <c r="W1295" s="8"/>
      <c r="X1295" s="38"/>
      <c r="Y1295" s="8"/>
      <c r="Z1295" s="38"/>
      <c r="AA1295" s="8"/>
      <c r="AB1295" s="38"/>
      <c r="AC1295" s="118"/>
      <c r="AD1295" s="118"/>
      <c r="AE1295" s="113"/>
      <c r="AF1295" s="117"/>
      <c r="AG1295" s="39"/>
    </row>
    <row r="1296" spans="1:33" outlineLevel="1" x14ac:dyDescent="0.25">
      <c r="A1296" s="10"/>
      <c r="B1296" s="6"/>
      <c r="C1296" s="3"/>
      <c r="D1296" s="4"/>
      <c r="E1296" s="7"/>
      <c r="F1296" s="9"/>
      <c r="G1296" s="8"/>
      <c r="H1296" s="38"/>
      <c r="I1296" s="8"/>
      <c r="J1296" s="38"/>
      <c r="K1296" s="8"/>
      <c r="L1296" s="38"/>
      <c r="M1296" s="8"/>
      <c r="N1296" s="38"/>
      <c r="O1296" s="8"/>
      <c r="P1296" s="38"/>
      <c r="Q1296" s="8"/>
      <c r="R1296" s="38"/>
      <c r="S1296" s="8"/>
      <c r="T1296" s="38"/>
      <c r="U1296" s="8"/>
      <c r="V1296" s="38"/>
      <c r="W1296" s="8"/>
      <c r="X1296" s="38"/>
      <c r="Y1296" s="8"/>
      <c r="Z1296" s="38"/>
      <c r="AA1296" s="8"/>
      <c r="AB1296" s="38"/>
      <c r="AC1296" s="118"/>
      <c r="AD1296" s="118"/>
      <c r="AE1296" s="113"/>
      <c r="AF1296" s="117"/>
      <c r="AG1296" s="39"/>
    </row>
    <row r="1297" spans="1:33" outlineLevel="1" x14ac:dyDescent="0.25">
      <c r="A1297" s="10"/>
      <c r="B1297" s="6"/>
      <c r="C1297" s="3"/>
      <c r="D1297" s="4"/>
      <c r="E1297" s="7"/>
      <c r="F1297" s="9"/>
      <c r="G1297" s="8"/>
      <c r="H1297" s="38"/>
      <c r="I1297" s="8"/>
      <c r="J1297" s="38"/>
      <c r="K1297" s="8"/>
      <c r="L1297" s="38"/>
      <c r="M1297" s="8"/>
      <c r="N1297" s="38"/>
      <c r="O1297" s="8"/>
      <c r="P1297" s="38"/>
      <c r="Q1297" s="8"/>
      <c r="R1297" s="38"/>
      <c r="S1297" s="8"/>
      <c r="T1297" s="38"/>
      <c r="U1297" s="8"/>
      <c r="V1297" s="38"/>
      <c r="W1297" s="8"/>
      <c r="X1297" s="38"/>
      <c r="Y1297" s="8"/>
      <c r="Z1297" s="38"/>
      <c r="AA1297" s="8"/>
      <c r="AB1297" s="38"/>
      <c r="AC1297" s="118"/>
      <c r="AD1297" s="118"/>
      <c r="AE1297" s="113"/>
      <c r="AF1297" s="117"/>
      <c r="AG1297" s="39"/>
    </row>
    <row r="1298" spans="1:33" outlineLevel="1" x14ac:dyDescent="0.25">
      <c r="A1298" s="10"/>
      <c r="B1298" s="6"/>
      <c r="C1298" s="3"/>
      <c r="D1298" s="4"/>
      <c r="E1298" s="7"/>
      <c r="F1298" s="9"/>
      <c r="G1298" s="8"/>
      <c r="H1298" s="38"/>
      <c r="I1298" s="8"/>
      <c r="J1298" s="38"/>
      <c r="K1298" s="8"/>
      <c r="L1298" s="38"/>
      <c r="M1298" s="8"/>
      <c r="N1298" s="38"/>
      <c r="O1298" s="8"/>
      <c r="P1298" s="38"/>
      <c r="Q1298" s="8"/>
      <c r="R1298" s="38"/>
      <c r="S1298" s="8"/>
      <c r="T1298" s="38"/>
      <c r="U1298" s="8"/>
      <c r="V1298" s="38"/>
      <c r="W1298" s="8"/>
      <c r="X1298" s="38"/>
      <c r="Y1298" s="8"/>
      <c r="Z1298" s="38"/>
      <c r="AA1298" s="8"/>
      <c r="AB1298" s="38"/>
      <c r="AC1298" s="118"/>
      <c r="AD1298" s="118"/>
      <c r="AE1298" s="113"/>
      <c r="AF1298" s="117"/>
      <c r="AG1298" s="39"/>
    </row>
    <row r="1299" spans="1:33" outlineLevel="1" x14ac:dyDescent="0.25">
      <c r="A1299" s="10"/>
      <c r="B1299" s="5"/>
      <c r="C1299" s="3"/>
      <c r="D1299" s="4"/>
      <c r="E1299" s="7"/>
      <c r="F1299" s="9"/>
      <c r="G1299" s="8"/>
      <c r="H1299" s="38"/>
      <c r="I1299" s="8"/>
      <c r="J1299" s="38"/>
      <c r="K1299" s="8"/>
      <c r="L1299" s="38"/>
      <c r="M1299" s="8"/>
      <c r="N1299" s="38"/>
      <c r="O1299" s="8"/>
      <c r="P1299" s="38"/>
      <c r="Q1299" s="8"/>
      <c r="R1299" s="38"/>
      <c r="S1299" s="8"/>
      <c r="T1299" s="38"/>
      <c r="U1299" s="8"/>
      <c r="V1299" s="38"/>
      <c r="W1299" s="8"/>
      <c r="X1299" s="38"/>
      <c r="Y1299" s="8"/>
      <c r="Z1299" s="38"/>
      <c r="AA1299" s="8"/>
      <c r="AB1299" s="38"/>
      <c r="AC1299" s="118"/>
      <c r="AD1299" s="118"/>
      <c r="AE1299" s="113"/>
      <c r="AF1299" s="117"/>
      <c r="AG1299" s="39"/>
    </row>
    <row r="1300" spans="1:33" outlineLevel="1" x14ac:dyDescent="0.25">
      <c r="A1300" s="10"/>
      <c r="B1300" s="5"/>
      <c r="C1300" s="3"/>
      <c r="D1300" s="4"/>
      <c r="E1300" s="7"/>
      <c r="F1300" s="9"/>
      <c r="G1300" s="8"/>
      <c r="H1300" s="38"/>
      <c r="I1300" s="8"/>
      <c r="J1300" s="38"/>
      <c r="K1300" s="8"/>
      <c r="L1300" s="38"/>
      <c r="M1300" s="8"/>
      <c r="N1300" s="38"/>
      <c r="O1300" s="8"/>
      <c r="P1300" s="38"/>
      <c r="Q1300" s="8"/>
      <c r="R1300" s="38"/>
      <c r="S1300" s="8"/>
      <c r="T1300" s="38"/>
      <c r="U1300" s="8"/>
      <c r="V1300" s="38"/>
      <c r="W1300" s="8"/>
      <c r="X1300" s="38"/>
      <c r="Y1300" s="8"/>
      <c r="Z1300" s="38"/>
      <c r="AA1300" s="8"/>
      <c r="AB1300" s="38"/>
      <c r="AC1300" s="118"/>
      <c r="AD1300" s="118"/>
      <c r="AE1300" s="113"/>
      <c r="AF1300" s="117"/>
      <c r="AG1300" s="39"/>
    </row>
    <row r="1301" spans="1:33" outlineLevel="1" x14ac:dyDescent="0.25">
      <c r="A1301" s="10"/>
      <c r="B1301" s="5"/>
      <c r="C1301" s="3"/>
      <c r="D1301" s="4"/>
      <c r="E1301" s="7"/>
      <c r="F1301" s="9"/>
      <c r="G1301" s="8"/>
      <c r="H1301" s="38"/>
      <c r="I1301" s="8"/>
      <c r="J1301" s="38"/>
      <c r="K1301" s="8"/>
      <c r="L1301" s="38"/>
      <c r="M1301" s="8"/>
      <c r="N1301" s="38"/>
      <c r="O1301" s="8"/>
      <c r="P1301" s="38"/>
      <c r="Q1301" s="8"/>
      <c r="R1301" s="38"/>
      <c r="S1301" s="8"/>
      <c r="T1301" s="38"/>
      <c r="U1301" s="8"/>
      <c r="V1301" s="38"/>
      <c r="W1301" s="8"/>
      <c r="X1301" s="38"/>
      <c r="Y1301" s="8"/>
      <c r="Z1301" s="38"/>
      <c r="AA1301" s="8"/>
      <c r="AB1301" s="38"/>
      <c r="AC1301" s="118"/>
      <c r="AD1301" s="118"/>
      <c r="AE1301" s="113"/>
      <c r="AF1301" s="117"/>
      <c r="AG1301" s="39"/>
    </row>
    <row r="1302" spans="1:33" outlineLevel="1" x14ac:dyDescent="0.25">
      <c r="A1302" s="10"/>
      <c r="B1302" s="5"/>
      <c r="C1302" s="3"/>
      <c r="D1302" s="4"/>
      <c r="E1302" s="7"/>
      <c r="F1302" s="9"/>
      <c r="G1302" s="8"/>
      <c r="H1302" s="38"/>
      <c r="I1302" s="8"/>
      <c r="J1302" s="38"/>
      <c r="K1302" s="8"/>
      <c r="L1302" s="38"/>
      <c r="M1302" s="8"/>
      <c r="N1302" s="38"/>
      <c r="O1302" s="8"/>
      <c r="P1302" s="38"/>
      <c r="Q1302" s="8"/>
      <c r="R1302" s="38"/>
      <c r="S1302" s="8"/>
      <c r="T1302" s="38"/>
      <c r="U1302" s="8"/>
      <c r="V1302" s="38"/>
      <c r="W1302" s="8"/>
      <c r="X1302" s="38"/>
      <c r="Y1302" s="8"/>
      <c r="Z1302" s="38"/>
      <c r="AA1302" s="8"/>
      <c r="AB1302" s="38"/>
      <c r="AC1302" s="118"/>
      <c r="AD1302" s="118"/>
      <c r="AE1302" s="113"/>
      <c r="AF1302" s="117"/>
      <c r="AG1302" s="39"/>
    </row>
    <row r="1303" spans="1:33" outlineLevel="1" x14ac:dyDescent="0.25">
      <c r="A1303" s="10"/>
      <c r="B1303" s="5"/>
      <c r="C1303" s="3"/>
      <c r="D1303" s="4"/>
      <c r="E1303" s="7"/>
      <c r="F1303" s="9"/>
      <c r="G1303" s="8"/>
      <c r="H1303" s="38"/>
      <c r="I1303" s="8"/>
      <c r="J1303" s="38"/>
      <c r="K1303" s="8"/>
      <c r="L1303" s="38"/>
      <c r="M1303" s="8"/>
      <c r="N1303" s="38"/>
      <c r="O1303" s="8"/>
      <c r="P1303" s="38"/>
      <c r="Q1303" s="8"/>
      <c r="R1303" s="38"/>
      <c r="S1303" s="8"/>
      <c r="T1303" s="38"/>
      <c r="U1303" s="8"/>
      <c r="V1303" s="38"/>
      <c r="W1303" s="8"/>
      <c r="X1303" s="38"/>
      <c r="Y1303" s="8"/>
      <c r="Z1303" s="38"/>
      <c r="AA1303" s="8"/>
      <c r="AB1303" s="38"/>
      <c r="AC1303" s="118"/>
      <c r="AD1303" s="118"/>
      <c r="AE1303" s="113"/>
      <c r="AF1303" s="117"/>
      <c r="AG1303" s="39"/>
    </row>
    <row r="1304" spans="1:33" outlineLevel="1" x14ac:dyDescent="0.25">
      <c r="A1304" s="10"/>
      <c r="B1304" s="5"/>
      <c r="C1304" s="3"/>
      <c r="D1304" s="4"/>
      <c r="E1304" s="7"/>
      <c r="F1304" s="9"/>
      <c r="G1304" s="8"/>
      <c r="H1304" s="38"/>
      <c r="I1304" s="8"/>
      <c r="J1304" s="38"/>
      <c r="K1304" s="8"/>
      <c r="L1304" s="38"/>
      <c r="M1304" s="8"/>
      <c r="N1304" s="38"/>
      <c r="O1304" s="8"/>
      <c r="P1304" s="38"/>
      <c r="Q1304" s="8"/>
      <c r="R1304" s="38"/>
      <c r="S1304" s="8"/>
      <c r="T1304" s="38"/>
      <c r="U1304" s="8"/>
      <c r="V1304" s="38"/>
      <c r="W1304" s="8"/>
      <c r="X1304" s="38"/>
      <c r="Y1304" s="8"/>
      <c r="Z1304" s="38"/>
      <c r="AA1304" s="8"/>
      <c r="AB1304" s="38"/>
      <c r="AC1304" s="118"/>
      <c r="AD1304" s="118"/>
      <c r="AE1304" s="113"/>
      <c r="AF1304" s="117"/>
      <c r="AG1304" s="39"/>
    </row>
    <row r="1305" spans="1:33" outlineLevel="1" x14ac:dyDescent="0.25">
      <c r="A1305" s="10"/>
      <c r="B1305" s="5"/>
      <c r="C1305" s="3"/>
      <c r="D1305" s="4"/>
      <c r="E1305" s="7"/>
      <c r="F1305" s="9"/>
      <c r="G1305" s="8"/>
      <c r="H1305" s="38"/>
      <c r="I1305" s="8"/>
      <c r="J1305" s="38"/>
      <c r="K1305" s="8"/>
      <c r="L1305" s="38"/>
      <c r="M1305" s="8"/>
      <c r="N1305" s="38"/>
      <c r="O1305" s="8"/>
      <c r="P1305" s="38"/>
      <c r="Q1305" s="8"/>
      <c r="R1305" s="38"/>
      <c r="S1305" s="8"/>
      <c r="T1305" s="38"/>
      <c r="U1305" s="8"/>
      <c r="V1305" s="38"/>
      <c r="W1305" s="8"/>
      <c r="X1305" s="38"/>
      <c r="Y1305" s="8"/>
      <c r="Z1305" s="38"/>
      <c r="AA1305" s="8"/>
      <c r="AB1305" s="38"/>
      <c r="AC1305" s="118"/>
      <c r="AD1305" s="118"/>
      <c r="AE1305" s="113"/>
      <c r="AF1305" s="117"/>
      <c r="AG1305" s="39"/>
    </row>
    <row r="1306" spans="1:33" outlineLevel="1" x14ac:dyDescent="0.25">
      <c r="A1306" s="10"/>
      <c r="B1306" s="5"/>
      <c r="C1306" s="3"/>
      <c r="D1306" s="4"/>
      <c r="E1306" s="7"/>
      <c r="F1306" s="9"/>
      <c r="G1306" s="8"/>
      <c r="H1306" s="38"/>
      <c r="I1306" s="8"/>
      <c r="J1306" s="38"/>
      <c r="K1306" s="8"/>
      <c r="L1306" s="38"/>
      <c r="M1306" s="8"/>
      <c r="N1306" s="38"/>
      <c r="O1306" s="8"/>
      <c r="P1306" s="38"/>
      <c r="Q1306" s="8"/>
      <c r="R1306" s="38"/>
      <c r="S1306" s="8"/>
      <c r="T1306" s="38"/>
      <c r="U1306" s="8"/>
      <c r="V1306" s="38"/>
      <c r="W1306" s="8"/>
      <c r="X1306" s="38"/>
      <c r="Y1306" s="8"/>
      <c r="Z1306" s="38"/>
      <c r="AA1306" s="8"/>
      <c r="AB1306" s="38"/>
      <c r="AC1306" s="118"/>
      <c r="AD1306" s="118"/>
      <c r="AE1306" s="113"/>
      <c r="AF1306" s="117"/>
      <c r="AG1306" s="39"/>
    </row>
    <row r="1307" spans="1:33" outlineLevel="1" x14ac:dyDescent="0.25">
      <c r="A1307" s="10"/>
      <c r="B1307" s="5"/>
      <c r="C1307" s="3"/>
      <c r="D1307" s="4"/>
      <c r="E1307" s="7"/>
      <c r="F1307" s="9"/>
      <c r="G1307" s="8"/>
      <c r="H1307" s="38"/>
      <c r="I1307" s="8"/>
      <c r="J1307" s="38"/>
      <c r="K1307" s="8"/>
      <c r="L1307" s="38"/>
      <c r="M1307" s="8"/>
      <c r="N1307" s="38"/>
      <c r="O1307" s="8"/>
      <c r="P1307" s="38"/>
      <c r="Q1307" s="8"/>
      <c r="R1307" s="38"/>
      <c r="S1307" s="8"/>
      <c r="T1307" s="38"/>
      <c r="U1307" s="8"/>
      <c r="V1307" s="38"/>
      <c r="W1307" s="8"/>
      <c r="X1307" s="38"/>
      <c r="Y1307" s="8"/>
      <c r="Z1307" s="38"/>
      <c r="AA1307" s="8"/>
      <c r="AB1307" s="38"/>
      <c r="AC1307" s="118"/>
      <c r="AD1307" s="118"/>
      <c r="AE1307" s="113"/>
      <c r="AF1307" s="117"/>
      <c r="AG1307" s="39"/>
    </row>
    <row r="1308" spans="1:33" outlineLevel="1" x14ac:dyDescent="0.25">
      <c r="A1308" s="10"/>
      <c r="B1308" s="5"/>
      <c r="C1308" s="3"/>
      <c r="D1308" s="4"/>
      <c r="E1308" s="7"/>
      <c r="F1308" s="9"/>
      <c r="G1308" s="8"/>
      <c r="H1308" s="38"/>
      <c r="I1308" s="8"/>
      <c r="J1308" s="38"/>
      <c r="K1308" s="8"/>
      <c r="L1308" s="38"/>
      <c r="M1308" s="8"/>
      <c r="N1308" s="38"/>
      <c r="O1308" s="8"/>
      <c r="P1308" s="38"/>
      <c r="Q1308" s="8"/>
      <c r="R1308" s="38"/>
      <c r="S1308" s="8"/>
      <c r="T1308" s="38"/>
      <c r="U1308" s="8"/>
      <c r="V1308" s="38"/>
      <c r="W1308" s="8"/>
      <c r="X1308" s="38"/>
      <c r="Y1308" s="8"/>
      <c r="Z1308" s="38"/>
      <c r="AA1308" s="8"/>
      <c r="AB1308" s="38"/>
      <c r="AC1308" s="118"/>
      <c r="AD1308" s="118"/>
      <c r="AE1308" s="113"/>
      <c r="AF1308" s="117"/>
      <c r="AG1308" s="39"/>
    </row>
    <row r="1309" spans="1:33" outlineLevel="1" x14ac:dyDescent="0.25">
      <c r="A1309" s="10"/>
      <c r="B1309" s="5"/>
      <c r="C1309" s="3"/>
      <c r="D1309" s="4"/>
      <c r="E1309" s="7"/>
      <c r="F1309" s="9"/>
      <c r="G1309" s="8"/>
      <c r="H1309" s="38"/>
      <c r="I1309" s="8"/>
      <c r="J1309" s="38"/>
      <c r="K1309" s="8"/>
      <c r="L1309" s="38"/>
      <c r="M1309" s="8"/>
      <c r="N1309" s="38"/>
      <c r="O1309" s="8"/>
      <c r="P1309" s="38"/>
      <c r="Q1309" s="8"/>
      <c r="R1309" s="38"/>
      <c r="S1309" s="8"/>
      <c r="T1309" s="38"/>
      <c r="U1309" s="8"/>
      <c r="V1309" s="38"/>
      <c r="W1309" s="8"/>
      <c r="X1309" s="38"/>
      <c r="Y1309" s="8"/>
      <c r="Z1309" s="38"/>
      <c r="AA1309" s="8"/>
      <c r="AB1309" s="38"/>
      <c r="AC1309" s="118"/>
      <c r="AD1309" s="118"/>
      <c r="AE1309" s="113"/>
      <c r="AF1309" s="117"/>
      <c r="AG1309" s="39"/>
    </row>
    <row r="1310" spans="1:33" outlineLevel="1" x14ac:dyDescent="0.25">
      <c r="A1310" s="10"/>
      <c r="B1310" s="48"/>
      <c r="C1310" s="43"/>
      <c r="D1310" s="42"/>
      <c r="E1310" s="44"/>
      <c r="F1310" s="45"/>
      <c r="G1310" s="46"/>
      <c r="H1310" s="47"/>
      <c r="I1310" s="46"/>
      <c r="J1310" s="47"/>
      <c r="K1310" s="45"/>
      <c r="L1310" s="47"/>
      <c r="M1310" s="45"/>
      <c r="N1310" s="47"/>
      <c r="O1310" s="45"/>
      <c r="P1310" s="47"/>
      <c r="Q1310" s="45"/>
      <c r="R1310" s="47"/>
      <c r="S1310" s="45"/>
      <c r="T1310" s="47"/>
      <c r="U1310" s="45"/>
      <c r="V1310" s="47"/>
      <c r="W1310" s="45"/>
      <c r="X1310" s="47"/>
      <c r="Y1310" s="45"/>
      <c r="Z1310" s="47"/>
      <c r="AA1310" s="45"/>
      <c r="AB1310" s="47"/>
      <c r="AC1310" s="45"/>
      <c r="AD1310" s="47"/>
      <c r="AE1310" s="45"/>
      <c r="AF1310" s="47"/>
      <c r="AG1310" s="39"/>
    </row>
    <row r="1311" spans="1:33" outlineLevel="1" x14ac:dyDescent="0.25">
      <c r="A1311" s="10"/>
      <c r="B1311" s="5"/>
      <c r="C1311" s="3"/>
      <c r="D1311" s="4"/>
      <c r="E1311" s="7"/>
      <c r="F1311" s="9"/>
      <c r="G1311" s="8"/>
      <c r="H1311" s="38"/>
      <c r="I1311" s="8"/>
      <c r="J1311" s="38"/>
      <c r="K1311" s="8"/>
      <c r="L1311" s="38"/>
      <c r="M1311" s="8"/>
      <c r="N1311" s="38"/>
      <c r="O1311" s="8"/>
      <c r="P1311" s="38"/>
      <c r="Q1311" s="8"/>
      <c r="R1311" s="38"/>
      <c r="S1311" s="8"/>
      <c r="T1311" s="38"/>
      <c r="U1311" s="8"/>
      <c r="V1311" s="38"/>
      <c r="W1311" s="8"/>
      <c r="X1311" s="38"/>
      <c r="Y1311" s="8"/>
      <c r="Z1311" s="38"/>
      <c r="AA1311" s="8"/>
      <c r="AB1311" s="38"/>
      <c r="AC1311" s="118"/>
      <c r="AD1311" s="118"/>
      <c r="AE1311" s="113"/>
      <c r="AF1311" s="117"/>
      <c r="AG1311" s="39"/>
    </row>
    <row r="1312" spans="1:33" outlineLevel="1" x14ac:dyDescent="0.25">
      <c r="A1312" s="10"/>
      <c r="B1312" s="5"/>
      <c r="C1312" s="3"/>
      <c r="D1312" s="4"/>
      <c r="E1312" s="7"/>
      <c r="F1312" s="9"/>
      <c r="G1312" s="8"/>
      <c r="H1312" s="38"/>
      <c r="I1312" s="8"/>
      <c r="J1312" s="38"/>
      <c r="K1312" s="8"/>
      <c r="L1312" s="38"/>
      <c r="M1312" s="8"/>
      <c r="N1312" s="38"/>
      <c r="O1312" s="8"/>
      <c r="P1312" s="38"/>
      <c r="Q1312" s="8"/>
      <c r="R1312" s="38"/>
      <c r="S1312" s="8"/>
      <c r="T1312" s="38"/>
      <c r="U1312" s="8"/>
      <c r="V1312" s="38"/>
      <c r="W1312" s="8"/>
      <c r="X1312" s="38"/>
      <c r="Y1312" s="8"/>
      <c r="Z1312" s="38"/>
      <c r="AA1312" s="8"/>
      <c r="AB1312" s="38"/>
      <c r="AC1312" s="118"/>
      <c r="AD1312" s="118"/>
      <c r="AE1312" s="113"/>
      <c r="AF1312" s="117"/>
      <c r="AG1312" s="39"/>
    </row>
    <row r="1313" spans="1:33" outlineLevel="1" x14ac:dyDescent="0.25">
      <c r="A1313" s="10"/>
      <c r="B1313" s="5"/>
      <c r="C1313" s="3"/>
      <c r="D1313" s="4"/>
      <c r="E1313" s="7"/>
      <c r="F1313" s="9"/>
      <c r="G1313" s="8"/>
      <c r="H1313" s="38"/>
      <c r="I1313" s="8"/>
      <c r="J1313" s="38"/>
      <c r="K1313" s="8"/>
      <c r="L1313" s="38"/>
      <c r="M1313" s="8"/>
      <c r="N1313" s="38"/>
      <c r="O1313" s="8"/>
      <c r="P1313" s="38"/>
      <c r="Q1313" s="8"/>
      <c r="R1313" s="38"/>
      <c r="S1313" s="8"/>
      <c r="T1313" s="38"/>
      <c r="U1313" s="8"/>
      <c r="V1313" s="38"/>
      <c r="W1313" s="8"/>
      <c r="X1313" s="38"/>
      <c r="Y1313" s="8"/>
      <c r="Z1313" s="38"/>
      <c r="AA1313" s="8"/>
      <c r="AB1313" s="38"/>
      <c r="AC1313" s="118"/>
      <c r="AD1313" s="118"/>
      <c r="AE1313" s="113"/>
      <c r="AF1313" s="117"/>
      <c r="AG1313" s="39"/>
    </row>
    <row r="1314" spans="1:33" outlineLevel="1" x14ac:dyDescent="0.25">
      <c r="A1314" s="10"/>
      <c r="B1314" s="48"/>
      <c r="C1314" s="43"/>
      <c r="D1314" s="42"/>
      <c r="E1314" s="44"/>
      <c r="F1314" s="45"/>
      <c r="G1314" s="46"/>
      <c r="H1314" s="47"/>
      <c r="I1314" s="46"/>
      <c r="J1314" s="47"/>
      <c r="K1314" s="45"/>
      <c r="L1314" s="47"/>
      <c r="M1314" s="45"/>
      <c r="N1314" s="47"/>
      <c r="O1314" s="45"/>
      <c r="P1314" s="47"/>
      <c r="Q1314" s="45"/>
      <c r="R1314" s="47"/>
      <c r="S1314" s="45"/>
      <c r="T1314" s="47"/>
      <c r="U1314" s="45"/>
      <c r="V1314" s="47"/>
      <c r="W1314" s="45"/>
      <c r="X1314" s="47"/>
      <c r="Y1314" s="45"/>
      <c r="Z1314" s="47"/>
      <c r="AA1314" s="45"/>
      <c r="AB1314" s="47"/>
      <c r="AC1314" s="45"/>
      <c r="AD1314" s="47"/>
      <c r="AE1314" s="45"/>
      <c r="AF1314" s="47"/>
      <c r="AG1314" s="39"/>
    </row>
    <row r="1315" spans="1:33" outlineLevel="1" x14ac:dyDescent="0.25">
      <c r="A1315" s="10"/>
      <c r="B1315" s="5"/>
      <c r="C1315" s="3"/>
      <c r="D1315" s="4"/>
      <c r="E1315" s="7"/>
      <c r="F1315" s="9"/>
      <c r="G1315" s="8"/>
      <c r="H1315" s="38"/>
      <c r="I1315" s="8"/>
      <c r="J1315" s="38"/>
      <c r="K1315" s="8"/>
      <c r="L1315" s="38"/>
      <c r="M1315" s="8"/>
      <c r="N1315" s="38"/>
      <c r="O1315" s="8"/>
      <c r="P1315" s="38"/>
      <c r="Q1315" s="8"/>
      <c r="R1315" s="38"/>
      <c r="S1315" s="8"/>
      <c r="T1315" s="38"/>
      <c r="U1315" s="8"/>
      <c r="V1315" s="38"/>
      <c r="W1315" s="8"/>
      <c r="X1315" s="38"/>
      <c r="Y1315" s="8"/>
      <c r="Z1315" s="38"/>
      <c r="AA1315" s="8"/>
      <c r="AB1315" s="38"/>
      <c r="AC1315" s="118"/>
      <c r="AD1315" s="118"/>
      <c r="AE1315" s="113"/>
      <c r="AF1315" s="117"/>
      <c r="AG1315" s="39"/>
    </row>
    <row r="1316" spans="1:33" outlineLevel="1" x14ac:dyDescent="0.25">
      <c r="A1316" s="10"/>
      <c r="B1316" s="5"/>
      <c r="C1316" s="3"/>
      <c r="D1316" s="4"/>
      <c r="E1316" s="7"/>
      <c r="F1316" s="9"/>
      <c r="G1316" s="8"/>
      <c r="H1316" s="38"/>
      <c r="I1316" s="8"/>
      <c r="J1316" s="38"/>
      <c r="K1316" s="8"/>
      <c r="L1316" s="38"/>
      <c r="M1316" s="8"/>
      <c r="N1316" s="38"/>
      <c r="O1316" s="8"/>
      <c r="P1316" s="38"/>
      <c r="Q1316" s="8"/>
      <c r="R1316" s="38"/>
      <c r="S1316" s="8"/>
      <c r="T1316" s="38"/>
      <c r="U1316" s="8"/>
      <c r="V1316" s="38"/>
      <c r="W1316" s="8"/>
      <c r="X1316" s="38"/>
      <c r="Y1316" s="8"/>
      <c r="Z1316" s="38"/>
      <c r="AA1316" s="8"/>
      <c r="AB1316" s="38"/>
      <c r="AC1316" s="118"/>
      <c r="AD1316" s="118"/>
      <c r="AE1316" s="113"/>
      <c r="AF1316" s="117"/>
      <c r="AG1316" s="39"/>
    </row>
    <row r="1317" spans="1:33" outlineLevel="1" x14ac:dyDescent="0.25">
      <c r="A1317" s="10"/>
      <c r="B1317" s="5"/>
      <c r="C1317" s="3"/>
      <c r="D1317" s="4"/>
      <c r="E1317" s="7"/>
      <c r="F1317" s="9"/>
      <c r="G1317" s="8"/>
      <c r="H1317" s="38"/>
      <c r="I1317" s="8"/>
      <c r="J1317" s="38"/>
      <c r="K1317" s="8"/>
      <c r="L1317" s="38"/>
      <c r="M1317" s="8"/>
      <c r="N1317" s="38"/>
      <c r="O1317" s="8"/>
      <c r="P1317" s="38"/>
      <c r="Q1317" s="8"/>
      <c r="R1317" s="38"/>
      <c r="S1317" s="8"/>
      <c r="T1317" s="38"/>
      <c r="U1317" s="8"/>
      <c r="V1317" s="38"/>
      <c r="W1317" s="8"/>
      <c r="X1317" s="38"/>
      <c r="Y1317" s="8"/>
      <c r="Z1317" s="38"/>
      <c r="AA1317" s="8"/>
      <c r="AB1317" s="38"/>
      <c r="AC1317" s="118"/>
      <c r="AD1317" s="118"/>
      <c r="AE1317" s="113"/>
      <c r="AF1317" s="117"/>
      <c r="AG1317" s="39"/>
    </row>
    <row r="1318" spans="1:33" outlineLevel="1" x14ac:dyDescent="0.25">
      <c r="A1318" s="10"/>
      <c r="B1318" s="5"/>
      <c r="C1318" s="3"/>
      <c r="D1318" s="4"/>
      <c r="E1318" s="7"/>
      <c r="F1318" s="9"/>
      <c r="G1318" s="8"/>
      <c r="H1318" s="38"/>
      <c r="I1318" s="8"/>
      <c r="J1318" s="38"/>
      <c r="K1318" s="8"/>
      <c r="L1318" s="38"/>
      <c r="M1318" s="8"/>
      <c r="N1318" s="38"/>
      <c r="O1318" s="8"/>
      <c r="P1318" s="38"/>
      <c r="Q1318" s="8"/>
      <c r="R1318" s="38"/>
      <c r="S1318" s="8"/>
      <c r="T1318" s="38"/>
      <c r="U1318" s="8"/>
      <c r="V1318" s="38"/>
      <c r="W1318" s="8"/>
      <c r="X1318" s="38"/>
      <c r="Y1318" s="8"/>
      <c r="Z1318" s="38"/>
      <c r="AA1318" s="8"/>
      <c r="AB1318" s="38"/>
      <c r="AC1318" s="118"/>
      <c r="AD1318" s="118"/>
      <c r="AE1318" s="113"/>
      <c r="AF1318" s="117"/>
      <c r="AG1318" s="39"/>
    </row>
    <row r="1319" spans="1:33" outlineLevel="1" x14ac:dyDescent="0.25">
      <c r="A1319" s="10"/>
      <c r="B1319" s="5"/>
      <c r="C1319" s="3"/>
      <c r="D1319" s="4"/>
      <c r="E1319" s="7"/>
      <c r="F1319" s="9"/>
      <c r="G1319" s="8"/>
      <c r="H1319" s="38"/>
      <c r="I1319" s="8"/>
      <c r="J1319" s="38"/>
      <c r="K1319" s="8"/>
      <c r="L1319" s="38"/>
      <c r="M1319" s="8"/>
      <c r="N1319" s="38"/>
      <c r="O1319" s="8"/>
      <c r="P1319" s="38"/>
      <c r="Q1319" s="8"/>
      <c r="R1319" s="38"/>
      <c r="S1319" s="8"/>
      <c r="T1319" s="38"/>
      <c r="U1319" s="8"/>
      <c r="V1319" s="38"/>
      <c r="W1319" s="8"/>
      <c r="X1319" s="38"/>
      <c r="Y1319" s="8"/>
      <c r="Z1319" s="38"/>
      <c r="AA1319" s="8"/>
      <c r="AB1319" s="38"/>
      <c r="AC1319" s="118"/>
      <c r="AD1319" s="118"/>
      <c r="AE1319" s="113"/>
      <c r="AF1319" s="117"/>
      <c r="AG1319" s="39"/>
    </row>
    <row r="1320" spans="1:33" outlineLevel="1" x14ac:dyDescent="0.25">
      <c r="A1320" s="10"/>
      <c r="B1320" s="5"/>
      <c r="C1320" s="3"/>
      <c r="D1320" s="4"/>
      <c r="E1320" s="7"/>
      <c r="F1320" s="9"/>
      <c r="G1320" s="8"/>
      <c r="H1320" s="38"/>
      <c r="I1320" s="8"/>
      <c r="J1320" s="38"/>
      <c r="K1320" s="8"/>
      <c r="L1320" s="38"/>
      <c r="M1320" s="8"/>
      <c r="N1320" s="38"/>
      <c r="O1320" s="8"/>
      <c r="P1320" s="38"/>
      <c r="Q1320" s="8"/>
      <c r="R1320" s="38"/>
      <c r="S1320" s="8"/>
      <c r="T1320" s="38"/>
      <c r="U1320" s="8"/>
      <c r="V1320" s="38"/>
      <c r="W1320" s="8"/>
      <c r="X1320" s="38"/>
      <c r="Y1320" s="8"/>
      <c r="Z1320" s="38"/>
      <c r="AA1320" s="8"/>
      <c r="AB1320" s="38"/>
      <c r="AC1320" s="118"/>
      <c r="AD1320" s="118"/>
      <c r="AE1320" s="113"/>
      <c r="AF1320" s="117"/>
      <c r="AG1320" s="39"/>
    </row>
    <row r="1321" spans="1:33" outlineLevel="1" x14ac:dyDescent="0.25">
      <c r="A1321" s="10"/>
      <c r="B1321" s="5"/>
      <c r="C1321" s="3"/>
      <c r="D1321" s="4"/>
      <c r="E1321" s="7"/>
      <c r="F1321" s="9"/>
      <c r="G1321" s="8"/>
      <c r="H1321" s="38"/>
      <c r="I1321" s="8"/>
      <c r="J1321" s="38"/>
      <c r="K1321" s="8"/>
      <c r="L1321" s="38"/>
      <c r="M1321" s="8"/>
      <c r="N1321" s="38"/>
      <c r="O1321" s="8"/>
      <c r="P1321" s="38"/>
      <c r="Q1321" s="8"/>
      <c r="R1321" s="38"/>
      <c r="S1321" s="8"/>
      <c r="T1321" s="38"/>
      <c r="U1321" s="8"/>
      <c r="V1321" s="38"/>
      <c r="W1321" s="8"/>
      <c r="X1321" s="38"/>
      <c r="Y1321" s="8"/>
      <c r="Z1321" s="38"/>
      <c r="AA1321" s="8"/>
      <c r="AB1321" s="38"/>
      <c r="AC1321" s="118"/>
      <c r="AD1321" s="118"/>
      <c r="AE1321" s="113"/>
      <c r="AF1321" s="117"/>
      <c r="AG1321" s="39"/>
    </row>
    <row r="1322" spans="1:33" outlineLevel="1" x14ac:dyDescent="0.25">
      <c r="A1322" s="10"/>
      <c r="B1322" s="48"/>
      <c r="C1322" s="43"/>
      <c r="D1322" s="42"/>
      <c r="E1322" s="44"/>
      <c r="F1322" s="45"/>
      <c r="G1322" s="46"/>
      <c r="H1322" s="47"/>
      <c r="I1322" s="46"/>
      <c r="J1322" s="47"/>
      <c r="K1322" s="45"/>
      <c r="L1322" s="47"/>
      <c r="M1322" s="45"/>
      <c r="N1322" s="47"/>
      <c r="O1322" s="45"/>
      <c r="P1322" s="47"/>
      <c r="Q1322" s="45"/>
      <c r="R1322" s="47"/>
      <c r="S1322" s="45"/>
      <c r="T1322" s="47"/>
      <c r="U1322" s="45"/>
      <c r="V1322" s="47"/>
      <c r="W1322" s="45"/>
      <c r="X1322" s="47"/>
      <c r="Y1322" s="45"/>
      <c r="Z1322" s="47"/>
      <c r="AA1322" s="45"/>
      <c r="AB1322" s="47"/>
      <c r="AC1322" s="45"/>
      <c r="AD1322" s="47"/>
      <c r="AE1322" s="45"/>
      <c r="AF1322" s="47"/>
      <c r="AG1322" s="39"/>
    </row>
    <row r="1323" spans="1:33" outlineLevel="1" x14ac:dyDescent="0.25">
      <c r="A1323" s="10"/>
      <c r="B1323" s="5"/>
      <c r="C1323" s="3"/>
      <c r="D1323" s="4"/>
      <c r="E1323" s="7"/>
      <c r="F1323" s="9"/>
      <c r="G1323" s="8"/>
      <c r="H1323" s="38"/>
      <c r="I1323" s="8"/>
      <c r="J1323" s="38"/>
      <c r="K1323" s="8"/>
      <c r="L1323" s="38"/>
      <c r="M1323" s="8"/>
      <c r="N1323" s="38"/>
      <c r="O1323" s="8"/>
      <c r="P1323" s="38"/>
      <c r="Q1323" s="8"/>
      <c r="R1323" s="38"/>
      <c r="S1323" s="8"/>
      <c r="T1323" s="38"/>
      <c r="U1323" s="8"/>
      <c r="V1323" s="38"/>
      <c r="W1323" s="8"/>
      <c r="X1323" s="38"/>
      <c r="Y1323" s="8"/>
      <c r="Z1323" s="38"/>
      <c r="AA1323" s="8"/>
      <c r="AB1323" s="38"/>
      <c r="AC1323" s="118"/>
      <c r="AD1323" s="118"/>
      <c r="AE1323" s="113"/>
      <c r="AF1323" s="117"/>
      <c r="AG1323" s="39"/>
    </row>
    <row r="1324" spans="1:33" outlineLevel="1" x14ac:dyDescent="0.25">
      <c r="A1324" s="10"/>
      <c r="B1324" s="5"/>
      <c r="C1324" s="3"/>
      <c r="D1324" s="4"/>
      <c r="E1324" s="7"/>
      <c r="F1324" s="9"/>
      <c r="G1324" s="8"/>
      <c r="H1324" s="38"/>
      <c r="I1324" s="8"/>
      <c r="J1324" s="38"/>
      <c r="K1324" s="8"/>
      <c r="L1324" s="38"/>
      <c r="M1324" s="8"/>
      <c r="N1324" s="38"/>
      <c r="O1324" s="8"/>
      <c r="P1324" s="38"/>
      <c r="Q1324" s="8"/>
      <c r="R1324" s="38"/>
      <c r="S1324" s="8"/>
      <c r="T1324" s="38"/>
      <c r="U1324" s="8"/>
      <c r="V1324" s="38"/>
      <c r="W1324" s="8"/>
      <c r="X1324" s="38"/>
      <c r="Y1324" s="8"/>
      <c r="Z1324" s="38"/>
      <c r="AA1324" s="8"/>
      <c r="AB1324" s="38"/>
      <c r="AC1324" s="118"/>
      <c r="AD1324" s="118"/>
      <c r="AE1324" s="113"/>
      <c r="AF1324" s="117"/>
      <c r="AG1324" s="39"/>
    </row>
    <row r="1325" spans="1:33" outlineLevel="1" x14ac:dyDescent="0.25">
      <c r="A1325" s="10"/>
      <c r="B1325" s="5"/>
      <c r="C1325" s="3"/>
      <c r="D1325" s="4"/>
      <c r="E1325" s="7"/>
      <c r="F1325" s="9"/>
      <c r="G1325" s="8"/>
      <c r="H1325" s="38"/>
      <c r="I1325" s="8"/>
      <c r="J1325" s="38"/>
      <c r="K1325" s="8"/>
      <c r="L1325" s="38"/>
      <c r="M1325" s="8"/>
      <c r="N1325" s="38"/>
      <c r="O1325" s="8"/>
      <c r="P1325" s="38"/>
      <c r="Q1325" s="8"/>
      <c r="R1325" s="38"/>
      <c r="S1325" s="8"/>
      <c r="T1325" s="38"/>
      <c r="U1325" s="8"/>
      <c r="V1325" s="38"/>
      <c r="W1325" s="8"/>
      <c r="X1325" s="38"/>
      <c r="Y1325" s="8"/>
      <c r="Z1325" s="38"/>
      <c r="AA1325" s="8"/>
      <c r="AB1325" s="38"/>
      <c r="AC1325" s="118"/>
      <c r="AD1325" s="118"/>
      <c r="AE1325" s="113"/>
      <c r="AF1325" s="117"/>
      <c r="AG1325" s="39"/>
    </row>
    <row r="1326" spans="1:33" outlineLevel="1" x14ac:dyDescent="0.25">
      <c r="A1326" s="10"/>
      <c r="B1326" s="5"/>
      <c r="C1326" s="3"/>
      <c r="D1326" s="4"/>
      <c r="E1326" s="7"/>
      <c r="F1326" s="9"/>
      <c r="G1326" s="8"/>
      <c r="H1326" s="38"/>
      <c r="I1326" s="8"/>
      <c r="J1326" s="38"/>
      <c r="K1326" s="8"/>
      <c r="L1326" s="38"/>
      <c r="M1326" s="8"/>
      <c r="N1326" s="38"/>
      <c r="O1326" s="8"/>
      <c r="P1326" s="38"/>
      <c r="Q1326" s="8"/>
      <c r="R1326" s="38"/>
      <c r="S1326" s="8"/>
      <c r="T1326" s="38"/>
      <c r="U1326" s="8"/>
      <c r="V1326" s="38"/>
      <c r="W1326" s="8"/>
      <c r="X1326" s="38"/>
      <c r="Y1326" s="8"/>
      <c r="Z1326" s="38"/>
      <c r="AA1326" s="8"/>
      <c r="AB1326" s="38"/>
      <c r="AC1326" s="118"/>
      <c r="AD1326" s="118"/>
      <c r="AE1326" s="113"/>
      <c r="AF1326" s="117"/>
      <c r="AG1326" s="39"/>
    </row>
    <row r="1327" spans="1:33" outlineLevel="1" x14ac:dyDescent="0.25">
      <c r="A1327" s="10"/>
      <c r="B1327" s="5"/>
      <c r="C1327" s="3"/>
      <c r="D1327" s="4"/>
      <c r="E1327" s="7"/>
      <c r="F1327" s="9"/>
      <c r="G1327" s="8"/>
      <c r="H1327" s="38"/>
      <c r="I1327" s="8"/>
      <c r="J1327" s="38"/>
      <c r="K1327" s="8"/>
      <c r="L1327" s="38"/>
      <c r="M1327" s="8"/>
      <c r="N1327" s="38"/>
      <c r="O1327" s="8"/>
      <c r="P1327" s="38"/>
      <c r="Q1327" s="8"/>
      <c r="R1327" s="38"/>
      <c r="S1327" s="8"/>
      <c r="T1327" s="38"/>
      <c r="U1327" s="8"/>
      <c r="V1327" s="38"/>
      <c r="W1327" s="8"/>
      <c r="X1327" s="38"/>
      <c r="Y1327" s="8"/>
      <c r="Z1327" s="38"/>
      <c r="AA1327" s="8"/>
      <c r="AB1327" s="38"/>
      <c r="AC1327" s="118"/>
      <c r="AD1327" s="118"/>
      <c r="AE1327" s="113"/>
      <c r="AF1327" s="117"/>
      <c r="AG1327" s="39"/>
    </row>
    <row r="1328" spans="1:33" outlineLevel="1" x14ac:dyDescent="0.25">
      <c r="A1328" s="10"/>
      <c r="B1328" s="48"/>
      <c r="C1328" s="43"/>
      <c r="D1328" s="42"/>
      <c r="E1328" s="44"/>
      <c r="F1328" s="45"/>
      <c r="G1328" s="46"/>
      <c r="H1328" s="47"/>
      <c r="I1328" s="46"/>
      <c r="J1328" s="47"/>
      <c r="K1328" s="45"/>
      <c r="L1328" s="47"/>
      <c r="M1328" s="45"/>
      <c r="N1328" s="47"/>
      <c r="O1328" s="45"/>
      <c r="P1328" s="47"/>
      <c r="Q1328" s="45"/>
      <c r="R1328" s="47"/>
      <c r="S1328" s="45"/>
      <c r="T1328" s="47"/>
      <c r="U1328" s="45"/>
      <c r="V1328" s="47"/>
      <c r="W1328" s="45"/>
      <c r="X1328" s="47"/>
      <c r="Y1328" s="45"/>
      <c r="Z1328" s="47"/>
      <c r="AA1328" s="45"/>
      <c r="AB1328" s="47"/>
      <c r="AC1328" s="45"/>
      <c r="AD1328" s="47"/>
      <c r="AE1328" s="45"/>
      <c r="AF1328" s="47"/>
      <c r="AG1328" s="39"/>
    </row>
    <row r="1329" spans="1:33" outlineLevel="1" x14ac:dyDescent="0.25">
      <c r="A1329" s="10"/>
      <c r="B1329" s="5"/>
      <c r="C1329" s="3"/>
      <c r="D1329" s="4"/>
      <c r="E1329" s="7"/>
      <c r="F1329" s="9"/>
      <c r="G1329" s="8"/>
      <c r="H1329" s="38"/>
      <c r="I1329" s="8"/>
      <c r="J1329" s="38"/>
      <c r="K1329" s="8"/>
      <c r="L1329" s="38"/>
      <c r="M1329" s="8"/>
      <c r="N1329" s="38"/>
      <c r="O1329" s="8"/>
      <c r="P1329" s="38"/>
      <c r="Q1329" s="8"/>
      <c r="R1329" s="38"/>
      <c r="S1329" s="8"/>
      <c r="T1329" s="38"/>
      <c r="U1329" s="8"/>
      <c r="V1329" s="38"/>
      <c r="W1329" s="8"/>
      <c r="X1329" s="38"/>
      <c r="Y1329" s="8"/>
      <c r="Z1329" s="38"/>
      <c r="AA1329" s="8"/>
      <c r="AB1329" s="38"/>
      <c r="AC1329" s="118"/>
      <c r="AD1329" s="118"/>
      <c r="AE1329" s="113"/>
      <c r="AF1329" s="117"/>
      <c r="AG1329" s="39"/>
    </row>
    <row r="1330" spans="1:33" outlineLevel="1" x14ac:dyDescent="0.25">
      <c r="A1330" s="10"/>
      <c r="B1330" s="5"/>
      <c r="C1330" s="3"/>
      <c r="D1330" s="4"/>
      <c r="E1330" s="7"/>
      <c r="F1330" s="9"/>
      <c r="G1330" s="8"/>
      <c r="H1330" s="38"/>
      <c r="I1330" s="8"/>
      <c r="J1330" s="38"/>
      <c r="K1330" s="8"/>
      <c r="L1330" s="38"/>
      <c r="M1330" s="8"/>
      <c r="N1330" s="38"/>
      <c r="O1330" s="8"/>
      <c r="P1330" s="38"/>
      <c r="Q1330" s="8"/>
      <c r="R1330" s="38"/>
      <c r="S1330" s="8"/>
      <c r="T1330" s="38"/>
      <c r="U1330" s="8"/>
      <c r="V1330" s="38"/>
      <c r="W1330" s="8"/>
      <c r="X1330" s="38"/>
      <c r="Y1330" s="8"/>
      <c r="Z1330" s="38"/>
      <c r="AA1330" s="8"/>
      <c r="AB1330" s="38"/>
      <c r="AC1330" s="118"/>
      <c r="AD1330" s="118"/>
      <c r="AE1330" s="113"/>
      <c r="AF1330" s="117"/>
      <c r="AG1330" s="39"/>
    </row>
    <row r="1331" spans="1:33" outlineLevel="1" x14ac:dyDescent="0.25">
      <c r="A1331" s="10"/>
      <c r="B1331" s="5"/>
      <c r="C1331" s="3"/>
      <c r="D1331" s="4"/>
      <c r="E1331" s="7"/>
      <c r="F1331" s="9"/>
      <c r="G1331" s="8"/>
      <c r="H1331" s="38"/>
      <c r="I1331" s="8"/>
      <c r="J1331" s="38"/>
      <c r="K1331" s="8"/>
      <c r="L1331" s="38"/>
      <c r="M1331" s="8"/>
      <c r="N1331" s="38"/>
      <c r="O1331" s="8"/>
      <c r="P1331" s="38"/>
      <c r="Q1331" s="8"/>
      <c r="R1331" s="38"/>
      <c r="S1331" s="8"/>
      <c r="T1331" s="38"/>
      <c r="U1331" s="8"/>
      <c r="V1331" s="38"/>
      <c r="W1331" s="8"/>
      <c r="X1331" s="38"/>
      <c r="Y1331" s="8"/>
      <c r="Z1331" s="38"/>
      <c r="AA1331" s="8"/>
      <c r="AB1331" s="38"/>
      <c r="AC1331" s="118"/>
      <c r="AD1331" s="118"/>
      <c r="AE1331" s="113"/>
      <c r="AF1331" s="117"/>
      <c r="AG1331" s="39"/>
    </row>
    <row r="1332" spans="1:33" outlineLevel="1" x14ac:dyDescent="0.25">
      <c r="A1332" s="10"/>
      <c r="B1332" s="5"/>
      <c r="C1332" s="3"/>
      <c r="D1332" s="4"/>
      <c r="E1332" s="7"/>
      <c r="F1332" s="9"/>
      <c r="G1332" s="8"/>
      <c r="H1332" s="38"/>
      <c r="I1332" s="8"/>
      <c r="J1332" s="38"/>
      <c r="K1332" s="8"/>
      <c r="L1332" s="38"/>
      <c r="M1332" s="8"/>
      <c r="N1332" s="38"/>
      <c r="O1332" s="8"/>
      <c r="P1332" s="38"/>
      <c r="Q1332" s="8"/>
      <c r="R1332" s="38"/>
      <c r="S1332" s="8"/>
      <c r="T1332" s="38"/>
      <c r="U1332" s="8"/>
      <c r="V1332" s="38"/>
      <c r="W1332" s="8"/>
      <c r="X1332" s="38"/>
      <c r="Y1332" s="8"/>
      <c r="Z1332" s="38"/>
      <c r="AA1332" s="8"/>
      <c r="AB1332" s="38"/>
      <c r="AC1332" s="118"/>
      <c r="AD1332" s="118"/>
      <c r="AE1332" s="113"/>
      <c r="AF1332" s="117"/>
      <c r="AG1332" s="39"/>
    </row>
    <row r="1333" spans="1:33" outlineLevel="1" x14ac:dyDescent="0.25">
      <c r="A1333" s="10"/>
      <c r="B1333" s="48"/>
      <c r="C1333" s="43"/>
      <c r="D1333" s="42"/>
      <c r="E1333" s="44"/>
      <c r="F1333" s="45"/>
      <c r="G1333" s="46"/>
      <c r="H1333" s="47"/>
      <c r="I1333" s="46"/>
      <c r="J1333" s="47"/>
      <c r="K1333" s="45"/>
      <c r="L1333" s="47"/>
      <c r="M1333" s="45"/>
      <c r="N1333" s="47"/>
      <c r="O1333" s="45"/>
      <c r="P1333" s="47"/>
      <c r="Q1333" s="45"/>
      <c r="R1333" s="47"/>
      <c r="S1333" s="45"/>
      <c r="T1333" s="47"/>
      <c r="U1333" s="45"/>
      <c r="V1333" s="47"/>
      <c r="W1333" s="45"/>
      <c r="X1333" s="47"/>
      <c r="Y1333" s="45"/>
      <c r="Z1333" s="47"/>
      <c r="AA1333" s="45"/>
      <c r="AB1333" s="47"/>
      <c r="AC1333" s="45"/>
      <c r="AD1333" s="47"/>
      <c r="AE1333" s="45"/>
      <c r="AF1333" s="47"/>
      <c r="AG1333" s="41"/>
    </row>
    <row r="1334" spans="1:33" outlineLevel="1" x14ac:dyDescent="0.25">
      <c r="A1334" s="10"/>
      <c r="B1334" s="5"/>
      <c r="C1334" s="3"/>
      <c r="D1334" s="4"/>
      <c r="E1334" s="7"/>
      <c r="F1334" s="9"/>
      <c r="G1334" s="8"/>
      <c r="H1334" s="38"/>
      <c r="I1334" s="8"/>
      <c r="J1334" s="38"/>
      <c r="K1334" s="8"/>
      <c r="L1334" s="38"/>
      <c r="M1334" s="8"/>
      <c r="N1334" s="38"/>
      <c r="O1334" s="8"/>
      <c r="P1334" s="38"/>
      <c r="Q1334" s="8"/>
      <c r="R1334" s="38"/>
      <c r="S1334" s="8"/>
      <c r="T1334" s="38"/>
      <c r="U1334" s="8"/>
      <c r="V1334" s="38"/>
      <c r="W1334" s="8"/>
      <c r="X1334" s="38"/>
      <c r="Y1334" s="8"/>
      <c r="Z1334" s="38"/>
      <c r="AA1334" s="8"/>
      <c r="AB1334" s="38"/>
      <c r="AC1334" s="118"/>
      <c r="AD1334" s="118"/>
      <c r="AE1334" s="113"/>
      <c r="AF1334" s="117"/>
      <c r="AG1334" s="39"/>
    </row>
    <row r="1335" spans="1:33" x14ac:dyDescent="0.25">
      <c r="A1335" s="10"/>
      <c r="B1335" s="33"/>
      <c r="C1335" s="22"/>
      <c r="D1335" s="23"/>
      <c r="E1335" s="24"/>
      <c r="F1335" s="25"/>
      <c r="G1335" s="28"/>
      <c r="H1335" s="27"/>
      <c r="I1335" s="26"/>
      <c r="J1335" s="27"/>
      <c r="K1335" s="26"/>
      <c r="L1335" s="27"/>
      <c r="M1335" s="26"/>
      <c r="N1335" s="27"/>
      <c r="O1335" s="26"/>
      <c r="P1335" s="27"/>
      <c r="Q1335" s="26"/>
      <c r="R1335" s="27"/>
      <c r="S1335" s="26"/>
      <c r="T1335" s="27"/>
      <c r="U1335" s="26"/>
      <c r="V1335" s="27"/>
      <c r="W1335" s="26"/>
      <c r="X1335" s="27"/>
      <c r="Y1335" s="26"/>
      <c r="Z1335" s="27"/>
      <c r="AA1335" s="26"/>
      <c r="AB1335" s="27"/>
      <c r="AC1335" s="26"/>
      <c r="AD1335" s="27"/>
      <c r="AE1335" s="26"/>
      <c r="AF1335" s="27"/>
      <c r="AG1335" s="40"/>
    </row>
    <row r="1336" spans="1:33" outlineLevel="1" x14ac:dyDescent="0.25">
      <c r="A1336" s="10"/>
      <c r="B1336" s="48"/>
      <c r="C1336" s="43"/>
      <c r="D1336" s="42"/>
      <c r="E1336" s="44"/>
      <c r="F1336" s="45"/>
      <c r="G1336" s="46"/>
      <c r="H1336" s="47"/>
      <c r="I1336" s="46"/>
      <c r="J1336" s="47"/>
      <c r="K1336" s="45"/>
      <c r="L1336" s="47"/>
      <c r="M1336" s="45"/>
      <c r="N1336" s="47"/>
      <c r="O1336" s="45"/>
      <c r="P1336" s="47"/>
      <c r="Q1336" s="45"/>
      <c r="R1336" s="47"/>
      <c r="S1336" s="45"/>
      <c r="T1336" s="47"/>
      <c r="U1336" s="45"/>
      <c r="V1336" s="47"/>
      <c r="W1336" s="45"/>
      <c r="X1336" s="47"/>
      <c r="Y1336" s="45"/>
      <c r="Z1336" s="47"/>
      <c r="AA1336" s="45"/>
      <c r="AB1336" s="47"/>
      <c r="AC1336" s="45"/>
      <c r="AD1336" s="47"/>
      <c r="AE1336" s="45"/>
      <c r="AF1336" s="47"/>
      <c r="AG1336" s="41"/>
    </row>
    <row r="1337" spans="1:33" outlineLevel="1" x14ac:dyDescent="0.25">
      <c r="A1337" s="10"/>
      <c r="B1337" s="5"/>
      <c r="C1337" s="3"/>
      <c r="D1337" s="4"/>
      <c r="E1337" s="7"/>
      <c r="F1337" s="9"/>
      <c r="G1337" s="8"/>
      <c r="H1337" s="38"/>
      <c r="I1337" s="8"/>
      <c r="J1337" s="38"/>
      <c r="K1337" s="8"/>
      <c r="L1337" s="38"/>
      <c r="M1337" s="8"/>
      <c r="N1337" s="38"/>
      <c r="O1337" s="8"/>
      <c r="P1337" s="38"/>
      <c r="Q1337" s="8"/>
      <c r="R1337" s="38"/>
      <c r="S1337" s="8"/>
      <c r="T1337" s="38"/>
      <c r="U1337" s="8"/>
      <c r="V1337" s="38"/>
      <c r="W1337" s="8"/>
      <c r="X1337" s="38"/>
      <c r="Y1337" s="8"/>
      <c r="Z1337" s="38"/>
      <c r="AA1337" s="8"/>
      <c r="AB1337" s="38"/>
      <c r="AC1337" s="118"/>
      <c r="AD1337" s="118"/>
      <c r="AE1337" s="113"/>
      <c r="AF1337" s="117"/>
      <c r="AG1337" s="39"/>
    </row>
    <row r="1338" spans="1:33" outlineLevel="1" x14ac:dyDescent="0.25">
      <c r="A1338" s="10"/>
      <c r="B1338" s="5"/>
      <c r="C1338" s="3"/>
      <c r="D1338" s="4"/>
      <c r="E1338" s="7"/>
      <c r="F1338" s="9"/>
      <c r="G1338" s="8"/>
      <c r="H1338" s="38"/>
      <c r="I1338" s="8"/>
      <c r="J1338" s="38"/>
      <c r="K1338" s="8"/>
      <c r="L1338" s="38"/>
      <c r="M1338" s="8"/>
      <c r="N1338" s="38"/>
      <c r="O1338" s="8"/>
      <c r="P1338" s="38"/>
      <c r="Q1338" s="8"/>
      <c r="R1338" s="38"/>
      <c r="S1338" s="8"/>
      <c r="T1338" s="38"/>
      <c r="U1338" s="8"/>
      <c r="V1338" s="38"/>
      <c r="W1338" s="8"/>
      <c r="X1338" s="38"/>
      <c r="Y1338" s="8"/>
      <c r="Z1338" s="38"/>
      <c r="AA1338" s="8"/>
      <c r="AB1338" s="38"/>
      <c r="AC1338" s="118"/>
      <c r="AD1338" s="118"/>
      <c r="AE1338" s="113"/>
      <c r="AF1338" s="117"/>
      <c r="AG1338" s="39"/>
    </row>
    <row r="1339" spans="1:33" outlineLevel="1" x14ac:dyDescent="0.25">
      <c r="A1339" s="10"/>
      <c r="B1339" s="5"/>
      <c r="C1339" s="3"/>
      <c r="D1339" s="4"/>
      <c r="E1339" s="7"/>
      <c r="F1339" s="9"/>
      <c r="G1339" s="8"/>
      <c r="H1339" s="38"/>
      <c r="I1339" s="8"/>
      <c r="J1339" s="38"/>
      <c r="K1339" s="8"/>
      <c r="L1339" s="38"/>
      <c r="M1339" s="8"/>
      <c r="N1339" s="38"/>
      <c r="O1339" s="8"/>
      <c r="P1339" s="38"/>
      <c r="Q1339" s="8"/>
      <c r="R1339" s="38"/>
      <c r="S1339" s="8"/>
      <c r="T1339" s="38"/>
      <c r="U1339" s="8"/>
      <c r="V1339" s="38"/>
      <c r="W1339" s="8"/>
      <c r="X1339" s="38"/>
      <c r="Y1339" s="8"/>
      <c r="Z1339" s="38"/>
      <c r="AA1339" s="8"/>
      <c r="AB1339" s="38"/>
      <c r="AC1339" s="118"/>
      <c r="AD1339" s="118"/>
      <c r="AE1339" s="113"/>
      <c r="AF1339" s="117"/>
      <c r="AG1339" s="39"/>
    </row>
    <row r="1340" spans="1:33" outlineLevel="1" x14ac:dyDescent="0.25">
      <c r="A1340" s="10"/>
      <c r="B1340" s="5"/>
      <c r="C1340" s="3"/>
      <c r="D1340" s="4"/>
      <c r="E1340" s="7"/>
      <c r="F1340" s="9"/>
      <c r="G1340" s="8"/>
      <c r="H1340" s="38"/>
      <c r="I1340" s="8"/>
      <c r="J1340" s="38"/>
      <c r="K1340" s="8"/>
      <c r="L1340" s="38"/>
      <c r="M1340" s="8"/>
      <c r="N1340" s="38"/>
      <c r="O1340" s="8"/>
      <c r="P1340" s="38"/>
      <c r="Q1340" s="8"/>
      <c r="R1340" s="38"/>
      <c r="S1340" s="8"/>
      <c r="T1340" s="38"/>
      <c r="U1340" s="8"/>
      <c r="V1340" s="38"/>
      <c r="W1340" s="8"/>
      <c r="X1340" s="38"/>
      <c r="Y1340" s="8"/>
      <c r="Z1340" s="38"/>
      <c r="AA1340" s="8"/>
      <c r="AB1340" s="38"/>
      <c r="AC1340" s="118"/>
      <c r="AD1340" s="118"/>
      <c r="AE1340" s="113"/>
      <c r="AF1340" s="117"/>
      <c r="AG1340" s="39"/>
    </row>
    <row r="1341" spans="1:33" outlineLevel="1" x14ac:dyDescent="0.25">
      <c r="A1341" s="10"/>
      <c r="B1341" s="5"/>
      <c r="C1341" s="3"/>
      <c r="D1341" s="4"/>
      <c r="E1341" s="7"/>
      <c r="F1341" s="9"/>
      <c r="G1341" s="8"/>
      <c r="H1341" s="38"/>
      <c r="I1341" s="8"/>
      <c r="J1341" s="38"/>
      <c r="K1341" s="8"/>
      <c r="L1341" s="38"/>
      <c r="M1341" s="8"/>
      <c r="N1341" s="38"/>
      <c r="O1341" s="8"/>
      <c r="P1341" s="38"/>
      <c r="Q1341" s="8"/>
      <c r="R1341" s="38"/>
      <c r="S1341" s="8"/>
      <c r="T1341" s="38"/>
      <c r="U1341" s="8"/>
      <c r="V1341" s="38"/>
      <c r="W1341" s="8"/>
      <c r="X1341" s="38"/>
      <c r="Y1341" s="8"/>
      <c r="Z1341" s="38"/>
      <c r="AA1341" s="8"/>
      <c r="AB1341" s="38"/>
      <c r="AC1341" s="118"/>
      <c r="AD1341" s="118"/>
      <c r="AE1341" s="113"/>
      <c r="AF1341" s="117"/>
      <c r="AG1341" s="39"/>
    </row>
    <row r="1342" spans="1:33" outlineLevel="1" x14ac:dyDescent="0.25">
      <c r="A1342" s="10"/>
      <c r="B1342" s="5"/>
      <c r="C1342" s="3"/>
      <c r="D1342" s="4"/>
      <c r="E1342" s="7"/>
      <c r="F1342" s="9"/>
      <c r="G1342" s="8"/>
      <c r="H1342" s="38"/>
      <c r="I1342" s="8"/>
      <c r="J1342" s="38"/>
      <c r="K1342" s="8"/>
      <c r="L1342" s="38"/>
      <c r="M1342" s="8"/>
      <c r="N1342" s="38"/>
      <c r="O1342" s="8"/>
      <c r="P1342" s="38"/>
      <c r="Q1342" s="8"/>
      <c r="R1342" s="38"/>
      <c r="S1342" s="8"/>
      <c r="T1342" s="38"/>
      <c r="U1342" s="8"/>
      <c r="V1342" s="38"/>
      <c r="W1342" s="8"/>
      <c r="X1342" s="38"/>
      <c r="Y1342" s="8"/>
      <c r="Z1342" s="38"/>
      <c r="AA1342" s="8"/>
      <c r="AB1342" s="38"/>
      <c r="AC1342" s="118"/>
      <c r="AD1342" s="118"/>
      <c r="AE1342" s="113"/>
      <c r="AF1342" s="117"/>
      <c r="AG1342" s="39"/>
    </row>
    <row r="1343" spans="1:33" outlineLevel="1" x14ac:dyDescent="0.25">
      <c r="A1343" s="10"/>
      <c r="B1343" s="5"/>
      <c r="C1343" s="3"/>
      <c r="D1343" s="4"/>
      <c r="E1343" s="7"/>
      <c r="F1343" s="9"/>
      <c r="G1343" s="8"/>
      <c r="H1343" s="38"/>
      <c r="I1343" s="8"/>
      <c r="J1343" s="38"/>
      <c r="K1343" s="8"/>
      <c r="L1343" s="38"/>
      <c r="M1343" s="8"/>
      <c r="N1343" s="38"/>
      <c r="O1343" s="8"/>
      <c r="P1343" s="38"/>
      <c r="Q1343" s="8"/>
      <c r="R1343" s="38"/>
      <c r="S1343" s="8"/>
      <c r="T1343" s="38"/>
      <c r="U1343" s="8"/>
      <c r="V1343" s="38"/>
      <c r="W1343" s="8"/>
      <c r="X1343" s="38"/>
      <c r="Y1343" s="8"/>
      <c r="Z1343" s="38"/>
      <c r="AA1343" s="8"/>
      <c r="AB1343" s="38"/>
      <c r="AC1343" s="118"/>
      <c r="AD1343" s="118"/>
      <c r="AE1343" s="113"/>
      <c r="AF1343" s="117"/>
      <c r="AG1343" s="39"/>
    </row>
    <row r="1344" spans="1:33" outlineLevel="1" x14ac:dyDescent="0.25">
      <c r="A1344" s="10"/>
      <c r="B1344" s="5"/>
      <c r="C1344" s="3"/>
      <c r="D1344" s="4"/>
      <c r="E1344" s="7"/>
      <c r="F1344" s="9"/>
      <c r="G1344" s="8"/>
      <c r="H1344" s="38"/>
      <c r="I1344" s="8"/>
      <c r="J1344" s="38"/>
      <c r="K1344" s="8"/>
      <c r="L1344" s="38"/>
      <c r="M1344" s="8"/>
      <c r="N1344" s="38"/>
      <c r="O1344" s="8"/>
      <c r="P1344" s="38"/>
      <c r="Q1344" s="8"/>
      <c r="R1344" s="38"/>
      <c r="S1344" s="8"/>
      <c r="T1344" s="38"/>
      <c r="U1344" s="8"/>
      <c r="V1344" s="38"/>
      <c r="W1344" s="8"/>
      <c r="X1344" s="38"/>
      <c r="Y1344" s="8"/>
      <c r="Z1344" s="38"/>
      <c r="AA1344" s="8"/>
      <c r="AB1344" s="38"/>
      <c r="AC1344" s="118"/>
      <c r="AD1344" s="118"/>
      <c r="AE1344" s="113"/>
      <c r="AF1344" s="117"/>
      <c r="AG1344" s="39"/>
    </row>
    <row r="1345" spans="1:33" outlineLevel="1" x14ac:dyDescent="0.25">
      <c r="A1345" s="10"/>
      <c r="B1345" s="5"/>
      <c r="C1345" s="3"/>
      <c r="D1345" s="4"/>
      <c r="E1345" s="7"/>
      <c r="F1345" s="9"/>
      <c r="G1345" s="8"/>
      <c r="H1345" s="38"/>
      <c r="I1345" s="8"/>
      <c r="J1345" s="38"/>
      <c r="K1345" s="8"/>
      <c r="L1345" s="38"/>
      <c r="M1345" s="8"/>
      <c r="N1345" s="38"/>
      <c r="O1345" s="8"/>
      <c r="P1345" s="38"/>
      <c r="Q1345" s="8"/>
      <c r="R1345" s="38"/>
      <c r="S1345" s="8"/>
      <c r="T1345" s="38"/>
      <c r="U1345" s="8"/>
      <c r="V1345" s="38"/>
      <c r="W1345" s="8"/>
      <c r="X1345" s="38"/>
      <c r="Y1345" s="8"/>
      <c r="Z1345" s="38"/>
      <c r="AA1345" s="8"/>
      <c r="AB1345" s="38"/>
      <c r="AC1345" s="118"/>
      <c r="AD1345" s="118"/>
      <c r="AE1345" s="113"/>
      <c r="AF1345" s="117"/>
      <c r="AG1345" s="39"/>
    </row>
    <row r="1346" spans="1:33" outlineLevel="1" x14ac:dyDescent="0.25">
      <c r="A1346" s="10"/>
      <c r="B1346" s="5"/>
      <c r="C1346" s="3"/>
      <c r="D1346" s="4"/>
      <c r="E1346" s="7"/>
      <c r="F1346" s="9"/>
      <c r="G1346" s="8"/>
      <c r="H1346" s="38"/>
      <c r="I1346" s="8"/>
      <c r="J1346" s="38"/>
      <c r="K1346" s="8"/>
      <c r="L1346" s="38"/>
      <c r="M1346" s="8"/>
      <c r="N1346" s="38"/>
      <c r="O1346" s="8"/>
      <c r="P1346" s="38"/>
      <c r="Q1346" s="8"/>
      <c r="R1346" s="38"/>
      <c r="S1346" s="8"/>
      <c r="T1346" s="38"/>
      <c r="U1346" s="8"/>
      <c r="V1346" s="38"/>
      <c r="W1346" s="8"/>
      <c r="X1346" s="38"/>
      <c r="Y1346" s="8"/>
      <c r="Z1346" s="38"/>
      <c r="AA1346" s="8"/>
      <c r="AB1346" s="38"/>
      <c r="AC1346" s="118"/>
      <c r="AD1346" s="118"/>
      <c r="AE1346" s="113"/>
      <c r="AF1346" s="117"/>
      <c r="AG1346" s="39"/>
    </row>
    <row r="1347" spans="1:33" outlineLevel="1" x14ac:dyDescent="0.25">
      <c r="A1347" s="10"/>
      <c r="B1347" s="5"/>
      <c r="C1347" s="3"/>
      <c r="D1347" s="4"/>
      <c r="E1347" s="7"/>
      <c r="F1347" s="9"/>
      <c r="G1347" s="8"/>
      <c r="H1347" s="38"/>
      <c r="I1347" s="8"/>
      <c r="J1347" s="38"/>
      <c r="K1347" s="8"/>
      <c r="L1347" s="38"/>
      <c r="M1347" s="8"/>
      <c r="N1347" s="38"/>
      <c r="O1347" s="8"/>
      <c r="P1347" s="38"/>
      <c r="Q1347" s="8"/>
      <c r="R1347" s="38"/>
      <c r="S1347" s="8"/>
      <c r="T1347" s="38"/>
      <c r="U1347" s="8"/>
      <c r="V1347" s="38"/>
      <c r="W1347" s="8"/>
      <c r="X1347" s="38"/>
      <c r="Y1347" s="8"/>
      <c r="Z1347" s="38"/>
      <c r="AA1347" s="8"/>
      <c r="AB1347" s="38"/>
      <c r="AC1347" s="118"/>
      <c r="AD1347" s="118"/>
      <c r="AE1347" s="113"/>
      <c r="AF1347" s="117"/>
      <c r="AG1347" s="39"/>
    </row>
    <row r="1348" spans="1:33" outlineLevel="1" x14ac:dyDescent="0.25">
      <c r="A1348" s="10"/>
      <c r="B1348" s="5"/>
      <c r="C1348" s="3"/>
      <c r="D1348" s="4"/>
      <c r="E1348" s="7"/>
      <c r="F1348" s="9"/>
      <c r="G1348" s="8"/>
      <c r="H1348" s="38"/>
      <c r="I1348" s="8"/>
      <c r="J1348" s="38"/>
      <c r="K1348" s="8"/>
      <c r="L1348" s="38"/>
      <c r="M1348" s="8"/>
      <c r="N1348" s="38"/>
      <c r="O1348" s="8"/>
      <c r="P1348" s="38"/>
      <c r="Q1348" s="8"/>
      <c r="R1348" s="38"/>
      <c r="S1348" s="8"/>
      <c r="T1348" s="38"/>
      <c r="U1348" s="8"/>
      <c r="V1348" s="38"/>
      <c r="W1348" s="8"/>
      <c r="X1348" s="38"/>
      <c r="Y1348" s="8"/>
      <c r="Z1348" s="38"/>
      <c r="AA1348" s="8"/>
      <c r="AB1348" s="38"/>
      <c r="AC1348" s="118"/>
      <c r="AD1348" s="118"/>
      <c r="AE1348" s="113"/>
      <c r="AF1348" s="117"/>
      <c r="AG1348" s="39"/>
    </row>
    <row r="1349" spans="1:33" outlineLevel="1" x14ac:dyDescent="0.25">
      <c r="A1349" s="10"/>
      <c r="B1349" s="5"/>
      <c r="C1349" s="3"/>
      <c r="D1349" s="4"/>
      <c r="E1349" s="7"/>
      <c r="F1349" s="9"/>
      <c r="G1349" s="8"/>
      <c r="H1349" s="38"/>
      <c r="I1349" s="8"/>
      <c r="J1349" s="38"/>
      <c r="K1349" s="8"/>
      <c r="L1349" s="38"/>
      <c r="M1349" s="8"/>
      <c r="N1349" s="38"/>
      <c r="O1349" s="8"/>
      <c r="P1349" s="38"/>
      <c r="Q1349" s="8"/>
      <c r="R1349" s="38"/>
      <c r="S1349" s="8"/>
      <c r="T1349" s="38"/>
      <c r="U1349" s="8"/>
      <c r="V1349" s="38"/>
      <c r="W1349" s="8"/>
      <c r="X1349" s="38"/>
      <c r="Y1349" s="8"/>
      <c r="Z1349" s="38"/>
      <c r="AA1349" s="8"/>
      <c r="AB1349" s="38"/>
      <c r="AC1349" s="118"/>
      <c r="AD1349" s="118"/>
      <c r="AE1349" s="113"/>
      <c r="AF1349" s="117"/>
      <c r="AG1349" s="39"/>
    </row>
    <row r="1350" spans="1:33" outlineLevel="1" x14ac:dyDescent="0.25">
      <c r="A1350" s="10"/>
      <c r="B1350" s="5"/>
      <c r="C1350" s="3"/>
      <c r="D1350" s="4"/>
      <c r="E1350" s="7"/>
      <c r="F1350" s="9"/>
      <c r="G1350" s="8"/>
      <c r="H1350" s="38"/>
      <c r="I1350" s="8"/>
      <c r="J1350" s="38"/>
      <c r="K1350" s="8"/>
      <c r="L1350" s="38"/>
      <c r="M1350" s="8"/>
      <c r="N1350" s="38"/>
      <c r="O1350" s="8"/>
      <c r="P1350" s="38"/>
      <c r="Q1350" s="8"/>
      <c r="R1350" s="38"/>
      <c r="S1350" s="8"/>
      <c r="T1350" s="38"/>
      <c r="U1350" s="8"/>
      <c r="V1350" s="38"/>
      <c r="W1350" s="8"/>
      <c r="X1350" s="38"/>
      <c r="Y1350" s="8"/>
      <c r="Z1350" s="38"/>
      <c r="AA1350" s="8"/>
      <c r="AB1350" s="38"/>
      <c r="AC1350" s="118"/>
      <c r="AD1350" s="118"/>
      <c r="AE1350" s="113"/>
      <c r="AF1350" s="117"/>
      <c r="AG1350" s="39"/>
    </row>
    <row r="1351" spans="1:33" outlineLevel="1" x14ac:dyDescent="0.25">
      <c r="A1351" s="10"/>
      <c r="B1351" s="5"/>
      <c r="C1351" s="3"/>
      <c r="D1351" s="4"/>
      <c r="E1351" s="7"/>
      <c r="F1351" s="9"/>
      <c r="G1351" s="8"/>
      <c r="H1351" s="38"/>
      <c r="I1351" s="8"/>
      <c r="J1351" s="38"/>
      <c r="K1351" s="8"/>
      <c r="L1351" s="38"/>
      <c r="M1351" s="8"/>
      <c r="N1351" s="38"/>
      <c r="O1351" s="8"/>
      <c r="P1351" s="38"/>
      <c r="Q1351" s="8"/>
      <c r="R1351" s="38"/>
      <c r="S1351" s="8"/>
      <c r="T1351" s="38"/>
      <c r="U1351" s="8"/>
      <c r="V1351" s="38"/>
      <c r="W1351" s="8"/>
      <c r="X1351" s="38"/>
      <c r="Y1351" s="8"/>
      <c r="Z1351" s="38"/>
      <c r="AA1351" s="8"/>
      <c r="AB1351" s="38"/>
      <c r="AC1351" s="118"/>
      <c r="AD1351" s="118"/>
      <c r="AE1351" s="113"/>
      <c r="AF1351" s="117"/>
      <c r="AG1351" s="39"/>
    </row>
    <row r="1352" spans="1:33" outlineLevel="1" x14ac:dyDescent="0.25">
      <c r="A1352" s="10"/>
      <c r="B1352" s="5"/>
      <c r="C1352" s="3"/>
      <c r="D1352" s="4"/>
      <c r="E1352" s="7"/>
      <c r="F1352" s="9"/>
      <c r="G1352" s="8"/>
      <c r="H1352" s="38"/>
      <c r="I1352" s="8"/>
      <c r="J1352" s="38"/>
      <c r="K1352" s="8"/>
      <c r="L1352" s="38"/>
      <c r="M1352" s="8"/>
      <c r="N1352" s="38"/>
      <c r="O1352" s="8"/>
      <c r="P1352" s="38"/>
      <c r="Q1352" s="8"/>
      <c r="R1352" s="38"/>
      <c r="S1352" s="8"/>
      <c r="T1352" s="38"/>
      <c r="U1352" s="8"/>
      <c r="V1352" s="38"/>
      <c r="W1352" s="8"/>
      <c r="X1352" s="38"/>
      <c r="Y1352" s="8"/>
      <c r="Z1352" s="38"/>
      <c r="AA1352" s="8"/>
      <c r="AB1352" s="38"/>
      <c r="AC1352" s="118"/>
      <c r="AD1352" s="118"/>
      <c r="AE1352" s="113"/>
      <c r="AF1352" s="117"/>
      <c r="AG1352" s="39"/>
    </row>
    <row r="1353" spans="1:33" outlineLevel="1" x14ac:dyDescent="0.25">
      <c r="A1353" s="10"/>
      <c r="B1353" s="5"/>
      <c r="C1353" s="3"/>
      <c r="D1353" s="4"/>
      <c r="E1353" s="7"/>
      <c r="F1353" s="9"/>
      <c r="G1353" s="8"/>
      <c r="H1353" s="38"/>
      <c r="I1353" s="8"/>
      <c r="J1353" s="38"/>
      <c r="K1353" s="8"/>
      <c r="L1353" s="38"/>
      <c r="M1353" s="8"/>
      <c r="N1353" s="38"/>
      <c r="O1353" s="8"/>
      <c r="P1353" s="38"/>
      <c r="Q1353" s="8"/>
      <c r="R1353" s="38"/>
      <c r="S1353" s="8"/>
      <c r="T1353" s="38"/>
      <c r="U1353" s="8"/>
      <c r="V1353" s="38"/>
      <c r="W1353" s="8"/>
      <c r="X1353" s="38"/>
      <c r="Y1353" s="8"/>
      <c r="Z1353" s="38"/>
      <c r="AA1353" s="8"/>
      <c r="AB1353" s="38"/>
      <c r="AC1353" s="118"/>
      <c r="AD1353" s="118"/>
      <c r="AE1353" s="113"/>
      <c r="AF1353" s="117"/>
      <c r="AG1353" s="39"/>
    </row>
    <row r="1354" spans="1:33" outlineLevel="1" x14ac:dyDescent="0.25">
      <c r="A1354" s="10"/>
      <c r="B1354" s="5"/>
      <c r="C1354" s="3"/>
      <c r="D1354" s="4"/>
      <c r="E1354" s="7"/>
      <c r="F1354" s="9"/>
      <c r="G1354" s="8"/>
      <c r="H1354" s="38"/>
      <c r="I1354" s="8"/>
      <c r="J1354" s="38"/>
      <c r="K1354" s="8"/>
      <c r="L1354" s="38"/>
      <c r="M1354" s="8"/>
      <c r="N1354" s="38"/>
      <c r="O1354" s="8"/>
      <c r="P1354" s="38"/>
      <c r="Q1354" s="8"/>
      <c r="R1354" s="38"/>
      <c r="S1354" s="8"/>
      <c r="T1354" s="38"/>
      <c r="U1354" s="8"/>
      <c r="V1354" s="38"/>
      <c r="W1354" s="8"/>
      <c r="X1354" s="38"/>
      <c r="Y1354" s="8"/>
      <c r="Z1354" s="38"/>
      <c r="AA1354" s="8"/>
      <c r="AB1354" s="38"/>
      <c r="AC1354" s="118"/>
      <c r="AD1354" s="118"/>
      <c r="AE1354" s="113"/>
      <c r="AF1354" s="117"/>
      <c r="AG1354" s="39"/>
    </row>
    <row r="1355" spans="1:33" outlineLevel="1" x14ac:dyDescent="0.25">
      <c r="A1355" s="10"/>
      <c r="B1355" s="5"/>
      <c r="C1355" s="3"/>
      <c r="D1355" s="4"/>
      <c r="E1355" s="7"/>
      <c r="F1355" s="9"/>
      <c r="G1355" s="8"/>
      <c r="H1355" s="38"/>
      <c r="I1355" s="8"/>
      <c r="J1355" s="38"/>
      <c r="K1355" s="8"/>
      <c r="L1355" s="38"/>
      <c r="M1355" s="8"/>
      <c r="N1355" s="38"/>
      <c r="O1355" s="8"/>
      <c r="P1355" s="38"/>
      <c r="Q1355" s="8"/>
      <c r="R1355" s="38"/>
      <c r="S1355" s="8"/>
      <c r="T1355" s="38"/>
      <c r="U1355" s="8"/>
      <c r="V1355" s="38"/>
      <c r="W1355" s="8"/>
      <c r="X1355" s="38"/>
      <c r="Y1355" s="8"/>
      <c r="Z1355" s="38"/>
      <c r="AA1355" s="8"/>
      <c r="AB1355" s="38"/>
      <c r="AC1355" s="118"/>
      <c r="AD1355" s="118"/>
      <c r="AE1355" s="113"/>
      <c r="AF1355" s="117"/>
      <c r="AG1355" s="39"/>
    </row>
    <row r="1356" spans="1:33" outlineLevel="1" x14ac:dyDescent="0.25">
      <c r="A1356" s="10"/>
      <c r="B1356" s="5"/>
      <c r="C1356" s="3"/>
      <c r="D1356" s="4"/>
      <c r="E1356" s="7"/>
      <c r="F1356" s="9"/>
      <c r="G1356" s="8"/>
      <c r="H1356" s="38"/>
      <c r="I1356" s="8"/>
      <c r="J1356" s="38"/>
      <c r="K1356" s="8"/>
      <c r="L1356" s="38"/>
      <c r="M1356" s="8"/>
      <c r="N1356" s="38"/>
      <c r="O1356" s="8"/>
      <c r="P1356" s="38"/>
      <c r="Q1356" s="8"/>
      <c r="R1356" s="38"/>
      <c r="S1356" s="8"/>
      <c r="T1356" s="38"/>
      <c r="U1356" s="8"/>
      <c r="V1356" s="38"/>
      <c r="W1356" s="8"/>
      <c r="X1356" s="38"/>
      <c r="Y1356" s="8"/>
      <c r="Z1356" s="38"/>
      <c r="AA1356" s="8"/>
      <c r="AB1356" s="38"/>
      <c r="AC1356" s="118"/>
      <c r="AD1356" s="118"/>
      <c r="AE1356" s="113"/>
      <c r="AF1356" s="117"/>
      <c r="AG1356" s="39"/>
    </row>
    <row r="1357" spans="1:33" outlineLevel="1" x14ac:dyDescent="0.25">
      <c r="A1357" s="10"/>
      <c r="B1357" s="5"/>
      <c r="C1357" s="3"/>
      <c r="D1357" s="4"/>
      <c r="E1357" s="7"/>
      <c r="F1357" s="9"/>
      <c r="G1357" s="8"/>
      <c r="H1357" s="38"/>
      <c r="I1357" s="8"/>
      <c r="J1357" s="38"/>
      <c r="K1357" s="8"/>
      <c r="L1357" s="38"/>
      <c r="M1357" s="8"/>
      <c r="N1357" s="38"/>
      <c r="O1357" s="8"/>
      <c r="P1357" s="38"/>
      <c r="Q1357" s="8"/>
      <c r="R1357" s="38"/>
      <c r="S1357" s="8"/>
      <c r="T1357" s="38"/>
      <c r="U1357" s="8"/>
      <c r="V1357" s="38"/>
      <c r="W1357" s="8"/>
      <c r="X1357" s="38"/>
      <c r="Y1357" s="8"/>
      <c r="Z1357" s="38"/>
      <c r="AA1357" s="8"/>
      <c r="AB1357" s="38"/>
      <c r="AC1357" s="118"/>
      <c r="AD1357" s="118"/>
      <c r="AE1357" s="113"/>
      <c r="AF1357" s="117"/>
      <c r="AG1357" s="39"/>
    </row>
    <row r="1358" spans="1:33" outlineLevel="1" x14ac:dyDescent="0.25">
      <c r="A1358" s="10"/>
      <c r="B1358" s="48"/>
      <c r="C1358" s="43"/>
      <c r="D1358" s="42"/>
      <c r="E1358" s="44"/>
      <c r="F1358" s="45"/>
      <c r="G1358" s="46"/>
      <c r="H1358" s="47"/>
      <c r="I1358" s="46"/>
      <c r="J1358" s="47"/>
      <c r="K1358" s="45"/>
      <c r="L1358" s="47"/>
      <c r="M1358" s="45"/>
      <c r="N1358" s="47"/>
      <c r="O1358" s="45"/>
      <c r="P1358" s="47"/>
      <c r="Q1358" s="45"/>
      <c r="R1358" s="47"/>
      <c r="S1358" s="45"/>
      <c r="T1358" s="47"/>
      <c r="U1358" s="45"/>
      <c r="V1358" s="47"/>
      <c r="W1358" s="45"/>
      <c r="X1358" s="47"/>
      <c r="Y1358" s="45"/>
      <c r="Z1358" s="47"/>
      <c r="AA1358" s="45"/>
      <c r="AB1358" s="47"/>
      <c r="AC1358" s="45"/>
      <c r="AD1358" s="47"/>
      <c r="AE1358" s="45"/>
      <c r="AF1358" s="47"/>
      <c r="AG1358" s="41"/>
    </row>
    <row r="1359" spans="1:33" outlineLevel="1" x14ac:dyDescent="0.25">
      <c r="A1359" s="10"/>
      <c r="B1359" s="5"/>
      <c r="C1359" s="3"/>
      <c r="D1359" s="4"/>
      <c r="E1359" s="7"/>
      <c r="F1359" s="9"/>
      <c r="G1359" s="8"/>
      <c r="H1359" s="38"/>
      <c r="I1359" s="8"/>
      <c r="J1359" s="38"/>
      <c r="K1359" s="8"/>
      <c r="L1359" s="38"/>
      <c r="M1359" s="8"/>
      <c r="N1359" s="38"/>
      <c r="O1359" s="8"/>
      <c r="P1359" s="38"/>
      <c r="Q1359" s="8"/>
      <c r="R1359" s="38"/>
      <c r="S1359" s="8"/>
      <c r="T1359" s="38"/>
      <c r="U1359" s="8"/>
      <c r="V1359" s="38"/>
      <c r="W1359" s="8"/>
      <c r="X1359" s="38"/>
      <c r="Y1359" s="8"/>
      <c r="Z1359" s="38"/>
      <c r="AA1359" s="8"/>
      <c r="AB1359" s="38"/>
      <c r="AC1359" s="118"/>
      <c r="AD1359" s="118"/>
      <c r="AE1359" s="113"/>
      <c r="AF1359" s="117"/>
      <c r="AG1359" s="39"/>
    </row>
    <row r="1360" spans="1:33" outlineLevel="1" x14ac:dyDescent="0.25">
      <c r="A1360" s="10"/>
      <c r="B1360" s="48"/>
      <c r="C1360" s="43"/>
      <c r="D1360" s="42"/>
      <c r="E1360" s="44"/>
      <c r="F1360" s="45"/>
      <c r="G1360" s="46"/>
      <c r="H1360" s="47"/>
      <c r="I1360" s="46"/>
      <c r="J1360" s="47"/>
      <c r="K1360" s="45"/>
      <c r="L1360" s="47"/>
      <c r="M1360" s="45"/>
      <c r="N1360" s="47"/>
      <c r="O1360" s="45"/>
      <c r="P1360" s="47"/>
      <c r="Q1360" s="45"/>
      <c r="R1360" s="47"/>
      <c r="S1360" s="45"/>
      <c r="T1360" s="47"/>
      <c r="U1360" s="45"/>
      <c r="V1360" s="47"/>
      <c r="W1360" s="45"/>
      <c r="X1360" s="47"/>
      <c r="Y1360" s="45"/>
      <c r="Z1360" s="47"/>
      <c r="AA1360" s="45"/>
      <c r="AB1360" s="47"/>
      <c r="AC1360" s="45"/>
      <c r="AD1360" s="47"/>
      <c r="AE1360" s="45"/>
      <c r="AF1360" s="47"/>
      <c r="AG1360" s="41"/>
    </row>
    <row r="1361" spans="1:33" outlineLevel="1" x14ac:dyDescent="0.25">
      <c r="A1361" s="10"/>
      <c r="B1361" s="5"/>
      <c r="C1361" s="3"/>
      <c r="D1361" s="4"/>
      <c r="E1361" s="7"/>
      <c r="F1361" s="9"/>
      <c r="G1361" s="8"/>
      <c r="H1361" s="38"/>
      <c r="I1361" s="8"/>
      <c r="J1361" s="38"/>
      <c r="K1361" s="8"/>
      <c r="L1361" s="38"/>
      <c r="M1361" s="8"/>
      <c r="N1361" s="38"/>
      <c r="O1361" s="8"/>
      <c r="P1361" s="38"/>
      <c r="Q1361" s="8"/>
      <c r="R1361" s="38"/>
      <c r="S1361" s="8"/>
      <c r="T1361" s="38"/>
      <c r="U1361" s="8"/>
      <c r="V1361" s="38"/>
      <c r="W1361" s="8"/>
      <c r="X1361" s="38"/>
      <c r="Y1361" s="8"/>
      <c r="Z1361" s="38"/>
      <c r="AA1361" s="8"/>
      <c r="AB1361" s="38"/>
      <c r="AC1361" s="118"/>
      <c r="AD1361" s="118"/>
      <c r="AE1361" s="113"/>
      <c r="AF1361" s="117"/>
      <c r="AG1361" s="39"/>
    </row>
    <row r="1362" spans="1:33" x14ac:dyDescent="0.25">
      <c r="A1362" s="10"/>
      <c r="B1362" s="33"/>
      <c r="C1362" s="22"/>
      <c r="D1362" s="23"/>
      <c r="E1362" s="24"/>
      <c r="F1362" s="25"/>
      <c r="G1362" s="28"/>
      <c r="H1362" s="27"/>
      <c r="I1362" s="26"/>
      <c r="J1362" s="27"/>
      <c r="K1362" s="26"/>
      <c r="L1362" s="27"/>
      <c r="M1362" s="26"/>
      <c r="N1362" s="27"/>
      <c r="O1362" s="26"/>
      <c r="P1362" s="27"/>
      <c r="Q1362" s="26"/>
      <c r="R1362" s="27"/>
      <c r="S1362" s="26"/>
      <c r="T1362" s="27"/>
      <c r="U1362" s="26"/>
      <c r="V1362" s="27"/>
      <c r="W1362" s="26"/>
      <c r="X1362" s="27"/>
      <c r="Y1362" s="26"/>
      <c r="Z1362" s="27"/>
      <c r="AA1362" s="26"/>
      <c r="AB1362" s="27"/>
      <c r="AC1362" s="26"/>
      <c r="AD1362" s="27"/>
      <c r="AE1362" s="26"/>
      <c r="AF1362" s="27"/>
      <c r="AG1362" s="40"/>
    </row>
    <row r="1363" spans="1:33" outlineLevel="1" x14ac:dyDescent="0.25">
      <c r="A1363" s="10"/>
      <c r="B1363" s="48"/>
      <c r="C1363" s="43"/>
      <c r="D1363" s="42"/>
      <c r="E1363" s="44"/>
      <c r="F1363" s="45"/>
      <c r="G1363" s="46"/>
      <c r="H1363" s="47"/>
      <c r="I1363" s="46"/>
      <c r="J1363" s="47"/>
      <c r="K1363" s="45"/>
      <c r="L1363" s="47"/>
      <c r="M1363" s="45"/>
      <c r="N1363" s="47"/>
      <c r="O1363" s="45"/>
      <c r="P1363" s="47"/>
      <c r="Q1363" s="45"/>
      <c r="R1363" s="47"/>
      <c r="S1363" s="45"/>
      <c r="T1363" s="47"/>
      <c r="U1363" s="45"/>
      <c r="V1363" s="47"/>
      <c r="W1363" s="45"/>
      <c r="X1363" s="47"/>
      <c r="Y1363" s="45"/>
      <c r="Z1363" s="47"/>
      <c r="AA1363" s="45"/>
      <c r="AB1363" s="47"/>
      <c r="AC1363" s="45"/>
      <c r="AD1363" s="47"/>
      <c r="AE1363" s="45"/>
      <c r="AF1363" s="47"/>
      <c r="AG1363" s="41"/>
    </row>
    <row r="1364" spans="1:33" outlineLevel="1" x14ac:dyDescent="0.25">
      <c r="A1364" s="10"/>
      <c r="B1364" s="5"/>
      <c r="C1364" s="3"/>
      <c r="D1364" s="4"/>
      <c r="E1364" s="7"/>
      <c r="F1364" s="9"/>
      <c r="G1364" s="8"/>
      <c r="H1364" s="38"/>
      <c r="I1364" s="8"/>
      <c r="J1364" s="38"/>
      <c r="K1364" s="8"/>
      <c r="L1364" s="38"/>
      <c r="M1364" s="8"/>
      <c r="N1364" s="38"/>
      <c r="O1364" s="8"/>
      <c r="P1364" s="38"/>
      <c r="Q1364" s="8"/>
      <c r="R1364" s="38"/>
      <c r="S1364" s="8"/>
      <c r="T1364" s="38"/>
      <c r="U1364" s="8"/>
      <c r="V1364" s="38"/>
      <c r="W1364" s="8"/>
      <c r="X1364" s="38"/>
      <c r="Y1364" s="8"/>
      <c r="Z1364" s="38"/>
      <c r="AA1364" s="8"/>
      <c r="AB1364" s="38"/>
      <c r="AC1364" s="118"/>
      <c r="AD1364" s="118"/>
      <c r="AE1364" s="113"/>
      <c r="AF1364" s="117"/>
      <c r="AG1364" s="39"/>
    </row>
    <row r="1365" spans="1:33" outlineLevel="1" x14ac:dyDescent="0.25">
      <c r="A1365" s="10"/>
      <c r="B1365" s="48"/>
      <c r="C1365" s="43"/>
      <c r="D1365" s="42"/>
      <c r="E1365" s="44"/>
      <c r="F1365" s="45"/>
      <c r="G1365" s="46"/>
      <c r="H1365" s="47"/>
      <c r="I1365" s="46"/>
      <c r="J1365" s="47"/>
      <c r="K1365" s="45"/>
      <c r="L1365" s="47"/>
      <c r="M1365" s="45"/>
      <c r="N1365" s="47"/>
      <c r="O1365" s="45"/>
      <c r="P1365" s="47"/>
      <c r="Q1365" s="45"/>
      <c r="R1365" s="47"/>
      <c r="S1365" s="45"/>
      <c r="T1365" s="47"/>
      <c r="U1365" s="45"/>
      <c r="V1365" s="47"/>
      <c r="W1365" s="45"/>
      <c r="X1365" s="47"/>
      <c r="Y1365" s="45"/>
      <c r="Z1365" s="47"/>
      <c r="AA1365" s="45"/>
      <c r="AB1365" s="47"/>
      <c r="AC1365" s="45"/>
      <c r="AD1365" s="47"/>
      <c r="AE1365" s="45"/>
      <c r="AF1365" s="47"/>
      <c r="AG1365" s="39"/>
    </row>
    <row r="1366" spans="1:33" outlineLevel="1" x14ac:dyDescent="0.25">
      <c r="A1366" s="10"/>
      <c r="B1366" s="5"/>
      <c r="C1366" s="3"/>
      <c r="D1366" s="4"/>
      <c r="E1366" s="7"/>
      <c r="F1366" s="9"/>
      <c r="G1366" s="8"/>
      <c r="H1366" s="38"/>
      <c r="I1366" s="8"/>
      <c r="J1366" s="38"/>
      <c r="K1366" s="8"/>
      <c r="L1366" s="38"/>
      <c r="M1366" s="8"/>
      <c r="N1366" s="38"/>
      <c r="O1366" s="8"/>
      <c r="P1366" s="38"/>
      <c r="Q1366" s="8"/>
      <c r="R1366" s="38"/>
      <c r="S1366" s="8"/>
      <c r="T1366" s="38"/>
      <c r="U1366" s="8"/>
      <c r="V1366" s="38"/>
      <c r="W1366" s="8"/>
      <c r="X1366" s="38"/>
      <c r="Y1366" s="8"/>
      <c r="Z1366" s="38"/>
      <c r="AA1366" s="8"/>
      <c r="AB1366" s="38"/>
      <c r="AC1366" s="118"/>
      <c r="AD1366" s="118"/>
      <c r="AE1366" s="113"/>
      <c r="AF1366" s="117"/>
      <c r="AG1366" s="39"/>
    </row>
    <row r="1367" spans="1:33" x14ac:dyDescent="0.25">
      <c r="A1367" s="10"/>
      <c r="B1367" s="33"/>
      <c r="C1367" s="22"/>
      <c r="D1367" s="23"/>
      <c r="E1367" s="24"/>
      <c r="F1367" s="25"/>
      <c r="G1367" s="28"/>
      <c r="H1367" s="27"/>
      <c r="I1367" s="26"/>
      <c r="J1367" s="27"/>
      <c r="K1367" s="26"/>
      <c r="L1367" s="27"/>
      <c r="M1367" s="26"/>
      <c r="N1367" s="27"/>
      <c r="O1367" s="26"/>
      <c r="P1367" s="27"/>
      <c r="Q1367" s="26"/>
      <c r="R1367" s="27"/>
      <c r="S1367" s="26"/>
      <c r="T1367" s="27"/>
      <c r="U1367" s="26"/>
      <c r="V1367" s="27"/>
      <c r="W1367" s="26"/>
      <c r="X1367" s="27"/>
      <c r="Y1367" s="26"/>
      <c r="Z1367" s="27"/>
      <c r="AA1367" s="26"/>
      <c r="AB1367" s="27"/>
      <c r="AC1367" s="26"/>
      <c r="AD1367" s="27"/>
      <c r="AE1367" s="26"/>
      <c r="AF1367" s="27"/>
      <c r="AG1367" s="40"/>
    </row>
    <row r="1368" spans="1:33" outlineLevel="1" x14ac:dyDescent="0.25">
      <c r="A1368" s="10"/>
      <c r="B1368" s="48"/>
      <c r="C1368" s="43"/>
      <c r="D1368" s="42"/>
      <c r="E1368" s="44"/>
      <c r="F1368" s="45"/>
      <c r="G1368" s="46"/>
      <c r="H1368" s="47"/>
      <c r="I1368" s="46"/>
      <c r="J1368" s="47"/>
      <c r="K1368" s="45"/>
      <c r="L1368" s="47"/>
      <c r="M1368" s="45"/>
      <c r="N1368" s="47"/>
      <c r="O1368" s="45"/>
      <c r="P1368" s="47"/>
      <c r="Q1368" s="45"/>
      <c r="R1368" s="47"/>
      <c r="S1368" s="45"/>
      <c r="T1368" s="47"/>
      <c r="U1368" s="45"/>
      <c r="V1368" s="47"/>
      <c r="W1368" s="45"/>
      <c r="X1368" s="47"/>
      <c r="Y1368" s="45"/>
      <c r="Z1368" s="47"/>
      <c r="AA1368" s="45"/>
      <c r="AB1368" s="47"/>
      <c r="AC1368" s="45"/>
      <c r="AD1368" s="47"/>
      <c r="AE1368" s="45"/>
      <c r="AF1368" s="47"/>
      <c r="AG1368" s="41"/>
    </row>
    <row r="1369" spans="1:33" outlineLevel="1" x14ac:dyDescent="0.25">
      <c r="A1369" s="10"/>
      <c r="B1369" s="5"/>
      <c r="C1369" s="50"/>
      <c r="D1369" s="4"/>
      <c r="E1369" s="7"/>
      <c r="F1369" s="9"/>
      <c r="G1369" s="8"/>
      <c r="H1369" s="38"/>
      <c r="I1369" s="8"/>
      <c r="J1369" s="38"/>
      <c r="K1369" s="8"/>
      <c r="L1369" s="38"/>
      <c r="M1369" s="8"/>
      <c r="N1369" s="38"/>
      <c r="O1369" s="8"/>
      <c r="P1369" s="38"/>
      <c r="Q1369" s="8"/>
      <c r="R1369" s="38"/>
      <c r="S1369" s="8"/>
      <c r="T1369" s="38"/>
      <c r="U1369" s="8"/>
      <c r="V1369" s="38"/>
      <c r="W1369" s="8"/>
      <c r="X1369" s="38"/>
      <c r="Y1369" s="8"/>
      <c r="Z1369" s="38"/>
      <c r="AA1369" s="8"/>
      <c r="AB1369" s="38"/>
      <c r="AC1369" s="118"/>
      <c r="AD1369" s="118"/>
      <c r="AE1369" s="113"/>
      <c r="AF1369" s="117"/>
      <c r="AG1369" s="39"/>
    </row>
    <row r="1370" spans="1:33" outlineLevel="1" x14ac:dyDescent="0.25">
      <c r="A1370" s="10"/>
      <c r="B1370" s="5"/>
      <c r="C1370" s="3"/>
      <c r="D1370" s="4"/>
      <c r="E1370" s="7"/>
      <c r="F1370" s="9"/>
      <c r="G1370" s="8"/>
      <c r="H1370" s="38"/>
      <c r="I1370" s="8"/>
      <c r="J1370" s="38"/>
      <c r="K1370" s="8"/>
      <c r="L1370" s="38"/>
      <c r="M1370" s="8"/>
      <c r="N1370" s="38"/>
      <c r="O1370" s="8"/>
      <c r="P1370" s="38"/>
      <c r="Q1370" s="8"/>
      <c r="R1370" s="38"/>
      <c r="S1370" s="8"/>
      <c r="T1370" s="38"/>
      <c r="U1370" s="8"/>
      <c r="V1370" s="38"/>
      <c r="W1370" s="8"/>
      <c r="X1370" s="38"/>
      <c r="Y1370" s="8"/>
      <c r="Z1370" s="38"/>
      <c r="AA1370" s="8"/>
      <c r="AB1370" s="38"/>
      <c r="AC1370" s="118"/>
      <c r="AD1370" s="118"/>
      <c r="AE1370" s="113"/>
      <c r="AF1370" s="117"/>
      <c r="AG1370" s="39"/>
    </row>
    <row r="1371" spans="1:33" outlineLevel="1" x14ac:dyDescent="0.25">
      <c r="A1371" s="10"/>
      <c r="B1371" s="5"/>
      <c r="C1371" s="3"/>
      <c r="D1371" s="4"/>
      <c r="E1371" s="7"/>
      <c r="F1371" s="9"/>
      <c r="G1371" s="8"/>
      <c r="H1371" s="38"/>
      <c r="I1371" s="8"/>
      <c r="J1371" s="38"/>
      <c r="K1371" s="8"/>
      <c r="L1371" s="38"/>
      <c r="M1371" s="8"/>
      <c r="N1371" s="38"/>
      <c r="O1371" s="8"/>
      <c r="P1371" s="38"/>
      <c r="Q1371" s="8"/>
      <c r="R1371" s="38"/>
      <c r="S1371" s="8"/>
      <c r="T1371" s="38"/>
      <c r="U1371" s="8"/>
      <c r="V1371" s="38"/>
      <c r="W1371" s="8"/>
      <c r="X1371" s="38"/>
      <c r="Y1371" s="8"/>
      <c r="Z1371" s="38"/>
      <c r="AA1371" s="8"/>
      <c r="AB1371" s="38"/>
      <c r="AC1371" s="118"/>
      <c r="AD1371" s="118"/>
      <c r="AE1371" s="113"/>
      <c r="AF1371" s="117"/>
      <c r="AG1371" s="39"/>
    </row>
    <row r="1372" spans="1:33" outlineLevel="1" x14ac:dyDescent="0.25">
      <c r="A1372" s="10"/>
      <c r="B1372" s="5"/>
      <c r="C1372" s="3"/>
      <c r="D1372" s="4"/>
      <c r="E1372" s="7"/>
      <c r="F1372" s="9"/>
      <c r="G1372" s="8"/>
      <c r="H1372" s="38"/>
      <c r="I1372" s="8"/>
      <c r="J1372" s="38"/>
      <c r="K1372" s="8"/>
      <c r="L1372" s="38"/>
      <c r="M1372" s="8"/>
      <c r="N1372" s="38"/>
      <c r="O1372" s="8"/>
      <c r="P1372" s="38"/>
      <c r="Q1372" s="8"/>
      <c r="R1372" s="38"/>
      <c r="S1372" s="8"/>
      <c r="T1372" s="38"/>
      <c r="U1372" s="8"/>
      <c r="V1372" s="38"/>
      <c r="W1372" s="8"/>
      <c r="X1372" s="38"/>
      <c r="Y1372" s="8"/>
      <c r="Z1372" s="38"/>
      <c r="AA1372" s="8"/>
      <c r="AB1372" s="38"/>
      <c r="AC1372" s="118"/>
      <c r="AD1372" s="118"/>
      <c r="AE1372" s="113"/>
      <c r="AF1372" s="117"/>
      <c r="AG1372" s="39"/>
    </row>
    <row r="1373" spans="1:33" outlineLevel="1" x14ac:dyDescent="0.25">
      <c r="A1373" s="10"/>
      <c r="B1373" s="49"/>
      <c r="C1373" s="3"/>
      <c r="D1373" s="4"/>
      <c r="E1373" s="7"/>
      <c r="F1373" s="9"/>
      <c r="G1373" s="8"/>
      <c r="H1373" s="38"/>
      <c r="I1373" s="8"/>
      <c r="J1373" s="38"/>
      <c r="K1373" s="8"/>
      <c r="L1373" s="38"/>
      <c r="M1373" s="8"/>
      <c r="N1373" s="38"/>
      <c r="O1373" s="8"/>
      <c r="P1373" s="38"/>
      <c r="Q1373" s="8"/>
      <c r="R1373" s="38"/>
      <c r="S1373" s="8"/>
      <c r="T1373" s="38"/>
      <c r="U1373" s="8"/>
      <c r="V1373" s="38"/>
      <c r="W1373" s="8"/>
      <c r="X1373" s="38"/>
      <c r="Y1373" s="8"/>
      <c r="Z1373" s="38"/>
      <c r="AA1373" s="8"/>
      <c r="AB1373" s="38"/>
      <c r="AC1373" s="118"/>
      <c r="AD1373" s="118"/>
      <c r="AE1373" s="113"/>
      <c r="AF1373" s="117"/>
      <c r="AG1373" s="39"/>
    </row>
    <row r="1374" spans="1:33" outlineLevel="1" x14ac:dyDescent="0.25">
      <c r="A1374" s="10"/>
      <c r="B1374" s="48"/>
      <c r="C1374" s="43"/>
      <c r="D1374" s="42"/>
      <c r="E1374" s="44"/>
      <c r="F1374" s="45"/>
      <c r="G1374" s="46"/>
      <c r="H1374" s="47"/>
      <c r="I1374" s="46"/>
      <c r="J1374" s="47"/>
      <c r="K1374" s="45"/>
      <c r="L1374" s="47"/>
      <c r="M1374" s="45"/>
      <c r="N1374" s="47"/>
      <c r="O1374" s="45"/>
      <c r="P1374" s="47"/>
      <c r="Q1374" s="45"/>
      <c r="R1374" s="47"/>
      <c r="S1374" s="45"/>
      <c r="T1374" s="47"/>
      <c r="U1374" s="45"/>
      <c r="V1374" s="47"/>
      <c r="W1374" s="45"/>
      <c r="X1374" s="47"/>
      <c r="Y1374" s="45"/>
      <c r="Z1374" s="47"/>
      <c r="AA1374" s="45"/>
      <c r="AB1374" s="47"/>
      <c r="AC1374" s="45"/>
      <c r="AD1374" s="47"/>
      <c r="AE1374" s="45"/>
      <c r="AF1374" s="47"/>
      <c r="AG1374" s="39"/>
    </row>
    <row r="1375" spans="1:33" outlineLevel="1" x14ac:dyDescent="0.25">
      <c r="A1375" s="10"/>
      <c r="B1375" s="5"/>
      <c r="C1375" s="3"/>
      <c r="D1375" s="4"/>
      <c r="E1375" s="7"/>
      <c r="F1375" s="9"/>
      <c r="G1375" s="8"/>
      <c r="H1375" s="38"/>
      <c r="I1375" s="8"/>
      <c r="J1375" s="38"/>
      <c r="K1375" s="8"/>
      <c r="L1375" s="38"/>
      <c r="M1375" s="8"/>
      <c r="N1375" s="38"/>
      <c r="O1375" s="8"/>
      <c r="P1375" s="38"/>
      <c r="Q1375" s="8"/>
      <c r="R1375" s="38"/>
      <c r="S1375" s="8"/>
      <c r="T1375" s="38"/>
      <c r="U1375" s="8"/>
      <c r="V1375" s="38"/>
      <c r="W1375" s="8"/>
      <c r="X1375" s="38"/>
      <c r="Y1375" s="8"/>
      <c r="Z1375" s="38"/>
      <c r="AA1375" s="8"/>
      <c r="AB1375" s="38"/>
      <c r="AC1375" s="118"/>
      <c r="AD1375" s="118"/>
      <c r="AE1375" s="113"/>
      <c r="AF1375" s="117"/>
      <c r="AG1375" s="39"/>
    </row>
    <row r="1376" spans="1:33" outlineLevel="1" x14ac:dyDescent="0.25">
      <c r="A1376" s="10"/>
      <c r="B1376" s="5"/>
      <c r="C1376" s="3"/>
      <c r="D1376" s="4"/>
      <c r="E1376" s="7"/>
      <c r="F1376" s="9"/>
      <c r="G1376" s="8"/>
      <c r="H1376" s="38"/>
      <c r="I1376" s="8"/>
      <c r="J1376" s="38"/>
      <c r="K1376" s="8"/>
      <c r="L1376" s="38"/>
      <c r="M1376" s="8"/>
      <c r="N1376" s="38"/>
      <c r="O1376" s="8"/>
      <c r="P1376" s="38"/>
      <c r="Q1376" s="8"/>
      <c r="R1376" s="38"/>
      <c r="S1376" s="8"/>
      <c r="T1376" s="38"/>
      <c r="U1376" s="8"/>
      <c r="V1376" s="38"/>
      <c r="W1376" s="8"/>
      <c r="X1376" s="38"/>
      <c r="Y1376" s="8"/>
      <c r="Z1376" s="38"/>
      <c r="AA1376" s="8"/>
      <c r="AB1376" s="38"/>
      <c r="AC1376" s="118"/>
      <c r="AD1376" s="118"/>
      <c r="AE1376" s="113"/>
      <c r="AF1376" s="117"/>
      <c r="AG1376" s="39"/>
    </row>
    <row r="1377" spans="1:33" outlineLevel="1" x14ac:dyDescent="0.25">
      <c r="A1377" s="10"/>
      <c r="B1377" s="5"/>
      <c r="C1377" s="3"/>
      <c r="D1377" s="4"/>
      <c r="E1377" s="7"/>
      <c r="F1377" s="9"/>
      <c r="G1377" s="8"/>
      <c r="H1377" s="38"/>
      <c r="I1377" s="8"/>
      <c r="J1377" s="38"/>
      <c r="K1377" s="8"/>
      <c r="L1377" s="38"/>
      <c r="M1377" s="8"/>
      <c r="N1377" s="38"/>
      <c r="O1377" s="8"/>
      <c r="P1377" s="38"/>
      <c r="Q1377" s="8"/>
      <c r="R1377" s="38"/>
      <c r="S1377" s="8"/>
      <c r="T1377" s="38"/>
      <c r="U1377" s="8"/>
      <c r="V1377" s="38"/>
      <c r="W1377" s="8"/>
      <c r="X1377" s="38"/>
      <c r="Y1377" s="8"/>
      <c r="Z1377" s="38"/>
      <c r="AA1377" s="8"/>
      <c r="AB1377" s="38"/>
      <c r="AC1377" s="118"/>
      <c r="AD1377" s="118"/>
      <c r="AE1377" s="113"/>
      <c r="AF1377" s="117"/>
      <c r="AG1377" s="39"/>
    </row>
    <row r="1378" spans="1:33" outlineLevel="1" x14ac:dyDescent="0.25">
      <c r="A1378" s="10"/>
      <c r="B1378" s="5"/>
      <c r="C1378" s="3"/>
      <c r="D1378" s="4"/>
      <c r="E1378" s="7"/>
      <c r="F1378" s="9"/>
      <c r="G1378" s="8"/>
      <c r="H1378" s="38"/>
      <c r="I1378" s="8"/>
      <c r="J1378" s="38"/>
      <c r="K1378" s="8"/>
      <c r="L1378" s="38"/>
      <c r="M1378" s="8"/>
      <c r="N1378" s="38"/>
      <c r="O1378" s="8"/>
      <c r="P1378" s="38"/>
      <c r="Q1378" s="8"/>
      <c r="R1378" s="38"/>
      <c r="S1378" s="8"/>
      <c r="T1378" s="38"/>
      <c r="U1378" s="8"/>
      <c r="V1378" s="38"/>
      <c r="W1378" s="8"/>
      <c r="X1378" s="38"/>
      <c r="Y1378" s="8"/>
      <c r="Z1378" s="38"/>
      <c r="AA1378" s="8"/>
      <c r="AB1378" s="38"/>
      <c r="AC1378" s="118"/>
      <c r="AD1378" s="118"/>
      <c r="AE1378" s="113"/>
      <c r="AF1378" s="117"/>
      <c r="AG1378" s="39"/>
    </row>
    <row r="1379" spans="1:33" outlineLevel="1" x14ac:dyDescent="0.25">
      <c r="A1379" s="10"/>
      <c r="B1379" s="5"/>
      <c r="C1379" s="3"/>
      <c r="D1379" s="4"/>
      <c r="E1379" s="7"/>
      <c r="F1379" s="9"/>
      <c r="G1379" s="8"/>
      <c r="H1379" s="38"/>
      <c r="I1379" s="8"/>
      <c r="J1379" s="38"/>
      <c r="K1379" s="8"/>
      <c r="L1379" s="38"/>
      <c r="M1379" s="8"/>
      <c r="N1379" s="38"/>
      <c r="O1379" s="8"/>
      <c r="P1379" s="38"/>
      <c r="Q1379" s="8"/>
      <c r="R1379" s="38"/>
      <c r="S1379" s="8"/>
      <c r="T1379" s="38"/>
      <c r="U1379" s="8"/>
      <c r="V1379" s="38"/>
      <c r="W1379" s="8"/>
      <c r="X1379" s="38"/>
      <c r="Y1379" s="8"/>
      <c r="Z1379" s="38"/>
      <c r="AA1379" s="8"/>
      <c r="AB1379" s="38"/>
      <c r="AC1379" s="118"/>
      <c r="AD1379" s="118"/>
      <c r="AE1379" s="113"/>
      <c r="AF1379" s="117"/>
      <c r="AG1379" s="39"/>
    </row>
    <row r="1380" spans="1:33" outlineLevel="1" x14ac:dyDescent="0.25">
      <c r="A1380" s="10"/>
      <c r="B1380" s="5"/>
      <c r="C1380" s="3"/>
      <c r="D1380" s="4"/>
      <c r="E1380" s="7"/>
      <c r="F1380" s="9"/>
      <c r="G1380" s="8"/>
      <c r="H1380" s="38"/>
      <c r="I1380" s="8"/>
      <c r="J1380" s="38"/>
      <c r="K1380" s="8"/>
      <c r="L1380" s="38"/>
      <c r="M1380" s="8"/>
      <c r="N1380" s="38"/>
      <c r="O1380" s="8"/>
      <c r="P1380" s="38"/>
      <c r="Q1380" s="8"/>
      <c r="R1380" s="38"/>
      <c r="S1380" s="8"/>
      <c r="T1380" s="38"/>
      <c r="U1380" s="8"/>
      <c r="V1380" s="38"/>
      <c r="W1380" s="8"/>
      <c r="X1380" s="38"/>
      <c r="Y1380" s="8"/>
      <c r="Z1380" s="38"/>
      <c r="AA1380" s="8"/>
      <c r="AB1380" s="38"/>
      <c r="AC1380" s="118"/>
      <c r="AD1380" s="118"/>
      <c r="AE1380" s="113"/>
      <c r="AF1380" s="117"/>
      <c r="AG1380" s="39"/>
    </row>
    <row r="1381" spans="1:33" outlineLevel="1" x14ac:dyDescent="0.25">
      <c r="A1381" s="10"/>
      <c r="B1381" s="48"/>
      <c r="C1381" s="43"/>
      <c r="D1381" s="42"/>
      <c r="E1381" s="44"/>
      <c r="F1381" s="45"/>
      <c r="G1381" s="46"/>
      <c r="H1381" s="47"/>
      <c r="I1381" s="46"/>
      <c r="J1381" s="47"/>
      <c r="K1381" s="45"/>
      <c r="L1381" s="47"/>
      <c r="M1381" s="45"/>
      <c r="N1381" s="47"/>
      <c r="O1381" s="45"/>
      <c r="P1381" s="47"/>
      <c r="Q1381" s="45"/>
      <c r="R1381" s="47"/>
      <c r="S1381" s="45"/>
      <c r="T1381" s="47"/>
      <c r="U1381" s="45"/>
      <c r="V1381" s="47"/>
      <c r="W1381" s="45"/>
      <c r="X1381" s="47"/>
      <c r="Y1381" s="45"/>
      <c r="Z1381" s="47"/>
      <c r="AA1381" s="45"/>
      <c r="AB1381" s="47"/>
      <c r="AC1381" s="45"/>
      <c r="AD1381" s="47"/>
      <c r="AE1381" s="45"/>
      <c r="AF1381" s="47"/>
      <c r="AG1381" s="39"/>
    </row>
    <row r="1382" spans="1:33" outlineLevel="1" x14ac:dyDescent="0.25">
      <c r="A1382" s="10"/>
      <c r="B1382" s="5"/>
      <c r="C1382" s="3"/>
      <c r="D1382" s="4"/>
      <c r="E1382" s="7"/>
      <c r="F1382" s="9"/>
      <c r="G1382" s="8"/>
      <c r="H1382" s="38"/>
      <c r="I1382" s="8"/>
      <c r="J1382" s="38"/>
      <c r="K1382" s="8"/>
      <c r="L1382" s="38"/>
      <c r="M1382" s="8"/>
      <c r="N1382" s="38"/>
      <c r="O1382" s="8"/>
      <c r="P1382" s="38"/>
      <c r="Q1382" s="8"/>
      <c r="R1382" s="38"/>
      <c r="S1382" s="8"/>
      <c r="T1382" s="38"/>
      <c r="U1382" s="8"/>
      <c r="V1382" s="38"/>
      <c r="W1382" s="8"/>
      <c r="X1382" s="38"/>
      <c r="Y1382" s="8"/>
      <c r="Z1382" s="38"/>
      <c r="AA1382" s="8"/>
      <c r="AB1382" s="38"/>
      <c r="AC1382" s="118"/>
      <c r="AD1382" s="118"/>
      <c r="AE1382" s="113"/>
      <c r="AF1382" s="117"/>
      <c r="AG1382" s="39"/>
    </row>
    <row r="1383" spans="1:33" outlineLevel="1" x14ac:dyDescent="0.25">
      <c r="A1383" s="10"/>
      <c r="B1383" s="5"/>
      <c r="C1383" s="3"/>
      <c r="D1383" s="4"/>
      <c r="E1383" s="7"/>
      <c r="F1383" s="9"/>
      <c r="G1383" s="8"/>
      <c r="H1383" s="38"/>
      <c r="I1383" s="8"/>
      <c r="J1383" s="38"/>
      <c r="K1383" s="8"/>
      <c r="L1383" s="38"/>
      <c r="M1383" s="8"/>
      <c r="N1383" s="38"/>
      <c r="O1383" s="8"/>
      <c r="P1383" s="38"/>
      <c r="Q1383" s="8"/>
      <c r="R1383" s="38"/>
      <c r="S1383" s="8"/>
      <c r="T1383" s="38"/>
      <c r="U1383" s="8"/>
      <c r="V1383" s="38"/>
      <c r="W1383" s="8"/>
      <c r="X1383" s="38"/>
      <c r="Y1383" s="8"/>
      <c r="Z1383" s="38"/>
      <c r="AA1383" s="8"/>
      <c r="AB1383" s="38"/>
      <c r="AC1383" s="118"/>
      <c r="AD1383" s="118"/>
      <c r="AE1383" s="113"/>
      <c r="AF1383" s="117"/>
      <c r="AG1383" s="39"/>
    </row>
    <row r="1384" spans="1:33" outlineLevel="1" x14ac:dyDescent="0.25">
      <c r="A1384" s="10"/>
      <c r="B1384" s="5"/>
      <c r="C1384" s="3"/>
      <c r="D1384" s="4"/>
      <c r="E1384" s="7"/>
      <c r="F1384" s="9"/>
      <c r="G1384" s="8"/>
      <c r="H1384" s="38"/>
      <c r="I1384" s="8"/>
      <c r="J1384" s="38"/>
      <c r="K1384" s="8"/>
      <c r="L1384" s="38"/>
      <c r="M1384" s="8"/>
      <c r="N1384" s="38"/>
      <c r="O1384" s="8"/>
      <c r="P1384" s="38"/>
      <c r="Q1384" s="8"/>
      <c r="R1384" s="38"/>
      <c r="S1384" s="8"/>
      <c r="T1384" s="38"/>
      <c r="U1384" s="8"/>
      <c r="V1384" s="38"/>
      <c r="W1384" s="8"/>
      <c r="X1384" s="38"/>
      <c r="Y1384" s="8"/>
      <c r="Z1384" s="38"/>
      <c r="AA1384" s="8"/>
      <c r="AB1384" s="38"/>
      <c r="AC1384" s="118"/>
      <c r="AD1384" s="118"/>
      <c r="AE1384" s="113"/>
      <c r="AF1384" s="117"/>
      <c r="AG1384" s="39"/>
    </row>
    <row r="1385" spans="1:33" outlineLevel="1" x14ac:dyDescent="0.25">
      <c r="A1385" s="10"/>
      <c r="B1385" s="5"/>
      <c r="C1385" s="3"/>
      <c r="D1385" s="4"/>
      <c r="E1385" s="7"/>
      <c r="F1385" s="9"/>
      <c r="G1385" s="8"/>
      <c r="H1385" s="38"/>
      <c r="I1385" s="8"/>
      <c r="J1385" s="38"/>
      <c r="K1385" s="8"/>
      <c r="L1385" s="38"/>
      <c r="M1385" s="8"/>
      <c r="N1385" s="38"/>
      <c r="O1385" s="8"/>
      <c r="P1385" s="38"/>
      <c r="Q1385" s="8"/>
      <c r="R1385" s="38"/>
      <c r="S1385" s="8"/>
      <c r="T1385" s="38"/>
      <c r="U1385" s="8"/>
      <c r="V1385" s="38"/>
      <c r="W1385" s="8"/>
      <c r="X1385" s="38"/>
      <c r="Y1385" s="8"/>
      <c r="Z1385" s="38"/>
      <c r="AA1385" s="8"/>
      <c r="AB1385" s="38"/>
      <c r="AC1385" s="118"/>
      <c r="AD1385" s="118"/>
      <c r="AE1385" s="113"/>
      <c r="AF1385" s="117"/>
      <c r="AG1385" s="39"/>
    </row>
    <row r="1386" spans="1:33" outlineLevel="1" x14ac:dyDescent="0.25">
      <c r="A1386" s="10"/>
      <c r="B1386" s="5"/>
      <c r="C1386" s="3"/>
      <c r="D1386" s="4"/>
      <c r="E1386" s="7"/>
      <c r="F1386" s="9"/>
      <c r="G1386" s="8"/>
      <c r="H1386" s="38"/>
      <c r="I1386" s="8"/>
      <c r="J1386" s="38"/>
      <c r="K1386" s="8"/>
      <c r="L1386" s="38"/>
      <c r="M1386" s="8"/>
      <c r="N1386" s="38"/>
      <c r="O1386" s="8"/>
      <c r="P1386" s="38"/>
      <c r="Q1386" s="8"/>
      <c r="R1386" s="38"/>
      <c r="S1386" s="8"/>
      <c r="T1386" s="38"/>
      <c r="U1386" s="8"/>
      <c r="V1386" s="38"/>
      <c r="W1386" s="8"/>
      <c r="X1386" s="38"/>
      <c r="Y1386" s="8"/>
      <c r="Z1386" s="38"/>
      <c r="AA1386" s="8"/>
      <c r="AB1386" s="38"/>
      <c r="AC1386" s="118"/>
      <c r="AD1386" s="118"/>
      <c r="AE1386" s="113"/>
      <c r="AF1386" s="117"/>
      <c r="AG1386" s="39"/>
    </row>
    <row r="1387" spans="1:33" outlineLevel="1" x14ac:dyDescent="0.25">
      <c r="A1387" s="10"/>
      <c r="B1387" s="48"/>
      <c r="C1387" s="43"/>
      <c r="D1387" s="42"/>
      <c r="E1387" s="44"/>
      <c r="F1387" s="45"/>
      <c r="G1387" s="46"/>
      <c r="H1387" s="47"/>
      <c r="I1387" s="46"/>
      <c r="J1387" s="47"/>
      <c r="K1387" s="45"/>
      <c r="L1387" s="47"/>
      <c r="M1387" s="45"/>
      <c r="N1387" s="47"/>
      <c r="O1387" s="45"/>
      <c r="P1387" s="47"/>
      <c r="Q1387" s="45"/>
      <c r="R1387" s="47"/>
      <c r="S1387" s="45"/>
      <c r="T1387" s="47"/>
      <c r="U1387" s="45"/>
      <c r="V1387" s="47"/>
      <c r="W1387" s="45"/>
      <c r="X1387" s="47"/>
      <c r="Y1387" s="45"/>
      <c r="Z1387" s="47"/>
      <c r="AA1387" s="45"/>
      <c r="AB1387" s="47"/>
      <c r="AC1387" s="45"/>
      <c r="AD1387" s="47"/>
      <c r="AE1387" s="45"/>
      <c r="AF1387" s="47"/>
      <c r="AG1387" s="39"/>
    </row>
    <row r="1388" spans="1:33" outlineLevel="1" x14ac:dyDescent="0.25">
      <c r="A1388" s="10"/>
      <c r="B1388" s="5"/>
      <c r="C1388" s="3"/>
      <c r="D1388" s="4"/>
      <c r="E1388" s="7"/>
      <c r="F1388" s="9"/>
      <c r="G1388" s="8"/>
      <c r="H1388" s="38"/>
      <c r="I1388" s="8"/>
      <c r="J1388" s="38"/>
      <c r="K1388" s="8"/>
      <c r="L1388" s="38"/>
      <c r="M1388" s="8"/>
      <c r="N1388" s="38"/>
      <c r="O1388" s="8"/>
      <c r="P1388" s="38"/>
      <c r="Q1388" s="8"/>
      <c r="R1388" s="38"/>
      <c r="S1388" s="8"/>
      <c r="T1388" s="38"/>
      <c r="U1388" s="8"/>
      <c r="V1388" s="38"/>
      <c r="W1388" s="8"/>
      <c r="X1388" s="38"/>
      <c r="Y1388" s="8"/>
      <c r="Z1388" s="38"/>
      <c r="AA1388" s="8"/>
      <c r="AB1388" s="38"/>
      <c r="AC1388" s="118"/>
      <c r="AD1388" s="118"/>
      <c r="AE1388" s="113"/>
      <c r="AF1388" s="117"/>
      <c r="AG1388" s="39"/>
    </row>
    <row r="1389" spans="1:33" outlineLevel="1" x14ac:dyDescent="0.25">
      <c r="A1389" s="10"/>
      <c r="B1389" s="5"/>
      <c r="C1389" s="3"/>
      <c r="D1389" s="4"/>
      <c r="E1389" s="7"/>
      <c r="F1389" s="9"/>
      <c r="G1389" s="8"/>
      <c r="H1389" s="38"/>
      <c r="I1389" s="8"/>
      <c r="J1389" s="38"/>
      <c r="K1389" s="8"/>
      <c r="L1389" s="38"/>
      <c r="M1389" s="8"/>
      <c r="N1389" s="38"/>
      <c r="O1389" s="8"/>
      <c r="P1389" s="38"/>
      <c r="Q1389" s="8"/>
      <c r="R1389" s="38"/>
      <c r="S1389" s="8"/>
      <c r="T1389" s="38"/>
      <c r="U1389" s="8"/>
      <c r="V1389" s="38"/>
      <c r="W1389" s="8"/>
      <c r="X1389" s="38"/>
      <c r="Y1389" s="8"/>
      <c r="Z1389" s="38"/>
      <c r="AA1389" s="8"/>
      <c r="AB1389" s="38"/>
      <c r="AC1389" s="118"/>
      <c r="AD1389" s="118"/>
      <c r="AE1389" s="113"/>
      <c r="AF1389" s="117"/>
      <c r="AG1389" s="39"/>
    </row>
    <row r="1390" spans="1:33" outlineLevel="1" x14ac:dyDescent="0.25">
      <c r="A1390" s="10"/>
      <c r="B1390" s="5"/>
      <c r="C1390" s="3"/>
      <c r="D1390" s="4"/>
      <c r="E1390" s="7"/>
      <c r="F1390" s="9"/>
      <c r="G1390" s="8"/>
      <c r="H1390" s="38"/>
      <c r="I1390" s="8"/>
      <c r="J1390" s="38"/>
      <c r="K1390" s="8"/>
      <c r="L1390" s="38"/>
      <c r="M1390" s="8"/>
      <c r="N1390" s="38"/>
      <c r="O1390" s="8"/>
      <c r="P1390" s="38"/>
      <c r="Q1390" s="8"/>
      <c r="R1390" s="38"/>
      <c r="S1390" s="8"/>
      <c r="T1390" s="38"/>
      <c r="U1390" s="8"/>
      <c r="V1390" s="38"/>
      <c r="W1390" s="8"/>
      <c r="X1390" s="38"/>
      <c r="Y1390" s="8"/>
      <c r="Z1390" s="38"/>
      <c r="AA1390" s="8"/>
      <c r="AB1390" s="38"/>
      <c r="AC1390" s="118"/>
      <c r="AD1390" s="118"/>
      <c r="AE1390" s="113"/>
      <c r="AF1390" s="117"/>
      <c r="AG1390" s="39"/>
    </row>
    <row r="1391" spans="1:33" outlineLevel="1" x14ac:dyDescent="0.25">
      <c r="A1391" s="10"/>
      <c r="B1391" s="5"/>
      <c r="C1391" s="3"/>
      <c r="D1391" s="4"/>
      <c r="E1391" s="7"/>
      <c r="F1391" s="9"/>
      <c r="G1391" s="8"/>
      <c r="H1391" s="38"/>
      <c r="I1391" s="8"/>
      <c r="J1391" s="38"/>
      <c r="K1391" s="8"/>
      <c r="L1391" s="38"/>
      <c r="M1391" s="8"/>
      <c r="N1391" s="38"/>
      <c r="O1391" s="8"/>
      <c r="P1391" s="38"/>
      <c r="Q1391" s="8"/>
      <c r="R1391" s="38"/>
      <c r="S1391" s="8"/>
      <c r="T1391" s="38"/>
      <c r="U1391" s="8"/>
      <c r="V1391" s="38"/>
      <c r="W1391" s="8"/>
      <c r="X1391" s="38"/>
      <c r="Y1391" s="8"/>
      <c r="Z1391" s="38"/>
      <c r="AA1391" s="8"/>
      <c r="AB1391" s="38"/>
      <c r="AC1391" s="118"/>
      <c r="AD1391" s="118"/>
      <c r="AE1391" s="113"/>
      <c r="AF1391" s="117"/>
      <c r="AG1391" s="39"/>
    </row>
    <row r="1392" spans="1:33" outlineLevel="1" x14ac:dyDescent="0.25">
      <c r="A1392" s="10"/>
      <c r="B1392" s="48"/>
      <c r="C1392" s="43"/>
      <c r="D1392" s="42"/>
      <c r="E1392" s="44"/>
      <c r="F1392" s="45"/>
      <c r="G1392" s="46"/>
      <c r="H1392" s="47"/>
      <c r="I1392" s="46"/>
      <c r="J1392" s="47"/>
      <c r="K1392" s="45"/>
      <c r="L1392" s="47"/>
      <c r="M1392" s="45"/>
      <c r="N1392" s="47"/>
      <c r="O1392" s="45"/>
      <c r="P1392" s="47"/>
      <c r="Q1392" s="45"/>
      <c r="R1392" s="47"/>
      <c r="S1392" s="45"/>
      <c r="T1392" s="47"/>
      <c r="U1392" s="45"/>
      <c r="V1392" s="47"/>
      <c r="W1392" s="45"/>
      <c r="X1392" s="47"/>
      <c r="Y1392" s="45"/>
      <c r="Z1392" s="47"/>
      <c r="AA1392" s="45"/>
      <c r="AB1392" s="47"/>
      <c r="AC1392" s="45"/>
      <c r="AD1392" s="47"/>
      <c r="AE1392" s="45"/>
      <c r="AF1392" s="47"/>
      <c r="AG1392" s="39"/>
    </row>
    <row r="1393" spans="1:33" outlineLevel="1" x14ac:dyDescent="0.25">
      <c r="A1393" s="10"/>
      <c r="B1393" s="5"/>
      <c r="C1393" s="3"/>
      <c r="D1393" s="4"/>
      <c r="E1393" s="7"/>
      <c r="F1393" s="9"/>
      <c r="G1393" s="8"/>
      <c r="H1393" s="38"/>
      <c r="I1393" s="8"/>
      <c r="J1393" s="38"/>
      <c r="K1393" s="8"/>
      <c r="L1393" s="38"/>
      <c r="M1393" s="8"/>
      <c r="N1393" s="38"/>
      <c r="O1393" s="8"/>
      <c r="P1393" s="38"/>
      <c r="Q1393" s="8"/>
      <c r="R1393" s="38"/>
      <c r="S1393" s="8"/>
      <c r="T1393" s="38"/>
      <c r="U1393" s="8"/>
      <c r="V1393" s="38"/>
      <c r="W1393" s="8"/>
      <c r="X1393" s="38"/>
      <c r="Y1393" s="8"/>
      <c r="Z1393" s="38"/>
      <c r="AA1393" s="8"/>
      <c r="AB1393" s="38"/>
      <c r="AC1393" s="118"/>
      <c r="AD1393" s="118"/>
      <c r="AE1393" s="113"/>
      <c r="AF1393" s="117"/>
      <c r="AG1393" s="39"/>
    </row>
    <row r="1394" spans="1:33" outlineLevel="1" x14ac:dyDescent="0.25">
      <c r="A1394" s="10"/>
      <c r="B1394" s="5"/>
      <c r="C1394" s="3"/>
      <c r="D1394" s="4"/>
      <c r="E1394" s="7"/>
      <c r="F1394" s="9"/>
      <c r="G1394" s="8"/>
      <c r="H1394" s="38"/>
      <c r="I1394" s="8"/>
      <c r="J1394" s="38"/>
      <c r="K1394" s="8"/>
      <c r="L1394" s="38"/>
      <c r="M1394" s="8"/>
      <c r="N1394" s="38"/>
      <c r="O1394" s="8"/>
      <c r="P1394" s="38"/>
      <c r="Q1394" s="8"/>
      <c r="R1394" s="38"/>
      <c r="S1394" s="8"/>
      <c r="T1394" s="38"/>
      <c r="U1394" s="8"/>
      <c r="V1394" s="38"/>
      <c r="W1394" s="8"/>
      <c r="X1394" s="38"/>
      <c r="Y1394" s="8"/>
      <c r="Z1394" s="38"/>
      <c r="AA1394" s="8"/>
      <c r="AB1394" s="38"/>
      <c r="AC1394" s="118"/>
      <c r="AD1394" s="118"/>
      <c r="AE1394" s="113"/>
      <c r="AF1394" s="117"/>
      <c r="AG1394" s="39"/>
    </row>
    <row r="1395" spans="1:33" outlineLevel="1" x14ac:dyDescent="0.25">
      <c r="A1395" s="10"/>
      <c r="B1395" s="5"/>
      <c r="C1395" s="3"/>
      <c r="D1395" s="4"/>
      <c r="E1395" s="7"/>
      <c r="F1395" s="9"/>
      <c r="G1395" s="8"/>
      <c r="H1395" s="38"/>
      <c r="I1395" s="8"/>
      <c r="J1395" s="38"/>
      <c r="K1395" s="8"/>
      <c r="L1395" s="38"/>
      <c r="M1395" s="8"/>
      <c r="N1395" s="38"/>
      <c r="O1395" s="8"/>
      <c r="P1395" s="38"/>
      <c r="Q1395" s="8"/>
      <c r="R1395" s="38"/>
      <c r="S1395" s="8"/>
      <c r="T1395" s="38"/>
      <c r="U1395" s="8"/>
      <c r="V1395" s="38"/>
      <c r="W1395" s="8"/>
      <c r="X1395" s="38"/>
      <c r="Y1395" s="8"/>
      <c r="Z1395" s="38"/>
      <c r="AA1395" s="8"/>
      <c r="AB1395" s="38"/>
      <c r="AC1395" s="118"/>
      <c r="AD1395" s="118"/>
      <c r="AE1395" s="113"/>
      <c r="AF1395" s="117"/>
      <c r="AG1395" s="39"/>
    </row>
    <row r="1396" spans="1:33" outlineLevel="1" x14ac:dyDescent="0.25">
      <c r="A1396" s="10"/>
      <c r="B1396" s="5"/>
      <c r="C1396" s="3"/>
      <c r="D1396" s="4"/>
      <c r="E1396" s="7"/>
      <c r="F1396" s="9"/>
      <c r="G1396" s="8"/>
      <c r="H1396" s="38"/>
      <c r="I1396" s="8"/>
      <c r="J1396" s="38"/>
      <c r="K1396" s="8"/>
      <c r="L1396" s="38"/>
      <c r="M1396" s="8"/>
      <c r="N1396" s="38"/>
      <c r="O1396" s="8"/>
      <c r="P1396" s="38"/>
      <c r="Q1396" s="8"/>
      <c r="R1396" s="38"/>
      <c r="S1396" s="8"/>
      <c r="T1396" s="38"/>
      <c r="U1396" s="8"/>
      <c r="V1396" s="38"/>
      <c r="W1396" s="8"/>
      <c r="X1396" s="38"/>
      <c r="Y1396" s="8"/>
      <c r="Z1396" s="38"/>
      <c r="AA1396" s="8"/>
      <c r="AB1396" s="38"/>
      <c r="AC1396" s="118"/>
      <c r="AD1396" s="118"/>
      <c r="AE1396" s="113"/>
      <c r="AF1396" s="117"/>
      <c r="AG1396" s="39"/>
    </row>
    <row r="1397" spans="1:33" outlineLevel="1" x14ac:dyDescent="0.25">
      <c r="A1397" s="10"/>
      <c r="B1397" s="48"/>
      <c r="C1397" s="43"/>
      <c r="D1397" s="42"/>
      <c r="E1397" s="44"/>
      <c r="F1397" s="45"/>
      <c r="G1397" s="46"/>
      <c r="H1397" s="47"/>
      <c r="I1397" s="46"/>
      <c r="J1397" s="47"/>
      <c r="K1397" s="45"/>
      <c r="L1397" s="47"/>
      <c r="M1397" s="45"/>
      <c r="N1397" s="47"/>
      <c r="O1397" s="45"/>
      <c r="P1397" s="47"/>
      <c r="Q1397" s="45"/>
      <c r="R1397" s="47"/>
      <c r="S1397" s="45"/>
      <c r="T1397" s="47"/>
      <c r="U1397" s="45"/>
      <c r="V1397" s="47"/>
      <c r="W1397" s="45"/>
      <c r="X1397" s="47"/>
      <c r="Y1397" s="45"/>
      <c r="Z1397" s="47"/>
      <c r="AA1397" s="45"/>
      <c r="AB1397" s="47"/>
      <c r="AC1397" s="45"/>
      <c r="AD1397" s="47"/>
      <c r="AE1397" s="45"/>
      <c r="AF1397" s="47"/>
      <c r="AG1397" s="39"/>
    </row>
    <row r="1398" spans="1:33" outlineLevel="1" x14ac:dyDescent="0.25">
      <c r="A1398" s="10"/>
      <c r="B1398" s="5"/>
      <c r="C1398" s="3"/>
      <c r="D1398" s="4"/>
      <c r="E1398" s="7"/>
      <c r="F1398" s="9"/>
      <c r="G1398" s="8"/>
      <c r="H1398" s="38"/>
      <c r="I1398" s="8"/>
      <c r="J1398" s="38"/>
      <c r="K1398" s="8"/>
      <c r="L1398" s="38"/>
      <c r="M1398" s="8"/>
      <c r="N1398" s="38"/>
      <c r="O1398" s="8"/>
      <c r="P1398" s="38"/>
      <c r="Q1398" s="8"/>
      <c r="R1398" s="38"/>
      <c r="S1398" s="8"/>
      <c r="T1398" s="38"/>
      <c r="U1398" s="8"/>
      <c r="V1398" s="38"/>
      <c r="W1398" s="8"/>
      <c r="X1398" s="38"/>
      <c r="Y1398" s="8"/>
      <c r="Z1398" s="38"/>
      <c r="AA1398" s="8"/>
      <c r="AB1398" s="38"/>
      <c r="AC1398" s="118"/>
      <c r="AD1398" s="118"/>
      <c r="AE1398" s="113"/>
      <c r="AF1398" s="117"/>
      <c r="AG1398" s="39"/>
    </row>
    <row r="1399" spans="1:33" outlineLevel="1" x14ac:dyDescent="0.25">
      <c r="A1399" s="10"/>
      <c r="B1399" s="5"/>
      <c r="C1399" s="3"/>
      <c r="D1399" s="4"/>
      <c r="E1399" s="7"/>
      <c r="F1399" s="9"/>
      <c r="G1399" s="8"/>
      <c r="H1399" s="38"/>
      <c r="I1399" s="8"/>
      <c r="J1399" s="38"/>
      <c r="K1399" s="8"/>
      <c r="L1399" s="38"/>
      <c r="M1399" s="8"/>
      <c r="N1399" s="38"/>
      <c r="O1399" s="8"/>
      <c r="P1399" s="38"/>
      <c r="Q1399" s="8"/>
      <c r="R1399" s="38"/>
      <c r="S1399" s="8"/>
      <c r="T1399" s="38"/>
      <c r="U1399" s="8"/>
      <c r="V1399" s="38"/>
      <c r="W1399" s="8"/>
      <c r="X1399" s="38"/>
      <c r="Y1399" s="8"/>
      <c r="Z1399" s="38"/>
      <c r="AA1399" s="8"/>
      <c r="AB1399" s="38"/>
      <c r="AC1399" s="118"/>
      <c r="AD1399" s="118"/>
      <c r="AE1399" s="113"/>
      <c r="AF1399" s="117"/>
      <c r="AG1399" s="39"/>
    </row>
    <row r="1400" spans="1:33" outlineLevel="1" x14ac:dyDescent="0.25">
      <c r="A1400" s="10"/>
      <c r="B1400" s="5"/>
      <c r="C1400" s="3"/>
      <c r="D1400" s="4"/>
      <c r="E1400" s="7"/>
      <c r="F1400" s="9"/>
      <c r="G1400" s="8"/>
      <c r="H1400" s="38"/>
      <c r="I1400" s="8"/>
      <c r="J1400" s="38"/>
      <c r="K1400" s="8"/>
      <c r="L1400" s="38"/>
      <c r="M1400" s="8"/>
      <c r="N1400" s="38"/>
      <c r="O1400" s="8"/>
      <c r="P1400" s="38"/>
      <c r="Q1400" s="8"/>
      <c r="R1400" s="38"/>
      <c r="S1400" s="8"/>
      <c r="T1400" s="38"/>
      <c r="U1400" s="8"/>
      <c r="V1400" s="38"/>
      <c r="W1400" s="8"/>
      <c r="X1400" s="38"/>
      <c r="Y1400" s="8"/>
      <c r="Z1400" s="38"/>
      <c r="AA1400" s="8"/>
      <c r="AB1400" s="38"/>
      <c r="AC1400" s="118"/>
      <c r="AD1400" s="118"/>
      <c r="AE1400" s="113"/>
      <c r="AF1400" s="117"/>
      <c r="AG1400" s="39"/>
    </row>
    <row r="1401" spans="1:33" outlineLevel="1" x14ac:dyDescent="0.25">
      <c r="A1401" s="10"/>
      <c r="B1401" s="5"/>
      <c r="C1401" s="3"/>
      <c r="D1401" s="4"/>
      <c r="E1401" s="7"/>
      <c r="F1401" s="9"/>
      <c r="G1401" s="8"/>
      <c r="H1401" s="38"/>
      <c r="I1401" s="8"/>
      <c r="J1401" s="38"/>
      <c r="K1401" s="8"/>
      <c r="L1401" s="38"/>
      <c r="M1401" s="8"/>
      <c r="N1401" s="38"/>
      <c r="O1401" s="8"/>
      <c r="P1401" s="38"/>
      <c r="Q1401" s="8"/>
      <c r="R1401" s="38"/>
      <c r="S1401" s="8"/>
      <c r="T1401" s="38"/>
      <c r="U1401" s="8"/>
      <c r="V1401" s="38"/>
      <c r="W1401" s="8"/>
      <c r="X1401" s="38"/>
      <c r="Y1401" s="8"/>
      <c r="Z1401" s="38"/>
      <c r="AA1401" s="8"/>
      <c r="AB1401" s="38"/>
      <c r="AC1401" s="118"/>
      <c r="AD1401" s="118"/>
      <c r="AE1401" s="113"/>
      <c r="AF1401" s="117"/>
      <c r="AG1401" s="39"/>
    </row>
    <row r="1402" spans="1:33" outlineLevel="1" x14ac:dyDescent="0.25">
      <c r="A1402" s="10"/>
      <c r="B1402" s="5"/>
      <c r="C1402" s="3"/>
      <c r="D1402" s="4"/>
      <c r="E1402" s="7"/>
      <c r="F1402" s="9"/>
      <c r="G1402" s="8"/>
      <c r="H1402" s="38"/>
      <c r="I1402" s="8"/>
      <c r="J1402" s="38"/>
      <c r="K1402" s="8"/>
      <c r="L1402" s="38"/>
      <c r="M1402" s="8"/>
      <c r="N1402" s="38"/>
      <c r="O1402" s="8"/>
      <c r="P1402" s="38"/>
      <c r="Q1402" s="8"/>
      <c r="R1402" s="38"/>
      <c r="S1402" s="8"/>
      <c r="T1402" s="38"/>
      <c r="U1402" s="8"/>
      <c r="V1402" s="38"/>
      <c r="W1402" s="8"/>
      <c r="X1402" s="38"/>
      <c r="Y1402" s="8"/>
      <c r="Z1402" s="38"/>
      <c r="AA1402" s="8"/>
      <c r="AB1402" s="38"/>
      <c r="AC1402" s="118"/>
      <c r="AD1402" s="118"/>
      <c r="AE1402" s="113"/>
      <c r="AF1402" s="117"/>
      <c r="AG1402" s="39"/>
    </row>
    <row r="1403" spans="1:33" outlineLevel="1" x14ac:dyDescent="0.25">
      <c r="A1403" s="10"/>
      <c r="B1403" s="48"/>
      <c r="C1403" s="43"/>
      <c r="D1403" s="42"/>
      <c r="E1403" s="44"/>
      <c r="F1403" s="45"/>
      <c r="G1403" s="46"/>
      <c r="H1403" s="47"/>
      <c r="I1403" s="46"/>
      <c r="J1403" s="47"/>
      <c r="K1403" s="45"/>
      <c r="L1403" s="47"/>
      <c r="M1403" s="45"/>
      <c r="N1403" s="47"/>
      <c r="O1403" s="45"/>
      <c r="P1403" s="47"/>
      <c r="Q1403" s="45"/>
      <c r="R1403" s="47"/>
      <c r="S1403" s="45"/>
      <c r="T1403" s="47"/>
      <c r="U1403" s="45"/>
      <c r="V1403" s="47"/>
      <c r="W1403" s="45"/>
      <c r="X1403" s="47"/>
      <c r="Y1403" s="45"/>
      <c r="Z1403" s="47"/>
      <c r="AA1403" s="45"/>
      <c r="AB1403" s="47"/>
      <c r="AC1403" s="45"/>
      <c r="AD1403" s="47"/>
      <c r="AE1403" s="45"/>
      <c r="AF1403" s="47"/>
      <c r="AG1403" s="39"/>
    </row>
    <row r="1404" spans="1:33" outlineLevel="1" x14ac:dyDescent="0.25">
      <c r="A1404" s="10"/>
      <c r="B1404" s="5"/>
      <c r="C1404" s="3"/>
      <c r="D1404" s="4"/>
      <c r="E1404" s="7"/>
      <c r="F1404" s="9"/>
      <c r="G1404" s="8"/>
      <c r="H1404" s="38"/>
      <c r="I1404" s="8"/>
      <c r="J1404" s="38"/>
      <c r="K1404" s="8"/>
      <c r="L1404" s="38"/>
      <c r="M1404" s="8"/>
      <c r="N1404" s="38"/>
      <c r="O1404" s="8"/>
      <c r="P1404" s="38"/>
      <c r="Q1404" s="8"/>
      <c r="R1404" s="38"/>
      <c r="S1404" s="8"/>
      <c r="T1404" s="38"/>
      <c r="U1404" s="8"/>
      <c r="V1404" s="38"/>
      <c r="W1404" s="8"/>
      <c r="X1404" s="38"/>
      <c r="Y1404" s="8"/>
      <c r="Z1404" s="38"/>
      <c r="AA1404" s="8"/>
      <c r="AB1404" s="38"/>
      <c r="AC1404" s="118"/>
      <c r="AD1404" s="118"/>
      <c r="AE1404" s="113"/>
      <c r="AF1404" s="117"/>
      <c r="AG1404" s="39"/>
    </row>
    <row r="1405" spans="1:33" outlineLevel="1" x14ac:dyDescent="0.25">
      <c r="A1405" s="10"/>
      <c r="B1405" s="5"/>
      <c r="C1405" s="3"/>
      <c r="D1405" s="4"/>
      <c r="E1405" s="7"/>
      <c r="F1405" s="9"/>
      <c r="G1405" s="8"/>
      <c r="H1405" s="38"/>
      <c r="I1405" s="8"/>
      <c r="J1405" s="38"/>
      <c r="K1405" s="8"/>
      <c r="L1405" s="38"/>
      <c r="M1405" s="8"/>
      <c r="N1405" s="38"/>
      <c r="O1405" s="8"/>
      <c r="P1405" s="38"/>
      <c r="Q1405" s="8"/>
      <c r="R1405" s="38"/>
      <c r="S1405" s="8"/>
      <c r="T1405" s="38"/>
      <c r="U1405" s="8"/>
      <c r="V1405" s="38"/>
      <c r="W1405" s="8"/>
      <c r="X1405" s="38"/>
      <c r="Y1405" s="8"/>
      <c r="Z1405" s="38"/>
      <c r="AA1405" s="8"/>
      <c r="AB1405" s="38"/>
      <c r="AC1405" s="118"/>
      <c r="AD1405" s="118"/>
      <c r="AE1405" s="113"/>
      <c r="AF1405" s="117"/>
      <c r="AG1405" s="39"/>
    </row>
    <row r="1406" spans="1:33" outlineLevel="1" x14ac:dyDescent="0.25">
      <c r="A1406" s="10"/>
      <c r="B1406" s="5"/>
      <c r="C1406" s="3"/>
      <c r="D1406" s="4"/>
      <c r="E1406" s="7"/>
      <c r="F1406" s="9"/>
      <c r="G1406" s="8"/>
      <c r="H1406" s="38"/>
      <c r="I1406" s="8"/>
      <c r="J1406" s="38"/>
      <c r="K1406" s="8"/>
      <c r="L1406" s="38"/>
      <c r="M1406" s="8"/>
      <c r="N1406" s="38"/>
      <c r="O1406" s="8"/>
      <c r="P1406" s="38"/>
      <c r="Q1406" s="8"/>
      <c r="R1406" s="38"/>
      <c r="S1406" s="8"/>
      <c r="T1406" s="38"/>
      <c r="U1406" s="8"/>
      <c r="V1406" s="38"/>
      <c r="W1406" s="8"/>
      <c r="X1406" s="38"/>
      <c r="Y1406" s="8"/>
      <c r="Z1406" s="38"/>
      <c r="AA1406" s="8"/>
      <c r="AB1406" s="38"/>
      <c r="AC1406" s="118"/>
      <c r="AD1406" s="118"/>
      <c r="AE1406" s="113"/>
      <c r="AF1406" s="117"/>
      <c r="AG1406" s="39"/>
    </row>
    <row r="1407" spans="1:33" outlineLevel="1" x14ac:dyDescent="0.25">
      <c r="A1407" s="10"/>
      <c r="B1407" s="5"/>
      <c r="C1407" s="3"/>
      <c r="D1407" s="4"/>
      <c r="E1407" s="7"/>
      <c r="F1407" s="9"/>
      <c r="G1407" s="8"/>
      <c r="H1407" s="38"/>
      <c r="I1407" s="8"/>
      <c r="J1407" s="38"/>
      <c r="K1407" s="8"/>
      <c r="L1407" s="38"/>
      <c r="M1407" s="8"/>
      <c r="N1407" s="38"/>
      <c r="O1407" s="8"/>
      <c r="P1407" s="38"/>
      <c r="Q1407" s="8"/>
      <c r="R1407" s="38"/>
      <c r="S1407" s="8"/>
      <c r="T1407" s="38"/>
      <c r="U1407" s="8"/>
      <c r="V1407" s="38"/>
      <c r="W1407" s="8"/>
      <c r="X1407" s="38"/>
      <c r="Y1407" s="8"/>
      <c r="Z1407" s="38"/>
      <c r="AA1407" s="8"/>
      <c r="AB1407" s="38"/>
      <c r="AC1407" s="118"/>
      <c r="AD1407" s="118"/>
      <c r="AE1407" s="113"/>
      <c r="AF1407" s="117"/>
      <c r="AG1407" s="39"/>
    </row>
    <row r="1408" spans="1:33" outlineLevel="1" x14ac:dyDescent="0.25">
      <c r="A1408" s="10"/>
      <c r="B1408" s="5"/>
      <c r="C1408" s="3"/>
      <c r="D1408" s="4"/>
      <c r="E1408" s="7"/>
      <c r="F1408" s="9"/>
      <c r="G1408" s="8"/>
      <c r="H1408" s="38"/>
      <c r="I1408" s="8"/>
      <c r="J1408" s="38"/>
      <c r="K1408" s="8"/>
      <c r="L1408" s="38"/>
      <c r="M1408" s="8"/>
      <c r="N1408" s="38"/>
      <c r="O1408" s="8"/>
      <c r="P1408" s="38"/>
      <c r="Q1408" s="8"/>
      <c r="R1408" s="38"/>
      <c r="S1408" s="8"/>
      <c r="T1408" s="38"/>
      <c r="U1408" s="8"/>
      <c r="V1408" s="38"/>
      <c r="W1408" s="8"/>
      <c r="X1408" s="38"/>
      <c r="Y1408" s="8"/>
      <c r="Z1408" s="38"/>
      <c r="AA1408" s="8"/>
      <c r="AB1408" s="38"/>
      <c r="AC1408" s="118"/>
      <c r="AD1408" s="118"/>
      <c r="AE1408" s="113"/>
      <c r="AF1408" s="117"/>
      <c r="AG1408" s="39"/>
    </row>
    <row r="1409" spans="1:33" outlineLevel="1" x14ac:dyDescent="0.25">
      <c r="A1409" s="10"/>
      <c r="B1409" s="5"/>
      <c r="C1409" s="3"/>
      <c r="D1409" s="4"/>
      <c r="E1409" s="7"/>
      <c r="F1409" s="9"/>
      <c r="G1409" s="8"/>
      <c r="H1409" s="38"/>
      <c r="I1409" s="8"/>
      <c r="J1409" s="38"/>
      <c r="K1409" s="8"/>
      <c r="L1409" s="38"/>
      <c r="M1409" s="8"/>
      <c r="N1409" s="38"/>
      <c r="O1409" s="8"/>
      <c r="P1409" s="38"/>
      <c r="Q1409" s="8"/>
      <c r="R1409" s="38"/>
      <c r="S1409" s="8"/>
      <c r="T1409" s="38"/>
      <c r="U1409" s="8"/>
      <c r="V1409" s="38"/>
      <c r="W1409" s="8"/>
      <c r="X1409" s="38"/>
      <c r="Y1409" s="8"/>
      <c r="Z1409" s="38"/>
      <c r="AA1409" s="8"/>
      <c r="AB1409" s="38"/>
      <c r="AC1409" s="118"/>
      <c r="AD1409" s="118"/>
      <c r="AE1409" s="113"/>
      <c r="AF1409" s="117"/>
      <c r="AG1409" s="39"/>
    </row>
    <row r="1410" spans="1:33" outlineLevel="1" x14ac:dyDescent="0.25">
      <c r="A1410" s="10"/>
      <c r="B1410" s="5"/>
      <c r="C1410" s="3"/>
      <c r="D1410" s="4"/>
      <c r="E1410" s="7"/>
      <c r="F1410" s="9"/>
      <c r="G1410" s="8"/>
      <c r="H1410" s="38"/>
      <c r="I1410" s="8"/>
      <c r="J1410" s="38"/>
      <c r="K1410" s="8"/>
      <c r="L1410" s="38"/>
      <c r="M1410" s="8"/>
      <c r="N1410" s="38"/>
      <c r="O1410" s="8"/>
      <c r="P1410" s="38"/>
      <c r="Q1410" s="8"/>
      <c r="R1410" s="38"/>
      <c r="S1410" s="8"/>
      <c r="T1410" s="38"/>
      <c r="U1410" s="8"/>
      <c r="V1410" s="38"/>
      <c r="W1410" s="8"/>
      <c r="X1410" s="38"/>
      <c r="Y1410" s="8"/>
      <c r="Z1410" s="38"/>
      <c r="AA1410" s="8"/>
      <c r="AB1410" s="38"/>
      <c r="AC1410" s="118"/>
      <c r="AD1410" s="118"/>
      <c r="AE1410" s="113"/>
      <c r="AF1410" s="117"/>
      <c r="AG1410" s="39"/>
    </row>
    <row r="1411" spans="1:33" outlineLevel="1" x14ac:dyDescent="0.25">
      <c r="A1411" s="10"/>
      <c r="B1411" s="5"/>
      <c r="C1411" s="3"/>
      <c r="D1411" s="4"/>
      <c r="E1411" s="7"/>
      <c r="F1411" s="9"/>
      <c r="G1411" s="8"/>
      <c r="H1411" s="38"/>
      <c r="I1411" s="8"/>
      <c r="J1411" s="38"/>
      <c r="K1411" s="8"/>
      <c r="L1411" s="38"/>
      <c r="M1411" s="8"/>
      <c r="N1411" s="38"/>
      <c r="O1411" s="8"/>
      <c r="P1411" s="38"/>
      <c r="Q1411" s="8"/>
      <c r="R1411" s="38"/>
      <c r="S1411" s="8"/>
      <c r="T1411" s="38"/>
      <c r="U1411" s="8"/>
      <c r="V1411" s="38"/>
      <c r="W1411" s="8"/>
      <c r="X1411" s="38"/>
      <c r="Y1411" s="8"/>
      <c r="Z1411" s="38"/>
      <c r="AA1411" s="8"/>
      <c r="AB1411" s="38"/>
      <c r="AC1411" s="118"/>
      <c r="AD1411" s="118"/>
      <c r="AE1411" s="113"/>
      <c r="AF1411" s="117"/>
      <c r="AG1411" s="39"/>
    </row>
    <row r="1412" spans="1:33" outlineLevel="1" x14ac:dyDescent="0.25">
      <c r="A1412" s="10"/>
      <c r="B1412" s="5"/>
      <c r="C1412" s="3"/>
      <c r="D1412" s="4"/>
      <c r="E1412" s="7"/>
      <c r="F1412" s="9"/>
      <c r="G1412" s="8"/>
      <c r="H1412" s="38"/>
      <c r="I1412" s="8"/>
      <c r="J1412" s="38"/>
      <c r="K1412" s="8"/>
      <c r="L1412" s="38"/>
      <c r="M1412" s="8"/>
      <c r="N1412" s="38"/>
      <c r="O1412" s="8"/>
      <c r="P1412" s="38"/>
      <c r="Q1412" s="8"/>
      <c r="R1412" s="38"/>
      <c r="S1412" s="8"/>
      <c r="T1412" s="38"/>
      <c r="U1412" s="8"/>
      <c r="V1412" s="38"/>
      <c r="W1412" s="8"/>
      <c r="X1412" s="38"/>
      <c r="Y1412" s="8"/>
      <c r="Z1412" s="38"/>
      <c r="AA1412" s="8"/>
      <c r="AB1412" s="38"/>
      <c r="AC1412" s="118"/>
      <c r="AD1412" s="118"/>
      <c r="AE1412" s="113"/>
      <c r="AF1412" s="117"/>
      <c r="AG1412" s="39"/>
    </row>
    <row r="1413" spans="1:33" outlineLevel="1" x14ac:dyDescent="0.25">
      <c r="A1413" s="10"/>
      <c r="B1413" s="5"/>
      <c r="C1413" s="3"/>
      <c r="D1413" s="4"/>
      <c r="E1413" s="7"/>
      <c r="F1413" s="9"/>
      <c r="G1413" s="8"/>
      <c r="H1413" s="38"/>
      <c r="I1413" s="8"/>
      <c r="J1413" s="38"/>
      <c r="K1413" s="8"/>
      <c r="L1413" s="38"/>
      <c r="M1413" s="8"/>
      <c r="N1413" s="38"/>
      <c r="O1413" s="8"/>
      <c r="P1413" s="38"/>
      <c r="Q1413" s="8"/>
      <c r="R1413" s="38"/>
      <c r="S1413" s="8"/>
      <c r="T1413" s="38"/>
      <c r="U1413" s="8"/>
      <c r="V1413" s="38"/>
      <c r="W1413" s="8"/>
      <c r="X1413" s="38"/>
      <c r="Y1413" s="8"/>
      <c r="Z1413" s="38"/>
      <c r="AA1413" s="8"/>
      <c r="AB1413" s="38"/>
      <c r="AC1413" s="118"/>
      <c r="AD1413" s="118"/>
      <c r="AE1413" s="113"/>
      <c r="AF1413" s="117"/>
      <c r="AG1413" s="39"/>
    </row>
    <row r="1414" spans="1:33" outlineLevel="1" x14ac:dyDescent="0.25">
      <c r="A1414" s="10"/>
      <c r="B1414" s="5"/>
      <c r="C1414" s="3"/>
      <c r="D1414" s="4"/>
      <c r="E1414" s="7"/>
      <c r="F1414" s="9"/>
      <c r="G1414" s="8"/>
      <c r="H1414" s="38"/>
      <c r="I1414" s="8"/>
      <c r="J1414" s="38"/>
      <c r="K1414" s="8"/>
      <c r="L1414" s="38"/>
      <c r="M1414" s="8"/>
      <c r="N1414" s="38"/>
      <c r="O1414" s="8"/>
      <c r="P1414" s="38"/>
      <c r="Q1414" s="8"/>
      <c r="R1414" s="38"/>
      <c r="S1414" s="8"/>
      <c r="T1414" s="38"/>
      <c r="U1414" s="8"/>
      <c r="V1414" s="38"/>
      <c r="W1414" s="8"/>
      <c r="X1414" s="38"/>
      <c r="Y1414" s="8"/>
      <c r="Z1414" s="38"/>
      <c r="AA1414" s="8"/>
      <c r="AB1414" s="38"/>
      <c r="AC1414" s="118"/>
      <c r="AD1414" s="118"/>
      <c r="AE1414" s="113"/>
      <c r="AF1414" s="117"/>
      <c r="AG1414" s="39"/>
    </row>
    <row r="1415" spans="1:33" outlineLevel="1" x14ac:dyDescent="0.25">
      <c r="A1415" s="10"/>
      <c r="B1415" s="5"/>
      <c r="C1415" s="3"/>
      <c r="D1415" s="4"/>
      <c r="E1415" s="7"/>
      <c r="F1415" s="9"/>
      <c r="G1415" s="8"/>
      <c r="H1415" s="38"/>
      <c r="I1415" s="8"/>
      <c r="J1415" s="38"/>
      <c r="K1415" s="8"/>
      <c r="L1415" s="38"/>
      <c r="M1415" s="8"/>
      <c r="N1415" s="38"/>
      <c r="O1415" s="8"/>
      <c r="P1415" s="38"/>
      <c r="Q1415" s="8"/>
      <c r="R1415" s="38"/>
      <c r="S1415" s="8"/>
      <c r="T1415" s="38"/>
      <c r="U1415" s="8"/>
      <c r="V1415" s="38"/>
      <c r="W1415" s="8"/>
      <c r="X1415" s="38"/>
      <c r="Y1415" s="8"/>
      <c r="Z1415" s="38"/>
      <c r="AA1415" s="8"/>
      <c r="AB1415" s="38"/>
      <c r="AC1415" s="118"/>
      <c r="AD1415" s="118"/>
      <c r="AE1415" s="113"/>
      <c r="AF1415" s="117"/>
      <c r="AG1415" s="39"/>
    </row>
    <row r="1416" spans="1:33" outlineLevel="1" x14ac:dyDescent="0.25">
      <c r="A1416" s="10"/>
      <c r="B1416" s="5"/>
      <c r="C1416" s="3"/>
      <c r="D1416" s="4"/>
      <c r="E1416" s="7"/>
      <c r="F1416" s="9"/>
      <c r="G1416" s="8"/>
      <c r="H1416" s="38"/>
      <c r="I1416" s="8"/>
      <c r="J1416" s="38"/>
      <c r="K1416" s="8"/>
      <c r="L1416" s="38"/>
      <c r="M1416" s="8"/>
      <c r="N1416" s="38"/>
      <c r="O1416" s="8"/>
      <c r="P1416" s="38"/>
      <c r="Q1416" s="8"/>
      <c r="R1416" s="38"/>
      <c r="S1416" s="8"/>
      <c r="T1416" s="38"/>
      <c r="U1416" s="8"/>
      <c r="V1416" s="38"/>
      <c r="W1416" s="8"/>
      <c r="X1416" s="38"/>
      <c r="Y1416" s="8"/>
      <c r="Z1416" s="38"/>
      <c r="AA1416" s="8"/>
      <c r="AB1416" s="38"/>
      <c r="AC1416" s="118"/>
      <c r="AD1416" s="118"/>
      <c r="AE1416" s="113"/>
      <c r="AF1416" s="117"/>
      <c r="AG1416" s="39"/>
    </row>
    <row r="1417" spans="1:33" outlineLevel="1" x14ac:dyDescent="0.25">
      <c r="A1417" s="10"/>
      <c r="B1417" s="5"/>
      <c r="C1417" s="3"/>
      <c r="D1417" s="4"/>
      <c r="E1417" s="7"/>
      <c r="F1417" s="9"/>
      <c r="G1417" s="8"/>
      <c r="H1417" s="38"/>
      <c r="I1417" s="8"/>
      <c r="J1417" s="38"/>
      <c r="K1417" s="8"/>
      <c r="L1417" s="38"/>
      <c r="M1417" s="8"/>
      <c r="N1417" s="38"/>
      <c r="O1417" s="8"/>
      <c r="P1417" s="38"/>
      <c r="Q1417" s="8"/>
      <c r="R1417" s="38"/>
      <c r="S1417" s="8"/>
      <c r="T1417" s="38"/>
      <c r="U1417" s="8"/>
      <c r="V1417" s="38"/>
      <c r="W1417" s="8"/>
      <c r="X1417" s="38"/>
      <c r="Y1417" s="8"/>
      <c r="Z1417" s="38"/>
      <c r="AA1417" s="8"/>
      <c r="AB1417" s="38"/>
      <c r="AC1417" s="118"/>
      <c r="AD1417" s="118"/>
      <c r="AE1417" s="113"/>
      <c r="AF1417" s="117"/>
      <c r="AG1417" s="39"/>
    </row>
    <row r="1418" spans="1:33" outlineLevel="1" x14ac:dyDescent="0.25">
      <c r="A1418" s="10"/>
      <c r="B1418" s="51"/>
      <c r="C1418" s="52"/>
      <c r="D1418" s="4"/>
      <c r="E1418" s="7"/>
      <c r="F1418" s="9"/>
      <c r="G1418" s="8"/>
      <c r="H1418" s="38"/>
      <c r="I1418" s="8"/>
      <c r="J1418" s="38"/>
      <c r="K1418" s="8"/>
      <c r="L1418" s="38"/>
      <c r="M1418" s="8"/>
      <c r="N1418" s="38"/>
      <c r="O1418" s="8"/>
      <c r="P1418" s="38"/>
      <c r="Q1418" s="8"/>
      <c r="R1418" s="38"/>
      <c r="S1418" s="8"/>
      <c r="T1418" s="38"/>
      <c r="U1418" s="8"/>
      <c r="V1418" s="38"/>
      <c r="W1418" s="8"/>
      <c r="X1418" s="38"/>
      <c r="Y1418" s="8"/>
      <c r="Z1418" s="38"/>
      <c r="AA1418" s="8"/>
      <c r="AB1418" s="38"/>
      <c r="AC1418" s="118"/>
      <c r="AD1418" s="118"/>
      <c r="AE1418" s="113"/>
      <c r="AF1418" s="117"/>
      <c r="AG1418" s="39"/>
    </row>
    <row r="1419" spans="1:33" outlineLevel="1" x14ac:dyDescent="0.25">
      <c r="A1419" s="10"/>
      <c r="B1419" s="51"/>
      <c r="C1419" s="52"/>
      <c r="D1419" s="4"/>
      <c r="E1419" s="7"/>
      <c r="F1419" s="9"/>
      <c r="G1419" s="8"/>
      <c r="H1419" s="38"/>
      <c r="I1419" s="8"/>
      <c r="J1419" s="38"/>
      <c r="K1419" s="8"/>
      <c r="L1419" s="38"/>
      <c r="M1419" s="8"/>
      <c r="N1419" s="38"/>
      <c r="O1419" s="8"/>
      <c r="P1419" s="38"/>
      <c r="Q1419" s="8"/>
      <c r="R1419" s="38"/>
      <c r="S1419" s="8"/>
      <c r="T1419" s="38"/>
      <c r="U1419" s="8"/>
      <c r="V1419" s="38"/>
      <c r="W1419" s="8"/>
      <c r="X1419" s="38"/>
      <c r="Y1419" s="8"/>
      <c r="Z1419" s="38"/>
      <c r="AA1419" s="8"/>
      <c r="AB1419" s="38"/>
      <c r="AC1419" s="118"/>
      <c r="AD1419" s="118"/>
      <c r="AE1419" s="113"/>
      <c r="AF1419" s="117"/>
      <c r="AG1419" s="39"/>
    </row>
    <row r="1420" spans="1:33" outlineLevel="1" x14ac:dyDescent="0.25">
      <c r="A1420" s="10"/>
      <c r="B1420" s="51"/>
      <c r="C1420" s="52"/>
      <c r="D1420" s="4"/>
      <c r="E1420" s="7"/>
      <c r="F1420" s="9"/>
      <c r="G1420" s="8"/>
      <c r="H1420" s="38"/>
      <c r="I1420" s="8"/>
      <c r="J1420" s="38"/>
      <c r="K1420" s="8"/>
      <c r="L1420" s="38"/>
      <c r="M1420" s="8"/>
      <c r="N1420" s="38"/>
      <c r="O1420" s="8"/>
      <c r="P1420" s="38"/>
      <c r="Q1420" s="8"/>
      <c r="R1420" s="38"/>
      <c r="S1420" s="8"/>
      <c r="T1420" s="38"/>
      <c r="U1420" s="8"/>
      <c r="V1420" s="38"/>
      <c r="W1420" s="8"/>
      <c r="X1420" s="38"/>
      <c r="Y1420" s="8"/>
      <c r="Z1420" s="38"/>
      <c r="AA1420" s="8"/>
      <c r="AB1420" s="38"/>
      <c r="AC1420" s="118"/>
      <c r="AD1420" s="118"/>
      <c r="AE1420" s="113"/>
      <c r="AF1420" s="117"/>
      <c r="AG1420" s="39"/>
    </row>
    <row r="1421" spans="1:33" outlineLevel="1" x14ac:dyDescent="0.25">
      <c r="A1421" s="10"/>
      <c r="B1421" s="51"/>
      <c r="C1421" s="52"/>
      <c r="D1421" s="4"/>
      <c r="E1421" s="7"/>
      <c r="F1421" s="9"/>
      <c r="G1421" s="8"/>
      <c r="H1421" s="38"/>
      <c r="I1421" s="8"/>
      <c r="J1421" s="38"/>
      <c r="K1421" s="8"/>
      <c r="L1421" s="38"/>
      <c r="M1421" s="8"/>
      <c r="N1421" s="38"/>
      <c r="O1421" s="8"/>
      <c r="P1421" s="38"/>
      <c r="Q1421" s="8"/>
      <c r="R1421" s="38"/>
      <c r="S1421" s="8"/>
      <c r="T1421" s="38"/>
      <c r="U1421" s="8"/>
      <c r="V1421" s="38"/>
      <c r="W1421" s="8"/>
      <c r="X1421" s="38"/>
      <c r="Y1421" s="8"/>
      <c r="Z1421" s="38"/>
      <c r="AA1421" s="8"/>
      <c r="AB1421" s="38"/>
      <c r="AC1421" s="118"/>
      <c r="AD1421" s="118"/>
      <c r="AE1421" s="113"/>
      <c r="AF1421" s="117"/>
      <c r="AG1421" s="39"/>
    </row>
    <row r="1422" spans="1:33" outlineLevel="1" x14ac:dyDescent="0.25">
      <c r="A1422" s="10"/>
      <c r="B1422" s="51"/>
      <c r="C1422" s="52"/>
      <c r="D1422" s="4"/>
      <c r="E1422" s="7"/>
      <c r="F1422" s="9"/>
      <c r="G1422" s="8"/>
      <c r="H1422" s="38"/>
      <c r="I1422" s="8"/>
      <c r="J1422" s="38"/>
      <c r="K1422" s="8"/>
      <c r="L1422" s="38"/>
      <c r="M1422" s="8"/>
      <c r="N1422" s="38"/>
      <c r="O1422" s="8"/>
      <c r="P1422" s="38"/>
      <c r="Q1422" s="8"/>
      <c r="R1422" s="38"/>
      <c r="S1422" s="8"/>
      <c r="T1422" s="38"/>
      <c r="U1422" s="8"/>
      <c r="V1422" s="38"/>
      <c r="W1422" s="8"/>
      <c r="X1422" s="38"/>
      <c r="Y1422" s="8"/>
      <c r="Z1422" s="38"/>
      <c r="AA1422" s="8"/>
      <c r="AB1422" s="38"/>
      <c r="AC1422" s="118"/>
      <c r="AD1422" s="118"/>
      <c r="AE1422" s="113"/>
      <c r="AF1422" s="117"/>
      <c r="AG1422" s="39"/>
    </row>
    <row r="1423" spans="1:33" outlineLevel="1" x14ac:dyDescent="0.25">
      <c r="A1423" s="10"/>
      <c r="B1423" s="51"/>
      <c r="C1423" s="52"/>
      <c r="D1423" s="4"/>
      <c r="E1423" s="7"/>
      <c r="F1423" s="9"/>
      <c r="G1423" s="8"/>
      <c r="H1423" s="38"/>
      <c r="I1423" s="8"/>
      <c r="J1423" s="38"/>
      <c r="K1423" s="8"/>
      <c r="L1423" s="38"/>
      <c r="M1423" s="8"/>
      <c r="N1423" s="38"/>
      <c r="O1423" s="8"/>
      <c r="P1423" s="38"/>
      <c r="Q1423" s="8"/>
      <c r="R1423" s="38"/>
      <c r="S1423" s="8"/>
      <c r="T1423" s="38"/>
      <c r="U1423" s="8"/>
      <c r="V1423" s="38"/>
      <c r="W1423" s="8"/>
      <c r="X1423" s="38"/>
      <c r="Y1423" s="8"/>
      <c r="Z1423" s="38"/>
      <c r="AA1423" s="8"/>
      <c r="AB1423" s="38"/>
      <c r="AC1423" s="118"/>
      <c r="AD1423" s="118"/>
      <c r="AE1423" s="113"/>
      <c r="AF1423" s="117"/>
      <c r="AG1423" s="39"/>
    </row>
    <row r="1424" spans="1:33" outlineLevel="1" x14ac:dyDescent="0.25">
      <c r="A1424" s="10"/>
      <c r="B1424" s="48"/>
      <c r="C1424" s="43"/>
      <c r="D1424" s="42"/>
      <c r="E1424" s="44"/>
      <c r="F1424" s="45"/>
      <c r="G1424" s="46"/>
      <c r="H1424" s="47"/>
      <c r="I1424" s="46"/>
      <c r="J1424" s="47"/>
      <c r="K1424" s="45"/>
      <c r="L1424" s="47"/>
      <c r="M1424" s="45"/>
      <c r="N1424" s="47"/>
      <c r="O1424" s="45"/>
      <c r="P1424" s="47"/>
      <c r="Q1424" s="45"/>
      <c r="R1424" s="47"/>
      <c r="S1424" s="45"/>
      <c r="T1424" s="47"/>
      <c r="U1424" s="45"/>
      <c r="V1424" s="47"/>
      <c r="W1424" s="45"/>
      <c r="X1424" s="47"/>
      <c r="Y1424" s="45"/>
      <c r="Z1424" s="47"/>
      <c r="AA1424" s="45"/>
      <c r="AB1424" s="47"/>
      <c r="AC1424" s="45"/>
      <c r="AD1424" s="47"/>
      <c r="AE1424" s="45"/>
      <c r="AF1424" s="47"/>
      <c r="AG1424" s="39"/>
    </row>
    <row r="1425" spans="1:33" outlineLevel="1" x14ac:dyDescent="0.25">
      <c r="A1425" s="10"/>
      <c r="B1425" s="6"/>
      <c r="C1425" s="3"/>
      <c r="D1425" s="4"/>
      <c r="E1425" s="7"/>
      <c r="F1425" s="9"/>
      <c r="G1425" s="8"/>
      <c r="H1425" s="38"/>
      <c r="I1425" s="8"/>
      <c r="J1425" s="38"/>
      <c r="K1425" s="8"/>
      <c r="L1425" s="38"/>
      <c r="M1425" s="8"/>
      <c r="N1425" s="38"/>
      <c r="O1425" s="8"/>
      <c r="P1425" s="38"/>
      <c r="Q1425" s="8"/>
      <c r="R1425" s="38"/>
      <c r="S1425" s="8"/>
      <c r="T1425" s="38"/>
      <c r="U1425" s="8"/>
      <c r="V1425" s="38"/>
      <c r="W1425" s="8"/>
      <c r="X1425" s="38"/>
      <c r="Y1425" s="8"/>
      <c r="Z1425" s="38"/>
      <c r="AA1425" s="8"/>
      <c r="AB1425" s="38"/>
      <c r="AC1425" s="118"/>
      <c r="AD1425" s="118"/>
      <c r="AE1425" s="113"/>
      <c r="AF1425" s="117"/>
      <c r="AG1425" s="39"/>
    </row>
    <row r="1426" spans="1:33" outlineLevel="1" x14ac:dyDescent="0.25">
      <c r="A1426" s="10"/>
      <c r="B1426" s="6"/>
      <c r="C1426" s="3"/>
      <c r="D1426" s="4"/>
      <c r="E1426" s="7"/>
      <c r="F1426" s="9"/>
      <c r="G1426" s="8"/>
      <c r="H1426" s="38"/>
      <c r="I1426" s="8"/>
      <c r="J1426" s="38"/>
      <c r="K1426" s="8"/>
      <c r="L1426" s="38"/>
      <c r="M1426" s="8"/>
      <c r="N1426" s="38"/>
      <c r="O1426" s="8"/>
      <c r="P1426" s="38"/>
      <c r="Q1426" s="8"/>
      <c r="R1426" s="38"/>
      <c r="S1426" s="8"/>
      <c r="T1426" s="38"/>
      <c r="U1426" s="8"/>
      <c r="V1426" s="38"/>
      <c r="W1426" s="8"/>
      <c r="X1426" s="38"/>
      <c r="Y1426" s="8"/>
      <c r="Z1426" s="38"/>
      <c r="AA1426" s="8"/>
      <c r="AB1426" s="38"/>
      <c r="AC1426" s="118"/>
      <c r="AD1426" s="118"/>
      <c r="AE1426" s="113"/>
      <c r="AF1426" s="117"/>
      <c r="AG1426" s="39"/>
    </row>
    <row r="1427" spans="1:33" outlineLevel="1" x14ac:dyDescent="0.25">
      <c r="A1427" s="10"/>
      <c r="B1427" s="6"/>
      <c r="C1427" s="3"/>
      <c r="D1427" s="4"/>
      <c r="E1427" s="7"/>
      <c r="F1427" s="9"/>
      <c r="G1427" s="8"/>
      <c r="H1427" s="38"/>
      <c r="I1427" s="8"/>
      <c r="J1427" s="38"/>
      <c r="K1427" s="8"/>
      <c r="L1427" s="38"/>
      <c r="M1427" s="8"/>
      <c r="N1427" s="38"/>
      <c r="O1427" s="8"/>
      <c r="P1427" s="38"/>
      <c r="Q1427" s="8"/>
      <c r="R1427" s="38"/>
      <c r="S1427" s="8"/>
      <c r="T1427" s="38"/>
      <c r="U1427" s="8"/>
      <c r="V1427" s="38"/>
      <c r="W1427" s="8"/>
      <c r="X1427" s="38"/>
      <c r="Y1427" s="8"/>
      <c r="Z1427" s="38"/>
      <c r="AA1427" s="8"/>
      <c r="AB1427" s="38"/>
      <c r="AC1427" s="118"/>
      <c r="AD1427" s="118"/>
      <c r="AE1427" s="113"/>
      <c r="AF1427" s="117"/>
      <c r="AG1427" s="39"/>
    </row>
    <row r="1428" spans="1:33" outlineLevel="1" x14ac:dyDescent="0.25">
      <c r="A1428" s="10"/>
      <c r="B1428" s="6"/>
      <c r="C1428" s="3"/>
      <c r="D1428" s="4"/>
      <c r="E1428" s="7"/>
      <c r="F1428" s="9"/>
      <c r="G1428" s="8"/>
      <c r="H1428" s="38"/>
      <c r="I1428" s="8"/>
      <c r="J1428" s="38"/>
      <c r="K1428" s="8"/>
      <c r="L1428" s="38"/>
      <c r="M1428" s="8"/>
      <c r="N1428" s="38"/>
      <c r="O1428" s="8"/>
      <c r="P1428" s="38"/>
      <c r="Q1428" s="8"/>
      <c r="R1428" s="38"/>
      <c r="S1428" s="8"/>
      <c r="T1428" s="38"/>
      <c r="U1428" s="8"/>
      <c r="V1428" s="38"/>
      <c r="W1428" s="8"/>
      <c r="X1428" s="38"/>
      <c r="Y1428" s="8"/>
      <c r="Z1428" s="38"/>
      <c r="AA1428" s="8"/>
      <c r="AB1428" s="38"/>
      <c r="AC1428" s="118"/>
      <c r="AD1428" s="118"/>
      <c r="AE1428" s="113"/>
      <c r="AF1428" s="117"/>
      <c r="AG1428" s="39"/>
    </row>
    <row r="1429" spans="1:33" outlineLevel="1" x14ac:dyDescent="0.25">
      <c r="A1429" s="10"/>
      <c r="B1429" s="6"/>
      <c r="C1429" s="3"/>
      <c r="D1429" s="4"/>
      <c r="E1429" s="7"/>
      <c r="F1429" s="9"/>
      <c r="G1429" s="8"/>
      <c r="H1429" s="38"/>
      <c r="I1429" s="8"/>
      <c r="J1429" s="38"/>
      <c r="K1429" s="8"/>
      <c r="L1429" s="38"/>
      <c r="M1429" s="8"/>
      <c r="N1429" s="38"/>
      <c r="O1429" s="8"/>
      <c r="P1429" s="38"/>
      <c r="Q1429" s="8"/>
      <c r="R1429" s="38"/>
      <c r="S1429" s="8"/>
      <c r="T1429" s="38"/>
      <c r="U1429" s="8"/>
      <c r="V1429" s="38"/>
      <c r="W1429" s="8"/>
      <c r="X1429" s="38"/>
      <c r="Y1429" s="8"/>
      <c r="Z1429" s="38"/>
      <c r="AA1429" s="8"/>
      <c r="AB1429" s="38"/>
      <c r="AC1429" s="118"/>
      <c r="AD1429" s="118"/>
      <c r="AE1429" s="113"/>
      <c r="AF1429" s="117"/>
      <c r="AG1429" s="39"/>
    </row>
    <row r="1430" spans="1:33" outlineLevel="1" x14ac:dyDescent="0.25">
      <c r="A1430" s="10"/>
      <c r="B1430" s="6"/>
      <c r="C1430" s="3"/>
      <c r="D1430" s="4"/>
      <c r="E1430" s="7"/>
      <c r="F1430" s="9"/>
      <c r="G1430" s="8"/>
      <c r="H1430" s="38"/>
      <c r="I1430" s="8"/>
      <c r="J1430" s="38"/>
      <c r="K1430" s="8"/>
      <c r="L1430" s="38"/>
      <c r="M1430" s="8"/>
      <c r="N1430" s="38"/>
      <c r="O1430" s="8"/>
      <c r="P1430" s="38"/>
      <c r="Q1430" s="8"/>
      <c r="R1430" s="38"/>
      <c r="S1430" s="8"/>
      <c r="T1430" s="38"/>
      <c r="U1430" s="8"/>
      <c r="V1430" s="38"/>
      <c r="W1430" s="8"/>
      <c r="X1430" s="38"/>
      <c r="Y1430" s="8"/>
      <c r="Z1430" s="38"/>
      <c r="AA1430" s="8"/>
      <c r="AB1430" s="38"/>
      <c r="AC1430" s="118"/>
      <c r="AD1430" s="118"/>
      <c r="AE1430" s="113"/>
      <c r="AF1430" s="117"/>
      <c r="AG1430" s="39"/>
    </row>
    <row r="1431" spans="1:33" outlineLevel="1" x14ac:dyDescent="0.25">
      <c r="A1431" s="10"/>
      <c r="B1431" s="5"/>
      <c r="C1431" s="3"/>
      <c r="D1431" s="4"/>
      <c r="E1431" s="7"/>
      <c r="F1431" s="9"/>
      <c r="G1431" s="8"/>
      <c r="H1431" s="38"/>
      <c r="I1431" s="8"/>
      <c r="J1431" s="38"/>
      <c r="K1431" s="8"/>
      <c r="L1431" s="38"/>
      <c r="M1431" s="8"/>
      <c r="N1431" s="38"/>
      <c r="O1431" s="8"/>
      <c r="P1431" s="38"/>
      <c r="Q1431" s="8"/>
      <c r="R1431" s="38"/>
      <c r="S1431" s="8"/>
      <c r="T1431" s="38"/>
      <c r="U1431" s="8"/>
      <c r="V1431" s="38"/>
      <c r="W1431" s="8"/>
      <c r="X1431" s="38"/>
      <c r="Y1431" s="8"/>
      <c r="Z1431" s="38"/>
      <c r="AA1431" s="8"/>
      <c r="AB1431" s="38"/>
      <c r="AC1431" s="118"/>
      <c r="AD1431" s="118"/>
      <c r="AE1431" s="113"/>
      <c r="AF1431" s="117"/>
      <c r="AG1431" s="39"/>
    </row>
    <row r="1432" spans="1:33" outlineLevel="1" x14ac:dyDescent="0.25">
      <c r="A1432" s="10"/>
      <c r="B1432" s="5"/>
      <c r="C1432" s="3"/>
      <c r="D1432" s="4"/>
      <c r="E1432" s="7"/>
      <c r="F1432" s="9"/>
      <c r="G1432" s="8"/>
      <c r="H1432" s="38"/>
      <c r="I1432" s="8"/>
      <c r="J1432" s="38"/>
      <c r="K1432" s="8"/>
      <c r="L1432" s="38"/>
      <c r="M1432" s="8"/>
      <c r="N1432" s="38"/>
      <c r="O1432" s="8"/>
      <c r="P1432" s="38"/>
      <c r="Q1432" s="8"/>
      <c r="R1432" s="38"/>
      <c r="S1432" s="8"/>
      <c r="T1432" s="38"/>
      <c r="U1432" s="8"/>
      <c r="V1432" s="38"/>
      <c r="W1432" s="8"/>
      <c r="X1432" s="38"/>
      <c r="Y1432" s="8"/>
      <c r="Z1432" s="38"/>
      <c r="AA1432" s="8"/>
      <c r="AB1432" s="38"/>
      <c r="AC1432" s="118"/>
      <c r="AD1432" s="118"/>
      <c r="AE1432" s="113"/>
      <c r="AF1432" s="117"/>
      <c r="AG1432" s="39"/>
    </row>
    <row r="1433" spans="1:33" outlineLevel="1" x14ac:dyDescent="0.25">
      <c r="A1433" s="10"/>
      <c r="B1433" s="5"/>
      <c r="C1433" s="3"/>
      <c r="D1433" s="4"/>
      <c r="E1433" s="7"/>
      <c r="F1433" s="9"/>
      <c r="G1433" s="8"/>
      <c r="H1433" s="38"/>
      <c r="I1433" s="8"/>
      <c r="J1433" s="38"/>
      <c r="K1433" s="8"/>
      <c r="L1433" s="38"/>
      <c r="M1433" s="8"/>
      <c r="N1433" s="38"/>
      <c r="O1433" s="8"/>
      <c r="P1433" s="38"/>
      <c r="Q1433" s="8"/>
      <c r="R1433" s="38"/>
      <c r="S1433" s="8"/>
      <c r="T1433" s="38"/>
      <c r="U1433" s="8"/>
      <c r="V1433" s="38"/>
      <c r="W1433" s="8"/>
      <c r="X1433" s="38"/>
      <c r="Y1433" s="8"/>
      <c r="Z1433" s="38"/>
      <c r="AA1433" s="8"/>
      <c r="AB1433" s="38"/>
      <c r="AC1433" s="118"/>
      <c r="AD1433" s="118"/>
      <c r="AE1433" s="113"/>
      <c r="AF1433" s="117"/>
      <c r="AG1433" s="39"/>
    </row>
    <row r="1434" spans="1:33" outlineLevel="1" x14ac:dyDescent="0.25">
      <c r="A1434" s="10"/>
      <c r="B1434" s="5"/>
      <c r="C1434" s="3"/>
      <c r="D1434" s="4"/>
      <c r="E1434" s="7"/>
      <c r="F1434" s="9"/>
      <c r="G1434" s="8"/>
      <c r="H1434" s="38"/>
      <c r="I1434" s="8"/>
      <c r="J1434" s="38"/>
      <c r="K1434" s="8"/>
      <c r="L1434" s="38"/>
      <c r="M1434" s="8"/>
      <c r="N1434" s="38"/>
      <c r="O1434" s="8"/>
      <c r="P1434" s="38"/>
      <c r="Q1434" s="8"/>
      <c r="R1434" s="38"/>
      <c r="S1434" s="8"/>
      <c r="T1434" s="38"/>
      <c r="U1434" s="8"/>
      <c r="V1434" s="38"/>
      <c r="W1434" s="8"/>
      <c r="X1434" s="38"/>
      <c r="Y1434" s="8"/>
      <c r="Z1434" s="38"/>
      <c r="AA1434" s="8"/>
      <c r="AB1434" s="38"/>
      <c r="AC1434" s="118"/>
      <c r="AD1434" s="118"/>
      <c r="AE1434" s="113"/>
      <c r="AF1434" s="117"/>
      <c r="AG1434" s="39"/>
    </row>
    <row r="1435" spans="1:33" outlineLevel="1" x14ac:dyDescent="0.25">
      <c r="A1435" s="10"/>
      <c r="B1435" s="5"/>
      <c r="C1435" s="3"/>
      <c r="D1435" s="4"/>
      <c r="E1435" s="7"/>
      <c r="F1435" s="9"/>
      <c r="G1435" s="8"/>
      <c r="H1435" s="38"/>
      <c r="I1435" s="8"/>
      <c r="J1435" s="38"/>
      <c r="K1435" s="8"/>
      <c r="L1435" s="38"/>
      <c r="M1435" s="8"/>
      <c r="N1435" s="38"/>
      <c r="O1435" s="8"/>
      <c r="P1435" s="38"/>
      <c r="Q1435" s="8"/>
      <c r="R1435" s="38"/>
      <c r="S1435" s="8"/>
      <c r="T1435" s="38"/>
      <c r="U1435" s="8"/>
      <c r="V1435" s="38"/>
      <c r="W1435" s="8"/>
      <c r="X1435" s="38"/>
      <c r="Y1435" s="8"/>
      <c r="Z1435" s="38"/>
      <c r="AA1435" s="8"/>
      <c r="AB1435" s="38"/>
      <c r="AC1435" s="118"/>
      <c r="AD1435" s="118"/>
      <c r="AE1435" s="113"/>
      <c r="AF1435" s="117"/>
      <c r="AG1435" s="39"/>
    </row>
    <row r="1436" spans="1:33" outlineLevel="1" x14ac:dyDescent="0.25">
      <c r="A1436" s="10"/>
      <c r="B1436" s="5"/>
      <c r="C1436" s="3"/>
      <c r="D1436" s="4"/>
      <c r="E1436" s="7"/>
      <c r="F1436" s="9"/>
      <c r="G1436" s="8"/>
      <c r="H1436" s="38"/>
      <c r="I1436" s="8"/>
      <c r="J1436" s="38"/>
      <c r="K1436" s="8"/>
      <c r="L1436" s="38"/>
      <c r="M1436" s="8"/>
      <c r="N1436" s="38"/>
      <c r="O1436" s="8"/>
      <c r="P1436" s="38"/>
      <c r="Q1436" s="8"/>
      <c r="R1436" s="38"/>
      <c r="S1436" s="8"/>
      <c r="T1436" s="38"/>
      <c r="U1436" s="8"/>
      <c r="V1436" s="38"/>
      <c r="W1436" s="8"/>
      <c r="X1436" s="38"/>
      <c r="Y1436" s="8"/>
      <c r="Z1436" s="38"/>
      <c r="AA1436" s="8"/>
      <c r="AB1436" s="38"/>
      <c r="AC1436" s="118"/>
      <c r="AD1436" s="118"/>
      <c r="AE1436" s="113"/>
      <c r="AF1436" s="117"/>
      <c r="AG1436" s="39"/>
    </row>
    <row r="1437" spans="1:33" outlineLevel="1" x14ac:dyDescent="0.25">
      <c r="A1437" s="10"/>
      <c r="B1437" s="5"/>
      <c r="C1437" s="3"/>
      <c r="D1437" s="4"/>
      <c r="E1437" s="7"/>
      <c r="F1437" s="9"/>
      <c r="G1437" s="8"/>
      <c r="H1437" s="38"/>
      <c r="I1437" s="8"/>
      <c r="J1437" s="38"/>
      <c r="K1437" s="8"/>
      <c r="L1437" s="38"/>
      <c r="M1437" s="8"/>
      <c r="N1437" s="38"/>
      <c r="O1437" s="8"/>
      <c r="P1437" s="38"/>
      <c r="Q1437" s="8"/>
      <c r="R1437" s="38"/>
      <c r="S1437" s="8"/>
      <c r="T1437" s="38"/>
      <c r="U1437" s="8"/>
      <c r="V1437" s="38"/>
      <c r="W1437" s="8"/>
      <c r="X1437" s="38"/>
      <c r="Y1437" s="8"/>
      <c r="Z1437" s="38"/>
      <c r="AA1437" s="8"/>
      <c r="AB1437" s="38"/>
      <c r="AC1437" s="118"/>
      <c r="AD1437" s="118"/>
      <c r="AE1437" s="113"/>
      <c r="AF1437" s="117"/>
      <c r="AG1437" s="39"/>
    </row>
    <row r="1438" spans="1:33" outlineLevel="1" x14ac:dyDescent="0.25">
      <c r="A1438" s="10"/>
      <c r="B1438" s="5"/>
      <c r="C1438" s="3"/>
      <c r="D1438" s="4"/>
      <c r="E1438" s="7"/>
      <c r="F1438" s="9"/>
      <c r="G1438" s="8"/>
      <c r="H1438" s="38"/>
      <c r="I1438" s="8"/>
      <c r="J1438" s="38"/>
      <c r="K1438" s="8"/>
      <c r="L1438" s="38"/>
      <c r="M1438" s="8"/>
      <c r="N1438" s="38"/>
      <c r="O1438" s="8"/>
      <c r="P1438" s="38"/>
      <c r="Q1438" s="8"/>
      <c r="R1438" s="38"/>
      <c r="S1438" s="8"/>
      <c r="T1438" s="38"/>
      <c r="U1438" s="8"/>
      <c r="V1438" s="38"/>
      <c r="W1438" s="8"/>
      <c r="X1438" s="38"/>
      <c r="Y1438" s="8"/>
      <c r="Z1438" s="38"/>
      <c r="AA1438" s="8"/>
      <c r="AB1438" s="38"/>
      <c r="AC1438" s="118"/>
      <c r="AD1438" s="118"/>
      <c r="AE1438" s="113"/>
      <c r="AF1438" s="117"/>
      <c r="AG1438" s="39"/>
    </row>
    <row r="1439" spans="1:33" outlineLevel="1" x14ac:dyDescent="0.25">
      <c r="A1439" s="10"/>
      <c r="B1439" s="5"/>
      <c r="C1439" s="3"/>
      <c r="D1439" s="4"/>
      <c r="E1439" s="7"/>
      <c r="F1439" s="9"/>
      <c r="G1439" s="8"/>
      <c r="H1439" s="38"/>
      <c r="I1439" s="8"/>
      <c r="J1439" s="38"/>
      <c r="K1439" s="8"/>
      <c r="L1439" s="38"/>
      <c r="M1439" s="8"/>
      <c r="N1439" s="38"/>
      <c r="O1439" s="8"/>
      <c r="P1439" s="38"/>
      <c r="Q1439" s="8"/>
      <c r="R1439" s="38"/>
      <c r="S1439" s="8"/>
      <c r="T1439" s="38"/>
      <c r="U1439" s="8"/>
      <c r="V1439" s="38"/>
      <c r="W1439" s="8"/>
      <c r="X1439" s="38"/>
      <c r="Y1439" s="8"/>
      <c r="Z1439" s="38"/>
      <c r="AA1439" s="8"/>
      <c r="AB1439" s="38"/>
      <c r="AC1439" s="118"/>
      <c r="AD1439" s="118"/>
      <c r="AE1439" s="113"/>
      <c r="AF1439" s="117"/>
      <c r="AG1439" s="39"/>
    </row>
    <row r="1440" spans="1:33" outlineLevel="1" x14ac:dyDescent="0.25">
      <c r="A1440" s="10"/>
      <c r="B1440" s="5"/>
      <c r="C1440" s="3"/>
      <c r="D1440" s="4"/>
      <c r="E1440" s="7"/>
      <c r="F1440" s="9"/>
      <c r="G1440" s="8"/>
      <c r="H1440" s="38"/>
      <c r="I1440" s="8"/>
      <c r="J1440" s="38"/>
      <c r="K1440" s="8"/>
      <c r="L1440" s="38"/>
      <c r="M1440" s="8"/>
      <c r="N1440" s="38"/>
      <c r="O1440" s="8"/>
      <c r="P1440" s="38"/>
      <c r="Q1440" s="8"/>
      <c r="R1440" s="38"/>
      <c r="S1440" s="8"/>
      <c r="T1440" s="38"/>
      <c r="U1440" s="8"/>
      <c r="V1440" s="38"/>
      <c r="W1440" s="8"/>
      <c r="X1440" s="38"/>
      <c r="Y1440" s="8"/>
      <c r="Z1440" s="38"/>
      <c r="AA1440" s="8"/>
      <c r="AB1440" s="38"/>
      <c r="AC1440" s="118"/>
      <c r="AD1440" s="118"/>
      <c r="AE1440" s="113"/>
      <c r="AF1440" s="117"/>
      <c r="AG1440" s="39"/>
    </row>
    <row r="1441" spans="1:33" outlineLevel="1" x14ac:dyDescent="0.25">
      <c r="A1441" s="10"/>
      <c r="B1441" s="5"/>
      <c r="C1441" s="3"/>
      <c r="D1441" s="4"/>
      <c r="E1441" s="7"/>
      <c r="F1441" s="9"/>
      <c r="G1441" s="8"/>
      <c r="H1441" s="38"/>
      <c r="I1441" s="8"/>
      <c r="J1441" s="38"/>
      <c r="K1441" s="8"/>
      <c r="L1441" s="38"/>
      <c r="M1441" s="8"/>
      <c r="N1441" s="38"/>
      <c r="O1441" s="8"/>
      <c r="P1441" s="38"/>
      <c r="Q1441" s="8"/>
      <c r="R1441" s="38"/>
      <c r="S1441" s="8"/>
      <c r="T1441" s="38"/>
      <c r="U1441" s="8"/>
      <c r="V1441" s="38"/>
      <c r="W1441" s="8"/>
      <c r="X1441" s="38"/>
      <c r="Y1441" s="8"/>
      <c r="Z1441" s="38"/>
      <c r="AA1441" s="8"/>
      <c r="AB1441" s="38"/>
      <c r="AC1441" s="118"/>
      <c r="AD1441" s="118"/>
      <c r="AE1441" s="113"/>
      <c r="AF1441" s="117"/>
      <c r="AG1441" s="39"/>
    </row>
    <row r="1442" spans="1:33" outlineLevel="1" x14ac:dyDescent="0.25">
      <c r="A1442" s="10"/>
      <c r="B1442" s="5"/>
      <c r="C1442" s="3"/>
      <c r="D1442" s="4"/>
      <c r="E1442" s="7"/>
      <c r="F1442" s="9"/>
      <c r="G1442" s="8"/>
      <c r="H1442" s="38"/>
      <c r="I1442" s="8"/>
      <c r="J1442" s="38"/>
      <c r="K1442" s="8"/>
      <c r="L1442" s="38"/>
      <c r="M1442" s="8"/>
      <c r="N1442" s="38"/>
      <c r="O1442" s="8"/>
      <c r="P1442" s="38"/>
      <c r="Q1442" s="8"/>
      <c r="R1442" s="38"/>
      <c r="S1442" s="8"/>
      <c r="T1442" s="38"/>
      <c r="U1442" s="8"/>
      <c r="V1442" s="38"/>
      <c r="W1442" s="8"/>
      <c r="X1442" s="38"/>
      <c r="Y1442" s="8"/>
      <c r="Z1442" s="38"/>
      <c r="AA1442" s="8"/>
      <c r="AB1442" s="38"/>
      <c r="AC1442" s="118"/>
      <c r="AD1442" s="118"/>
      <c r="AE1442" s="113"/>
      <c r="AF1442" s="117"/>
      <c r="AG1442" s="39"/>
    </row>
    <row r="1443" spans="1:33" outlineLevel="1" x14ac:dyDescent="0.25">
      <c r="A1443" s="10"/>
      <c r="B1443" s="5"/>
      <c r="C1443" s="3"/>
      <c r="D1443" s="4"/>
      <c r="E1443" s="7"/>
      <c r="F1443" s="9"/>
      <c r="G1443" s="8"/>
      <c r="H1443" s="38"/>
      <c r="I1443" s="8"/>
      <c r="J1443" s="38"/>
      <c r="K1443" s="8"/>
      <c r="L1443" s="38"/>
      <c r="M1443" s="8"/>
      <c r="N1443" s="38"/>
      <c r="O1443" s="8"/>
      <c r="P1443" s="38"/>
      <c r="Q1443" s="8"/>
      <c r="R1443" s="38"/>
      <c r="S1443" s="8"/>
      <c r="T1443" s="38"/>
      <c r="U1443" s="8"/>
      <c r="V1443" s="38"/>
      <c r="W1443" s="8"/>
      <c r="X1443" s="38"/>
      <c r="Y1443" s="8"/>
      <c r="Z1443" s="38"/>
      <c r="AA1443" s="8"/>
      <c r="AB1443" s="38"/>
      <c r="AC1443" s="118"/>
      <c r="AD1443" s="118"/>
      <c r="AE1443" s="113"/>
      <c r="AF1443" s="117"/>
      <c r="AG1443" s="39"/>
    </row>
    <row r="1444" spans="1:33" outlineLevel="1" x14ac:dyDescent="0.25">
      <c r="A1444" s="10"/>
      <c r="B1444" s="5"/>
      <c r="C1444" s="3"/>
      <c r="D1444" s="4"/>
      <c r="E1444" s="7"/>
      <c r="F1444" s="9"/>
      <c r="G1444" s="8"/>
      <c r="H1444" s="38"/>
      <c r="I1444" s="8"/>
      <c r="J1444" s="38"/>
      <c r="K1444" s="8"/>
      <c r="L1444" s="38"/>
      <c r="M1444" s="8"/>
      <c r="N1444" s="38"/>
      <c r="O1444" s="8"/>
      <c r="P1444" s="38"/>
      <c r="Q1444" s="8"/>
      <c r="R1444" s="38"/>
      <c r="S1444" s="8"/>
      <c r="T1444" s="38"/>
      <c r="U1444" s="8"/>
      <c r="V1444" s="38"/>
      <c r="W1444" s="8"/>
      <c r="X1444" s="38"/>
      <c r="Y1444" s="8"/>
      <c r="Z1444" s="38"/>
      <c r="AA1444" s="8"/>
      <c r="AB1444" s="38"/>
      <c r="AC1444" s="118"/>
      <c r="AD1444" s="118"/>
      <c r="AE1444" s="113"/>
      <c r="AF1444" s="117"/>
      <c r="AG1444" s="39"/>
    </row>
    <row r="1445" spans="1:33" outlineLevel="1" x14ac:dyDescent="0.25">
      <c r="A1445" s="10"/>
      <c r="B1445" s="5"/>
      <c r="C1445" s="3"/>
      <c r="D1445" s="4"/>
      <c r="E1445" s="7"/>
      <c r="F1445" s="9"/>
      <c r="G1445" s="8"/>
      <c r="H1445" s="38"/>
      <c r="I1445" s="8"/>
      <c r="J1445" s="38"/>
      <c r="K1445" s="8"/>
      <c r="L1445" s="38"/>
      <c r="M1445" s="8"/>
      <c r="N1445" s="38"/>
      <c r="O1445" s="8"/>
      <c r="P1445" s="38"/>
      <c r="Q1445" s="8"/>
      <c r="R1445" s="38"/>
      <c r="S1445" s="8"/>
      <c r="T1445" s="38"/>
      <c r="U1445" s="8"/>
      <c r="V1445" s="38"/>
      <c r="W1445" s="8"/>
      <c r="X1445" s="38"/>
      <c r="Y1445" s="8"/>
      <c r="Z1445" s="38"/>
      <c r="AA1445" s="8"/>
      <c r="AB1445" s="38"/>
      <c r="AC1445" s="118"/>
      <c r="AD1445" s="118"/>
      <c r="AE1445" s="113"/>
      <c r="AF1445" s="117"/>
      <c r="AG1445" s="39"/>
    </row>
    <row r="1446" spans="1:33" outlineLevel="1" x14ac:dyDescent="0.25">
      <c r="A1446" s="10"/>
      <c r="B1446" s="5"/>
      <c r="C1446" s="3"/>
      <c r="D1446" s="4"/>
      <c r="E1446" s="7"/>
      <c r="F1446" s="9"/>
      <c r="G1446" s="8"/>
      <c r="H1446" s="38"/>
      <c r="I1446" s="8"/>
      <c r="J1446" s="38"/>
      <c r="K1446" s="8"/>
      <c r="L1446" s="38"/>
      <c r="M1446" s="8"/>
      <c r="N1446" s="38"/>
      <c r="O1446" s="8"/>
      <c r="P1446" s="38"/>
      <c r="Q1446" s="8"/>
      <c r="R1446" s="38"/>
      <c r="S1446" s="8"/>
      <c r="T1446" s="38"/>
      <c r="U1446" s="8"/>
      <c r="V1446" s="38"/>
      <c r="W1446" s="8"/>
      <c r="X1446" s="38"/>
      <c r="Y1446" s="8"/>
      <c r="Z1446" s="38"/>
      <c r="AA1446" s="8"/>
      <c r="AB1446" s="38"/>
      <c r="AC1446" s="118"/>
      <c r="AD1446" s="118"/>
      <c r="AE1446" s="113"/>
      <c r="AF1446" s="117"/>
      <c r="AG1446" s="39"/>
    </row>
    <row r="1447" spans="1:33" outlineLevel="1" x14ac:dyDescent="0.25">
      <c r="A1447" s="10"/>
      <c r="B1447" s="5"/>
      <c r="C1447" s="3"/>
      <c r="D1447" s="4"/>
      <c r="E1447" s="7"/>
      <c r="F1447" s="9"/>
      <c r="G1447" s="8"/>
      <c r="H1447" s="38"/>
      <c r="I1447" s="8"/>
      <c r="J1447" s="38"/>
      <c r="K1447" s="8"/>
      <c r="L1447" s="38"/>
      <c r="M1447" s="8"/>
      <c r="N1447" s="38"/>
      <c r="O1447" s="8"/>
      <c r="P1447" s="38"/>
      <c r="Q1447" s="8"/>
      <c r="R1447" s="38"/>
      <c r="S1447" s="8"/>
      <c r="T1447" s="38"/>
      <c r="U1447" s="8"/>
      <c r="V1447" s="38"/>
      <c r="W1447" s="8"/>
      <c r="X1447" s="38"/>
      <c r="Y1447" s="8"/>
      <c r="Z1447" s="38"/>
      <c r="AA1447" s="8"/>
      <c r="AB1447" s="38"/>
      <c r="AC1447" s="118"/>
      <c r="AD1447" s="118"/>
      <c r="AE1447" s="113"/>
      <c r="AF1447" s="117"/>
      <c r="AG1447" s="39"/>
    </row>
    <row r="1448" spans="1:33" outlineLevel="1" x14ac:dyDescent="0.25">
      <c r="A1448" s="10"/>
      <c r="B1448" s="5"/>
      <c r="C1448" s="3"/>
      <c r="D1448" s="4"/>
      <c r="E1448" s="7"/>
      <c r="F1448" s="9"/>
      <c r="G1448" s="8"/>
      <c r="H1448" s="38"/>
      <c r="I1448" s="8"/>
      <c r="J1448" s="38"/>
      <c r="K1448" s="8"/>
      <c r="L1448" s="38"/>
      <c r="M1448" s="8"/>
      <c r="N1448" s="38"/>
      <c r="O1448" s="8"/>
      <c r="P1448" s="38"/>
      <c r="Q1448" s="8"/>
      <c r="R1448" s="38"/>
      <c r="S1448" s="8"/>
      <c r="T1448" s="38"/>
      <c r="U1448" s="8"/>
      <c r="V1448" s="38"/>
      <c r="W1448" s="8"/>
      <c r="X1448" s="38"/>
      <c r="Y1448" s="8"/>
      <c r="Z1448" s="38"/>
      <c r="AA1448" s="8"/>
      <c r="AB1448" s="38"/>
      <c r="AC1448" s="118"/>
      <c r="AD1448" s="118"/>
      <c r="AE1448" s="113"/>
      <c r="AF1448" s="117"/>
      <c r="AG1448" s="39"/>
    </row>
    <row r="1449" spans="1:33" outlineLevel="1" x14ac:dyDescent="0.25">
      <c r="A1449" s="10"/>
      <c r="B1449" s="5"/>
      <c r="C1449" s="3"/>
      <c r="D1449" s="4"/>
      <c r="E1449" s="7"/>
      <c r="F1449" s="9"/>
      <c r="G1449" s="8"/>
      <c r="H1449" s="38"/>
      <c r="I1449" s="8"/>
      <c r="J1449" s="38"/>
      <c r="K1449" s="8"/>
      <c r="L1449" s="38"/>
      <c r="M1449" s="8"/>
      <c r="N1449" s="38"/>
      <c r="O1449" s="8"/>
      <c r="P1449" s="38"/>
      <c r="Q1449" s="8"/>
      <c r="R1449" s="38"/>
      <c r="S1449" s="8"/>
      <c r="T1449" s="38"/>
      <c r="U1449" s="8"/>
      <c r="V1449" s="38"/>
      <c r="W1449" s="8"/>
      <c r="X1449" s="38"/>
      <c r="Y1449" s="8"/>
      <c r="Z1449" s="38"/>
      <c r="AA1449" s="8"/>
      <c r="AB1449" s="38"/>
      <c r="AC1449" s="118"/>
      <c r="AD1449" s="118"/>
      <c r="AE1449" s="113"/>
      <c r="AF1449" s="117"/>
      <c r="AG1449" s="39"/>
    </row>
    <row r="1450" spans="1:33" outlineLevel="1" x14ac:dyDescent="0.25">
      <c r="A1450" s="10"/>
      <c r="B1450" s="5"/>
      <c r="C1450" s="3"/>
      <c r="D1450" s="4"/>
      <c r="E1450" s="7"/>
      <c r="F1450" s="9"/>
      <c r="G1450" s="8"/>
      <c r="H1450" s="38"/>
      <c r="I1450" s="8"/>
      <c r="J1450" s="38"/>
      <c r="K1450" s="8"/>
      <c r="L1450" s="38"/>
      <c r="M1450" s="8"/>
      <c r="N1450" s="38"/>
      <c r="O1450" s="8"/>
      <c r="P1450" s="38"/>
      <c r="Q1450" s="8"/>
      <c r="R1450" s="38"/>
      <c r="S1450" s="8"/>
      <c r="T1450" s="38"/>
      <c r="U1450" s="8"/>
      <c r="V1450" s="38"/>
      <c r="W1450" s="8"/>
      <c r="X1450" s="38"/>
      <c r="Y1450" s="8"/>
      <c r="Z1450" s="38"/>
      <c r="AA1450" s="8"/>
      <c r="AB1450" s="38"/>
      <c r="AC1450" s="118"/>
      <c r="AD1450" s="118"/>
      <c r="AE1450" s="113"/>
      <c r="AF1450" s="117"/>
      <c r="AG1450" s="39"/>
    </row>
    <row r="1451" spans="1:33" outlineLevel="1" x14ac:dyDescent="0.25">
      <c r="A1451" s="10"/>
      <c r="B1451" s="5"/>
      <c r="C1451" s="3"/>
      <c r="D1451" s="4"/>
      <c r="E1451" s="7"/>
      <c r="F1451" s="9"/>
      <c r="G1451" s="8"/>
      <c r="H1451" s="38"/>
      <c r="I1451" s="8"/>
      <c r="J1451" s="38"/>
      <c r="K1451" s="8"/>
      <c r="L1451" s="38"/>
      <c r="M1451" s="8"/>
      <c r="N1451" s="38"/>
      <c r="O1451" s="8"/>
      <c r="P1451" s="38"/>
      <c r="Q1451" s="8"/>
      <c r="R1451" s="38"/>
      <c r="S1451" s="8"/>
      <c r="T1451" s="38"/>
      <c r="U1451" s="8"/>
      <c r="V1451" s="38"/>
      <c r="W1451" s="8"/>
      <c r="X1451" s="38"/>
      <c r="Y1451" s="8"/>
      <c r="Z1451" s="38"/>
      <c r="AA1451" s="8"/>
      <c r="AB1451" s="38"/>
      <c r="AC1451" s="118"/>
      <c r="AD1451" s="118"/>
      <c r="AE1451" s="113"/>
      <c r="AF1451" s="117"/>
      <c r="AG1451" s="39"/>
    </row>
    <row r="1452" spans="1:33" outlineLevel="1" x14ac:dyDescent="0.25">
      <c r="A1452" s="10"/>
      <c r="B1452" s="5"/>
      <c r="C1452" s="3"/>
      <c r="D1452" s="4"/>
      <c r="E1452" s="7"/>
      <c r="F1452" s="9"/>
      <c r="G1452" s="8"/>
      <c r="H1452" s="38"/>
      <c r="I1452" s="8"/>
      <c r="J1452" s="38"/>
      <c r="K1452" s="8"/>
      <c r="L1452" s="38"/>
      <c r="M1452" s="8"/>
      <c r="N1452" s="38"/>
      <c r="O1452" s="8"/>
      <c r="P1452" s="38"/>
      <c r="Q1452" s="8"/>
      <c r="R1452" s="38"/>
      <c r="S1452" s="8"/>
      <c r="T1452" s="38"/>
      <c r="U1452" s="8"/>
      <c r="V1452" s="38"/>
      <c r="W1452" s="8"/>
      <c r="X1452" s="38"/>
      <c r="Y1452" s="8"/>
      <c r="Z1452" s="38"/>
      <c r="AA1452" s="8"/>
      <c r="AB1452" s="38"/>
      <c r="AC1452" s="118"/>
      <c r="AD1452" s="118"/>
      <c r="AE1452" s="113"/>
      <c r="AF1452" s="117"/>
      <c r="AG1452" s="39"/>
    </row>
    <row r="1453" spans="1:33" outlineLevel="1" x14ac:dyDescent="0.25">
      <c r="A1453" s="10"/>
      <c r="B1453" s="5"/>
      <c r="C1453" s="3"/>
      <c r="D1453" s="4"/>
      <c r="E1453" s="7"/>
      <c r="F1453" s="9"/>
      <c r="G1453" s="8"/>
      <c r="H1453" s="38"/>
      <c r="I1453" s="8"/>
      <c r="J1453" s="38"/>
      <c r="K1453" s="8"/>
      <c r="L1453" s="38"/>
      <c r="M1453" s="8"/>
      <c r="N1453" s="38"/>
      <c r="O1453" s="8"/>
      <c r="P1453" s="38"/>
      <c r="Q1453" s="8"/>
      <c r="R1453" s="38"/>
      <c r="S1453" s="8"/>
      <c r="T1453" s="38"/>
      <c r="U1453" s="8"/>
      <c r="V1453" s="38"/>
      <c r="W1453" s="8"/>
      <c r="X1453" s="38"/>
      <c r="Y1453" s="8"/>
      <c r="Z1453" s="38"/>
      <c r="AA1453" s="8"/>
      <c r="AB1453" s="38"/>
      <c r="AC1453" s="118"/>
      <c r="AD1453" s="118"/>
      <c r="AE1453" s="113"/>
      <c r="AF1453" s="117"/>
      <c r="AG1453" s="39"/>
    </row>
    <row r="1454" spans="1:33" outlineLevel="1" x14ac:dyDescent="0.25">
      <c r="A1454" s="10"/>
      <c r="B1454" s="5"/>
      <c r="C1454" s="3"/>
      <c r="D1454" s="4"/>
      <c r="E1454" s="7"/>
      <c r="F1454" s="9"/>
      <c r="G1454" s="8"/>
      <c r="H1454" s="38"/>
      <c r="I1454" s="8"/>
      <c r="J1454" s="38"/>
      <c r="K1454" s="8"/>
      <c r="L1454" s="38"/>
      <c r="M1454" s="8"/>
      <c r="N1454" s="38"/>
      <c r="O1454" s="8"/>
      <c r="P1454" s="38"/>
      <c r="Q1454" s="8"/>
      <c r="R1454" s="38"/>
      <c r="S1454" s="8"/>
      <c r="T1454" s="38"/>
      <c r="U1454" s="8"/>
      <c r="V1454" s="38"/>
      <c r="W1454" s="8"/>
      <c r="X1454" s="38"/>
      <c r="Y1454" s="8"/>
      <c r="Z1454" s="38"/>
      <c r="AA1454" s="8"/>
      <c r="AB1454" s="38"/>
      <c r="AC1454" s="118"/>
      <c r="AD1454" s="118"/>
      <c r="AE1454" s="113"/>
      <c r="AF1454" s="117"/>
      <c r="AG1454" s="39"/>
    </row>
    <row r="1455" spans="1:33" outlineLevel="1" x14ac:dyDescent="0.25">
      <c r="A1455" s="10"/>
      <c r="B1455" s="5"/>
      <c r="C1455" s="3"/>
      <c r="D1455" s="4"/>
      <c r="E1455" s="7"/>
      <c r="F1455" s="9"/>
      <c r="G1455" s="8"/>
      <c r="H1455" s="38"/>
      <c r="I1455" s="8"/>
      <c r="J1455" s="38"/>
      <c r="K1455" s="8"/>
      <c r="L1455" s="38"/>
      <c r="M1455" s="8"/>
      <c r="N1455" s="38"/>
      <c r="O1455" s="8"/>
      <c r="P1455" s="38"/>
      <c r="Q1455" s="8"/>
      <c r="R1455" s="38"/>
      <c r="S1455" s="8"/>
      <c r="T1455" s="38"/>
      <c r="U1455" s="8"/>
      <c r="V1455" s="38"/>
      <c r="W1455" s="8"/>
      <c r="X1455" s="38"/>
      <c r="Y1455" s="8"/>
      <c r="Z1455" s="38"/>
      <c r="AA1455" s="8"/>
      <c r="AB1455" s="38"/>
      <c r="AC1455" s="118"/>
      <c r="AD1455" s="118"/>
      <c r="AE1455" s="113"/>
      <c r="AF1455" s="117"/>
      <c r="AG1455" s="39"/>
    </row>
    <row r="1456" spans="1:33" outlineLevel="1" x14ac:dyDescent="0.25">
      <c r="A1456" s="10"/>
      <c r="B1456" s="48"/>
      <c r="C1456" s="43"/>
      <c r="D1456" s="42"/>
      <c r="E1456" s="44"/>
      <c r="F1456" s="45"/>
      <c r="G1456" s="46"/>
      <c r="H1456" s="47"/>
      <c r="I1456" s="46"/>
      <c r="J1456" s="47"/>
      <c r="K1456" s="45"/>
      <c r="L1456" s="47"/>
      <c r="M1456" s="45"/>
      <c r="N1456" s="47"/>
      <c r="O1456" s="45"/>
      <c r="P1456" s="47"/>
      <c r="Q1456" s="45"/>
      <c r="R1456" s="47"/>
      <c r="S1456" s="45"/>
      <c r="T1456" s="47"/>
      <c r="U1456" s="45"/>
      <c r="V1456" s="47"/>
      <c r="W1456" s="45"/>
      <c r="X1456" s="47"/>
      <c r="Y1456" s="45"/>
      <c r="Z1456" s="47"/>
      <c r="AA1456" s="45"/>
      <c r="AB1456" s="47"/>
      <c r="AC1456" s="45"/>
      <c r="AD1456" s="47"/>
      <c r="AE1456" s="45"/>
      <c r="AF1456" s="47"/>
      <c r="AG1456" s="39"/>
    </row>
    <row r="1457" spans="1:33" outlineLevel="1" x14ac:dyDescent="0.25">
      <c r="A1457" s="10"/>
      <c r="B1457" s="5"/>
      <c r="C1457" s="3"/>
      <c r="D1457" s="4"/>
      <c r="E1457" s="7"/>
      <c r="F1457" s="9"/>
      <c r="G1457" s="8"/>
      <c r="H1457" s="38"/>
      <c r="I1457" s="8"/>
      <c r="J1457" s="38"/>
      <c r="K1457" s="8"/>
      <c r="L1457" s="38"/>
      <c r="M1457" s="8"/>
      <c r="N1457" s="38"/>
      <c r="O1457" s="8"/>
      <c r="P1457" s="38"/>
      <c r="Q1457" s="8"/>
      <c r="R1457" s="38"/>
      <c r="S1457" s="8"/>
      <c r="T1457" s="38"/>
      <c r="U1457" s="8"/>
      <c r="V1457" s="38"/>
      <c r="W1457" s="8"/>
      <c r="X1457" s="38"/>
      <c r="Y1457" s="8"/>
      <c r="Z1457" s="38"/>
      <c r="AA1457" s="8"/>
      <c r="AB1457" s="38"/>
      <c r="AC1457" s="118"/>
      <c r="AD1457" s="118"/>
      <c r="AE1457" s="113"/>
      <c r="AF1457" s="117"/>
      <c r="AG1457" s="39"/>
    </row>
    <row r="1458" spans="1:33" outlineLevel="1" x14ac:dyDescent="0.25">
      <c r="A1458" s="10"/>
      <c r="B1458" s="5"/>
      <c r="C1458" s="3"/>
      <c r="D1458" s="4"/>
      <c r="E1458" s="7"/>
      <c r="F1458" s="9"/>
      <c r="G1458" s="8"/>
      <c r="H1458" s="38"/>
      <c r="I1458" s="8"/>
      <c r="J1458" s="38"/>
      <c r="K1458" s="8"/>
      <c r="L1458" s="38"/>
      <c r="M1458" s="8"/>
      <c r="N1458" s="38"/>
      <c r="O1458" s="8"/>
      <c r="P1458" s="38"/>
      <c r="Q1458" s="8"/>
      <c r="R1458" s="38"/>
      <c r="S1458" s="8"/>
      <c r="T1458" s="38"/>
      <c r="U1458" s="8"/>
      <c r="V1458" s="38"/>
      <c r="W1458" s="8"/>
      <c r="X1458" s="38"/>
      <c r="Y1458" s="8"/>
      <c r="Z1458" s="38"/>
      <c r="AA1458" s="8"/>
      <c r="AB1458" s="38"/>
      <c r="AC1458" s="118"/>
      <c r="AD1458" s="118"/>
      <c r="AE1458" s="113"/>
      <c r="AF1458" s="117"/>
      <c r="AG1458" s="39"/>
    </row>
    <row r="1459" spans="1:33" outlineLevel="1" x14ac:dyDescent="0.25">
      <c r="A1459" s="10"/>
      <c r="B1459" s="5"/>
      <c r="C1459" s="3"/>
      <c r="D1459" s="4"/>
      <c r="E1459" s="7"/>
      <c r="F1459" s="9"/>
      <c r="G1459" s="8"/>
      <c r="H1459" s="38"/>
      <c r="I1459" s="8"/>
      <c r="J1459" s="38"/>
      <c r="K1459" s="8"/>
      <c r="L1459" s="38"/>
      <c r="M1459" s="8"/>
      <c r="N1459" s="38"/>
      <c r="O1459" s="8"/>
      <c r="P1459" s="38"/>
      <c r="Q1459" s="8"/>
      <c r="R1459" s="38"/>
      <c r="S1459" s="8"/>
      <c r="T1459" s="38"/>
      <c r="U1459" s="8"/>
      <c r="V1459" s="38"/>
      <c r="W1459" s="8"/>
      <c r="X1459" s="38"/>
      <c r="Y1459" s="8"/>
      <c r="Z1459" s="38"/>
      <c r="AA1459" s="8"/>
      <c r="AB1459" s="38"/>
      <c r="AC1459" s="118"/>
      <c r="AD1459" s="118"/>
      <c r="AE1459" s="113"/>
      <c r="AF1459" s="117"/>
      <c r="AG1459" s="39"/>
    </row>
    <row r="1460" spans="1:33" outlineLevel="1" x14ac:dyDescent="0.25">
      <c r="A1460" s="10"/>
      <c r="B1460" s="5"/>
      <c r="C1460" s="3"/>
      <c r="D1460" s="4"/>
      <c r="E1460" s="7"/>
      <c r="F1460" s="9"/>
      <c r="G1460" s="8"/>
      <c r="H1460" s="38"/>
      <c r="I1460" s="8"/>
      <c r="J1460" s="38"/>
      <c r="K1460" s="8"/>
      <c r="L1460" s="38"/>
      <c r="M1460" s="8"/>
      <c r="N1460" s="38"/>
      <c r="O1460" s="8"/>
      <c r="P1460" s="38"/>
      <c r="Q1460" s="8"/>
      <c r="R1460" s="38"/>
      <c r="S1460" s="8"/>
      <c r="T1460" s="38"/>
      <c r="U1460" s="8"/>
      <c r="V1460" s="38"/>
      <c r="W1460" s="8"/>
      <c r="X1460" s="38"/>
      <c r="Y1460" s="8"/>
      <c r="Z1460" s="38"/>
      <c r="AA1460" s="8"/>
      <c r="AB1460" s="38"/>
      <c r="AC1460" s="118"/>
      <c r="AD1460" s="118"/>
      <c r="AE1460" s="113"/>
      <c r="AF1460" s="117"/>
      <c r="AG1460" s="39"/>
    </row>
    <row r="1461" spans="1:33" outlineLevel="1" x14ac:dyDescent="0.25">
      <c r="A1461" s="10"/>
      <c r="B1461" s="5"/>
      <c r="C1461" s="3"/>
      <c r="D1461" s="4"/>
      <c r="E1461" s="7"/>
      <c r="F1461" s="9"/>
      <c r="G1461" s="8"/>
      <c r="H1461" s="38"/>
      <c r="I1461" s="8"/>
      <c r="J1461" s="38"/>
      <c r="K1461" s="8"/>
      <c r="L1461" s="38"/>
      <c r="M1461" s="8"/>
      <c r="N1461" s="38"/>
      <c r="O1461" s="8"/>
      <c r="P1461" s="38"/>
      <c r="Q1461" s="8"/>
      <c r="R1461" s="38"/>
      <c r="S1461" s="8"/>
      <c r="T1461" s="38"/>
      <c r="U1461" s="8"/>
      <c r="V1461" s="38"/>
      <c r="W1461" s="8"/>
      <c r="X1461" s="38"/>
      <c r="Y1461" s="8"/>
      <c r="Z1461" s="38"/>
      <c r="AA1461" s="8"/>
      <c r="AB1461" s="38"/>
      <c r="AC1461" s="118"/>
      <c r="AD1461" s="118"/>
      <c r="AE1461" s="113"/>
      <c r="AF1461" s="117"/>
      <c r="AG1461" s="39"/>
    </row>
    <row r="1462" spans="1:33" outlineLevel="1" x14ac:dyDescent="0.25">
      <c r="A1462" s="10"/>
      <c r="B1462" s="48"/>
      <c r="C1462" s="43"/>
      <c r="D1462" s="42"/>
      <c r="E1462" s="44"/>
      <c r="F1462" s="45"/>
      <c r="G1462" s="46"/>
      <c r="H1462" s="47"/>
      <c r="I1462" s="46"/>
      <c r="J1462" s="47"/>
      <c r="K1462" s="45"/>
      <c r="L1462" s="47"/>
      <c r="M1462" s="45"/>
      <c r="N1462" s="47"/>
      <c r="O1462" s="45"/>
      <c r="P1462" s="47"/>
      <c r="Q1462" s="45"/>
      <c r="R1462" s="47"/>
      <c r="S1462" s="45"/>
      <c r="T1462" s="47"/>
      <c r="U1462" s="45"/>
      <c r="V1462" s="47"/>
      <c r="W1462" s="45"/>
      <c r="X1462" s="47"/>
      <c r="Y1462" s="45"/>
      <c r="Z1462" s="47"/>
      <c r="AA1462" s="45"/>
      <c r="AB1462" s="47"/>
      <c r="AC1462" s="45"/>
      <c r="AD1462" s="47"/>
      <c r="AE1462" s="45"/>
      <c r="AF1462" s="47"/>
      <c r="AG1462" s="39"/>
    </row>
    <row r="1463" spans="1:33" outlineLevel="1" x14ac:dyDescent="0.25">
      <c r="A1463" s="10"/>
      <c r="B1463" s="5"/>
      <c r="C1463" s="3"/>
      <c r="D1463" s="4"/>
      <c r="E1463" s="7"/>
      <c r="F1463" s="9"/>
      <c r="G1463" s="8"/>
      <c r="H1463" s="38"/>
      <c r="I1463" s="8"/>
      <c r="J1463" s="38"/>
      <c r="K1463" s="8"/>
      <c r="L1463" s="38"/>
      <c r="M1463" s="8"/>
      <c r="N1463" s="38"/>
      <c r="O1463" s="8"/>
      <c r="P1463" s="38"/>
      <c r="Q1463" s="8"/>
      <c r="R1463" s="38"/>
      <c r="S1463" s="8"/>
      <c r="T1463" s="38"/>
      <c r="U1463" s="8"/>
      <c r="V1463" s="38"/>
      <c r="W1463" s="8"/>
      <c r="X1463" s="38"/>
      <c r="Y1463" s="8"/>
      <c r="Z1463" s="38"/>
      <c r="AA1463" s="8"/>
      <c r="AB1463" s="38"/>
      <c r="AC1463" s="118"/>
      <c r="AD1463" s="118"/>
      <c r="AE1463" s="113"/>
      <c r="AF1463" s="117"/>
      <c r="AG1463" s="39"/>
    </row>
    <row r="1464" spans="1:33" outlineLevel="1" x14ac:dyDescent="0.25">
      <c r="A1464" s="10"/>
      <c r="B1464" s="5"/>
      <c r="C1464" s="3"/>
      <c r="D1464" s="4"/>
      <c r="E1464" s="7"/>
      <c r="F1464" s="9"/>
      <c r="G1464" s="8"/>
      <c r="H1464" s="38"/>
      <c r="I1464" s="8"/>
      <c r="J1464" s="38"/>
      <c r="K1464" s="8"/>
      <c r="L1464" s="38"/>
      <c r="M1464" s="8"/>
      <c r="N1464" s="38"/>
      <c r="O1464" s="8"/>
      <c r="P1464" s="38"/>
      <c r="Q1464" s="8"/>
      <c r="R1464" s="38"/>
      <c r="S1464" s="8"/>
      <c r="T1464" s="38"/>
      <c r="U1464" s="8"/>
      <c r="V1464" s="38"/>
      <c r="W1464" s="8"/>
      <c r="X1464" s="38"/>
      <c r="Y1464" s="8"/>
      <c r="Z1464" s="38"/>
      <c r="AA1464" s="8"/>
      <c r="AB1464" s="38"/>
      <c r="AC1464" s="118"/>
      <c r="AD1464" s="118"/>
      <c r="AE1464" s="113"/>
      <c r="AF1464" s="117"/>
      <c r="AG1464" s="39"/>
    </row>
    <row r="1465" spans="1:33" outlineLevel="1" x14ac:dyDescent="0.25">
      <c r="A1465" s="10"/>
      <c r="B1465" s="5"/>
      <c r="C1465" s="3"/>
      <c r="D1465" s="4"/>
      <c r="E1465" s="7"/>
      <c r="F1465" s="9"/>
      <c r="G1465" s="8"/>
      <c r="H1465" s="38"/>
      <c r="I1465" s="8"/>
      <c r="J1465" s="38"/>
      <c r="K1465" s="8"/>
      <c r="L1465" s="38"/>
      <c r="M1465" s="8"/>
      <c r="N1465" s="38"/>
      <c r="O1465" s="8"/>
      <c r="P1465" s="38"/>
      <c r="Q1465" s="8"/>
      <c r="R1465" s="38"/>
      <c r="S1465" s="8"/>
      <c r="T1465" s="38"/>
      <c r="U1465" s="8"/>
      <c r="V1465" s="38"/>
      <c r="W1465" s="8"/>
      <c r="X1465" s="38"/>
      <c r="Y1465" s="8"/>
      <c r="Z1465" s="38"/>
      <c r="AA1465" s="8"/>
      <c r="AB1465" s="38"/>
      <c r="AC1465" s="118"/>
      <c r="AD1465" s="118"/>
      <c r="AE1465" s="113"/>
      <c r="AF1465" s="117"/>
      <c r="AG1465" s="39"/>
    </row>
    <row r="1466" spans="1:33" outlineLevel="1" x14ac:dyDescent="0.25">
      <c r="A1466" s="10"/>
      <c r="B1466" s="5"/>
      <c r="C1466" s="3"/>
      <c r="D1466" s="4"/>
      <c r="E1466" s="7"/>
      <c r="F1466" s="9"/>
      <c r="G1466" s="8"/>
      <c r="H1466" s="38"/>
      <c r="I1466" s="8"/>
      <c r="J1466" s="38"/>
      <c r="K1466" s="8"/>
      <c r="L1466" s="38"/>
      <c r="M1466" s="8"/>
      <c r="N1466" s="38"/>
      <c r="O1466" s="8"/>
      <c r="P1466" s="38"/>
      <c r="Q1466" s="8"/>
      <c r="R1466" s="38"/>
      <c r="S1466" s="8"/>
      <c r="T1466" s="38"/>
      <c r="U1466" s="8"/>
      <c r="V1466" s="38"/>
      <c r="W1466" s="8"/>
      <c r="X1466" s="38"/>
      <c r="Y1466" s="8"/>
      <c r="Z1466" s="38"/>
      <c r="AA1466" s="8"/>
      <c r="AB1466" s="38"/>
      <c r="AC1466" s="118"/>
      <c r="AD1466" s="118"/>
      <c r="AE1466" s="113"/>
      <c r="AF1466" s="117"/>
      <c r="AG1466" s="39"/>
    </row>
    <row r="1467" spans="1:33" outlineLevel="1" x14ac:dyDescent="0.25">
      <c r="A1467" s="10"/>
      <c r="B1467" s="5"/>
      <c r="C1467" s="3"/>
      <c r="D1467" s="4"/>
      <c r="E1467" s="7"/>
      <c r="F1467" s="9"/>
      <c r="G1467" s="8"/>
      <c r="H1467" s="38"/>
      <c r="I1467" s="8"/>
      <c r="J1467" s="38"/>
      <c r="K1467" s="8"/>
      <c r="L1467" s="38"/>
      <c r="M1467" s="8"/>
      <c r="N1467" s="38"/>
      <c r="O1467" s="8"/>
      <c r="P1467" s="38"/>
      <c r="Q1467" s="8"/>
      <c r="R1467" s="38"/>
      <c r="S1467" s="8"/>
      <c r="T1467" s="38"/>
      <c r="U1467" s="8"/>
      <c r="V1467" s="38"/>
      <c r="W1467" s="8"/>
      <c r="X1467" s="38"/>
      <c r="Y1467" s="8"/>
      <c r="Z1467" s="38"/>
      <c r="AA1467" s="8"/>
      <c r="AB1467" s="38"/>
      <c r="AC1467" s="118"/>
      <c r="AD1467" s="118"/>
      <c r="AE1467" s="113"/>
      <c r="AF1467" s="117"/>
      <c r="AG1467" s="39"/>
    </row>
    <row r="1468" spans="1:33" outlineLevel="1" x14ac:dyDescent="0.25">
      <c r="A1468" s="10"/>
      <c r="B1468" s="5"/>
      <c r="C1468" s="3"/>
      <c r="D1468" s="4"/>
      <c r="E1468" s="7"/>
      <c r="F1468" s="9"/>
      <c r="G1468" s="8"/>
      <c r="H1468" s="38"/>
      <c r="I1468" s="8"/>
      <c r="J1468" s="38"/>
      <c r="K1468" s="8"/>
      <c r="L1468" s="38"/>
      <c r="M1468" s="8"/>
      <c r="N1468" s="38"/>
      <c r="O1468" s="8"/>
      <c r="P1468" s="38"/>
      <c r="Q1468" s="8"/>
      <c r="R1468" s="38"/>
      <c r="S1468" s="8"/>
      <c r="T1468" s="38"/>
      <c r="U1468" s="8"/>
      <c r="V1468" s="38"/>
      <c r="W1468" s="8"/>
      <c r="X1468" s="38"/>
      <c r="Y1468" s="8"/>
      <c r="Z1468" s="38"/>
      <c r="AA1468" s="8"/>
      <c r="AB1468" s="38"/>
      <c r="AC1468" s="118"/>
      <c r="AD1468" s="118"/>
      <c r="AE1468" s="113"/>
      <c r="AF1468" s="117"/>
      <c r="AG1468" s="39"/>
    </row>
    <row r="1469" spans="1:33" outlineLevel="1" x14ac:dyDescent="0.25">
      <c r="A1469" s="10"/>
      <c r="B1469" s="48"/>
      <c r="C1469" s="43"/>
      <c r="D1469" s="42"/>
      <c r="E1469" s="44"/>
      <c r="F1469" s="45"/>
      <c r="G1469" s="46"/>
      <c r="H1469" s="47"/>
      <c r="I1469" s="46"/>
      <c r="J1469" s="47"/>
      <c r="K1469" s="45"/>
      <c r="L1469" s="47"/>
      <c r="M1469" s="45"/>
      <c r="N1469" s="47"/>
      <c r="O1469" s="45"/>
      <c r="P1469" s="47"/>
      <c r="Q1469" s="45"/>
      <c r="R1469" s="47"/>
      <c r="S1469" s="45"/>
      <c r="T1469" s="47"/>
      <c r="U1469" s="45"/>
      <c r="V1469" s="47"/>
      <c r="W1469" s="45"/>
      <c r="X1469" s="47"/>
      <c r="Y1469" s="45"/>
      <c r="Z1469" s="47"/>
      <c r="AA1469" s="45"/>
      <c r="AB1469" s="47"/>
      <c r="AC1469" s="45"/>
      <c r="AD1469" s="47"/>
      <c r="AE1469" s="45"/>
      <c r="AF1469" s="47"/>
      <c r="AG1469" s="39"/>
    </row>
    <row r="1470" spans="1:33" outlineLevel="1" x14ac:dyDescent="0.25">
      <c r="A1470" s="10"/>
      <c r="B1470" s="5"/>
      <c r="C1470" s="3"/>
      <c r="D1470" s="4"/>
      <c r="E1470" s="7"/>
      <c r="F1470" s="9"/>
      <c r="G1470" s="8"/>
      <c r="H1470" s="38"/>
      <c r="I1470" s="8"/>
      <c r="J1470" s="38"/>
      <c r="K1470" s="8"/>
      <c r="L1470" s="38"/>
      <c r="M1470" s="8"/>
      <c r="N1470" s="38"/>
      <c r="O1470" s="8"/>
      <c r="P1470" s="38"/>
      <c r="Q1470" s="8"/>
      <c r="R1470" s="38"/>
      <c r="S1470" s="8"/>
      <c r="T1470" s="38"/>
      <c r="U1470" s="8"/>
      <c r="V1470" s="38"/>
      <c r="W1470" s="8"/>
      <c r="X1470" s="38"/>
      <c r="Y1470" s="8"/>
      <c r="Z1470" s="38"/>
      <c r="AA1470" s="8"/>
      <c r="AB1470" s="38"/>
      <c r="AC1470" s="118"/>
      <c r="AD1470" s="118"/>
      <c r="AE1470" s="113"/>
      <c r="AF1470" s="117"/>
      <c r="AG1470" s="39"/>
    </row>
    <row r="1471" spans="1:33" outlineLevel="1" x14ac:dyDescent="0.25">
      <c r="A1471" s="10"/>
      <c r="B1471" s="5"/>
      <c r="C1471" s="3"/>
      <c r="D1471" s="4"/>
      <c r="E1471" s="7"/>
      <c r="F1471" s="9"/>
      <c r="G1471" s="8"/>
      <c r="H1471" s="38"/>
      <c r="I1471" s="8"/>
      <c r="J1471" s="38"/>
      <c r="K1471" s="8"/>
      <c r="L1471" s="38"/>
      <c r="M1471" s="8"/>
      <c r="N1471" s="38"/>
      <c r="O1471" s="8"/>
      <c r="P1471" s="38"/>
      <c r="Q1471" s="8"/>
      <c r="R1471" s="38"/>
      <c r="S1471" s="8"/>
      <c r="T1471" s="38"/>
      <c r="U1471" s="8"/>
      <c r="V1471" s="38"/>
      <c r="W1471" s="8"/>
      <c r="X1471" s="38"/>
      <c r="Y1471" s="8"/>
      <c r="Z1471" s="38"/>
      <c r="AA1471" s="8"/>
      <c r="AB1471" s="38"/>
      <c r="AC1471" s="118"/>
      <c r="AD1471" s="118"/>
      <c r="AE1471" s="113"/>
      <c r="AF1471" s="117"/>
      <c r="AG1471" s="39"/>
    </row>
    <row r="1472" spans="1:33" outlineLevel="1" x14ac:dyDescent="0.25">
      <c r="A1472" s="10"/>
      <c r="B1472" s="5"/>
      <c r="C1472" s="3"/>
      <c r="D1472" s="4"/>
      <c r="E1472" s="7"/>
      <c r="F1472" s="9"/>
      <c r="G1472" s="8"/>
      <c r="H1472" s="38"/>
      <c r="I1472" s="8"/>
      <c r="J1472" s="38"/>
      <c r="K1472" s="8"/>
      <c r="L1472" s="38"/>
      <c r="M1472" s="8"/>
      <c r="N1472" s="38"/>
      <c r="O1472" s="8"/>
      <c r="P1472" s="38"/>
      <c r="Q1472" s="8"/>
      <c r="R1472" s="38"/>
      <c r="S1472" s="8"/>
      <c r="T1472" s="38"/>
      <c r="U1472" s="8"/>
      <c r="V1472" s="38"/>
      <c r="W1472" s="8"/>
      <c r="X1472" s="38"/>
      <c r="Y1472" s="8"/>
      <c r="Z1472" s="38"/>
      <c r="AA1472" s="8"/>
      <c r="AB1472" s="38"/>
      <c r="AC1472" s="118"/>
      <c r="AD1472" s="118"/>
      <c r="AE1472" s="113"/>
      <c r="AF1472" s="117"/>
      <c r="AG1472" s="39"/>
    </row>
    <row r="1473" spans="1:33" outlineLevel="1" x14ac:dyDescent="0.25">
      <c r="A1473" s="10"/>
      <c r="B1473" s="5"/>
      <c r="C1473" s="3"/>
      <c r="D1473" s="4"/>
      <c r="E1473" s="7"/>
      <c r="F1473" s="9"/>
      <c r="G1473" s="8"/>
      <c r="H1473" s="38"/>
      <c r="I1473" s="8"/>
      <c r="J1473" s="38"/>
      <c r="K1473" s="8"/>
      <c r="L1473" s="38"/>
      <c r="M1473" s="8"/>
      <c r="N1473" s="38"/>
      <c r="O1473" s="8"/>
      <c r="P1473" s="38"/>
      <c r="Q1473" s="8"/>
      <c r="R1473" s="38"/>
      <c r="S1473" s="8"/>
      <c r="T1473" s="38"/>
      <c r="U1473" s="8"/>
      <c r="V1473" s="38"/>
      <c r="W1473" s="8"/>
      <c r="X1473" s="38"/>
      <c r="Y1473" s="8"/>
      <c r="Z1473" s="38"/>
      <c r="AA1473" s="8"/>
      <c r="AB1473" s="38"/>
      <c r="AC1473" s="118"/>
      <c r="AD1473" s="118"/>
      <c r="AE1473" s="113"/>
      <c r="AF1473" s="117"/>
      <c r="AG1473" s="39"/>
    </row>
    <row r="1474" spans="1:33" outlineLevel="1" x14ac:dyDescent="0.25">
      <c r="A1474" s="10"/>
      <c r="B1474" s="5"/>
      <c r="C1474" s="3"/>
      <c r="D1474" s="4"/>
      <c r="E1474" s="7"/>
      <c r="F1474" s="9"/>
      <c r="G1474" s="8"/>
      <c r="H1474" s="38"/>
      <c r="I1474" s="8"/>
      <c r="J1474" s="38"/>
      <c r="K1474" s="8"/>
      <c r="L1474" s="38"/>
      <c r="M1474" s="8"/>
      <c r="N1474" s="38"/>
      <c r="O1474" s="8"/>
      <c r="P1474" s="38"/>
      <c r="Q1474" s="8"/>
      <c r="R1474" s="38"/>
      <c r="S1474" s="8"/>
      <c r="T1474" s="38"/>
      <c r="U1474" s="8"/>
      <c r="V1474" s="38"/>
      <c r="W1474" s="8"/>
      <c r="X1474" s="38"/>
      <c r="Y1474" s="8"/>
      <c r="Z1474" s="38"/>
      <c r="AA1474" s="8"/>
      <c r="AB1474" s="38"/>
      <c r="AC1474" s="118"/>
      <c r="AD1474" s="118"/>
      <c r="AE1474" s="113"/>
      <c r="AF1474" s="117"/>
      <c r="AG1474" s="39"/>
    </row>
    <row r="1475" spans="1:33" outlineLevel="1" x14ac:dyDescent="0.25">
      <c r="A1475" s="10"/>
      <c r="B1475" s="48"/>
      <c r="C1475" s="43"/>
      <c r="D1475" s="42"/>
      <c r="E1475" s="44"/>
      <c r="F1475" s="45"/>
      <c r="G1475" s="46"/>
      <c r="H1475" s="47"/>
      <c r="I1475" s="46"/>
      <c r="J1475" s="47"/>
      <c r="K1475" s="45"/>
      <c r="L1475" s="47"/>
      <c r="M1475" s="45"/>
      <c r="N1475" s="47"/>
      <c r="O1475" s="45"/>
      <c r="P1475" s="47"/>
      <c r="Q1475" s="45"/>
      <c r="R1475" s="47"/>
      <c r="S1475" s="45"/>
      <c r="T1475" s="47"/>
      <c r="U1475" s="45"/>
      <c r="V1475" s="47"/>
      <c r="W1475" s="45"/>
      <c r="X1475" s="47"/>
      <c r="Y1475" s="45"/>
      <c r="Z1475" s="47"/>
      <c r="AA1475" s="45"/>
      <c r="AB1475" s="47"/>
      <c r="AC1475" s="45"/>
      <c r="AD1475" s="47"/>
      <c r="AE1475" s="45"/>
      <c r="AF1475" s="47"/>
      <c r="AG1475" s="39"/>
    </row>
    <row r="1476" spans="1:33" outlineLevel="1" x14ac:dyDescent="0.25">
      <c r="A1476" s="10"/>
      <c r="B1476" s="5"/>
      <c r="C1476" s="3"/>
      <c r="D1476" s="4"/>
      <c r="E1476" s="7"/>
      <c r="F1476" s="9"/>
      <c r="G1476" s="8"/>
      <c r="H1476" s="38"/>
      <c r="I1476" s="8"/>
      <c r="J1476" s="38"/>
      <c r="K1476" s="8"/>
      <c r="L1476" s="38"/>
      <c r="M1476" s="8"/>
      <c r="N1476" s="38"/>
      <c r="O1476" s="8"/>
      <c r="P1476" s="38"/>
      <c r="Q1476" s="8"/>
      <c r="R1476" s="38"/>
      <c r="S1476" s="8"/>
      <c r="T1476" s="38"/>
      <c r="U1476" s="8"/>
      <c r="V1476" s="38"/>
      <c r="W1476" s="8"/>
      <c r="X1476" s="38"/>
      <c r="Y1476" s="8"/>
      <c r="Z1476" s="38"/>
      <c r="AA1476" s="8"/>
      <c r="AB1476" s="38"/>
      <c r="AC1476" s="118"/>
      <c r="AD1476" s="118"/>
      <c r="AE1476" s="113"/>
      <c r="AF1476" s="117"/>
      <c r="AG1476" s="39"/>
    </row>
    <row r="1477" spans="1:33" outlineLevel="1" x14ac:dyDescent="0.25">
      <c r="A1477" s="10"/>
      <c r="B1477" s="5"/>
      <c r="C1477" s="3"/>
      <c r="D1477" s="4"/>
      <c r="E1477" s="7"/>
      <c r="F1477" s="9"/>
      <c r="G1477" s="8"/>
      <c r="H1477" s="38"/>
      <c r="I1477" s="8"/>
      <c r="J1477" s="38"/>
      <c r="K1477" s="8"/>
      <c r="L1477" s="38"/>
      <c r="M1477" s="8"/>
      <c r="N1477" s="38"/>
      <c r="O1477" s="8"/>
      <c r="P1477" s="38"/>
      <c r="Q1477" s="8"/>
      <c r="R1477" s="38"/>
      <c r="S1477" s="8"/>
      <c r="T1477" s="38"/>
      <c r="U1477" s="8"/>
      <c r="V1477" s="38"/>
      <c r="W1477" s="8"/>
      <c r="X1477" s="38"/>
      <c r="Y1477" s="8"/>
      <c r="Z1477" s="38"/>
      <c r="AA1477" s="8"/>
      <c r="AB1477" s="38"/>
      <c r="AC1477" s="118"/>
      <c r="AD1477" s="118"/>
      <c r="AE1477" s="113"/>
      <c r="AF1477" s="117"/>
      <c r="AG1477" s="39"/>
    </row>
    <row r="1478" spans="1:33" outlineLevel="1" x14ac:dyDescent="0.25">
      <c r="A1478" s="10"/>
      <c r="B1478" s="5"/>
      <c r="C1478" s="3"/>
      <c r="D1478" s="4"/>
      <c r="E1478" s="7"/>
      <c r="F1478" s="9"/>
      <c r="G1478" s="8"/>
      <c r="H1478" s="38"/>
      <c r="I1478" s="8"/>
      <c r="J1478" s="38"/>
      <c r="K1478" s="8"/>
      <c r="L1478" s="38"/>
      <c r="M1478" s="8"/>
      <c r="N1478" s="38"/>
      <c r="O1478" s="8"/>
      <c r="P1478" s="38"/>
      <c r="Q1478" s="8"/>
      <c r="R1478" s="38"/>
      <c r="S1478" s="8"/>
      <c r="T1478" s="38"/>
      <c r="U1478" s="8"/>
      <c r="V1478" s="38"/>
      <c r="W1478" s="8"/>
      <c r="X1478" s="38"/>
      <c r="Y1478" s="8"/>
      <c r="Z1478" s="38"/>
      <c r="AA1478" s="8"/>
      <c r="AB1478" s="38"/>
      <c r="AC1478" s="118"/>
      <c r="AD1478" s="118"/>
      <c r="AE1478" s="113"/>
      <c r="AF1478" s="117"/>
      <c r="AG1478" s="39"/>
    </row>
    <row r="1479" spans="1:33" outlineLevel="1" x14ac:dyDescent="0.25">
      <c r="A1479" s="10"/>
      <c r="B1479" s="5"/>
      <c r="C1479" s="3"/>
      <c r="D1479" s="4"/>
      <c r="E1479" s="7"/>
      <c r="F1479" s="9"/>
      <c r="G1479" s="8"/>
      <c r="H1479" s="38"/>
      <c r="I1479" s="8"/>
      <c r="J1479" s="38"/>
      <c r="K1479" s="8"/>
      <c r="L1479" s="38"/>
      <c r="M1479" s="8"/>
      <c r="N1479" s="38"/>
      <c r="O1479" s="8"/>
      <c r="P1479" s="38"/>
      <c r="Q1479" s="8"/>
      <c r="R1479" s="38"/>
      <c r="S1479" s="8"/>
      <c r="T1479" s="38"/>
      <c r="U1479" s="8"/>
      <c r="V1479" s="38"/>
      <c r="W1479" s="8"/>
      <c r="X1479" s="38"/>
      <c r="Y1479" s="8"/>
      <c r="Z1479" s="38"/>
      <c r="AA1479" s="8"/>
      <c r="AB1479" s="38"/>
      <c r="AC1479" s="118"/>
      <c r="AD1479" s="118"/>
      <c r="AE1479" s="113"/>
      <c r="AF1479" s="117"/>
      <c r="AG1479" s="39"/>
    </row>
    <row r="1480" spans="1:33" outlineLevel="1" x14ac:dyDescent="0.25">
      <c r="A1480" s="10"/>
      <c r="B1480" s="5"/>
      <c r="C1480" s="3"/>
      <c r="D1480" s="4"/>
      <c r="E1480" s="7"/>
      <c r="F1480" s="9"/>
      <c r="G1480" s="8"/>
      <c r="H1480" s="38"/>
      <c r="I1480" s="8"/>
      <c r="J1480" s="38"/>
      <c r="K1480" s="8"/>
      <c r="L1480" s="38"/>
      <c r="M1480" s="8"/>
      <c r="N1480" s="38"/>
      <c r="O1480" s="8"/>
      <c r="P1480" s="38"/>
      <c r="Q1480" s="8"/>
      <c r="R1480" s="38"/>
      <c r="S1480" s="8"/>
      <c r="T1480" s="38"/>
      <c r="U1480" s="8"/>
      <c r="V1480" s="38"/>
      <c r="W1480" s="8"/>
      <c r="X1480" s="38"/>
      <c r="Y1480" s="8"/>
      <c r="Z1480" s="38"/>
      <c r="AA1480" s="8"/>
      <c r="AB1480" s="38"/>
      <c r="AC1480" s="118"/>
      <c r="AD1480" s="118"/>
      <c r="AE1480" s="113"/>
      <c r="AF1480" s="117"/>
      <c r="AG1480" s="39"/>
    </row>
    <row r="1481" spans="1:33" outlineLevel="1" x14ac:dyDescent="0.25">
      <c r="A1481" s="10"/>
      <c r="B1481" s="5"/>
      <c r="C1481" s="3"/>
      <c r="D1481" s="4"/>
      <c r="E1481" s="7"/>
      <c r="F1481" s="9"/>
      <c r="G1481" s="8"/>
      <c r="H1481" s="38"/>
      <c r="I1481" s="8"/>
      <c r="J1481" s="38"/>
      <c r="K1481" s="8"/>
      <c r="L1481" s="38"/>
      <c r="M1481" s="8"/>
      <c r="N1481" s="38"/>
      <c r="O1481" s="8"/>
      <c r="P1481" s="38"/>
      <c r="Q1481" s="8"/>
      <c r="R1481" s="38"/>
      <c r="S1481" s="8"/>
      <c r="T1481" s="38"/>
      <c r="U1481" s="8"/>
      <c r="V1481" s="38"/>
      <c r="W1481" s="8"/>
      <c r="X1481" s="38"/>
      <c r="Y1481" s="8"/>
      <c r="Z1481" s="38"/>
      <c r="AA1481" s="8"/>
      <c r="AB1481" s="38"/>
      <c r="AC1481" s="118"/>
      <c r="AD1481" s="118"/>
      <c r="AE1481" s="113"/>
      <c r="AF1481" s="117"/>
      <c r="AG1481" s="39"/>
    </row>
    <row r="1482" spans="1:33" outlineLevel="1" x14ac:dyDescent="0.25">
      <c r="A1482" s="10"/>
      <c r="B1482" s="5"/>
      <c r="C1482" s="3"/>
      <c r="D1482" s="4"/>
      <c r="E1482" s="7"/>
      <c r="F1482" s="9"/>
      <c r="G1482" s="8"/>
      <c r="H1482" s="38"/>
      <c r="I1482" s="8"/>
      <c r="J1482" s="38"/>
      <c r="K1482" s="8"/>
      <c r="L1482" s="38"/>
      <c r="M1482" s="8"/>
      <c r="N1482" s="38"/>
      <c r="O1482" s="8"/>
      <c r="P1482" s="38"/>
      <c r="Q1482" s="8"/>
      <c r="R1482" s="38"/>
      <c r="S1482" s="8"/>
      <c r="T1482" s="38"/>
      <c r="U1482" s="8"/>
      <c r="V1482" s="38"/>
      <c r="W1482" s="8"/>
      <c r="X1482" s="38"/>
      <c r="Y1482" s="8"/>
      <c r="Z1482" s="38"/>
      <c r="AA1482" s="8"/>
      <c r="AB1482" s="38"/>
      <c r="AC1482" s="118"/>
      <c r="AD1482" s="118"/>
      <c r="AE1482" s="113"/>
      <c r="AF1482" s="117"/>
      <c r="AG1482" s="39"/>
    </row>
    <row r="1483" spans="1:33" outlineLevel="1" x14ac:dyDescent="0.25">
      <c r="A1483" s="10"/>
      <c r="B1483" s="5"/>
      <c r="C1483" s="3"/>
      <c r="D1483" s="4"/>
      <c r="E1483" s="7"/>
      <c r="F1483" s="9"/>
      <c r="G1483" s="8"/>
      <c r="H1483" s="38"/>
      <c r="I1483" s="8"/>
      <c r="J1483" s="38"/>
      <c r="K1483" s="8"/>
      <c r="L1483" s="38"/>
      <c r="M1483" s="8"/>
      <c r="N1483" s="38"/>
      <c r="O1483" s="8"/>
      <c r="P1483" s="38"/>
      <c r="Q1483" s="8"/>
      <c r="R1483" s="38"/>
      <c r="S1483" s="8"/>
      <c r="T1483" s="38"/>
      <c r="U1483" s="8"/>
      <c r="V1483" s="38"/>
      <c r="W1483" s="8"/>
      <c r="X1483" s="38"/>
      <c r="Y1483" s="8"/>
      <c r="Z1483" s="38"/>
      <c r="AA1483" s="8"/>
      <c r="AB1483" s="38"/>
      <c r="AC1483" s="118"/>
      <c r="AD1483" s="118"/>
      <c r="AE1483" s="113"/>
      <c r="AF1483" s="117"/>
      <c r="AG1483" s="39"/>
    </row>
    <row r="1484" spans="1:33" outlineLevel="1" x14ac:dyDescent="0.25">
      <c r="A1484" s="10"/>
      <c r="B1484" s="5"/>
      <c r="C1484" s="3"/>
      <c r="D1484" s="4"/>
      <c r="E1484" s="7"/>
      <c r="F1484" s="9"/>
      <c r="G1484" s="8"/>
      <c r="H1484" s="38"/>
      <c r="I1484" s="8"/>
      <c r="J1484" s="38"/>
      <c r="K1484" s="8"/>
      <c r="L1484" s="38"/>
      <c r="M1484" s="8"/>
      <c r="N1484" s="38"/>
      <c r="O1484" s="8"/>
      <c r="P1484" s="38"/>
      <c r="Q1484" s="8"/>
      <c r="R1484" s="38"/>
      <c r="S1484" s="8"/>
      <c r="T1484" s="38"/>
      <c r="U1484" s="8"/>
      <c r="V1484" s="38"/>
      <c r="W1484" s="8"/>
      <c r="X1484" s="38"/>
      <c r="Y1484" s="8"/>
      <c r="Z1484" s="38"/>
      <c r="AA1484" s="8"/>
      <c r="AB1484" s="38"/>
      <c r="AC1484" s="118"/>
      <c r="AD1484" s="118"/>
      <c r="AE1484" s="113"/>
      <c r="AF1484" s="117"/>
      <c r="AG1484" s="39"/>
    </row>
    <row r="1485" spans="1:33" outlineLevel="1" x14ac:dyDescent="0.25">
      <c r="A1485" s="10"/>
      <c r="B1485" s="48"/>
      <c r="C1485" s="43"/>
      <c r="D1485" s="42"/>
      <c r="E1485" s="44"/>
      <c r="F1485" s="45"/>
      <c r="G1485" s="46"/>
      <c r="H1485" s="47"/>
      <c r="I1485" s="46"/>
      <c r="J1485" s="47"/>
      <c r="K1485" s="45"/>
      <c r="L1485" s="47"/>
      <c r="M1485" s="45"/>
      <c r="N1485" s="47"/>
      <c r="O1485" s="45"/>
      <c r="P1485" s="47"/>
      <c r="Q1485" s="45"/>
      <c r="R1485" s="47"/>
      <c r="S1485" s="45"/>
      <c r="T1485" s="47"/>
      <c r="U1485" s="45"/>
      <c r="V1485" s="47"/>
      <c r="W1485" s="45"/>
      <c r="X1485" s="47"/>
      <c r="Y1485" s="45"/>
      <c r="Z1485" s="47"/>
      <c r="AA1485" s="45"/>
      <c r="AB1485" s="47"/>
      <c r="AC1485" s="45"/>
      <c r="AD1485" s="47"/>
      <c r="AE1485" s="45"/>
      <c r="AF1485" s="47"/>
      <c r="AG1485" s="41"/>
    </row>
    <row r="1486" spans="1:33" outlineLevel="1" x14ac:dyDescent="0.25">
      <c r="A1486" s="10"/>
      <c r="B1486" s="5"/>
      <c r="C1486" s="3"/>
      <c r="D1486" s="4"/>
      <c r="E1486" s="7"/>
      <c r="F1486" s="9"/>
      <c r="G1486" s="8"/>
      <c r="H1486" s="38"/>
      <c r="I1486" s="8"/>
      <c r="J1486" s="38"/>
      <c r="K1486" s="8"/>
      <c r="L1486" s="38"/>
      <c r="M1486" s="8"/>
      <c r="N1486" s="38"/>
      <c r="O1486" s="8"/>
      <c r="P1486" s="38"/>
      <c r="Q1486" s="8"/>
      <c r="R1486" s="38"/>
      <c r="S1486" s="8"/>
      <c r="T1486" s="38"/>
      <c r="U1486" s="8"/>
      <c r="V1486" s="38"/>
      <c r="W1486" s="8"/>
      <c r="X1486" s="38"/>
      <c r="Y1486" s="8"/>
      <c r="Z1486" s="38"/>
      <c r="AA1486" s="8"/>
      <c r="AB1486" s="38"/>
      <c r="AC1486" s="118"/>
      <c r="AD1486" s="118"/>
      <c r="AE1486" s="113"/>
      <c r="AF1486" s="117"/>
      <c r="AG1486" s="39"/>
    </row>
    <row r="1487" spans="1:33" outlineLevel="1" x14ac:dyDescent="0.25">
      <c r="A1487" s="10"/>
      <c r="B1487" s="6"/>
      <c r="C1487" s="3"/>
      <c r="D1487" s="4"/>
      <c r="E1487" s="7"/>
      <c r="F1487" s="9"/>
      <c r="G1487" s="8"/>
      <c r="H1487" s="38"/>
      <c r="I1487" s="8"/>
      <c r="J1487" s="38"/>
      <c r="K1487" s="8"/>
      <c r="L1487" s="38"/>
      <c r="M1487" s="8"/>
      <c r="N1487" s="38"/>
      <c r="O1487" s="8"/>
      <c r="P1487" s="38"/>
      <c r="Q1487" s="8"/>
      <c r="R1487" s="38"/>
      <c r="S1487" s="8"/>
      <c r="T1487" s="38"/>
      <c r="U1487" s="8"/>
      <c r="V1487" s="38"/>
      <c r="W1487" s="8"/>
      <c r="X1487" s="38"/>
      <c r="Y1487" s="8"/>
      <c r="Z1487" s="38"/>
      <c r="AA1487" s="8"/>
      <c r="AB1487" s="38"/>
      <c r="AC1487" s="118"/>
      <c r="AD1487" s="118"/>
      <c r="AE1487" s="113"/>
      <c r="AF1487" s="117"/>
      <c r="AG1487" s="39"/>
    </row>
    <row r="1488" spans="1:33" outlineLevel="1" x14ac:dyDescent="0.25">
      <c r="A1488" s="10"/>
      <c r="B1488" s="48"/>
      <c r="C1488" s="43"/>
      <c r="D1488" s="42"/>
      <c r="E1488" s="44"/>
      <c r="F1488" s="45"/>
      <c r="G1488" s="46"/>
      <c r="H1488" s="47"/>
      <c r="I1488" s="46"/>
      <c r="J1488" s="47"/>
      <c r="K1488" s="45"/>
      <c r="L1488" s="47"/>
      <c r="M1488" s="45"/>
      <c r="N1488" s="47"/>
      <c r="O1488" s="45"/>
      <c r="P1488" s="47"/>
      <c r="Q1488" s="45"/>
      <c r="R1488" s="47"/>
      <c r="S1488" s="45"/>
      <c r="T1488" s="47"/>
      <c r="U1488" s="45"/>
      <c r="V1488" s="47"/>
      <c r="W1488" s="45"/>
      <c r="X1488" s="47"/>
      <c r="Y1488" s="45"/>
      <c r="Z1488" s="47"/>
      <c r="AA1488" s="45"/>
      <c r="AB1488" s="47"/>
      <c r="AC1488" s="45"/>
      <c r="AD1488" s="47"/>
      <c r="AE1488" s="45"/>
      <c r="AF1488" s="47"/>
      <c r="AG1488" s="41"/>
    </row>
    <row r="1489" spans="1:33" outlineLevel="1" x14ac:dyDescent="0.25">
      <c r="A1489" s="10"/>
      <c r="B1489" s="5"/>
      <c r="C1489" s="3"/>
      <c r="D1489" s="4"/>
      <c r="E1489" s="7"/>
      <c r="F1489" s="9"/>
      <c r="G1489" s="8"/>
      <c r="H1489" s="38"/>
      <c r="I1489" s="8"/>
      <c r="J1489" s="38"/>
      <c r="K1489" s="8"/>
      <c r="L1489" s="38"/>
      <c r="M1489" s="8"/>
      <c r="N1489" s="38"/>
      <c r="O1489" s="8"/>
      <c r="P1489" s="38"/>
      <c r="Q1489" s="8"/>
      <c r="R1489" s="38"/>
      <c r="S1489" s="8"/>
      <c r="T1489" s="38"/>
      <c r="U1489" s="8"/>
      <c r="V1489" s="38"/>
      <c r="W1489" s="8"/>
      <c r="X1489" s="38"/>
      <c r="Y1489" s="8"/>
      <c r="Z1489" s="38"/>
      <c r="AA1489" s="8"/>
      <c r="AB1489" s="38"/>
      <c r="AC1489" s="118"/>
      <c r="AD1489" s="118"/>
      <c r="AE1489" s="113"/>
      <c r="AF1489" s="117"/>
      <c r="AG1489" s="39"/>
    </row>
    <row r="1490" spans="1:33" x14ac:dyDescent="0.25">
      <c r="A1490" s="10"/>
      <c r="B1490" s="33"/>
      <c r="C1490" s="22"/>
      <c r="D1490" s="23"/>
      <c r="E1490" s="24"/>
      <c r="F1490" s="25"/>
      <c r="G1490" s="28"/>
      <c r="H1490" s="27"/>
      <c r="I1490" s="26"/>
      <c r="J1490" s="27"/>
      <c r="K1490" s="26"/>
      <c r="L1490" s="27"/>
      <c r="M1490" s="26"/>
      <c r="N1490" s="27"/>
      <c r="O1490" s="26"/>
      <c r="P1490" s="27"/>
      <c r="Q1490" s="26"/>
      <c r="R1490" s="27"/>
      <c r="S1490" s="26"/>
      <c r="T1490" s="27"/>
      <c r="U1490" s="26"/>
      <c r="V1490" s="27"/>
      <c r="W1490" s="26"/>
      <c r="X1490" s="27"/>
      <c r="Y1490" s="26"/>
      <c r="Z1490" s="27"/>
      <c r="AA1490" s="26"/>
      <c r="AB1490" s="27"/>
      <c r="AC1490" s="26"/>
      <c r="AD1490" s="27"/>
      <c r="AE1490" s="26"/>
      <c r="AF1490" s="27"/>
      <c r="AG1490" s="40"/>
    </row>
    <row r="1491" spans="1:33" outlineLevel="1" x14ac:dyDescent="0.25">
      <c r="A1491" s="10"/>
      <c r="B1491" s="48"/>
      <c r="C1491" s="43"/>
      <c r="D1491" s="42"/>
      <c r="E1491" s="44"/>
      <c r="F1491" s="45"/>
      <c r="G1491" s="46"/>
      <c r="H1491" s="47"/>
      <c r="I1491" s="46"/>
      <c r="J1491" s="47"/>
      <c r="K1491" s="45"/>
      <c r="L1491" s="47"/>
      <c r="M1491" s="45"/>
      <c r="N1491" s="47"/>
      <c r="O1491" s="45"/>
      <c r="P1491" s="47"/>
      <c r="Q1491" s="45"/>
      <c r="R1491" s="47"/>
      <c r="S1491" s="45"/>
      <c r="T1491" s="47"/>
      <c r="U1491" s="45"/>
      <c r="V1491" s="47"/>
      <c r="W1491" s="45"/>
      <c r="X1491" s="47"/>
      <c r="Y1491" s="45"/>
      <c r="Z1491" s="47"/>
      <c r="AA1491" s="45"/>
      <c r="AB1491" s="47"/>
      <c r="AC1491" s="45"/>
      <c r="AD1491" s="47"/>
      <c r="AE1491" s="45"/>
      <c r="AF1491" s="47"/>
      <c r="AG1491" s="41"/>
    </row>
    <row r="1492" spans="1:33" outlineLevel="1" x14ac:dyDescent="0.25">
      <c r="A1492" s="10"/>
      <c r="B1492" s="5"/>
      <c r="C1492" s="50"/>
      <c r="D1492" s="4"/>
      <c r="E1492" s="7"/>
      <c r="F1492" s="9"/>
      <c r="G1492" s="8"/>
      <c r="H1492" s="38"/>
      <c r="I1492" s="8"/>
      <c r="J1492" s="38"/>
      <c r="K1492" s="8"/>
      <c r="L1492" s="38"/>
      <c r="M1492" s="8"/>
      <c r="N1492" s="38"/>
      <c r="O1492" s="8"/>
      <c r="P1492" s="38"/>
      <c r="Q1492" s="8"/>
      <c r="R1492" s="38"/>
      <c r="S1492" s="8"/>
      <c r="T1492" s="38"/>
      <c r="U1492" s="8"/>
      <c r="V1492" s="38"/>
      <c r="W1492" s="8"/>
      <c r="X1492" s="38"/>
      <c r="Y1492" s="8"/>
      <c r="Z1492" s="38"/>
      <c r="AA1492" s="8"/>
      <c r="AB1492" s="38"/>
      <c r="AC1492" s="118"/>
      <c r="AD1492" s="118"/>
      <c r="AE1492" s="113"/>
      <c r="AF1492" s="117"/>
      <c r="AG1492" s="39"/>
    </row>
    <row r="1493" spans="1:33" outlineLevel="1" x14ac:dyDescent="0.25">
      <c r="A1493" s="10"/>
      <c r="B1493" s="5"/>
      <c r="C1493" s="3"/>
      <c r="D1493" s="4"/>
      <c r="E1493" s="7"/>
      <c r="F1493" s="9"/>
      <c r="G1493" s="8"/>
      <c r="H1493" s="38"/>
      <c r="I1493" s="8"/>
      <c r="J1493" s="38"/>
      <c r="K1493" s="8"/>
      <c r="L1493" s="38"/>
      <c r="M1493" s="8"/>
      <c r="N1493" s="38"/>
      <c r="O1493" s="8"/>
      <c r="P1493" s="38"/>
      <c r="Q1493" s="8"/>
      <c r="R1493" s="38"/>
      <c r="S1493" s="8"/>
      <c r="T1493" s="38"/>
      <c r="U1493" s="8"/>
      <c r="V1493" s="38"/>
      <c r="W1493" s="8"/>
      <c r="X1493" s="38"/>
      <c r="Y1493" s="8"/>
      <c r="Z1493" s="38"/>
      <c r="AA1493" s="8"/>
      <c r="AB1493" s="38"/>
      <c r="AC1493" s="118"/>
      <c r="AD1493" s="118"/>
      <c r="AE1493" s="113"/>
      <c r="AF1493" s="117"/>
      <c r="AG1493" s="39"/>
    </row>
    <row r="1494" spans="1:33" outlineLevel="1" x14ac:dyDescent="0.25">
      <c r="A1494" s="10"/>
      <c r="B1494" s="5"/>
      <c r="C1494" s="3"/>
      <c r="D1494" s="4"/>
      <c r="E1494" s="7"/>
      <c r="F1494" s="9"/>
      <c r="G1494" s="8"/>
      <c r="H1494" s="38"/>
      <c r="I1494" s="8"/>
      <c r="J1494" s="38"/>
      <c r="K1494" s="8"/>
      <c r="L1494" s="38"/>
      <c r="M1494" s="8"/>
      <c r="N1494" s="38"/>
      <c r="O1494" s="8"/>
      <c r="P1494" s="38"/>
      <c r="Q1494" s="8"/>
      <c r="R1494" s="38"/>
      <c r="S1494" s="8"/>
      <c r="T1494" s="38"/>
      <c r="U1494" s="8"/>
      <c r="V1494" s="38"/>
      <c r="W1494" s="8"/>
      <c r="X1494" s="38"/>
      <c r="Y1494" s="8"/>
      <c r="Z1494" s="38"/>
      <c r="AA1494" s="8"/>
      <c r="AB1494" s="38"/>
      <c r="AC1494" s="118"/>
      <c r="AD1494" s="118"/>
      <c r="AE1494" s="113"/>
      <c r="AF1494" s="117"/>
      <c r="AG1494" s="39"/>
    </row>
    <row r="1495" spans="1:33" outlineLevel="1" x14ac:dyDescent="0.25">
      <c r="A1495" s="10"/>
      <c r="B1495" s="5"/>
      <c r="C1495" s="3"/>
      <c r="D1495" s="4"/>
      <c r="E1495" s="7"/>
      <c r="F1495" s="9"/>
      <c r="G1495" s="8"/>
      <c r="H1495" s="38"/>
      <c r="I1495" s="8"/>
      <c r="J1495" s="38"/>
      <c r="K1495" s="8"/>
      <c r="L1495" s="38"/>
      <c r="M1495" s="8"/>
      <c r="N1495" s="38"/>
      <c r="O1495" s="8"/>
      <c r="P1495" s="38"/>
      <c r="Q1495" s="8"/>
      <c r="R1495" s="38"/>
      <c r="S1495" s="8"/>
      <c r="T1495" s="38"/>
      <c r="U1495" s="8"/>
      <c r="V1495" s="38"/>
      <c r="W1495" s="8"/>
      <c r="X1495" s="38"/>
      <c r="Y1495" s="8"/>
      <c r="Z1495" s="38"/>
      <c r="AA1495" s="8"/>
      <c r="AB1495" s="38"/>
      <c r="AC1495" s="118"/>
      <c r="AD1495" s="118"/>
      <c r="AE1495" s="113"/>
      <c r="AF1495" s="117"/>
      <c r="AG1495" s="39"/>
    </row>
    <row r="1496" spans="1:33" outlineLevel="1" x14ac:dyDescent="0.25">
      <c r="A1496" s="10"/>
      <c r="B1496" s="49"/>
      <c r="C1496" s="3"/>
      <c r="D1496" s="4"/>
      <c r="E1496" s="7"/>
      <c r="F1496" s="9"/>
      <c r="G1496" s="8"/>
      <c r="H1496" s="38"/>
      <c r="I1496" s="8"/>
      <c r="J1496" s="38"/>
      <c r="K1496" s="8"/>
      <c r="L1496" s="38"/>
      <c r="M1496" s="8"/>
      <c r="N1496" s="38"/>
      <c r="O1496" s="8"/>
      <c r="P1496" s="38"/>
      <c r="Q1496" s="8"/>
      <c r="R1496" s="38"/>
      <c r="S1496" s="8"/>
      <c r="T1496" s="38"/>
      <c r="U1496" s="8"/>
      <c r="V1496" s="38"/>
      <c r="W1496" s="8"/>
      <c r="X1496" s="38"/>
      <c r="Y1496" s="8"/>
      <c r="Z1496" s="38"/>
      <c r="AA1496" s="8"/>
      <c r="AB1496" s="38"/>
      <c r="AC1496" s="118"/>
      <c r="AD1496" s="118"/>
      <c r="AE1496" s="113"/>
      <c r="AF1496" s="117"/>
      <c r="AG1496" s="39"/>
    </row>
    <row r="1497" spans="1:33" outlineLevel="1" x14ac:dyDescent="0.25">
      <c r="A1497" s="10"/>
      <c r="B1497" s="48"/>
      <c r="C1497" s="43"/>
      <c r="D1497" s="42"/>
      <c r="E1497" s="44"/>
      <c r="F1497" s="45"/>
      <c r="G1497" s="46"/>
      <c r="H1497" s="47"/>
      <c r="I1497" s="46"/>
      <c r="J1497" s="47"/>
      <c r="K1497" s="45"/>
      <c r="L1497" s="47"/>
      <c r="M1497" s="45"/>
      <c r="N1497" s="47"/>
      <c r="O1497" s="45"/>
      <c r="P1497" s="47"/>
      <c r="Q1497" s="45"/>
      <c r="R1497" s="47"/>
      <c r="S1497" s="45"/>
      <c r="T1497" s="47"/>
      <c r="U1497" s="45"/>
      <c r="V1497" s="47"/>
      <c r="W1497" s="45"/>
      <c r="X1497" s="47"/>
      <c r="Y1497" s="45"/>
      <c r="Z1497" s="47"/>
      <c r="AA1497" s="45"/>
      <c r="AB1497" s="47"/>
      <c r="AC1497" s="45"/>
      <c r="AD1497" s="47"/>
      <c r="AE1497" s="45"/>
      <c r="AF1497" s="47"/>
      <c r="AG1497" s="39"/>
    </row>
    <row r="1498" spans="1:33" outlineLevel="1" x14ac:dyDescent="0.25">
      <c r="A1498" s="10"/>
      <c r="B1498" s="5"/>
      <c r="C1498" s="3"/>
      <c r="D1498" s="4"/>
      <c r="E1498" s="7"/>
      <c r="F1498" s="9"/>
      <c r="G1498" s="8"/>
      <c r="H1498" s="38"/>
      <c r="I1498" s="8"/>
      <c r="J1498" s="38"/>
      <c r="K1498" s="8"/>
      <c r="L1498" s="38"/>
      <c r="M1498" s="8"/>
      <c r="N1498" s="38"/>
      <c r="O1498" s="8"/>
      <c r="P1498" s="38"/>
      <c r="Q1498" s="8"/>
      <c r="R1498" s="38"/>
      <c r="S1498" s="8"/>
      <c r="T1498" s="38"/>
      <c r="U1498" s="8"/>
      <c r="V1498" s="38"/>
      <c r="W1498" s="8"/>
      <c r="X1498" s="38"/>
      <c r="Y1498" s="8"/>
      <c r="Z1498" s="38"/>
      <c r="AA1498" s="8"/>
      <c r="AB1498" s="38"/>
      <c r="AC1498" s="118"/>
      <c r="AD1498" s="118"/>
      <c r="AE1498" s="113"/>
      <c r="AF1498" s="117"/>
      <c r="AG1498" s="39"/>
    </row>
    <row r="1499" spans="1:33" outlineLevel="1" x14ac:dyDescent="0.25">
      <c r="A1499" s="10"/>
      <c r="B1499" s="5"/>
      <c r="C1499" s="3"/>
      <c r="D1499" s="4"/>
      <c r="E1499" s="7"/>
      <c r="F1499" s="9"/>
      <c r="G1499" s="8"/>
      <c r="H1499" s="38"/>
      <c r="I1499" s="8"/>
      <c r="J1499" s="38"/>
      <c r="K1499" s="8"/>
      <c r="L1499" s="38"/>
      <c r="M1499" s="8"/>
      <c r="N1499" s="38"/>
      <c r="O1499" s="8"/>
      <c r="P1499" s="38"/>
      <c r="Q1499" s="8"/>
      <c r="R1499" s="38"/>
      <c r="S1499" s="8"/>
      <c r="T1499" s="38"/>
      <c r="U1499" s="8"/>
      <c r="V1499" s="38"/>
      <c r="W1499" s="8"/>
      <c r="X1499" s="38"/>
      <c r="Y1499" s="8"/>
      <c r="Z1499" s="38"/>
      <c r="AA1499" s="8"/>
      <c r="AB1499" s="38"/>
      <c r="AC1499" s="118"/>
      <c r="AD1499" s="118"/>
      <c r="AE1499" s="113"/>
      <c r="AF1499" s="117"/>
      <c r="AG1499" s="39"/>
    </row>
    <row r="1500" spans="1:33" outlineLevel="1" x14ac:dyDescent="0.25">
      <c r="A1500" s="10"/>
      <c r="B1500" s="5"/>
      <c r="C1500" s="3"/>
      <c r="D1500" s="4"/>
      <c r="E1500" s="7"/>
      <c r="F1500" s="9"/>
      <c r="G1500" s="8"/>
      <c r="H1500" s="38"/>
      <c r="I1500" s="8"/>
      <c r="J1500" s="38"/>
      <c r="K1500" s="8"/>
      <c r="L1500" s="38"/>
      <c r="M1500" s="8"/>
      <c r="N1500" s="38"/>
      <c r="O1500" s="8"/>
      <c r="P1500" s="38"/>
      <c r="Q1500" s="8"/>
      <c r="R1500" s="38"/>
      <c r="S1500" s="8"/>
      <c r="T1500" s="38"/>
      <c r="U1500" s="8"/>
      <c r="V1500" s="38"/>
      <c r="W1500" s="8"/>
      <c r="X1500" s="38"/>
      <c r="Y1500" s="8"/>
      <c r="Z1500" s="38"/>
      <c r="AA1500" s="8"/>
      <c r="AB1500" s="38"/>
      <c r="AC1500" s="118"/>
      <c r="AD1500" s="118"/>
      <c r="AE1500" s="113"/>
      <c r="AF1500" s="117"/>
      <c r="AG1500" s="39"/>
    </row>
    <row r="1501" spans="1:33" outlineLevel="1" x14ac:dyDescent="0.25">
      <c r="A1501" s="10"/>
      <c r="B1501" s="5"/>
      <c r="C1501" s="3"/>
      <c r="D1501" s="4"/>
      <c r="E1501" s="7"/>
      <c r="F1501" s="9"/>
      <c r="G1501" s="8"/>
      <c r="H1501" s="38"/>
      <c r="I1501" s="8"/>
      <c r="J1501" s="38"/>
      <c r="K1501" s="8"/>
      <c r="L1501" s="38"/>
      <c r="M1501" s="8"/>
      <c r="N1501" s="38"/>
      <c r="O1501" s="8"/>
      <c r="P1501" s="38"/>
      <c r="Q1501" s="8"/>
      <c r="R1501" s="38"/>
      <c r="S1501" s="8"/>
      <c r="T1501" s="38"/>
      <c r="U1501" s="8"/>
      <c r="V1501" s="38"/>
      <c r="W1501" s="8"/>
      <c r="X1501" s="38"/>
      <c r="Y1501" s="8"/>
      <c r="Z1501" s="38"/>
      <c r="AA1501" s="8"/>
      <c r="AB1501" s="38"/>
      <c r="AC1501" s="118"/>
      <c r="AD1501" s="118"/>
      <c r="AE1501" s="113"/>
      <c r="AF1501" s="117"/>
      <c r="AG1501" s="39"/>
    </row>
    <row r="1502" spans="1:33" outlineLevel="1" x14ac:dyDescent="0.25">
      <c r="A1502" s="10"/>
      <c r="B1502" s="5"/>
      <c r="C1502" s="3"/>
      <c r="D1502" s="4"/>
      <c r="E1502" s="7"/>
      <c r="F1502" s="9"/>
      <c r="G1502" s="8"/>
      <c r="H1502" s="38"/>
      <c r="I1502" s="8"/>
      <c r="J1502" s="38"/>
      <c r="K1502" s="8"/>
      <c r="L1502" s="38"/>
      <c r="M1502" s="8"/>
      <c r="N1502" s="38"/>
      <c r="O1502" s="8"/>
      <c r="P1502" s="38"/>
      <c r="Q1502" s="8"/>
      <c r="R1502" s="38"/>
      <c r="S1502" s="8"/>
      <c r="T1502" s="38"/>
      <c r="U1502" s="8"/>
      <c r="V1502" s="38"/>
      <c r="W1502" s="8"/>
      <c r="X1502" s="38"/>
      <c r="Y1502" s="8"/>
      <c r="Z1502" s="38"/>
      <c r="AA1502" s="8"/>
      <c r="AB1502" s="38"/>
      <c r="AC1502" s="118"/>
      <c r="AD1502" s="118"/>
      <c r="AE1502" s="113"/>
      <c r="AF1502" s="117"/>
      <c r="AG1502" s="39"/>
    </row>
    <row r="1503" spans="1:33" outlineLevel="1" x14ac:dyDescent="0.25">
      <c r="A1503" s="10"/>
      <c r="B1503" s="5"/>
      <c r="C1503" s="3"/>
      <c r="D1503" s="4"/>
      <c r="E1503" s="7"/>
      <c r="F1503" s="9"/>
      <c r="G1503" s="8"/>
      <c r="H1503" s="38"/>
      <c r="I1503" s="8"/>
      <c r="J1503" s="38"/>
      <c r="K1503" s="8"/>
      <c r="L1503" s="38"/>
      <c r="M1503" s="8"/>
      <c r="N1503" s="38"/>
      <c r="O1503" s="8"/>
      <c r="P1503" s="38"/>
      <c r="Q1503" s="8"/>
      <c r="R1503" s="38"/>
      <c r="S1503" s="8"/>
      <c r="T1503" s="38"/>
      <c r="U1503" s="8"/>
      <c r="V1503" s="38"/>
      <c r="W1503" s="8"/>
      <c r="X1503" s="38"/>
      <c r="Y1503" s="8"/>
      <c r="Z1503" s="38"/>
      <c r="AA1503" s="8"/>
      <c r="AB1503" s="38"/>
      <c r="AC1503" s="118"/>
      <c r="AD1503" s="118"/>
      <c r="AE1503" s="113"/>
      <c r="AF1503" s="117"/>
      <c r="AG1503" s="39"/>
    </row>
    <row r="1504" spans="1:33" outlineLevel="1" x14ac:dyDescent="0.25">
      <c r="A1504" s="10"/>
      <c r="B1504" s="48"/>
      <c r="C1504" s="43"/>
      <c r="D1504" s="42"/>
      <c r="E1504" s="44"/>
      <c r="F1504" s="45"/>
      <c r="G1504" s="46"/>
      <c r="H1504" s="47"/>
      <c r="I1504" s="46"/>
      <c r="J1504" s="47"/>
      <c r="K1504" s="45"/>
      <c r="L1504" s="47"/>
      <c r="M1504" s="45"/>
      <c r="N1504" s="47"/>
      <c r="O1504" s="45"/>
      <c r="P1504" s="47"/>
      <c r="Q1504" s="45"/>
      <c r="R1504" s="47"/>
      <c r="S1504" s="45"/>
      <c r="T1504" s="47"/>
      <c r="U1504" s="45"/>
      <c r="V1504" s="47"/>
      <c r="W1504" s="45"/>
      <c r="X1504" s="47"/>
      <c r="Y1504" s="45"/>
      <c r="Z1504" s="47"/>
      <c r="AA1504" s="45"/>
      <c r="AB1504" s="47"/>
      <c r="AC1504" s="45"/>
      <c r="AD1504" s="47"/>
      <c r="AE1504" s="45"/>
      <c r="AF1504" s="47"/>
      <c r="AG1504" s="39"/>
    </row>
    <row r="1505" spans="1:33" outlineLevel="1" x14ac:dyDescent="0.25">
      <c r="A1505" s="10"/>
      <c r="B1505" s="5"/>
      <c r="C1505" s="3"/>
      <c r="D1505" s="4"/>
      <c r="E1505" s="7"/>
      <c r="F1505" s="9"/>
      <c r="G1505" s="8"/>
      <c r="H1505" s="38"/>
      <c r="I1505" s="8"/>
      <c r="J1505" s="38"/>
      <c r="K1505" s="8"/>
      <c r="L1505" s="38"/>
      <c r="M1505" s="8"/>
      <c r="N1505" s="38"/>
      <c r="O1505" s="8"/>
      <c r="P1505" s="38"/>
      <c r="Q1505" s="8"/>
      <c r="R1505" s="38"/>
      <c r="S1505" s="8"/>
      <c r="T1505" s="38"/>
      <c r="U1505" s="8"/>
      <c r="V1505" s="38"/>
      <c r="W1505" s="8"/>
      <c r="X1505" s="38"/>
      <c r="Y1505" s="8"/>
      <c r="Z1505" s="38"/>
      <c r="AA1505" s="8"/>
      <c r="AB1505" s="38"/>
      <c r="AC1505" s="118"/>
      <c r="AD1505" s="118"/>
      <c r="AE1505" s="113"/>
      <c r="AF1505" s="117"/>
      <c r="AG1505" s="39"/>
    </row>
    <row r="1506" spans="1:33" outlineLevel="1" x14ac:dyDescent="0.25">
      <c r="A1506" s="10"/>
      <c r="B1506" s="5"/>
      <c r="C1506" s="3"/>
      <c r="D1506" s="4"/>
      <c r="E1506" s="7"/>
      <c r="F1506" s="9"/>
      <c r="G1506" s="8"/>
      <c r="H1506" s="38"/>
      <c r="I1506" s="8"/>
      <c r="J1506" s="38"/>
      <c r="K1506" s="8"/>
      <c r="L1506" s="38"/>
      <c r="M1506" s="8"/>
      <c r="N1506" s="38"/>
      <c r="O1506" s="8"/>
      <c r="P1506" s="38"/>
      <c r="Q1506" s="8"/>
      <c r="R1506" s="38"/>
      <c r="S1506" s="8"/>
      <c r="T1506" s="38"/>
      <c r="U1506" s="8"/>
      <c r="V1506" s="38"/>
      <c r="W1506" s="8"/>
      <c r="X1506" s="38"/>
      <c r="Y1506" s="8"/>
      <c r="Z1506" s="38"/>
      <c r="AA1506" s="8"/>
      <c r="AB1506" s="38"/>
      <c r="AC1506" s="118"/>
      <c r="AD1506" s="118"/>
      <c r="AE1506" s="113"/>
      <c r="AF1506" s="117"/>
      <c r="AG1506" s="39"/>
    </row>
    <row r="1507" spans="1:33" outlineLevel="1" x14ac:dyDescent="0.25">
      <c r="A1507" s="10"/>
      <c r="B1507" s="5"/>
      <c r="C1507" s="3"/>
      <c r="D1507" s="4"/>
      <c r="E1507" s="7"/>
      <c r="F1507" s="9"/>
      <c r="G1507" s="8"/>
      <c r="H1507" s="38"/>
      <c r="I1507" s="8"/>
      <c r="J1507" s="38"/>
      <c r="K1507" s="8"/>
      <c r="L1507" s="38"/>
      <c r="M1507" s="8"/>
      <c r="N1507" s="38"/>
      <c r="O1507" s="8"/>
      <c r="P1507" s="38"/>
      <c r="Q1507" s="8"/>
      <c r="R1507" s="38"/>
      <c r="S1507" s="8"/>
      <c r="T1507" s="38"/>
      <c r="U1507" s="8"/>
      <c r="V1507" s="38"/>
      <c r="W1507" s="8"/>
      <c r="X1507" s="38"/>
      <c r="Y1507" s="8"/>
      <c r="Z1507" s="38"/>
      <c r="AA1507" s="8"/>
      <c r="AB1507" s="38"/>
      <c r="AC1507" s="118"/>
      <c r="AD1507" s="118"/>
      <c r="AE1507" s="113"/>
      <c r="AF1507" s="117"/>
      <c r="AG1507" s="39"/>
    </row>
    <row r="1508" spans="1:33" outlineLevel="1" x14ac:dyDescent="0.25">
      <c r="A1508" s="10"/>
      <c r="B1508" s="5"/>
      <c r="C1508" s="3"/>
      <c r="D1508" s="4"/>
      <c r="E1508" s="7"/>
      <c r="F1508" s="9"/>
      <c r="G1508" s="8"/>
      <c r="H1508" s="38"/>
      <c r="I1508" s="8"/>
      <c r="J1508" s="38"/>
      <c r="K1508" s="8"/>
      <c r="L1508" s="38"/>
      <c r="M1508" s="8"/>
      <c r="N1508" s="38"/>
      <c r="O1508" s="8"/>
      <c r="P1508" s="38"/>
      <c r="Q1508" s="8"/>
      <c r="R1508" s="38"/>
      <c r="S1508" s="8"/>
      <c r="T1508" s="38"/>
      <c r="U1508" s="8"/>
      <c r="V1508" s="38"/>
      <c r="W1508" s="8"/>
      <c r="X1508" s="38"/>
      <c r="Y1508" s="8"/>
      <c r="Z1508" s="38"/>
      <c r="AA1508" s="8"/>
      <c r="AB1508" s="38"/>
      <c r="AC1508" s="118"/>
      <c r="AD1508" s="118"/>
      <c r="AE1508" s="113"/>
      <c r="AF1508" s="117"/>
      <c r="AG1508" s="39"/>
    </row>
    <row r="1509" spans="1:33" outlineLevel="1" x14ac:dyDescent="0.25">
      <c r="A1509" s="10"/>
      <c r="B1509" s="5"/>
      <c r="C1509" s="3"/>
      <c r="D1509" s="4"/>
      <c r="E1509" s="7"/>
      <c r="F1509" s="9"/>
      <c r="G1509" s="8"/>
      <c r="H1509" s="38"/>
      <c r="I1509" s="8"/>
      <c r="J1509" s="38"/>
      <c r="K1509" s="8"/>
      <c r="L1509" s="38"/>
      <c r="M1509" s="8"/>
      <c r="N1509" s="38"/>
      <c r="O1509" s="8"/>
      <c r="P1509" s="38"/>
      <c r="Q1509" s="8"/>
      <c r="R1509" s="38"/>
      <c r="S1509" s="8"/>
      <c r="T1509" s="38"/>
      <c r="U1509" s="8"/>
      <c r="V1509" s="38"/>
      <c r="W1509" s="8"/>
      <c r="X1509" s="38"/>
      <c r="Y1509" s="8"/>
      <c r="Z1509" s="38"/>
      <c r="AA1509" s="8"/>
      <c r="AB1509" s="38"/>
      <c r="AC1509" s="118"/>
      <c r="AD1509" s="118"/>
      <c r="AE1509" s="113"/>
      <c r="AF1509" s="117"/>
      <c r="AG1509" s="39"/>
    </row>
    <row r="1510" spans="1:33" outlineLevel="1" x14ac:dyDescent="0.25">
      <c r="A1510" s="10"/>
      <c r="B1510" s="48"/>
      <c r="C1510" s="43"/>
      <c r="D1510" s="42"/>
      <c r="E1510" s="44"/>
      <c r="F1510" s="45"/>
      <c r="G1510" s="46"/>
      <c r="H1510" s="47"/>
      <c r="I1510" s="46"/>
      <c r="J1510" s="47"/>
      <c r="K1510" s="45"/>
      <c r="L1510" s="47"/>
      <c r="M1510" s="45"/>
      <c r="N1510" s="47"/>
      <c r="O1510" s="45"/>
      <c r="P1510" s="47"/>
      <c r="Q1510" s="45"/>
      <c r="R1510" s="47"/>
      <c r="S1510" s="45"/>
      <c r="T1510" s="47"/>
      <c r="U1510" s="45"/>
      <c r="V1510" s="47"/>
      <c r="W1510" s="45"/>
      <c r="X1510" s="47"/>
      <c r="Y1510" s="45"/>
      <c r="Z1510" s="47"/>
      <c r="AA1510" s="45"/>
      <c r="AB1510" s="47"/>
      <c r="AC1510" s="45"/>
      <c r="AD1510" s="47"/>
      <c r="AE1510" s="45"/>
      <c r="AF1510" s="47"/>
      <c r="AG1510" s="39"/>
    </row>
    <row r="1511" spans="1:33" outlineLevel="1" x14ac:dyDescent="0.25">
      <c r="A1511" s="10"/>
      <c r="B1511" s="5"/>
      <c r="C1511" s="3"/>
      <c r="D1511" s="4"/>
      <c r="E1511" s="7"/>
      <c r="F1511" s="9"/>
      <c r="G1511" s="8"/>
      <c r="H1511" s="38"/>
      <c r="I1511" s="8"/>
      <c r="J1511" s="38"/>
      <c r="K1511" s="8"/>
      <c r="L1511" s="38"/>
      <c r="M1511" s="8"/>
      <c r="N1511" s="38"/>
      <c r="O1511" s="8"/>
      <c r="P1511" s="38"/>
      <c r="Q1511" s="8"/>
      <c r="R1511" s="38"/>
      <c r="S1511" s="8"/>
      <c r="T1511" s="38"/>
      <c r="U1511" s="8"/>
      <c r="V1511" s="38"/>
      <c r="W1511" s="8"/>
      <c r="X1511" s="38"/>
      <c r="Y1511" s="8"/>
      <c r="Z1511" s="38"/>
      <c r="AA1511" s="8"/>
      <c r="AB1511" s="38"/>
      <c r="AC1511" s="118"/>
      <c r="AD1511" s="118"/>
      <c r="AE1511" s="113"/>
      <c r="AF1511" s="117"/>
      <c r="AG1511" s="39"/>
    </row>
    <row r="1512" spans="1:33" outlineLevel="1" x14ac:dyDescent="0.25">
      <c r="A1512" s="10"/>
      <c r="B1512" s="5"/>
      <c r="C1512" s="3"/>
      <c r="D1512" s="4"/>
      <c r="E1512" s="7"/>
      <c r="F1512" s="9"/>
      <c r="G1512" s="8"/>
      <c r="H1512" s="38"/>
      <c r="I1512" s="8"/>
      <c r="J1512" s="38"/>
      <c r="K1512" s="8"/>
      <c r="L1512" s="38"/>
      <c r="M1512" s="8"/>
      <c r="N1512" s="38"/>
      <c r="O1512" s="8"/>
      <c r="P1512" s="38"/>
      <c r="Q1512" s="8"/>
      <c r="R1512" s="38"/>
      <c r="S1512" s="8"/>
      <c r="T1512" s="38"/>
      <c r="U1512" s="8"/>
      <c r="V1512" s="38"/>
      <c r="W1512" s="8"/>
      <c r="X1512" s="38"/>
      <c r="Y1512" s="8"/>
      <c r="Z1512" s="38"/>
      <c r="AA1512" s="8"/>
      <c r="AB1512" s="38"/>
      <c r="AC1512" s="118"/>
      <c r="AD1512" s="118"/>
      <c r="AE1512" s="113"/>
      <c r="AF1512" s="117"/>
      <c r="AG1512" s="39"/>
    </row>
    <row r="1513" spans="1:33" outlineLevel="1" x14ac:dyDescent="0.25">
      <c r="A1513" s="10"/>
      <c r="B1513" s="5"/>
      <c r="C1513" s="3"/>
      <c r="D1513" s="4"/>
      <c r="E1513" s="7"/>
      <c r="F1513" s="9"/>
      <c r="G1513" s="8"/>
      <c r="H1513" s="38"/>
      <c r="I1513" s="8"/>
      <c r="J1513" s="38"/>
      <c r="K1513" s="8"/>
      <c r="L1513" s="38"/>
      <c r="M1513" s="8"/>
      <c r="N1513" s="38"/>
      <c r="O1513" s="8"/>
      <c r="P1513" s="38"/>
      <c r="Q1513" s="8"/>
      <c r="R1513" s="38"/>
      <c r="S1513" s="8"/>
      <c r="T1513" s="38"/>
      <c r="U1513" s="8"/>
      <c r="V1513" s="38"/>
      <c r="W1513" s="8"/>
      <c r="X1513" s="38"/>
      <c r="Y1513" s="8"/>
      <c r="Z1513" s="38"/>
      <c r="AA1513" s="8"/>
      <c r="AB1513" s="38"/>
      <c r="AC1513" s="118"/>
      <c r="AD1513" s="118"/>
      <c r="AE1513" s="113"/>
      <c r="AF1513" s="117"/>
      <c r="AG1513" s="39"/>
    </row>
    <row r="1514" spans="1:33" outlineLevel="1" x14ac:dyDescent="0.25">
      <c r="A1514" s="10"/>
      <c r="B1514" s="5"/>
      <c r="C1514" s="3"/>
      <c r="D1514" s="4"/>
      <c r="E1514" s="7"/>
      <c r="F1514" s="9"/>
      <c r="G1514" s="8"/>
      <c r="H1514" s="38"/>
      <c r="I1514" s="8"/>
      <c r="J1514" s="38"/>
      <c r="K1514" s="8"/>
      <c r="L1514" s="38"/>
      <c r="M1514" s="8"/>
      <c r="N1514" s="38"/>
      <c r="O1514" s="8"/>
      <c r="P1514" s="38"/>
      <c r="Q1514" s="8"/>
      <c r="R1514" s="38"/>
      <c r="S1514" s="8"/>
      <c r="T1514" s="38"/>
      <c r="U1514" s="8"/>
      <c r="V1514" s="38"/>
      <c r="W1514" s="8"/>
      <c r="X1514" s="38"/>
      <c r="Y1514" s="8"/>
      <c r="Z1514" s="38"/>
      <c r="AA1514" s="8"/>
      <c r="AB1514" s="38"/>
      <c r="AC1514" s="118"/>
      <c r="AD1514" s="118"/>
      <c r="AE1514" s="113"/>
      <c r="AF1514" s="117"/>
      <c r="AG1514" s="39"/>
    </row>
    <row r="1515" spans="1:33" outlineLevel="1" x14ac:dyDescent="0.25">
      <c r="A1515" s="10"/>
      <c r="B1515" s="48"/>
      <c r="C1515" s="43"/>
      <c r="D1515" s="42"/>
      <c r="E1515" s="44"/>
      <c r="F1515" s="45"/>
      <c r="G1515" s="46"/>
      <c r="H1515" s="47"/>
      <c r="I1515" s="46"/>
      <c r="J1515" s="47"/>
      <c r="K1515" s="45"/>
      <c r="L1515" s="47"/>
      <c r="M1515" s="45"/>
      <c r="N1515" s="47"/>
      <c r="O1515" s="45"/>
      <c r="P1515" s="47"/>
      <c r="Q1515" s="45"/>
      <c r="R1515" s="47"/>
      <c r="S1515" s="45"/>
      <c r="T1515" s="47"/>
      <c r="U1515" s="45"/>
      <c r="V1515" s="47"/>
      <c r="W1515" s="45"/>
      <c r="X1515" s="47"/>
      <c r="Y1515" s="45"/>
      <c r="Z1515" s="47"/>
      <c r="AA1515" s="45"/>
      <c r="AB1515" s="47"/>
      <c r="AC1515" s="45"/>
      <c r="AD1515" s="47"/>
      <c r="AE1515" s="45"/>
      <c r="AF1515" s="47"/>
      <c r="AG1515" s="39"/>
    </row>
    <row r="1516" spans="1:33" outlineLevel="1" x14ac:dyDescent="0.25">
      <c r="A1516" s="10"/>
      <c r="B1516" s="5"/>
      <c r="C1516" s="3"/>
      <c r="D1516" s="4"/>
      <c r="E1516" s="7"/>
      <c r="F1516" s="9"/>
      <c r="G1516" s="8"/>
      <c r="H1516" s="38"/>
      <c r="I1516" s="8"/>
      <c r="J1516" s="38"/>
      <c r="K1516" s="8"/>
      <c r="L1516" s="38"/>
      <c r="M1516" s="8"/>
      <c r="N1516" s="38"/>
      <c r="O1516" s="8"/>
      <c r="P1516" s="38"/>
      <c r="Q1516" s="8"/>
      <c r="R1516" s="38"/>
      <c r="S1516" s="8"/>
      <c r="T1516" s="38"/>
      <c r="U1516" s="8"/>
      <c r="V1516" s="38"/>
      <c r="W1516" s="8"/>
      <c r="X1516" s="38"/>
      <c r="Y1516" s="8"/>
      <c r="Z1516" s="38"/>
      <c r="AA1516" s="8"/>
      <c r="AB1516" s="38"/>
      <c r="AC1516" s="118"/>
      <c r="AD1516" s="118"/>
      <c r="AE1516" s="113"/>
      <c r="AF1516" s="117"/>
      <c r="AG1516" s="39"/>
    </row>
    <row r="1517" spans="1:33" outlineLevel="1" x14ac:dyDescent="0.25">
      <c r="A1517" s="10"/>
      <c r="B1517" s="5"/>
      <c r="C1517" s="3"/>
      <c r="D1517" s="4"/>
      <c r="E1517" s="7"/>
      <c r="F1517" s="9"/>
      <c r="G1517" s="8"/>
      <c r="H1517" s="38"/>
      <c r="I1517" s="8"/>
      <c r="J1517" s="38"/>
      <c r="K1517" s="8"/>
      <c r="L1517" s="38"/>
      <c r="M1517" s="8"/>
      <c r="N1517" s="38"/>
      <c r="O1517" s="8"/>
      <c r="P1517" s="38"/>
      <c r="Q1517" s="8"/>
      <c r="R1517" s="38"/>
      <c r="S1517" s="8"/>
      <c r="T1517" s="38"/>
      <c r="U1517" s="8"/>
      <c r="V1517" s="38"/>
      <c r="W1517" s="8"/>
      <c r="X1517" s="38"/>
      <c r="Y1517" s="8"/>
      <c r="Z1517" s="38"/>
      <c r="AA1517" s="8"/>
      <c r="AB1517" s="38"/>
      <c r="AC1517" s="118"/>
      <c r="AD1517" s="118"/>
      <c r="AE1517" s="113"/>
      <c r="AF1517" s="117"/>
      <c r="AG1517" s="39"/>
    </row>
    <row r="1518" spans="1:33" outlineLevel="1" x14ac:dyDescent="0.25">
      <c r="A1518" s="10"/>
      <c r="B1518" s="5"/>
      <c r="C1518" s="3"/>
      <c r="D1518" s="4"/>
      <c r="E1518" s="7"/>
      <c r="F1518" s="9"/>
      <c r="G1518" s="8"/>
      <c r="H1518" s="38"/>
      <c r="I1518" s="8"/>
      <c r="J1518" s="38"/>
      <c r="K1518" s="8"/>
      <c r="L1518" s="38"/>
      <c r="M1518" s="8"/>
      <c r="N1518" s="38"/>
      <c r="O1518" s="8"/>
      <c r="P1518" s="38"/>
      <c r="Q1518" s="8"/>
      <c r="R1518" s="38"/>
      <c r="S1518" s="8"/>
      <c r="T1518" s="38"/>
      <c r="U1518" s="8"/>
      <c r="V1518" s="38"/>
      <c r="W1518" s="8"/>
      <c r="X1518" s="38"/>
      <c r="Y1518" s="8"/>
      <c r="Z1518" s="38"/>
      <c r="AA1518" s="8"/>
      <c r="AB1518" s="38"/>
      <c r="AC1518" s="118"/>
      <c r="AD1518" s="118"/>
      <c r="AE1518" s="113"/>
      <c r="AF1518" s="117"/>
      <c r="AG1518" s="39"/>
    </row>
    <row r="1519" spans="1:33" outlineLevel="1" x14ac:dyDescent="0.25">
      <c r="A1519" s="10"/>
      <c r="B1519" s="5"/>
      <c r="C1519" s="3"/>
      <c r="D1519" s="4"/>
      <c r="E1519" s="7"/>
      <c r="F1519" s="9"/>
      <c r="G1519" s="8"/>
      <c r="H1519" s="38"/>
      <c r="I1519" s="8"/>
      <c r="J1519" s="38"/>
      <c r="K1519" s="8"/>
      <c r="L1519" s="38"/>
      <c r="M1519" s="8"/>
      <c r="N1519" s="38"/>
      <c r="O1519" s="8"/>
      <c r="P1519" s="38"/>
      <c r="Q1519" s="8"/>
      <c r="R1519" s="38"/>
      <c r="S1519" s="8"/>
      <c r="T1519" s="38"/>
      <c r="U1519" s="8"/>
      <c r="V1519" s="38"/>
      <c r="W1519" s="8"/>
      <c r="X1519" s="38"/>
      <c r="Y1519" s="8"/>
      <c r="Z1519" s="38"/>
      <c r="AA1519" s="8"/>
      <c r="AB1519" s="38"/>
      <c r="AC1519" s="118"/>
      <c r="AD1519" s="118"/>
      <c r="AE1519" s="113"/>
      <c r="AF1519" s="117"/>
      <c r="AG1519" s="39"/>
    </row>
    <row r="1520" spans="1:33" outlineLevel="1" x14ac:dyDescent="0.25">
      <c r="A1520" s="10"/>
      <c r="B1520" s="48"/>
      <c r="C1520" s="43"/>
      <c r="D1520" s="42"/>
      <c r="E1520" s="44"/>
      <c r="F1520" s="45"/>
      <c r="G1520" s="46"/>
      <c r="H1520" s="47"/>
      <c r="I1520" s="46"/>
      <c r="J1520" s="47"/>
      <c r="K1520" s="45"/>
      <c r="L1520" s="47"/>
      <c r="M1520" s="45"/>
      <c r="N1520" s="47"/>
      <c r="O1520" s="45"/>
      <c r="P1520" s="47"/>
      <c r="Q1520" s="45"/>
      <c r="R1520" s="47"/>
      <c r="S1520" s="45"/>
      <c r="T1520" s="47"/>
      <c r="U1520" s="45"/>
      <c r="V1520" s="47"/>
      <c r="W1520" s="45"/>
      <c r="X1520" s="47"/>
      <c r="Y1520" s="45"/>
      <c r="Z1520" s="47"/>
      <c r="AA1520" s="45"/>
      <c r="AB1520" s="47"/>
      <c r="AC1520" s="45"/>
      <c r="AD1520" s="47"/>
      <c r="AE1520" s="45"/>
      <c r="AF1520" s="47"/>
      <c r="AG1520" s="39"/>
    </row>
    <row r="1521" spans="1:33" outlineLevel="1" x14ac:dyDescent="0.25">
      <c r="A1521" s="10"/>
      <c r="B1521" s="5"/>
      <c r="C1521" s="3"/>
      <c r="D1521" s="4"/>
      <c r="E1521" s="7"/>
      <c r="F1521" s="9"/>
      <c r="G1521" s="8"/>
      <c r="H1521" s="38"/>
      <c r="I1521" s="8"/>
      <c r="J1521" s="38"/>
      <c r="K1521" s="8"/>
      <c r="L1521" s="38"/>
      <c r="M1521" s="8"/>
      <c r="N1521" s="38"/>
      <c r="O1521" s="8"/>
      <c r="P1521" s="38"/>
      <c r="Q1521" s="8"/>
      <c r="R1521" s="38"/>
      <c r="S1521" s="8"/>
      <c r="T1521" s="38"/>
      <c r="U1521" s="8"/>
      <c r="V1521" s="38"/>
      <c r="W1521" s="8"/>
      <c r="X1521" s="38"/>
      <c r="Y1521" s="8"/>
      <c r="Z1521" s="38"/>
      <c r="AA1521" s="8"/>
      <c r="AB1521" s="38"/>
      <c r="AC1521" s="118"/>
      <c r="AD1521" s="118"/>
      <c r="AE1521" s="113"/>
      <c r="AF1521" s="117"/>
      <c r="AG1521" s="39"/>
    </row>
    <row r="1522" spans="1:33" outlineLevel="1" x14ac:dyDescent="0.25">
      <c r="A1522" s="10"/>
      <c r="B1522" s="5"/>
      <c r="C1522" s="3"/>
      <c r="D1522" s="4"/>
      <c r="E1522" s="7"/>
      <c r="F1522" s="9"/>
      <c r="G1522" s="8"/>
      <c r="H1522" s="38"/>
      <c r="I1522" s="8"/>
      <c r="J1522" s="38"/>
      <c r="K1522" s="8"/>
      <c r="L1522" s="38"/>
      <c r="M1522" s="8"/>
      <c r="N1522" s="38"/>
      <c r="O1522" s="8"/>
      <c r="P1522" s="38"/>
      <c r="Q1522" s="8"/>
      <c r="R1522" s="38"/>
      <c r="S1522" s="8"/>
      <c r="T1522" s="38"/>
      <c r="U1522" s="8"/>
      <c r="V1522" s="38"/>
      <c r="W1522" s="8"/>
      <c r="X1522" s="38"/>
      <c r="Y1522" s="8"/>
      <c r="Z1522" s="38"/>
      <c r="AA1522" s="8"/>
      <c r="AB1522" s="38"/>
      <c r="AC1522" s="118"/>
      <c r="AD1522" s="118"/>
      <c r="AE1522" s="113"/>
      <c r="AF1522" s="117"/>
      <c r="AG1522" s="39"/>
    </row>
    <row r="1523" spans="1:33" outlineLevel="1" x14ac:dyDescent="0.25">
      <c r="A1523" s="10"/>
      <c r="B1523" s="5"/>
      <c r="C1523" s="3"/>
      <c r="D1523" s="4"/>
      <c r="E1523" s="7"/>
      <c r="F1523" s="9"/>
      <c r="G1523" s="8"/>
      <c r="H1523" s="38"/>
      <c r="I1523" s="8"/>
      <c r="J1523" s="38"/>
      <c r="K1523" s="8"/>
      <c r="L1523" s="38"/>
      <c r="M1523" s="8"/>
      <c r="N1523" s="38"/>
      <c r="O1523" s="8"/>
      <c r="P1523" s="38"/>
      <c r="Q1523" s="8"/>
      <c r="R1523" s="38"/>
      <c r="S1523" s="8"/>
      <c r="T1523" s="38"/>
      <c r="U1523" s="8"/>
      <c r="V1523" s="38"/>
      <c r="W1523" s="8"/>
      <c r="X1523" s="38"/>
      <c r="Y1523" s="8"/>
      <c r="Z1523" s="38"/>
      <c r="AA1523" s="8"/>
      <c r="AB1523" s="38"/>
      <c r="AC1523" s="118"/>
      <c r="AD1523" s="118"/>
      <c r="AE1523" s="113"/>
      <c r="AF1523" s="117"/>
      <c r="AG1523" s="39"/>
    </row>
    <row r="1524" spans="1:33" outlineLevel="1" x14ac:dyDescent="0.25">
      <c r="A1524" s="10"/>
      <c r="B1524" s="5"/>
      <c r="C1524" s="3"/>
      <c r="D1524" s="4"/>
      <c r="E1524" s="7"/>
      <c r="F1524" s="9"/>
      <c r="G1524" s="8"/>
      <c r="H1524" s="38"/>
      <c r="I1524" s="8"/>
      <c r="J1524" s="38"/>
      <c r="K1524" s="8"/>
      <c r="L1524" s="38"/>
      <c r="M1524" s="8"/>
      <c r="N1524" s="38"/>
      <c r="O1524" s="8"/>
      <c r="P1524" s="38"/>
      <c r="Q1524" s="8"/>
      <c r="R1524" s="38"/>
      <c r="S1524" s="8"/>
      <c r="T1524" s="38"/>
      <c r="U1524" s="8"/>
      <c r="V1524" s="38"/>
      <c r="W1524" s="8"/>
      <c r="X1524" s="38"/>
      <c r="Y1524" s="8"/>
      <c r="Z1524" s="38"/>
      <c r="AA1524" s="8"/>
      <c r="AB1524" s="38"/>
      <c r="AC1524" s="118"/>
      <c r="AD1524" s="118"/>
      <c r="AE1524" s="113"/>
      <c r="AF1524" s="117"/>
      <c r="AG1524" s="39"/>
    </row>
    <row r="1525" spans="1:33" outlineLevel="1" x14ac:dyDescent="0.25">
      <c r="A1525" s="10"/>
      <c r="B1525" s="5"/>
      <c r="C1525" s="3"/>
      <c r="D1525" s="4"/>
      <c r="E1525" s="7"/>
      <c r="F1525" s="9"/>
      <c r="G1525" s="8"/>
      <c r="H1525" s="38"/>
      <c r="I1525" s="8"/>
      <c r="J1525" s="38"/>
      <c r="K1525" s="8"/>
      <c r="L1525" s="38"/>
      <c r="M1525" s="8"/>
      <c r="N1525" s="38"/>
      <c r="O1525" s="8"/>
      <c r="P1525" s="38"/>
      <c r="Q1525" s="8"/>
      <c r="R1525" s="38"/>
      <c r="S1525" s="8"/>
      <c r="T1525" s="38"/>
      <c r="U1525" s="8"/>
      <c r="V1525" s="38"/>
      <c r="W1525" s="8"/>
      <c r="X1525" s="38"/>
      <c r="Y1525" s="8"/>
      <c r="Z1525" s="38"/>
      <c r="AA1525" s="8"/>
      <c r="AB1525" s="38"/>
      <c r="AC1525" s="118"/>
      <c r="AD1525" s="118"/>
      <c r="AE1525" s="113"/>
      <c r="AF1525" s="117"/>
      <c r="AG1525" s="39"/>
    </row>
    <row r="1526" spans="1:33" outlineLevel="1" x14ac:dyDescent="0.25">
      <c r="A1526" s="10"/>
      <c r="B1526" s="48"/>
      <c r="C1526" s="43"/>
      <c r="D1526" s="42"/>
      <c r="E1526" s="44"/>
      <c r="F1526" s="45"/>
      <c r="G1526" s="46"/>
      <c r="H1526" s="47"/>
      <c r="I1526" s="46"/>
      <c r="J1526" s="47"/>
      <c r="K1526" s="45"/>
      <c r="L1526" s="47"/>
      <c r="M1526" s="45"/>
      <c r="N1526" s="47"/>
      <c r="O1526" s="45"/>
      <c r="P1526" s="47"/>
      <c r="Q1526" s="45"/>
      <c r="R1526" s="47"/>
      <c r="S1526" s="45"/>
      <c r="T1526" s="47"/>
      <c r="U1526" s="45"/>
      <c r="V1526" s="47"/>
      <c r="W1526" s="45"/>
      <c r="X1526" s="47"/>
      <c r="Y1526" s="45"/>
      <c r="Z1526" s="47"/>
      <c r="AA1526" s="45"/>
      <c r="AB1526" s="47"/>
      <c r="AC1526" s="45"/>
      <c r="AD1526" s="47"/>
      <c r="AE1526" s="45"/>
      <c r="AF1526" s="47"/>
      <c r="AG1526" s="39"/>
    </row>
    <row r="1527" spans="1:33" outlineLevel="1" x14ac:dyDescent="0.25">
      <c r="A1527" s="10"/>
      <c r="B1527" s="5"/>
      <c r="C1527" s="3"/>
      <c r="D1527" s="4"/>
      <c r="E1527" s="7"/>
      <c r="F1527" s="9"/>
      <c r="G1527" s="8"/>
      <c r="H1527" s="38"/>
      <c r="I1527" s="8"/>
      <c r="J1527" s="38"/>
      <c r="K1527" s="8"/>
      <c r="L1527" s="38"/>
      <c r="M1527" s="8"/>
      <c r="N1527" s="38"/>
      <c r="O1527" s="8"/>
      <c r="P1527" s="38"/>
      <c r="Q1527" s="8"/>
      <c r="R1527" s="38"/>
      <c r="S1527" s="8"/>
      <c r="T1527" s="38"/>
      <c r="U1527" s="8"/>
      <c r="V1527" s="38"/>
      <c r="W1527" s="8"/>
      <c r="X1527" s="38"/>
      <c r="Y1527" s="8"/>
      <c r="Z1527" s="38"/>
      <c r="AA1527" s="8"/>
      <c r="AB1527" s="38"/>
      <c r="AC1527" s="118"/>
      <c r="AD1527" s="118"/>
      <c r="AE1527" s="113"/>
      <c r="AF1527" s="117"/>
      <c r="AG1527" s="39"/>
    </row>
    <row r="1528" spans="1:33" outlineLevel="1" x14ac:dyDescent="0.25">
      <c r="A1528" s="10"/>
      <c r="B1528" s="5"/>
      <c r="C1528" s="3"/>
      <c r="D1528" s="4"/>
      <c r="E1528" s="7"/>
      <c r="F1528" s="9"/>
      <c r="G1528" s="8"/>
      <c r="H1528" s="38"/>
      <c r="I1528" s="8"/>
      <c r="J1528" s="38"/>
      <c r="K1528" s="8"/>
      <c r="L1528" s="38"/>
      <c r="M1528" s="8"/>
      <c r="N1528" s="38"/>
      <c r="O1528" s="8"/>
      <c r="P1528" s="38"/>
      <c r="Q1528" s="8"/>
      <c r="R1528" s="38"/>
      <c r="S1528" s="8"/>
      <c r="T1528" s="38"/>
      <c r="U1528" s="8"/>
      <c r="V1528" s="38"/>
      <c r="W1528" s="8"/>
      <c r="X1528" s="38"/>
      <c r="Y1528" s="8"/>
      <c r="Z1528" s="38"/>
      <c r="AA1528" s="8"/>
      <c r="AB1528" s="38"/>
      <c r="AC1528" s="118"/>
      <c r="AD1528" s="118"/>
      <c r="AE1528" s="113"/>
      <c r="AF1528" s="117"/>
      <c r="AG1528" s="39"/>
    </row>
    <row r="1529" spans="1:33" outlineLevel="1" x14ac:dyDescent="0.25">
      <c r="A1529" s="10"/>
      <c r="B1529" s="5"/>
      <c r="C1529" s="3"/>
      <c r="D1529" s="4"/>
      <c r="E1529" s="7"/>
      <c r="F1529" s="9"/>
      <c r="G1529" s="8"/>
      <c r="H1529" s="38"/>
      <c r="I1529" s="8"/>
      <c r="J1529" s="38"/>
      <c r="K1529" s="8"/>
      <c r="L1529" s="38"/>
      <c r="M1529" s="8"/>
      <c r="N1529" s="38"/>
      <c r="O1529" s="8"/>
      <c r="P1529" s="38"/>
      <c r="Q1529" s="8"/>
      <c r="R1529" s="38"/>
      <c r="S1529" s="8"/>
      <c r="T1529" s="38"/>
      <c r="U1529" s="8"/>
      <c r="V1529" s="38"/>
      <c r="W1529" s="8"/>
      <c r="X1529" s="38"/>
      <c r="Y1529" s="8"/>
      <c r="Z1529" s="38"/>
      <c r="AA1529" s="8"/>
      <c r="AB1529" s="38"/>
      <c r="AC1529" s="118"/>
      <c r="AD1529" s="118"/>
      <c r="AE1529" s="113"/>
      <c r="AF1529" s="117"/>
      <c r="AG1529" s="39"/>
    </row>
    <row r="1530" spans="1:33" outlineLevel="1" x14ac:dyDescent="0.25">
      <c r="A1530" s="10"/>
      <c r="B1530" s="5"/>
      <c r="C1530" s="3"/>
      <c r="D1530" s="4"/>
      <c r="E1530" s="7"/>
      <c r="F1530" s="9"/>
      <c r="G1530" s="8"/>
      <c r="H1530" s="38"/>
      <c r="I1530" s="8"/>
      <c r="J1530" s="38"/>
      <c r="K1530" s="8"/>
      <c r="L1530" s="38"/>
      <c r="M1530" s="8"/>
      <c r="N1530" s="38"/>
      <c r="O1530" s="8"/>
      <c r="P1530" s="38"/>
      <c r="Q1530" s="8"/>
      <c r="R1530" s="38"/>
      <c r="S1530" s="8"/>
      <c r="T1530" s="38"/>
      <c r="U1530" s="8"/>
      <c r="V1530" s="38"/>
      <c r="W1530" s="8"/>
      <c r="X1530" s="38"/>
      <c r="Y1530" s="8"/>
      <c r="Z1530" s="38"/>
      <c r="AA1530" s="8"/>
      <c r="AB1530" s="38"/>
      <c r="AC1530" s="118"/>
      <c r="AD1530" s="118"/>
      <c r="AE1530" s="113"/>
      <c r="AF1530" s="117"/>
      <c r="AG1530" s="39"/>
    </row>
    <row r="1531" spans="1:33" outlineLevel="1" x14ac:dyDescent="0.25">
      <c r="A1531" s="10"/>
      <c r="B1531" s="5"/>
      <c r="C1531" s="3"/>
      <c r="D1531" s="4"/>
      <c r="E1531" s="7"/>
      <c r="F1531" s="9"/>
      <c r="G1531" s="8"/>
      <c r="H1531" s="38"/>
      <c r="I1531" s="8"/>
      <c r="J1531" s="38"/>
      <c r="K1531" s="8"/>
      <c r="L1531" s="38"/>
      <c r="M1531" s="8"/>
      <c r="N1531" s="38"/>
      <c r="O1531" s="8"/>
      <c r="P1531" s="38"/>
      <c r="Q1531" s="8"/>
      <c r="R1531" s="38"/>
      <c r="S1531" s="8"/>
      <c r="T1531" s="38"/>
      <c r="U1531" s="8"/>
      <c r="V1531" s="38"/>
      <c r="W1531" s="8"/>
      <c r="X1531" s="38"/>
      <c r="Y1531" s="8"/>
      <c r="Z1531" s="38"/>
      <c r="AA1531" s="8"/>
      <c r="AB1531" s="38"/>
      <c r="AC1531" s="118"/>
      <c r="AD1531" s="118"/>
      <c r="AE1531" s="113"/>
      <c r="AF1531" s="117"/>
      <c r="AG1531" s="39"/>
    </row>
    <row r="1532" spans="1:33" outlineLevel="1" x14ac:dyDescent="0.25">
      <c r="A1532" s="10"/>
      <c r="B1532" s="5"/>
      <c r="C1532" s="3"/>
      <c r="D1532" s="4"/>
      <c r="E1532" s="7"/>
      <c r="F1532" s="9"/>
      <c r="G1532" s="8"/>
      <c r="H1532" s="38"/>
      <c r="I1532" s="8"/>
      <c r="J1532" s="38"/>
      <c r="K1532" s="8"/>
      <c r="L1532" s="38"/>
      <c r="M1532" s="8"/>
      <c r="N1532" s="38"/>
      <c r="O1532" s="8"/>
      <c r="P1532" s="38"/>
      <c r="Q1532" s="8"/>
      <c r="R1532" s="38"/>
      <c r="S1532" s="8"/>
      <c r="T1532" s="38"/>
      <c r="U1532" s="8"/>
      <c r="V1532" s="38"/>
      <c r="W1532" s="8"/>
      <c r="X1532" s="38"/>
      <c r="Y1532" s="8"/>
      <c r="Z1532" s="38"/>
      <c r="AA1532" s="8"/>
      <c r="AB1532" s="38"/>
      <c r="AC1532" s="118"/>
      <c r="AD1532" s="118"/>
      <c r="AE1532" s="113"/>
      <c r="AF1532" s="117"/>
      <c r="AG1532" s="39"/>
    </row>
    <row r="1533" spans="1:33" outlineLevel="1" x14ac:dyDescent="0.25">
      <c r="A1533" s="10"/>
      <c r="B1533" s="5"/>
      <c r="C1533" s="3"/>
      <c r="D1533" s="4"/>
      <c r="E1533" s="7"/>
      <c r="F1533" s="9"/>
      <c r="G1533" s="8"/>
      <c r="H1533" s="38"/>
      <c r="I1533" s="8"/>
      <c r="J1533" s="38"/>
      <c r="K1533" s="8"/>
      <c r="L1533" s="38"/>
      <c r="M1533" s="8"/>
      <c r="N1533" s="38"/>
      <c r="O1533" s="8"/>
      <c r="P1533" s="38"/>
      <c r="Q1533" s="8"/>
      <c r="R1533" s="38"/>
      <c r="S1533" s="8"/>
      <c r="T1533" s="38"/>
      <c r="U1533" s="8"/>
      <c r="V1533" s="38"/>
      <c r="W1533" s="8"/>
      <c r="X1533" s="38"/>
      <c r="Y1533" s="8"/>
      <c r="Z1533" s="38"/>
      <c r="AA1533" s="8"/>
      <c r="AB1533" s="38"/>
      <c r="AC1533" s="118"/>
      <c r="AD1533" s="118"/>
      <c r="AE1533" s="113"/>
      <c r="AF1533" s="117"/>
      <c r="AG1533" s="39"/>
    </row>
    <row r="1534" spans="1:33" outlineLevel="1" x14ac:dyDescent="0.25">
      <c r="A1534" s="10"/>
      <c r="B1534" s="5"/>
      <c r="C1534" s="3"/>
      <c r="D1534" s="4"/>
      <c r="E1534" s="7"/>
      <c r="F1534" s="9"/>
      <c r="G1534" s="8"/>
      <c r="H1534" s="38"/>
      <c r="I1534" s="8"/>
      <c r="J1534" s="38"/>
      <c r="K1534" s="8"/>
      <c r="L1534" s="38"/>
      <c r="M1534" s="8"/>
      <c r="N1534" s="38"/>
      <c r="O1534" s="8"/>
      <c r="P1534" s="38"/>
      <c r="Q1534" s="8"/>
      <c r="R1534" s="38"/>
      <c r="S1534" s="8"/>
      <c r="T1534" s="38"/>
      <c r="U1534" s="8"/>
      <c r="V1534" s="38"/>
      <c r="W1534" s="8"/>
      <c r="X1534" s="38"/>
      <c r="Y1534" s="8"/>
      <c r="Z1534" s="38"/>
      <c r="AA1534" s="8"/>
      <c r="AB1534" s="38"/>
      <c r="AC1534" s="118"/>
      <c r="AD1534" s="118"/>
      <c r="AE1534" s="113"/>
      <c r="AF1534" s="117"/>
      <c r="AG1534" s="39"/>
    </row>
    <row r="1535" spans="1:33" outlineLevel="1" x14ac:dyDescent="0.25">
      <c r="A1535" s="10"/>
      <c r="B1535" s="5"/>
      <c r="C1535" s="3"/>
      <c r="D1535" s="4"/>
      <c r="E1535" s="7"/>
      <c r="F1535" s="9"/>
      <c r="G1535" s="8"/>
      <c r="H1535" s="38"/>
      <c r="I1535" s="8"/>
      <c r="J1535" s="38"/>
      <c r="K1535" s="8"/>
      <c r="L1535" s="38"/>
      <c r="M1535" s="8"/>
      <c r="N1535" s="38"/>
      <c r="O1535" s="8"/>
      <c r="P1535" s="38"/>
      <c r="Q1535" s="8"/>
      <c r="R1535" s="38"/>
      <c r="S1535" s="8"/>
      <c r="T1535" s="38"/>
      <c r="U1535" s="8"/>
      <c r="V1535" s="38"/>
      <c r="W1535" s="8"/>
      <c r="X1535" s="38"/>
      <c r="Y1535" s="8"/>
      <c r="Z1535" s="38"/>
      <c r="AA1535" s="8"/>
      <c r="AB1535" s="38"/>
      <c r="AC1535" s="118"/>
      <c r="AD1535" s="118"/>
      <c r="AE1535" s="113"/>
      <c r="AF1535" s="117"/>
      <c r="AG1535" s="39"/>
    </row>
    <row r="1536" spans="1:33" outlineLevel="1" x14ac:dyDescent="0.25">
      <c r="A1536" s="10"/>
      <c r="B1536" s="5"/>
      <c r="C1536" s="3"/>
      <c r="D1536" s="4"/>
      <c r="E1536" s="7"/>
      <c r="F1536" s="9"/>
      <c r="G1536" s="8"/>
      <c r="H1536" s="38"/>
      <c r="I1536" s="8"/>
      <c r="J1536" s="38"/>
      <c r="K1536" s="8"/>
      <c r="L1536" s="38"/>
      <c r="M1536" s="8"/>
      <c r="N1536" s="38"/>
      <c r="O1536" s="8"/>
      <c r="P1536" s="38"/>
      <c r="Q1536" s="8"/>
      <c r="R1536" s="38"/>
      <c r="S1536" s="8"/>
      <c r="T1536" s="38"/>
      <c r="U1536" s="8"/>
      <c r="V1536" s="38"/>
      <c r="W1536" s="8"/>
      <c r="X1536" s="38"/>
      <c r="Y1536" s="8"/>
      <c r="Z1536" s="38"/>
      <c r="AA1536" s="8"/>
      <c r="AB1536" s="38"/>
      <c r="AC1536" s="118"/>
      <c r="AD1536" s="118"/>
      <c r="AE1536" s="113"/>
      <c r="AF1536" s="117"/>
      <c r="AG1536" s="39"/>
    </row>
    <row r="1537" spans="1:33" outlineLevel="1" x14ac:dyDescent="0.25">
      <c r="A1537" s="10"/>
      <c r="B1537" s="5"/>
      <c r="C1537" s="3"/>
      <c r="D1537" s="4"/>
      <c r="E1537" s="7"/>
      <c r="F1537" s="9"/>
      <c r="G1537" s="8"/>
      <c r="H1537" s="38"/>
      <c r="I1537" s="8"/>
      <c r="J1537" s="38"/>
      <c r="K1537" s="8"/>
      <c r="L1537" s="38"/>
      <c r="M1537" s="8"/>
      <c r="N1537" s="38"/>
      <c r="O1537" s="8"/>
      <c r="P1537" s="38"/>
      <c r="Q1537" s="8"/>
      <c r="R1537" s="38"/>
      <c r="S1537" s="8"/>
      <c r="T1537" s="38"/>
      <c r="U1537" s="8"/>
      <c r="V1537" s="38"/>
      <c r="W1537" s="8"/>
      <c r="X1537" s="38"/>
      <c r="Y1537" s="8"/>
      <c r="Z1537" s="38"/>
      <c r="AA1537" s="8"/>
      <c r="AB1537" s="38"/>
      <c r="AC1537" s="118"/>
      <c r="AD1537" s="118"/>
      <c r="AE1537" s="113"/>
      <c r="AF1537" s="117"/>
      <c r="AG1537" s="39"/>
    </row>
    <row r="1538" spans="1:33" outlineLevel="1" x14ac:dyDescent="0.25">
      <c r="A1538" s="10"/>
      <c r="B1538" s="5"/>
      <c r="C1538" s="3"/>
      <c r="D1538" s="4"/>
      <c r="E1538" s="7"/>
      <c r="F1538" s="9"/>
      <c r="G1538" s="8"/>
      <c r="H1538" s="38"/>
      <c r="I1538" s="8"/>
      <c r="J1538" s="38"/>
      <c r="K1538" s="8"/>
      <c r="L1538" s="38"/>
      <c r="M1538" s="8"/>
      <c r="N1538" s="38"/>
      <c r="O1538" s="8"/>
      <c r="P1538" s="38"/>
      <c r="Q1538" s="8"/>
      <c r="R1538" s="38"/>
      <c r="S1538" s="8"/>
      <c r="T1538" s="38"/>
      <c r="U1538" s="8"/>
      <c r="V1538" s="38"/>
      <c r="W1538" s="8"/>
      <c r="X1538" s="38"/>
      <c r="Y1538" s="8"/>
      <c r="Z1538" s="38"/>
      <c r="AA1538" s="8"/>
      <c r="AB1538" s="38"/>
      <c r="AC1538" s="118"/>
      <c r="AD1538" s="118"/>
      <c r="AE1538" s="113"/>
      <c r="AF1538" s="117"/>
      <c r="AG1538" s="39"/>
    </row>
    <row r="1539" spans="1:33" outlineLevel="1" x14ac:dyDescent="0.25">
      <c r="A1539" s="10"/>
      <c r="B1539" s="5"/>
      <c r="C1539" s="3"/>
      <c r="D1539" s="4"/>
      <c r="E1539" s="7"/>
      <c r="F1539" s="9"/>
      <c r="G1539" s="8"/>
      <c r="H1539" s="38"/>
      <c r="I1539" s="8"/>
      <c r="J1539" s="38"/>
      <c r="K1539" s="8"/>
      <c r="L1539" s="38"/>
      <c r="M1539" s="8"/>
      <c r="N1539" s="38"/>
      <c r="O1539" s="8"/>
      <c r="P1539" s="38"/>
      <c r="Q1539" s="8"/>
      <c r="R1539" s="38"/>
      <c r="S1539" s="8"/>
      <c r="T1539" s="38"/>
      <c r="U1539" s="8"/>
      <c r="V1539" s="38"/>
      <c r="W1539" s="8"/>
      <c r="X1539" s="38"/>
      <c r="Y1539" s="8"/>
      <c r="Z1539" s="38"/>
      <c r="AA1539" s="8"/>
      <c r="AB1539" s="38"/>
      <c r="AC1539" s="118"/>
      <c r="AD1539" s="118"/>
      <c r="AE1539" s="113"/>
      <c r="AF1539" s="117"/>
      <c r="AG1539" s="39"/>
    </row>
    <row r="1540" spans="1:33" outlineLevel="1" x14ac:dyDescent="0.25">
      <c r="A1540" s="10"/>
      <c r="B1540" s="5"/>
      <c r="C1540" s="3"/>
      <c r="D1540" s="4"/>
      <c r="E1540" s="7"/>
      <c r="F1540" s="9"/>
      <c r="G1540" s="8"/>
      <c r="H1540" s="38"/>
      <c r="I1540" s="8"/>
      <c r="J1540" s="38"/>
      <c r="K1540" s="8"/>
      <c r="L1540" s="38"/>
      <c r="M1540" s="8"/>
      <c r="N1540" s="38"/>
      <c r="O1540" s="8"/>
      <c r="P1540" s="38"/>
      <c r="Q1540" s="8"/>
      <c r="R1540" s="38"/>
      <c r="S1540" s="8"/>
      <c r="T1540" s="38"/>
      <c r="U1540" s="8"/>
      <c r="V1540" s="38"/>
      <c r="W1540" s="8"/>
      <c r="X1540" s="38"/>
      <c r="Y1540" s="8"/>
      <c r="Z1540" s="38"/>
      <c r="AA1540" s="8"/>
      <c r="AB1540" s="38"/>
      <c r="AC1540" s="118"/>
      <c r="AD1540" s="118"/>
      <c r="AE1540" s="113"/>
      <c r="AF1540" s="117"/>
      <c r="AG1540" s="39"/>
    </row>
    <row r="1541" spans="1:33" outlineLevel="1" x14ac:dyDescent="0.25">
      <c r="A1541" s="10"/>
      <c r="B1541" s="51"/>
      <c r="C1541" s="52"/>
      <c r="D1541" s="4"/>
      <c r="E1541" s="7"/>
      <c r="F1541" s="9"/>
      <c r="G1541" s="8"/>
      <c r="H1541" s="38"/>
      <c r="I1541" s="8"/>
      <c r="J1541" s="38"/>
      <c r="K1541" s="8"/>
      <c r="L1541" s="38"/>
      <c r="M1541" s="8"/>
      <c r="N1541" s="38"/>
      <c r="O1541" s="8"/>
      <c r="P1541" s="38"/>
      <c r="Q1541" s="8"/>
      <c r="R1541" s="38"/>
      <c r="S1541" s="8"/>
      <c r="T1541" s="38"/>
      <c r="U1541" s="8"/>
      <c r="V1541" s="38"/>
      <c r="W1541" s="8"/>
      <c r="X1541" s="38"/>
      <c r="Y1541" s="8"/>
      <c r="Z1541" s="38"/>
      <c r="AA1541" s="8"/>
      <c r="AB1541" s="38"/>
      <c r="AC1541" s="118"/>
      <c r="AD1541" s="118"/>
      <c r="AE1541" s="113"/>
      <c r="AF1541" s="117"/>
      <c r="AG1541" s="39"/>
    </row>
    <row r="1542" spans="1:33" outlineLevel="1" x14ac:dyDescent="0.25">
      <c r="A1542" s="10"/>
      <c r="B1542" s="51"/>
      <c r="C1542" s="52"/>
      <c r="D1542" s="4"/>
      <c r="E1542" s="7"/>
      <c r="F1542" s="9"/>
      <c r="G1542" s="8"/>
      <c r="H1542" s="38"/>
      <c r="I1542" s="8"/>
      <c r="J1542" s="38"/>
      <c r="K1542" s="8"/>
      <c r="L1542" s="38"/>
      <c r="M1542" s="8"/>
      <c r="N1542" s="38"/>
      <c r="O1542" s="8"/>
      <c r="P1542" s="38"/>
      <c r="Q1542" s="8"/>
      <c r="R1542" s="38"/>
      <c r="S1542" s="8"/>
      <c r="T1542" s="38"/>
      <c r="U1542" s="8"/>
      <c r="V1542" s="38"/>
      <c r="W1542" s="8"/>
      <c r="X1542" s="38"/>
      <c r="Y1542" s="8"/>
      <c r="Z1542" s="38"/>
      <c r="AA1542" s="8"/>
      <c r="AB1542" s="38"/>
      <c r="AC1542" s="118"/>
      <c r="AD1542" s="118"/>
      <c r="AE1542" s="113"/>
      <c r="AF1542" s="117"/>
      <c r="AG1542" s="39"/>
    </row>
    <row r="1543" spans="1:33" outlineLevel="1" x14ac:dyDescent="0.25">
      <c r="A1543" s="10"/>
      <c r="B1543" s="51"/>
      <c r="C1543" s="52"/>
      <c r="D1543" s="4"/>
      <c r="E1543" s="7"/>
      <c r="F1543" s="9"/>
      <c r="G1543" s="8"/>
      <c r="H1543" s="38"/>
      <c r="I1543" s="8"/>
      <c r="J1543" s="38"/>
      <c r="K1543" s="8"/>
      <c r="L1543" s="38"/>
      <c r="M1543" s="8"/>
      <c r="N1543" s="38"/>
      <c r="O1543" s="8"/>
      <c r="P1543" s="38"/>
      <c r="Q1543" s="8"/>
      <c r="R1543" s="38"/>
      <c r="S1543" s="8"/>
      <c r="T1543" s="38"/>
      <c r="U1543" s="8"/>
      <c r="V1543" s="38"/>
      <c r="W1543" s="8"/>
      <c r="X1543" s="38"/>
      <c r="Y1543" s="8"/>
      <c r="Z1543" s="38"/>
      <c r="AA1543" s="8"/>
      <c r="AB1543" s="38"/>
      <c r="AC1543" s="118"/>
      <c r="AD1543" s="118"/>
      <c r="AE1543" s="113"/>
      <c r="AF1543" s="117"/>
      <c r="AG1543" s="39"/>
    </row>
    <row r="1544" spans="1:33" outlineLevel="1" x14ac:dyDescent="0.25">
      <c r="A1544" s="10"/>
      <c r="B1544" s="51"/>
      <c r="C1544" s="52"/>
      <c r="D1544" s="4"/>
      <c r="E1544" s="7"/>
      <c r="F1544" s="9"/>
      <c r="G1544" s="8"/>
      <c r="H1544" s="38"/>
      <c r="I1544" s="8"/>
      <c r="J1544" s="38"/>
      <c r="K1544" s="8"/>
      <c r="L1544" s="38"/>
      <c r="M1544" s="8"/>
      <c r="N1544" s="38"/>
      <c r="O1544" s="8"/>
      <c r="P1544" s="38"/>
      <c r="Q1544" s="8"/>
      <c r="R1544" s="38"/>
      <c r="S1544" s="8"/>
      <c r="T1544" s="38"/>
      <c r="U1544" s="8"/>
      <c r="V1544" s="38"/>
      <c r="W1544" s="8"/>
      <c r="X1544" s="38"/>
      <c r="Y1544" s="8"/>
      <c r="Z1544" s="38"/>
      <c r="AA1544" s="8"/>
      <c r="AB1544" s="38"/>
      <c r="AC1544" s="118"/>
      <c r="AD1544" s="118"/>
      <c r="AE1544" s="113"/>
      <c r="AF1544" s="117"/>
      <c r="AG1544" s="39"/>
    </row>
    <row r="1545" spans="1:33" outlineLevel="1" x14ac:dyDescent="0.25">
      <c r="A1545" s="10"/>
      <c r="B1545" s="51"/>
      <c r="C1545" s="52"/>
      <c r="D1545" s="4"/>
      <c r="E1545" s="7"/>
      <c r="F1545" s="9"/>
      <c r="G1545" s="8"/>
      <c r="H1545" s="38"/>
      <c r="I1545" s="8"/>
      <c r="J1545" s="38"/>
      <c r="K1545" s="8"/>
      <c r="L1545" s="38"/>
      <c r="M1545" s="8"/>
      <c r="N1545" s="38"/>
      <c r="O1545" s="8"/>
      <c r="P1545" s="38"/>
      <c r="Q1545" s="8"/>
      <c r="R1545" s="38"/>
      <c r="S1545" s="8"/>
      <c r="T1545" s="38"/>
      <c r="U1545" s="8"/>
      <c r="V1545" s="38"/>
      <c r="W1545" s="8"/>
      <c r="X1545" s="38"/>
      <c r="Y1545" s="8"/>
      <c r="Z1545" s="38"/>
      <c r="AA1545" s="8"/>
      <c r="AB1545" s="38"/>
      <c r="AC1545" s="118"/>
      <c r="AD1545" s="118"/>
      <c r="AE1545" s="113"/>
      <c r="AF1545" s="117"/>
      <c r="AG1545" s="39"/>
    </row>
    <row r="1546" spans="1:33" outlineLevel="1" x14ac:dyDescent="0.25">
      <c r="A1546" s="10"/>
      <c r="B1546" s="51"/>
      <c r="C1546" s="52"/>
      <c r="D1546" s="4"/>
      <c r="E1546" s="7"/>
      <c r="F1546" s="9"/>
      <c r="G1546" s="8"/>
      <c r="H1546" s="38"/>
      <c r="I1546" s="8"/>
      <c r="J1546" s="38"/>
      <c r="K1546" s="8"/>
      <c r="L1546" s="38"/>
      <c r="M1546" s="8"/>
      <c r="N1546" s="38"/>
      <c r="O1546" s="8"/>
      <c r="P1546" s="38"/>
      <c r="Q1546" s="8"/>
      <c r="R1546" s="38"/>
      <c r="S1546" s="8"/>
      <c r="T1546" s="38"/>
      <c r="U1546" s="8"/>
      <c r="V1546" s="38"/>
      <c r="W1546" s="8"/>
      <c r="X1546" s="38"/>
      <c r="Y1546" s="8"/>
      <c r="Z1546" s="38"/>
      <c r="AA1546" s="8"/>
      <c r="AB1546" s="38"/>
      <c r="AC1546" s="118"/>
      <c r="AD1546" s="118"/>
      <c r="AE1546" s="113"/>
      <c r="AF1546" s="117"/>
      <c r="AG1546" s="39"/>
    </row>
    <row r="1547" spans="1:33" outlineLevel="1" x14ac:dyDescent="0.25">
      <c r="A1547" s="10"/>
      <c r="B1547" s="48"/>
      <c r="C1547" s="43"/>
      <c r="D1547" s="42"/>
      <c r="E1547" s="44"/>
      <c r="F1547" s="45"/>
      <c r="G1547" s="46"/>
      <c r="H1547" s="47"/>
      <c r="I1547" s="46"/>
      <c r="J1547" s="47"/>
      <c r="K1547" s="45"/>
      <c r="L1547" s="47"/>
      <c r="M1547" s="45"/>
      <c r="N1547" s="47"/>
      <c r="O1547" s="45"/>
      <c r="P1547" s="47"/>
      <c r="Q1547" s="45"/>
      <c r="R1547" s="47"/>
      <c r="S1547" s="45"/>
      <c r="T1547" s="47"/>
      <c r="U1547" s="45"/>
      <c r="V1547" s="47"/>
      <c r="W1547" s="45"/>
      <c r="X1547" s="47"/>
      <c r="Y1547" s="45"/>
      <c r="Z1547" s="47"/>
      <c r="AA1547" s="45"/>
      <c r="AB1547" s="47"/>
      <c r="AC1547" s="45"/>
      <c r="AD1547" s="47"/>
      <c r="AE1547" s="45"/>
      <c r="AF1547" s="47"/>
      <c r="AG1547" s="39"/>
    </row>
    <row r="1548" spans="1:33" outlineLevel="1" x14ac:dyDescent="0.25">
      <c r="A1548" s="10"/>
      <c r="B1548" s="6"/>
      <c r="C1548" s="3"/>
      <c r="D1548" s="4"/>
      <c r="E1548" s="7"/>
      <c r="F1548" s="9"/>
      <c r="G1548" s="8"/>
      <c r="H1548" s="38"/>
      <c r="I1548" s="8"/>
      <c r="J1548" s="38"/>
      <c r="K1548" s="8"/>
      <c r="L1548" s="38"/>
      <c r="M1548" s="8"/>
      <c r="N1548" s="38"/>
      <c r="O1548" s="8"/>
      <c r="P1548" s="38"/>
      <c r="Q1548" s="8"/>
      <c r="R1548" s="38"/>
      <c r="S1548" s="8"/>
      <c r="T1548" s="38"/>
      <c r="U1548" s="8"/>
      <c r="V1548" s="38"/>
      <c r="W1548" s="8"/>
      <c r="X1548" s="38"/>
      <c r="Y1548" s="8"/>
      <c r="Z1548" s="38"/>
      <c r="AA1548" s="8"/>
      <c r="AB1548" s="38"/>
      <c r="AC1548" s="118"/>
      <c r="AD1548" s="118"/>
      <c r="AE1548" s="113"/>
      <c r="AF1548" s="117"/>
      <c r="AG1548" s="39"/>
    </row>
    <row r="1549" spans="1:33" outlineLevel="1" x14ac:dyDescent="0.25">
      <c r="A1549" s="10"/>
      <c r="B1549" s="6"/>
      <c r="C1549" s="3"/>
      <c r="D1549" s="4"/>
      <c r="E1549" s="7"/>
      <c r="F1549" s="9"/>
      <c r="G1549" s="8"/>
      <c r="H1549" s="38"/>
      <c r="I1549" s="8"/>
      <c r="J1549" s="38"/>
      <c r="K1549" s="8"/>
      <c r="L1549" s="38"/>
      <c r="M1549" s="8"/>
      <c r="N1549" s="38"/>
      <c r="O1549" s="8"/>
      <c r="P1549" s="38"/>
      <c r="Q1549" s="8"/>
      <c r="R1549" s="38"/>
      <c r="S1549" s="8"/>
      <c r="T1549" s="38"/>
      <c r="U1549" s="8"/>
      <c r="V1549" s="38"/>
      <c r="W1549" s="8"/>
      <c r="X1549" s="38"/>
      <c r="Y1549" s="8"/>
      <c r="Z1549" s="38"/>
      <c r="AA1549" s="8"/>
      <c r="AB1549" s="38"/>
      <c r="AC1549" s="118"/>
      <c r="AD1549" s="118"/>
      <c r="AE1549" s="113"/>
      <c r="AF1549" s="117"/>
      <c r="AG1549" s="39"/>
    </row>
    <row r="1550" spans="1:33" outlineLevel="1" x14ac:dyDescent="0.25">
      <c r="A1550" s="10"/>
      <c r="B1550" s="6"/>
      <c r="C1550" s="3"/>
      <c r="D1550" s="4"/>
      <c r="E1550" s="7"/>
      <c r="F1550" s="9"/>
      <c r="G1550" s="8"/>
      <c r="H1550" s="38"/>
      <c r="I1550" s="8"/>
      <c r="J1550" s="38"/>
      <c r="K1550" s="8"/>
      <c r="L1550" s="38"/>
      <c r="M1550" s="8"/>
      <c r="N1550" s="38"/>
      <c r="O1550" s="8"/>
      <c r="P1550" s="38"/>
      <c r="Q1550" s="8"/>
      <c r="R1550" s="38"/>
      <c r="S1550" s="8"/>
      <c r="T1550" s="38"/>
      <c r="U1550" s="8"/>
      <c r="V1550" s="38"/>
      <c r="W1550" s="8"/>
      <c r="X1550" s="38"/>
      <c r="Y1550" s="8"/>
      <c r="Z1550" s="38"/>
      <c r="AA1550" s="8"/>
      <c r="AB1550" s="38"/>
      <c r="AC1550" s="118"/>
      <c r="AD1550" s="118"/>
      <c r="AE1550" s="113"/>
      <c r="AF1550" s="117"/>
      <c r="AG1550" s="39"/>
    </row>
    <row r="1551" spans="1:33" outlineLevel="1" x14ac:dyDescent="0.25">
      <c r="A1551" s="10"/>
      <c r="B1551" s="6"/>
      <c r="C1551" s="3"/>
      <c r="D1551" s="4"/>
      <c r="E1551" s="7"/>
      <c r="F1551" s="9"/>
      <c r="G1551" s="8"/>
      <c r="H1551" s="38"/>
      <c r="I1551" s="8"/>
      <c r="J1551" s="38"/>
      <c r="K1551" s="8"/>
      <c r="L1551" s="38"/>
      <c r="M1551" s="8"/>
      <c r="N1551" s="38"/>
      <c r="O1551" s="8"/>
      <c r="P1551" s="38"/>
      <c r="Q1551" s="8"/>
      <c r="R1551" s="38"/>
      <c r="S1551" s="8"/>
      <c r="T1551" s="38"/>
      <c r="U1551" s="8"/>
      <c r="V1551" s="38"/>
      <c r="W1551" s="8"/>
      <c r="X1551" s="38"/>
      <c r="Y1551" s="8"/>
      <c r="Z1551" s="38"/>
      <c r="AA1551" s="8"/>
      <c r="AB1551" s="38"/>
      <c r="AC1551" s="118"/>
      <c r="AD1551" s="118"/>
      <c r="AE1551" s="113"/>
      <c r="AF1551" s="117"/>
      <c r="AG1551" s="39"/>
    </row>
    <row r="1552" spans="1:33" outlineLevel="1" x14ac:dyDescent="0.25">
      <c r="A1552" s="10"/>
      <c r="B1552" s="6"/>
      <c r="C1552" s="3"/>
      <c r="D1552" s="4"/>
      <c r="E1552" s="7"/>
      <c r="F1552" s="9"/>
      <c r="G1552" s="8"/>
      <c r="H1552" s="38"/>
      <c r="I1552" s="8"/>
      <c r="J1552" s="38"/>
      <c r="K1552" s="8"/>
      <c r="L1552" s="38"/>
      <c r="M1552" s="8"/>
      <c r="N1552" s="38"/>
      <c r="O1552" s="8"/>
      <c r="P1552" s="38"/>
      <c r="Q1552" s="8"/>
      <c r="R1552" s="38"/>
      <c r="S1552" s="8"/>
      <c r="T1552" s="38"/>
      <c r="U1552" s="8"/>
      <c r="V1552" s="38"/>
      <c r="W1552" s="8"/>
      <c r="X1552" s="38"/>
      <c r="Y1552" s="8"/>
      <c r="Z1552" s="38"/>
      <c r="AA1552" s="8"/>
      <c r="AB1552" s="38"/>
      <c r="AC1552" s="118"/>
      <c r="AD1552" s="118"/>
      <c r="AE1552" s="113"/>
      <c r="AF1552" s="117"/>
      <c r="AG1552" s="39"/>
    </row>
    <row r="1553" spans="1:33" outlineLevel="1" x14ac:dyDescent="0.25">
      <c r="A1553" s="10"/>
      <c r="B1553" s="6"/>
      <c r="C1553" s="3"/>
      <c r="D1553" s="4"/>
      <c r="E1553" s="7"/>
      <c r="F1553" s="9"/>
      <c r="G1553" s="8"/>
      <c r="H1553" s="38"/>
      <c r="I1553" s="8"/>
      <c r="J1553" s="38"/>
      <c r="K1553" s="8"/>
      <c r="L1553" s="38"/>
      <c r="M1553" s="8"/>
      <c r="N1553" s="38"/>
      <c r="O1553" s="8"/>
      <c r="P1553" s="38"/>
      <c r="Q1553" s="8"/>
      <c r="R1553" s="38"/>
      <c r="S1553" s="8"/>
      <c r="T1553" s="38"/>
      <c r="U1553" s="8"/>
      <c r="V1553" s="38"/>
      <c r="W1553" s="8"/>
      <c r="X1553" s="38"/>
      <c r="Y1553" s="8"/>
      <c r="Z1553" s="38"/>
      <c r="AA1553" s="8"/>
      <c r="AB1553" s="38"/>
      <c r="AC1553" s="118"/>
      <c r="AD1553" s="118"/>
      <c r="AE1553" s="113"/>
      <c r="AF1553" s="117"/>
      <c r="AG1553" s="39"/>
    </row>
    <row r="1554" spans="1:33" outlineLevel="1" x14ac:dyDescent="0.25">
      <c r="A1554" s="10"/>
      <c r="B1554" s="5"/>
      <c r="C1554" s="3"/>
      <c r="D1554" s="4"/>
      <c r="E1554" s="7"/>
      <c r="F1554" s="9"/>
      <c r="G1554" s="8"/>
      <c r="H1554" s="38"/>
      <c r="I1554" s="8"/>
      <c r="J1554" s="38"/>
      <c r="K1554" s="8"/>
      <c r="L1554" s="38"/>
      <c r="M1554" s="8"/>
      <c r="N1554" s="38"/>
      <c r="O1554" s="8"/>
      <c r="P1554" s="38"/>
      <c r="Q1554" s="8"/>
      <c r="R1554" s="38"/>
      <c r="S1554" s="8"/>
      <c r="T1554" s="38"/>
      <c r="U1554" s="8"/>
      <c r="V1554" s="38"/>
      <c r="W1554" s="8"/>
      <c r="X1554" s="38"/>
      <c r="Y1554" s="8"/>
      <c r="Z1554" s="38"/>
      <c r="AA1554" s="8"/>
      <c r="AB1554" s="38"/>
      <c r="AC1554" s="118"/>
      <c r="AD1554" s="118"/>
      <c r="AE1554" s="113"/>
      <c r="AF1554" s="117"/>
      <c r="AG1554" s="39"/>
    </row>
    <row r="1555" spans="1:33" outlineLevel="1" x14ac:dyDescent="0.25">
      <c r="A1555" s="10"/>
      <c r="B1555" s="5"/>
      <c r="C1555" s="3"/>
      <c r="D1555" s="4"/>
      <c r="E1555" s="7"/>
      <c r="F1555" s="9"/>
      <c r="G1555" s="8"/>
      <c r="H1555" s="38"/>
      <c r="I1555" s="8"/>
      <c r="J1555" s="38"/>
      <c r="K1555" s="8"/>
      <c r="L1555" s="38"/>
      <c r="M1555" s="8"/>
      <c r="N1555" s="38"/>
      <c r="O1555" s="8"/>
      <c r="P1555" s="38"/>
      <c r="Q1555" s="8"/>
      <c r="R1555" s="38"/>
      <c r="S1555" s="8"/>
      <c r="T1555" s="38"/>
      <c r="U1555" s="8"/>
      <c r="V1555" s="38"/>
      <c r="W1555" s="8"/>
      <c r="X1555" s="38"/>
      <c r="Y1555" s="8"/>
      <c r="Z1555" s="38"/>
      <c r="AA1555" s="8"/>
      <c r="AB1555" s="38"/>
      <c r="AC1555" s="118"/>
      <c r="AD1555" s="118"/>
      <c r="AE1555" s="113"/>
      <c r="AF1555" s="117"/>
      <c r="AG1555" s="39"/>
    </row>
    <row r="1556" spans="1:33" outlineLevel="1" x14ac:dyDescent="0.25">
      <c r="A1556" s="10"/>
      <c r="B1556" s="5"/>
      <c r="C1556" s="3"/>
      <c r="D1556" s="4"/>
      <c r="E1556" s="7"/>
      <c r="F1556" s="9"/>
      <c r="G1556" s="8"/>
      <c r="H1556" s="38"/>
      <c r="I1556" s="8"/>
      <c r="J1556" s="38"/>
      <c r="K1556" s="8"/>
      <c r="L1556" s="38"/>
      <c r="M1556" s="8"/>
      <c r="N1556" s="38"/>
      <c r="O1556" s="8"/>
      <c r="P1556" s="38"/>
      <c r="Q1556" s="8"/>
      <c r="R1556" s="38"/>
      <c r="S1556" s="8"/>
      <c r="T1556" s="38"/>
      <c r="U1556" s="8"/>
      <c r="V1556" s="38"/>
      <c r="W1556" s="8"/>
      <c r="X1556" s="38"/>
      <c r="Y1556" s="8"/>
      <c r="Z1556" s="38"/>
      <c r="AA1556" s="8"/>
      <c r="AB1556" s="38"/>
      <c r="AC1556" s="118"/>
      <c r="AD1556" s="118"/>
      <c r="AE1556" s="113"/>
      <c r="AF1556" s="117"/>
      <c r="AG1556" s="39"/>
    </row>
    <row r="1557" spans="1:33" outlineLevel="1" x14ac:dyDescent="0.25">
      <c r="A1557" s="10"/>
      <c r="B1557" s="5"/>
      <c r="C1557" s="3"/>
      <c r="D1557" s="4"/>
      <c r="E1557" s="7"/>
      <c r="F1557" s="9"/>
      <c r="G1557" s="8"/>
      <c r="H1557" s="38"/>
      <c r="I1557" s="8"/>
      <c r="J1557" s="38"/>
      <c r="K1557" s="8"/>
      <c r="L1557" s="38"/>
      <c r="M1557" s="8"/>
      <c r="N1557" s="38"/>
      <c r="O1557" s="8"/>
      <c r="P1557" s="38"/>
      <c r="Q1557" s="8"/>
      <c r="R1557" s="38"/>
      <c r="S1557" s="8"/>
      <c r="T1557" s="38"/>
      <c r="U1557" s="8"/>
      <c r="V1557" s="38"/>
      <c r="W1557" s="8"/>
      <c r="X1557" s="38"/>
      <c r="Y1557" s="8"/>
      <c r="Z1557" s="38"/>
      <c r="AA1557" s="8"/>
      <c r="AB1557" s="38"/>
      <c r="AC1557" s="118"/>
      <c r="AD1557" s="118"/>
      <c r="AE1557" s="113"/>
      <c r="AF1557" s="117"/>
      <c r="AG1557" s="39"/>
    </row>
    <row r="1558" spans="1:33" outlineLevel="1" x14ac:dyDescent="0.25">
      <c r="A1558" s="10"/>
      <c r="B1558" s="5"/>
      <c r="C1558" s="3"/>
      <c r="D1558" s="4"/>
      <c r="E1558" s="7"/>
      <c r="F1558" s="9"/>
      <c r="G1558" s="8"/>
      <c r="H1558" s="38"/>
      <c r="I1558" s="8"/>
      <c r="J1558" s="38"/>
      <c r="K1558" s="8"/>
      <c r="L1558" s="38"/>
      <c r="M1558" s="8"/>
      <c r="N1558" s="38"/>
      <c r="O1558" s="8"/>
      <c r="P1558" s="38"/>
      <c r="Q1558" s="8"/>
      <c r="R1558" s="38"/>
      <c r="S1558" s="8"/>
      <c r="T1558" s="38"/>
      <c r="U1558" s="8"/>
      <c r="V1558" s="38"/>
      <c r="W1558" s="8"/>
      <c r="X1558" s="38"/>
      <c r="Y1558" s="8"/>
      <c r="Z1558" s="38"/>
      <c r="AA1558" s="8"/>
      <c r="AB1558" s="38"/>
      <c r="AC1558" s="118"/>
      <c r="AD1558" s="118"/>
      <c r="AE1558" s="113"/>
      <c r="AF1558" s="117"/>
      <c r="AG1558" s="39"/>
    </row>
    <row r="1559" spans="1:33" outlineLevel="1" x14ac:dyDescent="0.25">
      <c r="A1559" s="10"/>
      <c r="B1559" s="5"/>
      <c r="C1559" s="3"/>
      <c r="D1559" s="4"/>
      <c r="E1559" s="7"/>
      <c r="F1559" s="9"/>
      <c r="G1559" s="8"/>
      <c r="H1559" s="38"/>
      <c r="I1559" s="8"/>
      <c r="J1559" s="38"/>
      <c r="K1559" s="8"/>
      <c r="L1559" s="38"/>
      <c r="M1559" s="8"/>
      <c r="N1559" s="38"/>
      <c r="O1559" s="8"/>
      <c r="P1559" s="38"/>
      <c r="Q1559" s="8"/>
      <c r="R1559" s="38"/>
      <c r="S1559" s="8"/>
      <c r="T1559" s="38"/>
      <c r="U1559" s="8"/>
      <c r="V1559" s="38"/>
      <c r="W1559" s="8"/>
      <c r="X1559" s="38"/>
      <c r="Y1559" s="8"/>
      <c r="Z1559" s="38"/>
      <c r="AA1559" s="8"/>
      <c r="AB1559" s="38"/>
      <c r="AC1559" s="118"/>
      <c r="AD1559" s="118"/>
      <c r="AE1559" s="113"/>
      <c r="AF1559" s="117"/>
      <c r="AG1559" s="39"/>
    </row>
    <row r="1560" spans="1:33" outlineLevel="1" x14ac:dyDescent="0.25">
      <c r="A1560" s="10"/>
      <c r="B1560" s="5"/>
      <c r="C1560" s="3"/>
      <c r="D1560" s="4"/>
      <c r="E1560" s="7"/>
      <c r="F1560" s="9"/>
      <c r="G1560" s="8"/>
      <c r="H1560" s="38"/>
      <c r="I1560" s="8"/>
      <c r="J1560" s="38"/>
      <c r="K1560" s="8"/>
      <c r="L1560" s="38"/>
      <c r="M1560" s="8"/>
      <c r="N1560" s="38"/>
      <c r="O1560" s="8"/>
      <c r="P1560" s="38"/>
      <c r="Q1560" s="8"/>
      <c r="R1560" s="38"/>
      <c r="S1560" s="8"/>
      <c r="T1560" s="38"/>
      <c r="U1560" s="8"/>
      <c r="V1560" s="38"/>
      <c r="W1560" s="8"/>
      <c r="X1560" s="38"/>
      <c r="Y1560" s="8"/>
      <c r="Z1560" s="38"/>
      <c r="AA1560" s="8"/>
      <c r="AB1560" s="38"/>
      <c r="AC1560" s="118"/>
      <c r="AD1560" s="118"/>
      <c r="AE1560" s="113"/>
      <c r="AF1560" s="117"/>
      <c r="AG1560" s="39"/>
    </row>
    <row r="1561" spans="1:33" outlineLevel="1" x14ac:dyDescent="0.25">
      <c r="A1561" s="10"/>
      <c r="B1561" s="5"/>
      <c r="C1561" s="3"/>
      <c r="D1561" s="4"/>
      <c r="E1561" s="7"/>
      <c r="F1561" s="9"/>
      <c r="G1561" s="8"/>
      <c r="H1561" s="38"/>
      <c r="I1561" s="8"/>
      <c r="J1561" s="38"/>
      <c r="K1561" s="8"/>
      <c r="L1561" s="38"/>
      <c r="M1561" s="8"/>
      <c r="N1561" s="38"/>
      <c r="O1561" s="8"/>
      <c r="P1561" s="38"/>
      <c r="Q1561" s="8"/>
      <c r="R1561" s="38"/>
      <c r="S1561" s="8"/>
      <c r="T1561" s="38"/>
      <c r="U1561" s="8"/>
      <c r="V1561" s="38"/>
      <c r="W1561" s="8"/>
      <c r="X1561" s="38"/>
      <c r="Y1561" s="8"/>
      <c r="Z1561" s="38"/>
      <c r="AA1561" s="8"/>
      <c r="AB1561" s="38"/>
      <c r="AC1561" s="118"/>
      <c r="AD1561" s="118"/>
      <c r="AE1561" s="113"/>
      <c r="AF1561" s="117"/>
      <c r="AG1561" s="39"/>
    </row>
    <row r="1562" spans="1:33" outlineLevel="1" x14ac:dyDescent="0.25">
      <c r="A1562" s="10"/>
      <c r="B1562" s="5"/>
      <c r="C1562" s="3"/>
      <c r="D1562" s="4"/>
      <c r="E1562" s="7"/>
      <c r="F1562" s="9"/>
      <c r="G1562" s="8"/>
      <c r="H1562" s="38"/>
      <c r="I1562" s="8"/>
      <c r="J1562" s="38"/>
      <c r="K1562" s="8"/>
      <c r="L1562" s="38"/>
      <c r="M1562" s="8"/>
      <c r="N1562" s="38"/>
      <c r="O1562" s="8"/>
      <c r="P1562" s="38"/>
      <c r="Q1562" s="8"/>
      <c r="R1562" s="38"/>
      <c r="S1562" s="8"/>
      <c r="T1562" s="38"/>
      <c r="U1562" s="8"/>
      <c r="V1562" s="38"/>
      <c r="W1562" s="8"/>
      <c r="X1562" s="38"/>
      <c r="Y1562" s="8"/>
      <c r="Z1562" s="38"/>
      <c r="AA1562" s="8"/>
      <c r="AB1562" s="38"/>
      <c r="AC1562" s="118"/>
      <c r="AD1562" s="118"/>
      <c r="AE1562" s="113"/>
      <c r="AF1562" s="117"/>
      <c r="AG1562" s="39"/>
    </row>
    <row r="1563" spans="1:33" outlineLevel="1" x14ac:dyDescent="0.25">
      <c r="A1563" s="10"/>
      <c r="B1563" s="5"/>
      <c r="C1563" s="3"/>
      <c r="D1563" s="4"/>
      <c r="E1563" s="7"/>
      <c r="F1563" s="9"/>
      <c r="G1563" s="8"/>
      <c r="H1563" s="38"/>
      <c r="I1563" s="8"/>
      <c r="J1563" s="38"/>
      <c r="K1563" s="8"/>
      <c r="L1563" s="38"/>
      <c r="M1563" s="8"/>
      <c r="N1563" s="38"/>
      <c r="O1563" s="8"/>
      <c r="P1563" s="38"/>
      <c r="Q1563" s="8"/>
      <c r="R1563" s="38"/>
      <c r="S1563" s="8"/>
      <c r="T1563" s="38"/>
      <c r="U1563" s="8"/>
      <c r="V1563" s="38"/>
      <c r="W1563" s="8"/>
      <c r="X1563" s="38"/>
      <c r="Y1563" s="8"/>
      <c r="Z1563" s="38"/>
      <c r="AA1563" s="8"/>
      <c r="AB1563" s="38"/>
      <c r="AC1563" s="118"/>
      <c r="AD1563" s="118"/>
      <c r="AE1563" s="113"/>
      <c r="AF1563" s="117"/>
      <c r="AG1563" s="39"/>
    </row>
    <row r="1564" spans="1:33" outlineLevel="1" x14ac:dyDescent="0.25">
      <c r="A1564" s="10"/>
      <c r="B1564" s="5"/>
      <c r="C1564" s="3"/>
      <c r="D1564" s="4"/>
      <c r="E1564" s="7"/>
      <c r="F1564" s="9"/>
      <c r="G1564" s="8"/>
      <c r="H1564" s="38"/>
      <c r="I1564" s="8"/>
      <c r="J1564" s="38"/>
      <c r="K1564" s="8"/>
      <c r="L1564" s="38"/>
      <c r="M1564" s="8"/>
      <c r="N1564" s="38"/>
      <c r="O1564" s="8"/>
      <c r="P1564" s="38"/>
      <c r="Q1564" s="8"/>
      <c r="R1564" s="38"/>
      <c r="S1564" s="8"/>
      <c r="T1564" s="38"/>
      <c r="U1564" s="8"/>
      <c r="V1564" s="38"/>
      <c r="W1564" s="8"/>
      <c r="X1564" s="38"/>
      <c r="Y1564" s="8"/>
      <c r="Z1564" s="38"/>
      <c r="AA1564" s="8"/>
      <c r="AB1564" s="38"/>
      <c r="AC1564" s="118"/>
      <c r="AD1564" s="118"/>
      <c r="AE1564" s="113"/>
      <c r="AF1564" s="117"/>
      <c r="AG1564" s="39"/>
    </row>
    <row r="1565" spans="1:33" outlineLevel="1" x14ac:dyDescent="0.25">
      <c r="A1565" s="10"/>
      <c r="B1565" s="5"/>
      <c r="C1565" s="3"/>
      <c r="D1565" s="4"/>
      <c r="E1565" s="7"/>
      <c r="F1565" s="9"/>
      <c r="G1565" s="8"/>
      <c r="H1565" s="38"/>
      <c r="I1565" s="8"/>
      <c r="J1565" s="38"/>
      <c r="K1565" s="8"/>
      <c r="L1565" s="38"/>
      <c r="M1565" s="8"/>
      <c r="N1565" s="38"/>
      <c r="O1565" s="8"/>
      <c r="P1565" s="38"/>
      <c r="Q1565" s="8"/>
      <c r="R1565" s="38"/>
      <c r="S1565" s="8"/>
      <c r="T1565" s="38"/>
      <c r="U1565" s="8"/>
      <c r="V1565" s="38"/>
      <c r="W1565" s="8"/>
      <c r="X1565" s="38"/>
      <c r="Y1565" s="8"/>
      <c r="Z1565" s="38"/>
      <c r="AA1565" s="8"/>
      <c r="AB1565" s="38"/>
      <c r="AC1565" s="118"/>
      <c r="AD1565" s="118"/>
      <c r="AE1565" s="113"/>
      <c r="AF1565" s="117"/>
      <c r="AG1565" s="39"/>
    </row>
    <row r="1566" spans="1:33" outlineLevel="1" x14ac:dyDescent="0.25">
      <c r="A1566" s="10"/>
      <c r="B1566" s="5"/>
      <c r="C1566" s="3"/>
      <c r="D1566" s="4"/>
      <c r="E1566" s="7"/>
      <c r="F1566" s="9"/>
      <c r="G1566" s="8"/>
      <c r="H1566" s="38"/>
      <c r="I1566" s="8"/>
      <c r="J1566" s="38"/>
      <c r="K1566" s="8"/>
      <c r="L1566" s="38"/>
      <c r="M1566" s="8"/>
      <c r="N1566" s="38"/>
      <c r="O1566" s="8"/>
      <c r="P1566" s="38"/>
      <c r="Q1566" s="8"/>
      <c r="R1566" s="38"/>
      <c r="S1566" s="8"/>
      <c r="T1566" s="38"/>
      <c r="U1566" s="8"/>
      <c r="V1566" s="38"/>
      <c r="W1566" s="8"/>
      <c r="X1566" s="38"/>
      <c r="Y1566" s="8"/>
      <c r="Z1566" s="38"/>
      <c r="AA1566" s="8"/>
      <c r="AB1566" s="38"/>
      <c r="AC1566" s="118"/>
      <c r="AD1566" s="118"/>
      <c r="AE1566" s="113"/>
      <c r="AF1566" s="117"/>
      <c r="AG1566" s="39"/>
    </row>
    <row r="1567" spans="1:33" outlineLevel="1" x14ac:dyDescent="0.25">
      <c r="A1567" s="10"/>
      <c r="B1567" s="5"/>
      <c r="C1567" s="3"/>
      <c r="D1567" s="4"/>
      <c r="E1567" s="7"/>
      <c r="F1567" s="9"/>
      <c r="G1567" s="8"/>
      <c r="H1567" s="38"/>
      <c r="I1567" s="8"/>
      <c r="J1567" s="38"/>
      <c r="K1567" s="8"/>
      <c r="L1567" s="38"/>
      <c r="M1567" s="8"/>
      <c r="N1567" s="38"/>
      <c r="O1567" s="8"/>
      <c r="P1567" s="38"/>
      <c r="Q1567" s="8"/>
      <c r="R1567" s="38"/>
      <c r="S1567" s="8"/>
      <c r="T1567" s="38"/>
      <c r="U1567" s="8"/>
      <c r="V1567" s="38"/>
      <c r="W1567" s="8"/>
      <c r="X1567" s="38"/>
      <c r="Y1567" s="8"/>
      <c r="Z1567" s="38"/>
      <c r="AA1567" s="8"/>
      <c r="AB1567" s="38"/>
      <c r="AC1567" s="118"/>
      <c r="AD1567" s="118"/>
      <c r="AE1567" s="113"/>
      <c r="AF1567" s="117"/>
      <c r="AG1567" s="39"/>
    </row>
    <row r="1568" spans="1:33" outlineLevel="1" x14ac:dyDescent="0.25">
      <c r="A1568" s="10"/>
      <c r="B1568" s="5"/>
      <c r="C1568" s="3"/>
      <c r="D1568" s="4"/>
      <c r="E1568" s="7"/>
      <c r="F1568" s="9"/>
      <c r="G1568" s="8"/>
      <c r="H1568" s="38"/>
      <c r="I1568" s="8"/>
      <c r="J1568" s="38"/>
      <c r="K1568" s="8"/>
      <c r="L1568" s="38"/>
      <c r="M1568" s="8"/>
      <c r="N1568" s="38"/>
      <c r="O1568" s="8"/>
      <c r="P1568" s="38"/>
      <c r="Q1568" s="8"/>
      <c r="R1568" s="38"/>
      <c r="S1568" s="8"/>
      <c r="T1568" s="38"/>
      <c r="U1568" s="8"/>
      <c r="V1568" s="38"/>
      <c r="W1568" s="8"/>
      <c r="X1568" s="38"/>
      <c r="Y1568" s="8"/>
      <c r="Z1568" s="38"/>
      <c r="AA1568" s="8"/>
      <c r="AB1568" s="38"/>
      <c r="AC1568" s="118"/>
      <c r="AD1568" s="118"/>
      <c r="AE1568" s="113"/>
      <c r="AF1568" s="117"/>
      <c r="AG1568" s="39"/>
    </row>
    <row r="1569" spans="1:33" outlineLevel="1" x14ac:dyDescent="0.25">
      <c r="A1569" s="10"/>
      <c r="B1569" s="5"/>
      <c r="C1569" s="3"/>
      <c r="D1569" s="4"/>
      <c r="E1569" s="7"/>
      <c r="F1569" s="9"/>
      <c r="G1569" s="8"/>
      <c r="H1569" s="38"/>
      <c r="I1569" s="8"/>
      <c r="J1569" s="38"/>
      <c r="K1569" s="8"/>
      <c r="L1569" s="38"/>
      <c r="M1569" s="8"/>
      <c r="N1569" s="38"/>
      <c r="O1569" s="8"/>
      <c r="P1569" s="38"/>
      <c r="Q1569" s="8"/>
      <c r="R1569" s="38"/>
      <c r="S1569" s="8"/>
      <c r="T1569" s="38"/>
      <c r="U1569" s="8"/>
      <c r="V1569" s="38"/>
      <c r="W1569" s="8"/>
      <c r="X1569" s="38"/>
      <c r="Y1569" s="8"/>
      <c r="Z1569" s="38"/>
      <c r="AA1569" s="8"/>
      <c r="AB1569" s="38"/>
      <c r="AC1569" s="118"/>
      <c r="AD1569" s="118"/>
      <c r="AE1569" s="113"/>
      <c r="AF1569" s="117"/>
      <c r="AG1569" s="39"/>
    </row>
    <row r="1570" spans="1:33" outlineLevel="1" x14ac:dyDescent="0.25">
      <c r="A1570" s="10"/>
      <c r="B1570" s="5"/>
      <c r="C1570" s="3"/>
      <c r="D1570" s="4"/>
      <c r="E1570" s="7"/>
      <c r="F1570" s="9"/>
      <c r="G1570" s="8"/>
      <c r="H1570" s="38"/>
      <c r="I1570" s="8"/>
      <c r="J1570" s="38"/>
      <c r="K1570" s="8"/>
      <c r="L1570" s="38"/>
      <c r="M1570" s="8"/>
      <c r="N1570" s="38"/>
      <c r="O1570" s="8"/>
      <c r="P1570" s="38"/>
      <c r="Q1570" s="8"/>
      <c r="R1570" s="38"/>
      <c r="S1570" s="8"/>
      <c r="T1570" s="38"/>
      <c r="U1570" s="8"/>
      <c r="V1570" s="38"/>
      <c r="W1570" s="8"/>
      <c r="X1570" s="38"/>
      <c r="Y1570" s="8"/>
      <c r="Z1570" s="38"/>
      <c r="AA1570" s="8"/>
      <c r="AB1570" s="38"/>
      <c r="AC1570" s="118"/>
      <c r="AD1570" s="118"/>
      <c r="AE1570" s="113"/>
      <c r="AF1570" s="117"/>
      <c r="AG1570" s="39"/>
    </row>
    <row r="1571" spans="1:33" outlineLevel="1" x14ac:dyDescent="0.25">
      <c r="A1571" s="10"/>
      <c r="B1571" s="5"/>
      <c r="C1571" s="3"/>
      <c r="D1571" s="4"/>
      <c r="E1571" s="7"/>
      <c r="F1571" s="9"/>
      <c r="G1571" s="8"/>
      <c r="H1571" s="38"/>
      <c r="I1571" s="8"/>
      <c r="J1571" s="38"/>
      <c r="K1571" s="8"/>
      <c r="L1571" s="38"/>
      <c r="M1571" s="8"/>
      <c r="N1571" s="38"/>
      <c r="O1571" s="8"/>
      <c r="P1571" s="38"/>
      <c r="Q1571" s="8"/>
      <c r="R1571" s="38"/>
      <c r="S1571" s="8"/>
      <c r="T1571" s="38"/>
      <c r="U1571" s="8"/>
      <c r="V1571" s="38"/>
      <c r="W1571" s="8"/>
      <c r="X1571" s="38"/>
      <c r="Y1571" s="8"/>
      <c r="Z1571" s="38"/>
      <c r="AA1571" s="8"/>
      <c r="AB1571" s="38"/>
      <c r="AC1571" s="118"/>
      <c r="AD1571" s="118"/>
      <c r="AE1571" s="113"/>
      <c r="AF1571" s="117"/>
      <c r="AG1571" s="39"/>
    </row>
    <row r="1572" spans="1:33" outlineLevel="1" x14ac:dyDescent="0.25">
      <c r="A1572" s="10"/>
      <c r="B1572" s="5"/>
      <c r="C1572" s="3"/>
      <c r="D1572" s="4"/>
      <c r="E1572" s="7"/>
      <c r="F1572" s="9"/>
      <c r="G1572" s="8"/>
      <c r="H1572" s="38"/>
      <c r="I1572" s="8"/>
      <c r="J1572" s="38"/>
      <c r="K1572" s="8"/>
      <c r="L1572" s="38"/>
      <c r="M1572" s="8"/>
      <c r="N1572" s="38"/>
      <c r="O1572" s="8"/>
      <c r="P1572" s="38"/>
      <c r="Q1572" s="8"/>
      <c r="R1572" s="38"/>
      <c r="S1572" s="8"/>
      <c r="T1572" s="38"/>
      <c r="U1572" s="8"/>
      <c r="V1572" s="38"/>
      <c r="W1572" s="8"/>
      <c r="X1572" s="38"/>
      <c r="Y1572" s="8"/>
      <c r="Z1572" s="38"/>
      <c r="AA1572" s="8"/>
      <c r="AB1572" s="38"/>
      <c r="AC1572" s="118"/>
      <c r="AD1572" s="118"/>
      <c r="AE1572" s="113"/>
      <c r="AF1572" s="117"/>
      <c r="AG1572" s="39"/>
    </row>
    <row r="1573" spans="1:33" outlineLevel="1" x14ac:dyDescent="0.25">
      <c r="A1573" s="10"/>
      <c r="B1573" s="5"/>
      <c r="C1573" s="3"/>
      <c r="D1573" s="4"/>
      <c r="E1573" s="7"/>
      <c r="F1573" s="9"/>
      <c r="G1573" s="8"/>
      <c r="H1573" s="38"/>
      <c r="I1573" s="8"/>
      <c r="J1573" s="38"/>
      <c r="K1573" s="8"/>
      <c r="L1573" s="38"/>
      <c r="M1573" s="8"/>
      <c r="N1573" s="38"/>
      <c r="O1573" s="8"/>
      <c r="P1573" s="38"/>
      <c r="Q1573" s="8"/>
      <c r="R1573" s="38"/>
      <c r="S1573" s="8"/>
      <c r="T1573" s="38"/>
      <c r="U1573" s="8"/>
      <c r="V1573" s="38"/>
      <c r="W1573" s="8"/>
      <c r="X1573" s="38"/>
      <c r="Y1573" s="8"/>
      <c r="Z1573" s="38"/>
      <c r="AA1573" s="8"/>
      <c r="AB1573" s="38"/>
      <c r="AC1573" s="118"/>
      <c r="AD1573" s="118"/>
      <c r="AE1573" s="113"/>
      <c r="AF1573" s="117"/>
      <c r="AG1573" s="39"/>
    </row>
    <row r="1574" spans="1:33" outlineLevel="1" x14ac:dyDescent="0.25">
      <c r="A1574" s="10"/>
      <c r="B1574" s="5"/>
      <c r="C1574" s="3"/>
      <c r="D1574" s="4"/>
      <c r="E1574" s="7"/>
      <c r="F1574" s="9"/>
      <c r="G1574" s="8"/>
      <c r="H1574" s="38"/>
      <c r="I1574" s="8"/>
      <c r="J1574" s="38"/>
      <c r="K1574" s="8"/>
      <c r="L1574" s="38"/>
      <c r="M1574" s="8"/>
      <c r="N1574" s="38"/>
      <c r="O1574" s="8"/>
      <c r="P1574" s="38"/>
      <c r="Q1574" s="8"/>
      <c r="R1574" s="38"/>
      <c r="S1574" s="8"/>
      <c r="T1574" s="38"/>
      <c r="U1574" s="8"/>
      <c r="V1574" s="38"/>
      <c r="W1574" s="8"/>
      <c r="X1574" s="38"/>
      <c r="Y1574" s="8"/>
      <c r="Z1574" s="38"/>
      <c r="AA1574" s="8"/>
      <c r="AB1574" s="38"/>
      <c r="AC1574" s="118"/>
      <c r="AD1574" s="118"/>
      <c r="AE1574" s="113"/>
      <c r="AF1574" s="117"/>
      <c r="AG1574" s="39"/>
    </row>
    <row r="1575" spans="1:33" outlineLevel="1" x14ac:dyDescent="0.25">
      <c r="A1575" s="10"/>
      <c r="B1575" s="5"/>
      <c r="C1575" s="3"/>
      <c r="D1575" s="4"/>
      <c r="E1575" s="7"/>
      <c r="F1575" s="9"/>
      <c r="G1575" s="8"/>
      <c r="H1575" s="38"/>
      <c r="I1575" s="8"/>
      <c r="J1575" s="38"/>
      <c r="K1575" s="8"/>
      <c r="L1575" s="38"/>
      <c r="M1575" s="8"/>
      <c r="N1575" s="38"/>
      <c r="O1575" s="8"/>
      <c r="P1575" s="38"/>
      <c r="Q1575" s="8"/>
      <c r="R1575" s="38"/>
      <c r="S1575" s="8"/>
      <c r="T1575" s="38"/>
      <c r="U1575" s="8"/>
      <c r="V1575" s="38"/>
      <c r="W1575" s="8"/>
      <c r="X1575" s="38"/>
      <c r="Y1575" s="8"/>
      <c r="Z1575" s="38"/>
      <c r="AA1575" s="8"/>
      <c r="AB1575" s="38"/>
      <c r="AC1575" s="118"/>
      <c r="AD1575" s="118"/>
      <c r="AE1575" s="113"/>
      <c r="AF1575" s="117"/>
      <c r="AG1575" s="39"/>
    </row>
    <row r="1576" spans="1:33" outlineLevel="1" x14ac:dyDescent="0.25">
      <c r="A1576" s="10"/>
      <c r="B1576" s="5"/>
      <c r="C1576" s="3"/>
      <c r="D1576" s="4"/>
      <c r="E1576" s="7"/>
      <c r="F1576" s="9"/>
      <c r="G1576" s="8"/>
      <c r="H1576" s="38"/>
      <c r="I1576" s="8"/>
      <c r="J1576" s="38"/>
      <c r="K1576" s="8"/>
      <c r="L1576" s="38"/>
      <c r="M1576" s="8"/>
      <c r="N1576" s="38"/>
      <c r="O1576" s="8"/>
      <c r="P1576" s="38"/>
      <c r="Q1576" s="8"/>
      <c r="R1576" s="38"/>
      <c r="S1576" s="8"/>
      <c r="T1576" s="38"/>
      <c r="U1576" s="8"/>
      <c r="V1576" s="38"/>
      <c r="W1576" s="8"/>
      <c r="X1576" s="38"/>
      <c r="Y1576" s="8"/>
      <c r="Z1576" s="38"/>
      <c r="AA1576" s="8"/>
      <c r="AB1576" s="38"/>
      <c r="AC1576" s="118"/>
      <c r="AD1576" s="118"/>
      <c r="AE1576" s="113"/>
      <c r="AF1576" s="117"/>
      <c r="AG1576" s="39"/>
    </row>
    <row r="1577" spans="1:33" outlineLevel="1" x14ac:dyDescent="0.25">
      <c r="A1577" s="10"/>
      <c r="B1577" s="5"/>
      <c r="C1577" s="3"/>
      <c r="D1577" s="4"/>
      <c r="E1577" s="7"/>
      <c r="F1577" s="9"/>
      <c r="G1577" s="8"/>
      <c r="H1577" s="38"/>
      <c r="I1577" s="8"/>
      <c r="J1577" s="38"/>
      <c r="K1577" s="8"/>
      <c r="L1577" s="38"/>
      <c r="M1577" s="8"/>
      <c r="N1577" s="38"/>
      <c r="O1577" s="8"/>
      <c r="P1577" s="38"/>
      <c r="Q1577" s="8"/>
      <c r="R1577" s="38"/>
      <c r="S1577" s="8"/>
      <c r="T1577" s="38"/>
      <c r="U1577" s="8"/>
      <c r="V1577" s="38"/>
      <c r="W1577" s="8"/>
      <c r="X1577" s="38"/>
      <c r="Y1577" s="8"/>
      <c r="Z1577" s="38"/>
      <c r="AA1577" s="8"/>
      <c r="AB1577" s="38"/>
      <c r="AC1577" s="118"/>
      <c r="AD1577" s="118"/>
      <c r="AE1577" s="113"/>
      <c r="AF1577" s="117"/>
      <c r="AG1577" s="39"/>
    </row>
    <row r="1578" spans="1:33" outlineLevel="1" x14ac:dyDescent="0.25">
      <c r="A1578" s="10"/>
      <c r="B1578" s="5"/>
      <c r="C1578" s="3"/>
      <c r="D1578" s="4"/>
      <c r="E1578" s="7"/>
      <c r="F1578" s="9"/>
      <c r="G1578" s="8"/>
      <c r="H1578" s="38"/>
      <c r="I1578" s="8"/>
      <c r="J1578" s="38"/>
      <c r="K1578" s="8"/>
      <c r="L1578" s="38"/>
      <c r="M1578" s="8"/>
      <c r="N1578" s="38"/>
      <c r="O1578" s="8"/>
      <c r="P1578" s="38"/>
      <c r="Q1578" s="8"/>
      <c r="R1578" s="38"/>
      <c r="S1578" s="8"/>
      <c r="T1578" s="38"/>
      <c r="U1578" s="8"/>
      <c r="V1578" s="38"/>
      <c r="W1578" s="8"/>
      <c r="X1578" s="38"/>
      <c r="Y1578" s="8"/>
      <c r="Z1578" s="38"/>
      <c r="AA1578" s="8"/>
      <c r="AB1578" s="38"/>
      <c r="AC1578" s="118"/>
      <c r="AD1578" s="118"/>
      <c r="AE1578" s="113"/>
      <c r="AF1578" s="117"/>
      <c r="AG1578" s="39"/>
    </row>
    <row r="1579" spans="1:33" outlineLevel="1" x14ac:dyDescent="0.25">
      <c r="A1579" s="10"/>
      <c r="B1579" s="48"/>
      <c r="C1579" s="43"/>
      <c r="D1579" s="42"/>
      <c r="E1579" s="44"/>
      <c r="F1579" s="45"/>
      <c r="G1579" s="46"/>
      <c r="H1579" s="47"/>
      <c r="I1579" s="46"/>
      <c r="J1579" s="47"/>
      <c r="K1579" s="45"/>
      <c r="L1579" s="47"/>
      <c r="M1579" s="45"/>
      <c r="N1579" s="47"/>
      <c r="O1579" s="45"/>
      <c r="P1579" s="47"/>
      <c r="Q1579" s="45"/>
      <c r="R1579" s="47"/>
      <c r="S1579" s="45"/>
      <c r="T1579" s="47"/>
      <c r="U1579" s="45"/>
      <c r="V1579" s="47"/>
      <c r="W1579" s="45"/>
      <c r="X1579" s="47"/>
      <c r="Y1579" s="45"/>
      <c r="Z1579" s="47"/>
      <c r="AA1579" s="45"/>
      <c r="AB1579" s="47"/>
      <c r="AC1579" s="45"/>
      <c r="AD1579" s="47"/>
      <c r="AE1579" s="45"/>
      <c r="AF1579" s="47"/>
      <c r="AG1579" s="39"/>
    </row>
    <row r="1580" spans="1:33" outlineLevel="1" x14ac:dyDescent="0.25">
      <c r="A1580" s="10"/>
      <c r="B1580" s="5"/>
      <c r="C1580" s="3"/>
      <c r="D1580" s="4"/>
      <c r="E1580" s="7"/>
      <c r="F1580" s="9"/>
      <c r="G1580" s="8"/>
      <c r="H1580" s="38"/>
      <c r="I1580" s="8"/>
      <c r="J1580" s="38"/>
      <c r="K1580" s="8"/>
      <c r="L1580" s="38"/>
      <c r="M1580" s="8"/>
      <c r="N1580" s="38"/>
      <c r="O1580" s="8"/>
      <c r="P1580" s="38"/>
      <c r="Q1580" s="8"/>
      <c r="R1580" s="38"/>
      <c r="S1580" s="8"/>
      <c r="T1580" s="38"/>
      <c r="U1580" s="8"/>
      <c r="V1580" s="38"/>
      <c r="W1580" s="8"/>
      <c r="X1580" s="38"/>
      <c r="Y1580" s="8"/>
      <c r="Z1580" s="38"/>
      <c r="AA1580" s="8"/>
      <c r="AB1580" s="38"/>
      <c r="AC1580" s="118"/>
      <c r="AD1580" s="118"/>
      <c r="AE1580" s="113"/>
      <c r="AF1580" s="117"/>
      <c r="AG1580" s="39"/>
    </row>
    <row r="1581" spans="1:33" outlineLevel="1" x14ac:dyDescent="0.25">
      <c r="A1581" s="10"/>
      <c r="B1581" s="5"/>
      <c r="C1581" s="3"/>
      <c r="D1581" s="4"/>
      <c r="E1581" s="7"/>
      <c r="F1581" s="9"/>
      <c r="G1581" s="8"/>
      <c r="H1581" s="38"/>
      <c r="I1581" s="8"/>
      <c r="J1581" s="38"/>
      <c r="K1581" s="8"/>
      <c r="L1581" s="38"/>
      <c r="M1581" s="8"/>
      <c r="N1581" s="38"/>
      <c r="O1581" s="8"/>
      <c r="P1581" s="38"/>
      <c r="Q1581" s="8"/>
      <c r="R1581" s="38"/>
      <c r="S1581" s="8"/>
      <c r="T1581" s="38"/>
      <c r="U1581" s="8"/>
      <c r="V1581" s="38"/>
      <c r="W1581" s="8"/>
      <c r="X1581" s="38"/>
      <c r="Y1581" s="8"/>
      <c r="Z1581" s="38"/>
      <c r="AA1581" s="8"/>
      <c r="AB1581" s="38"/>
      <c r="AC1581" s="118"/>
      <c r="AD1581" s="118"/>
      <c r="AE1581" s="113"/>
      <c r="AF1581" s="117"/>
      <c r="AG1581" s="39"/>
    </row>
    <row r="1582" spans="1:33" outlineLevel="1" x14ac:dyDescent="0.25">
      <c r="A1582" s="10"/>
      <c r="B1582" s="5"/>
      <c r="C1582" s="3"/>
      <c r="D1582" s="4"/>
      <c r="E1582" s="7"/>
      <c r="F1582" s="9"/>
      <c r="G1582" s="8"/>
      <c r="H1582" s="38"/>
      <c r="I1582" s="8"/>
      <c r="J1582" s="38"/>
      <c r="K1582" s="8"/>
      <c r="L1582" s="38"/>
      <c r="M1582" s="8"/>
      <c r="N1582" s="38"/>
      <c r="O1582" s="8"/>
      <c r="P1582" s="38"/>
      <c r="Q1582" s="8"/>
      <c r="R1582" s="38"/>
      <c r="S1582" s="8"/>
      <c r="T1582" s="38"/>
      <c r="U1582" s="8"/>
      <c r="V1582" s="38"/>
      <c r="W1582" s="8"/>
      <c r="X1582" s="38"/>
      <c r="Y1582" s="8"/>
      <c r="Z1582" s="38"/>
      <c r="AA1582" s="8"/>
      <c r="AB1582" s="38"/>
      <c r="AC1582" s="118"/>
      <c r="AD1582" s="118"/>
      <c r="AE1582" s="113"/>
      <c r="AF1582" s="117"/>
      <c r="AG1582" s="39"/>
    </row>
    <row r="1583" spans="1:33" outlineLevel="1" x14ac:dyDescent="0.25">
      <c r="A1583" s="10"/>
      <c r="B1583" s="5"/>
      <c r="C1583" s="3"/>
      <c r="D1583" s="4"/>
      <c r="E1583" s="7"/>
      <c r="F1583" s="9"/>
      <c r="G1583" s="8"/>
      <c r="H1583" s="38"/>
      <c r="I1583" s="8"/>
      <c r="J1583" s="38"/>
      <c r="K1583" s="8"/>
      <c r="L1583" s="38"/>
      <c r="M1583" s="8"/>
      <c r="N1583" s="38"/>
      <c r="O1583" s="8"/>
      <c r="P1583" s="38"/>
      <c r="Q1583" s="8"/>
      <c r="R1583" s="38"/>
      <c r="S1583" s="8"/>
      <c r="T1583" s="38"/>
      <c r="U1583" s="8"/>
      <c r="V1583" s="38"/>
      <c r="W1583" s="8"/>
      <c r="X1583" s="38"/>
      <c r="Y1583" s="8"/>
      <c r="Z1583" s="38"/>
      <c r="AA1583" s="8"/>
      <c r="AB1583" s="38"/>
      <c r="AC1583" s="118"/>
      <c r="AD1583" s="118"/>
      <c r="AE1583" s="113"/>
      <c r="AF1583" s="117"/>
      <c r="AG1583" s="39"/>
    </row>
    <row r="1584" spans="1:33" outlineLevel="1" x14ac:dyDescent="0.25">
      <c r="A1584" s="10"/>
      <c r="B1584" s="5"/>
      <c r="C1584" s="3"/>
      <c r="D1584" s="4"/>
      <c r="E1584" s="7"/>
      <c r="F1584" s="9"/>
      <c r="G1584" s="8"/>
      <c r="H1584" s="38"/>
      <c r="I1584" s="8"/>
      <c r="J1584" s="38"/>
      <c r="K1584" s="8"/>
      <c r="L1584" s="38"/>
      <c r="M1584" s="8"/>
      <c r="N1584" s="38"/>
      <c r="O1584" s="8"/>
      <c r="P1584" s="38"/>
      <c r="Q1584" s="8"/>
      <c r="R1584" s="38"/>
      <c r="S1584" s="8"/>
      <c r="T1584" s="38"/>
      <c r="U1584" s="8"/>
      <c r="V1584" s="38"/>
      <c r="W1584" s="8"/>
      <c r="X1584" s="38"/>
      <c r="Y1584" s="8"/>
      <c r="Z1584" s="38"/>
      <c r="AA1584" s="8"/>
      <c r="AB1584" s="38"/>
      <c r="AC1584" s="118"/>
      <c r="AD1584" s="118"/>
      <c r="AE1584" s="113"/>
      <c r="AF1584" s="117"/>
      <c r="AG1584" s="39"/>
    </row>
    <row r="1585" spans="1:33" outlineLevel="1" x14ac:dyDescent="0.25">
      <c r="A1585" s="10"/>
      <c r="B1585" s="48"/>
      <c r="C1585" s="43"/>
      <c r="D1585" s="42"/>
      <c r="E1585" s="44"/>
      <c r="F1585" s="45"/>
      <c r="G1585" s="46"/>
      <c r="H1585" s="47"/>
      <c r="I1585" s="46"/>
      <c r="J1585" s="47"/>
      <c r="K1585" s="45"/>
      <c r="L1585" s="47"/>
      <c r="M1585" s="45"/>
      <c r="N1585" s="47"/>
      <c r="O1585" s="45"/>
      <c r="P1585" s="47"/>
      <c r="Q1585" s="45"/>
      <c r="R1585" s="47"/>
      <c r="S1585" s="45"/>
      <c r="T1585" s="47"/>
      <c r="U1585" s="45"/>
      <c r="V1585" s="47"/>
      <c r="W1585" s="45"/>
      <c r="X1585" s="47"/>
      <c r="Y1585" s="45"/>
      <c r="Z1585" s="47"/>
      <c r="AA1585" s="45"/>
      <c r="AB1585" s="47"/>
      <c r="AC1585" s="45"/>
      <c r="AD1585" s="47"/>
      <c r="AE1585" s="45"/>
      <c r="AF1585" s="47"/>
      <c r="AG1585" s="39"/>
    </row>
    <row r="1586" spans="1:33" outlineLevel="1" x14ac:dyDescent="0.25">
      <c r="A1586" s="10"/>
      <c r="B1586" s="5"/>
      <c r="C1586" s="3"/>
      <c r="D1586" s="4"/>
      <c r="E1586" s="7"/>
      <c r="F1586" s="9"/>
      <c r="G1586" s="8"/>
      <c r="H1586" s="38"/>
      <c r="I1586" s="8"/>
      <c r="J1586" s="38"/>
      <c r="K1586" s="8"/>
      <c r="L1586" s="38"/>
      <c r="M1586" s="8"/>
      <c r="N1586" s="38"/>
      <c r="O1586" s="8"/>
      <c r="P1586" s="38"/>
      <c r="Q1586" s="8"/>
      <c r="R1586" s="38"/>
      <c r="S1586" s="8"/>
      <c r="T1586" s="38"/>
      <c r="U1586" s="8"/>
      <c r="V1586" s="38"/>
      <c r="W1586" s="8"/>
      <c r="X1586" s="38"/>
      <c r="Y1586" s="8"/>
      <c r="Z1586" s="38"/>
      <c r="AA1586" s="8"/>
      <c r="AB1586" s="38"/>
      <c r="AC1586" s="118"/>
      <c r="AD1586" s="118"/>
      <c r="AE1586" s="113"/>
      <c r="AF1586" s="117"/>
      <c r="AG1586" s="39"/>
    </row>
    <row r="1587" spans="1:33" outlineLevel="1" x14ac:dyDescent="0.25">
      <c r="A1587" s="10"/>
      <c r="B1587" s="5"/>
      <c r="C1587" s="3"/>
      <c r="D1587" s="4"/>
      <c r="E1587" s="7"/>
      <c r="F1587" s="9"/>
      <c r="G1587" s="8"/>
      <c r="H1587" s="38"/>
      <c r="I1587" s="8"/>
      <c r="J1587" s="38"/>
      <c r="K1587" s="8"/>
      <c r="L1587" s="38"/>
      <c r="M1587" s="8"/>
      <c r="N1587" s="38"/>
      <c r="O1587" s="8"/>
      <c r="P1587" s="38"/>
      <c r="Q1587" s="8"/>
      <c r="R1587" s="38"/>
      <c r="S1587" s="8"/>
      <c r="T1587" s="38"/>
      <c r="U1587" s="8"/>
      <c r="V1587" s="38"/>
      <c r="W1587" s="8"/>
      <c r="X1587" s="38"/>
      <c r="Y1587" s="8"/>
      <c r="Z1587" s="38"/>
      <c r="AA1587" s="8"/>
      <c r="AB1587" s="38"/>
      <c r="AC1587" s="118"/>
      <c r="AD1587" s="118"/>
      <c r="AE1587" s="113"/>
      <c r="AF1587" s="117"/>
      <c r="AG1587" s="39"/>
    </row>
    <row r="1588" spans="1:33" outlineLevel="1" x14ac:dyDescent="0.25">
      <c r="A1588" s="10"/>
      <c r="B1588" s="5"/>
      <c r="C1588" s="3"/>
      <c r="D1588" s="4"/>
      <c r="E1588" s="7"/>
      <c r="F1588" s="9"/>
      <c r="G1588" s="8"/>
      <c r="H1588" s="38"/>
      <c r="I1588" s="8"/>
      <c r="J1588" s="38"/>
      <c r="K1588" s="8"/>
      <c r="L1588" s="38"/>
      <c r="M1588" s="8"/>
      <c r="N1588" s="38"/>
      <c r="O1588" s="8"/>
      <c r="P1588" s="38"/>
      <c r="Q1588" s="8"/>
      <c r="R1588" s="38"/>
      <c r="S1588" s="8"/>
      <c r="T1588" s="38"/>
      <c r="U1588" s="8"/>
      <c r="V1588" s="38"/>
      <c r="W1588" s="8"/>
      <c r="X1588" s="38"/>
      <c r="Y1588" s="8"/>
      <c r="Z1588" s="38"/>
      <c r="AA1588" s="8"/>
      <c r="AB1588" s="38"/>
      <c r="AC1588" s="118"/>
      <c r="AD1588" s="118"/>
      <c r="AE1588" s="113"/>
      <c r="AF1588" s="117"/>
      <c r="AG1588" s="39"/>
    </row>
    <row r="1589" spans="1:33" outlineLevel="1" x14ac:dyDescent="0.25">
      <c r="A1589" s="10"/>
      <c r="B1589" s="5"/>
      <c r="C1589" s="3"/>
      <c r="D1589" s="4"/>
      <c r="E1589" s="7"/>
      <c r="F1589" s="9"/>
      <c r="G1589" s="8"/>
      <c r="H1589" s="38"/>
      <c r="I1589" s="8"/>
      <c r="J1589" s="38"/>
      <c r="K1589" s="8"/>
      <c r="L1589" s="38"/>
      <c r="M1589" s="8"/>
      <c r="N1589" s="38"/>
      <c r="O1589" s="8"/>
      <c r="P1589" s="38"/>
      <c r="Q1589" s="8"/>
      <c r="R1589" s="38"/>
      <c r="S1589" s="8"/>
      <c r="T1589" s="38"/>
      <c r="U1589" s="8"/>
      <c r="V1589" s="38"/>
      <c r="W1589" s="8"/>
      <c r="X1589" s="38"/>
      <c r="Y1589" s="8"/>
      <c r="Z1589" s="38"/>
      <c r="AA1589" s="8"/>
      <c r="AB1589" s="38"/>
      <c r="AC1589" s="118"/>
      <c r="AD1589" s="118"/>
      <c r="AE1589" s="113"/>
      <c r="AF1589" s="117"/>
      <c r="AG1589" s="39"/>
    </row>
    <row r="1590" spans="1:33" outlineLevel="1" x14ac:dyDescent="0.25">
      <c r="A1590" s="10"/>
      <c r="B1590" s="5"/>
      <c r="C1590" s="3"/>
      <c r="D1590" s="4"/>
      <c r="E1590" s="7"/>
      <c r="F1590" s="9"/>
      <c r="G1590" s="8"/>
      <c r="H1590" s="38"/>
      <c r="I1590" s="8"/>
      <c r="J1590" s="38"/>
      <c r="K1590" s="8"/>
      <c r="L1590" s="38"/>
      <c r="M1590" s="8"/>
      <c r="N1590" s="38"/>
      <c r="O1590" s="8"/>
      <c r="P1590" s="38"/>
      <c r="Q1590" s="8"/>
      <c r="R1590" s="38"/>
      <c r="S1590" s="8"/>
      <c r="T1590" s="38"/>
      <c r="U1590" s="8"/>
      <c r="V1590" s="38"/>
      <c r="W1590" s="8"/>
      <c r="X1590" s="38"/>
      <c r="Y1590" s="8"/>
      <c r="Z1590" s="38"/>
      <c r="AA1590" s="8"/>
      <c r="AB1590" s="38"/>
      <c r="AC1590" s="118"/>
      <c r="AD1590" s="118"/>
      <c r="AE1590" s="113"/>
      <c r="AF1590" s="117"/>
      <c r="AG1590" s="39"/>
    </row>
    <row r="1591" spans="1:33" outlineLevel="1" x14ac:dyDescent="0.25">
      <c r="A1591" s="10"/>
      <c r="B1591" s="5"/>
      <c r="C1591" s="3"/>
      <c r="D1591" s="4"/>
      <c r="E1591" s="7"/>
      <c r="F1591" s="9"/>
      <c r="G1591" s="8"/>
      <c r="H1591" s="38"/>
      <c r="I1591" s="8"/>
      <c r="J1591" s="38"/>
      <c r="K1591" s="8"/>
      <c r="L1591" s="38"/>
      <c r="M1591" s="8"/>
      <c r="N1591" s="38"/>
      <c r="O1591" s="8"/>
      <c r="P1591" s="38"/>
      <c r="Q1591" s="8"/>
      <c r="R1591" s="38"/>
      <c r="S1591" s="8"/>
      <c r="T1591" s="38"/>
      <c r="U1591" s="8"/>
      <c r="V1591" s="38"/>
      <c r="W1591" s="8"/>
      <c r="X1591" s="38"/>
      <c r="Y1591" s="8"/>
      <c r="Z1591" s="38"/>
      <c r="AA1591" s="8"/>
      <c r="AB1591" s="38"/>
      <c r="AC1591" s="118"/>
      <c r="AD1591" s="118"/>
      <c r="AE1591" s="113"/>
      <c r="AF1591" s="117"/>
      <c r="AG1591" s="39"/>
    </row>
    <row r="1592" spans="1:33" outlineLevel="1" x14ac:dyDescent="0.25">
      <c r="A1592" s="10"/>
      <c r="B1592" s="48"/>
      <c r="C1592" s="43"/>
      <c r="D1592" s="42"/>
      <c r="E1592" s="44"/>
      <c r="F1592" s="45"/>
      <c r="G1592" s="46"/>
      <c r="H1592" s="47"/>
      <c r="I1592" s="46"/>
      <c r="J1592" s="47"/>
      <c r="K1592" s="45"/>
      <c r="L1592" s="47"/>
      <c r="M1592" s="45"/>
      <c r="N1592" s="47"/>
      <c r="O1592" s="45"/>
      <c r="P1592" s="47"/>
      <c r="Q1592" s="45"/>
      <c r="R1592" s="47"/>
      <c r="S1592" s="45"/>
      <c r="T1592" s="47"/>
      <c r="U1592" s="45"/>
      <c r="V1592" s="47"/>
      <c r="W1592" s="45"/>
      <c r="X1592" s="47"/>
      <c r="Y1592" s="45"/>
      <c r="Z1592" s="47"/>
      <c r="AA1592" s="45"/>
      <c r="AB1592" s="47"/>
      <c r="AC1592" s="45"/>
      <c r="AD1592" s="47"/>
      <c r="AE1592" s="45"/>
      <c r="AF1592" s="47"/>
      <c r="AG1592" s="39"/>
    </row>
    <row r="1593" spans="1:33" outlineLevel="1" x14ac:dyDescent="0.25">
      <c r="A1593" s="10"/>
      <c r="B1593" s="5"/>
      <c r="C1593" s="3"/>
      <c r="D1593" s="4"/>
      <c r="E1593" s="7"/>
      <c r="F1593" s="9"/>
      <c r="G1593" s="8"/>
      <c r="H1593" s="38"/>
      <c r="I1593" s="8"/>
      <c r="J1593" s="38"/>
      <c r="K1593" s="8"/>
      <c r="L1593" s="38"/>
      <c r="M1593" s="8"/>
      <c r="N1593" s="38"/>
      <c r="O1593" s="8"/>
      <c r="P1593" s="38"/>
      <c r="Q1593" s="8"/>
      <c r="R1593" s="38"/>
      <c r="S1593" s="8"/>
      <c r="T1593" s="38"/>
      <c r="U1593" s="8"/>
      <c r="V1593" s="38"/>
      <c r="W1593" s="8"/>
      <c r="X1593" s="38"/>
      <c r="Y1593" s="8"/>
      <c r="Z1593" s="38"/>
      <c r="AA1593" s="8"/>
      <c r="AB1593" s="38"/>
      <c r="AC1593" s="118"/>
      <c r="AD1593" s="118"/>
      <c r="AE1593" s="113"/>
      <c r="AF1593" s="117"/>
      <c r="AG1593" s="39"/>
    </row>
    <row r="1594" spans="1:33" outlineLevel="1" x14ac:dyDescent="0.25">
      <c r="A1594" s="10"/>
      <c r="B1594" s="5"/>
      <c r="C1594" s="3"/>
      <c r="D1594" s="4"/>
      <c r="E1594" s="7"/>
      <c r="F1594" s="9"/>
      <c r="G1594" s="8"/>
      <c r="H1594" s="38"/>
      <c r="I1594" s="8"/>
      <c r="J1594" s="38"/>
      <c r="K1594" s="8"/>
      <c r="L1594" s="38"/>
      <c r="M1594" s="8"/>
      <c r="N1594" s="38"/>
      <c r="O1594" s="8"/>
      <c r="P1594" s="38"/>
      <c r="Q1594" s="8"/>
      <c r="R1594" s="38"/>
      <c r="S1594" s="8"/>
      <c r="T1594" s="38"/>
      <c r="U1594" s="8"/>
      <c r="V1594" s="38"/>
      <c r="W1594" s="8"/>
      <c r="X1594" s="38"/>
      <c r="Y1594" s="8"/>
      <c r="Z1594" s="38"/>
      <c r="AA1594" s="8"/>
      <c r="AB1594" s="38"/>
      <c r="AC1594" s="118"/>
      <c r="AD1594" s="118"/>
      <c r="AE1594" s="113"/>
      <c r="AF1594" s="117"/>
      <c r="AG1594" s="39"/>
    </row>
    <row r="1595" spans="1:33" outlineLevel="1" x14ac:dyDescent="0.25">
      <c r="A1595" s="10"/>
      <c r="B1595" s="5"/>
      <c r="C1595" s="3"/>
      <c r="D1595" s="4"/>
      <c r="E1595" s="7"/>
      <c r="F1595" s="9"/>
      <c r="G1595" s="8"/>
      <c r="H1595" s="38"/>
      <c r="I1595" s="8"/>
      <c r="J1595" s="38"/>
      <c r="K1595" s="8"/>
      <c r="L1595" s="38"/>
      <c r="M1595" s="8"/>
      <c r="N1595" s="38"/>
      <c r="O1595" s="8"/>
      <c r="P1595" s="38"/>
      <c r="Q1595" s="8"/>
      <c r="R1595" s="38"/>
      <c r="S1595" s="8"/>
      <c r="T1595" s="38"/>
      <c r="U1595" s="8"/>
      <c r="V1595" s="38"/>
      <c r="W1595" s="8"/>
      <c r="X1595" s="38"/>
      <c r="Y1595" s="8"/>
      <c r="Z1595" s="38"/>
      <c r="AA1595" s="8"/>
      <c r="AB1595" s="38"/>
      <c r="AC1595" s="118"/>
      <c r="AD1595" s="118"/>
      <c r="AE1595" s="113"/>
      <c r="AF1595" s="117"/>
      <c r="AG1595" s="39"/>
    </row>
    <row r="1596" spans="1:33" outlineLevel="1" x14ac:dyDescent="0.25">
      <c r="A1596" s="10"/>
      <c r="B1596" s="5"/>
      <c r="C1596" s="3"/>
      <c r="D1596" s="4"/>
      <c r="E1596" s="7"/>
      <c r="F1596" s="9"/>
      <c r="G1596" s="8"/>
      <c r="H1596" s="38"/>
      <c r="I1596" s="8"/>
      <c r="J1596" s="38"/>
      <c r="K1596" s="8"/>
      <c r="L1596" s="38"/>
      <c r="M1596" s="8"/>
      <c r="N1596" s="38"/>
      <c r="O1596" s="8"/>
      <c r="P1596" s="38"/>
      <c r="Q1596" s="8"/>
      <c r="R1596" s="38"/>
      <c r="S1596" s="8"/>
      <c r="T1596" s="38"/>
      <c r="U1596" s="8"/>
      <c r="V1596" s="38"/>
      <c r="W1596" s="8"/>
      <c r="X1596" s="38"/>
      <c r="Y1596" s="8"/>
      <c r="Z1596" s="38"/>
      <c r="AA1596" s="8"/>
      <c r="AB1596" s="38"/>
      <c r="AC1596" s="118"/>
      <c r="AD1596" s="118"/>
      <c r="AE1596" s="113"/>
      <c r="AF1596" s="117"/>
      <c r="AG1596" s="39"/>
    </row>
    <row r="1597" spans="1:33" outlineLevel="1" x14ac:dyDescent="0.25">
      <c r="A1597" s="10"/>
      <c r="B1597" s="5"/>
      <c r="C1597" s="3"/>
      <c r="D1597" s="4"/>
      <c r="E1597" s="7"/>
      <c r="F1597" s="9"/>
      <c r="G1597" s="8"/>
      <c r="H1597" s="38"/>
      <c r="I1597" s="8"/>
      <c r="J1597" s="38"/>
      <c r="K1597" s="8"/>
      <c r="L1597" s="38"/>
      <c r="M1597" s="8"/>
      <c r="N1597" s="38"/>
      <c r="O1597" s="8"/>
      <c r="P1597" s="38"/>
      <c r="Q1597" s="8"/>
      <c r="R1597" s="38"/>
      <c r="S1597" s="8"/>
      <c r="T1597" s="38"/>
      <c r="U1597" s="8"/>
      <c r="V1597" s="38"/>
      <c r="W1597" s="8"/>
      <c r="X1597" s="38"/>
      <c r="Y1597" s="8"/>
      <c r="Z1597" s="38"/>
      <c r="AA1597" s="8"/>
      <c r="AB1597" s="38"/>
      <c r="AC1597" s="118"/>
      <c r="AD1597" s="118"/>
      <c r="AE1597" s="113"/>
      <c r="AF1597" s="117"/>
      <c r="AG1597" s="39"/>
    </row>
    <row r="1598" spans="1:33" outlineLevel="1" x14ac:dyDescent="0.25">
      <c r="A1598" s="10"/>
      <c r="B1598" s="48"/>
      <c r="C1598" s="43"/>
      <c r="D1598" s="42"/>
      <c r="E1598" s="44"/>
      <c r="F1598" s="45"/>
      <c r="G1598" s="46"/>
      <c r="H1598" s="47"/>
      <c r="I1598" s="46"/>
      <c r="J1598" s="47"/>
      <c r="K1598" s="45"/>
      <c r="L1598" s="47"/>
      <c r="M1598" s="45"/>
      <c r="N1598" s="47"/>
      <c r="O1598" s="45"/>
      <c r="P1598" s="47"/>
      <c r="Q1598" s="45"/>
      <c r="R1598" s="47"/>
      <c r="S1598" s="45"/>
      <c r="T1598" s="47"/>
      <c r="U1598" s="45"/>
      <c r="V1598" s="47"/>
      <c r="W1598" s="45"/>
      <c r="X1598" s="47"/>
      <c r="Y1598" s="45"/>
      <c r="Z1598" s="47"/>
      <c r="AA1598" s="45"/>
      <c r="AB1598" s="47"/>
      <c r="AC1598" s="45"/>
      <c r="AD1598" s="47"/>
      <c r="AE1598" s="45"/>
      <c r="AF1598" s="47"/>
      <c r="AG1598" s="39"/>
    </row>
    <row r="1599" spans="1:33" outlineLevel="1" x14ac:dyDescent="0.25">
      <c r="A1599" s="10"/>
      <c r="B1599" s="5"/>
      <c r="C1599" s="3"/>
      <c r="D1599" s="4"/>
      <c r="E1599" s="7"/>
      <c r="F1599" s="9"/>
      <c r="G1599" s="8"/>
      <c r="H1599" s="38"/>
      <c r="I1599" s="8"/>
      <c r="J1599" s="38"/>
      <c r="K1599" s="8"/>
      <c r="L1599" s="38"/>
      <c r="M1599" s="8"/>
      <c r="N1599" s="38"/>
      <c r="O1599" s="8"/>
      <c r="P1599" s="38"/>
      <c r="Q1599" s="8"/>
      <c r="R1599" s="38"/>
      <c r="S1599" s="8"/>
      <c r="T1599" s="38"/>
      <c r="U1599" s="8"/>
      <c r="V1599" s="38"/>
      <c r="W1599" s="8"/>
      <c r="X1599" s="38"/>
      <c r="Y1599" s="8"/>
      <c r="Z1599" s="38"/>
      <c r="AA1599" s="8"/>
      <c r="AB1599" s="38"/>
      <c r="AC1599" s="118"/>
      <c r="AD1599" s="118"/>
      <c r="AE1599" s="113"/>
      <c r="AF1599" s="117"/>
      <c r="AG1599" s="39"/>
    </row>
    <row r="1600" spans="1:33" outlineLevel="1" x14ac:dyDescent="0.25">
      <c r="A1600" s="10"/>
      <c r="B1600" s="5"/>
      <c r="C1600" s="3"/>
      <c r="D1600" s="4"/>
      <c r="E1600" s="7"/>
      <c r="F1600" s="9"/>
      <c r="G1600" s="8"/>
      <c r="H1600" s="38"/>
      <c r="I1600" s="8"/>
      <c r="J1600" s="38"/>
      <c r="K1600" s="8"/>
      <c r="L1600" s="38"/>
      <c r="M1600" s="8"/>
      <c r="N1600" s="38"/>
      <c r="O1600" s="8"/>
      <c r="P1600" s="38"/>
      <c r="Q1600" s="8"/>
      <c r="R1600" s="38"/>
      <c r="S1600" s="8"/>
      <c r="T1600" s="38"/>
      <c r="U1600" s="8"/>
      <c r="V1600" s="38"/>
      <c r="W1600" s="8"/>
      <c r="X1600" s="38"/>
      <c r="Y1600" s="8"/>
      <c r="Z1600" s="38"/>
      <c r="AA1600" s="8"/>
      <c r="AB1600" s="38"/>
      <c r="AC1600" s="118"/>
      <c r="AD1600" s="118"/>
      <c r="AE1600" s="113"/>
      <c r="AF1600" s="117"/>
      <c r="AG1600" s="39"/>
    </row>
    <row r="1601" spans="1:33" outlineLevel="1" x14ac:dyDescent="0.25">
      <c r="A1601" s="10"/>
      <c r="B1601" s="5"/>
      <c r="C1601" s="3"/>
      <c r="D1601" s="4"/>
      <c r="E1601" s="7"/>
      <c r="F1601" s="9"/>
      <c r="G1601" s="8"/>
      <c r="H1601" s="38"/>
      <c r="I1601" s="8"/>
      <c r="J1601" s="38"/>
      <c r="K1601" s="8"/>
      <c r="L1601" s="38"/>
      <c r="M1601" s="8"/>
      <c r="N1601" s="38"/>
      <c r="O1601" s="8"/>
      <c r="P1601" s="38"/>
      <c r="Q1601" s="8"/>
      <c r="R1601" s="38"/>
      <c r="S1601" s="8"/>
      <c r="T1601" s="38"/>
      <c r="U1601" s="8"/>
      <c r="V1601" s="38"/>
      <c r="W1601" s="8"/>
      <c r="X1601" s="38"/>
      <c r="Y1601" s="8"/>
      <c r="Z1601" s="38"/>
      <c r="AA1601" s="8"/>
      <c r="AB1601" s="38"/>
      <c r="AC1601" s="118"/>
      <c r="AD1601" s="118"/>
      <c r="AE1601" s="113"/>
      <c r="AF1601" s="117"/>
      <c r="AG1601" s="39"/>
    </row>
    <row r="1602" spans="1:33" outlineLevel="1" x14ac:dyDescent="0.25">
      <c r="A1602" s="10"/>
      <c r="B1602" s="5"/>
      <c r="C1602" s="3"/>
      <c r="D1602" s="4"/>
      <c r="E1602" s="7"/>
      <c r="F1602" s="9"/>
      <c r="G1602" s="8"/>
      <c r="H1602" s="38"/>
      <c r="I1602" s="8"/>
      <c r="J1602" s="38"/>
      <c r="K1602" s="8"/>
      <c r="L1602" s="38"/>
      <c r="M1602" s="8"/>
      <c r="N1602" s="38"/>
      <c r="O1602" s="8"/>
      <c r="P1602" s="38"/>
      <c r="Q1602" s="8"/>
      <c r="R1602" s="38"/>
      <c r="S1602" s="8"/>
      <c r="T1602" s="38"/>
      <c r="U1602" s="8"/>
      <c r="V1602" s="38"/>
      <c r="W1602" s="8"/>
      <c r="X1602" s="38"/>
      <c r="Y1602" s="8"/>
      <c r="Z1602" s="38"/>
      <c r="AA1602" s="8"/>
      <c r="AB1602" s="38"/>
      <c r="AC1602" s="118"/>
      <c r="AD1602" s="118"/>
      <c r="AE1602" s="113"/>
      <c r="AF1602" s="117"/>
      <c r="AG1602" s="39"/>
    </row>
    <row r="1603" spans="1:33" outlineLevel="1" x14ac:dyDescent="0.25">
      <c r="A1603" s="10"/>
      <c r="B1603" s="5"/>
      <c r="C1603" s="3"/>
      <c r="D1603" s="4"/>
      <c r="E1603" s="7"/>
      <c r="F1603" s="9"/>
      <c r="G1603" s="8"/>
      <c r="H1603" s="38"/>
      <c r="I1603" s="8"/>
      <c r="J1603" s="38"/>
      <c r="K1603" s="8"/>
      <c r="L1603" s="38"/>
      <c r="M1603" s="8"/>
      <c r="N1603" s="38"/>
      <c r="O1603" s="8"/>
      <c r="P1603" s="38"/>
      <c r="Q1603" s="8"/>
      <c r="R1603" s="38"/>
      <c r="S1603" s="8"/>
      <c r="T1603" s="38"/>
      <c r="U1603" s="8"/>
      <c r="V1603" s="38"/>
      <c r="W1603" s="8"/>
      <c r="X1603" s="38"/>
      <c r="Y1603" s="8"/>
      <c r="Z1603" s="38"/>
      <c r="AA1603" s="8"/>
      <c r="AB1603" s="38"/>
      <c r="AC1603" s="118"/>
      <c r="AD1603" s="118"/>
      <c r="AE1603" s="113"/>
      <c r="AF1603" s="117"/>
      <c r="AG1603" s="39"/>
    </row>
    <row r="1604" spans="1:33" outlineLevel="1" x14ac:dyDescent="0.25">
      <c r="A1604" s="10"/>
      <c r="B1604" s="5"/>
      <c r="C1604" s="3"/>
      <c r="D1604" s="4"/>
      <c r="E1604" s="7"/>
      <c r="F1604" s="9"/>
      <c r="G1604" s="8"/>
      <c r="H1604" s="38"/>
      <c r="I1604" s="8"/>
      <c r="J1604" s="38"/>
      <c r="K1604" s="8"/>
      <c r="L1604" s="38"/>
      <c r="M1604" s="8"/>
      <c r="N1604" s="38"/>
      <c r="O1604" s="8"/>
      <c r="P1604" s="38"/>
      <c r="Q1604" s="8"/>
      <c r="R1604" s="38"/>
      <c r="S1604" s="8"/>
      <c r="T1604" s="38"/>
      <c r="U1604" s="8"/>
      <c r="V1604" s="38"/>
      <c r="W1604" s="8"/>
      <c r="X1604" s="38"/>
      <c r="Y1604" s="8"/>
      <c r="Z1604" s="38"/>
      <c r="AA1604" s="8"/>
      <c r="AB1604" s="38"/>
      <c r="AC1604" s="118"/>
      <c r="AD1604" s="118"/>
      <c r="AE1604" s="113"/>
      <c r="AF1604" s="117"/>
      <c r="AG1604" s="39"/>
    </row>
    <row r="1605" spans="1:33" outlineLevel="1" x14ac:dyDescent="0.25">
      <c r="A1605" s="10"/>
      <c r="B1605" s="5"/>
      <c r="C1605" s="3"/>
      <c r="D1605" s="4"/>
      <c r="E1605" s="7"/>
      <c r="F1605" s="9"/>
      <c r="G1605" s="8"/>
      <c r="H1605" s="38"/>
      <c r="I1605" s="8"/>
      <c r="J1605" s="38"/>
      <c r="K1605" s="8"/>
      <c r="L1605" s="38"/>
      <c r="M1605" s="8"/>
      <c r="N1605" s="38"/>
      <c r="O1605" s="8"/>
      <c r="P1605" s="38"/>
      <c r="Q1605" s="8"/>
      <c r="R1605" s="38"/>
      <c r="S1605" s="8"/>
      <c r="T1605" s="38"/>
      <c r="U1605" s="8"/>
      <c r="V1605" s="38"/>
      <c r="W1605" s="8"/>
      <c r="X1605" s="38"/>
      <c r="Y1605" s="8"/>
      <c r="Z1605" s="38"/>
      <c r="AA1605" s="8"/>
      <c r="AB1605" s="38"/>
      <c r="AC1605" s="118"/>
      <c r="AD1605" s="118"/>
      <c r="AE1605" s="113"/>
      <c r="AF1605" s="117"/>
      <c r="AG1605" s="39"/>
    </row>
    <row r="1606" spans="1:33" outlineLevel="1" x14ac:dyDescent="0.25">
      <c r="A1606" s="10"/>
      <c r="B1606" s="5"/>
      <c r="C1606" s="3"/>
      <c r="D1606" s="4"/>
      <c r="E1606" s="7"/>
      <c r="F1606" s="9"/>
      <c r="G1606" s="8"/>
      <c r="H1606" s="38"/>
      <c r="I1606" s="8"/>
      <c r="J1606" s="38"/>
      <c r="K1606" s="8"/>
      <c r="L1606" s="38"/>
      <c r="M1606" s="8"/>
      <c r="N1606" s="38"/>
      <c r="O1606" s="8"/>
      <c r="P1606" s="38"/>
      <c r="Q1606" s="8"/>
      <c r="R1606" s="38"/>
      <c r="S1606" s="8"/>
      <c r="T1606" s="38"/>
      <c r="U1606" s="8"/>
      <c r="V1606" s="38"/>
      <c r="W1606" s="8"/>
      <c r="X1606" s="38"/>
      <c r="Y1606" s="8"/>
      <c r="Z1606" s="38"/>
      <c r="AA1606" s="8"/>
      <c r="AB1606" s="38"/>
      <c r="AC1606" s="118"/>
      <c r="AD1606" s="118"/>
      <c r="AE1606" s="113"/>
      <c r="AF1606" s="117"/>
      <c r="AG1606" s="39"/>
    </row>
    <row r="1607" spans="1:33" outlineLevel="1" x14ac:dyDescent="0.25">
      <c r="A1607" s="10"/>
      <c r="B1607" s="5"/>
      <c r="C1607" s="3"/>
      <c r="D1607" s="4"/>
      <c r="E1607" s="7"/>
      <c r="F1607" s="9"/>
      <c r="G1607" s="8"/>
      <c r="H1607" s="38"/>
      <c r="I1607" s="8"/>
      <c r="J1607" s="38"/>
      <c r="K1607" s="8"/>
      <c r="L1607" s="38"/>
      <c r="M1607" s="8"/>
      <c r="N1607" s="38"/>
      <c r="O1607" s="8"/>
      <c r="P1607" s="38"/>
      <c r="Q1607" s="8"/>
      <c r="R1607" s="38"/>
      <c r="S1607" s="8"/>
      <c r="T1607" s="38"/>
      <c r="U1607" s="8"/>
      <c r="V1607" s="38"/>
      <c r="W1607" s="8"/>
      <c r="X1607" s="38"/>
      <c r="Y1607" s="8"/>
      <c r="Z1607" s="38"/>
      <c r="AA1607" s="8"/>
      <c r="AB1607" s="38"/>
      <c r="AC1607" s="118"/>
      <c r="AD1607" s="118"/>
      <c r="AE1607" s="113"/>
      <c r="AF1607" s="117"/>
      <c r="AG1607" s="39"/>
    </row>
    <row r="1608" spans="1:33" outlineLevel="1" x14ac:dyDescent="0.25">
      <c r="A1608" s="10"/>
      <c r="B1608" s="48"/>
      <c r="C1608" s="43"/>
      <c r="D1608" s="42"/>
      <c r="E1608" s="44"/>
      <c r="F1608" s="45"/>
      <c r="G1608" s="46"/>
      <c r="H1608" s="47"/>
      <c r="I1608" s="46"/>
      <c r="J1608" s="47"/>
      <c r="K1608" s="45"/>
      <c r="L1608" s="47"/>
      <c r="M1608" s="45"/>
      <c r="N1608" s="47"/>
      <c r="O1608" s="45"/>
      <c r="P1608" s="47"/>
      <c r="Q1608" s="45"/>
      <c r="R1608" s="47"/>
      <c r="S1608" s="45"/>
      <c r="T1608" s="47"/>
      <c r="U1608" s="45"/>
      <c r="V1608" s="47"/>
      <c r="W1608" s="45"/>
      <c r="X1608" s="47"/>
      <c r="Y1608" s="45"/>
      <c r="Z1608" s="47"/>
      <c r="AA1608" s="45"/>
      <c r="AB1608" s="47"/>
      <c r="AC1608" s="45"/>
      <c r="AD1608" s="47"/>
      <c r="AE1608" s="45"/>
      <c r="AF1608" s="47"/>
      <c r="AG1608" s="41"/>
    </row>
    <row r="1609" spans="1:33" outlineLevel="1" x14ac:dyDescent="0.25">
      <c r="A1609" s="10"/>
      <c r="B1609" s="5"/>
      <c r="C1609" s="3"/>
      <c r="D1609" s="4"/>
      <c r="E1609" s="7"/>
      <c r="F1609" s="9"/>
      <c r="G1609" s="8"/>
      <c r="H1609" s="38"/>
      <c r="I1609" s="8"/>
      <c r="J1609" s="38"/>
      <c r="K1609" s="8"/>
      <c r="L1609" s="38"/>
      <c r="M1609" s="8"/>
      <c r="N1609" s="38"/>
      <c r="O1609" s="8"/>
      <c r="P1609" s="38"/>
      <c r="Q1609" s="8"/>
      <c r="R1609" s="38"/>
      <c r="S1609" s="8"/>
      <c r="T1609" s="38"/>
      <c r="U1609" s="8"/>
      <c r="V1609" s="38"/>
      <c r="W1609" s="8"/>
      <c r="X1609" s="38"/>
      <c r="Y1609" s="8"/>
      <c r="Z1609" s="38"/>
      <c r="AA1609" s="8"/>
      <c r="AB1609" s="38"/>
      <c r="AC1609" s="118"/>
      <c r="AD1609" s="118"/>
      <c r="AE1609" s="113"/>
      <c r="AF1609" s="117"/>
      <c r="AG1609" s="39"/>
    </row>
    <row r="1610" spans="1:33" outlineLevel="1" x14ac:dyDescent="0.25">
      <c r="A1610" s="10"/>
      <c r="B1610" s="6"/>
      <c r="C1610" s="3"/>
      <c r="D1610" s="4"/>
      <c r="E1610" s="7"/>
      <c r="F1610" s="9"/>
      <c r="G1610" s="8"/>
      <c r="H1610" s="38"/>
      <c r="I1610" s="8"/>
      <c r="J1610" s="38"/>
      <c r="K1610" s="8"/>
      <c r="L1610" s="38"/>
      <c r="M1610" s="8"/>
      <c r="N1610" s="38"/>
      <c r="O1610" s="8"/>
      <c r="P1610" s="38"/>
      <c r="Q1610" s="8"/>
      <c r="R1610" s="38"/>
      <c r="S1610" s="8"/>
      <c r="T1610" s="38"/>
      <c r="U1610" s="8"/>
      <c r="V1610" s="38"/>
      <c r="W1610" s="8"/>
      <c r="X1610" s="38"/>
      <c r="Y1610" s="8"/>
      <c r="Z1610" s="38"/>
      <c r="AA1610" s="8"/>
      <c r="AB1610" s="38"/>
      <c r="AC1610" s="118"/>
      <c r="AD1610" s="118"/>
      <c r="AE1610" s="113"/>
      <c r="AF1610" s="117"/>
      <c r="AG1610" s="39"/>
    </row>
    <row r="1611" spans="1:33" outlineLevel="1" x14ac:dyDescent="0.25">
      <c r="A1611" s="10"/>
      <c r="B1611" s="48"/>
      <c r="C1611" s="43"/>
      <c r="D1611" s="42"/>
      <c r="E1611" s="44"/>
      <c r="F1611" s="45"/>
      <c r="G1611" s="46"/>
      <c r="H1611" s="47"/>
      <c r="I1611" s="46"/>
      <c r="J1611" s="47"/>
      <c r="K1611" s="45"/>
      <c r="L1611" s="47"/>
      <c r="M1611" s="45"/>
      <c r="N1611" s="47"/>
      <c r="O1611" s="45"/>
      <c r="P1611" s="47"/>
      <c r="Q1611" s="45"/>
      <c r="R1611" s="47"/>
      <c r="S1611" s="45"/>
      <c r="T1611" s="47"/>
      <c r="U1611" s="45"/>
      <c r="V1611" s="47"/>
      <c r="W1611" s="45"/>
      <c r="X1611" s="47"/>
      <c r="Y1611" s="45"/>
      <c r="Z1611" s="47"/>
      <c r="AA1611" s="45"/>
      <c r="AB1611" s="47"/>
      <c r="AC1611" s="45"/>
      <c r="AD1611" s="47"/>
      <c r="AE1611" s="45"/>
      <c r="AF1611" s="47"/>
      <c r="AG1611" s="41"/>
    </row>
    <row r="1612" spans="1:33" outlineLevel="1" x14ac:dyDescent="0.25">
      <c r="A1612" s="10"/>
      <c r="B1612" s="5"/>
      <c r="C1612" s="3"/>
      <c r="D1612" s="4"/>
      <c r="E1612" s="7"/>
      <c r="F1612" s="9"/>
      <c r="G1612" s="8"/>
      <c r="H1612" s="38"/>
      <c r="I1612" s="8"/>
      <c r="J1612" s="38"/>
      <c r="K1612" s="8"/>
      <c r="L1612" s="38"/>
      <c r="M1612" s="8"/>
      <c r="N1612" s="38"/>
      <c r="O1612" s="8"/>
      <c r="P1612" s="38"/>
      <c r="Q1612" s="8"/>
      <c r="R1612" s="38"/>
      <c r="S1612" s="8"/>
      <c r="T1612" s="38"/>
      <c r="U1612" s="8"/>
      <c r="V1612" s="38"/>
      <c r="W1612" s="8"/>
      <c r="X1612" s="38"/>
      <c r="Y1612" s="8"/>
      <c r="Z1612" s="38"/>
      <c r="AA1612" s="8"/>
      <c r="AB1612" s="38"/>
      <c r="AC1612" s="118"/>
      <c r="AD1612" s="118"/>
      <c r="AE1612" s="113"/>
      <c r="AF1612" s="117"/>
      <c r="AG1612" s="39"/>
    </row>
    <row r="1613" spans="1:33" x14ac:dyDescent="0.25">
      <c r="A1613" s="10"/>
      <c r="B1613" s="33"/>
      <c r="C1613" s="22"/>
      <c r="D1613" s="23"/>
      <c r="E1613" s="24"/>
      <c r="F1613" s="25"/>
      <c r="G1613" s="28"/>
      <c r="H1613" s="27"/>
      <c r="I1613" s="26"/>
      <c r="J1613" s="27"/>
      <c r="K1613" s="26"/>
      <c r="L1613" s="27"/>
      <c r="M1613" s="26"/>
      <c r="N1613" s="27"/>
      <c r="O1613" s="26"/>
      <c r="P1613" s="27"/>
      <c r="Q1613" s="26"/>
      <c r="R1613" s="27"/>
      <c r="S1613" s="26"/>
      <c r="T1613" s="27"/>
      <c r="U1613" s="26"/>
      <c r="V1613" s="27"/>
      <c r="W1613" s="26"/>
      <c r="X1613" s="27"/>
      <c r="Y1613" s="26"/>
      <c r="Z1613" s="27"/>
      <c r="AA1613" s="26"/>
      <c r="AB1613" s="27"/>
      <c r="AC1613" s="26"/>
      <c r="AD1613" s="27"/>
      <c r="AE1613" s="26"/>
      <c r="AF1613" s="27"/>
      <c r="AG1613" s="40"/>
    </row>
    <row r="1614" spans="1:33" outlineLevel="1" x14ac:dyDescent="0.25">
      <c r="A1614" s="10"/>
      <c r="B1614" s="48"/>
      <c r="C1614" s="43"/>
      <c r="D1614" s="42"/>
      <c r="E1614" s="44"/>
      <c r="F1614" s="45"/>
      <c r="G1614" s="46"/>
      <c r="H1614" s="47"/>
      <c r="I1614" s="46"/>
      <c r="J1614" s="47"/>
      <c r="K1614" s="45"/>
      <c r="L1614" s="47"/>
      <c r="M1614" s="45"/>
      <c r="N1614" s="47"/>
      <c r="O1614" s="45"/>
      <c r="P1614" s="47"/>
      <c r="Q1614" s="45"/>
      <c r="R1614" s="47"/>
      <c r="S1614" s="45"/>
      <c r="T1614" s="47"/>
      <c r="U1614" s="45"/>
      <c r="V1614" s="47"/>
      <c r="W1614" s="45"/>
      <c r="X1614" s="47"/>
      <c r="Y1614" s="45"/>
      <c r="Z1614" s="47"/>
      <c r="AA1614" s="45"/>
      <c r="AB1614" s="47"/>
      <c r="AC1614" s="45"/>
      <c r="AD1614" s="47"/>
      <c r="AE1614" s="45"/>
      <c r="AF1614" s="47"/>
      <c r="AG1614" s="41"/>
    </row>
    <row r="1615" spans="1:33" outlineLevel="1" x14ac:dyDescent="0.25">
      <c r="A1615" s="10"/>
      <c r="B1615" s="5"/>
      <c r="C1615" s="3"/>
      <c r="D1615" s="4"/>
      <c r="E1615" s="7"/>
      <c r="F1615" s="9"/>
      <c r="G1615" s="8"/>
      <c r="H1615" s="38"/>
      <c r="I1615" s="8"/>
      <c r="J1615" s="38"/>
      <c r="K1615" s="8"/>
      <c r="L1615" s="38"/>
      <c r="M1615" s="8"/>
      <c r="N1615" s="38"/>
      <c r="O1615" s="8"/>
      <c r="P1615" s="38"/>
      <c r="Q1615" s="8"/>
      <c r="R1615" s="38"/>
      <c r="S1615" s="8"/>
      <c r="T1615" s="38"/>
      <c r="U1615" s="8"/>
      <c r="V1615" s="38"/>
      <c r="W1615" s="8"/>
      <c r="X1615" s="38"/>
      <c r="Y1615" s="8"/>
      <c r="Z1615" s="38"/>
      <c r="AA1615" s="8"/>
      <c r="AB1615" s="38"/>
      <c r="AC1615" s="118"/>
      <c r="AD1615" s="118"/>
      <c r="AE1615" s="113"/>
      <c r="AF1615" s="117"/>
      <c r="AG1615" s="39"/>
    </row>
    <row r="1616" spans="1:33" outlineLevel="1" x14ac:dyDescent="0.25">
      <c r="A1616" s="10"/>
      <c r="B1616" s="5"/>
      <c r="C1616" s="3"/>
      <c r="D1616" s="4"/>
      <c r="E1616" s="7"/>
      <c r="F1616" s="9"/>
      <c r="G1616" s="8"/>
      <c r="H1616" s="38"/>
      <c r="I1616" s="8"/>
      <c r="J1616" s="38"/>
      <c r="K1616" s="8"/>
      <c r="L1616" s="38"/>
      <c r="M1616" s="8"/>
      <c r="N1616" s="38"/>
      <c r="O1616" s="8"/>
      <c r="P1616" s="38"/>
      <c r="Q1616" s="8"/>
      <c r="R1616" s="38"/>
      <c r="S1616" s="8"/>
      <c r="T1616" s="38"/>
      <c r="U1616" s="8"/>
      <c r="V1616" s="38"/>
      <c r="W1616" s="8"/>
      <c r="X1616" s="38"/>
      <c r="Y1616" s="8"/>
      <c r="Z1616" s="38"/>
      <c r="AA1616" s="8"/>
      <c r="AB1616" s="38"/>
      <c r="AC1616" s="118"/>
      <c r="AD1616" s="118"/>
      <c r="AE1616" s="113"/>
      <c r="AF1616" s="117"/>
      <c r="AG1616" s="39"/>
    </row>
    <row r="1617" spans="1:33" outlineLevel="1" x14ac:dyDescent="0.25">
      <c r="A1617" s="10"/>
      <c r="B1617" s="5"/>
      <c r="C1617" s="3"/>
      <c r="D1617" s="4"/>
      <c r="E1617" s="7"/>
      <c r="F1617" s="9"/>
      <c r="G1617" s="8"/>
      <c r="H1617" s="38"/>
      <c r="I1617" s="8"/>
      <c r="J1617" s="38"/>
      <c r="K1617" s="8"/>
      <c r="L1617" s="38"/>
      <c r="M1617" s="8"/>
      <c r="N1617" s="38"/>
      <c r="O1617" s="8"/>
      <c r="P1617" s="38"/>
      <c r="Q1617" s="8"/>
      <c r="R1617" s="38"/>
      <c r="S1617" s="8"/>
      <c r="T1617" s="38"/>
      <c r="U1617" s="8"/>
      <c r="V1617" s="38"/>
      <c r="W1617" s="8"/>
      <c r="X1617" s="38"/>
      <c r="Y1617" s="8"/>
      <c r="Z1617" s="38"/>
      <c r="AA1617" s="8"/>
      <c r="AB1617" s="38"/>
      <c r="AC1617" s="118"/>
      <c r="AD1617" s="118"/>
      <c r="AE1617" s="113"/>
      <c r="AF1617" s="117"/>
      <c r="AG1617" s="39"/>
    </row>
    <row r="1618" spans="1:33" outlineLevel="1" x14ac:dyDescent="0.25">
      <c r="A1618" s="10"/>
      <c r="B1618" s="5"/>
      <c r="C1618" s="3"/>
      <c r="D1618" s="4"/>
      <c r="E1618" s="7"/>
      <c r="F1618" s="9"/>
      <c r="G1618" s="8"/>
      <c r="H1618" s="38"/>
      <c r="I1618" s="8"/>
      <c r="J1618" s="38"/>
      <c r="K1618" s="8"/>
      <c r="L1618" s="38"/>
      <c r="M1618" s="8"/>
      <c r="N1618" s="38"/>
      <c r="O1618" s="8"/>
      <c r="P1618" s="38"/>
      <c r="Q1618" s="8"/>
      <c r="R1618" s="38"/>
      <c r="S1618" s="8"/>
      <c r="T1618" s="38"/>
      <c r="U1618" s="8"/>
      <c r="V1618" s="38"/>
      <c r="W1618" s="8"/>
      <c r="X1618" s="38"/>
      <c r="Y1618" s="8"/>
      <c r="Z1618" s="38"/>
      <c r="AA1618" s="8"/>
      <c r="AB1618" s="38"/>
      <c r="AC1618" s="118"/>
      <c r="AD1618" s="118"/>
      <c r="AE1618" s="113"/>
      <c r="AF1618" s="117"/>
      <c r="AG1618" s="39"/>
    </row>
    <row r="1619" spans="1:33" x14ac:dyDescent="0.25">
      <c r="A1619" s="10"/>
      <c r="B1619" s="33"/>
      <c r="C1619" s="22"/>
      <c r="D1619" s="23"/>
      <c r="E1619" s="24"/>
      <c r="F1619" s="25"/>
      <c r="G1619" s="28"/>
      <c r="H1619" s="27"/>
      <c r="I1619" s="26"/>
      <c r="J1619" s="27"/>
      <c r="K1619" s="26"/>
      <c r="L1619" s="27"/>
      <c r="M1619" s="26"/>
      <c r="N1619" s="27"/>
      <c r="O1619" s="26"/>
      <c r="P1619" s="27"/>
      <c r="Q1619" s="26"/>
      <c r="R1619" s="27"/>
      <c r="S1619" s="26"/>
      <c r="T1619" s="27"/>
      <c r="U1619" s="26"/>
      <c r="V1619" s="27"/>
      <c r="W1619" s="26"/>
      <c r="X1619" s="27"/>
      <c r="Y1619" s="26"/>
      <c r="Z1619" s="27"/>
      <c r="AA1619" s="26"/>
      <c r="AB1619" s="27"/>
      <c r="AC1619" s="26"/>
      <c r="AD1619" s="27"/>
      <c r="AE1619" s="26"/>
      <c r="AF1619" s="27"/>
      <c r="AG1619" s="39"/>
    </row>
    <row r="1620" spans="1:33" outlineLevel="1" x14ac:dyDescent="0.25">
      <c r="A1620" s="10"/>
      <c r="B1620" s="48"/>
      <c r="C1620" s="43"/>
      <c r="D1620" s="42"/>
      <c r="E1620" s="44"/>
      <c r="F1620" s="45"/>
      <c r="G1620" s="46"/>
      <c r="H1620" s="47"/>
      <c r="I1620" s="46"/>
      <c r="J1620" s="47"/>
      <c r="K1620" s="45"/>
      <c r="L1620" s="47"/>
      <c r="M1620" s="45"/>
      <c r="N1620" s="47"/>
      <c r="O1620" s="45"/>
      <c r="P1620" s="47"/>
      <c r="Q1620" s="45"/>
      <c r="R1620" s="47"/>
      <c r="S1620" s="45"/>
      <c r="T1620" s="47"/>
      <c r="U1620" s="45"/>
      <c r="V1620" s="47"/>
      <c r="W1620" s="45"/>
      <c r="X1620" s="47"/>
      <c r="Y1620" s="45"/>
      <c r="Z1620" s="47"/>
      <c r="AA1620" s="45"/>
      <c r="AB1620" s="47"/>
      <c r="AC1620" s="45"/>
      <c r="AD1620" s="47"/>
      <c r="AE1620" s="45"/>
      <c r="AF1620" s="47"/>
      <c r="AG1620" s="41"/>
    </row>
    <row r="1621" spans="1:33" outlineLevel="1" x14ac:dyDescent="0.25">
      <c r="A1621" s="10"/>
      <c r="B1621" s="5"/>
      <c r="C1621" s="3"/>
      <c r="D1621" s="4"/>
      <c r="E1621" s="7"/>
      <c r="F1621" s="9"/>
      <c r="G1621" s="8"/>
      <c r="H1621" s="38"/>
      <c r="I1621" s="8"/>
      <c r="J1621" s="38"/>
      <c r="K1621" s="8"/>
      <c r="L1621" s="38"/>
      <c r="M1621" s="8"/>
      <c r="N1621" s="38"/>
      <c r="O1621" s="8"/>
      <c r="P1621" s="38"/>
      <c r="Q1621" s="8"/>
      <c r="R1621" s="38"/>
      <c r="S1621" s="8"/>
      <c r="T1621" s="38"/>
      <c r="U1621" s="8"/>
      <c r="V1621" s="38"/>
      <c r="W1621" s="8"/>
      <c r="X1621" s="38"/>
      <c r="Y1621" s="8"/>
      <c r="Z1621" s="38"/>
      <c r="AA1621" s="8"/>
      <c r="AB1621" s="38"/>
      <c r="AC1621" s="118"/>
      <c r="AD1621" s="118"/>
      <c r="AE1621" s="113"/>
      <c r="AF1621" s="117"/>
      <c r="AG1621" s="39"/>
    </row>
    <row r="1622" spans="1:33" outlineLevel="1" x14ac:dyDescent="0.25">
      <c r="A1622" s="10"/>
      <c r="B1622" s="5"/>
      <c r="C1622" s="3"/>
      <c r="D1622" s="4"/>
      <c r="E1622" s="7"/>
      <c r="F1622" s="9"/>
      <c r="G1622" s="8"/>
      <c r="H1622" s="38"/>
      <c r="I1622" s="8"/>
      <c r="J1622" s="38"/>
      <c r="K1622" s="8"/>
      <c r="L1622" s="38"/>
      <c r="M1622" s="8"/>
      <c r="N1622" s="38"/>
      <c r="O1622" s="8"/>
      <c r="P1622" s="38"/>
      <c r="Q1622" s="8"/>
      <c r="R1622" s="38"/>
      <c r="S1622" s="8"/>
      <c r="T1622" s="38"/>
      <c r="U1622" s="8"/>
      <c r="V1622" s="38"/>
      <c r="W1622" s="8"/>
      <c r="X1622" s="38"/>
      <c r="Y1622" s="8"/>
      <c r="Z1622" s="38"/>
      <c r="AA1622" s="8"/>
      <c r="AB1622" s="38"/>
      <c r="AC1622" s="118"/>
      <c r="AD1622" s="118"/>
      <c r="AE1622" s="113"/>
      <c r="AF1622" s="117"/>
      <c r="AG1622" s="39"/>
    </row>
    <row r="1623" spans="1:33" outlineLevel="1" x14ac:dyDescent="0.25">
      <c r="A1623" s="10"/>
      <c r="B1623" s="5"/>
      <c r="C1623" s="3"/>
      <c r="D1623" s="4"/>
      <c r="E1623" s="7"/>
      <c r="F1623" s="9"/>
      <c r="G1623" s="8"/>
      <c r="H1623" s="38"/>
      <c r="I1623" s="8"/>
      <c r="J1623" s="38"/>
      <c r="K1623" s="8"/>
      <c r="L1623" s="38"/>
      <c r="M1623" s="8"/>
      <c r="N1623" s="38"/>
      <c r="O1623" s="8"/>
      <c r="P1623" s="38"/>
      <c r="Q1623" s="8"/>
      <c r="R1623" s="38"/>
      <c r="S1623" s="8"/>
      <c r="T1623" s="38"/>
      <c r="U1623" s="8"/>
      <c r="V1623" s="38"/>
      <c r="W1623" s="8"/>
      <c r="X1623" s="38"/>
      <c r="Y1623" s="8"/>
      <c r="Z1623" s="38"/>
      <c r="AA1623" s="8"/>
      <c r="AB1623" s="38"/>
      <c r="AC1623" s="118"/>
      <c r="AD1623" s="118"/>
      <c r="AE1623" s="113"/>
      <c r="AF1623" s="117"/>
      <c r="AG1623" s="39"/>
    </row>
    <row r="1624" spans="1:33" outlineLevel="1" x14ac:dyDescent="0.25">
      <c r="A1624" s="10"/>
      <c r="B1624" s="5"/>
      <c r="C1624" s="3"/>
      <c r="D1624" s="4"/>
      <c r="E1624" s="7"/>
      <c r="F1624" s="9"/>
      <c r="G1624" s="8"/>
      <c r="H1624" s="38"/>
      <c r="I1624" s="8"/>
      <c r="J1624" s="38"/>
      <c r="K1624" s="8"/>
      <c r="L1624" s="38"/>
      <c r="M1624" s="8"/>
      <c r="N1624" s="38"/>
      <c r="O1624" s="8"/>
      <c r="P1624" s="38"/>
      <c r="Q1624" s="8"/>
      <c r="R1624" s="38"/>
      <c r="S1624" s="8"/>
      <c r="T1624" s="38"/>
      <c r="U1624" s="8"/>
      <c r="V1624" s="38"/>
      <c r="W1624" s="8"/>
      <c r="X1624" s="38"/>
      <c r="Y1624" s="8"/>
      <c r="Z1624" s="38"/>
      <c r="AA1624" s="8"/>
      <c r="AB1624" s="38"/>
      <c r="AC1624" s="118"/>
      <c r="AD1624" s="118"/>
      <c r="AE1624" s="113"/>
      <c r="AF1624" s="117"/>
      <c r="AG1624" s="39"/>
    </row>
    <row r="1625" spans="1:33" outlineLevel="1" x14ac:dyDescent="0.25">
      <c r="A1625" s="10"/>
      <c r="B1625" s="5"/>
      <c r="C1625" s="3"/>
      <c r="D1625" s="4"/>
      <c r="E1625" s="7"/>
      <c r="F1625" s="9"/>
      <c r="G1625" s="8"/>
      <c r="H1625" s="38"/>
      <c r="I1625" s="8"/>
      <c r="J1625" s="38"/>
      <c r="K1625" s="8"/>
      <c r="L1625" s="38"/>
      <c r="M1625" s="8"/>
      <c r="N1625" s="38"/>
      <c r="O1625" s="8"/>
      <c r="P1625" s="38"/>
      <c r="Q1625" s="8"/>
      <c r="R1625" s="38"/>
      <c r="S1625" s="8"/>
      <c r="T1625" s="38"/>
      <c r="U1625" s="8"/>
      <c r="V1625" s="38"/>
      <c r="W1625" s="8"/>
      <c r="X1625" s="38"/>
      <c r="Y1625" s="8"/>
      <c r="Z1625" s="38"/>
      <c r="AA1625" s="8"/>
      <c r="AB1625" s="38"/>
      <c r="AC1625" s="118"/>
      <c r="AD1625" s="118"/>
      <c r="AE1625" s="113"/>
      <c r="AF1625" s="117"/>
      <c r="AG1625" s="39"/>
    </row>
    <row r="1626" spans="1:33" x14ac:dyDescent="0.25">
      <c r="A1626" s="10"/>
      <c r="B1626" s="33"/>
      <c r="C1626" s="22"/>
      <c r="D1626" s="23"/>
      <c r="E1626" s="24"/>
      <c r="F1626" s="25"/>
      <c r="G1626" s="28"/>
      <c r="H1626" s="27"/>
      <c r="I1626" s="26"/>
      <c r="J1626" s="27"/>
      <c r="K1626" s="26"/>
      <c r="L1626" s="27"/>
      <c r="M1626" s="26"/>
      <c r="N1626" s="27"/>
      <c r="O1626" s="26"/>
      <c r="P1626" s="27"/>
      <c r="Q1626" s="26"/>
      <c r="R1626" s="27"/>
      <c r="S1626" s="26"/>
      <c r="T1626" s="27"/>
      <c r="U1626" s="26"/>
      <c r="V1626" s="27"/>
      <c r="W1626" s="26"/>
      <c r="X1626" s="27"/>
      <c r="Y1626" s="26"/>
      <c r="Z1626" s="27"/>
      <c r="AA1626" s="26"/>
      <c r="AB1626" s="27"/>
      <c r="AC1626" s="26"/>
      <c r="AD1626" s="27"/>
      <c r="AE1626" s="26"/>
      <c r="AF1626" s="27"/>
      <c r="AG1626" s="39"/>
    </row>
    <row r="1627" spans="1:33" outlineLevel="1" x14ac:dyDescent="0.25">
      <c r="A1627" s="10"/>
      <c r="B1627" s="48"/>
      <c r="C1627" s="43"/>
      <c r="D1627" s="42"/>
      <c r="E1627" s="44"/>
      <c r="F1627" s="45"/>
      <c r="G1627" s="46"/>
      <c r="H1627" s="47"/>
      <c r="I1627" s="46"/>
      <c r="J1627" s="47"/>
      <c r="K1627" s="45"/>
      <c r="L1627" s="47"/>
      <c r="M1627" s="45"/>
      <c r="N1627" s="47"/>
      <c r="O1627" s="45"/>
      <c r="P1627" s="47"/>
      <c r="Q1627" s="45"/>
      <c r="R1627" s="47"/>
      <c r="S1627" s="45"/>
      <c r="T1627" s="47"/>
      <c r="U1627" s="45"/>
      <c r="V1627" s="47"/>
      <c r="W1627" s="45"/>
      <c r="X1627" s="47"/>
      <c r="Y1627" s="45"/>
      <c r="Z1627" s="47"/>
      <c r="AA1627" s="45"/>
      <c r="AB1627" s="47"/>
      <c r="AC1627" s="45"/>
      <c r="AD1627" s="47"/>
      <c r="AE1627" s="45"/>
      <c r="AF1627" s="47"/>
      <c r="AG1627" s="39"/>
    </row>
    <row r="1628" spans="1:33" outlineLevel="1" x14ac:dyDescent="0.25">
      <c r="A1628" s="10"/>
      <c r="B1628" s="5"/>
      <c r="C1628" s="3"/>
      <c r="D1628" s="4"/>
      <c r="E1628" s="7"/>
      <c r="F1628" s="9"/>
      <c r="G1628" s="8"/>
      <c r="H1628" s="38"/>
      <c r="I1628" s="8"/>
      <c r="J1628" s="38"/>
      <c r="K1628" s="8"/>
      <c r="L1628" s="38"/>
      <c r="M1628" s="8"/>
      <c r="N1628" s="38"/>
      <c r="O1628" s="8"/>
      <c r="P1628" s="38"/>
      <c r="Q1628" s="8"/>
      <c r="R1628" s="38"/>
      <c r="S1628" s="8"/>
      <c r="T1628" s="38"/>
      <c r="U1628" s="8"/>
      <c r="V1628" s="38"/>
      <c r="W1628" s="8"/>
      <c r="X1628" s="38"/>
      <c r="Y1628" s="8"/>
      <c r="Z1628" s="38"/>
      <c r="AA1628" s="8"/>
      <c r="AB1628" s="38"/>
      <c r="AC1628" s="118"/>
      <c r="AD1628" s="118"/>
      <c r="AE1628" s="113"/>
      <c r="AF1628" s="117"/>
      <c r="AG1628" s="39"/>
    </row>
    <row r="1629" spans="1:33" outlineLevel="1" x14ac:dyDescent="0.25">
      <c r="A1629" s="10"/>
      <c r="B1629" s="5"/>
      <c r="C1629" s="3"/>
      <c r="D1629" s="4"/>
      <c r="E1629" s="7"/>
      <c r="F1629" s="9"/>
      <c r="G1629" s="8"/>
      <c r="H1629" s="38"/>
      <c r="I1629" s="8"/>
      <c r="J1629" s="38"/>
      <c r="K1629" s="8"/>
      <c r="L1629" s="38"/>
      <c r="M1629" s="8"/>
      <c r="N1629" s="38"/>
      <c r="O1629" s="8"/>
      <c r="P1629" s="38"/>
      <c r="Q1629" s="8"/>
      <c r="R1629" s="38"/>
      <c r="S1629" s="8"/>
      <c r="T1629" s="38"/>
      <c r="U1629" s="8"/>
      <c r="V1629" s="38"/>
      <c r="W1629" s="8"/>
      <c r="X1629" s="38"/>
      <c r="Y1629" s="8"/>
      <c r="Z1629" s="38"/>
      <c r="AA1629" s="8"/>
      <c r="AB1629" s="38"/>
      <c r="AC1629" s="118"/>
      <c r="AD1629" s="118"/>
      <c r="AE1629" s="113"/>
      <c r="AF1629" s="117"/>
      <c r="AG1629" s="39"/>
    </row>
    <row r="1630" spans="1:33" outlineLevel="1" x14ac:dyDescent="0.25">
      <c r="A1630" s="10"/>
      <c r="B1630" s="5"/>
      <c r="C1630" s="3"/>
      <c r="D1630" s="4"/>
      <c r="E1630" s="7"/>
      <c r="F1630" s="9"/>
      <c r="G1630" s="8"/>
      <c r="H1630" s="38"/>
      <c r="I1630" s="8"/>
      <c r="J1630" s="38"/>
      <c r="K1630" s="8"/>
      <c r="L1630" s="38"/>
      <c r="M1630" s="8"/>
      <c r="N1630" s="38"/>
      <c r="O1630" s="8"/>
      <c r="P1630" s="38"/>
      <c r="Q1630" s="8"/>
      <c r="R1630" s="38"/>
      <c r="S1630" s="8"/>
      <c r="T1630" s="38"/>
      <c r="U1630" s="8"/>
      <c r="V1630" s="38"/>
      <c r="W1630" s="8"/>
      <c r="X1630" s="38"/>
      <c r="Y1630" s="8"/>
      <c r="Z1630" s="38"/>
      <c r="AA1630" s="8"/>
      <c r="AB1630" s="38"/>
      <c r="AC1630" s="118"/>
      <c r="AD1630" s="118"/>
      <c r="AE1630" s="113"/>
      <c r="AF1630" s="117"/>
      <c r="AG1630" s="39"/>
    </row>
    <row r="1631" spans="1:33" outlineLevel="1" x14ac:dyDescent="0.25">
      <c r="A1631" s="10"/>
      <c r="B1631" s="48"/>
      <c r="C1631" s="43"/>
      <c r="D1631" s="42"/>
      <c r="E1631" s="44"/>
      <c r="F1631" s="45"/>
      <c r="G1631" s="46"/>
      <c r="H1631" s="47"/>
      <c r="I1631" s="46"/>
      <c r="J1631" s="47"/>
      <c r="K1631" s="45"/>
      <c r="L1631" s="47"/>
      <c r="M1631" s="45"/>
      <c r="N1631" s="47"/>
      <c r="O1631" s="45"/>
      <c r="P1631" s="47"/>
      <c r="Q1631" s="45"/>
      <c r="R1631" s="47"/>
      <c r="S1631" s="45"/>
      <c r="T1631" s="47"/>
      <c r="U1631" s="45"/>
      <c r="V1631" s="47"/>
      <c r="W1631" s="45"/>
      <c r="X1631" s="47"/>
      <c r="Y1631" s="45"/>
      <c r="Z1631" s="47"/>
      <c r="AA1631" s="45"/>
      <c r="AB1631" s="47"/>
      <c r="AC1631" s="45"/>
      <c r="AD1631" s="47"/>
      <c r="AE1631" s="45"/>
      <c r="AF1631" s="47"/>
      <c r="AG1631" s="39"/>
    </row>
    <row r="1632" spans="1:33" outlineLevel="1" x14ac:dyDescent="0.25">
      <c r="A1632" s="10"/>
      <c r="B1632" s="5"/>
      <c r="C1632" s="3"/>
      <c r="D1632" s="4"/>
      <c r="E1632" s="7"/>
      <c r="F1632" s="9"/>
      <c r="G1632" s="8"/>
      <c r="H1632" s="38"/>
      <c r="I1632" s="8"/>
      <c r="J1632" s="38"/>
      <c r="K1632" s="8"/>
      <c r="L1632" s="38"/>
      <c r="M1632" s="8"/>
      <c r="N1632" s="38"/>
      <c r="O1632" s="8"/>
      <c r="P1632" s="38"/>
      <c r="Q1632" s="8"/>
      <c r="R1632" s="38"/>
      <c r="S1632" s="8"/>
      <c r="T1632" s="38"/>
      <c r="U1632" s="8"/>
      <c r="V1632" s="38"/>
      <c r="W1632" s="8"/>
      <c r="X1632" s="38"/>
      <c r="Y1632" s="8"/>
      <c r="Z1632" s="38"/>
      <c r="AA1632" s="8"/>
      <c r="AB1632" s="38"/>
      <c r="AC1632" s="118"/>
      <c r="AD1632" s="118"/>
      <c r="AE1632" s="113"/>
      <c r="AF1632" s="117"/>
      <c r="AG1632" s="39"/>
    </row>
    <row r="1633" spans="1:33" outlineLevel="1" x14ac:dyDescent="0.25">
      <c r="A1633" s="10"/>
      <c r="B1633" s="5"/>
      <c r="C1633" s="3"/>
      <c r="D1633" s="4"/>
      <c r="E1633" s="7"/>
      <c r="F1633" s="9"/>
      <c r="G1633" s="8"/>
      <c r="H1633" s="38"/>
      <c r="I1633" s="8"/>
      <c r="J1633" s="38"/>
      <c r="K1633" s="8"/>
      <c r="L1633" s="38"/>
      <c r="M1633" s="8"/>
      <c r="N1633" s="38"/>
      <c r="O1633" s="8"/>
      <c r="P1633" s="38"/>
      <c r="Q1633" s="8"/>
      <c r="R1633" s="38"/>
      <c r="S1633" s="8"/>
      <c r="T1633" s="38"/>
      <c r="U1633" s="8"/>
      <c r="V1633" s="38"/>
      <c r="W1633" s="8"/>
      <c r="X1633" s="38"/>
      <c r="Y1633" s="8"/>
      <c r="Z1633" s="38"/>
      <c r="AA1633" s="8"/>
      <c r="AB1633" s="38"/>
      <c r="AC1633" s="118"/>
      <c r="AD1633" s="118"/>
      <c r="AE1633" s="113"/>
      <c r="AF1633" s="117"/>
      <c r="AG1633" s="39"/>
    </row>
    <row r="1634" spans="1:33" outlineLevel="1" x14ac:dyDescent="0.25">
      <c r="A1634" s="10"/>
      <c r="B1634" s="5"/>
      <c r="C1634" s="3"/>
      <c r="D1634" s="4"/>
      <c r="E1634" s="7"/>
      <c r="F1634" s="9"/>
      <c r="G1634" s="8"/>
      <c r="H1634" s="38"/>
      <c r="I1634" s="8"/>
      <c r="J1634" s="38"/>
      <c r="K1634" s="8"/>
      <c r="L1634" s="38"/>
      <c r="M1634" s="8"/>
      <c r="N1634" s="38"/>
      <c r="O1634" s="8"/>
      <c r="P1634" s="38"/>
      <c r="Q1634" s="8"/>
      <c r="R1634" s="38"/>
      <c r="S1634" s="8"/>
      <c r="T1634" s="38"/>
      <c r="U1634" s="8"/>
      <c r="V1634" s="38"/>
      <c r="W1634" s="8"/>
      <c r="X1634" s="38"/>
      <c r="Y1634" s="8"/>
      <c r="Z1634" s="38"/>
      <c r="AA1634" s="8"/>
      <c r="AB1634" s="38"/>
      <c r="AC1634" s="118"/>
      <c r="AD1634" s="118"/>
      <c r="AE1634" s="113"/>
      <c r="AF1634" s="117"/>
      <c r="AG1634" s="39"/>
    </row>
    <row r="1635" spans="1:33" x14ac:dyDescent="0.25">
      <c r="A1635" s="10"/>
      <c r="B1635" s="33"/>
      <c r="C1635" s="22"/>
      <c r="D1635" s="23"/>
      <c r="E1635" s="24"/>
      <c r="F1635" s="25"/>
      <c r="G1635" s="28"/>
      <c r="H1635" s="27"/>
      <c r="I1635" s="26"/>
      <c r="J1635" s="27"/>
      <c r="K1635" s="26"/>
      <c r="L1635" s="27"/>
      <c r="M1635" s="26"/>
      <c r="N1635" s="27"/>
      <c r="O1635" s="26"/>
      <c r="P1635" s="27"/>
      <c r="Q1635" s="26"/>
      <c r="R1635" s="27"/>
      <c r="S1635" s="26"/>
      <c r="T1635" s="27"/>
      <c r="U1635" s="26"/>
      <c r="V1635" s="27"/>
      <c r="W1635" s="26"/>
      <c r="X1635" s="27"/>
      <c r="Y1635" s="26"/>
      <c r="Z1635" s="27"/>
      <c r="AA1635" s="26"/>
      <c r="AB1635" s="27"/>
      <c r="AC1635" s="26"/>
      <c r="AD1635" s="27"/>
      <c r="AE1635" s="26"/>
      <c r="AF1635" s="27"/>
      <c r="AG1635" s="39"/>
    </row>
    <row r="1636" spans="1:33" outlineLevel="1" x14ac:dyDescent="0.25">
      <c r="A1636" s="10"/>
      <c r="B1636" s="48"/>
      <c r="C1636" s="43"/>
      <c r="D1636" s="42"/>
      <c r="E1636" s="44"/>
      <c r="F1636" s="45"/>
      <c r="G1636" s="46"/>
      <c r="H1636" s="47"/>
      <c r="I1636" s="46"/>
      <c r="J1636" s="47"/>
      <c r="K1636" s="45"/>
      <c r="L1636" s="47"/>
      <c r="M1636" s="45"/>
      <c r="N1636" s="47"/>
      <c r="O1636" s="45"/>
      <c r="P1636" s="47"/>
      <c r="Q1636" s="45"/>
      <c r="R1636" s="47"/>
      <c r="S1636" s="45"/>
      <c r="T1636" s="47"/>
      <c r="U1636" s="45"/>
      <c r="V1636" s="47"/>
      <c r="W1636" s="45"/>
      <c r="X1636" s="47"/>
      <c r="Y1636" s="45"/>
      <c r="Z1636" s="47"/>
      <c r="AA1636" s="45"/>
      <c r="AB1636" s="47"/>
      <c r="AC1636" s="45"/>
      <c r="AD1636" s="47"/>
      <c r="AE1636" s="45"/>
      <c r="AF1636" s="47"/>
      <c r="AG1636" s="39"/>
    </row>
    <row r="1637" spans="1:33" outlineLevel="1" x14ac:dyDescent="0.25">
      <c r="A1637" s="10"/>
      <c r="B1637" s="5"/>
      <c r="C1637" s="3"/>
      <c r="D1637" s="4"/>
      <c r="E1637" s="7"/>
      <c r="F1637" s="9"/>
      <c r="G1637" s="8"/>
      <c r="H1637" s="38"/>
      <c r="I1637" s="8"/>
      <c r="J1637" s="38"/>
      <c r="K1637" s="8"/>
      <c r="L1637" s="38"/>
      <c r="M1637" s="8"/>
      <c r="N1637" s="38"/>
      <c r="O1637" s="8"/>
      <c r="P1637" s="38"/>
      <c r="Q1637" s="8"/>
      <c r="R1637" s="38"/>
      <c r="S1637" s="8"/>
      <c r="T1637" s="38"/>
      <c r="U1637" s="8"/>
      <c r="V1637" s="38"/>
      <c r="W1637" s="8"/>
      <c r="X1637" s="38"/>
      <c r="Y1637" s="8"/>
      <c r="Z1637" s="38"/>
      <c r="AA1637" s="8"/>
      <c r="AB1637" s="38"/>
      <c r="AC1637" s="118"/>
      <c r="AD1637" s="118"/>
      <c r="AE1637" s="113"/>
      <c r="AF1637" s="117"/>
      <c r="AG1637" s="39"/>
    </row>
    <row r="1638" spans="1:33" outlineLevel="1" x14ac:dyDescent="0.25">
      <c r="A1638" s="10"/>
      <c r="B1638" s="5"/>
      <c r="C1638" s="3"/>
      <c r="D1638" s="4"/>
      <c r="E1638" s="7"/>
      <c r="F1638" s="9"/>
      <c r="G1638" s="8"/>
      <c r="H1638" s="38"/>
      <c r="I1638" s="8"/>
      <c r="J1638" s="38"/>
      <c r="K1638" s="8"/>
      <c r="L1638" s="38"/>
      <c r="M1638" s="8"/>
      <c r="N1638" s="38"/>
      <c r="O1638" s="8"/>
      <c r="P1638" s="38"/>
      <c r="Q1638" s="8"/>
      <c r="R1638" s="38"/>
      <c r="S1638" s="8"/>
      <c r="T1638" s="38"/>
      <c r="U1638" s="8"/>
      <c r="V1638" s="38"/>
      <c r="W1638" s="8"/>
      <c r="X1638" s="38"/>
      <c r="Y1638" s="8"/>
      <c r="Z1638" s="38"/>
      <c r="AA1638" s="8"/>
      <c r="AB1638" s="38"/>
      <c r="AC1638" s="118"/>
      <c r="AD1638" s="118"/>
      <c r="AE1638" s="113"/>
      <c r="AF1638" s="117"/>
      <c r="AG1638" s="39"/>
    </row>
    <row r="1639" spans="1:33" outlineLevel="1" x14ac:dyDescent="0.25">
      <c r="A1639" s="10"/>
      <c r="B1639" s="5"/>
      <c r="C1639" s="3"/>
      <c r="D1639" s="4"/>
      <c r="E1639" s="7"/>
      <c r="F1639" s="9"/>
      <c r="G1639" s="8"/>
      <c r="H1639" s="38"/>
      <c r="I1639" s="8"/>
      <c r="J1639" s="38"/>
      <c r="K1639" s="8"/>
      <c r="L1639" s="38"/>
      <c r="M1639" s="8"/>
      <c r="N1639" s="38"/>
      <c r="O1639" s="8"/>
      <c r="P1639" s="38"/>
      <c r="Q1639" s="8"/>
      <c r="R1639" s="38"/>
      <c r="S1639" s="8"/>
      <c r="T1639" s="38"/>
      <c r="U1639" s="8"/>
      <c r="V1639" s="38"/>
      <c r="W1639" s="8"/>
      <c r="X1639" s="38"/>
      <c r="Y1639" s="8"/>
      <c r="Z1639" s="38"/>
      <c r="AA1639" s="8"/>
      <c r="AB1639" s="38"/>
      <c r="AC1639" s="118"/>
      <c r="AD1639" s="118"/>
      <c r="AE1639" s="113"/>
      <c r="AF1639" s="117"/>
      <c r="AG1639" s="39"/>
    </row>
    <row r="1640" spans="1:33" outlineLevel="1" x14ac:dyDescent="0.25">
      <c r="A1640" s="10"/>
      <c r="B1640" s="5"/>
      <c r="C1640" s="3"/>
      <c r="D1640" s="4"/>
      <c r="E1640" s="7"/>
      <c r="F1640" s="9"/>
      <c r="G1640" s="8"/>
      <c r="H1640" s="38"/>
      <c r="I1640" s="8"/>
      <c r="J1640" s="38"/>
      <c r="K1640" s="8"/>
      <c r="L1640" s="38"/>
      <c r="M1640" s="8"/>
      <c r="N1640" s="38"/>
      <c r="O1640" s="8"/>
      <c r="P1640" s="38"/>
      <c r="Q1640" s="8"/>
      <c r="R1640" s="38"/>
      <c r="S1640" s="8"/>
      <c r="T1640" s="38"/>
      <c r="U1640" s="8"/>
      <c r="V1640" s="38"/>
      <c r="W1640" s="8"/>
      <c r="X1640" s="38"/>
      <c r="Y1640" s="8"/>
      <c r="Z1640" s="38"/>
      <c r="AA1640" s="8"/>
      <c r="AB1640" s="38"/>
      <c r="AC1640" s="118"/>
      <c r="AD1640" s="118"/>
      <c r="AE1640" s="113"/>
      <c r="AF1640" s="117"/>
      <c r="AG1640" s="39"/>
    </row>
    <row r="1641" spans="1:33" outlineLevel="1" x14ac:dyDescent="0.25">
      <c r="A1641" s="10"/>
      <c r="B1641" s="5"/>
      <c r="C1641" s="3"/>
      <c r="D1641" s="4"/>
      <c r="E1641" s="7"/>
      <c r="F1641" s="9"/>
      <c r="G1641" s="8"/>
      <c r="H1641" s="38"/>
      <c r="I1641" s="8"/>
      <c r="J1641" s="38"/>
      <c r="K1641" s="8"/>
      <c r="L1641" s="38"/>
      <c r="M1641" s="8"/>
      <c r="N1641" s="38"/>
      <c r="O1641" s="8"/>
      <c r="P1641" s="38"/>
      <c r="Q1641" s="8"/>
      <c r="R1641" s="38"/>
      <c r="S1641" s="8"/>
      <c r="T1641" s="38"/>
      <c r="U1641" s="8"/>
      <c r="V1641" s="38"/>
      <c r="W1641" s="8"/>
      <c r="X1641" s="38"/>
      <c r="Y1641" s="8"/>
      <c r="Z1641" s="38"/>
      <c r="AA1641" s="8"/>
      <c r="AB1641" s="38"/>
      <c r="AC1641" s="118"/>
      <c r="AD1641" s="118"/>
      <c r="AE1641" s="113"/>
      <c r="AF1641" s="117"/>
      <c r="AG1641" s="39"/>
    </row>
    <row r="1642" spans="1:33" outlineLevel="1" x14ac:dyDescent="0.25">
      <c r="A1642" s="10"/>
      <c r="B1642" s="5"/>
      <c r="C1642" s="3"/>
      <c r="D1642" s="4"/>
      <c r="E1642" s="7"/>
      <c r="F1642" s="9"/>
      <c r="G1642" s="8"/>
      <c r="H1642" s="38"/>
      <c r="I1642" s="8"/>
      <c r="J1642" s="38"/>
      <c r="K1642" s="8"/>
      <c r="L1642" s="38"/>
      <c r="M1642" s="8"/>
      <c r="N1642" s="38"/>
      <c r="O1642" s="8"/>
      <c r="P1642" s="38"/>
      <c r="Q1642" s="8"/>
      <c r="R1642" s="38"/>
      <c r="S1642" s="8"/>
      <c r="T1642" s="38"/>
      <c r="U1642" s="8"/>
      <c r="V1642" s="38"/>
      <c r="W1642" s="8"/>
      <c r="X1642" s="38"/>
      <c r="Y1642" s="8"/>
      <c r="Z1642" s="38"/>
      <c r="AA1642" s="8"/>
      <c r="AB1642" s="38"/>
      <c r="AC1642" s="118"/>
      <c r="AD1642" s="118"/>
      <c r="AE1642" s="113"/>
      <c r="AF1642" s="117"/>
      <c r="AG1642" s="39"/>
    </row>
    <row r="1643" spans="1:33" x14ac:dyDescent="0.25">
      <c r="A1643" s="10"/>
      <c r="B1643" s="33"/>
      <c r="C1643" s="22"/>
      <c r="D1643" s="23"/>
      <c r="E1643" s="24"/>
      <c r="F1643" s="25"/>
      <c r="G1643" s="28"/>
      <c r="H1643" s="27"/>
      <c r="I1643" s="26"/>
      <c r="J1643" s="27"/>
      <c r="K1643" s="26"/>
      <c r="L1643" s="27"/>
      <c r="M1643" s="26"/>
      <c r="N1643" s="27"/>
      <c r="O1643" s="26"/>
      <c r="P1643" s="27"/>
      <c r="Q1643" s="26"/>
      <c r="R1643" s="27"/>
      <c r="S1643" s="26"/>
      <c r="T1643" s="27"/>
      <c r="U1643" s="26"/>
      <c r="V1643" s="27"/>
      <c r="W1643" s="26"/>
      <c r="X1643" s="27"/>
      <c r="Y1643" s="26"/>
      <c r="Z1643" s="27"/>
      <c r="AA1643" s="26"/>
      <c r="AB1643" s="27"/>
      <c r="AC1643" s="26"/>
      <c r="AD1643" s="27"/>
      <c r="AE1643" s="26"/>
      <c r="AF1643" s="27"/>
      <c r="AG1643" s="39"/>
    </row>
    <row r="1644" spans="1:33" outlineLevel="1" x14ac:dyDescent="0.25">
      <c r="A1644" s="10"/>
      <c r="B1644" s="48"/>
      <c r="C1644" s="43"/>
      <c r="D1644" s="42"/>
      <c r="E1644" s="44"/>
      <c r="F1644" s="45"/>
      <c r="G1644" s="46"/>
      <c r="H1644" s="47"/>
      <c r="I1644" s="46"/>
      <c r="J1644" s="47"/>
      <c r="K1644" s="45"/>
      <c r="L1644" s="47"/>
      <c r="M1644" s="45"/>
      <c r="N1644" s="47"/>
      <c r="O1644" s="45"/>
      <c r="P1644" s="47"/>
      <c r="Q1644" s="45"/>
      <c r="R1644" s="47"/>
      <c r="S1644" s="45"/>
      <c r="T1644" s="47"/>
      <c r="U1644" s="45"/>
      <c r="V1644" s="47"/>
      <c r="W1644" s="45"/>
      <c r="X1644" s="47"/>
      <c r="Y1644" s="45"/>
      <c r="Z1644" s="47"/>
      <c r="AA1644" s="45"/>
      <c r="AB1644" s="47"/>
      <c r="AC1644" s="45"/>
      <c r="AD1644" s="47"/>
      <c r="AE1644" s="45"/>
      <c r="AF1644" s="47"/>
      <c r="AG1644" s="39"/>
    </row>
    <row r="1645" spans="1:33" outlineLevel="1" x14ac:dyDescent="0.25">
      <c r="A1645" s="10"/>
      <c r="B1645" s="5"/>
      <c r="C1645" s="3"/>
      <c r="D1645" s="4"/>
      <c r="E1645" s="7"/>
      <c r="F1645" s="9"/>
      <c r="G1645" s="8"/>
      <c r="H1645" s="38"/>
      <c r="I1645" s="8"/>
      <c r="J1645" s="38"/>
      <c r="K1645" s="8"/>
      <c r="L1645" s="38"/>
      <c r="M1645" s="8"/>
      <c r="N1645" s="38"/>
      <c r="O1645" s="8"/>
      <c r="P1645" s="38"/>
      <c r="Q1645" s="8"/>
      <c r="R1645" s="38"/>
      <c r="S1645" s="8"/>
      <c r="T1645" s="38"/>
      <c r="U1645" s="8"/>
      <c r="V1645" s="38"/>
      <c r="W1645" s="8"/>
      <c r="X1645" s="38"/>
      <c r="Y1645" s="8"/>
      <c r="Z1645" s="38"/>
      <c r="AA1645" s="8"/>
      <c r="AB1645" s="38"/>
      <c r="AC1645" s="118"/>
      <c r="AD1645" s="118"/>
      <c r="AE1645" s="113"/>
      <c r="AF1645" s="117"/>
      <c r="AG1645" s="39"/>
    </row>
    <row r="1646" spans="1:33" outlineLevel="1" x14ac:dyDescent="0.25">
      <c r="A1646" s="10"/>
      <c r="B1646" s="5"/>
      <c r="C1646" s="3"/>
      <c r="D1646" s="4"/>
      <c r="E1646" s="7"/>
      <c r="F1646" s="9"/>
      <c r="G1646" s="8"/>
      <c r="H1646" s="38"/>
      <c r="I1646" s="8"/>
      <c r="J1646" s="38"/>
      <c r="K1646" s="8"/>
      <c r="L1646" s="38"/>
      <c r="M1646" s="8"/>
      <c r="N1646" s="38"/>
      <c r="O1646" s="8"/>
      <c r="P1646" s="38"/>
      <c r="Q1646" s="8"/>
      <c r="R1646" s="38"/>
      <c r="S1646" s="8"/>
      <c r="T1646" s="38"/>
      <c r="U1646" s="8"/>
      <c r="V1646" s="38"/>
      <c r="W1646" s="8"/>
      <c r="X1646" s="38"/>
      <c r="Y1646" s="8"/>
      <c r="Z1646" s="38"/>
      <c r="AA1646" s="8"/>
      <c r="AB1646" s="38"/>
      <c r="AC1646" s="118"/>
      <c r="AD1646" s="118"/>
      <c r="AE1646" s="113"/>
      <c r="AF1646" s="117"/>
      <c r="AG1646" s="39"/>
    </row>
    <row r="1647" spans="1:33" outlineLevel="1" x14ac:dyDescent="0.25">
      <c r="A1647" s="10"/>
      <c r="B1647" s="5"/>
      <c r="C1647" s="3"/>
      <c r="D1647" s="4"/>
      <c r="E1647" s="7"/>
      <c r="F1647" s="9"/>
      <c r="G1647" s="8"/>
      <c r="H1647" s="38"/>
      <c r="I1647" s="8"/>
      <c r="J1647" s="38"/>
      <c r="K1647" s="8"/>
      <c r="L1647" s="38"/>
      <c r="M1647" s="8"/>
      <c r="N1647" s="38"/>
      <c r="O1647" s="8"/>
      <c r="P1647" s="38"/>
      <c r="Q1647" s="8"/>
      <c r="R1647" s="38"/>
      <c r="S1647" s="8"/>
      <c r="T1647" s="38"/>
      <c r="U1647" s="8"/>
      <c r="V1647" s="38"/>
      <c r="W1647" s="8"/>
      <c r="X1647" s="38"/>
      <c r="Y1647" s="8"/>
      <c r="Z1647" s="38"/>
      <c r="AA1647" s="8"/>
      <c r="AB1647" s="38"/>
      <c r="AC1647" s="118"/>
      <c r="AD1647" s="118"/>
      <c r="AE1647" s="113"/>
      <c r="AF1647" s="117"/>
      <c r="AG1647" s="39"/>
    </row>
    <row r="1648" spans="1:33" x14ac:dyDescent="0.25">
      <c r="A1648" s="10"/>
      <c r="B1648" s="33"/>
      <c r="C1648" s="22"/>
      <c r="D1648" s="23"/>
      <c r="E1648" s="24"/>
      <c r="F1648" s="25"/>
      <c r="G1648" s="28"/>
      <c r="H1648" s="27"/>
      <c r="I1648" s="26"/>
      <c r="J1648" s="27"/>
      <c r="K1648" s="26"/>
      <c r="L1648" s="27"/>
      <c r="M1648" s="26"/>
      <c r="N1648" s="27"/>
      <c r="O1648" s="26"/>
      <c r="P1648" s="27"/>
      <c r="Q1648" s="26"/>
      <c r="R1648" s="27"/>
      <c r="S1648" s="26"/>
      <c r="T1648" s="27"/>
      <c r="U1648" s="26"/>
      <c r="V1648" s="27"/>
      <c r="W1648" s="26"/>
      <c r="X1648" s="27"/>
      <c r="Y1648" s="26"/>
      <c r="Z1648" s="27"/>
      <c r="AA1648" s="26"/>
      <c r="AB1648" s="27"/>
      <c r="AC1648" s="26"/>
      <c r="AD1648" s="27"/>
      <c r="AE1648" s="26"/>
      <c r="AF1648" s="27"/>
      <c r="AG1648" s="39"/>
    </row>
    <row r="1649" spans="1:33" outlineLevel="1" x14ac:dyDescent="0.25">
      <c r="A1649" s="10"/>
      <c r="B1649" s="48"/>
      <c r="C1649" s="43"/>
      <c r="D1649" s="42"/>
      <c r="E1649" s="44"/>
      <c r="F1649" s="45"/>
      <c r="G1649" s="46"/>
      <c r="H1649" s="47"/>
      <c r="I1649" s="46"/>
      <c r="J1649" s="47"/>
      <c r="K1649" s="45"/>
      <c r="L1649" s="47"/>
      <c r="M1649" s="45"/>
      <c r="N1649" s="47"/>
      <c r="O1649" s="45"/>
      <c r="P1649" s="47"/>
      <c r="Q1649" s="45"/>
      <c r="R1649" s="47"/>
      <c r="S1649" s="45"/>
      <c r="T1649" s="47"/>
      <c r="U1649" s="45"/>
      <c r="V1649" s="47"/>
      <c r="W1649" s="45"/>
      <c r="X1649" s="47"/>
      <c r="Y1649" s="45"/>
      <c r="Z1649" s="47"/>
      <c r="AA1649" s="45"/>
      <c r="AB1649" s="47"/>
      <c r="AC1649" s="45"/>
      <c r="AD1649" s="47"/>
      <c r="AE1649" s="45"/>
      <c r="AF1649" s="47"/>
      <c r="AG1649" s="39"/>
    </row>
    <row r="1650" spans="1:33" outlineLevel="1" x14ac:dyDescent="0.25">
      <c r="A1650" s="10"/>
      <c r="B1650" s="5"/>
      <c r="C1650" s="3"/>
      <c r="D1650" s="4"/>
      <c r="E1650" s="7"/>
      <c r="F1650" s="9"/>
      <c r="G1650" s="8"/>
      <c r="H1650" s="38"/>
      <c r="I1650" s="8"/>
      <c r="J1650" s="38"/>
      <c r="K1650" s="8"/>
      <c r="L1650" s="38"/>
      <c r="M1650" s="8"/>
      <c r="N1650" s="38"/>
      <c r="O1650" s="8"/>
      <c r="P1650" s="38"/>
      <c r="Q1650" s="8"/>
      <c r="R1650" s="38"/>
      <c r="S1650" s="8"/>
      <c r="T1650" s="38"/>
      <c r="U1650" s="8"/>
      <c r="V1650" s="38"/>
      <c r="W1650" s="8"/>
      <c r="X1650" s="38"/>
      <c r="Y1650" s="8"/>
      <c r="Z1650" s="38"/>
      <c r="AA1650" s="8"/>
      <c r="AB1650" s="38"/>
      <c r="AC1650" s="118"/>
      <c r="AD1650" s="118"/>
      <c r="AE1650" s="113"/>
      <c r="AF1650" s="117"/>
      <c r="AG1650" s="39"/>
    </row>
    <row r="1651" spans="1:33" outlineLevel="1" x14ac:dyDescent="0.25">
      <c r="A1651" s="10"/>
      <c r="B1651" s="6"/>
      <c r="C1651" s="3"/>
      <c r="D1651" s="4"/>
      <c r="E1651" s="7"/>
      <c r="F1651" s="9"/>
      <c r="G1651" s="8"/>
      <c r="H1651" s="38"/>
      <c r="I1651" s="8"/>
      <c r="J1651" s="38"/>
      <c r="K1651" s="8"/>
      <c r="L1651" s="38"/>
      <c r="M1651" s="8"/>
      <c r="N1651" s="38"/>
      <c r="O1651" s="8"/>
      <c r="P1651" s="38"/>
      <c r="Q1651" s="8"/>
      <c r="R1651" s="38"/>
      <c r="S1651" s="8"/>
      <c r="T1651" s="38"/>
      <c r="U1651" s="8"/>
      <c r="V1651" s="38"/>
      <c r="W1651" s="8"/>
      <c r="X1651" s="38"/>
      <c r="Y1651" s="8"/>
      <c r="Z1651" s="38"/>
      <c r="AA1651" s="8"/>
      <c r="AB1651" s="38"/>
      <c r="AC1651" s="118"/>
      <c r="AD1651" s="118"/>
      <c r="AE1651" s="113"/>
      <c r="AF1651" s="117"/>
      <c r="AG1651" s="39"/>
    </row>
    <row r="1652" spans="1:33" x14ac:dyDescent="0.25">
      <c r="A1652" s="10"/>
      <c r="B1652" s="33"/>
      <c r="C1652" s="22"/>
      <c r="D1652" s="23"/>
      <c r="E1652" s="24"/>
      <c r="F1652" s="25"/>
      <c r="G1652" s="28"/>
      <c r="H1652" s="27"/>
      <c r="I1652" s="26"/>
      <c r="J1652" s="27"/>
      <c r="K1652" s="26"/>
      <c r="L1652" s="27"/>
      <c r="M1652" s="26"/>
      <c r="N1652" s="27"/>
      <c r="O1652" s="26"/>
      <c r="P1652" s="27"/>
      <c r="Q1652" s="26"/>
      <c r="R1652" s="27"/>
      <c r="S1652" s="26"/>
      <c r="T1652" s="27"/>
      <c r="U1652" s="26"/>
      <c r="V1652" s="27"/>
      <c r="W1652" s="26"/>
      <c r="X1652" s="27"/>
      <c r="Y1652" s="26"/>
      <c r="Z1652" s="27"/>
      <c r="AA1652" s="26"/>
      <c r="AB1652" s="27"/>
      <c r="AC1652" s="26"/>
      <c r="AD1652" s="27"/>
      <c r="AE1652" s="26"/>
      <c r="AF1652" s="27"/>
      <c r="AG1652" s="39"/>
    </row>
    <row r="1653" spans="1:33" outlineLevel="1" x14ac:dyDescent="0.25">
      <c r="A1653" s="10"/>
      <c r="B1653" s="48"/>
      <c r="C1653" s="43"/>
      <c r="D1653" s="42"/>
      <c r="E1653" s="44"/>
      <c r="F1653" s="45"/>
      <c r="G1653" s="46"/>
      <c r="H1653" s="47"/>
      <c r="I1653" s="46"/>
      <c r="J1653" s="47"/>
      <c r="K1653" s="45"/>
      <c r="L1653" s="47"/>
      <c r="M1653" s="45"/>
      <c r="N1653" s="47"/>
      <c r="O1653" s="45"/>
      <c r="P1653" s="47"/>
      <c r="Q1653" s="45"/>
      <c r="R1653" s="47"/>
      <c r="S1653" s="45"/>
      <c r="T1653" s="47"/>
      <c r="U1653" s="45"/>
      <c r="V1653" s="47"/>
      <c r="W1653" s="45"/>
      <c r="X1653" s="47"/>
      <c r="Y1653" s="45"/>
      <c r="Z1653" s="47"/>
      <c r="AA1653" s="45"/>
      <c r="AB1653" s="47"/>
      <c r="AC1653" s="45"/>
      <c r="AD1653" s="47"/>
      <c r="AE1653" s="45"/>
      <c r="AF1653" s="47"/>
      <c r="AG1653" s="39"/>
    </row>
    <row r="1654" spans="1:33" outlineLevel="1" x14ac:dyDescent="0.25">
      <c r="A1654" s="10"/>
      <c r="B1654" s="5"/>
      <c r="C1654" s="3"/>
      <c r="D1654" s="4"/>
      <c r="E1654" s="7"/>
      <c r="F1654" s="9"/>
      <c r="G1654" s="8"/>
      <c r="H1654" s="38"/>
      <c r="I1654" s="8"/>
      <c r="J1654" s="38"/>
      <c r="K1654" s="8"/>
      <c r="L1654" s="38"/>
      <c r="M1654" s="8"/>
      <c r="N1654" s="38"/>
      <c r="O1654" s="8"/>
      <c r="P1654" s="38"/>
      <c r="Q1654" s="8"/>
      <c r="R1654" s="38"/>
      <c r="S1654" s="8"/>
      <c r="T1654" s="38"/>
      <c r="U1654" s="8"/>
      <c r="V1654" s="38"/>
      <c r="W1654" s="8"/>
      <c r="X1654" s="38"/>
      <c r="Y1654" s="8"/>
      <c r="Z1654" s="38"/>
      <c r="AA1654" s="8"/>
      <c r="AB1654" s="38"/>
      <c r="AC1654" s="118"/>
      <c r="AD1654" s="118"/>
      <c r="AE1654" s="113"/>
      <c r="AF1654" s="117"/>
      <c r="AG1654" s="39"/>
    </row>
    <row r="1655" spans="1:33" outlineLevel="1" x14ac:dyDescent="0.25">
      <c r="A1655" s="10"/>
      <c r="B1655" s="48"/>
      <c r="C1655" s="43"/>
      <c r="D1655" s="42"/>
      <c r="E1655" s="44"/>
      <c r="F1655" s="45"/>
      <c r="G1655" s="46"/>
      <c r="H1655" s="47"/>
      <c r="I1655" s="46"/>
      <c r="J1655" s="47"/>
      <c r="K1655" s="45"/>
      <c r="L1655" s="47"/>
      <c r="M1655" s="45"/>
      <c r="N1655" s="47"/>
      <c r="O1655" s="45"/>
      <c r="P1655" s="47"/>
      <c r="Q1655" s="45"/>
      <c r="R1655" s="47"/>
      <c r="S1655" s="45"/>
      <c r="T1655" s="47"/>
      <c r="U1655" s="45"/>
      <c r="V1655" s="47"/>
      <c r="W1655" s="45"/>
      <c r="X1655" s="47"/>
      <c r="Y1655" s="45"/>
      <c r="Z1655" s="47"/>
      <c r="AA1655" s="45"/>
      <c r="AB1655" s="47"/>
      <c r="AC1655" s="45"/>
      <c r="AD1655" s="47"/>
      <c r="AE1655" s="45"/>
      <c r="AF1655" s="47"/>
      <c r="AG1655" s="39"/>
    </row>
    <row r="1656" spans="1:33" outlineLevel="1" x14ac:dyDescent="0.25">
      <c r="A1656" s="10"/>
      <c r="B1656" s="5"/>
      <c r="C1656" s="3"/>
      <c r="D1656" s="4"/>
      <c r="E1656" s="7"/>
      <c r="F1656" s="9"/>
      <c r="G1656" s="8"/>
      <c r="H1656" s="38"/>
      <c r="I1656" s="8"/>
      <c r="J1656" s="38"/>
      <c r="K1656" s="8"/>
      <c r="L1656" s="38"/>
      <c r="M1656" s="8"/>
      <c r="N1656" s="38"/>
      <c r="O1656" s="8"/>
      <c r="P1656" s="38"/>
      <c r="Q1656" s="8"/>
      <c r="R1656" s="38"/>
      <c r="S1656" s="8"/>
      <c r="T1656" s="38"/>
      <c r="U1656" s="8"/>
      <c r="V1656" s="38"/>
      <c r="W1656" s="8"/>
      <c r="X1656" s="38"/>
      <c r="Y1656" s="8"/>
      <c r="Z1656" s="38"/>
      <c r="AA1656" s="8"/>
      <c r="AB1656" s="38"/>
      <c r="AC1656" s="118"/>
      <c r="AD1656" s="118"/>
      <c r="AE1656" s="113"/>
      <c r="AF1656" s="117"/>
      <c r="AG1656" s="39"/>
    </row>
    <row r="1657" spans="1:33" outlineLevel="1" x14ac:dyDescent="0.25">
      <c r="A1657" s="10"/>
      <c r="B1657" s="5"/>
      <c r="C1657" s="3"/>
      <c r="D1657" s="4"/>
      <c r="E1657" s="7"/>
      <c r="F1657" s="9"/>
      <c r="G1657" s="8"/>
      <c r="H1657" s="38"/>
      <c r="I1657" s="8"/>
      <c r="J1657" s="38"/>
      <c r="K1657" s="8"/>
      <c r="L1657" s="38"/>
      <c r="M1657" s="8"/>
      <c r="N1657" s="38"/>
      <c r="O1657" s="8"/>
      <c r="P1657" s="38"/>
      <c r="Q1657" s="8"/>
      <c r="R1657" s="38"/>
      <c r="S1657" s="8"/>
      <c r="T1657" s="38"/>
      <c r="U1657" s="8"/>
      <c r="V1657" s="38"/>
      <c r="W1657" s="8"/>
      <c r="X1657" s="38"/>
      <c r="Y1657" s="8"/>
      <c r="Z1657" s="38"/>
      <c r="AA1657" s="8"/>
      <c r="AB1657" s="38"/>
      <c r="AC1657" s="118"/>
      <c r="AD1657" s="118"/>
      <c r="AE1657" s="113"/>
      <c r="AF1657" s="117"/>
      <c r="AG1657" s="39"/>
    </row>
    <row r="1658" spans="1:33" outlineLevel="1" x14ac:dyDescent="0.25">
      <c r="A1658" s="10"/>
      <c r="B1658" s="5"/>
      <c r="C1658" s="3"/>
      <c r="D1658" s="4"/>
      <c r="E1658" s="7"/>
      <c r="F1658" s="9"/>
      <c r="G1658" s="8"/>
      <c r="H1658" s="38"/>
      <c r="I1658" s="8"/>
      <c r="J1658" s="38"/>
      <c r="K1658" s="8"/>
      <c r="L1658" s="38"/>
      <c r="M1658" s="8"/>
      <c r="N1658" s="38"/>
      <c r="O1658" s="8"/>
      <c r="P1658" s="38"/>
      <c r="Q1658" s="8"/>
      <c r="R1658" s="38"/>
      <c r="S1658" s="8"/>
      <c r="T1658" s="38"/>
      <c r="U1658" s="8"/>
      <c r="V1658" s="38"/>
      <c r="W1658" s="8"/>
      <c r="X1658" s="38"/>
      <c r="Y1658" s="8"/>
      <c r="Z1658" s="38"/>
      <c r="AA1658" s="8"/>
      <c r="AB1658" s="38"/>
      <c r="AC1658" s="118"/>
      <c r="AD1658" s="118"/>
      <c r="AE1658" s="113"/>
      <c r="AF1658" s="117"/>
      <c r="AG1658" s="39"/>
    </row>
    <row r="1659" spans="1:33" outlineLevel="1" x14ac:dyDescent="0.25">
      <c r="A1659" s="10"/>
      <c r="B1659" s="5"/>
      <c r="C1659" s="3"/>
      <c r="D1659" s="4"/>
      <c r="E1659" s="7"/>
      <c r="F1659" s="9"/>
      <c r="G1659" s="8"/>
      <c r="H1659" s="38"/>
      <c r="I1659" s="8"/>
      <c r="J1659" s="38"/>
      <c r="K1659" s="8"/>
      <c r="L1659" s="38"/>
      <c r="M1659" s="8"/>
      <c r="N1659" s="38"/>
      <c r="O1659" s="8"/>
      <c r="P1659" s="38"/>
      <c r="Q1659" s="8"/>
      <c r="R1659" s="38"/>
      <c r="S1659" s="8"/>
      <c r="T1659" s="38"/>
      <c r="U1659" s="8"/>
      <c r="V1659" s="38"/>
      <c r="W1659" s="8"/>
      <c r="X1659" s="38"/>
      <c r="Y1659" s="8"/>
      <c r="Z1659" s="38"/>
      <c r="AA1659" s="8"/>
      <c r="AB1659" s="38"/>
      <c r="AC1659" s="118"/>
      <c r="AD1659" s="118"/>
      <c r="AE1659" s="113"/>
      <c r="AF1659" s="117"/>
      <c r="AG1659" s="39"/>
    </row>
    <row r="1660" spans="1:33" outlineLevel="1" x14ac:dyDescent="0.25">
      <c r="A1660" s="10"/>
      <c r="B1660" s="5"/>
      <c r="C1660" s="3"/>
      <c r="D1660" s="4"/>
      <c r="E1660" s="7"/>
      <c r="F1660" s="9"/>
      <c r="G1660" s="8"/>
      <c r="H1660" s="38"/>
      <c r="I1660" s="8"/>
      <c r="J1660" s="38"/>
      <c r="K1660" s="8"/>
      <c r="L1660" s="38"/>
      <c r="M1660" s="8"/>
      <c r="N1660" s="38"/>
      <c r="O1660" s="8"/>
      <c r="P1660" s="38"/>
      <c r="Q1660" s="8"/>
      <c r="R1660" s="38"/>
      <c r="S1660" s="8"/>
      <c r="T1660" s="38"/>
      <c r="U1660" s="8"/>
      <c r="V1660" s="38"/>
      <c r="W1660" s="8"/>
      <c r="X1660" s="38"/>
      <c r="Y1660" s="8"/>
      <c r="Z1660" s="38"/>
      <c r="AA1660" s="8"/>
      <c r="AB1660" s="38"/>
      <c r="AC1660" s="118"/>
      <c r="AD1660" s="118"/>
      <c r="AE1660" s="113"/>
      <c r="AF1660" s="117"/>
      <c r="AG1660" s="39"/>
    </row>
    <row r="1661" spans="1:33" outlineLevel="1" x14ac:dyDescent="0.25">
      <c r="A1661" s="10"/>
      <c r="B1661" s="5"/>
      <c r="C1661" s="3"/>
      <c r="D1661" s="4"/>
      <c r="E1661" s="7"/>
      <c r="F1661" s="9"/>
      <c r="G1661" s="8"/>
      <c r="H1661" s="38"/>
      <c r="I1661" s="8"/>
      <c r="J1661" s="38"/>
      <c r="K1661" s="8"/>
      <c r="L1661" s="38"/>
      <c r="M1661" s="8"/>
      <c r="N1661" s="38"/>
      <c r="O1661" s="8"/>
      <c r="P1661" s="38"/>
      <c r="Q1661" s="8"/>
      <c r="R1661" s="38"/>
      <c r="S1661" s="8"/>
      <c r="T1661" s="38"/>
      <c r="U1661" s="8"/>
      <c r="V1661" s="38"/>
      <c r="W1661" s="8"/>
      <c r="X1661" s="38"/>
      <c r="Y1661" s="8"/>
      <c r="Z1661" s="38"/>
      <c r="AA1661" s="8"/>
      <c r="AB1661" s="38"/>
      <c r="AC1661" s="118"/>
      <c r="AD1661" s="118"/>
      <c r="AE1661" s="113"/>
      <c r="AF1661" s="117"/>
      <c r="AG1661" s="39"/>
    </row>
    <row r="1662" spans="1:33" outlineLevel="1" x14ac:dyDescent="0.25">
      <c r="A1662" s="10"/>
      <c r="B1662" s="5"/>
      <c r="C1662" s="3"/>
      <c r="D1662" s="4"/>
      <c r="E1662" s="7"/>
      <c r="F1662" s="9"/>
      <c r="G1662" s="8"/>
      <c r="H1662" s="38"/>
      <c r="I1662" s="8"/>
      <c r="J1662" s="38"/>
      <c r="K1662" s="8"/>
      <c r="L1662" s="38"/>
      <c r="M1662" s="8"/>
      <c r="N1662" s="38"/>
      <c r="O1662" s="8"/>
      <c r="P1662" s="38"/>
      <c r="Q1662" s="8"/>
      <c r="R1662" s="38"/>
      <c r="S1662" s="8"/>
      <c r="T1662" s="38"/>
      <c r="U1662" s="8"/>
      <c r="V1662" s="38"/>
      <c r="W1662" s="8"/>
      <c r="X1662" s="38"/>
      <c r="Y1662" s="8"/>
      <c r="Z1662" s="38"/>
      <c r="AA1662" s="8"/>
      <c r="AB1662" s="38"/>
      <c r="AC1662" s="118"/>
      <c r="AD1662" s="118"/>
      <c r="AE1662" s="113"/>
      <c r="AF1662" s="117"/>
      <c r="AG1662" s="39"/>
    </row>
    <row r="1663" spans="1:33" outlineLevel="1" x14ac:dyDescent="0.25">
      <c r="A1663" s="10"/>
      <c r="B1663" s="5"/>
      <c r="C1663" s="3"/>
      <c r="D1663" s="4"/>
      <c r="E1663" s="7"/>
      <c r="F1663" s="9"/>
      <c r="G1663" s="8"/>
      <c r="H1663" s="38"/>
      <c r="I1663" s="8"/>
      <c r="J1663" s="38"/>
      <c r="K1663" s="8"/>
      <c r="L1663" s="38"/>
      <c r="M1663" s="8"/>
      <c r="N1663" s="38"/>
      <c r="O1663" s="8"/>
      <c r="P1663" s="38"/>
      <c r="Q1663" s="8"/>
      <c r="R1663" s="38"/>
      <c r="S1663" s="8"/>
      <c r="T1663" s="38"/>
      <c r="U1663" s="8"/>
      <c r="V1663" s="38"/>
      <c r="W1663" s="8"/>
      <c r="X1663" s="38"/>
      <c r="Y1663" s="8"/>
      <c r="Z1663" s="38"/>
      <c r="AA1663" s="8"/>
      <c r="AB1663" s="38"/>
      <c r="AC1663" s="118"/>
      <c r="AD1663" s="118"/>
      <c r="AE1663" s="113"/>
      <c r="AF1663" s="117"/>
      <c r="AG1663" s="39"/>
    </row>
    <row r="1664" spans="1:33" outlineLevel="1" x14ac:dyDescent="0.25">
      <c r="A1664" s="10"/>
      <c r="B1664" s="5"/>
      <c r="C1664" s="3"/>
      <c r="D1664" s="4"/>
      <c r="E1664" s="7"/>
      <c r="F1664" s="9"/>
      <c r="G1664" s="8"/>
      <c r="H1664" s="38"/>
      <c r="I1664" s="8"/>
      <c r="J1664" s="38"/>
      <c r="K1664" s="8"/>
      <c r="L1664" s="38"/>
      <c r="M1664" s="8"/>
      <c r="N1664" s="38"/>
      <c r="O1664" s="8"/>
      <c r="P1664" s="38"/>
      <c r="Q1664" s="8"/>
      <c r="R1664" s="38"/>
      <c r="S1664" s="8"/>
      <c r="T1664" s="38"/>
      <c r="U1664" s="8"/>
      <c r="V1664" s="38"/>
      <c r="W1664" s="8"/>
      <c r="X1664" s="38"/>
      <c r="Y1664" s="8"/>
      <c r="Z1664" s="38"/>
      <c r="AA1664" s="8"/>
      <c r="AB1664" s="38"/>
      <c r="AC1664" s="118"/>
      <c r="AD1664" s="118"/>
      <c r="AE1664" s="113"/>
      <c r="AF1664" s="117"/>
      <c r="AG1664" s="39"/>
    </row>
    <row r="1665" spans="1:33" outlineLevel="1" x14ac:dyDescent="0.25">
      <c r="A1665" s="10"/>
      <c r="B1665" s="5"/>
      <c r="C1665" s="3"/>
      <c r="D1665" s="4"/>
      <c r="E1665" s="7"/>
      <c r="F1665" s="9"/>
      <c r="G1665" s="8"/>
      <c r="H1665" s="38"/>
      <c r="I1665" s="8"/>
      <c r="J1665" s="38"/>
      <c r="K1665" s="8"/>
      <c r="L1665" s="38"/>
      <c r="M1665" s="8"/>
      <c r="N1665" s="38"/>
      <c r="O1665" s="8"/>
      <c r="P1665" s="38"/>
      <c r="Q1665" s="8"/>
      <c r="R1665" s="38"/>
      <c r="S1665" s="8"/>
      <c r="T1665" s="38"/>
      <c r="U1665" s="8"/>
      <c r="V1665" s="38"/>
      <c r="W1665" s="8"/>
      <c r="X1665" s="38"/>
      <c r="Y1665" s="8"/>
      <c r="Z1665" s="38"/>
      <c r="AA1665" s="8"/>
      <c r="AB1665" s="38"/>
      <c r="AC1665" s="118"/>
      <c r="AD1665" s="118"/>
      <c r="AE1665" s="113"/>
      <c r="AF1665" s="117"/>
      <c r="AG1665" s="39"/>
    </row>
    <row r="1666" spans="1:33" outlineLevel="1" x14ac:dyDescent="0.25">
      <c r="A1666" s="10"/>
      <c r="B1666" s="5"/>
      <c r="C1666" s="3"/>
      <c r="D1666" s="4"/>
      <c r="E1666" s="7"/>
      <c r="F1666" s="9"/>
      <c r="G1666" s="8"/>
      <c r="H1666" s="38"/>
      <c r="I1666" s="8"/>
      <c r="J1666" s="38"/>
      <c r="K1666" s="8"/>
      <c r="L1666" s="38"/>
      <c r="M1666" s="8"/>
      <c r="N1666" s="38"/>
      <c r="O1666" s="8"/>
      <c r="P1666" s="38"/>
      <c r="Q1666" s="8"/>
      <c r="R1666" s="38"/>
      <c r="S1666" s="8"/>
      <c r="T1666" s="38"/>
      <c r="U1666" s="8"/>
      <c r="V1666" s="38"/>
      <c r="W1666" s="8"/>
      <c r="X1666" s="38"/>
      <c r="Y1666" s="8"/>
      <c r="Z1666" s="38"/>
      <c r="AA1666" s="8"/>
      <c r="AB1666" s="38"/>
      <c r="AC1666" s="118"/>
      <c r="AD1666" s="118"/>
      <c r="AE1666" s="113"/>
      <c r="AF1666" s="117"/>
      <c r="AG1666" s="39"/>
    </row>
    <row r="1667" spans="1:33" outlineLevel="1" x14ac:dyDescent="0.25">
      <c r="A1667" s="10"/>
      <c r="B1667" s="48"/>
      <c r="C1667" s="43"/>
      <c r="D1667" s="42"/>
      <c r="E1667" s="44"/>
      <c r="F1667" s="45"/>
      <c r="G1667" s="46"/>
      <c r="H1667" s="47"/>
      <c r="I1667" s="46"/>
      <c r="J1667" s="47"/>
      <c r="K1667" s="45"/>
      <c r="L1667" s="47"/>
      <c r="M1667" s="45"/>
      <c r="N1667" s="47"/>
      <c r="O1667" s="45"/>
      <c r="P1667" s="47"/>
      <c r="Q1667" s="45"/>
      <c r="R1667" s="47"/>
      <c r="S1667" s="45"/>
      <c r="T1667" s="47"/>
      <c r="U1667" s="45"/>
      <c r="V1667" s="47"/>
      <c r="W1667" s="45"/>
      <c r="X1667" s="47"/>
      <c r="Y1667" s="45"/>
      <c r="Z1667" s="47"/>
      <c r="AA1667" s="45"/>
      <c r="AB1667" s="47"/>
      <c r="AC1667" s="45"/>
      <c r="AD1667" s="47"/>
      <c r="AE1667" s="45"/>
      <c r="AF1667" s="47"/>
      <c r="AG1667" s="39"/>
    </row>
    <row r="1668" spans="1:33" outlineLevel="1" x14ac:dyDescent="0.25">
      <c r="A1668" s="10"/>
      <c r="B1668" s="5"/>
      <c r="C1668" s="3"/>
      <c r="D1668" s="4"/>
      <c r="E1668" s="7"/>
      <c r="F1668" s="9"/>
      <c r="G1668" s="8"/>
      <c r="H1668" s="38"/>
      <c r="I1668" s="8"/>
      <c r="J1668" s="38"/>
      <c r="K1668" s="8"/>
      <c r="L1668" s="38"/>
      <c r="M1668" s="8"/>
      <c r="N1668" s="38"/>
      <c r="O1668" s="8"/>
      <c r="P1668" s="38"/>
      <c r="Q1668" s="8"/>
      <c r="R1668" s="38"/>
      <c r="S1668" s="8"/>
      <c r="T1668" s="38"/>
      <c r="U1668" s="8"/>
      <c r="V1668" s="38"/>
      <c r="W1668" s="8"/>
      <c r="X1668" s="38"/>
      <c r="Y1668" s="8"/>
      <c r="Z1668" s="38"/>
      <c r="AA1668" s="8"/>
      <c r="AB1668" s="38"/>
      <c r="AC1668" s="118"/>
      <c r="AD1668" s="118"/>
      <c r="AE1668" s="113"/>
      <c r="AF1668" s="117"/>
      <c r="AG1668" s="39"/>
    </row>
    <row r="1669" spans="1:33" outlineLevel="1" x14ac:dyDescent="0.25">
      <c r="A1669" s="10"/>
      <c r="B1669" s="5"/>
      <c r="C1669" s="3"/>
      <c r="D1669" s="4"/>
      <c r="E1669" s="7"/>
      <c r="F1669" s="9"/>
      <c r="G1669" s="8"/>
      <c r="H1669" s="38"/>
      <c r="I1669" s="8"/>
      <c r="J1669" s="38"/>
      <c r="K1669" s="8"/>
      <c r="L1669" s="38"/>
      <c r="M1669" s="8"/>
      <c r="N1669" s="38"/>
      <c r="O1669" s="8"/>
      <c r="P1669" s="38"/>
      <c r="Q1669" s="8"/>
      <c r="R1669" s="38"/>
      <c r="S1669" s="8"/>
      <c r="T1669" s="38"/>
      <c r="U1669" s="8"/>
      <c r="V1669" s="38"/>
      <c r="W1669" s="8"/>
      <c r="X1669" s="38"/>
      <c r="Y1669" s="8"/>
      <c r="Z1669" s="38"/>
      <c r="AA1669" s="8"/>
      <c r="AB1669" s="38"/>
      <c r="AC1669" s="118"/>
      <c r="AD1669" s="118"/>
      <c r="AE1669" s="113"/>
      <c r="AF1669" s="117"/>
      <c r="AG1669" s="39"/>
    </row>
    <row r="1670" spans="1:33" outlineLevel="1" x14ac:dyDescent="0.25">
      <c r="A1670" s="10"/>
      <c r="B1670" s="5"/>
      <c r="C1670" s="3"/>
      <c r="D1670" s="4"/>
      <c r="E1670" s="7"/>
      <c r="F1670" s="9"/>
      <c r="G1670" s="8"/>
      <c r="H1670" s="38"/>
      <c r="I1670" s="8"/>
      <c r="J1670" s="38"/>
      <c r="K1670" s="8"/>
      <c r="L1670" s="38"/>
      <c r="M1670" s="8"/>
      <c r="N1670" s="38"/>
      <c r="O1670" s="8"/>
      <c r="P1670" s="38"/>
      <c r="Q1670" s="8"/>
      <c r="R1670" s="38"/>
      <c r="S1670" s="8"/>
      <c r="T1670" s="38"/>
      <c r="U1670" s="8"/>
      <c r="V1670" s="38"/>
      <c r="W1670" s="8"/>
      <c r="X1670" s="38"/>
      <c r="Y1670" s="8"/>
      <c r="Z1670" s="38"/>
      <c r="AA1670" s="8"/>
      <c r="AB1670" s="38"/>
      <c r="AC1670" s="118"/>
      <c r="AD1670" s="118"/>
      <c r="AE1670" s="113"/>
      <c r="AF1670" s="117"/>
      <c r="AG1670" s="39"/>
    </row>
    <row r="1671" spans="1:33" outlineLevel="1" x14ac:dyDescent="0.25">
      <c r="A1671" s="10"/>
      <c r="B1671" s="5"/>
      <c r="C1671" s="3"/>
      <c r="D1671" s="4"/>
      <c r="E1671" s="7"/>
      <c r="F1671" s="9"/>
      <c r="G1671" s="8"/>
      <c r="H1671" s="38"/>
      <c r="I1671" s="8"/>
      <c r="J1671" s="38"/>
      <c r="K1671" s="8"/>
      <c r="L1671" s="38"/>
      <c r="M1671" s="8"/>
      <c r="N1671" s="38"/>
      <c r="O1671" s="8"/>
      <c r="P1671" s="38"/>
      <c r="Q1671" s="8"/>
      <c r="R1671" s="38"/>
      <c r="S1671" s="8"/>
      <c r="T1671" s="38"/>
      <c r="U1671" s="8"/>
      <c r="V1671" s="38"/>
      <c r="W1671" s="8"/>
      <c r="X1671" s="38"/>
      <c r="Y1671" s="8"/>
      <c r="Z1671" s="38"/>
      <c r="AA1671" s="8"/>
      <c r="AB1671" s="38"/>
      <c r="AC1671" s="118"/>
      <c r="AD1671" s="118"/>
      <c r="AE1671" s="113"/>
      <c r="AF1671" s="117"/>
      <c r="AG1671" s="39"/>
    </row>
    <row r="1672" spans="1:33" outlineLevel="1" x14ac:dyDescent="0.25">
      <c r="A1672" s="10"/>
      <c r="B1672" s="5"/>
      <c r="C1672" s="3"/>
      <c r="D1672" s="4"/>
      <c r="E1672" s="7"/>
      <c r="F1672" s="9"/>
      <c r="G1672" s="8"/>
      <c r="H1672" s="38"/>
      <c r="I1672" s="8"/>
      <c r="J1672" s="38"/>
      <c r="K1672" s="8"/>
      <c r="L1672" s="38"/>
      <c r="M1672" s="8"/>
      <c r="N1672" s="38"/>
      <c r="O1672" s="8"/>
      <c r="P1672" s="38"/>
      <c r="Q1672" s="8"/>
      <c r="R1672" s="38"/>
      <c r="S1672" s="8"/>
      <c r="T1672" s="38"/>
      <c r="U1672" s="8"/>
      <c r="V1672" s="38"/>
      <c r="W1672" s="8"/>
      <c r="X1672" s="38"/>
      <c r="Y1672" s="8"/>
      <c r="Z1672" s="38"/>
      <c r="AA1672" s="8"/>
      <c r="AB1672" s="38"/>
      <c r="AC1672" s="118"/>
      <c r="AD1672" s="118"/>
      <c r="AE1672" s="113"/>
      <c r="AF1672" s="117"/>
      <c r="AG1672" s="39"/>
    </row>
    <row r="1673" spans="1:33" outlineLevel="1" x14ac:dyDescent="0.25">
      <c r="A1673" s="10"/>
      <c r="B1673" s="5"/>
      <c r="C1673" s="3"/>
      <c r="D1673" s="4"/>
      <c r="E1673" s="7"/>
      <c r="F1673" s="9"/>
      <c r="G1673" s="8"/>
      <c r="H1673" s="38"/>
      <c r="I1673" s="8"/>
      <c r="J1673" s="38"/>
      <c r="K1673" s="8"/>
      <c r="L1673" s="38"/>
      <c r="M1673" s="8"/>
      <c r="N1673" s="38"/>
      <c r="O1673" s="8"/>
      <c r="P1673" s="38"/>
      <c r="Q1673" s="8"/>
      <c r="R1673" s="38"/>
      <c r="S1673" s="8"/>
      <c r="T1673" s="38"/>
      <c r="U1673" s="8"/>
      <c r="V1673" s="38"/>
      <c r="W1673" s="8"/>
      <c r="X1673" s="38"/>
      <c r="Y1673" s="8"/>
      <c r="Z1673" s="38"/>
      <c r="AA1673" s="8"/>
      <c r="AB1673" s="38"/>
      <c r="AC1673" s="118"/>
      <c r="AD1673" s="118"/>
      <c r="AE1673" s="113"/>
      <c r="AF1673" s="117"/>
      <c r="AG1673" s="39"/>
    </row>
    <row r="1674" spans="1:33" outlineLevel="1" x14ac:dyDescent="0.25">
      <c r="A1674" s="10"/>
      <c r="B1674" s="5"/>
      <c r="C1674" s="3"/>
      <c r="D1674" s="4"/>
      <c r="E1674" s="7"/>
      <c r="F1674" s="9"/>
      <c r="G1674" s="8"/>
      <c r="H1674" s="38"/>
      <c r="I1674" s="8"/>
      <c r="J1674" s="38"/>
      <c r="K1674" s="8"/>
      <c r="L1674" s="38"/>
      <c r="M1674" s="8"/>
      <c r="N1674" s="38"/>
      <c r="O1674" s="8"/>
      <c r="P1674" s="38"/>
      <c r="Q1674" s="8"/>
      <c r="R1674" s="38"/>
      <c r="S1674" s="8"/>
      <c r="T1674" s="38"/>
      <c r="U1674" s="8"/>
      <c r="V1674" s="38"/>
      <c r="W1674" s="8"/>
      <c r="X1674" s="38"/>
      <c r="Y1674" s="8"/>
      <c r="Z1674" s="38"/>
      <c r="AA1674" s="8"/>
      <c r="AB1674" s="38"/>
      <c r="AC1674" s="118"/>
      <c r="AD1674" s="118"/>
      <c r="AE1674" s="113"/>
      <c r="AF1674" s="117"/>
      <c r="AG1674" s="39"/>
    </row>
    <row r="1675" spans="1:33" outlineLevel="1" x14ac:dyDescent="0.25">
      <c r="A1675" s="10"/>
      <c r="B1675" s="5"/>
      <c r="C1675" s="3"/>
      <c r="D1675" s="4"/>
      <c r="E1675" s="7"/>
      <c r="F1675" s="9"/>
      <c r="G1675" s="8"/>
      <c r="H1675" s="38"/>
      <c r="I1675" s="8"/>
      <c r="J1675" s="38"/>
      <c r="K1675" s="8"/>
      <c r="L1675" s="38"/>
      <c r="M1675" s="8"/>
      <c r="N1675" s="38"/>
      <c r="O1675" s="8"/>
      <c r="P1675" s="38"/>
      <c r="Q1675" s="8"/>
      <c r="R1675" s="38"/>
      <c r="S1675" s="8"/>
      <c r="T1675" s="38"/>
      <c r="U1675" s="8"/>
      <c r="V1675" s="38"/>
      <c r="W1675" s="8"/>
      <c r="X1675" s="38"/>
      <c r="Y1675" s="8"/>
      <c r="Z1675" s="38"/>
      <c r="AA1675" s="8"/>
      <c r="AB1675" s="38"/>
      <c r="AC1675" s="118"/>
      <c r="AD1675" s="118"/>
      <c r="AE1675" s="113"/>
      <c r="AF1675" s="117"/>
      <c r="AG1675" s="39"/>
    </row>
    <row r="1676" spans="1:33" outlineLevel="1" x14ac:dyDescent="0.25">
      <c r="A1676" s="10"/>
      <c r="B1676" s="48"/>
      <c r="C1676" s="43"/>
      <c r="D1676" s="42"/>
      <c r="E1676" s="44"/>
      <c r="F1676" s="45"/>
      <c r="G1676" s="46"/>
      <c r="H1676" s="47"/>
      <c r="I1676" s="46"/>
      <c r="J1676" s="47"/>
      <c r="K1676" s="45"/>
      <c r="L1676" s="47"/>
      <c r="M1676" s="45"/>
      <c r="N1676" s="47"/>
      <c r="O1676" s="45"/>
      <c r="P1676" s="47"/>
      <c r="Q1676" s="45"/>
      <c r="R1676" s="47"/>
      <c r="S1676" s="45"/>
      <c r="T1676" s="47"/>
      <c r="U1676" s="45"/>
      <c r="V1676" s="47"/>
      <c r="W1676" s="45"/>
      <c r="X1676" s="47"/>
      <c r="Y1676" s="45"/>
      <c r="Z1676" s="47"/>
      <c r="AA1676" s="45"/>
      <c r="AB1676" s="47"/>
      <c r="AC1676" s="45"/>
      <c r="AD1676" s="47"/>
      <c r="AE1676" s="45"/>
      <c r="AF1676" s="47"/>
      <c r="AG1676" s="39"/>
    </row>
    <row r="1677" spans="1:33" outlineLevel="1" x14ac:dyDescent="0.25">
      <c r="A1677" s="10"/>
      <c r="B1677" s="5"/>
      <c r="C1677" s="3"/>
      <c r="D1677" s="4"/>
      <c r="E1677" s="7"/>
      <c r="F1677" s="9"/>
      <c r="G1677" s="8"/>
      <c r="H1677" s="38"/>
      <c r="I1677" s="8"/>
      <c r="J1677" s="38"/>
      <c r="K1677" s="8"/>
      <c r="L1677" s="38"/>
      <c r="M1677" s="8"/>
      <c r="N1677" s="38"/>
      <c r="O1677" s="8"/>
      <c r="P1677" s="38"/>
      <c r="Q1677" s="8"/>
      <c r="R1677" s="38"/>
      <c r="S1677" s="8"/>
      <c r="T1677" s="38"/>
      <c r="U1677" s="8"/>
      <c r="V1677" s="38"/>
      <c r="W1677" s="8"/>
      <c r="X1677" s="38"/>
      <c r="Y1677" s="8"/>
      <c r="Z1677" s="38"/>
      <c r="AA1677" s="8"/>
      <c r="AB1677" s="38"/>
      <c r="AC1677" s="118"/>
      <c r="AD1677" s="118"/>
      <c r="AE1677" s="113"/>
      <c r="AF1677" s="117"/>
      <c r="AG1677" s="39"/>
    </row>
    <row r="1678" spans="1:33" outlineLevel="1" x14ac:dyDescent="0.25">
      <c r="A1678" s="10"/>
      <c r="B1678" s="5"/>
      <c r="C1678" s="3"/>
      <c r="D1678" s="4"/>
      <c r="E1678" s="7"/>
      <c r="F1678" s="9"/>
      <c r="G1678" s="8"/>
      <c r="H1678" s="38"/>
      <c r="I1678" s="8"/>
      <c r="J1678" s="38"/>
      <c r="K1678" s="8"/>
      <c r="L1678" s="38"/>
      <c r="M1678" s="8"/>
      <c r="N1678" s="38"/>
      <c r="O1678" s="8"/>
      <c r="P1678" s="38"/>
      <c r="Q1678" s="8"/>
      <c r="R1678" s="38"/>
      <c r="S1678" s="8"/>
      <c r="T1678" s="38"/>
      <c r="U1678" s="8"/>
      <c r="V1678" s="38"/>
      <c r="W1678" s="8"/>
      <c r="X1678" s="38"/>
      <c r="Y1678" s="8"/>
      <c r="Z1678" s="38"/>
      <c r="AA1678" s="8"/>
      <c r="AB1678" s="38"/>
      <c r="AC1678" s="118"/>
      <c r="AD1678" s="118"/>
      <c r="AE1678" s="113"/>
      <c r="AF1678" s="117"/>
      <c r="AG1678" s="39"/>
    </row>
    <row r="1679" spans="1:33" outlineLevel="1" x14ac:dyDescent="0.25">
      <c r="A1679" s="10"/>
      <c r="B1679" s="5"/>
      <c r="C1679" s="3"/>
      <c r="D1679" s="4"/>
      <c r="E1679" s="7"/>
      <c r="F1679" s="9"/>
      <c r="G1679" s="8"/>
      <c r="H1679" s="38"/>
      <c r="I1679" s="8"/>
      <c r="J1679" s="38"/>
      <c r="K1679" s="8"/>
      <c r="L1679" s="38"/>
      <c r="M1679" s="8"/>
      <c r="N1679" s="38"/>
      <c r="O1679" s="8"/>
      <c r="P1679" s="38"/>
      <c r="Q1679" s="8"/>
      <c r="R1679" s="38"/>
      <c r="S1679" s="8"/>
      <c r="T1679" s="38"/>
      <c r="U1679" s="8"/>
      <c r="V1679" s="38"/>
      <c r="W1679" s="8"/>
      <c r="X1679" s="38"/>
      <c r="Y1679" s="8"/>
      <c r="Z1679" s="38"/>
      <c r="AA1679" s="8"/>
      <c r="AB1679" s="38"/>
      <c r="AC1679" s="118"/>
      <c r="AD1679" s="118"/>
      <c r="AE1679" s="113"/>
      <c r="AF1679" s="117"/>
      <c r="AG1679" s="39"/>
    </row>
    <row r="1680" spans="1:33" outlineLevel="1" x14ac:dyDescent="0.25">
      <c r="A1680" s="10"/>
      <c r="B1680" s="5"/>
      <c r="C1680" s="3"/>
      <c r="D1680" s="4"/>
      <c r="E1680" s="7"/>
      <c r="F1680" s="9"/>
      <c r="G1680" s="8"/>
      <c r="H1680" s="38"/>
      <c r="I1680" s="8"/>
      <c r="J1680" s="38"/>
      <c r="K1680" s="8"/>
      <c r="L1680" s="38"/>
      <c r="M1680" s="8"/>
      <c r="N1680" s="38"/>
      <c r="O1680" s="8"/>
      <c r="P1680" s="38"/>
      <c r="Q1680" s="8"/>
      <c r="R1680" s="38"/>
      <c r="S1680" s="8"/>
      <c r="T1680" s="38"/>
      <c r="U1680" s="8"/>
      <c r="V1680" s="38"/>
      <c r="W1680" s="8"/>
      <c r="X1680" s="38"/>
      <c r="Y1680" s="8"/>
      <c r="Z1680" s="38"/>
      <c r="AA1680" s="8"/>
      <c r="AB1680" s="38"/>
      <c r="AC1680" s="118"/>
      <c r="AD1680" s="118"/>
      <c r="AE1680" s="113"/>
      <c r="AF1680" s="117"/>
      <c r="AG1680" s="39"/>
    </row>
    <row r="1681" spans="1:33" outlineLevel="1" x14ac:dyDescent="0.25">
      <c r="A1681" s="10"/>
      <c r="B1681" s="5"/>
      <c r="C1681" s="3"/>
      <c r="D1681" s="4"/>
      <c r="E1681" s="7"/>
      <c r="F1681" s="9"/>
      <c r="G1681" s="8"/>
      <c r="H1681" s="38"/>
      <c r="I1681" s="8"/>
      <c r="J1681" s="38"/>
      <c r="K1681" s="8"/>
      <c r="L1681" s="38"/>
      <c r="M1681" s="8"/>
      <c r="N1681" s="38"/>
      <c r="O1681" s="8"/>
      <c r="P1681" s="38"/>
      <c r="Q1681" s="8"/>
      <c r="R1681" s="38"/>
      <c r="S1681" s="8"/>
      <c r="T1681" s="38"/>
      <c r="U1681" s="8"/>
      <c r="V1681" s="38"/>
      <c r="W1681" s="8"/>
      <c r="X1681" s="38"/>
      <c r="Y1681" s="8"/>
      <c r="Z1681" s="38"/>
      <c r="AA1681" s="8"/>
      <c r="AB1681" s="38"/>
      <c r="AC1681" s="118"/>
      <c r="AD1681" s="118"/>
      <c r="AE1681" s="113"/>
      <c r="AF1681" s="117"/>
      <c r="AG1681" s="39"/>
    </row>
    <row r="1682" spans="1:33" x14ac:dyDescent="0.25">
      <c r="A1682" s="10"/>
      <c r="B1682" s="33"/>
      <c r="C1682" s="22"/>
      <c r="D1682" s="23"/>
      <c r="E1682" s="24"/>
      <c r="F1682" s="25"/>
      <c r="G1682" s="28"/>
      <c r="H1682" s="27"/>
      <c r="I1682" s="26"/>
      <c r="J1682" s="27"/>
      <c r="K1682" s="26"/>
      <c r="L1682" s="27"/>
      <c r="M1682" s="26"/>
      <c r="N1682" s="27"/>
      <c r="O1682" s="26"/>
      <c r="P1682" s="27"/>
      <c r="Q1682" s="26"/>
      <c r="R1682" s="27"/>
      <c r="S1682" s="26"/>
      <c r="T1682" s="27"/>
      <c r="U1682" s="26"/>
      <c r="V1682" s="27"/>
      <c r="W1682" s="26"/>
      <c r="X1682" s="27"/>
      <c r="Y1682" s="26"/>
      <c r="Z1682" s="27"/>
      <c r="AA1682" s="26"/>
      <c r="AB1682" s="27"/>
      <c r="AC1682" s="26"/>
      <c r="AD1682" s="27"/>
      <c r="AE1682" s="26"/>
      <c r="AF1682" s="27"/>
      <c r="AG1682" s="39"/>
    </row>
    <row r="1683" spans="1:33" outlineLevel="1" x14ac:dyDescent="0.25">
      <c r="A1683" s="10"/>
      <c r="B1683" s="48"/>
      <c r="C1683" s="43"/>
      <c r="D1683" s="42"/>
      <c r="E1683" s="44"/>
      <c r="F1683" s="45"/>
      <c r="G1683" s="46"/>
      <c r="H1683" s="47"/>
      <c r="I1683" s="46"/>
      <c r="J1683" s="47"/>
      <c r="K1683" s="45"/>
      <c r="L1683" s="47"/>
      <c r="M1683" s="45"/>
      <c r="N1683" s="47"/>
      <c r="O1683" s="45"/>
      <c r="P1683" s="47"/>
      <c r="Q1683" s="45"/>
      <c r="R1683" s="47"/>
      <c r="S1683" s="45"/>
      <c r="T1683" s="47"/>
      <c r="U1683" s="45"/>
      <c r="V1683" s="47"/>
      <c r="W1683" s="45"/>
      <c r="X1683" s="47"/>
      <c r="Y1683" s="45"/>
      <c r="Z1683" s="47"/>
      <c r="AA1683" s="45"/>
      <c r="AB1683" s="47"/>
      <c r="AC1683" s="45"/>
      <c r="AD1683" s="47"/>
      <c r="AE1683" s="45"/>
      <c r="AF1683" s="47"/>
      <c r="AG1683" s="39"/>
    </row>
    <row r="1684" spans="1:33" outlineLevel="1" x14ac:dyDescent="0.25">
      <c r="A1684" s="10"/>
      <c r="B1684" s="5"/>
      <c r="C1684" s="3"/>
      <c r="D1684" s="4"/>
      <c r="E1684" s="7"/>
      <c r="F1684" s="9"/>
      <c r="G1684" s="8"/>
      <c r="H1684" s="38"/>
      <c r="I1684" s="8"/>
      <c r="J1684" s="38"/>
      <c r="K1684" s="8"/>
      <c r="L1684" s="38"/>
      <c r="M1684" s="8"/>
      <c r="N1684" s="38"/>
      <c r="O1684" s="8"/>
      <c r="P1684" s="38"/>
      <c r="Q1684" s="8"/>
      <c r="R1684" s="38"/>
      <c r="S1684" s="8"/>
      <c r="T1684" s="38"/>
      <c r="U1684" s="8"/>
      <c r="V1684" s="38"/>
      <c r="W1684" s="8"/>
      <c r="X1684" s="38"/>
      <c r="Y1684" s="8"/>
      <c r="Z1684" s="38"/>
      <c r="AA1684" s="8"/>
      <c r="AB1684" s="38"/>
      <c r="AC1684" s="118"/>
      <c r="AD1684" s="118"/>
      <c r="AE1684" s="113"/>
      <c r="AF1684" s="117"/>
      <c r="AG1684" s="39"/>
    </row>
    <row r="1685" spans="1:33" outlineLevel="1" x14ac:dyDescent="0.25">
      <c r="A1685" s="10"/>
      <c r="B1685" s="5"/>
      <c r="C1685" s="3"/>
      <c r="D1685" s="4"/>
      <c r="E1685" s="7"/>
      <c r="F1685" s="9"/>
      <c r="G1685" s="8"/>
      <c r="H1685" s="38"/>
      <c r="I1685" s="8"/>
      <c r="J1685" s="38"/>
      <c r="K1685" s="8"/>
      <c r="L1685" s="38"/>
      <c r="M1685" s="8"/>
      <c r="N1685" s="38"/>
      <c r="O1685" s="8"/>
      <c r="P1685" s="38"/>
      <c r="Q1685" s="8"/>
      <c r="R1685" s="38"/>
      <c r="S1685" s="8"/>
      <c r="T1685" s="38"/>
      <c r="U1685" s="8"/>
      <c r="V1685" s="38"/>
      <c r="W1685" s="8"/>
      <c r="X1685" s="38"/>
      <c r="Y1685" s="8"/>
      <c r="Z1685" s="38"/>
      <c r="AA1685" s="8"/>
      <c r="AB1685" s="38"/>
      <c r="AC1685" s="118"/>
      <c r="AD1685" s="118"/>
      <c r="AE1685" s="113"/>
      <c r="AF1685" s="117"/>
      <c r="AG1685" s="39"/>
    </row>
    <row r="1686" spans="1:33" outlineLevel="1" x14ac:dyDescent="0.25">
      <c r="A1686" s="10"/>
      <c r="B1686" s="5"/>
      <c r="C1686" s="3"/>
      <c r="D1686" s="4"/>
      <c r="E1686" s="7"/>
      <c r="F1686" s="9"/>
      <c r="G1686" s="8"/>
      <c r="H1686" s="38"/>
      <c r="I1686" s="8"/>
      <c r="J1686" s="38"/>
      <c r="K1686" s="8"/>
      <c r="L1686" s="38"/>
      <c r="M1686" s="8"/>
      <c r="N1686" s="38"/>
      <c r="O1686" s="8"/>
      <c r="P1686" s="38"/>
      <c r="Q1686" s="8"/>
      <c r="R1686" s="38"/>
      <c r="S1686" s="8"/>
      <c r="T1686" s="38"/>
      <c r="U1686" s="8"/>
      <c r="V1686" s="38"/>
      <c r="W1686" s="8"/>
      <c r="X1686" s="38"/>
      <c r="Y1686" s="8"/>
      <c r="Z1686" s="38"/>
      <c r="AA1686" s="8"/>
      <c r="AB1686" s="38"/>
      <c r="AC1686" s="118"/>
      <c r="AD1686" s="118"/>
      <c r="AE1686" s="113"/>
      <c r="AF1686" s="117"/>
      <c r="AG1686" s="39"/>
    </row>
    <row r="1687" spans="1:33" outlineLevel="1" x14ac:dyDescent="0.25">
      <c r="A1687" s="10"/>
      <c r="B1687" s="48"/>
      <c r="C1687" s="43"/>
      <c r="D1687" s="42"/>
      <c r="E1687" s="44"/>
      <c r="F1687" s="45"/>
      <c r="G1687" s="46"/>
      <c r="H1687" s="47"/>
      <c r="I1687" s="46"/>
      <c r="J1687" s="47"/>
      <c r="K1687" s="45"/>
      <c r="L1687" s="47"/>
      <c r="M1687" s="45"/>
      <c r="N1687" s="47"/>
      <c r="O1687" s="45"/>
      <c r="P1687" s="47"/>
      <c r="Q1687" s="45"/>
      <c r="R1687" s="47"/>
      <c r="S1687" s="45"/>
      <c r="T1687" s="47"/>
      <c r="U1687" s="45"/>
      <c r="V1687" s="47"/>
      <c r="W1687" s="45"/>
      <c r="X1687" s="47"/>
      <c r="Y1687" s="45"/>
      <c r="Z1687" s="47"/>
      <c r="AA1687" s="45"/>
      <c r="AB1687" s="47"/>
      <c r="AC1687" s="45"/>
      <c r="AD1687" s="47"/>
      <c r="AE1687" s="45"/>
      <c r="AF1687" s="47"/>
      <c r="AG1687" s="39"/>
    </row>
    <row r="1688" spans="1:33" outlineLevel="1" x14ac:dyDescent="0.25">
      <c r="A1688" s="10"/>
      <c r="B1688" s="5"/>
      <c r="C1688" s="3"/>
      <c r="D1688" s="4"/>
      <c r="E1688" s="7"/>
      <c r="F1688" s="9"/>
      <c r="G1688" s="8"/>
      <c r="H1688" s="38"/>
      <c r="I1688" s="8"/>
      <c r="J1688" s="38"/>
      <c r="K1688" s="8"/>
      <c r="L1688" s="38"/>
      <c r="M1688" s="8"/>
      <c r="N1688" s="38"/>
      <c r="O1688" s="8"/>
      <c r="P1688" s="38"/>
      <c r="Q1688" s="8"/>
      <c r="R1688" s="38"/>
      <c r="S1688" s="8"/>
      <c r="T1688" s="38"/>
      <c r="U1688" s="8"/>
      <c r="V1688" s="38"/>
      <c r="W1688" s="8"/>
      <c r="X1688" s="38"/>
      <c r="Y1688" s="8"/>
      <c r="Z1688" s="38"/>
      <c r="AA1688" s="8"/>
      <c r="AB1688" s="38"/>
      <c r="AC1688" s="118"/>
      <c r="AD1688" s="118"/>
      <c r="AE1688" s="113"/>
      <c r="AF1688" s="117"/>
      <c r="AG1688" s="39"/>
    </row>
    <row r="1689" spans="1:33" x14ac:dyDescent="0.25">
      <c r="A1689" s="10"/>
      <c r="B1689" s="33"/>
      <c r="C1689" s="22"/>
      <c r="D1689" s="23"/>
      <c r="E1689" s="24"/>
      <c r="F1689" s="25"/>
      <c r="G1689" s="28"/>
      <c r="H1689" s="27"/>
      <c r="I1689" s="26"/>
      <c r="J1689" s="27"/>
      <c r="K1689" s="26"/>
      <c r="L1689" s="27"/>
      <c r="M1689" s="26"/>
      <c r="N1689" s="27"/>
      <c r="O1689" s="26"/>
      <c r="P1689" s="27"/>
      <c r="Q1689" s="26"/>
      <c r="R1689" s="27"/>
      <c r="S1689" s="26"/>
      <c r="T1689" s="27"/>
      <c r="U1689" s="26"/>
      <c r="V1689" s="27"/>
      <c r="W1689" s="26"/>
      <c r="X1689" s="27"/>
      <c r="Y1689" s="26"/>
      <c r="Z1689" s="27"/>
      <c r="AA1689" s="26"/>
      <c r="AB1689" s="27"/>
      <c r="AC1689" s="26"/>
      <c r="AD1689" s="27"/>
      <c r="AE1689" s="26"/>
      <c r="AF1689" s="27"/>
      <c r="AG1689" s="40"/>
    </row>
    <row r="1690" spans="1:33" outlineLevel="1" x14ac:dyDescent="0.25">
      <c r="A1690" s="10"/>
      <c r="B1690" s="48"/>
      <c r="C1690" s="43"/>
      <c r="D1690" s="42"/>
      <c r="E1690" s="44"/>
      <c r="F1690" s="45"/>
      <c r="G1690" s="46"/>
      <c r="H1690" s="47"/>
      <c r="I1690" s="46"/>
      <c r="J1690" s="47"/>
      <c r="K1690" s="45"/>
      <c r="L1690" s="47"/>
      <c r="M1690" s="45"/>
      <c r="N1690" s="47"/>
      <c r="O1690" s="45"/>
      <c r="P1690" s="47"/>
      <c r="Q1690" s="45"/>
      <c r="R1690" s="47"/>
      <c r="S1690" s="45"/>
      <c r="T1690" s="47"/>
      <c r="U1690" s="45"/>
      <c r="V1690" s="47"/>
      <c r="W1690" s="45"/>
      <c r="X1690" s="47"/>
      <c r="Y1690" s="45"/>
      <c r="Z1690" s="47"/>
      <c r="AA1690" s="45"/>
      <c r="AB1690" s="47"/>
      <c r="AC1690" s="45"/>
      <c r="AD1690" s="47"/>
      <c r="AE1690" s="45"/>
      <c r="AF1690" s="47"/>
      <c r="AG1690" s="39"/>
    </row>
    <row r="1691" spans="1:33" outlineLevel="1" x14ac:dyDescent="0.25">
      <c r="A1691" s="10"/>
      <c r="B1691" s="5"/>
      <c r="C1691" s="3"/>
      <c r="D1691" s="4"/>
      <c r="E1691" s="7"/>
      <c r="F1691" s="9"/>
      <c r="G1691" s="8"/>
      <c r="H1691" s="38"/>
      <c r="I1691" s="8"/>
      <c r="J1691" s="38"/>
      <c r="K1691" s="8"/>
      <c r="L1691" s="38"/>
      <c r="M1691" s="8"/>
      <c r="N1691" s="38"/>
      <c r="O1691" s="8"/>
      <c r="P1691" s="38"/>
      <c r="Q1691" s="8"/>
      <c r="R1691" s="38"/>
      <c r="S1691" s="8"/>
      <c r="T1691" s="38"/>
      <c r="U1691" s="8"/>
      <c r="V1691" s="38"/>
      <c r="W1691" s="8"/>
      <c r="X1691" s="38"/>
      <c r="Y1691" s="8"/>
      <c r="Z1691" s="38"/>
      <c r="AA1691" s="8"/>
      <c r="AB1691" s="38"/>
      <c r="AC1691" s="118"/>
      <c r="AD1691" s="118"/>
      <c r="AE1691" s="113"/>
      <c r="AF1691" s="117"/>
      <c r="AG1691" s="39"/>
    </row>
    <row r="1692" spans="1:33" outlineLevel="1" x14ac:dyDescent="0.25">
      <c r="A1692" s="10"/>
      <c r="B1692" s="5"/>
      <c r="C1692" s="3"/>
      <c r="D1692" s="4"/>
      <c r="E1692" s="7"/>
      <c r="F1692" s="9"/>
      <c r="G1692" s="8"/>
      <c r="H1692" s="38"/>
      <c r="I1692" s="8"/>
      <c r="J1692" s="38"/>
      <c r="K1692" s="8"/>
      <c r="L1692" s="38"/>
      <c r="M1692" s="8"/>
      <c r="N1692" s="38"/>
      <c r="O1692" s="8"/>
      <c r="P1692" s="38"/>
      <c r="Q1692" s="8"/>
      <c r="R1692" s="38"/>
      <c r="S1692" s="8"/>
      <c r="T1692" s="38"/>
      <c r="U1692" s="8"/>
      <c r="V1692" s="38"/>
      <c r="W1692" s="8"/>
      <c r="X1692" s="38"/>
      <c r="Y1692" s="8"/>
      <c r="Z1692" s="38"/>
      <c r="AA1692" s="8"/>
      <c r="AB1692" s="38"/>
      <c r="AC1692" s="118"/>
      <c r="AD1692" s="118"/>
      <c r="AE1692" s="113"/>
      <c r="AF1692" s="117"/>
      <c r="AG1692" s="39"/>
    </row>
    <row r="1693" spans="1:33" x14ac:dyDescent="0.25">
      <c r="A1693" s="10"/>
      <c r="B1693" s="33"/>
      <c r="C1693" s="22"/>
      <c r="D1693" s="23"/>
      <c r="E1693" s="24"/>
      <c r="F1693" s="25"/>
      <c r="G1693" s="28"/>
      <c r="H1693" s="27"/>
      <c r="I1693" s="26"/>
      <c r="J1693" s="27"/>
      <c r="K1693" s="26"/>
      <c r="L1693" s="27"/>
      <c r="M1693" s="26"/>
      <c r="N1693" s="27"/>
      <c r="O1693" s="26"/>
      <c r="P1693" s="27"/>
      <c r="Q1693" s="26"/>
      <c r="R1693" s="27"/>
      <c r="S1693" s="26"/>
      <c r="T1693" s="27"/>
      <c r="U1693" s="26"/>
      <c r="V1693" s="27"/>
      <c r="W1693" s="26"/>
      <c r="X1693" s="27"/>
      <c r="Y1693" s="26"/>
      <c r="Z1693" s="27"/>
      <c r="AA1693" s="26"/>
      <c r="AB1693" s="27"/>
      <c r="AC1693" s="26"/>
      <c r="AD1693" s="27"/>
      <c r="AE1693" s="26"/>
      <c r="AF1693" s="27"/>
      <c r="AG1693" s="39"/>
    </row>
    <row r="1694" spans="1:33" outlineLevel="1" x14ac:dyDescent="0.25">
      <c r="A1694" s="10"/>
      <c r="B1694" s="48"/>
      <c r="C1694" s="43"/>
      <c r="D1694" s="42"/>
      <c r="E1694" s="44"/>
      <c r="F1694" s="45"/>
      <c r="G1694" s="46"/>
      <c r="H1694" s="47"/>
      <c r="I1694" s="46"/>
      <c r="J1694" s="47"/>
      <c r="K1694" s="45"/>
      <c r="L1694" s="47"/>
      <c r="M1694" s="45"/>
      <c r="N1694" s="47"/>
      <c r="O1694" s="45"/>
      <c r="P1694" s="47"/>
      <c r="Q1694" s="45"/>
      <c r="R1694" s="47"/>
      <c r="S1694" s="45"/>
      <c r="T1694" s="47"/>
      <c r="U1694" s="45"/>
      <c r="V1694" s="47"/>
      <c r="W1694" s="45"/>
      <c r="X1694" s="47"/>
      <c r="Y1694" s="45"/>
      <c r="Z1694" s="47"/>
      <c r="AA1694" s="45"/>
      <c r="AB1694" s="47"/>
      <c r="AC1694" s="45"/>
      <c r="AD1694" s="47"/>
      <c r="AE1694" s="45"/>
      <c r="AF1694" s="47"/>
      <c r="AG1694" s="39"/>
    </row>
    <row r="1695" spans="1:33" outlineLevel="1" x14ac:dyDescent="0.25">
      <c r="A1695" s="10"/>
      <c r="B1695" s="5"/>
      <c r="C1695" s="3"/>
      <c r="D1695" s="4"/>
      <c r="E1695" s="7"/>
      <c r="F1695" s="9"/>
      <c r="G1695" s="8"/>
      <c r="H1695" s="38"/>
      <c r="I1695" s="8"/>
      <c r="J1695" s="38"/>
      <c r="K1695" s="8"/>
      <c r="L1695" s="38"/>
      <c r="M1695" s="8"/>
      <c r="N1695" s="38"/>
      <c r="O1695" s="8"/>
      <c r="P1695" s="38"/>
      <c r="Q1695" s="8"/>
      <c r="R1695" s="38"/>
      <c r="S1695" s="8"/>
      <c r="T1695" s="38"/>
      <c r="U1695" s="8"/>
      <c r="V1695" s="38"/>
      <c r="W1695" s="8"/>
      <c r="X1695" s="38"/>
      <c r="Y1695" s="8"/>
      <c r="Z1695" s="38"/>
      <c r="AA1695" s="8"/>
      <c r="AB1695" s="38"/>
      <c r="AC1695" s="118"/>
      <c r="AD1695" s="118"/>
      <c r="AE1695" s="113"/>
      <c r="AF1695" s="117"/>
      <c r="AG1695" s="39"/>
    </row>
    <row r="1696" spans="1:33" outlineLevel="1" x14ac:dyDescent="0.25">
      <c r="A1696" s="10"/>
      <c r="B1696" s="48"/>
      <c r="C1696" s="43"/>
      <c r="D1696" s="42"/>
      <c r="E1696" s="44"/>
      <c r="F1696" s="45"/>
      <c r="G1696" s="46"/>
      <c r="H1696" s="47"/>
      <c r="I1696" s="46"/>
      <c r="J1696" s="47"/>
      <c r="K1696" s="45"/>
      <c r="L1696" s="47"/>
      <c r="M1696" s="45"/>
      <c r="N1696" s="47"/>
      <c r="O1696" s="45"/>
      <c r="P1696" s="47"/>
      <c r="Q1696" s="45"/>
      <c r="R1696" s="47"/>
      <c r="S1696" s="45"/>
      <c r="T1696" s="47"/>
      <c r="U1696" s="45"/>
      <c r="V1696" s="47"/>
      <c r="W1696" s="45"/>
      <c r="X1696" s="47"/>
      <c r="Y1696" s="45"/>
      <c r="Z1696" s="47"/>
      <c r="AA1696" s="45"/>
      <c r="AB1696" s="47"/>
      <c r="AC1696" s="45"/>
      <c r="AD1696" s="47"/>
      <c r="AE1696" s="45"/>
      <c r="AF1696" s="47"/>
      <c r="AG1696" s="39"/>
    </row>
    <row r="1697" spans="1:33" outlineLevel="1" x14ac:dyDescent="0.25">
      <c r="A1697" s="10"/>
      <c r="B1697" s="5"/>
      <c r="C1697" s="3"/>
      <c r="D1697" s="4"/>
      <c r="E1697" s="7"/>
      <c r="F1697" s="9"/>
      <c r="G1697" s="8"/>
      <c r="H1697" s="38"/>
      <c r="I1697" s="8"/>
      <c r="J1697" s="38"/>
      <c r="K1697" s="8"/>
      <c r="L1697" s="38"/>
      <c r="M1697" s="8"/>
      <c r="N1697" s="38"/>
      <c r="O1697" s="8"/>
      <c r="P1697" s="38"/>
      <c r="Q1697" s="8"/>
      <c r="R1697" s="38"/>
      <c r="S1697" s="8"/>
      <c r="T1697" s="38"/>
      <c r="U1697" s="8"/>
      <c r="V1697" s="38"/>
      <c r="W1697" s="8"/>
      <c r="X1697" s="38"/>
      <c r="Y1697" s="8"/>
      <c r="Z1697" s="38"/>
      <c r="AA1697" s="8"/>
      <c r="AB1697" s="38"/>
      <c r="AC1697" s="118"/>
      <c r="AD1697" s="118"/>
      <c r="AE1697" s="113"/>
      <c r="AF1697" s="117"/>
      <c r="AG1697" s="39"/>
    </row>
    <row r="1698" spans="1:33" outlineLevel="1" x14ac:dyDescent="0.25">
      <c r="A1698" s="10"/>
      <c r="B1698" s="5"/>
      <c r="C1698" s="3"/>
      <c r="D1698" s="4"/>
      <c r="E1698" s="7"/>
      <c r="F1698" s="9"/>
      <c r="G1698" s="8"/>
      <c r="H1698" s="38"/>
      <c r="I1698" s="8"/>
      <c r="J1698" s="38"/>
      <c r="K1698" s="8"/>
      <c r="L1698" s="38"/>
      <c r="M1698" s="8"/>
      <c r="N1698" s="38"/>
      <c r="O1698" s="8"/>
      <c r="P1698" s="38"/>
      <c r="Q1698" s="8"/>
      <c r="R1698" s="38"/>
      <c r="S1698" s="8"/>
      <c r="T1698" s="38"/>
      <c r="U1698" s="8"/>
      <c r="V1698" s="38"/>
      <c r="W1698" s="8"/>
      <c r="X1698" s="38"/>
      <c r="Y1698" s="8"/>
      <c r="Z1698" s="38"/>
      <c r="AA1698" s="8"/>
      <c r="AB1698" s="38"/>
      <c r="AC1698" s="118"/>
      <c r="AD1698" s="118"/>
      <c r="AE1698" s="113"/>
      <c r="AF1698" s="117"/>
      <c r="AG1698" s="39"/>
    </row>
    <row r="1699" spans="1:33" outlineLevel="1" x14ac:dyDescent="0.25">
      <c r="A1699" s="10"/>
      <c r="B1699" s="48"/>
      <c r="C1699" s="43"/>
      <c r="D1699" s="42"/>
      <c r="E1699" s="44"/>
      <c r="F1699" s="45"/>
      <c r="G1699" s="46"/>
      <c r="H1699" s="47"/>
      <c r="I1699" s="46"/>
      <c r="J1699" s="47"/>
      <c r="K1699" s="45"/>
      <c r="L1699" s="47"/>
      <c r="M1699" s="45"/>
      <c r="N1699" s="47"/>
      <c r="O1699" s="45"/>
      <c r="P1699" s="47"/>
      <c r="Q1699" s="45"/>
      <c r="R1699" s="47"/>
      <c r="S1699" s="45"/>
      <c r="T1699" s="47"/>
      <c r="U1699" s="45"/>
      <c r="V1699" s="47"/>
      <c r="W1699" s="45"/>
      <c r="X1699" s="47"/>
      <c r="Y1699" s="45"/>
      <c r="Z1699" s="47"/>
      <c r="AA1699" s="45"/>
      <c r="AB1699" s="47"/>
      <c r="AC1699" s="45"/>
      <c r="AD1699" s="47"/>
      <c r="AE1699" s="45"/>
      <c r="AF1699" s="47"/>
      <c r="AG1699" s="39"/>
    </row>
    <row r="1700" spans="1:33" outlineLevel="1" x14ac:dyDescent="0.25">
      <c r="A1700" s="10"/>
      <c r="B1700" s="5"/>
      <c r="C1700" s="3"/>
      <c r="D1700" s="4"/>
      <c r="E1700" s="7"/>
      <c r="F1700" s="9"/>
      <c r="G1700" s="8"/>
      <c r="H1700" s="38"/>
      <c r="I1700" s="8"/>
      <c r="J1700" s="38"/>
      <c r="K1700" s="8"/>
      <c r="L1700" s="38"/>
      <c r="M1700" s="8"/>
      <c r="N1700" s="38"/>
      <c r="O1700" s="8"/>
      <c r="P1700" s="38"/>
      <c r="Q1700" s="8"/>
      <c r="R1700" s="38"/>
      <c r="S1700" s="8"/>
      <c r="T1700" s="38"/>
      <c r="U1700" s="8"/>
      <c r="V1700" s="38"/>
      <c r="W1700" s="8"/>
      <c r="X1700" s="38"/>
      <c r="Y1700" s="8"/>
      <c r="Z1700" s="38"/>
      <c r="AA1700" s="8"/>
      <c r="AB1700" s="38"/>
      <c r="AC1700" s="118"/>
      <c r="AD1700" s="118"/>
      <c r="AE1700" s="113"/>
      <c r="AF1700" s="117"/>
      <c r="AG1700" s="39"/>
    </row>
    <row r="1701" spans="1:33" outlineLevel="1" x14ac:dyDescent="0.25">
      <c r="A1701" s="10"/>
      <c r="B1701" s="5"/>
      <c r="C1701" s="3"/>
      <c r="D1701" s="4"/>
      <c r="E1701" s="7"/>
      <c r="F1701" s="9"/>
      <c r="G1701" s="8"/>
      <c r="H1701" s="38"/>
      <c r="I1701" s="8"/>
      <c r="J1701" s="38"/>
      <c r="K1701" s="8"/>
      <c r="L1701" s="38"/>
      <c r="M1701" s="8"/>
      <c r="N1701" s="38"/>
      <c r="O1701" s="8"/>
      <c r="P1701" s="38"/>
      <c r="Q1701" s="8"/>
      <c r="R1701" s="38"/>
      <c r="S1701" s="8"/>
      <c r="T1701" s="38"/>
      <c r="U1701" s="8"/>
      <c r="V1701" s="38"/>
      <c r="W1701" s="8"/>
      <c r="X1701" s="38"/>
      <c r="Y1701" s="8"/>
      <c r="Z1701" s="38"/>
      <c r="AA1701" s="8"/>
      <c r="AB1701" s="38"/>
      <c r="AC1701" s="118"/>
      <c r="AD1701" s="118"/>
      <c r="AE1701" s="113"/>
      <c r="AF1701" s="117"/>
      <c r="AG1701" s="39"/>
    </row>
    <row r="1702" spans="1:33" outlineLevel="1" x14ac:dyDescent="0.25">
      <c r="A1702" s="10"/>
      <c r="B1702" s="48"/>
      <c r="C1702" s="43"/>
      <c r="D1702" s="42"/>
      <c r="E1702" s="44"/>
      <c r="F1702" s="45"/>
      <c r="G1702" s="46"/>
      <c r="H1702" s="47"/>
      <c r="I1702" s="46"/>
      <c r="J1702" s="47"/>
      <c r="K1702" s="45"/>
      <c r="L1702" s="47"/>
      <c r="M1702" s="45"/>
      <c r="N1702" s="47"/>
      <c r="O1702" s="45"/>
      <c r="P1702" s="47"/>
      <c r="Q1702" s="45"/>
      <c r="R1702" s="47"/>
      <c r="S1702" s="45"/>
      <c r="T1702" s="47"/>
      <c r="U1702" s="45"/>
      <c r="V1702" s="47"/>
      <c r="W1702" s="45"/>
      <c r="X1702" s="47"/>
      <c r="Y1702" s="45"/>
      <c r="Z1702" s="47"/>
      <c r="AA1702" s="45"/>
      <c r="AB1702" s="47"/>
      <c r="AC1702" s="45"/>
      <c r="AD1702" s="47"/>
      <c r="AE1702" s="45"/>
      <c r="AF1702" s="47"/>
      <c r="AG1702" s="39"/>
    </row>
    <row r="1703" spans="1:33" outlineLevel="1" x14ac:dyDescent="0.25">
      <c r="A1703" s="10"/>
      <c r="B1703" s="5"/>
      <c r="C1703" s="3"/>
      <c r="D1703" s="4"/>
      <c r="E1703" s="7"/>
      <c r="F1703" s="9"/>
      <c r="G1703" s="8"/>
      <c r="H1703" s="38"/>
      <c r="I1703" s="8"/>
      <c r="J1703" s="38"/>
      <c r="K1703" s="8"/>
      <c r="L1703" s="38"/>
      <c r="M1703" s="8"/>
      <c r="N1703" s="38"/>
      <c r="O1703" s="8"/>
      <c r="P1703" s="38"/>
      <c r="Q1703" s="8"/>
      <c r="R1703" s="38"/>
      <c r="S1703" s="8"/>
      <c r="T1703" s="38"/>
      <c r="U1703" s="8"/>
      <c r="V1703" s="38"/>
      <c r="W1703" s="8"/>
      <c r="X1703" s="38"/>
      <c r="Y1703" s="8"/>
      <c r="Z1703" s="38"/>
      <c r="AA1703" s="8"/>
      <c r="AB1703" s="38"/>
      <c r="AC1703" s="118"/>
      <c r="AD1703" s="118"/>
      <c r="AE1703" s="113"/>
      <c r="AF1703" s="117"/>
      <c r="AG1703" s="39"/>
    </row>
    <row r="1704" spans="1:33" outlineLevel="1" x14ac:dyDescent="0.25">
      <c r="A1704" s="10"/>
      <c r="B1704" s="5"/>
      <c r="C1704" s="3"/>
      <c r="D1704" s="4"/>
      <c r="E1704" s="7"/>
      <c r="F1704" s="9"/>
      <c r="G1704" s="8"/>
      <c r="H1704" s="38"/>
      <c r="I1704" s="8"/>
      <c r="J1704" s="38"/>
      <c r="K1704" s="8"/>
      <c r="L1704" s="38"/>
      <c r="M1704" s="8"/>
      <c r="N1704" s="38"/>
      <c r="O1704" s="8"/>
      <c r="P1704" s="38"/>
      <c r="Q1704" s="8"/>
      <c r="R1704" s="38"/>
      <c r="S1704" s="8"/>
      <c r="T1704" s="38"/>
      <c r="U1704" s="8"/>
      <c r="V1704" s="38"/>
      <c r="W1704" s="8"/>
      <c r="X1704" s="38"/>
      <c r="Y1704" s="8"/>
      <c r="Z1704" s="38"/>
      <c r="AA1704" s="8"/>
      <c r="AB1704" s="38"/>
      <c r="AC1704" s="118"/>
      <c r="AD1704" s="118"/>
      <c r="AE1704" s="113"/>
      <c r="AF1704" s="117"/>
      <c r="AG1704" s="39"/>
    </row>
    <row r="1705" spans="1:33" outlineLevel="1" x14ac:dyDescent="0.25">
      <c r="A1705" s="10"/>
      <c r="B1705" s="48"/>
      <c r="C1705" s="43"/>
      <c r="D1705" s="42"/>
      <c r="E1705" s="44"/>
      <c r="F1705" s="45"/>
      <c r="G1705" s="46"/>
      <c r="H1705" s="47"/>
      <c r="I1705" s="46"/>
      <c r="J1705" s="47"/>
      <c r="K1705" s="45"/>
      <c r="L1705" s="47"/>
      <c r="M1705" s="45"/>
      <c r="N1705" s="47"/>
      <c r="O1705" s="45"/>
      <c r="P1705" s="47"/>
      <c r="Q1705" s="45"/>
      <c r="R1705" s="47"/>
      <c r="S1705" s="45"/>
      <c r="T1705" s="47"/>
      <c r="U1705" s="45"/>
      <c r="V1705" s="47"/>
      <c r="W1705" s="45"/>
      <c r="X1705" s="47"/>
      <c r="Y1705" s="45"/>
      <c r="Z1705" s="47"/>
      <c r="AA1705" s="45"/>
      <c r="AB1705" s="47"/>
      <c r="AC1705" s="45"/>
      <c r="AD1705" s="47"/>
      <c r="AE1705" s="45"/>
      <c r="AF1705" s="47"/>
      <c r="AG1705" s="39"/>
    </row>
    <row r="1706" spans="1:33" outlineLevel="1" x14ac:dyDescent="0.25">
      <c r="A1706" s="10"/>
      <c r="B1706" s="5"/>
      <c r="C1706" s="3"/>
      <c r="D1706" s="4"/>
      <c r="E1706" s="7"/>
      <c r="F1706" s="9"/>
      <c r="G1706" s="8"/>
      <c r="H1706" s="38"/>
      <c r="I1706" s="8"/>
      <c r="J1706" s="38"/>
      <c r="K1706" s="8"/>
      <c r="L1706" s="38"/>
      <c r="M1706" s="8"/>
      <c r="N1706" s="38"/>
      <c r="O1706" s="8"/>
      <c r="P1706" s="38"/>
      <c r="Q1706" s="8"/>
      <c r="R1706" s="38"/>
      <c r="S1706" s="8"/>
      <c r="T1706" s="38"/>
      <c r="U1706" s="8"/>
      <c r="V1706" s="38"/>
      <c r="W1706" s="8"/>
      <c r="X1706" s="38"/>
      <c r="Y1706" s="8"/>
      <c r="Z1706" s="38"/>
      <c r="AA1706" s="8"/>
      <c r="AB1706" s="38"/>
      <c r="AC1706" s="118"/>
      <c r="AD1706" s="118"/>
      <c r="AE1706" s="113"/>
      <c r="AF1706" s="117"/>
      <c r="AG1706" s="39"/>
    </row>
    <row r="1707" spans="1:33" outlineLevel="1" x14ac:dyDescent="0.25">
      <c r="A1707" s="10"/>
      <c r="B1707" s="5"/>
      <c r="C1707" s="3"/>
      <c r="D1707" s="4"/>
      <c r="E1707" s="7"/>
      <c r="F1707" s="9"/>
      <c r="G1707" s="8"/>
      <c r="H1707" s="38"/>
      <c r="I1707" s="8"/>
      <c r="J1707" s="38"/>
      <c r="K1707" s="8"/>
      <c r="L1707" s="38"/>
      <c r="M1707" s="8"/>
      <c r="N1707" s="38"/>
      <c r="O1707" s="8"/>
      <c r="P1707" s="38"/>
      <c r="Q1707" s="8"/>
      <c r="R1707" s="38"/>
      <c r="S1707" s="8"/>
      <c r="T1707" s="38"/>
      <c r="U1707" s="8"/>
      <c r="V1707" s="38"/>
      <c r="W1707" s="8"/>
      <c r="X1707" s="38"/>
      <c r="Y1707" s="8"/>
      <c r="Z1707" s="38"/>
      <c r="AA1707" s="8"/>
      <c r="AB1707" s="38"/>
      <c r="AC1707" s="118"/>
      <c r="AD1707" s="118"/>
      <c r="AE1707" s="113"/>
      <c r="AF1707" s="117"/>
      <c r="AG1707" s="39"/>
    </row>
    <row r="1708" spans="1:33" outlineLevel="1" x14ac:dyDescent="0.25">
      <c r="A1708" s="10"/>
      <c r="B1708" s="48"/>
      <c r="C1708" s="43"/>
      <c r="D1708" s="42"/>
      <c r="E1708" s="44"/>
      <c r="F1708" s="45"/>
      <c r="G1708" s="46"/>
      <c r="H1708" s="47"/>
      <c r="I1708" s="46"/>
      <c r="J1708" s="47"/>
      <c r="K1708" s="45"/>
      <c r="L1708" s="47"/>
      <c r="M1708" s="45"/>
      <c r="N1708" s="47"/>
      <c r="O1708" s="45"/>
      <c r="P1708" s="47"/>
      <c r="Q1708" s="45"/>
      <c r="R1708" s="47"/>
      <c r="S1708" s="45"/>
      <c r="T1708" s="47"/>
      <c r="U1708" s="45"/>
      <c r="V1708" s="47"/>
      <c r="W1708" s="45"/>
      <c r="X1708" s="47"/>
      <c r="Y1708" s="45"/>
      <c r="Z1708" s="47"/>
      <c r="AA1708" s="45"/>
      <c r="AB1708" s="47"/>
      <c r="AC1708" s="45"/>
      <c r="AD1708" s="47"/>
      <c r="AE1708" s="45"/>
      <c r="AF1708" s="47"/>
      <c r="AG1708" s="39"/>
    </row>
    <row r="1709" spans="1:33" outlineLevel="1" x14ac:dyDescent="0.25">
      <c r="A1709" s="10"/>
      <c r="B1709" s="5"/>
      <c r="C1709" s="3"/>
      <c r="D1709" s="4"/>
      <c r="E1709" s="7"/>
      <c r="F1709" s="9"/>
      <c r="G1709" s="8"/>
      <c r="H1709" s="38"/>
      <c r="I1709" s="8"/>
      <c r="J1709" s="38"/>
      <c r="K1709" s="8"/>
      <c r="L1709" s="38"/>
      <c r="M1709" s="8"/>
      <c r="N1709" s="38"/>
      <c r="O1709" s="8"/>
      <c r="P1709" s="38"/>
      <c r="Q1709" s="8"/>
      <c r="R1709" s="38"/>
      <c r="S1709" s="8"/>
      <c r="T1709" s="38"/>
      <c r="U1709" s="8"/>
      <c r="V1709" s="38"/>
      <c r="W1709" s="8"/>
      <c r="X1709" s="38"/>
      <c r="Y1709" s="8"/>
      <c r="Z1709" s="38"/>
      <c r="AA1709" s="8"/>
      <c r="AB1709" s="38"/>
      <c r="AC1709" s="118"/>
      <c r="AD1709" s="118"/>
      <c r="AE1709" s="113"/>
      <c r="AF1709" s="117"/>
      <c r="AG1709" s="39"/>
    </row>
    <row r="1710" spans="1:33" outlineLevel="1" x14ac:dyDescent="0.25">
      <c r="A1710" s="10"/>
      <c r="B1710" s="5"/>
      <c r="C1710" s="3"/>
      <c r="D1710" s="4"/>
      <c r="E1710" s="7"/>
      <c r="F1710" s="9"/>
      <c r="G1710" s="8"/>
      <c r="H1710" s="38"/>
      <c r="I1710" s="8"/>
      <c r="J1710" s="38"/>
      <c r="K1710" s="8"/>
      <c r="L1710" s="38"/>
      <c r="M1710" s="8"/>
      <c r="N1710" s="38"/>
      <c r="O1710" s="8"/>
      <c r="P1710" s="38"/>
      <c r="Q1710" s="8"/>
      <c r="R1710" s="38"/>
      <c r="S1710" s="8"/>
      <c r="T1710" s="38"/>
      <c r="U1710" s="8"/>
      <c r="V1710" s="38"/>
      <c r="W1710" s="8"/>
      <c r="X1710" s="38"/>
      <c r="Y1710" s="8"/>
      <c r="Z1710" s="38"/>
      <c r="AA1710" s="8"/>
      <c r="AB1710" s="38"/>
      <c r="AC1710" s="118"/>
      <c r="AD1710" s="118"/>
      <c r="AE1710" s="113"/>
      <c r="AF1710" s="117"/>
      <c r="AG1710" s="39"/>
    </row>
    <row r="1711" spans="1:33" outlineLevel="1" x14ac:dyDescent="0.25">
      <c r="A1711" s="10"/>
      <c r="B1711" s="48"/>
      <c r="C1711" s="43"/>
      <c r="D1711" s="42"/>
      <c r="E1711" s="44"/>
      <c r="F1711" s="45"/>
      <c r="G1711" s="46"/>
      <c r="H1711" s="47"/>
      <c r="I1711" s="46"/>
      <c r="J1711" s="47"/>
      <c r="K1711" s="45"/>
      <c r="L1711" s="47"/>
      <c r="M1711" s="45"/>
      <c r="N1711" s="47"/>
      <c r="O1711" s="45"/>
      <c r="P1711" s="47"/>
      <c r="Q1711" s="45"/>
      <c r="R1711" s="47"/>
      <c r="S1711" s="45"/>
      <c r="T1711" s="47"/>
      <c r="U1711" s="45"/>
      <c r="V1711" s="47"/>
      <c r="W1711" s="45"/>
      <c r="X1711" s="47"/>
      <c r="Y1711" s="45"/>
      <c r="Z1711" s="47"/>
      <c r="AA1711" s="45"/>
      <c r="AB1711" s="47"/>
      <c r="AC1711" s="45"/>
      <c r="AD1711" s="47"/>
      <c r="AE1711" s="45"/>
      <c r="AF1711" s="47"/>
      <c r="AG1711" s="39"/>
    </row>
    <row r="1712" spans="1:33" outlineLevel="1" x14ac:dyDescent="0.25">
      <c r="A1712" s="10"/>
      <c r="B1712" s="5"/>
      <c r="C1712" s="3"/>
      <c r="D1712" s="4"/>
      <c r="E1712" s="7"/>
      <c r="F1712" s="9"/>
      <c r="G1712" s="8"/>
      <c r="H1712" s="38"/>
      <c r="I1712" s="8"/>
      <c r="J1712" s="38"/>
      <c r="K1712" s="8"/>
      <c r="L1712" s="38"/>
      <c r="M1712" s="8"/>
      <c r="N1712" s="38"/>
      <c r="O1712" s="8"/>
      <c r="P1712" s="38"/>
      <c r="Q1712" s="8"/>
      <c r="R1712" s="38"/>
      <c r="S1712" s="8"/>
      <c r="T1712" s="38"/>
      <c r="U1712" s="8"/>
      <c r="V1712" s="38"/>
      <c r="W1712" s="8"/>
      <c r="X1712" s="38"/>
      <c r="Y1712" s="8"/>
      <c r="Z1712" s="38"/>
      <c r="AA1712" s="8"/>
      <c r="AB1712" s="38"/>
      <c r="AC1712" s="118"/>
      <c r="AD1712" s="118"/>
      <c r="AE1712" s="113"/>
      <c r="AF1712" s="117"/>
      <c r="AG1712" s="39"/>
    </row>
    <row r="1713" spans="1:33" outlineLevel="1" x14ac:dyDescent="0.25">
      <c r="A1713" s="10"/>
      <c r="B1713" s="5"/>
      <c r="C1713" s="3"/>
      <c r="D1713" s="4"/>
      <c r="E1713" s="7"/>
      <c r="F1713" s="9"/>
      <c r="G1713" s="8"/>
      <c r="H1713" s="38"/>
      <c r="I1713" s="8"/>
      <c r="J1713" s="38"/>
      <c r="K1713" s="8"/>
      <c r="L1713" s="38"/>
      <c r="M1713" s="8"/>
      <c r="N1713" s="38"/>
      <c r="O1713" s="8"/>
      <c r="P1713" s="38"/>
      <c r="Q1713" s="8"/>
      <c r="R1713" s="38"/>
      <c r="S1713" s="8"/>
      <c r="T1713" s="38"/>
      <c r="U1713" s="8"/>
      <c r="V1713" s="38"/>
      <c r="W1713" s="8"/>
      <c r="X1713" s="38"/>
      <c r="Y1713" s="8"/>
      <c r="Z1713" s="38"/>
      <c r="AA1713" s="8"/>
      <c r="AB1713" s="38"/>
      <c r="AC1713" s="118"/>
      <c r="AD1713" s="118"/>
      <c r="AE1713" s="113"/>
      <c r="AF1713" s="117"/>
      <c r="AG1713" s="39"/>
    </row>
  </sheetData>
  <mergeCells count="18">
    <mergeCell ref="AC18:AD18"/>
    <mergeCell ref="AE18:AF18"/>
    <mergeCell ref="Q18:R18"/>
    <mergeCell ref="S18:T18"/>
    <mergeCell ref="U18:V18"/>
    <mergeCell ref="W18:X18"/>
    <mergeCell ref="Y18:Z18"/>
    <mergeCell ref="AA18:AB18"/>
    <mergeCell ref="B8:B11"/>
    <mergeCell ref="D8:D11"/>
    <mergeCell ref="B15:AF15"/>
    <mergeCell ref="B16:AF16"/>
    <mergeCell ref="B17:AF17"/>
    <mergeCell ref="B18:H18"/>
    <mergeCell ref="I18:J18"/>
    <mergeCell ref="K18:L18"/>
    <mergeCell ref="M18:N18"/>
    <mergeCell ref="O18:P18"/>
  </mergeCells>
  <dataValidations disablePrompts="1" count="2">
    <dataValidation type="list" allowBlank="1" showInputMessage="1" showErrorMessage="1" prompt="QUAL A FONTE?" sqref="C23:C27 C120:C121 C238:C242 C1433:C1461 C1140:C1142 C858:C879 C1229:C1252 C404:C412 C1151 C521:C530 C349:C350 C712 C317:C318 C352:C364 C268:C270 C278:C279 C301:C303 C320:C335 C390:C391 C452:C453 C414:C425 C447:C450 C465:C466 C482:C483 C510:C511 C438:C444 C539:C541 C545:C546 C548 C463 C507:C508 C489 C567:C568 C485:C487 C632:C633 C671 C514:C515 C66:C67 C40:C42 C100:C101 C44:C51 C93:C98 C110:C118 C156:C157 C33:C38 C543 C564:C565 C561:C562 C532:C536 C503:C505 C638:C642 C644 C684:C685 C698:C699 C843:C844 C830:C833 C741:C749 C1258:C1263 C1656:C1666 C881:C882 C1527:C1536 C927:C929 C29:C31 C1090:C1092 C338:C347 C555:C559 C455 C933:C941 C476:C480 C386:C388 C498:C501 C469:C474 C374:C384 C370:C371 C789:C828 C582:C587 C589:C593 C576 C578:C579 C835:C841 C596:C600 C666:C669 C766:C768 C142:C144 C159:C175 C190:C191 C183:C188 C244:C245 C1328:C1332 C1114:C1138 C1144:C1149 C1001:C1008 C210:C211 C272:C276 C884:C918 C1214:C1216 C1220:C1224 C1254:C1256 C1265 C1463:C1467 C1415:C1431 C1322:C1324 C1337:C1359 C1637:C1642 C1361:C1364 C1691:C1692 C780:C783 C717:C730 C920:C925 C56:C57 C1105:C1112 C177:C181 C69:C91 C570:C574 C627:C630 C635:C636 C785:C787 C953:C955 C1083:C1088 C1366:C1372 C996:C999 C1153:C1161 C1469:C1471 C395:C402 C1374:C1388 C1207:C1212 C1390:C1393 C1315:C1320 C602:C607 C609:C625 C366:C368 C427:C436 C457:C460 C491:C495 C771:C778 C550:C553 C1189:C1205 C1045:C1046 C943:C951 C1048:C1081 C846:C856 C646:C664 C673:C682 C687:C696 C701:C710 C1677:C1681 C1645:C1647 C1475:C1484 C1632:C1634 C1010:C1020 C1022:C1043 C1404:C1413 C1486:C1489 C1267:C1275 C1609:C1612 C1556:C1584 C1395:C1402 C1586:C1590 C1491:C1495 C1277:C1313 C1592:C1594 C1096:C1103 C1497:C1511 C1513:C1516 C957:C994 C1334:C1335 C1654 C1518:C1525 C1650:C1651 C1621:C1625 C1615:C1618 C232:C236 C1628:C1630 C1163:C1187 C1226:C1227 C123:C140 C213:C230 C1706:C1707 C1709:C1710 C1712:C1713 C1538:C1554 C59:C64 C149:C154 C254:C265 C288:C299 C1684:C1686 C1688 C53:C54 C103:C108 C146:C147 C193:C198 C247:C252 C281:C286 C1668:C1675 C1598:C1607 C200:C208 C306:C315 C393 C714:C715 C732:C739 C752:C753 C755:C764 C517:C519 C1697:C1698 C1700:C1701 C1703:C1704" xr:uid="{00000000-0002-0000-0300-000000000000}">
      <formula1>"EDIF, CDHU, SINAPI, SIURB, CPU"</formula1>
    </dataValidation>
    <dataValidation type="list" allowBlank="1" showInputMessage="1" showErrorMessage="1" promptTitle="BDI" prompt="QUAL O BDI?" sqref="AG23:AG27 AG783:AG856 AG452 AG465 AG482 AG510 AG539:AG549 AG582 AG638:AG641 AG390:AG391 AG425 AG858:AG879 AG463 AG66:AG67 AG156:AG157 AG404:AG414 AG120:AG121 AG370:AG388 AG514:AG535 AG110:AG118 AG40:AG51 AG33:AG38 AG349:AG364 AG469:AG480 AG584:AG593 AG416:AG423 AG435:AG450 AG596:AG600 AG632 AG665:AG677 AG766:AG768 AG160:AG170 AG210:AG211 AG56:AG57 AG70:AG80 AG123 AG1497:AG1536 AG213 AG137:AG140 AG82:AG91 AG172:AG181 AG570:AG579 AG627:AG630 AG634:AG636 AG1633:AG1635 AG1361:AG1372 AG881 AG602:AG607 AG609:AG625 AG366:AG368 AG428:AG433 AG455:AG460 AG485:AG508 AG770:AG781 AG551:AG568 AG1045 AG1277:AG1300 AG1433 AG643:AG662 AG679:AG700 AG702:AG712 AG1650:AG1652 AG1374:AG1413 AG317:AG347 AG1022:AG1043 AG884:AG1020 AG1656:AG1666 AG393:AG402 AG1302:AG1359 AG1415:AG1431 AG1556 AG1639:AG1648 AG1048:AG1161 AG1654 AG1677:AG1681 AG1691:AG1692 AG1163:AG1186 AG29:AG31 AG1189:AG1275 AG1615:AG1619 AG125:AG135 AG215:AG236 AG1538:AG1554 AG1695 AG1558:AG1612 AG1709:AG1710 AG1706:AG1707 AG1712:AG1713 AG59:AG64 AG149:AG154 AG254:AG270 AG1435:AG1495 AG1684:AG1688 AG53:AG54 AG93:AG108 AG142:AG147 AG183:AG198 AG238:AG252 AG272:AG286 AG1668:AG1675 AG200:AG208 AG288:AG315 AG714:AG764 AG1697:AG1698 AG1700:AG1701 AG1703:AG1704" xr:uid="{00000000-0002-0000-0300-000001000000}">
      <formula1>$I$10:$I$11</formula1>
    </dataValidation>
  </dataValidations>
  <pageMargins left="0.511811024" right="0.511811024" top="0.78740157499999996" bottom="0.78740157499999996" header="0.31496062000000002" footer="0.31496062000000002"/>
  <pageSetup paperSize="9" scale="15" orientation="portrait" verticalDpi="300" r:id="rId1"/>
  <colBreaks count="1" manualBreakCount="1">
    <brk id="3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E8B57"/>
    <pageSetUpPr fitToPage="1"/>
  </sheetPr>
  <dimension ref="B1:K37"/>
  <sheetViews>
    <sheetView workbookViewId="0">
      <selection activeCell="K19" sqref="K19"/>
    </sheetView>
  </sheetViews>
  <sheetFormatPr defaultColWidth="9.140625" defaultRowHeight="15" customHeight="1" x14ac:dyDescent="0.25"/>
  <cols>
    <col min="1" max="1" width="3.5703125" style="58" customWidth="1"/>
    <col min="2" max="2" width="19.28515625" style="58" customWidth="1"/>
    <col min="3" max="3" width="40.140625" style="126" customWidth="1"/>
    <col min="4" max="6" width="16.7109375" style="58" customWidth="1"/>
    <col min="7" max="7" width="23.28515625" style="217" customWidth="1"/>
    <col min="8" max="8" width="9.140625" style="58"/>
    <col min="9" max="9" width="15.7109375" style="95" customWidth="1"/>
    <col min="10" max="16384" width="9.140625" style="58"/>
  </cols>
  <sheetData>
    <row r="1" spans="2:7" ht="15" customHeight="1" thickBot="1" x14ac:dyDescent="0.3"/>
    <row r="2" spans="2:7" ht="15" customHeight="1" x14ac:dyDescent="0.25">
      <c r="B2" s="497" t="str">
        <f>'ORÇ ORIGINAL'!D3</f>
        <v>PREFEITURA DO MUNICÍPIO DE SÃO PAULO</v>
      </c>
      <c r="C2" s="498"/>
      <c r="D2" s="498"/>
      <c r="E2" s="498"/>
      <c r="F2" s="498"/>
      <c r="G2" s="499"/>
    </row>
    <row r="3" spans="2:7" ht="15" customHeight="1" x14ac:dyDescent="0.25">
      <c r="B3" s="505" t="str">
        <f>'ORÇ ORIGINAL'!D4</f>
        <v>SECRETARIA MUNICIPAL DO VERDE E DO MEIO AMBIENTE</v>
      </c>
      <c r="C3" s="506"/>
      <c r="D3" s="506"/>
      <c r="E3" s="506"/>
      <c r="F3" s="506"/>
      <c r="G3" s="507"/>
    </row>
    <row r="4" spans="2:7" ht="15" customHeight="1" x14ac:dyDescent="0.25">
      <c r="B4" s="505" t="str">
        <f>'ORÇ ORIGINAL'!D5</f>
        <v>DIPO - DIVISÃO DE IMPLANTAÇÃO, PROJETOS E OBRAS</v>
      </c>
      <c r="C4" s="506"/>
      <c r="D4" s="506"/>
      <c r="E4" s="506"/>
      <c r="F4" s="506"/>
      <c r="G4" s="507"/>
    </row>
    <row r="5" spans="2:7" ht="15" customHeight="1" x14ac:dyDescent="0.25">
      <c r="B5" s="69"/>
      <c r="C5" s="218"/>
      <c r="D5" s="67"/>
      <c r="E5" s="67"/>
      <c r="F5" s="67"/>
      <c r="G5" s="219"/>
    </row>
    <row r="6" spans="2:7" ht="18" customHeight="1" x14ac:dyDescent="0.25">
      <c r="B6" s="220" t="str">
        <f>'ORÇ ORIGINAL'!B7</f>
        <v xml:space="preserve"> OBRA:  </v>
      </c>
      <c r="C6" s="221" t="str">
        <f>'ORÇ ORIGINAL'!C7</f>
        <v>PARQUE PARAISÓPOLIS - REQUALIFICAÇÃO DO GRADIL</v>
      </c>
      <c r="D6" s="67"/>
      <c r="E6" s="67"/>
      <c r="F6" s="67"/>
      <c r="G6" s="219"/>
    </row>
    <row r="7" spans="2:7" ht="18" customHeight="1" x14ac:dyDescent="0.25">
      <c r="B7" s="220" t="str">
        <f>'ORÇ ORIGINAL'!B8</f>
        <v xml:space="preserve"> ENDEREÇO:</v>
      </c>
      <c r="C7" s="221" t="str">
        <f>'ORÇ ORIGINAL'!C8</f>
        <v>RUA SILVEIRA SAMPAIO, 720</v>
      </c>
      <c r="D7" s="67"/>
      <c r="E7" s="67"/>
      <c r="F7" s="67"/>
      <c r="G7" s="223"/>
    </row>
    <row r="8" spans="2:7" ht="18" customHeight="1" x14ac:dyDescent="0.25">
      <c r="B8" s="220" t="str">
        <f>'ORÇ ORIGINAL'!B9</f>
        <v xml:space="preserve"> PROCESSO SEI: </v>
      </c>
      <c r="C8" s="221" t="str">
        <f>'ORÇ ORIGINAL'!C9</f>
        <v>6027.2026/0002889-8</v>
      </c>
      <c r="D8" s="67"/>
      <c r="E8" s="67"/>
      <c r="F8" s="67"/>
      <c r="G8" s="219"/>
    </row>
    <row r="9" spans="2:7" ht="18" customHeight="1" x14ac:dyDescent="0.25">
      <c r="B9" s="220"/>
      <c r="C9" s="221"/>
      <c r="D9" s="67"/>
      <c r="E9" s="67"/>
      <c r="F9" s="222" t="s">
        <v>12875</v>
      </c>
      <c r="G9" s="224" t="s">
        <v>22589</v>
      </c>
    </row>
    <row r="10" spans="2:7" ht="18" customHeight="1" x14ac:dyDescent="0.25">
      <c r="B10" s="225" t="s">
        <v>12854</v>
      </c>
      <c r="C10" s="221" t="s">
        <v>20531</v>
      </c>
      <c r="D10" s="67"/>
      <c r="E10" s="67"/>
      <c r="F10" s="226" t="s">
        <v>12861</v>
      </c>
      <c r="G10" s="334">
        <f>'ORÇ ORIGINAL'!G10</f>
        <v>0.23100000000000001</v>
      </c>
    </row>
    <row r="11" spans="2:7" ht="18" customHeight="1" thickBot="1" x14ac:dyDescent="0.3">
      <c r="B11" s="227"/>
      <c r="C11" s="228"/>
      <c r="D11" s="229"/>
      <c r="E11" s="229"/>
      <c r="F11" s="230" t="s">
        <v>12862</v>
      </c>
      <c r="G11" s="335">
        <f>'ORÇ ORIGINAL'!G11</f>
        <v>0.33200000000000002</v>
      </c>
    </row>
    <row r="12" spans="2:7" ht="9" customHeight="1" thickBot="1" x14ac:dyDescent="0.3"/>
    <row r="13" spans="2:7" ht="23.25" customHeight="1" thickBot="1" x14ac:dyDescent="0.3">
      <c r="B13" s="502" t="s">
        <v>12859</v>
      </c>
      <c r="C13" s="503"/>
      <c r="D13" s="503"/>
      <c r="E13" s="503"/>
      <c r="F13" s="503"/>
      <c r="G13" s="504"/>
    </row>
    <row r="14" spans="2:7" ht="9" customHeight="1" thickBot="1" x14ac:dyDescent="0.3"/>
    <row r="15" spans="2:7" ht="30" customHeight="1" x14ac:dyDescent="0.25">
      <c r="B15" s="231" t="s">
        <v>1</v>
      </c>
      <c r="C15" s="232" t="s">
        <v>12855</v>
      </c>
      <c r="D15" s="233" t="s">
        <v>12856</v>
      </c>
      <c r="E15" s="233" t="s">
        <v>12857</v>
      </c>
      <c r="F15" s="233" t="s">
        <v>12858</v>
      </c>
      <c r="G15" s="234" t="s">
        <v>14783</v>
      </c>
    </row>
    <row r="16" spans="2:7" ht="7.5" customHeight="1" x14ac:dyDescent="0.25">
      <c r="B16" s="122"/>
      <c r="G16" s="235"/>
    </row>
    <row r="17" spans="2:11" ht="15" customHeight="1" x14ac:dyDescent="0.25">
      <c r="B17" s="501">
        <v>1</v>
      </c>
      <c r="C17" s="500" t="str">
        <f>VLOOKUP(B17,'ORÇ ORIGINAL'!$B$18:$D$2566,3,FALSE)</f>
        <v>ADMINISTRAÇÃO LOCAL</v>
      </c>
      <c r="D17" s="329">
        <f>D18*$I17</f>
        <v>73462.052000000011</v>
      </c>
      <c r="E17" s="329">
        <f>E18*$I17</f>
        <v>55096.538999999997</v>
      </c>
      <c r="F17" s="329">
        <f>F18*$I17</f>
        <v>55096.538999999997</v>
      </c>
      <c r="G17" s="236">
        <f t="shared" ref="G17:G30" si="0">SUM(D17:F17)</f>
        <v>183655.13</v>
      </c>
      <c r="I17" s="95">
        <f>VLOOKUP(B17,'ORÇ ORIGINAL'!$B$18:$I$139,7,FALSE)</f>
        <v>183655.13</v>
      </c>
      <c r="J17" s="58" t="str">
        <f>IF(G17=I17,"OK","REVISAR")</f>
        <v>OK</v>
      </c>
    </row>
    <row r="18" spans="2:11" ht="15" customHeight="1" x14ac:dyDescent="0.25">
      <c r="B18" s="501"/>
      <c r="C18" s="500"/>
      <c r="D18" s="330">
        <v>0.4</v>
      </c>
      <c r="E18" s="330">
        <v>0.3</v>
      </c>
      <c r="F18" s="330">
        <v>0.3</v>
      </c>
      <c r="G18" s="237">
        <f t="shared" si="0"/>
        <v>1</v>
      </c>
      <c r="K18" s="119"/>
    </row>
    <row r="19" spans="2:11" ht="15" customHeight="1" x14ac:dyDescent="0.25">
      <c r="B19" s="501">
        <v>2</v>
      </c>
      <c r="C19" s="500" t="str">
        <f>VLOOKUP(B19,'ORÇ ORIGINAL'!$B$18:$D$2566,3,FALSE)</f>
        <v>TRECHO 1: SUBSTITUIÇÃO TOTAL DE GRADIL</v>
      </c>
      <c r="D19" s="329">
        <f>D20*$I19</f>
        <v>226698.18799999999</v>
      </c>
      <c r="E19" s="329">
        <f>E20*$I19</f>
        <v>340047.28199999995</v>
      </c>
      <c r="F19" s="329"/>
      <c r="G19" s="236">
        <f t="shared" si="0"/>
        <v>566745.47</v>
      </c>
      <c r="I19" s="95">
        <f>VLOOKUP(B19,'ORÇ ORIGINAL'!$B$18:$I$139,7,FALSE)</f>
        <v>566745.47</v>
      </c>
      <c r="J19" s="58" t="str">
        <f>IF(G19=I19,"OK","REVISAR")</f>
        <v>OK</v>
      </c>
    </row>
    <row r="20" spans="2:11" ht="15" customHeight="1" x14ac:dyDescent="0.25">
      <c r="B20" s="501"/>
      <c r="C20" s="500"/>
      <c r="D20" s="330">
        <v>0.4</v>
      </c>
      <c r="E20" s="330">
        <v>0.6</v>
      </c>
      <c r="F20" s="332"/>
      <c r="G20" s="237">
        <f t="shared" si="0"/>
        <v>1</v>
      </c>
    </row>
    <row r="21" spans="2:11" ht="15" customHeight="1" x14ac:dyDescent="0.25">
      <c r="B21" s="501">
        <v>3</v>
      </c>
      <c r="C21" s="500" t="str">
        <f>VLOOKUP(B21,'ORÇ ORIGINAL'!$B$18:$D$2566,3,FALSE)</f>
        <v>TRECHO 2: NOVO GRADIL</v>
      </c>
      <c r="D21" s="329">
        <f>D22*$I21</f>
        <v>53094.271999999997</v>
      </c>
      <c r="E21" s="329">
        <f>E22*$I21</f>
        <v>79641.407999999996</v>
      </c>
      <c r="F21" s="329"/>
      <c r="G21" s="236">
        <f t="shared" si="0"/>
        <v>132735.67999999999</v>
      </c>
      <c r="I21" s="95">
        <f>VLOOKUP(B21,'ORÇ ORIGINAL'!$B$18:$I$139,7,FALSE)</f>
        <v>132735.67999999999</v>
      </c>
      <c r="J21" s="58" t="str">
        <f>IF(G21=I21,"OK","REVISAR")</f>
        <v>OK</v>
      </c>
    </row>
    <row r="22" spans="2:11" ht="15" customHeight="1" x14ac:dyDescent="0.25">
      <c r="B22" s="501"/>
      <c r="C22" s="500"/>
      <c r="D22" s="330">
        <v>0.4</v>
      </c>
      <c r="E22" s="330">
        <v>0.6</v>
      </c>
      <c r="F22" s="332"/>
      <c r="G22" s="237">
        <f t="shared" si="0"/>
        <v>1</v>
      </c>
    </row>
    <row r="23" spans="2:11" ht="15" customHeight="1" x14ac:dyDescent="0.25">
      <c r="B23" s="501">
        <v>4</v>
      </c>
      <c r="C23" s="500" t="str">
        <f>VLOOKUP(B23,'ORÇ ORIGINAL'!$B$18:$D$2566,3,FALSE)</f>
        <v>TRECHO 3: MANUTENÇÃO GRADIL E PORTÕES - PORTARIA</v>
      </c>
      <c r="D23" s="329">
        <f>D24*$I23</f>
        <v>17161.851999999995</v>
      </c>
      <c r="E23" s="329">
        <f>E24*$I23</f>
        <v>68647.407999999981</v>
      </c>
      <c r="F23" s="329"/>
      <c r="G23" s="236">
        <f t="shared" si="0"/>
        <v>85809.25999999998</v>
      </c>
      <c r="I23" s="95">
        <f>VLOOKUP(B23,'ORÇ ORIGINAL'!$B$18:$I$139,7,FALSE)</f>
        <v>85809.25999999998</v>
      </c>
      <c r="J23" s="58" t="str">
        <f>IF(G23=I23,"OK","REVISAR")</f>
        <v>OK</v>
      </c>
    </row>
    <row r="24" spans="2:11" ht="15" customHeight="1" x14ac:dyDescent="0.25">
      <c r="B24" s="501"/>
      <c r="C24" s="500"/>
      <c r="D24" s="330">
        <v>0.2</v>
      </c>
      <c r="E24" s="330">
        <v>0.8</v>
      </c>
      <c r="F24" s="332"/>
      <c r="G24" s="237">
        <f t="shared" si="0"/>
        <v>1</v>
      </c>
    </row>
    <row r="25" spans="2:11" ht="20.100000000000001" customHeight="1" x14ac:dyDescent="0.25">
      <c r="B25" s="501">
        <v>5</v>
      </c>
      <c r="C25" s="500" t="str">
        <f>VLOOKUP(B25,'ORÇ ORIGINAL'!$B$18:$D$2566,3,FALSE)</f>
        <v>TRECHO 4: MANUTENÇÃO GRADIL ELETROFUNDIDO - LATERAL PORTARIA</v>
      </c>
      <c r="D25" s="331"/>
      <c r="E25" s="329">
        <f>E26*$I25</f>
        <v>5333.8819999999996</v>
      </c>
      <c r="F25" s="329">
        <f>F26*$I25</f>
        <v>21335.527999999998</v>
      </c>
      <c r="G25" s="236">
        <f t="shared" si="0"/>
        <v>26669.409999999996</v>
      </c>
      <c r="I25" s="95">
        <f>VLOOKUP(B25,'ORÇ ORIGINAL'!$B$18:$I$139,7,FALSE)</f>
        <v>26669.409999999996</v>
      </c>
      <c r="J25" s="58" t="str">
        <f>IF(G25=I25,"OK","REVISAR")</f>
        <v>OK</v>
      </c>
    </row>
    <row r="26" spans="2:11" ht="20.100000000000001" customHeight="1" x14ac:dyDescent="0.25">
      <c r="B26" s="501"/>
      <c r="C26" s="500"/>
      <c r="D26" s="332"/>
      <c r="E26" s="330">
        <v>0.2</v>
      </c>
      <c r="F26" s="330">
        <v>0.8</v>
      </c>
      <c r="G26" s="237">
        <f t="shared" si="0"/>
        <v>1</v>
      </c>
    </row>
    <row r="27" spans="2:11" ht="20.100000000000001" customHeight="1" x14ac:dyDescent="0.25">
      <c r="B27" s="501">
        <v>6</v>
      </c>
      <c r="C27" s="500" t="str">
        <f>VLOOKUP(B27,'ORÇ ORIGINAL'!$B$18:$D$2566,3,FALSE)</f>
        <v>TRECHO 5: MANUTENÇÃO GRADIL PERFILADO - RUA SILVEIRA SAMPAIO</v>
      </c>
      <c r="D27" s="331"/>
      <c r="E27" s="329">
        <f>E28*$I27</f>
        <v>96265.93799999998</v>
      </c>
      <c r="F27" s="329">
        <f>F28*$I27</f>
        <v>224620.52199999997</v>
      </c>
      <c r="G27" s="236">
        <f t="shared" si="0"/>
        <v>320886.45999999996</v>
      </c>
      <c r="I27" s="95">
        <f>VLOOKUP(B27,'ORÇ ORIGINAL'!$B$18:$I$139,7,FALSE)</f>
        <v>320886.45999999996</v>
      </c>
      <c r="J27" s="58" t="str">
        <f>IF(G27=I27,"OK","REVISAR")</f>
        <v>OK</v>
      </c>
    </row>
    <row r="28" spans="2:11" ht="20.100000000000001" customHeight="1" x14ac:dyDescent="0.25">
      <c r="B28" s="501"/>
      <c r="C28" s="500"/>
      <c r="D28" s="332"/>
      <c r="E28" s="330">
        <v>0.3</v>
      </c>
      <c r="F28" s="330">
        <v>0.7</v>
      </c>
      <c r="G28" s="237">
        <f t="shared" si="0"/>
        <v>1</v>
      </c>
    </row>
    <row r="29" spans="2:11" ht="15" customHeight="1" x14ac:dyDescent="0.25">
      <c r="B29" s="501">
        <v>7</v>
      </c>
      <c r="C29" s="500" t="str">
        <f>VLOOKUP(B29,'ORÇ ORIGINAL'!$B$18:$D$2566,3,FALSE)</f>
        <v>TRECHO 6: MANUTENÇÃO GRADIL PERFILADO - AVENIDA DONA MARIA M.D. MOTA E SILVA</v>
      </c>
      <c r="D29" s="331"/>
      <c r="E29" s="329">
        <f>E30*$I29</f>
        <v>96890.511000000028</v>
      </c>
      <c r="F29" s="329">
        <f>F30*$I29</f>
        <v>226077.85900000005</v>
      </c>
      <c r="G29" s="236">
        <f t="shared" si="0"/>
        <v>322968.37000000011</v>
      </c>
      <c r="I29" s="95">
        <f>VLOOKUP(B29,'ORÇ ORIGINAL'!$B$18:$I$139,7,FALSE)</f>
        <v>322968.37000000011</v>
      </c>
      <c r="J29" s="58" t="str">
        <f>IF(G29=I29,"OK","REVISAR")</f>
        <v>OK</v>
      </c>
    </row>
    <row r="30" spans="2:11" ht="15" customHeight="1" x14ac:dyDescent="0.25">
      <c r="B30" s="501"/>
      <c r="C30" s="500"/>
      <c r="D30" s="332"/>
      <c r="E30" s="330">
        <v>0.3</v>
      </c>
      <c r="F30" s="330">
        <v>0.7</v>
      </c>
      <c r="G30" s="237">
        <f t="shared" si="0"/>
        <v>1</v>
      </c>
    </row>
    <row r="31" spans="2:11" ht="15" customHeight="1" thickBot="1" x14ac:dyDescent="0.3"/>
    <row r="32" spans="2:11" ht="15" customHeight="1" x14ac:dyDescent="0.25">
      <c r="C32" s="238" t="s">
        <v>12873</v>
      </c>
      <c r="D32" s="239">
        <f>SUM(D17,D19,D21,D23,D25,D27,D29)</f>
        <v>370416.364</v>
      </c>
      <c r="E32" s="239">
        <f>SUM(E17,E19,E21,E23,E25,E27,E29)</f>
        <v>741922.96799999988</v>
      </c>
      <c r="F32" s="239">
        <f>SUM(F17,F19,F21,F23,F25,F27,F29)</f>
        <v>527130.44800000009</v>
      </c>
      <c r="G32" s="240">
        <f>SUM(G17,G19,G21,G23,G25,G27,G29)</f>
        <v>1639469.7800000003</v>
      </c>
      <c r="I32" s="95">
        <f>'ORÇ ORIGINAL'!H9</f>
        <v>1639469.78</v>
      </c>
      <c r="J32" s="58" t="str">
        <f>IF(G32=I32,"OK","REVISAR")</f>
        <v>OK</v>
      </c>
    </row>
    <row r="33" spans="3:10" ht="15" customHeight="1" x14ac:dyDescent="0.25">
      <c r="C33" s="241" t="s">
        <v>12874</v>
      </c>
      <c r="D33" s="242">
        <f>D32*(1+$G$10)</f>
        <v>455982.54408400005</v>
      </c>
      <c r="E33" s="242">
        <f>E32*(1+$G$10)</f>
        <v>913307.17360799992</v>
      </c>
      <c r="F33" s="242">
        <f>F32*(1+$G$10)</f>
        <v>648897.58148800011</v>
      </c>
      <c r="G33" s="333">
        <f>TRUNC(SUM(D33:F33),2)</f>
        <v>2018187.29</v>
      </c>
      <c r="I33" s="95">
        <f>'ORÇ ORIGINAL'!H12</f>
        <v>2018187.29</v>
      </c>
      <c r="J33" s="58" t="str">
        <f>IF(G33=I33,"OK","REVISAR")</f>
        <v>OK</v>
      </c>
    </row>
    <row r="34" spans="3:10" ht="15" customHeight="1" x14ac:dyDescent="0.25">
      <c r="C34" s="243" t="s">
        <v>12866</v>
      </c>
      <c r="D34" s="244">
        <f>D33/$G$33</f>
        <v>0.22593668404481926</v>
      </c>
      <c r="E34" s="244">
        <f>E33/$G$33</f>
        <v>0.45253836357675203</v>
      </c>
      <c r="F34" s="244">
        <f>F33/$G$33</f>
        <v>0.32152495692706501</v>
      </c>
      <c r="G34" s="245"/>
    </row>
    <row r="35" spans="3:10" ht="7.5" customHeight="1" x14ac:dyDescent="0.25">
      <c r="C35" s="211"/>
      <c r="G35" s="246"/>
    </row>
    <row r="36" spans="3:10" ht="15" customHeight="1" x14ac:dyDescent="0.25">
      <c r="C36" s="247" t="s">
        <v>12860</v>
      </c>
      <c r="D36" s="248">
        <f>D33</f>
        <v>455982.54408400005</v>
      </c>
      <c r="E36" s="248">
        <f t="shared" ref="E36:F36" si="1">D36+E33</f>
        <v>1369289.7176919999</v>
      </c>
      <c r="F36" s="248">
        <f t="shared" si="1"/>
        <v>2018187.2991800001</v>
      </c>
      <c r="G36" s="245"/>
    </row>
    <row r="37" spans="3:10" ht="15" customHeight="1" thickBot="1" x14ac:dyDescent="0.3">
      <c r="C37" s="249" t="s">
        <v>12863</v>
      </c>
      <c r="D37" s="250">
        <f>D36/$G$33</f>
        <v>0.22593668404481926</v>
      </c>
      <c r="E37" s="250">
        <f>E36/$G$33</f>
        <v>0.67847504762157129</v>
      </c>
      <c r="F37" s="250">
        <f>F36/$G$33</f>
        <v>1.0000000045486364</v>
      </c>
      <c r="G37" s="251"/>
    </row>
  </sheetData>
  <sheetProtection algorithmName="SHA-512" hashValue="2TON6OlokaPaYe7S26KmsUamkiQkHjFXCZwF0U0rGrRqokCM/0/3It6v5IBZw/vcAg6G8Im8a9CJEnLjUKqBvw==" saltValue="rDAWDYOGd3jLKLeR6MYTGA==" spinCount="100000" sheet="1" objects="1" scenarios="1"/>
  <mergeCells count="18">
    <mergeCell ref="B27:B28"/>
    <mergeCell ref="C27:C28"/>
    <mergeCell ref="C29:C30"/>
    <mergeCell ref="B29:B30"/>
    <mergeCell ref="B2:G2"/>
    <mergeCell ref="C25:C26"/>
    <mergeCell ref="B25:B26"/>
    <mergeCell ref="C23:C24"/>
    <mergeCell ref="B23:B24"/>
    <mergeCell ref="C21:C22"/>
    <mergeCell ref="B21:B22"/>
    <mergeCell ref="C17:C18"/>
    <mergeCell ref="B17:B18"/>
    <mergeCell ref="B13:G13"/>
    <mergeCell ref="B3:G3"/>
    <mergeCell ref="B4:G4"/>
    <mergeCell ref="B19:B20"/>
    <mergeCell ref="C19:C20"/>
  </mergeCells>
  <printOptions horizontalCentered="1"/>
  <pageMargins left="0.23622047244094491" right="0.23622047244094491" top="0.55118110236220474" bottom="0.55118110236220474" header="0.31496062992125984" footer="0.31496062992125984"/>
  <pageSetup paperSize="9" scale="90" orientation="landscape" verticalDpi="598" r:id="rId1"/>
  <headerFooter>
    <oddHeader>&amp;R&amp;"Arial,Normal"&amp;10Processo SEI 6027.2024/0015683-3</oddHeader>
    <oddFooter>&amp;LDIVISÃO DE IMPLANTAÇÃO, PROJETOS E OBRAS&amp;R&amp;"Arial,Normal"&amp;10&amp;P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986C7-0F9B-4D63-8C4B-FE222F6898A2}">
  <sheetPr>
    <tabColor theme="6" tint="0.39997558519241921"/>
  </sheetPr>
  <dimension ref="B1:V36"/>
  <sheetViews>
    <sheetView topLeftCell="F1" workbookViewId="0">
      <selection activeCell="M22" sqref="M22"/>
    </sheetView>
  </sheetViews>
  <sheetFormatPr defaultRowHeight="12.75" x14ac:dyDescent="0.2"/>
  <cols>
    <col min="1" max="1" width="1.85546875" style="402" customWidth="1"/>
    <col min="2" max="2" width="6.140625" style="402" customWidth="1"/>
    <col min="3" max="3" width="10.5703125" style="402" customWidth="1"/>
    <col min="4" max="4" width="13" style="402" bestFit="1" customWidth="1"/>
    <col min="5" max="5" width="119" style="402" customWidth="1"/>
    <col min="6" max="6" width="17.7109375" style="403" customWidth="1"/>
    <col min="7" max="7" width="12" style="403" customWidth="1"/>
    <col min="8" max="8" width="15.85546875" style="404" customWidth="1"/>
    <col min="9" max="9" width="13.85546875" style="405" customWidth="1"/>
    <col min="10" max="10" width="21.28515625" style="406" customWidth="1"/>
    <col min="11" max="11" width="16.7109375" style="405" customWidth="1"/>
    <col min="12" max="12" width="11.7109375" style="402" customWidth="1"/>
    <col min="13" max="14" width="9.140625" style="402"/>
    <col min="15" max="15" width="12.85546875" style="402" customWidth="1"/>
    <col min="16" max="16" width="13.7109375" style="402" customWidth="1"/>
    <col min="17" max="17" width="9.28515625" style="402" bestFit="1" customWidth="1"/>
    <col min="18" max="18" width="18" style="402" customWidth="1"/>
    <col min="19" max="19" width="18.85546875" style="402" customWidth="1"/>
    <col min="20" max="20" width="9.140625" style="402"/>
    <col min="21" max="21" width="19.140625" style="402" customWidth="1"/>
    <col min="22" max="16384" width="9.140625" style="402"/>
  </cols>
  <sheetData>
    <row r="1" spans="2:22" ht="8.25" customHeight="1" x14ac:dyDescent="0.2"/>
    <row r="2" spans="2:22" ht="25.5" x14ac:dyDescent="0.2">
      <c r="B2" s="407" t="s">
        <v>16458</v>
      </c>
      <c r="C2" s="407" t="s">
        <v>16459</v>
      </c>
      <c r="D2" s="407" t="s">
        <v>20528</v>
      </c>
      <c r="E2" s="407" t="s">
        <v>16460</v>
      </c>
      <c r="F2" s="407" t="s">
        <v>12847</v>
      </c>
      <c r="G2" s="407" t="s">
        <v>295</v>
      </c>
      <c r="H2" s="408" t="s">
        <v>16461</v>
      </c>
      <c r="I2" s="409" t="s">
        <v>16462</v>
      </c>
      <c r="J2" s="410" t="s">
        <v>16463</v>
      </c>
      <c r="K2" s="409" t="s">
        <v>16464</v>
      </c>
      <c r="L2" s="407" t="s">
        <v>16465</v>
      </c>
      <c r="M2" s="411"/>
      <c r="N2" s="411"/>
      <c r="O2" s="412" t="s">
        <v>16466</v>
      </c>
      <c r="P2" s="412" t="s">
        <v>16467</v>
      </c>
      <c r="Q2" s="412" t="s">
        <v>16468</v>
      </c>
      <c r="R2" s="412" t="s">
        <v>16469</v>
      </c>
      <c r="S2" s="412" t="s">
        <v>16470</v>
      </c>
    </row>
    <row r="3" spans="2:22" ht="12.75" customHeight="1" x14ac:dyDescent="0.25">
      <c r="B3" s="402">
        <v>1</v>
      </c>
      <c r="C3" s="461">
        <f t="shared" ref="C3:C35" si="0">B3/$B$36</f>
        <v>2.9411764705882353E-2</v>
      </c>
      <c r="D3" s="401">
        <v>17001032</v>
      </c>
      <c r="E3" s="402" t="str">
        <f>VLOOKUP($D3,'ORÇ ORIGINAL'!B:H,3,0)</f>
        <v>FP.02 - GRADIL DE FERRO PERFILADO, TIPO PARQUE COM MURETA - GPM-1/DEPAVE</v>
      </c>
      <c r="F3" s="413">
        <f ca="1">SUMIF('ORÇ ORIGINAL'!B:H,Tabela13[[#This Row],[código]],'ORÇ ORIGINAL'!F:F)</f>
        <v>295.8</v>
      </c>
      <c r="G3" s="403" t="str">
        <f>VLOOKUP($D3,'ORÇ ORIGINAL'!B:H,4,0)</f>
        <v>M</v>
      </c>
      <c r="H3" s="404">
        <f ca="1">SUMIF('ORÇ ORIGINAL'!B:H,Tabela13[[#This Row],[código]],'ORÇ ORIGINAL'!H:H)</f>
        <v>466949.88</v>
      </c>
      <c r="I3" s="405">
        <f ca="1">Tabela13[[#This Row],[R$ SEM BDI]]/$R$6</f>
        <v>0.28481761951110807</v>
      </c>
      <c r="J3" s="406">
        <f ca="1">Tabela13[[#This Row],[R$ SEM BDI]]</f>
        <v>466949.88</v>
      </c>
      <c r="K3" s="405">
        <f ca="1">Tabela13[[#This Row],[% UNITÁRIO]]</f>
        <v>0.28481761951110807</v>
      </c>
      <c r="L3" s="458" t="str">
        <f t="shared" ref="L3:L36" ca="1" si="1">IF(H3&gt;=LARGE($H$3:$H$36,$Q$3),"A",IF(H3&gt;=LARGE($H$3:$H$36,$Q$3+$Q$4),"B","C"))</f>
        <v>A</v>
      </c>
      <c r="O3" s="414" t="s">
        <v>16471</v>
      </c>
      <c r="P3" s="415">
        <f ca="1">Q3/$Q$6</f>
        <v>0.20588235294117646</v>
      </c>
      <c r="Q3" s="416">
        <f ca="1">ROUND(0.2*COUNT(Tabela13[R$ SEM BDI]),0)</f>
        <v>7</v>
      </c>
      <c r="R3" s="417">
        <f ca="1">SUMIF(Tabela13[ABC],"A",Tabela13[R$ SEM BDI])</f>
        <v>1305510.5099999998</v>
      </c>
      <c r="S3" s="417">
        <f ca="1">R3</f>
        <v>1305510.5099999998</v>
      </c>
      <c r="U3" s="404"/>
    </row>
    <row r="4" spans="2:22" ht="12.75" customHeight="1" x14ac:dyDescent="0.25">
      <c r="B4" s="402">
        <v>2</v>
      </c>
      <c r="C4" s="461">
        <f t="shared" si="0"/>
        <v>5.8823529411764705E-2</v>
      </c>
      <c r="D4" s="401">
        <v>1001007</v>
      </c>
      <c r="E4" s="402" t="str">
        <f>VLOOKUP($D4,'ORÇ ORIGINAL'!B:H,3,0)</f>
        <v>REMOÇÃO DE ENTULHO COM CAÇAMBA METÁLICA, INCLUSIVE CARGA MANUAL E DESCARGA EM BOTA-FORA</v>
      </c>
      <c r="F4" s="413">
        <f ca="1">SUMIF('ORÇ ORIGINAL'!B:H,Tabela13[[#This Row],[código]],'ORÇ ORIGINAL'!F:F)</f>
        <v>2448.52</v>
      </c>
      <c r="G4" s="403" t="str">
        <f>VLOOKUP($D4,'ORÇ ORIGINAL'!B:H,4,0)</f>
        <v>M3</v>
      </c>
      <c r="H4" s="404">
        <f ca="1">SUMIF('ORÇ ORIGINAL'!B:H,Tabela13[[#This Row],[código]],'ORÇ ORIGINAL'!H:H)</f>
        <v>404617.91000000003</v>
      </c>
      <c r="I4" s="405">
        <f ca="1">Tabela13[[#This Row],[R$ SEM BDI]]/$R$6</f>
        <v>0.24679802881148569</v>
      </c>
      <c r="J4" s="406">
        <f ca="1">Tabela13[[#This Row],[R$ SEM BDI]]+J3</f>
        <v>871567.79</v>
      </c>
      <c r="K4" s="405">
        <f ca="1">Tabela13[[#This Row],[% UNITÁRIO]]+K3</f>
        <v>0.53161564832259378</v>
      </c>
      <c r="L4" s="458" t="str">
        <f t="shared" ca="1" si="1"/>
        <v>A</v>
      </c>
      <c r="O4" s="414" t="s">
        <v>16472</v>
      </c>
      <c r="P4" s="415">
        <f ca="1">Q4/$Q$6</f>
        <v>0.29411764705882354</v>
      </c>
      <c r="Q4" s="416">
        <f ca="1">ROUND(0.3*COUNT(Tabela13[R$ SEM BDI]),0)</f>
        <v>10</v>
      </c>
      <c r="R4" s="417">
        <f ca="1">SUMIF(Tabela13[ABC],"B",Tabela13[R$ SEM BDI])</f>
        <v>227573.89</v>
      </c>
      <c r="S4" s="417">
        <f ca="1">S3+R4</f>
        <v>1533084.4</v>
      </c>
    </row>
    <row r="5" spans="2:22" ht="12.75" customHeight="1" x14ac:dyDescent="0.25">
      <c r="B5" s="402">
        <v>3</v>
      </c>
      <c r="C5" s="461">
        <f t="shared" si="0"/>
        <v>8.8235294117647065E-2</v>
      </c>
      <c r="D5" s="401">
        <v>17001031</v>
      </c>
      <c r="E5" s="418" t="str">
        <f>VLOOKUP($D5,'ORÇ ORIGINAL'!B:H,3,0)</f>
        <v>FP.01 - GRADIL DE FERRO PERFILADO, TIPO PARQUE SEM MURETA - GP-5/DEPAVE</v>
      </c>
      <c r="F5" s="413">
        <f ca="1">SUMIF('ORÇ ORIGINAL'!B:H,Tabela13[[#This Row],[código]],'ORÇ ORIGINAL'!F:F)</f>
        <v>115.8</v>
      </c>
      <c r="G5" s="419" t="str">
        <f>VLOOKUP($D5,'ORÇ ORIGINAL'!B:H,4,0)</f>
        <v>M</v>
      </c>
      <c r="H5" s="404">
        <f ca="1">SUMIF('ORÇ ORIGINAL'!B:H,Tabela13[[#This Row],[código]],'ORÇ ORIGINAL'!H:H)</f>
        <v>167927.36</v>
      </c>
      <c r="I5" s="405">
        <f ca="1">Tabela13[[#This Row],[R$ SEM BDI]]/$R$6</f>
        <v>0.10242784712994223</v>
      </c>
      <c r="J5" s="406">
        <f ca="1">Tabela13[[#This Row],[R$ SEM BDI]]+J4</f>
        <v>1039495.15</v>
      </c>
      <c r="K5" s="405">
        <f ca="1">Tabela13[[#This Row],[% UNITÁRIO]]+K4</f>
        <v>0.63404349545253602</v>
      </c>
      <c r="L5" s="459" t="str">
        <f t="shared" ca="1" si="1"/>
        <v>A</v>
      </c>
      <c r="O5" s="414" t="s">
        <v>16473</v>
      </c>
      <c r="P5" s="415">
        <f ca="1">Q5/$Q$6</f>
        <v>0.5</v>
      </c>
      <c r="Q5" s="416">
        <f ca="1">ROUND(0.5*COUNT(Tabela13[R$ SEM BDI]),0)</f>
        <v>17</v>
      </c>
      <c r="R5" s="417">
        <f ca="1">SUMIF(Tabela13[ABC],"C",Tabela13[R$ SEM BDI])</f>
        <v>106385.37999999999</v>
      </c>
      <c r="S5" s="417">
        <f ca="1">S4+R5</f>
        <v>1639469.7799999998</v>
      </c>
    </row>
    <row r="6" spans="2:22" ht="12.75" customHeight="1" x14ac:dyDescent="0.25">
      <c r="B6" s="402">
        <v>4</v>
      </c>
      <c r="C6" s="461">
        <f t="shared" si="0"/>
        <v>0.11764705882352941</v>
      </c>
      <c r="D6" s="401">
        <v>15050023</v>
      </c>
      <c r="E6" s="402" t="str">
        <f>VLOOKUP($D6,'ORÇ ORIGINAL'!B:H,3,0)</f>
        <v>REMOÇÃO DE PINTURA EM ESTRUTURAS METÁLICAS - JATEAMENTO</v>
      </c>
      <c r="F6" s="413">
        <f ca="1">SUMIF('ORÇ ORIGINAL'!B:H,Tabela13[[#This Row],[código]],'ORÇ ORIGINAL'!F:F)</f>
        <v>1122.8</v>
      </c>
      <c r="G6" s="403" t="str">
        <f>VLOOKUP($D6,'ORÇ ORIGINAL'!B:H,4,0)</f>
        <v>M2</v>
      </c>
      <c r="H6" s="404">
        <f ca="1">SUMIF('ORÇ ORIGINAL'!B:H,Tabela13[[#This Row],[código]],'ORÇ ORIGINAL'!H:H)</f>
        <v>155126.03999999998</v>
      </c>
      <c r="I6" s="405">
        <f ca="1">Tabela13[[#This Row],[R$ SEM BDI]]/$R$6</f>
        <v>9.4619639771585176E-2</v>
      </c>
      <c r="J6" s="406">
        <f ca="1">Tabela13[[#This Row],[R$ SEM BDI]]+J5</f>
        <v>1194621.19</v>
      </c>
      <c r="K6" s="405">
        <f ca="1">Tabela13[[#This Row],[% UNITÁRIO]]+K5</f>
        <v>0.72866313522412118</v>
      </c>
      <c r="L6" s="458" t="str">
        <f t="shared" ca="1" si="1"/>
        <v>A</v>
      </c>
      <c r="O6" s="58"/>
      <c r="P6" s="58"/>
      <c r="Q6" s="58">
        <f ca="1">SUM(Q3:Q5)</f>
        <v>34</v>
      </c>
      <c r="R6" s="95">
        <f ca="1">SUM(R3:R5)</f>
        <v>1639469.7799999998</v>
      </c>
      <c r="S6" s="58"/>
      <c r="U6" s="95">
        <f>'ORÇ ORIGINAL'!H9</f>
        <v>1639469.78</v>
      </c>
      <c r="V6" s="95" t="str">
        <f ca="1">IF(U6=R6,"OK","REVISAR")</f>
        <v>OK</v>
      </c>
    </row>
    <row r="7" spans="2:22" ht="12.75" customHeight="1" x14ac:dyDescent="0.25">
      <c r="B7" s="402">
        <v>5</v>
      </c>
      <c r="C7" s="461">
        <f t="shared" si="0"/>
        <v>0.14705882352941177</v>
      </c>
      <c r="D7" s="401">
        <v>1005001</v>
      </c>
      <c r="E7" s="402" t="str">
        <f>VLOOKUP($D7,'ORÇ ORIGINAL'!B:H,3,0)</f>
        <v>TAPUME CHAPA COMPENSADA 6MM</v>
      </c>
      <c r="F7" s="413">
        <f ca="1">SUMIF('ORÇ ORIGINAL'!B:H,Tabela13[[#This Row],[código]],'ORÇ ORIGINAL'!F:F)</f>
        <v>440</v>
      </c>
      <c r="G7" s="403" t="str">
        <f>VLOOKUP($D7,'ORÇ ORIGINAL'!B:H,4,0)</f>
        <v>M2</v>
      </c>
      <c r="H7" s="404">
        <f ca="1">SUMIF('ORÇ ORIGINAL'!B:H,Tabela13[[#This Row],[código]],'ORÇ ORIGINAL'!H:H)</f>
        <v>38482.400000000001</v>
      </c>
      <c r="I7" s="405">
        <f ca="1">Tabela13[[#This Row],[R$ SEM BDI]]/$R$6</f>
        <v>2.3472466811800586E-2</v>
      </c>
      <c r="J7" s="406">
        <f ca="1">Tabela13[[#This Row],[R$ SEM BDI]]+J6</f>
        <v>1233103.5899999999</v>
      </c>
      <c r="K7" s="405">
        <f ca="1">Tabela13[[#This Row],[% UNITÁRIO]]+K6</f>
        <v>0.75213560203592178</v>
      </c>
      <c r="L7" s="458" t="str">
        <f t="shared" ca="1" si="1"/>
        <v>A</v>
      </c>
    </row>
    <row r="8" spans="2:22" ht="15" x14ac:dyDescent="0.25">
      <c r="B8" s="402">
        <v>6</v>
      </c>
      <c r="C8" s="461">
        <f t="shared" si="0"/>
        <v>0.17647058823529413</v>
      </c>
      <c r="D8" s="401">
        <v>90780</v>
      </c>
      <c r="E8" s="402" t="str">
        <f>VLOOKUP($D8,'ORÇ ORIGINAL'!B:H,3,0)</f>
        <v>MESTRE DE OBRAS COM ENCARGOS COMPLEMENTARES</v>
      </c>
      <c r="F8" s="413">
        <f ca="1">SUMIF('ORÇ ORIGINAL'!B:H,Tabela13[[#This Row],[código]],'ORÇ ORIGINAL'!F:F)</f>
        <v>480</v>
      </c>
      <c r="G8" s="403" t="str">
        <f>VLOOKUP($D8,'ORÇ ORIGINAL'!B:H,4,0)</f>
        <v>H</v>
      </c>
      <c r="H8" s="404">
        <f ca="1">SUMIF('ORÇ ORIGINAL'!B:H,Tabela13[[#This Row],[código]],'ORÇ ORIGINAL'!H:H)</f>
        <v>38126.400000000001</v>
      </c>
      <c r="I8" s="405">
        <f ca="1">Tabela13[[#This Row],[R$ SEM BDI]]/$R$6</f>
        <v>2.3255323437556749E-2</v>
      </c>
      <c r="J8" s="406">
        <f ca="1">Tabela13[[#This Row],[R$ SEM BDI]]+J7</f>
        <v>1271229.9899999998</v>
      </c>
      <c r="K8" s="405">
        <f ca="1">Tabela13[[#This Row],[% UNITÁRIO]]+K7</f>
        <v>0.77539092547347854</v>
      </c>
      <c r="L8" s="458" t="str">
        <f t="shared" ca="1" si="1"/>
        <v>A</v>
      </c>
    </row>
    <row r="9" spans="2:22" ht="12.75" customHeight="1" x14ac:dyDescent="0.25">
      <c r="B9" s="402">
        <v>7</v>
      </c>
      <c r="C9" s="461">
        <f t="shared" si="0"/>
        <v>0.20588235294117646</v>
      </c>
      <c r="D9" s="420">
        <v>17060102</v>
      </c>
      <c r="E9" s="421" t="str">
        <f>VLOOKUP($D9,'ORÇ ORIGINAL'!B:H,3,0)</f>
        <v>RETIRADA DE GRADIL E GUARDA-CORPO</v>
      </c>
      <c r="F9" s="422">
        <f ca="1">SUMIF('ORÇ ORIGINAL'!B:H,Tabela13[[#This Row],[código]],'ORÇ ORIGINAL'!F:F)</f>
        <v>740.4</v>
      </c>
      <c r="G9" s="423" t="str">
        <f>VLOOKUP($D9,'ORÇ ORIGINAL'!B:H,4,0)</f>
        <v>M2</v>
      </c>
      <c r="H9" s="424">
        <f ca="1">SUMIF('ORÇ ORIGINAL'!B:H,Tabela13[[#This Row],[código]],'ORÇ ORIGINAL'!H:H)</f>
        <v>34280.520000000004</v>
      </c>
      <c r="I9" s="424">
        <f ca="1">Tabela13[[#This Row],[R$ SEM BDI]]/$R$6</f>
        <v>2.0909516246161004E-2</v>
      </c>
      <c r="J9" s="406">
        <f ca="1">Tabela13[[#This Row],[R$ SEM BDI]]+J8</f>
        <v>1305510.5099999998</v>
      </c>
      <c r="K9" s="405">
        <f ca="1">Tabela13[[#This Row],[% UNITÁRIO]]+K8</f>
        <v>0.79630044171963954</v>
      </c>
      <c r="L9" s="460" t="str">
        <f t="shared" ca="1" si="1"/>
        <v>A</v>
      </c>
    </row>
    <row r="10" spans="2:22" ht="12.75" customHeight="1" x14ac:dyDescent="0.25">
      <c r="B10" s="402">
        <v>8</v>
      </c>
      <c r="C10" s="461">
        <f t="shared" si="0"/>
        <v>0.23529411764705882</v>
      </c>
      <c r="D10" s="401">
        <v>17001083</v>
      </c>
      <c r="E10" s="402" t="str">
        <f>VLOOKUP($D10,'ORÇ ORIGINAL'!B:H,3,0)</f>
        <v>MURETA EM BLOCOS DE CONCRETO H=0,50M (REVESTIDO)</v>
      </c>
      <c r="F10" s="413">
        <f ca="1">SUMIF('ORÇ ORIGINAL'!B:H,Tabela13[[#This Row],[código]],'ORÇ ORIGINAL'!F:F)</f>
        <v>133.80000000000001</v>
      </c>
      <c r="G10" s="403" t="str">
        <f>VLOOKUP($D10,'ORÇ ORIGINAL'!B:H,4,0)</f>
        <v>M</v>
      </c>
      <c r="H10" s="404">
        <f ca="1">SUMIF('ORÇ ORIGINAL'!B:H,Tabela13[[#This Row],[código]],'ORÇ ORIGINAL'!H:H)</f>
        <v>29361.07</v>
      </c>
      <c r="I10" s="405">
        <f ca="1">Tabela13[[#This Row],[R$ SEM BDI]]/$R$6</f>
        <v>1.7908881492161449E-2</v>
      </c>
      <c r="J10" s="406">
        <f ca="1">Tabela13[[#This Row],[R$ SEM BDI]]+J9</f>
        <v>1334871.5799999998</v>
      </c>
      <c r="K10" s="405">
        <f ca="1">Tabela13[[#This Row],[% UNITÁRIO]]+K9</f>
        <v>0.81420932321180095</v>
      </c>
      <c r="L10" s="458" t="str">
        <f t="shared" ca="1" si="1"/>
        <v>B</v>
      </c>
    </row>
    <row r="11" spans="2:22" ht="12.75" customHeight="1" x14ac:dyDescent="0.25">
      <c r="B11" s="402">
        <v>9</v>
      </c>
      <c r="C11" s="461">
        <f t="shared" si="0"/>
        <v>0.26470588235294118</v>
      </c>
      <c r="D11" s="401">
        <v>17001038</v>
      </c>
      <c r="E11" s="402" t="str">
        <f>VLOOKUP($D11,'ORÇ ORIGINAL'!B:H,3,0)</f>
        <v>PP.42 - PORTÃO DE FERRO PERFILADO, TIPO PARQUE (GP-5/GPM-1) 6,00M, 2 FOLHAS</v>
      </c>
      <c r="F11" s="413">
        <f ca="1">SUMIF('ORÇ ORIGINAL'!B:H,Tabela13[[#This Row],[código]],'ORÇ ORIGINAL'!F:F)</f>
        <v>3</v>
      </c>
      <c r="G11" s="403" t="str">
        <f>VLOOKUP($D11,'ORÇ ORIGINAL'!B:H,4,0)</f>
        <v>UN</v>
      </c>
      <c r="H11" s="404">
        <f ca="1">SUMIF('ORÇ ORIGINAL'!B:H,Tabela13[[#This Row],[código]],'ORÇ ORIGINAL'!H:H)</f>
        <v>26779.32</v>
      </c>
      <c r="I11" s="405">
        <f ca="1">Tabela13[[#This Row],[R$ SEM BDI]]/$R$6</f>
        <v>1.6334134563919807E-2</v>
      </c>
      <c r="J11" s="406">
        <f ca="1">Tabela13[[#This Row],[R$ SEM BDI]]+J10</f>
        <v>1361650.9</v>
      </c>
      <c r="K11" s="405">
        <f ca="1">Tabela13[[#This Row],[% UNITÁRIO]]+K10</f>
        <v>0.83054345777572081</v>
      </c>
      <c r="L11" s="458" t="str">
        <f t="shared" ca="1" si="1"/>
        <v>B</v>
      </c>
    </row>
    <row r="12" spans="2:22" ht="12.75" customHeight="1" x14ac:dyDescent="0.25">
      <c r="B12" s="402">
        <v>10</v>
      </c>
      <c r="C12" s="461">
        <f t="shared" si="0"/>
        <v>0.29411764705882354</v>
      </c>
      <c r="D12" s="401">
        <v>90776</v>
      </c>
      <c r="E12" s="402" t="str">
        <f>VLOOKUP($D12,'ORÇ ORIGINAL'!B:H,3,0)</f>
        <v>ENCARREGADO GERAL COM ENCARGOS COMPLEMENTARES</v>
      </c>
      <c r="F12" s="413">
        <f ca="1">SUMIF('ORÇ ORIGINAL'!B:H,Tabela13[[#This Row],[código]],'ORÇ ORIGINAL'!F:F)</f>
        <v>480</v>
      </c>
      <c r="G12" s="403" t="str">
        <f>VLOOKUP($D12,'ORÇ ORIGINAL'!B:H,4,0)</f>
        <v>H</v>
      </c>
      <c r="H12" s="404">
        <f ca="1">SUMIF('ORÇ ORIGINAL'!B:H,Tabela13[[#This Row],[código]],'ORÇ ORIGINAL'!H:H)</f>
        <v>24950.400000000001</v>
      </c>
      <c r="I12" s="405">
        <f ca="1">Tabela13[[#This Row],[R$ SEM BDI]]/$R$6</f>
        <v>1.5218578777341053E-2</v>
      </c>
      <c r="J12" s="406">
        <f ca="1">Tabela13[[#This Row],[R$ SEM BDI]]+J11</f>
        <v>1386601.2999999998</v>
      </c>
      <c r="K12" s="405">
        <f ca="1">Tabela13[[#This Row],[% UNITÁRIO]]+K11</f>
        <v>0.84576203655306181</v>
      </c>
      <c r="L12" s="458" t="str">
        <f t="shared" ca="1" si="1"/>
        <v>B</v>
      </c>
    </row>
    <row r="13" spans="2:22" ht="12.75" customHeight="1" x14ac:dyDescent="0.25">
      <c r="B13" s="402">
        <v>11</v>
      </c>
      <c r="C13" s="461">
        <f t="shared" si="0"/>
        <v>0.3235294117647059</v>
      </c>
      <c r="D13" s="401" t="s">
        <v>20339</v>
      </c>
      <c r="E13" s="402" t="str">
        <f>VLOOKUP($D13,'ORÇ ORIGINAL'!B:H,3,0)</f>
        <v>VIGILANTE NOTURNO</v>
      </c>
      <c r="F13" s="413">
        <f ca="1">SUMIF('ORÇ ORIGINAL'!B:H,Tabela13[[#This Row],[código]],'ORÇ ORIGINAL'!F:F)</f>
        <v>504</v>
      </c>
      <c r="G13" s="403" t="str">
        <f>VLOOKUP($D13,'ORÇ ORIGINAL'!B:H,4,0)</f>
        <v>H</v>
      </c>
      <c r="H13" s="404">
        <f ca="1">SUMIF('ORÇ ORIGINAL'!B:H,Tabela13[[#This Row],[código]],'ORÇ ORIGINAL'!H:H)</f>
        <v>24454.080000000002</v>
      </c>
      <c r="I13" s="405">
        <f ca="1">Tabela13[[#This Row],[R$ SEM BDI]]/$R$6</f>
        <v>1.4915846756260433E-2</v>
      </c>
      <c r="J13" s="406">
        <f ca="1">Tabela13[[#This Row],[R$ SEM BDI]]+J12</f>
        <v>1411055.38</v>
      </c>
      <c r="K13" s="405">
        <f ca="1">Tabela13[[#This Row],[% UNITÁRIO]]+K12</f>
        <v>0.86067788330932227</v>
      </c>
      <c r="L13" s="458" t="str">
        <f t="shared" ca="1" si="1"/>
        <v>B</v>
      </c>
    </row>
    <row r="14" spans="2:22" ht="12.75" customHeight="1" x14ac:dyDescent="0.25">
      <c r="B14" s="402">
        <v>12</v>
      </c>
      <c r="C14" s="461">
        <f t="shared" si="0"/>
        <v>0.35294117647058826</v>
      </c>
      <c r="D14" s="401">
        <v>15003101</v>
      </c>
      <c r="E14" s="402" t="str">
        <f>VLOOKUP($D14,'ORÇ ORIGINAL'!B:H,3,0)</f>
        <v>ESMALTE SINTÉTICO APLICADO DE FORMA MECÂNICA - ESQUADRIAS E PEÇAS DE SERRALHERIA</v>
      </c>
      <c r="F14" s="413">
        <f ca="1">SUMIF('ORÇ ORIGINAL'!B:H,Tabela13[[#This Row],[código]],'ORÇ ORIGINAL'!F:F)</f>
        <v>1122.8</v>
      </c>
      <c r="G14" s="403" t="str">
        <f>VLOOKUP($D14,'ORÇ ORIGINAL'!B:H,4,0)</f>
        <v>M2</v>
      </c>
      <c r="H14" s="404">
        <f ca="1">SUMIF('ORÇ ORIGINAL'!B:H,Tabela13[[#This Row],[código]],'ORÇ ORIGINAL'!H:H)</f>
        <v>24308.620000000003</v>
      </c>
      <c r="I14" s="405">
        <f ca="1">Tabela13[[#This Row],[R$ SEM BDI]]/$R$6</f>
        <v>1.4827122949469678E-2</v>
      </c>
      <c r="J14" s="406">
        <f ca="1">Tabela13[[#This Row],[R$ SEM BDI]]+J13</f>
        <v>1435364</v>
      </c>
      <c r="K14" s="405">
        <f ca="1">Tabela13[[#This Row],[% UNITÁRIO]]+K13</f>
        <v>0.87550500625879191</v>
      </c>
      <c r="L14" s="458" t="str">
        <f t="shared" ca="1" si="1"/>
        <v>B</v>
      </c>
    </row>
    <row r="15" spans="2:22" ht="12.75" customHeight="1" x14ac:dyDescent="0.25">
      <c r="B15" s="402">
        <v>13</v>
      </c>
      <c r="C15" s="461">
        <f t="shared" si="0"/>
        <v>0.38235294117647056</v>
      </c>
      <c r="D15" s="401">
        <v>11080005</v>
      </c>
      <c r="E15" s="402" t="str">
        <f>VLOOKUP($D15,'ORÇ ORIGINAL'!B:H,3,0)</f>
        <v>REPAROS EM EMBOÇO - ARGAMASSA MISTA DE CIMENTO, CAL E AREIA 1:4/12</v>
      </c>
      <c r="F15" s="413">
        <f ca="1">SUMIF('ORÇ ORIGINAL'!B:H,Tabela13[[#This Row],[código]],'ORÇ ORIGINAL'!F:F)</f>
        <v>344.52</v>
      </c>
      <c r="G15" s="403" t="str">
        <f>VLOOKUP($D15,'ORÇ ORIGINAL'!B:H,4,0)</f>
        <v>M2</v>
      </c>
      <c r="H15" s="404">
        <f ca="1">SUMIF('ORÇ ORIGINAL'!B:H,Tabela13[[#This Row],[código]],'ORÇ ORIGINAL'!H:H)</f>
        <v>23038.03</v>
      </c>
      <c r="I15" s="405">
        <f ca="1">Tabela13[[#This Row],[R$ SEM BDI]]/$R$6</f>
        <v>1.4052122388007666E-2</v>
      </c>
      <c r="J15" s="406">
        <f ca="1">Tabela13[[#This Row],[R$ SEM BDI]]+J14</f>
        <v>1458402.03</v>
      </c>
      <c r="K15" s="405">
        <f ca="1">Tabela13[[#This Row],[% UNITÁRIO]]+K14</f>
        <v>0.88955712864679959</v>
      </c>
      <c r="L15" s="458" t="str">
        <f t="shared" ca="1" si="1"/>
        <v>B</v>
      </c>
    </row>
    <row r="16" spans="2:22" ht="12.75" customHeight="1" x14ac:dyDescent="0.25">
      <c r="B16" s="402">
        <v>14</v>
      </c>
      <c r="C16" s="461">
        <f t="shared" si="0"/>
        <v>0.41176470588235292</v>
      </c>
      <c r="D16" s="401">
        <v>15001015</v>
      </c>
      <c r="E16" s="402" t="str">
        <f>VLOOKUP($D16,'ORÇ ORIGINAL'!B:H,3,0)</f>
        <v>TINTA ACRÍLICA - CONCRETO OU REBOCO SEM MASSA CORRIDA</v>
      </c>
      <c r="F16" s="413">
        <f ca="1">SUMIF('ORÇ ORIGINAL'!B:H,Tabela13[[#This Row],[código]],'ORÇ ORIGINAL'!F:F)</f>
        <v>1148.4000000000001</v>
      </c>
      <c r="G16" s="403" t="str">
        <f>VLOOKUP($D16,'ORÇ ORIGINAL'!B:H,4,0)</f>
        <v>M2</v>
      </c>
      <c r="H16" s="404">
        <f ca="1">SUMIF('ORÇ ORIGINAL'!B:H,Tabela13[[#This Row],[código]],'ORÇ ORIGINAL'!H:H)</f>
        <v>21417.66</v>
      </c>
      <c r="I16" s="405">
        <f ca="1">Tabela13[[#This Row],[R$ SEM BDI]]/$R$6</f>
        <v>1.3063772361818101E-2</v>
      </c>
      <c r="J16" s="406">
        <f ca="1">Tabela13[[#This Row],[R$ SEM BDI]]+J15</f>
        <v>1479819.69</v>
      </c>
      <c r="K16" s="405">
        <f ca="1">Tabela13[[#This Row],[% UNITÁRIO]]+K15</f>
        <v>0.90262090100861769</v>
      </c>
      <c r="L16" s="458" t="str">
        <f t="shared" ca="1" si="1"/>
        <v>B</v>
      </c>
    </row>
    <row r="17" spans="2:12" ht="12.75" customHeight="1" x14ac:dyDescent="0.25">
      <c r="B17" s="402">
        <v>15</v>
      </c>
      <c r="C17" s="461">
        <f t="shared" si="0"/>
        <v>0.44117647058823528</v>
      </c>
      <c r="D17" s="401">
        <v>17080019</v>
      </c>
      <c r="E17" s="402" t="str">
        <f>VLOOKUP($D17,'ORÇ ORIGINAL'!B:H,3,0)</f>
        <v>FERRO TRABALHADO PARA GRADIS</v>
      </c>
      <c r="F17" s="413">
        <f ca="1">SUMIF('ORÇ ORIGINAL'!B:H,Tabela13[[#This Row],[código]],'ORÇ ORIGINAL'!F:F)</f>
        <v>1398</v>
      </c>
      <c r="G17" s="403" t="str">
        <f>VLOOKUP($D17,'ORÇ ORIGINAL'!B:H,4,0)</f>
        <v>KG</v>
      </c>
      <c r="H17" s="404">
        <f ca="1">SUMIF('ORÇ ORIGINAL'!B:H,Tabela13[[#This Row],[código]],'ORÇ ORIGINAL'!H:H)</f>
        <v>19921.489999999998</v>
      </c>
      <c r="I17" s="405">
        <f ca="1">Tabela13[[#This Row],[R$ SEM BDI]]/$R$6</f>
        <v>1.2151178535294502E-2</v>
      </c>
      <c r="J17" s="406">
        <f ca="1">Tabela13[[#This Row],[R$ SEM BDI]]+J16</f>
        <v>1499741.18</v>
      </c>
      <c r="K17" s="405">
        <f ca="1">Tabela13[[#This Row],[% UNITÁRIO]]+K16</f>
        <v>0.91477207954391215</v>
      </c>
      <c r="L17" s="458" t="str">
        <f t="shared" ca="1" si="1"/>
        <v>B</v>
      </c>
    </row>
    <row r="18" spans="2:12" ht="12.75" customHeight="1" x14ac:dyDescent="0.25">
      <c r="B18" s="402">
        <v>16</v>
      </c>
      <c r="C18" s="461">
        <f t="shared" si="0"/>
        <v>0.47058823529411764</v>
      </c>
      <c r="D18" s="401">
        <v>17001035</v>
      </c>
      <c r="E18" s="402" t="str">
        <f>VLOOKUP($D18,'ORÇ ORIGINAL'!B:H,3,0)</f>
        <v>PP.37 - PORTÃO DE FERRO PERFILADO, TIPO PARQUE (GP.5/GPM.1) 1,50M, 1 FOLHA</v>
      </c>
      <c r="F18" s="413">
        <f ca="1">SUMIF('ORÇ ORIGINAL'!B:H,Tabela13[[#This Row],[código]],'ORÇ ORIGINAL'!F:F)</f>
        <v>5</v>
      </c>
      <c r="G18" s="403" t="str">
        <f>VLOOKUP($D18,'ORÇ ORIGINAL'!B:H,4,0)</f>
        <v>UN</v>
      </c>
      <c r="H18" s="404">
        <f ca="1">SUMIF('ORÇ ORIGINAL'!B:H,Tabela13[[#This Row],[código]],'ORÇ ORIGINAL'!H:H)</f>
        <v>17426.900000000001</v>
      </c>
      <c r="I18" s="405">
        <f ca="1">Tabela13[[#This Row],[R$ SEM BDI]]/$R$6</f>
        <v>1.0629595136544696E-2</v>
      </c>
      <c r="J18" s="406">
        <f ca="1">Tabela13[[#This Row],[R$ SEM BDI]]+J17</f>
        <v>1517168.0799999998</v>
      </c>
      <c r="K18" s="405">
        <f ca="1">Tabela13[[#This Row],[% UNITÁRIO]]+K17</f>
        <v>0.92540167468045686</v>
      </c>
      <c r="L18" s="458" t="str">
        <f t="shared" ca="1" si="1"/>
        <v>B</v>
      </c>
    </row>
    <row r="19" spans="2:12" ht="12.75" customHeight="1" x14ac:dyDescent="0.25">
      <c r="B19" s="402">
        <v>17</v>
      </c>
      <c r="C19" s="461">
        <f t="shared" si="0"/>
        <v>0.5</v>
      </c>
      <c r="D19" s="401">
        <v>100289</v>
      </c>
      <c r="E19" s="402" t="str">
        <f>VLOOKUP($D19,'ORÇ ORIGINAL'!B:H,3,0)</f>
        <v>VIGIA DIURNO COM ENCARGOS COMPLEMENTARES</v>
      </c>
      <c r="F19" s="413">
        <f ca="1">SUMIF('ORÇ ORIGINAL'!B:H,Tabela13[[#This Row],[código]],'ORÇ ORIGINAL'!F:F)</f>
        <v>504</v>
      </c>
      <c r="G19" s="403" t="str">
        <f>VLOOKUP($D19,'ORÇ ORIGINAL'!B:H,4,0)</f>
        <v>H</v>
      </c>
      <c r="H19" s="404">
        <f ca="1">SUMIF('ORÇ ORIGINAL'!B:H,Tabela13[[#This Row],[código]],'ORÇ ORIGINAL'!H:H)</f>
        <v>15916.32</v>
      </c>
      <c r="I19" s="405">
        <f ca="1">Tabela13[[#This Row],[R$ SEM BDI]]/$R$6</f>
        <v>9.7082118829906108E-3</v>
      </c>
      <c r="J19" s="406">
        <f ca="1">Tabela13[[#This Row],[R$ SEM BDI]]+J18</f>
        <v>1533084.4</v>
      </c>
      <c r="K19" s="405">
        <f ca="1">Tabela13[[#This Row],[% UNITÁRIO]]+K18</f>
        <v>0.93510988656344751</v>
      </c>
      <c r="L19" s="458" t="str">
        <f t="shared" ca="1" si="1"/>
        <v>B</v>
      </c>
    </row>
    <row r="20" spans="2:12" ht="12.75" customHeight="1" x14ac:dyDescent="0.25">
      <c r="B20" s="402">
        <v>18</v>
      </c>
      <c r="C20" s="461">
        <f t="shared" si="0"/>
        <v>0.52941176470588236</v>
      </c>
      <c r="D20" s="401">
        <v>20003059</v>
      </c>
      <c r="E20" s="402" t="str">
        <f>VLOOKUP($D20,'ORÇ ORIGINAL'!B:H,3,0)</f>
        <v>ENGENHEIRO DA OBRA</v>
      </c>
      <c r="F20" s="413">
        <f ca="1">SUMIF('ORÇ ORIGINAL'!B:H,Tabela13[[#This Row],[código]],'ORÇ ORIGINAL'!F:F)</f>
        <v>72</v>
      </c>
      <c r="G20" s="403" t="str">
        <f>VLOOKUP($D20,'ORÇ ORIGINAL'!B:H,4,0)</f>
        <v>H</v>
      </c>
      <c r="H20" s="404">
        <f ca="1">SUMIF('ORÇ ORIGINAL'!B:H,Tabela13[[#This Row],[código]],'ORÇ ORIGINAL'!H:H)</f>
        <v>12490.56</v>
      </c>
      <c r="I20" s="405">
        <f ca="1">Tabela13[[#This Row],[R$ SEM BDI]]/$R$6</f>
        <v>7.618658271334529E-3</v>
      </c>
      <c r="J20" s="406">
        <f ca="1">Tabela13[[#This Row],[R$ SEM BDI]]+J19</f>
        <v>1545574.96</v>
      </c>
      <c r="K20" s="405">
        <f ca="1">Tabela13[[#This Row],[% UNITÁRIO]]+K19</f>
        <v>0.94272854483478208</v>
      </c>
      <c r="L20" s="458" t="str">
        <f t="shared" ca="1" si="1"/>
        <v>C</v>
      </c>
    </row>
    <row r="21" spans="2:12" ht="12.75" customHeight="1" x14ac:dyDescent="0.25">
      <c r="B21" s="402">
        <v>19</v>
      </c>
      <c r="C21" s="461">
        <f t="shared" si="0"/>
        <v>0.55882352941176472</v>
      </c>
      <c r="D21" s="401">
        <v>11080006</v>
      </c>
      <c r="E21" s="402" t="str">
        <f>VLOOKUP($D21,'ORÇ ORIGINAL'!B:H,3,0)</f>
        <v>REPAROS EM REBOCO - ARGAMASSA DE CAL E AREIA 1:2</v>
      </c>
      <c r="F21" s="413">
        <f ca="1">SUMIF('ORÇ ORIGINAL'!B:H,Tabela13[[#This Row],[código]],'ORÇ ORIGINAL'!F:F)</f>
        <v>344.52</v>
      </c>
      <c r="G21" s="403" t="str">
        <f>VLOOKUP($D21,'ORÇ ORIGINAL'!B:H,4,0)</f>
        <v>M2</v>
      </c>
      <c r="H21" s="404">
        <f ca="1">SUMIF('ORÇ ORIGINAL'!B:H,Tabela13[[#This Row],[código]],'ORÇ ORIGINAL'!H:H)</f>
        <v>11958.27</v>
      </c>
      <c r="I21" s="405">
        <f ca="1">Tabela13[[#This Row],[R$ SEM BDI]]/$R$6</f>
        <v>7.2939862301091042E-3</v>
      </c>
      <c r="J21" s="406">
        <f ca="1">Tabela13[[#This Row],[R$ SEM BDI]]+J20</f>
        <v>1557533.23</v>
      </c>
      <c r="K21" s="405">
        <f ca="1">Tabela13[[#This Row],[% UNITÁRIO]]+K20</f>
        <v>0.95002253106489121</v>
      </c>
      <c r="L21" s="458" t="str">
        <f t="shared" ca="1" si="1"/>
        <v>C</v>
      </c>
    </row>
    <row r="22" spans="2:12" ht="12.75" customHeight="1" x14ac:dyDescent="0.25">
      <c r="B22" s="402">
        <v>20</v>
      </c>
      <c r="C22" s="461">
        <f t="shared" si="0"/>
        <v>0.58823529411764708</v>
      </c>
      <c r="D22" s="401">
        <v>15050020</v>
      </c>
      <c r="E22" s="402" t="str">
        <f>VLOOKUP($D22,'ORÇ ORIGINAL'!B:H,3,0)</f>
        <v>REMOÇÃO DE PINTURA EM ESQUADRIAS E PEÇAS DE SERRALHERIA - LIXA</v>
      </c>
      <c r="F22" s="413">
        <f ca="1">SUMIF('ORÇ ORIGINAL'!B:H,Tabela13[[#This Row],[código]],'ORÇ ORIGINAL'!F:F)</f>
        <v>1122.8</v>
      </c>
      <c r="G22" s="403" t="str">
        <f>VLOOKUP($D22,'ORÇ ORIGINAL'!B:H,4,0)</f>
        <v>M2</v>
      </c>
      <c r="H22" s="404">
        <f ca="1">SUMIF('ORÇ ORIGINAL'!B:H,Tabela13[[#This Row],[código]],'ORÇ ORIGINAL'!H:H)</f>
        <v>10879.93</v>
      </c>
      <c r="I22" s="405">
        <f ca="1">Tabela13[[#This Row],[R$ SEM BDI]]/$R$6</f>
        <v>6.6362491902717483E-3</v>
      </c>
      <c r="J22" s="406">
        <f ca="1">Tabela13[[#This Row],[R$ SEM BDI]]+J21</f>
        <v>1568413.16</v>
      </c>
      <c r="K22" s="405">
        <f ca="1">Tabela13[[#This Row],[% UNITÁRIO]]+K21</f>
        <v>0.95665878025516293</v>
      </c>
      <c r="L22" s="458" t="str">
        <f t="shared" ca="1" si="1"/>
        <v>C</v>
      </c>
    </row>
    <row r="23" spans="2:12" ht="12.75" customHeight="1" x14ac:dyDescent="0.25">
      <c r="B23" s="402">
        <v>21</v>
      </c>
      <c r="C23" s="461">
        <f t="shared" si="0"/>
        <v>0.61764705882352944</v>
      </c>
      <c r="D23" s="425">
        <v>18003029</v>
      </c>
      <c r="E23" s="402" t="str">
        <f>VLOOKUP($D23,'ORÇ ORIGINAL'!B:H,3,0)</f>
        <v>VEDELIA (WEDELIA PALUDARIS)</v>
      </c>
      <c r="F23" s="413">
        <f ca="1">SUMIF('ORÇ ORIGINAL'!B:H,Tabela13[[#This Row],[código]],'ORÇ ORIGINAL'!F:F)</f>
        <v>150</v>
      </c>
      <c r="G23" s="403" t="str">
        <f>VLOOKUP($D23,'ORÇ ORIGINAL'!B:H,4,0)</f>
        <v>DÚZIA</v>
      </c>
      <c r="H23" s="404">
        <f ca="1">SUMIF('ORÇ ORIGINAL'!B:H,Tabela13[[#This Row],[código]],'ORÇ ORIGINAL'!H:H)</f>
        <v>8343</v>
      </c>
      <c r="I23" s="405">
        <f ca="1">Tabela13[[#This Row],[R$ SEM BDI]]/$R$6</f>
        <v>5.088840368866086E-3</v>
      </c>
      <c r="J23" s="406">
        <f ca="1">Tabela13[[#This Row],[R$ SEM BDI]]+J22</f>
        <v>1576756.16</v>
      </c>
      <c r="K23" s="405">
        <f ca="1">Tabela13[[#This Row],[% UNITÁRIO]]+K22</f>
        <v>0.96174762062402896</v>
      </c>
      <c r="L23" s="458" t="str">
        <f t="shared" ca="1" si="1"/>
        <v>C</v>
      </c>
    </row>
    <row r="24" spans="2:12" ht="15" x14ac:dyDescent="0.25">
      <c r="B24" s="402">
        <v>22</v>
      </c>
      <c r="C24" s="461">
        <f t="shared" si="0"/>
        <v>0.6470588235294118</v>
      </c>
      <c r="D24" s="425">
        <v>17001034</v>
      </c>
      <c r="E24" s="402" t="str">
        <f>VLOOKUP($D24,'ORÇ ORIGINAL'!B:H,3,0)</f>
        <v>PP.38 - PORTÃO DE FERRO PERFILADO, TIPO PARQUE (GP.5/GPM1) 2,00M, 1 FOLHA</v>
      </c>
      <c r="F24" s="413">
        <f ca="1">SUMIF('ORÇ ORIGINAL'!B:H,Tabela13[[#This Row],[código]],'ORÇ ORIGINAL'!F:F)</f>
        <v>2</v>
      </c>
      <c r="G24" s="403" t="str">
        <f>VLOOKUP($D24,'ORÇ ORIGINAL'!B:H,4,0)</f>
        <v>UN</v>
      </c>
      <c r="H24" s="404">
        <f ca="1">SUMIF('ORÇ ORIGINAL'!B:H,Tabela13[[#This Row],[código]],'ORÇ ORIGINAL'!H:H)</f>
        <v>8090.2</v>
      </c>
      <c r="I24" s="405">
        <f ca="1">Tabela13[[#This Row],[R$ SEM BDI]]/$R$6</f>
        <v>4.9346441750210248E-3</v>
      </c>
      <c r="J24" s="406">
        <f ca="1">Tabela13[[#This Row],[R$ SEM BDI]]+J23</f>
        <v>1584846.3599999999</v>
      </c>
      <c r="K24" s="405">
        <f ca="1">Tabela13[[#This Row],[% UNITÁRIO]]+K23</f>
        <v>0.96668226479904995</v>
      </c>
      <c r="L24" s="458" t="str">
        <f t="shared" ca="1" si="1"/>
        <v>C</v>
      </c>
    </row>
    <row r="25" spans="2:12" ht="15" x14ac:dyDescent="0.25">
      <c r="B25" s="402">
        <v>23</v>
      </c>
      <c r="C25" s="461">
        <f t="shared" si="0"/>
        <v>0.67647058823529416</v>
      </c>
      <c r="D25" s="462">
        <v>100309</v>
      </c>
      <c r="E25" s="418" t="str">
        <f>VLOOKUP($D25,'ORÇ ORIGINAL'!B:H,3,0)</f>
        <v>TÉCNICO EM SEGURANÇA DO TRABALHO COM ENCARGOS COMPLEMENTARES</v>
      </c>
      <c r="F25" s="413">
        <f ca="1">SUMIF('ORÇ ORIGINAL'!B:H,Tabela13[[#This Row],[código]],'ORÇ ORIGINAL'!F:F)</f>
        <v>96</v>
      </c>
      <c r="G25" s="419" t="str">
        <f>VLOOKUP($D25,'ORÇ ORIGINAL'!B:H,4,0)</f>
        <v>H</v>
      </c>
      <c r="H25" s="404">
        <f ca="1">SUMIF('ORÇ ORIGINAL'!B:H,Tabela13[[#This Row],[código]],'ORÇ ORIGINAL'!H:H)</f>
        <v>7474.56</v>
      </c>
      <c r="I25" s="404">
        <f ca="1">Tabela13[[#This Row],[R$ SEM BDI]]/$R$6</f>
        <v>4.5591325263708129E-3</v>
      </c>
      <c r="J25" s="406">
        <f ca="1">Tabela13[[#This Row],[R$ SEM BDI]]+J24</f>
        <v>1592320.92</v>
      </c>
      <c r="K25" s="405">
        <f ca="1">Tabela13[[#This Row],[% UNITÁRIO]]+K24</f>
        <v>0.97124139732542081</v>
      </c>
      <c r="L25" s="459" t="str">
        <f t="shared" ca="1" si="1"/>
        <v>C</v>
      </c>
    </row>
    <row r="26" spans="2:12" ht="15" x14ac:dyDescent="0.25">
      <c r="B26" s="402">
        <v>24</v>
      </c>
      <c r="C26" s="461">
        <f t="shared" si="0"/>
        <v>0.70588235294117652</v>
      </c>
      <c r="D26" s="425">
        <v>18003005</v>
      </c>
      <c r="E26" s="402" t="str">
        <f>VLOOKUP($D26,'ORÇ ORIGINAL'!B:H,3,0)</f>
        <v>GRAMA ESMERALDA</v>
      </c>
      <c r="F26" s="413">
        <f ca="1">SUMIF('ORÇ ORIGINAL'!B:H,Tabela13[[#This Row],[código]],'ORÇ ORIGINAL'!F:F)</f>
        <v>300</v>
      </c>
      <c r="G26" s="403" t="str">
        <f>VLOOKUP($D26,'ORÇ ORIGINAL'!B:H,4,0)</f>
        <v>M2</v>
      </c>
      <c r="H26" s="404">
        <f ca="1">SUMIF('ORÇ ORIGINAL'!B:H,Tabela13[[#This Row],[código]],'ORÇ ORIGINAL'!H:H)</f>
        <v>7272</v>
      </c>
      <c r="I26" s="405">
        <f ca="1">Tabela13[[#This Row],[R$ SEM BDI]]/$R$6</f>
        <v>4.4355803862392643E-3</v>
      </c>
      <c r="J26" s="406">
        <f ca="1">Tabela13[[#This Row],[R$ SEM BDI]]+J25</f>
        <v>1599592.92</v>
      </c>
      <c r="K26" s="405">
        <f ca="1">Tabela13[[#This Row],[% UNITÁRIO]]+K25</f>
        <v>0.97567697771166007</v>
      </c>
      <c r="L26" s="458" t="str">
        <f t="shared" ca="1" si="1"/>
        <v>C</v>
      </c>
    </row>
    <row r="27" spans="2:12" ht="15" x14ac:dyDescent="0.25">
      <c r="B27" s="402">
        <v>25</v>
      </c>
      <c r="C27" s="461">
        <f t="shared" si="0"/>
        <v>0.73529411764705888</v>
      </c>
      <c r="D27" s="425">
        <v>17001037</v>
      </c>
      <c r="E27" s="402" t="str">
        <f>VLOOKUP($D27,'ORÇ ORIGINAL'!B:H,3,0)</f>
        <v>PP.41 - PORTÃO DE FERRO PERFILADO, TIPO PARQUE (GP-5/GPM-1) 4,00M, 2 FOLHAS</v>
      </c>
      <c r="F27" s="413">
        <f ca="1">SUMIF('ORÇ ORIGINAL'!B:H,Tabela13[[#This Row],[código]],'ORÇ ORIGINAL'!F:F)</f>
        <v>1</v>
      </c>
      <c r="G27" s="403" t="str">
        <f>VLOOKUP($D27,'ORÇ ORIGINAL'!B:H,4,0)</f>
        <v>UN</v>
      </c>
      <c r="H27" s="404">
        <f ca="1">SUMIF('ORÇ ORIGINAL'!B:H,Tabela13[[#This Row],[código]],'ORÇ ORIGINAL'!H:H)</f>
        <v>6562.83</v>
      </c>
      <c r="I27" s="405">
        <f ca="1">Tabela13[[#This Row],[R$ SEM BDI]]/$R$6</f>
        <v>4.0030198055861698E-3</v>
      </c>
      <c r="J27" s="406">
        <f ca="1">Tabela13[[#This Row],[R$ SEM BDI]]+J26</f>
        <v>1606155.75</v>
      </c>
      <c r="K27" s="405">
        <f ca="1">Tabela13[[#This Row],[% UNITÁRIO]]+K26</f>
        <v>0.97967999751724621</v>
      </c>
      <c r="L27" s="458" t="str">
        <f t="shared" ca="1" si="1"/>
        <v>C</v>
      </c>
    </row>
    <row r="28" spans="2:12" ht="15" x14ac:dyDescent="0.25">
      <c r="B28" s="402">
        <v>26</v>
      </c>
      <c r="C28" s="461">
        <f t="shared" si="0"/>
        <v>0.76470588235294112</v>
      </c>
      <c r="D28" s="425">
        <v>1005006</v>
      </c>
      <c r="E28" s="402" t="str">
        <f>VLOOKUP($D28,'ORÇ ORIGINAL'!B:H,3,0)</f>
        <v>PORTÃO METÁLICO DE OBRA - 5M, PIVOTANTE, 2 FOLHAS, PARA TAPUME</v>
      </c>
      <c r="F28" s="413">
        <f ca="1">SUMIF('ORÇ ORIGINAL'!B:H,Tabela13[[#This Row],[código]],'ORÇ ORIGINAL'!F:F)</f>
        <v>22</v>
      </c>
      <c r="G28" s="403" t="str">
        <f>VLOOKUP($D28,'ORÇ ORIGINAL'!B:H,4,0)</f>
        <v>M2</v>
      </c>
      <c r="H28" s="404">
        <f ca="1">SUMIF('ORÇ ORIGINAL'!B:H,Tabela13[[#This Row],[código]],'ORÇ ORIGINAL'!H:H)</f>
        <v>6460.52</v>
      </c>
      <c r="I28" s="405">
        <f ca="1">Tabela13[[#This Row],[R$ SEM BDI]]/$R$6</f>
        <v>3.9406154836230051E-3</v>
      </c>
      <c r="J28" s="406">
        <f ca="1">Tabela13[[#This Row],[R$ SEM BDI]]+J27</f>
        <v>1612616.27</v>
      </c>
      <c r="K28" s="405">
        <f ca="1">Tabela13[[#This Row],[% UNITÁRIO]]+K27</f>
        <v>0.98362061300086923</v>
      </c>
      <c r="L28" s="458" t="str">
        <f t="shared" ca="1" si="1"/>
        <v>C</v>
      </c>
    </row>
    <row r="29" spans="2:12" ht="15" x14ac:dyDescent="0.25">
      <c r="B29" s="402">
        <v>27</v>
      </c>
      <c r="C29" s="461">
        <f t="shared" si="0"/>
        <v>0.79411764705882348</v>
      </c>
      <c r="D29" s="425">
        <v>17001091</v>
      </c>
      <c r="E29" s="402" t="str">
        <f>VLOOKUP($D29,'ORÇ ORIGINAL'!B:H,3,0)</f>
        <v>GRADIL DE FERRO GALVANIZADO ELETROFUNDIDO - BARRA 25X2MM - MALHA 65X132MM - MONTANTE COM DISTÂNCIA DE 1650MM - COM PINTURA</v>
      </c>
      <c r="F29" s="413">
        <f ca="1">SUMIF('ORÇ ORIGINAL'!B:H,Tabela13[[#This Row],[código]],'ORÇ ORIGINAL'!F:F)</f>
        <v>18</v>
      </c>
      <c r="G29" s="403" t="str">
        <f>VLOOKUP($D29,'ORÇ ORIGINAL'!B:H,4,0)</f>
        <v>M2</v>
      </c>
      <c r="H29" s="404">
        <f ca="1">SUMIF('ORÇ ORIGINAL'!B:H,Tabela13[[#This Row],[código]],'ORÇ ORIGINAL'!H:H)</f>
        <v>5899.5</v>
      </c>
      <c r="I29" s="405">
        <f ca="1">Tabela13[[#This Row],[R$ SEM BDI]]/$R$6</f>
        <v>3.5984194841334623E-3</v>
      </c>
      <c r="J29" s="406">
        <f ca="1">Tabela13[[#This Row],[R$ SEM BDI]]+J28</f>
        <v>1618515.77</v>
      </c>
      <c r="K29" s="405">
        <f ca="1">Tabela13[[#This Row],[% UNITÁRIO]]+K28</f>
        <v>0.98721903248500265</v>
      </c>
      <c r="L29" s="458" t="str">
        <f t="shared" ca="1" si="1"/>
        <v>C</v>
      </c>
    </row>
    <row r="30" spans="2:12" ht="15" x14ac:dyDescent="0.25">
      <c r="B30" s="402">
        <v>28</v>
      </c>
      <c r="C30" s="461">
        <f t="shared" si="0"/>
        <v>0.82352941176470584</v>
      </c>
      <c r="D30" s="425" t="s">
        <v>6</v>
      </c>
      <c r="E30" s="402" t="str">
        <f>VLOOKUP($D30,'ORÇ ORIGINAL'!B:H,3,0)</f>
        <v>Locação de container tipo escritório com 1 vaso sanitário, 1 lavatório e 1 ponto para chuveiro - área mínima de 13,80 m²</v>
      </c>
      <c r="F30" s="413">
        <f ca="1">SUMIF('ORÇ ORIGINAL'!B:H,Tabela13[[#This Row],[código]],'ORÇ ORIGINAL'!F:F)</f>
        <v>3</v>
      </c>
      <c r="G30" s="403" t="str">
        <f>VLOOKUP($D30,'ORÇ ORIGINAL'!B:H,4,0)</f>
        <v>UNMES</v>
      </c>
      <c r="H30" s="404">
        <f ca="1">SUMIF('ORÇ ORIGINAL'!B:H,Tabela13[[#This Row],[código]],'ORÇ ORIGINAL'!H:H)</f>
        <v>4734.75</v>
      </c>
      <c r="I30" s="405">
        <f ca="1">Tabela13[[#This Row],[R$ SEM BDI]]/$R$6</f>
        <v>2.8879763797781018E-3</v>
      </c>
      <c r="J30" s="406">
        <f ca="1">Tabela13[[#This Row],[R$ SEM BDI]]+J29</f>
        <v>1623250.52</v>
      </c>
      <c r="K30" s="405">
        <f ca="1">Tabela13[[#This Row],[% UNITÁRIO]]+K29</f>
        <v>0.99010700886478076</v>
      </c>
      <c r="L30" s="458" t="str">
        <f t="shared" ca="1" si="1"/>
        <v>C</v>
      </c>
    </row>
    <row r="31" spans="2:12" ht="15" x14ac:dyDescent="0.25">
      <c r="B31" s="402">
        <v>29</v>
      </c>
      <c r="C31" s="461">
        <f t="shared" si="0"/>
        <v>0.8529411764705882</v>
      </c>
      <c r="D31" s="425" t="s">
        <v>8</v>
      </c>
      <c r="E31" s="402" t="str">
        <f>VLOOKUP($D31,'ORÇ ORIGINAL'!B:H,3,0)</f>
        <v>Locação de container tipo sanitário com 2 vasos sanitários, 2 lavatórios, 2 mictórios e 4 pontos para chuveiro - área mínima de 13,80 m²</v>
      </c>
      <c r="F31" s="413">
        <f ca="1">SUMIF('ORÇ ORIGINAL'!B:H,Tabela13[[#This Row],[código]],'ORÇ ORIGINAL'!F:F)</f>
        <v>3</v>
      </c>
      <c r="G31" s="403" t="str">
        <f>VLOOKUP($D31,'ORÇ ORIGINAL'!B:H,4,0)</f>
        <v>UNMES</v>
      </c>
      <c r="H31" s="404">
        <f ca="1">SUMIF('ORÇ ORIGINAL'!B:H,Tabela13[[#This Row],[código]],'ORÇ ORIGINAL'!H:H)</f>
        <v>4564.92</v>
      </c>
      <c r="I31" s="405">
        <f ca="1">Tabela13[[#This Row],[R$ SEM BDI]]/$R$6</f>
        <v>2.78438801110442E-3</v>
      </c>
      <c r="J31" s="406">
        <f ca="1">Tabela13[[#This Row],[R$ SEM BDI]]+J30</f>
        <v>1627815.44</v>
      </c>
      <c r="K31" s="405">
        <f ca="1">Tabela13[[#This Row],[% UNITÁRIO]]+K30</f>
        <v>0.99289139687588512</v>
      </c>
      <c r="L31" s="458" t="str">
        <f t="shared" ca="1" si="1"/>
        <v>C</v>
      </c>
    </row>
    <row r="32" spans="2:12" ht="15" x14ac:dyDescent="0.25">
      <c r="B32" s="402">
        <v>30</v>
      </c>
      <c r="C32" s="461">
        <f t="shared" si="0"/>
        <v>0.88235294117647056</v>
      </c>
      <c r="D32" s="425">
        <v>1001008</v>
      </c>
      <c r="E32" s="402" t="str">
        <f>VLOOKUP($D32,'ORÇ ORIGINAL'!B:H,3,0)</f>
        <v>LIMPEZA MANUAL GERAL INCLUSIVE REMOÇÃO DE COBERTURA VEGETAL - TRONCO ATÉ 10CM - SEM TRANSPORTE</v>
      </c>
      <c r="F32" s="413">
        <f ca="1">SUMIF('ORÇ ORIGINAL'!B:H,Tabela13[[#This Row],[código]],'ORÇ ORIGINAL'!F:F)</f>
        <v>706</v>
      </c>
      <c r="G32" s="403" t="str">
        <f>VLOOKUP($D32,'ORÇ ORIGINAL'!B:H,4,0)</f>
        <v>M2</v>
      </c>
      <c r="H32" s="404">
        <f ca="1">SUMIF('ORÇ ORIGINAL'!B:H,Tabela13[[#This Row],[código]],'ORÇ ORIGINAL'!H:H)</f>
        <v>4327.7700000000004</v>
      </c>
      <c r="I32" s="405">
        <f ca="1">Tabela13[[#This Row],[R$ SEM BDI]]/$R$6</f>
        <v>2.6397375863799095E-3</v>
      </c>
      <c r="J32" s="406">
        <f ca="1">Tabela13[[#This Row],[R$ SEM BDI]]+J31</f>
        <v>1632143.21</v>
      </c>
      <c r="K32" s="405">
        <f ca="1">Tabela13[[#This Row],[% UNITÁRIO]]+K31</f>
        <v>0.99553113446226504</v>
      </c>
      <c r="L32" s="458" t="str">
        <f t="shared" ca="1" si="1"/>
        <v>C</v>
      </c>
    </row>
    <row r="33" spans="2:12" ht="15" x14ac:dyDescent="0.25">
      <c r="B33" s="402">
        <v>31</v>
      </c>
      <c r="C33" s="461">
        <f t="shared" si="0"/>
        <v>0.91176470588235292</v>
      </c>
      <c r="D33" s="425" t="s">
        <v>10</v>
      </c>
      <c r="E33" s="402" t="str">
        <f>VLOOKUP($D33,'ORÇ ORIGINAL'!B:H,3,0)</f>
        <v>Locação de container tipo depósito - área mínima de 13,80 m²</v>
      </c>
      <c r="F33" s="413">
        <f ca="1">SUMIF('ORÇ ORIGINAL'!B:H,Tabela13[[#This Row],[código]],'ORÇ ORIGINAL'!F:F)</f>
        <v>3</v>
      </c>
      <c r="G33" s="403" t="str">
        <f>VLOOKUP($D33,'ORÇ ORIGINAL'!B:H,4,0)</f>
        <v>UNMES</v>
      </c>
      <c r="H33" s="404">
        <f ca="1">SUMIF('ORÇ ORIGINAL'!B:H,Tabela13[[#This Row],[código]],'ORÇ ORIGINAL'!H:H)</f>
        <v>2979.93</v>
      </c>
      <c r="I33" s="405">
        <f ca="1">Tabela13[[#This Row],[R$ SEM BDI]]/$R$6</f>
        <v>1.817618132613582E-3</v>
      </c>
      <c r="J33" s="406">
        <f ca="1">Tabela13[[#This Row],[R$ SEM BDI]]+J32</f>
        <v>1635123.14</v>
      </c>
      <c r="K33" s="405">
        <f ca="1">Tabela13[[#This Row],[% UNITÁRIO]]+K32</f>
        <v>0.99734875259487865</v>
      </c>
      <c r="L33" s="458" t="str">
        <f t="shared" ca="1" si="1"/>
        <v>C</v>
      </c>
    </row>
    <row r="34" spans="2:12" ht="15" x14ac:dyDescent="0.25">
      <c r="B34" s="402">
        <v>32</v>
      </c>
      <c r="C34" s="461">
        <f t="shared" si="0"/>
        <v>0.94117647058823528</v>
      </c>
      <c r="D34" s="425">
        <v>17030002</v>
      </c>
      <c r="E34" s="402" t="str">
        <f>VLOOKUP($D34,'ORÇ ORIGINAL'!B:H,3,0)</f>
        <v>PLACA DE OBRA EM CHAPA DE AÇO GALVANIZADO</v>
      </c>
      <c r="F34" s="413">
        <f ca="1">SUMIF('ORÇ ORIGINAL'!B:H,Tabela13[[#This Row],[código]],'ORÇ ORIGINAL'!F:F)</f>
        <v>4</v>
      </c>
      <c r="G34" s="403" t="str">
        <f>VLOOKUP($D34,'ORÇ ORIGINAL'!B:H,4,0)</f>
        <v>M2</v>
      </c>
      <c r="H34" s="404">
        <f ca="1">SUMIF('ORÇ ORIGINAL'!B:H,Tabela13[[#This Row],[código]],'ORÇ ORIGINAL'!H:H)</f>
        <v>1587.4</v>
      </c>
      <c r="I34" s="405">
        <f ca="1">Tabela13[[#This Row],[R$ SEM BDI]]/$R$6</f>
        <v>9.6823986594007255E-4</v>
      </c>
      <c r="J34" s="406">
        <f ca="1">Tabela13[[#This Row],[R$ SEM BDI]]+J33</f>
        <v>1636710.5399999998</v>
      </c>
      <c r="K34" s="405">
        <f ca="1">Tabela13[[#This Row],[% UNITÁRIO]]+K33</f>
        <v>0.99831699246081873</v>
      </c>
      <c r="L34" s="458" t="str">
        <f t="shared" ca="1" si="1"/>
        <v>C</v>
      </c>
    </row>
    <row r="35" spans="2:12" ht="15" x14ac:dyDescent="0.25">
      <c r="B35" s="402">
        <v>33</v>
      </c>
      <c r="C35" s="461">
        <f t="shared" si="0"/>
        <v>0.97058823529411764</v>
      </c>
      <c r="D35" s="425">
        <v>1005007</v>
      </c>
      <c r="E35" s="402" t="str">
        <f>VLOOKUP($D35,'ORÇ ORIGINAL'!B:H,3,0)</f>
        <v>PORTÃO DE PEDESTRES - 1,15M, PARA TAPUME</v>
      </c>
      <c r="F35" s="413">
        <f ca="1">SUMIF('ORÇ ORIGINAL'!B:H,Tabela13[[#This Row],[código]],'ORÇ ORIGINAL'!F:F)</f>
        <v>5.0599999999999996</v>
      </c>
      <c r="G35" s="403" t="str">
        <f>VLOOKUP($D35,'ORÇ ORIGINAL'!B:H,4,0)</f>
        <v>M2</v>
      </c>
      <c r="H35" s="404">
        <f ca="1">SUMIF('ORÇ ORIGINAL'!B:H,Tabela13[[#This Row],[código]],'ORÇ ORIGINAL'!H:H)</f>
        <v>1432.89</v>
      </c>
      <c r="I35" s="405">
        <f ca="1">Tabela13[[#This Row],[R$ SEM BDI]]/$R$6</f>
        <v>8.7399598179845701E-4</v>
      </c>
      <c r="J35" s="406">
        <f ca="1">Tabela13[[#This Row],[R$ SEM BDI]]+J34</f>
        <v>1638143.4299999997</v>
      </c>
      <c r="K35" s="405">
        <f ca="1">Tabela13[[#This Row],[% UNITÁRIO]]+K34</f>
        <v>0.99919098844261722</v>
      </c>
      <c r="L35" s="458" t="str">
        <f t="shared" ca="1" si="1"/>
        <v>C</v>
      </c>
    </row>
    <row r="36" spans="2:12" ht="15" x14ac:dyDescent="0.25">
      <c r="B36" s="402">
        <v>34</v>
      </c>
      <c r="C36" s="461">
        <f>B36/$B$36</f>
        <v>1</v>
      </c>
      <c r="D36" s="425">
        <v>4050004</v>
      </c>
      <c r="E36" s="402" t="str">
        <f>VLOOKUP($D36,'ORÇ ORIGINAL'!B:H,3,0)</f>
        <v>DEMOLIÇÃO DE ALVENARIA EM GERAL (TIJOLOS OU BLOCOS)</v>
      </c>
      <c r="F36" s="413">
        <f ca="1">SUMIF('ORÇ ORIGINAL'!B:H,Tabela13[[#This Row],[código]],'ORÇ ORIGINAL'!F:F)</f>
        <v>24.49</v>
      </c>
      <c r="G36" s="403" t="str">
        <f>VLOOKUP($D36,'ORÇ ORIGINAL'!B:H,4,0)</f>
        <v>M3</v>
      </c>
      <c r="H36" s="404">
        <f ca="1">SUMIF('ORÇ ORIGINAL'!B:H,Tabela13[[#This Row],[código]],'ORÇ ORIGINAL'!H:H)</f>
        <v>1326.35</v>
      </c>
      <c r="I36" s="405">
        <f ca="1">Tabela13[[#This Row],[R$ SEM BDI]]/$R$6</f>
        <v>8.0901155738289981E-4</v>
      </c>
      <c r="J36" s="406">
        <f ca="1">Tabela13[[#This Row],[R$ SEM BDI]]+J35</f>
        <v>1639469.7799999998</v>
      </c>
      <c r="K36" s="405">
        <f ca="1">Tabela13[[#This Row],[% UNITÁRIO]]+K35</f>
        <v>1.0000000000000002</v>
      </c>
      <c r="L36" s="458" t="str">
        <f t="shared" ca="1" si="1"/>
        <v>C</v>
      </c>
    </row>
  </sheetData>
  <sheetProtection algorithmName="SHA-512" hashValue="5TiQlpIMnlpO7vWBreiAHt+DIwAg4XnUGjwGz311laLrSMSs5Q5YWQm97eKgifYVaBoB6k3JRAfmI1YsJUJF7w==" saltValue="65Vbjun9IecGUWhg4j2I0g==" spinCount="100000" sheet="1" objects="1" scenarios="1"/>
  <pageMargins left="0.511811024" right="0.511811024" top="0.78740157499999996" bottom="0.78740157499999996" header="0.31496062000000002" footer="0.31496062000000002"/>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D2828"/>
  <sheetViews>
    <sheetView workbookViewId="0">
      <selection sqref="A1:D2828"/>
    </sheetView>
  </sheetViews>
  <sheetFormatPr defaultRowHeight="15" x14ac:dyDescent="0.25"/>
  <cols>
    <col min="1" max="1" width="10.42578125" style="324" bestFit="1" customWidth="1"/>
    <col min="2" max="2" width="65.140625" style="324" customWidth="1"/>
    <col min="3" max="3" width="9.140625" style="324"/>
    <col min="4" max="4" width="8.7109375" style="324" bestFit="1" customWidth="1"/>
    <col min="5" max="16384" width="9.140625" style="324"/>
  </cols>
  <sheetData>
    <row r="1" spans="1:4" ht="57" customHeight="1" x14ac:dyDescent="0.25">
      <c r="A1" s="508" t="s">
        <v>20370</v>
      </c>
      <c r="B1" s="508"/>
      <c r="C1" s="508"/>
      <c r="D1" s="508"/>
    </row>
    <row r="2" spans="1:4" x14ac:dyDescent="0.25">
      <c r="A2" s="372" t="s">
        <v>20371</v>
      </c>
      <c r="B2" s="373"/>
      <c r="C2" s="509" t="s">
        <v>20585</v>
      </c>
      <c r="D2" s="509"/>
    </row>
    <row r="3" spans="1:4" ht="26.25" x14ac:dyDescent="0.25">
      <c r="A3" s="426" t="s">
        <v>294</v>
      </c>
      <c r="B3" s="427" t="s">
        <v>300</v>
      </c>
      <c r="C3" s="428" t="s">
        <v>295</v>
      </c>
      <c r="D3" s="429" t="s">
        <v>9768</v>
      </c>
    </row>
    <row r="4" spans="1:4" x14ac:dyDescent="0.25">
      <c r="A4" s="430">
        <v>1000000</v>
      </c>
      <c r="B4" s="431" t="s">
        <v>2123</v>
      </c>
      <c r="C4" s="432"/>
      <c r="D4" s="433"/>
    </row>
    <row r="5" spans="1:4" x14ac:dyDescent="0.25">
      <c r="A5" s="434">
        <v>1001000</v>
      </c>
      <c r="B5" s="435" t="s">
        <v>9769</v>
      </c>
      <c r="C5" s="436" t="s">
        <v>9770</v>
      </c>
      <c r="D5" s="437" t="s">
        <v>9770</v>
      </c>
    </row>
    <row r="6" spans="1:4" ht="23.25" x14ac:dyDescent="0.25">
      <c r="A6" s="434">
        <v>1001001</v>
      </c>
      <c r="B6" s="435" t="s">
        <v>9771</v>
      </c>
      <c r="C6" s="436" t="s">
        <v>351</v>
      </c>
      <c r="D6" s="437">
        <v>1.75</v>
      </c>
    </row>
    <row r="7" spans="1:4" ht="23.25" x14ac:dyDescent="0.25">
      <c r="A7" s="434">
        <v>1001002</v>
      </c>
      <c r="B7" s="435" t="s">
        <v>9772</v>
      </c>
      <c r="C7" s="436" t="s">
        <v>2</v>
      </c>
      <c r="D7" s="437">
        <v>57.36</v>
      </c>
    </row>
    <row r="8" spans="1:4" x14ac:dyDescent="0.25">
      <c r="A8" s="434">
        <v>1001003</v>
      </c>
      <c r="B8" s="435" t="s">
        <v>9773</v>
      </c>
      <c r="C8" s="436" t="s">
        <v>2</v>
      </c>
      <c r="D8" s="437">
        <v>159.46</v>
      </c>
    </row>
    <row r="9" spans="1:4" ht="23.25" x14ac:dyDescent="0.25">
      <c r="A9" s="434">
        <v>1001004</v>
      </c>
      <c r="B9" s="435" t="s">
        <v>9774</v>
      </c>
      <c r="C9" s="436" t="s">
        <v>2</v>
      </c>
      <c r="D9" s="437">
        <v>189.97</v>
      </c>
    </row>
    <row r="10" spans="1:4" ht="23.25" x14ac:dyDescent="0.25">
      <c r="A10" s="434">
        <v>1001005</v>
      </c>
      <c r="B10" s="435" t="s">
        <v>9775</v>
      </c>
      <c r="C10" s="436" t="s">
        <v>1068</v>
      </c>
      <c r="D10" s="437">
        <v>12.27</v>
      </c>
    </row>
    <row r="11" spans="1:4" x14ac:dyDescent="0.25">
      <c r="A11" s="434">
        <v>1001006</v>
      </c>
      <c r="B11" s="435" t="s">
        <v>9776</v>
      </c>
      <c r="C11" s="436" t="s">
        <v>1068</v>
      </c>
      <c r="D11" s="437">
        <v>52.84</v>
      </c>
    </row>
    <row r="12" spans="1:4" ht="23.25" x14ac:dyDescent="0.25">
      <c r="A12" s="434">
        <v>1001007</v>
      </c>
      <c r="B12" s="435" t="s">
        <v>9777</v>
      </c>
      <c r="C12" s="436" t="s">
        <v>1068</v>
      </c>
      <c r="D12" s="437">
        <v>165.25</v>
      </c>
    </row>
    <row r="13" spans="1:4" ht="23.25" x14ac:dyDescent="0.25">
      <c r="A13" s="434">
        <v>1001008</v>
      </c>
      <c r="B13" s="435" t="s">
        <v>9778</v>
      </c>
      <c r="C13" s="436" t="s">
        <v>351</v>
      </c>
      <c r="D13" s="437">
        <v>6.13</v>
      </c>
    </row>
    <row r="14" spans="1:4" ht="23.25" x14ac:dyDescent="0.25">
      <c r="A14" s="434">
        <v>1001009</v>
      </c>
      <c r="B14" s="435" t="s">
        <v>9779</v>
      </c>
      <c r="C14" s="436" t="s">
        <v>2</v>
      </c>
      <c r="D14" s="437">
        <v>73.52</v>
      </c>
    </row>
    <row r="15" spans="1:4" x14ac:dyDescent="0.25">
      <c r="A15" s="434">
        <v>1001010</v>
      </c>
      <c r="B15" s="435" t="s">
        <v>9780</v>
      </c>
      <c r="C15" s="436" t="s">
        <v>2037</v>
      </c>
      <c r="D15" s="437">
        <v>1.71</v>
      </c>
    </row>
    <row r="16" spans="1:4" ht="23.25" x14ac:dyDescent="0.25">
      <c r="A16" s="434">
        <v>1001020</v>
      </c>
      <c r="B16" s="435" t="s">
        <v>9781</v>
      </c>
      <c r="C16" s="436" t="s">
        <v>2</v>
      </c>
      <c r="D16" s="437">
        <v>222.81</v>
      </c>
    </row>
    <row r="17" spans="1:4" ht="23.25" x14ac:dyDescent="0.25">
      <c r="A17" s="434">
        <v>1001021</v>
      </c>
      <c r="B17" s="435" t="s">
        <v>9782</v>
      </c>
      <c r="C17" s="436" t="s">
        <v>2</v>
      </c>
      <c r="D17" s="437">
        <v>577.39</v>
      </c>
    </row>
    <row r="18" spans="1:4" ht="23.25" x14ac:dyDescent="0.25">
      <c r="A18" s="434">
        <v>1001022</v>
      </c>
      <c r="B18" s="435" t="s">
        <v>9783</v>
      </c>
      <c r="C18" s="436" t="s">
        <v>2</v>
      </c>
      <c r="D18" s="437">
        <v>721.74</v>
      </c>
    </row>
    <row r="19" spans="1:4" ht="23.25" x14ac:dyDescent="0.25">
      <c r="A19" s="434">
        <v>1001023</v>
      </c>
      <c r="B19" s="435" t="s">
        <v>9784</v>
      </c>
      <c r="C19" s="436" t="s">
        <v>2</v>
      </c>
      <c r="D19" s="437">
        <v>866.09</v>
      </c>
    </row>
    <row r="20" spans="1:4" x14ac:dyDescent="0.25">
      <c r="A20" s="434">
        <v>1001024</v>
      </c>
      <c r="B20" s="435" t="s">
        <v>9785</v>
      </c>
      <c r="C20" s="436" t="s">
        <v>2</v>
      </c>
      <c r="D20" s="437">
        <v>1010.44</v>
      </c>
    </row>
    <row r="21" spans="1:4" x14ac:dyDescent="0.25">
      <c r="A21" s="434">
        <v>1002000</v>
      </c>
      <c r="B21" s="435" t="s">
        <v>9786</v>
      </c>
      <c r="C21" s="436" t="s">
        <v>9770</v>
      </c>
      <c r="D21" s="437" t="s">
        <v>9770</v>
      </c>
    </row>
    <row r="22" spans="1:4" x14ac:dyDescent="0.25">
      <c r="A22" s="434">
        <v>1002001</v>
      </c>
      <c r="B22" s="435" t="s">
        <v>9787</v>
      </c>
      <c r="C22" s="436" t="s">
        <v>1068</v>
      </c>
      <c r="D22" s="437">
        <v>49.02</v>
      </c>
    </row>
    <row r="23" spans="1:4" x14ac:dyDescent="0.25">
      <c r="A23" s="434">
        <v>1002002</v>
      </c>
      <c r="B23" s="435" t="s">
        <v>9788</v>
      </c>
      <c r="C23" s="436" t="s">
        <v>1068</v>
      </c>
      <c r="D23" s="437">
        <v>61.27</v>
      </c>
    </row>
    <row r="24" spans="1:4" x14ac:dyDescent="0.25">
      <c r="A24" s="434">
        <v>1002005</v>
      </c>
      <c r="B24" s="435" t="s">
        <v>14786</v>
      </c>
      <c r="C24" s="436" t="s">
        <v>1068</v>
      </c>
      <c r="D24" s="437">
        <v>43.62</v>
      </c>
    </row>
    <row r="25" spans="1:4" x14ac:dyDescent="0.25">
      <c r="A25" s="434">
        <v>1002010</v>
      </c>
      <c r="B25" s="435" t="s">
        <v>9790</v>
      </c>
      <c r="C25" s="436" t="s">
        <v>1068</v>
      </c>
      <c r="D25" s="437">
        <v>17.18</v>
      </c>
    </row>
    <row r="26" spans="1:4" x14ac:dyDescent="0.25">
      <c r="A26" s="434">
        <v>1002011</v>
      </c>
      <c r="B26" s="435" t="s">
        <v>9791</v>
      </c>
      <c r="C26" s="436" t="s">
        <v>1068</v>
      </c>
      <c r="D26" s="437">
        <v>41.32</v>
      </c>
    </row>
    <row r="27" spans="1:4" x14ac:dyDescent="0.25">
      <c r="A27" s="434">
        <v>1003000</v>
      </c>
      <c r="B27" s="435" t="s">
        <v>9792</v>
      </c>
      <c r="C27" s="436" t="s">
        <v>9770</v>
      </c>
      <c r="D27" s="437" t="s">
        <v>9770</v>
      </c>
    </row>
    <row r="28" spans="1:4" x14ac:dyDescent="0.25">
      <c r="A28" s="434">
        <v>1003001</v>
      </c>
      <c r="B28" s="435" t="s">
        <v>9788</v>
      </c>
      <c r="C28" s="436" t="s">
        <v>1068</v>
      </c>
      <c r="D28" s="437">
        <v>17.73</v>
      </c>
    </row>
    <row r="29" spans="1:4" x14ac:dyDescent="0.25">
      <c r="A29" s="434">
        <v>1003002</v>
      </c>
      <c r="B29" s="435" t="s">
        <v>9793</v>
      </c>
      <c r="C29" s="436" t="s">
        <v>1068</v>
      </c>
      <c r="D29" s="437">
        <v>20.88</v>
      </c>
    </row>
    <row r="30" spans="1:4" x14ac:dyDescent="0.25">
      <c r="A30" s="434">
        <v>1003003</v>
      </c>
      <c r="B30" s="435" t="s">
        <v>9794</v>
      </c>
      <c r="C30" s="436" t="s">
        <v>1068</v>
      </c>
      <c r="D30" s="437">
        <v>28.29</v>
      </c>
    </row>
    <row r="31" spans="1:4" ht="23.25" x14ac:dyDescent="0.25">
      <c r="A31" s="434">
        <v>1003005</v>
      </c>
      <c r="B31" s="435" t="s">
        <v>9795</v>
      </c>
      <c r="C31" s="436" t="s">
        <v>1068</v>
      </c>
      <c r="D31" s="437">
        <v>31.97</v>
      </c>
    </row>
    <row r="32" spans="1:4" x14ac:dyDescent="0.25">
      <c r="A32" s="434">
        <v>1003006</v>
      </c>
      <c r="B32" s="435" t="s">
        <v>9789</v>
      </c>
      <c r="C32" s="436" t="s">
        <v>1068</v>
      </c>
      <c r="D32" s="437">
        <v>7.9</v>
      </c>
    </row>
    <row r="33" spans="1:4" x14ac:dyDescent="0.25">
      <c r="A33" s="434">
        <v>1003010</v>
      </c>
      <c r="B33" s="435" t="s">
        <v>9796</v>
      </c>
      <c r="C33" s="436" t="s">
        <v>2037</v>
      </c>
      <c r="D33" s="437">
        <v>3.06</v>
      </c>
    </row>
    <row r="34" spans="1:4" x14ac:dyDescent="0.25">
      <c r="A34" s="434">
        <v>1004000</v>
      </c>
      <c r="B34" s="435" t="s">
        <v>9797</v>
      </c>
      <c r="C34" s="436" t="s">
        <v>9770</v>
      </c>
      <c r="D34" s="437" t="s">
        <v>9770</v>
      </c>
    </row>
    <row r="35" spans="1:4" x14ac:dyDescent="0.25">
      <c r="A35" s="434">
        <v>1004001</v>
      </c>
      <c r="B35" s="435" t="s">
        <v>15172</v>
      </c>
      <c r="C35" s="436" t="s">
        <v>1068</v>
      </c>
      <c r="D35" s="437">
        <v>78.180000000000007</v>
      </c>
    </row>
    <row r="36" spans="1:4" x14ac:dyDescent="0.25">
      <c r="A36" s="434">
        <v>1004002</v>
      </c>
      <c r="B36" s="435" t="s">
        <v>16474</v>
      </c>
      <c r="C36" s="436" t="s">
        <v>1068</v>
      </c>
      <c r="D36" s="437">
        <v>85.78</v>
      </c>
    </row>
    <row r="37" spans="1:4" x14ac:dyDescent="0.25">
      <c r="A37" s="434">
        <v>1004005</v>
      </c>
      <c r="B37" s="435" t="s">
        <v>9798</v>
      </c>
      <c r="C37" s="436" t="s">
        <v>351</v>
      </c>
      <c r="D37" s="437">
        <v>131.19</v>
      </c>
    </row>
    <row r="38" spans="1:4" x14ac:dyDescent="0.25">
      <c r="A38" s="434">
        <v>1004006</v>
      </c>
      <c r="B38" s="435" t="s">
        <v>9799</v>
      </c>
      <c r="C38" s="436" t="s">
        <v>351</v>
      </c>
      <c r="D38" s="437">
        <v>75.5</v>
      </c>
    </row>
    <row r="39" spans="1:4" x14ac:dyDescent="0.25">
      <c r="A39" s="434">
        <v>1004010</v>
      </c>
      <c r="B39" s="435" t="s">
        <v>9800</v>
      </c>
      <c r="C39" s="436" t="s">
        <v>351</v>
      </c>
      <c r="D39" s="437">
        <v>6.13</v>
      </c>
    </row>
    <row r="40" spans="1:4" x14ac:dyDescent="0.25">
      <c r="A40" s="434">
        <v>1004014</v>
      </c>
      <c r="B40" s="435" t="s">
        <v>9801</v>
      </c>
      <c r="C40" s="436" t="s">
        <v>1068</v>
      </c>
      <c r="D40" s="437">
        <v>153.44999999999999</v>
      </c>
    </row>
    <row r="41" spans="1:4" x14ac:dyDescent="0.25">
      <c r="A41" s="434">
        <v>1004015</v>
      </c>
      <c r="B41" s="435" t="s">
        <v>9802</v>
      </c>
      <c r="C41" s="436" t="s">
        <v>1068</v>
      </c>
      <c r="D41" s="437">
        <v>232.58</v>
      </c>
    </row>
    <row r="42" spans="1:4" x14ac:dyDescent="0.25">
      <c r="A42" s="434">
        <v>1004016</v>
      </c>
      <c r="B42" s="435" t="s">
        <v>15173</v>
      </c>
      <c r="C42" s="436" t="s">
        <v>1068</v>
      </c>
      <c r="D42" s="437">
        <v>548.82000000000005</v>
      </c>
    </row>
    <row r="43" spans="1:4" x14ac:dyDescent="0.25">
      <c r="A43" s="434">
        <v>1004017</v>
      </c>
      <c r="B43" s="435" t="s">
        <v>15174</v>
      </c>
      <c r="C43" s="436" t="s">
        <v>1068</v>
      </c>
      <c r="D43" s="437">
        <v>485.13</v>
      </c>
    </row>
    <row r="44" spans="1:4" ht="34.5" x14ac:dyDescent="0.25">
      <c r="A44" s="434">
        <v>1004020</v>
      </c>
      <c r="B44" s="435" t="s">
        <v>16475</v>
      </c>
      <c r="C44" s="436" t="s">
        <v>304</v>
      </c>
      <c r="D44" s="437">
        <v>17.02</v>
      </c>
    </row>
    <row r="45" spans="1:4" ht="34.5" x14ac:dyDescent="0.25">
      <c r="A45" s="434">
        <v>1004021</v>
      </c>
      <c r="B45" s="435" t="s">
        <v>16476</v>
      </c>
      <c r="C45" s="436" t="s">
        <v>304</v>
      </c>
      <c r="D45" s="437">
        <v>18.079999999999998</v>
      </c>
    </row>
    <row r="46" spans="1:4" ht="34.5" x14ac:dyDescent="0.25">
      <c r="A46" s="434">
        <v>1004022</v>
      </c>
      <c r="B46" s="435" t="s">
        <v>16477</v>
      </c>
      <c r="C46" s="436" t="s">
        <v>304</v>
      </c>
      <c r="D46" s="437">
        <v>20.22</v>
      </c>
    </row>
    <row r="47" spans="1:4" ht="34.5" x14ac:dyDescent="0.25">
      <c r="A47" s="434">
        <v>1004023</v>
      </c>
      <c r="B47" s="435" t="s">
        <v>16478</v>
      </c>
      <c r="C47" s="436" t="s">
        <v>304</v>
      </c>
      <c r="D47" s="437">
        <v>31.4</v>
      </c>
    </row>
    <row r="48" spans="1:4" x14ac:dyDescent="0.25">
      <c r="A48" s="434">
        <v>1004026</v>
      </c>
      <c r="B48" s="435" t="s">
        <v>9803</v>
      </c>
      <c r="C48" s="436" t="s">
        <v>304</v>
      </c>
      <c r="D48" s="437">
        <v>88.95</v>
      </c>
    </row>
    <row r="49" spans="1:4" x14ac:dyDescent="0.25">
      <c r="A49" s="434">
        <v>1004027</v>
      </c>
      <c r="B49" s="435" t="s">
        <v>9804</v>
      </c>
      <c r="C49" s="436" t="s">
        <v>304</v>
      </c>
      <c r="D49" s="437">
        <v>110.84</v>
      </c>
    </row>
    <row r="50" spans="1:4" x14ac:dyDescent="0.25">
      <c r="A50" s="434">
        <v>1004030</v>
      </c>
      <c r="B50" s="435" t="s">
        <v>9805</v>
      </c>
      <c r="C50" s="436" t="s">
        <v>304</v>
      </c>
      <c r="D50" s="437">
        <v>72.05</v>
      </c>
    </row>
    <row r="51" spans="1:4" x14ac:dyDescent="0.25">
      <c r="A51" s="434">
        <v>1004031</v>
      </c>
      <c r="B51" s="435" t="s">
        <v>9806</v>
      </c>
      <c r="C51" s="436" t="s">
        <v>304</v>
      </c>
      <c r="D51" s="437">
        <v>103.74</v>
      </c>
    </row>
    <row r="52" spans="1:4" x14ac:dyDescent="0.25">
      <c r="A52" s="434">
        <v>1004032</v>
      </c>
      <c r="B52" s="435" t="s">
        <v>9807</v>
      </c>
      <c r="C52" s="436" t="s">
        <v>304</v>
      </c>
      <c r="D52" s="437">
        <v>140.41</v>
      </c>
    </row>
    <row r="53" spans="1:4" x14ac:dyDescent="0.25">
      <c r="A53" s="434">
        <v>1004033</v>
      </c>
      <c r="B53" s="435" t="s">
        <v>9808</v>
      </c>
      <c r="C53" s="436" t="s">
        <v>304</v>
      </c>
      <c r="D53" s="437">
        <v>183.8</v>
      </c>
    </row>
    <row r="54" spans="1:4" x14ac:dyDescent="0.25">
      <c r="A54" s="434">
        <v>1004035</v>
      </c>
      <c r="B54" s="435" t="s">
        <v>9809</v>
      </c>
      <c r="C54" s="436" t="s">
        <v>304</v>
      </c>
      <c r="D54" s="437">
        <v>422.54</v>
      </c>
    </row>
    <row r="55" spans="1:4" x14ac:dyDescent="0.25">
      <c r="A55" s="434">
        <v>1004037</v>
      </c>
      <c r="B55" s="435" t="s">
        <v>9810</v>
      </c>
      <c r="C55" s="436" t="s">
        <v>304</v>
      </c>
      <c r="D55" s="437">
        <v>570.99</v>
      </c>
    </row>
    <row r="56" spans="1:4" x14ac:dyDescent="0.25">
      <c r="A56" s="434">
        <v>1004039</v>
      </c>
      <c r="B56" s="435" t="s">
        <v>9811</v>
      </c>
      <c r="C56" s="436" t="s">
        <v>304</v>
      </c>
      <c r="D56" s="437">
        <v>872.19</v>
      </c>
    </row>
    <row r="57" spans="1:4" x14ac:dyDescent="0.25">
      <c r="A57" s="434">
        <v>1004048</v>
      </c>
      <c r="B57" s="435" t="s">
        <v>16479</v>
      </c>
      <c r="C57" s="436" t="s">
        <v>1068</v>
      </c>
      <c r="D57" s="437">
        <v>66.17</v>
      </c>
    </row>
    <row r="58" spans="1:4" x14ac:dyDescent="0.25">
      <c r="A58" s="434">
        <v>1004049</v>
      </c>
      <c r="B58" s="435" t="s">
        <v>16480</v>
      </c>
      <c r="C58" s="436" t="s">
        <v>1068</v>
      </c>
      <c r="D58" s="437">
        <v>582.79999999999995</v>
      </c>
    </row>
    <row r="59" spans="1:4" ht="23.25" x14ac:dyDescent="0.25">
      <c r="A59" s="434">
        <v>1004050</v>
      </c>
      <c r="B59" s="435" t="s">
        <v>16481</v>
      </c>
      <c r="C59" s="436" t="s">
        <v>351</v>
      </c>
      <c r="D59" s="437">
        <v>298.55</v>
      </c>
    </row>
    <row r="60" spans="1:4" x14ac:dyDescent="0.25">
      <c r="A60" s="434">
        <v>1004051</v>
      </c>
      <c r="B60" s="435" t="s">
        <v>16482</v>
      </c>
      <c r="C60" s="436" t="s">
        <v>351</v>
      </c>
      <c r="D60" s="437">
        <v>423.28</v>
      </c>
    </row>
    <row r="61" spans="1:4" x14ac:dyDescent="0.25">
      <c r="A61" s="434">
        <v>1004052</v>
      </c>
      <c r="B61" s="435" t="s">
        <v>16483</v>
      </c>
      <c r="C61" s="436" t="s">
        <v>351</v>
      </c>
      <c r="D61" s="437">
        <v>265.25</v>
      </c>
    </row>
    <row r="62" spans="1:4" x14ac:dyDescent="0.25">
      <c r="A62" s="434">
        <v>1004070</v>
      </c>
      <c r="B62" s="435" t="s">
        <v>15175</v>
      </c>
      <c r="C62" s="436" t="s">
        <v>1068</v>
      </c>
      <c r="D62" s="437">
        <v>244.83</v>
      </c>
    </row>
    <row r="63" spans="1:4" x14ac:dyDescent="0.25">
      <c r="A63" s="434">
        <v>1004071</v>
      </c>
      <c r="B63" s="435" t="s">
        <v>15176</v>
      </c>
      <c r="C63" s="436" t="s">
        <v>1068</v>
      </c>
      <c r="D63" s="437">
        <v>285.66000000000003</v>
      </c>
    </row>
    <row r="64" spans="1:4" x14ac:dyDescent="0.25">
      <c r="A64" s="434">
        <v>1004075</v>
      </c>
      <c r="B64" s="435" t="s">
        <v>15177</v>
      </c>
      <c r="C64" s="436" t="s">
        <v>351</v>
      </c>
      <c r="D64" s="437">
        <v>11.3</v>
      </c>
    </row>
    <row r="65" spans="1:4" ht="23.25" x14ac:dyDescent="0.25">
      <c r="A65" s="434">
        <v>1004076</v>
      </c>
      <c r="B65" s="435" t="s">
        <v>15178</v>
      </c>
      <c r="C65" s="436" t="s">
        <v>351</v>
      </c>
      <c r="D65" s="437">
        <v>37.28</v>
      </c>
    </row>
    <row r="66" spans="1:4" ht="34.5" x14ac:dyDescent="0.25">
      <c r="A66" s="434">
        <v>1004077</v>
      </c>
      <c r="B66" s="435" t="s">
        <v>15179</v>
      </c>
      <c r="C66" s="436" t="s">
        <v>351</v>
      </c>
      <c r="D66" s="437">
        <v>22.7</v>
      </c>
    </row>
    <row r="67" spans="1:4" ht="34.5" x14ac:dyDescent="0.25">
      <c r="A67" s="434">
        <v>1004078</v>
      </c>
      <c r="B67" s="435" t="s">
        <v>16484</v>
      </c>
      <c r="C67" s="436" t="s">
        <v>351</v>
      </c>
      <c r="D67" s="437">
        <v>39.840000000000003</v>
      </c>
    </row>
    <row r="68" spans="1:4" x14ac:dyDescent="0.25">
      <c r="A68" s="434">
        <v>1004080</v>
      </c>
      <c r="B68" s="435" t="s">
        <v>15180</v>
      </c>
      <c r="C68" s="436" t="s">
        <v>1068</v>
      </c>
      <c r="D68" s="437">
        <v>16.760000000000002</v>
      </c>
    </row>
    <row r="69" spans="1:4" x14ac:dyDescent="0.25">
      <c r="A69" s="434">
        <v>1005000</v>
      </c>
      <c r="B69" s="435" t="s">
        <v>9812</v>
      </c>
      <c r="C69" s="436" t="s">
        <v>9770</v>
      </c>
      <c r="D69" s="437" t="s">
        <v>9770</v>
      </c>
    </row>
    <row r="70" spans="1:4" x14ac:dyDescent="0.25">
      <c r="A70" s="434">
        <v>1005001</v>
      </c>
      <c r="B70" s="435" t="s">
        <v>9813</v>
      </c>
      <c r="C70" s="436" t="s">
        <v>351</v>
      </c>
      <c r="D70" s="437">
        <v>87.46</v>
      </c>
    </row>
    <row r="71" spans="1:4" x14ac:dyDescent="0.25">
      <c r="A71" s="434">
        <v>1005002</v>
      </c>
      <c r="B71" s="435" t="s">
        <v>9814</v>
      </c>
      <c r="C71" s="436" t="s">
        <v>351</v>
      </c>
      <c r="D71" s="437">
        <v>97.09</v>
      </c>
    </row>
    <row r="72" spans="1:4" ht="23.25" x14ac:dyDescent="0.25">
      <c r="A72" s="434">
        <v>1005005</v>
      </c>
      <c r="B72" s="435" t="s">
        <v>9815</v>
      </c>
      <c r="C72" s="436" t="s">
        <v>351</v>
      </c>
      <c r="D72" s="437">
        <v>170.27</v>
      </c>
    </row>
    <row r="73" spans="1:4" x14ac:dyDescent="0.25">
      <c r="A73" s="434">
        <v>1005006</v>
      </c>
      <c r="B73" s="435" t="s">
        <v>9816</v>
      </c>
      <c r="C73" s="436" t="s">
        <v>351</v>
      </c>
      <c r="D73" s="437">
        <v>293.66000000000003</v>
      </c>
    </row>
    <row r="74" spans="1:4" x14ac:dyDescent="0.25">
      <c r="A74" s="434">
        <v>1005007</v>
      </c>
      <c r="B74" s="435" t="s">
        <v>9817</v>
      </c>
      <c r="C74" s="436" t="s">
        <v>351</v>
      </c>
      <c r="D74" s="437">
        <v>283.18</v>
      </c>
    </row>
    <row r="75" spans="1:4" x14ac:dyDescent="0.25">
      <c r="A75" s="434">
        <v>1005040</v>
      </c>
      <c r="B75" s="435" t="s">
        <v>9818</v>
      </c>
      <c r="C75" s="436" t="s">
        <v>351</v>
      </c>
      <c r="D75" s="437">
        <v>32</v>
      </c>
    </row>
    <row r="76" spans="1:4" x14ac:dyDescent="0.25">
      <c r="A76" s="430">
        <v>2000000</v>
      </c>
      <c r="B76" s="431" t="s">
        <v>9819</v>
      </c>
      <c r="C76" s="432"/>
      <c r="D76" s="433"/>
    </row>
    <row r="77" spans="1:4" x14ac:dyDescent="0.25">
      <c r="A77" s="434">
        <v>2001000</v>
      </c>
      <c r="B77" s="435" t="s">
        <v>9820</v>
      </c>
      <c r="C77" s="436" t="s">
        <v>9770</v>
      </c>
      <c r="D77" s="437" t="s">
        <v>9770</v>
      </c>
    </row>
    <row r="78" spans="1:4" x14ac:dyDescent="0.25">
      <c r="A78" s="434">
        <v>2001001</v>
      </c>
      <c r="B78" s="435" t="s">
        <v>9821</v>
      </c>
      <c r="C78" s="436" t="s">
        <v>304</v>
      </c>
      <c r="D78" s="437">
        <v>62.2</v>
      </c>
    </row>
    <row r="79" spans="1:4" x14ac:dyDescent="0.25">
      <c r="A79" s="434">
        <v>2001002</v>
      </c>
      <c r="B79" s="435" t="s">
        <v>9822</v>
      </c>
      <c r="C79" s="436" t="s">
        <v>304</v>
      </c>
      <c r="D79" s="437">
        <v>94.26</v>
      </c>
    </row>
    <row r="80" spans="1:4" x14ac:dyDescent="0.25">
      <c r="A80" s="434">
        <v>2001003</v>
      </c>
      <c r="B80" s="435" t="s">
        <v>9823</v>
      </c>
      <c r="C80" s="436" t="s">
        <v>304</v>
      </c>
      <c r="D80" s="437">
        <v>140.12</v>
      </c>
    </row>
    <row r="81" spans="1:4" x14ac:dyDescent="0.25">
      <c r="A81" s="434">
        <v>2001005</v>
      </c>
      <c r="B81" s="435" t="s">
        <v>9824</v>
      </c>
      <c r="C81" s="436" t="s">
        <v>304</v>
      </c>
      <c r="D81" s="437">
        <v>64.5</v>
      </c>
    </row>
    <row r="82" spans="1:4" x14ac:dyDescent="0.25">
      <c r="A82" s="434">
        <v>2001006</v>
      </c>
      <c r="B82" s="435" t="s">
        <v>9825</v>
      </c>
      <c r="C82" s="436" t="s">
        <v>304</v>
      </c>
      <c r="D82" s="437">
        <v>85.81</v>
      </c>
    </row>
    <row r="83" spans="1:4" x14ac:dyDescent="0.25">
      <c r="A83" s="434">
        <v>2001007</v>
      </c>
      <c r="B83" s="435" t="s">
        <v>9826</v>
      </c>
      <c r="C83" s="436" t="s">
        <v>304</v>
      </c>
      <c r="D83" s="437">
        <v>111.5</v>
      </c>
    </row>
    <row r="84" spans="1:4" x14ac:dyDescent="0.25">
      <c r="A84" s="434">
        <v>2001008</v>
      </c>
      <c r="B84" s="435" t="s">
        <v>9827</v>
      </c>
      <c r="C84" s="436" t="s">
        <v>304</v>
      </c>
      <c r="D84" s="437">
        <v>144.34</v>
      </c>
    </row>
    <row r="85" spans="1:4" x14ac:dyDescent="0.25">
      <c r="A85" s="434">
        <v>2001020</v>
      </c>
      <c r="B85" s="435" t="s">
        <v>9828</v>
      </c>
      <c r="C85" s="436" t="s">
        <v>1068</v>
      </c>
      <c r="D85" s="437">
        <v>590.04999999999995</v>
      </c>
    </row>
    <row r="86" spans="1:4" x14ac:dyDescent="0.25">
      <c r="A86" s="434">
        <v>2001034</v>
      </c>
      <c r="B86" s="435" t="s">
        <v>9829</v>
      </c>
      <c r="C86" s="436" t="s">
        <v>1068</v>
      </c>
      <c r="D86" s="437">
        <v>828.47</v>
      </c>
    </row>
    <row r="87" spans="1:4" x14ac:dyDescent="0.25">
      <c r="A87" s="434">
        <v>2001043</v>
      </c>
      <c r="B87" s="435" t="s">
        <v>9830</v>
      </c>
      <c r="C87" s="436" t="s">
        <v>2</v>
      </c>
      <c r="D87" s="437">
        <v>41.72</v>
      </c>
    </row>
    <row r="88" spans="1:4" x14ac:dyDescent="0.25">
      <c r="A88" s="434">
        <v>2001044</v>
      </c>
      <c r="B88" s="435" t="s">
        <v>9831</v>
      </c>
      <c r="C88" s="436" t="s">
        <v>2</v>
      </c>
      <c r="D88" s="437">
        <v>48.77</v>
      </c>
    </row>
    <row r="89" spans="1:4" x14ac:dyDescent="0.25">
      <c r="A89" s="434">
        <v>2001045</v>
      </c>
      <c r="B89" s="435" t="s">
        <v>9832</v>
      </c>
      <c r="C89" s="436" t="s">
        <v>2</v>
      </c>
      <c r="D89" s="437">
        <v>57.7</v>
      </c>
    </row>
    <row r="90" spans="1:4" x14ac:dyDescent="0.25">
      <c r="A90" s="434">
        <v>2001046</v>
      </c>
      <c r="B90" s="435" t="s">
        <v>9833</v>
      </c>
      <c r="C90" s="436" t="s">
        <v>2</v>
      </c>
      <c r="D90" s="437">
        <v>67.959999999999994</v>
      </c>
    </row>
    <row r="91" spans="1:4" x14ac:dyDescent="0.25">
      <c r="A91" s="434">
        <v>2001047</v>
      </c>
      <c r="B91" s="435" t="s">
        <v>9834</v>
      </c>
      <c r="C91" s="436" t="s">
        <v>2</v>
      </c>
      <c r="D91" s="437">
        <v>76.25</v>
      </c>
    </row>
    <row r="92" spans="1:4" x14ac:dyDescent="0.25">
      <c r="A92" s="434">
        <v>2001048</v>
      </c>
      <c r="B92" s="435" t="s">
        <v>14787</v>
      </c>
      <c r="C92" s="436" t="s">
        <v>2</v>
      </c>
      <c r="D92" s="437">
        <v>70.239999999999995</v>
      </c>
    </row>
    <row r="93" spans="1:4" x14ac:dyDescent="0.25">
      <c r="A93" s="434">
        <v>2001051</v>
      </c>
      <c r="B93" s="435" t="s">
        <v>9835</v>
      </c>
      <c r="C93" s="436" t="s">
        <v>304</v>
      </c>
      <c r="D93" s="437">
        <v>47</v>
      </c>
    </row>
    <row r="94" spans="1:4" x14ac:dyDescent="0.25">
      <c r="A94" s="434">
        <v>2001052</v>
      </c>
      <c r="B94" s="435" t="s">
        <v>9836</v>
      </c>
      <c r="C94" s="436" t="s">
        <v>304</v>
      </c>
      <c r="D94" s="437">
        <v>60.91</v>
      </c>
    </row>
    <row r="95" spans="1:4" x14ac:dyDescent="0.25">
      <c r="A95" s="434">
        <v>2001053</v>
      </c>
      <c r="B95" s="435" t="s">
        <v>9837</v>
      </c>
      <c r="C95" s="436" t="s">
        <v>304</v>
      </c>
      <c r="D95" s="437">
        <v>77.38</v>
      </c>
    </row>
    <row r="96" spans="1:4" x14ac:dyDescent="0.25">
      <c r="A96" s="434">
        <v>2001055</v>
      </c>
      <c r="B96" s="435" t="s">
        <v>9838</v>
      </c>
      <c r="C96" s="436" t="s">
        <v>304</v>
      </c>
      <c r="D96" s="437">
        <v>104.22</v>
      </c>
    </row>
    <row r="97" spans="1:4" x14ac:dyDescent="0.25">
      <c r="A97" s="434">
        <v>2001056</v>
      </c>
      <c r="B97" s="435" t="s">
        <v>9839</v>
      </c>
      <c r="C97" s="436" t="s">
        <v>304</v>
      </c>
      <c r="D97" s="437">
        <v>359.85</v>
      </c>
    </row>
    <row r="98" spans="1:4" x14ac:dyDescent="0.25">
      <c r="A98" s="434">
        <v>2001060</v>
      </c>
      <c r="B98" s="435" t="s">
        <v>9840</v>
      </c>
      <c r="C98" s="436" t="s">
        <v>304</v>
      </c>
      <c r="D98" s="437">
        <v>416.86</v>
      </c>
    </row>
    <row r="99" spans="1:4" x14ac:dyDescent="0.25">
      <c r="A99" s="434">
        <v>2001061</v>
      </c>
      <c r="B99" s="435" t="s">
        <v>9841</v>
      </c>
      <c r="C99" s="436" t="s">
        <v>304</v>
      </c>
      <c r="D99" s="437">
        <v>461.2</v>
      </c>
    </row>
    <row r="100" spans="1:4" x14ac:dyDescent="0.25">
      <c r="A100" s="434">
        <v>2001062</v>
      </c>
      <c r="B100" s="435" t="s">
        <v>9842</v>
      </c>
      <c r="C100" s="436" t="s">
        <v>304</v>
      </c>
      <c r="D100" s="437">
        <v>528.04</v>
      </c>
    </row>
    <row r="101" spans="1:4" x14ac:dyDescent="0.25">
      <c r="A101" s="434">
        <v>2001063</v>
      </c>
      <c r="B101" s="435" t="s">
        <v>9843</v>
      </c>
      <c r="C101" s="436" t="s">
        <v>304</v>
      </c>
      <c r="D101" s="437">
        <v>657.01</v>
      </c>
    </row>
    <row r="102" spans="1:4" ht="23.25" x14ac:dyDescent="0.25">
      <c r="A102" s="434">
        <v>2001070</v>
      </c>
      <c r="B102" s="435" t="s">
        <v>9844</v>
      </c>
      <c r="C102" s="436" t="s">
        <v>304</v>
      </c>
      <c r="D102" s="437">
        <v>373.23</v>
      </c>
    </row>
    <row r="103" spans="1:4" ht="23.25" x14ac:dyDescent="0.25">
      <c r="A103" s="434">
        <v>2001071</v>
      </c>
      <c r="B103" s="435" t="s">
        <v>9845</v>
      </c>
      <c r="C103" s="436" t="s">
        <v>304</v>
      </c>
      <c r="D103" s="437">
        <v>547.77</v>
      </c>
    </row>
    <row r="104" spans="1:4" x14ac:dyDescent="0.25">
      <c r="A104" s="434">
        <v>2001072</v>
      </c>
      <c r="B104" s="435" t="s">
        <v>9846</v>
      </c>
      <c r="C104" s="436" t="s">
        <v>304</v>
      </c>
      <c r="D104" s="437">
        <v>2147.6799999999998</v>
      </c>
    </row>
    <row r="105" spans="1:4" x14ac:dyDescent="0.25">
      <c r="A105" s="434">
        <v>2001073</v>
      </c>
      <c r="B105" s="435" t="s">
        <v>9847</v>
      </c>
      <c r="C105" s="436" t="s">
        <v>2</v>
      </c>
      <c r="D105" s="437">
        <v>223.17</v>
      </c>
    </row>
    <row r="106" spans="1:4" x14ac:dyDescent="0.25">
      <c r="A106" s="434">
        <v>2001074</v>
      </c>
      <c r="B106" s="435" t="s">
        <v>9848</v>
      </c>
      <c r="C106" s="436" t="s">
        <v>2</v>
      </c>
      <c r="D106" s="437">
        <v>259.27</v>
      </c>
    </row>
    <row r="107" spans="1:4" x14ac:dyDescent="0.25">
      <c r="A107" s="434">
        <v>2001075</v>
      </c>
      <c r="B107" s="435" t="s">
        <v>9849</v>
      </c>
      <c r="C107" s="436" t="s">
        <v>2</v>
      </c>
      <c r="D107" s="437">
        <v>271.77</v>
      </c>
    </row>
    <row r="108" spans="1:4" x14ac:dyDescent="0.25">
      <c r="A108" s="434">
        <v>2001076</v>
      </c>
      <c r="B108" s="435" t="s">
        <v>9850</v>
      </c>
      <c r="C108" s="436" t="s">
        <v>2</v>
      </c>
      <c r="D108" s="437">
        <v>628.94000000000005</v>
      </c>
    </row>
    <row r="109" spans="1:4" x14ac:dyDescent="0.25">
      <c r="A109" s="434">
        <v>2001077</v>
      </c>
      <c r="B109" s="435" t="s">
        <v>9851</v>
      </c>
      <c r="C109" s="436" t="s">
        <v>2</v>
      </c>
      <c r="D109" s="437">
        <v>781.47</v>
      </c>
    </row>
    <row r="110" spans="1:4" x14ac:dyDescent="0.25">
      <c r="A110" s="434">
        <v>2001078</v>
      </c>
      <c r="B110" s="435" t="s">
        <v>9852</v>
      </c>
      <c r="C110" s="436" t="s">
        <v>2</v>
      </c>
      <c r="D110" s="437">
        <v>895.76</v>
      </c>
    </row>
    <row r="111" spans="1:4" x14ac:dyDescent="0.25">
      <c r="A111" s="434">
        <v>2001080</v>
      </c>
      <c r="B111" s="435" t="s">
        <v>9853</v>
      </c>
      <c r="C111" s="436" t="s">
        <v>304</v>
      </c>
      <c r="D111" s="437">
        <v>73.05</v>
      </c>
    </row>
    <row r="112" spans="1:4" x14ac:dyDescent="0.25">
      <c r="A112" s="434">
        <v>2001081</v>
      </c>
      <c r="B112" s="435" t="s">
        <v>9854</v>
      </c>
      <c r="C112" s="436" t="s">
        <v>304</v>
      </c>
      <c r="D112" s="437">
        <v>97.19</v>
      </c>
    </row>
    <row r="113" spans="1:4" x14ac:dyDescent="0.25">
      <c r="A113" s="434">
        <v>2001082</v>
      </c>
      <c r="B113" s="435" t="s">
        <v>9855</v>
      </c>
      <c r="C113" s="436" t="s">
        <v>304</v>
      </c>
      <c r="D113" s="437">
        <v>114.24</v>
      </c>
    </row>
    <row r="114" spans="1:4" x14ac:dyDescent="0.25">
      <c r="A114" s="434">
        <v>2001083</v>
      </c>
      <c r="B114" s="435" t="s">
        <v>9856</v>
      </c>
      <c r="C114" s="436" t="s">
        <v>304</v>
      </c>
      <c r="D114" s="437">
        <v>148.38</v>
      </c>
    </row>
    <row r="115" spans="1:4" x14ac:dyDescent="0.25">
      <c r="A115" s="434">
        <v>2001084</v>
      </c>
      <c r="B115" s="435" t="s">
        <v>9857</v>
      </c>
      <c r="C115" s="436" t="s">
        <v>304</v>
      </c>
      <c r="D115" s="437">
        <v>217.06</v>
      </c>
    </row>
    <row r="116" spans="1:4" x14ac:dyDescent="0.25">
      <c r="A116" s="434">
        <v>2001085</v>
      </c>
      <c r="B116" s="435" t="s">
        <v>9858</v>
      </c>
      <c r="C116" s="436" t="s">
        <v>304</v>
      </c>
      <c r="D116" s="437">
        <v>284.95999999999998</v>
      </c>
    </row>
    <row r="117" spans="1:4" ht="23.25" x14ac:dyDescent="0.25">
      <c r="A117" s="434">
        <v>2001090</v>
      </c>
      <c r="B117" s="435" t="s">
        <v>9859</v>
      </c>
      <c r="C117" s="436" t="s">
        <v>304</v>
      </c>
      <c r="D117" s="437">
        <v>42.82</v>
      </c>
    </row>
    <row r="118" spans="1:4" ht="23.25" x14ac:dyDescent="0.25">
      <c r="A118" s="434">
        <v>2001091</v>
      </c>
      <c r="B118" s="435" t="s">
        <v>9860</v>
      </c>
      <c r="C118" s="436" t="s">
        <v>304</v>
      </c>
      <c r="D118" s="437">
        <v>54.13</v>
      </c>
    </row>
    <row r="119" spans="1:4" ht="23.25" x14ac:dyDescent="0.25">
      <c r="A119" s="434">
        <v>2001092</v>
      </c>
      <c r="B119" s="435" t="s">
        <v>9861</v>
      </c>
      <c r="C119" s="436" t="s">
        <v>304</v>
      </c>
      <c r="D119" s="437">
        <v>55.75</v>
      </c>
    </row>
    <row r="120" spans="1:4" ht="23.25" x14ac:dyDescent="0.25">
      <c r="A120" s="434">
        <v>2001093</v>
      </c>
      <c r="B120" s="435" t="s">
        <v>9862</v>
      </c>
      <c r="C120" s="436" t="s">
        <v>304</v>
      </c>
      <c r="D120" s="437">
        <v>65.650000000000006</v>
      </c>
    </row>
    <row r="121" spans="1:4" ht="23.25" x14ac:dyDescent="0.25">
      <c r="A121" s="434">
        <v>2001094</v>
      </c>
      <c r="B121" s="435" t="s">
        <v>9863</v>
      </c>
      <c r="C121" s="436" t="s">
        <v>304</v>
      </c>
      <c r="D121" s="437">
        <v>88.27</v>
      </c>
    </row>
    <row r="122" spans="1:4" ht="23.25" x14ac:dyDescent="0.25">
      <c r="A122" s="434">
        <v>2001095</v>
      </c>
      <c r="B122" s="435" t="s">
        <v>9864</v>
      </c>
      <c r="C122" s="436" t="s">
        <v>304</v>
      </c>
      <c r="D122" s="437">
        <v>99.09</v>
      </c>
    </row>
    <row r="123" spans="1:4" x14ac:dyDescent="0.25">
      <c r="A123" s="434">
        <v>2002000</v>
      </c>
      <c r="B123" s="435" t="s">
        <v>9865</v>
      </c>
      <c r="C123" s="436" t="s">
        <v>9770</v>
      </c>
      <c r="D123" s="437" t="s">
        <v>9770</v>
      </c>
    </row>
    <row r="124" spans="1:4" x14ac:dyDescent="0.25">
      <c r="A124" s="434">
        <v>2002001</v>
      </c>
      <c r="B124" s="435" t="s">
        <v>9866</v>
      </c>
      <c r="C124" s="436" t="s">
        <v>1068</v>
      </c>
      <c r="D124" s="437">
        <v>78.180000000000007</v>
      </c>
    </row>
    <row r="125" spans="1:4" x14ac:dyDescent="0.25">
      <c r="A125" s="434">
        <v>2002002</v>
      </c>
      <c r="B125" s="435" t="s">
        <v>9867</v>
      </c>
      <c r="C125" s="436" t="s">
        <v>1068</v>
      </c>
      <c r="D125" s="437">
        <v>85.78</v>
      </c>
    </row>
    <row r="126" spans="1:4" x14ac:dyDescent="0.25">
      <c r="A126" s="434">
        <v>2002005</v>
      </c>
      <c r="B126" s="435" t="s">
        <v>9868</v>
      </c>
      <c r="C126" s="436" t="s">
        <v>351</v>
      </c>
      <c r="D126" s="437">
        <v>131.19999999999999</v>
      </c>
    </row>
    <row r="127" spans="1:4" x14ac:dyDescent="0.25">
      <c r="A127" s="434">
        <v>2002006</v>
      </c>
      <c r="B127" s="435" t="s">
        <v>9869</v>
      </c>
      <c r="C127" s="436" t="s">
        <v>351</v>
      </c>
      <c r="D127" s="437">
        <v>75.5</v>
      </c>
    </row>
    <row r="128" spans="1:4" x14ac:dyDescent="0.25">
      <c r="A128" s="434">
        <v>2002010</v>
      </c>
      <c r="B128" s="435" t="s">
        <v>9800</v>
      </c>
      <c r="C128" s="436" t="s">
        <v>351</v>
      </c>
      <c r="D128" s="437">
        <v>6.13</v>
      </c>
    </row>
    <row r="129" spans="1:4" x14ac:dyDescent="0.25">
      <c r="A129" s="434">
        <v>2002011</v>
      </c>
      <c r="B129" s="435" t="s">
        <v>9870</v>
      </c>
      <c r="C129" s="436" t="s">
        <v>351</v>
      </c>
      <c r="D129" s="437">
        <v>4.38</v>
      </c>
    </row>
    <row r="130" spans="1:4" x14ac:dyDescent="0.25">
      <c r="A130" s="434">
        <v>2002015</v>
      </c>
      <c r="B130" s="435" t="s">
        <v>9802</v>
      </c>
      <c r="C130" s="436" t="s">
        <v>1068</v>
      </c>
      <c r="D130" s="437">
        <v>232.58</v>
      </c>
    </row>
    <row r="131" spans="1:4" x14ac:dyDescent="0.25">
      <c r="A131" s="434">
        <v>2002016</v>
      </c>
      <c r="B131" s="435" t="s">
        <v>9871</v>
      </c>
      <c r="C131" s="436" t="s">
        <v>1068</v>
      </c>
      <c r="D131" s="437">
        <v>548.82000000000005</v>
      </c>
    </row>
    <row r="132" spans="1:4" x14ac:dyDescent="0.25">
      <c r="A132" s="434">
        <v>2002017</v>
      </c>
      <c r="B132" s="435" t="s">
        <v>9872</v>
      </c>
      <c r="C132" s="436" t="s">
        <v>1068</v>
      </c>
      <c r="D132" s="437">
        <v>485.13</v>
      </c>
    </row>
    <row r="133" spans="1:4" x14ac:dyDescent="0.25">
      <c r="A133" s="434">
        <v>2003000</v>
      </c>
      <c r="B133" s="435" t="s">
        <v>9873</v>
      </c>
      <c r="C133" s="436" t="s">
        <v>9770</v>
      </c>
      <c r="D133" s="437" t="s">
        <v>9770</v>
      </c>
    </row>
    <row r="134" spans="1:4" x14ac:dyDescent="0.25">
      <c r="A134" s="434">
        <v>2003001</v>
      </c>
      <c r="B134" s="435" t="s">
        <v>9874</v>
      </c>
      <c r="C134" s="436" t="s">
        <v>351</v>
      </c>
      <c r="D134" s="437">
        <v>86.83</v>
      </c>
    </row>
    <row r="135" spans="1:4" x14ac:dyDescent="0.25">
      <c r="A135" s="434">
        <v>2003004</v>
      </c>
      <c r="B135" s="435" t="s">
        <v>9875</v>
      </c>
      <c r="C135" s="436" t="s">
        <v>351</v>
      </c>
      <c r="D135" s="437">
        <v>105.66</v>
      </c>
    </row>
    <row r="136" spans="1:4" x14ac:dyDescent="0.25">
      <c r="A136" s="434">
        <v>2004000</v>
      </c>
      <c r="B136" s="435" t="s">
        <v>9876</v>
      </c>
      <c r="C136" s="436" t="s">
        <v>9770</v>
      </c>
      <c r="D136" s="437" t="s">
        <v>9770</v>
      </c>
    </row>
    <row r="137" spans="1:4" x14ac:dyDescent="0.25">
      <c r="A137" s="434">
        <v>2004004</v>
      </c>
      <c r="B137" s="435" t="s">
        <v>9877</v>
      </c>
      <c r="C137" s="436" t="s">
        <v>1042</v>
      </c>
      <c r="D137" s="437">
        <v>10.199999999999999</v>
      </c>
    </row>
    <row r="138" spans="1:4" x14ac:dyDescent="0.25">
      <c r="A138" s="434">
        <v>2004007</v>
      </c>
      <c r="B138" s="435" t="s">
        <v>9878</v>
      </c>
      <c r="C138" s="436" t="s">
        <v>1042</v>
      </c>
      <c r="D138" s="437">
        <v>10.55</v>
      </c>
    </row>
    <row r="139" spans="1:4" x14ac:dyDescent="0.25">
      <c r="A139" s="434">
        <v>2004009</v>
      </c>
      <c r="B139" s="435" t="s">
        <v>9879</v>
      </c>
      <c r="C139" s="436" t="s">
        <v>1042</v>
      </c>
      <c r="D139" s="437">
        <v>9.99</v>
      </c>
    </row>
    <row r="140" spans="1:4" x14ac:dyDescent="0.25">
      <c r="A140" s="434">
        <v>2005000</v>
      </c>
      <c r="B140" s="435" t="s">
        <v>9880</v>
      </c>
      <c r="C140" s="436" t="s">
        <v>9770</v>
      </c>
      <c r="D140" s="437" t="s">
        <v>9770</v>
      </c>
    </row>
    <row r="141" spans="1:4" x14ac:dyDescent="0.25">
      <c r="A141" s="434">
        <v>2005005</v>
      </c>
      <c r="B141" s="435" t="s">
        <v>9881</v>
      </c>
      <c r="C141" s="436" t="s">
        <v>1068</v>
      </c>
      <c r="D141" s="437">
        <v>631.59</v>
      </c>
    </row>
    <row r="142" spans="1:4" x14ac:dyDescent="0.25">
      <c r="A142" s="434">
        <v>2005006</v>
      </c>
      <c r="B142" s="435" t="s">
        <v>9882</v>
      </c>
      <c r="C142" s="436" t="s">
        <v>1068</v>
      </c>
      <c r="D142" s="437">
        <v>649.41999999999996</v>
      </c>
    </row>
    <row r="143" spans="1:4" x14ac:dyDescent="0.25">
      <c r="A143" s="434">
        <v>2005008</v>
      </c>
      <c r="B143" s="435" t="s">
        <v>9883</v>
      </c>
      <c r="C143" s="436" t="s">
        <v>1068</v>
      </c>
      <c r="D143" s="437">
        <v>505.49</v>
      </c>
    </row>
    <row r="144" spans="1:4" x14ac:dyDescent="0.25">
      <c r="A144" s="434">
        <v>2005009</v>
      </c>
      <c r="B144" s="435" t="s">
        <v>9884</v>
      </c>
      <c r="C144" s="436" t="s">
        <v>1068</v>
      </c>
      <c r="D144" s="437">
        <v>527.77</v>
      </c>
    </row>
    <row r="145" spans="1:4" x14ac:dyDescent="0.25">
      <c r="A145" s="434">
        <v>2005010</v>
      </c>
      <c r="B145" s="435" t="s">
        <v>9885</v>
      </c>
      <c r="C145" s="436" t="s">
        <v>1068</v>
      </c>
      <c r="D145" s="437">
        <v>550.96</v>
      </c>
    </row>
    <row r="146" spans="1:4" x14ac:dyDescent="0.25">
      <c r="A146" s="434">
        <v>2005011</v>
      </c>
      <c r="B146" s="435" t="s">
        <v>9886</v>
      </c>
      <c r="C146" s="436" t="s">
        <v>1068</v>
      </c>
      <c r="D146" s="437">
        <v>575.27</v>
      </c>
    </row>
    <row r="147" spans="1:4" x14ac:dyDescent="0.25">
      <c r="A147" s="434">
        <v>2006000</v>
      </c>
      <c r="B147" s="435" t="s">
        <v>9887</v>
      </c>
      <c r="C147" s="436" t="s">
        <v>9770</v>
      </c>
      <c r="D147" s="437" t="s">
        <v>9770</v>
      </c>
    </row>
    <row r="148" spans="1:4" x14ac:dyDescent="0.25">
      <c r="A148" s="434">
        <v>2006001</v>
      </c>
      <c r="B148" s="435" t="s">
        <v>9888</v>
      </c>
      <c r="C148" s="436" t="s">
        <v>1068</v>
      </c>
      <c r="D148" s="437">
        <v>1133.17</v>
      </c>
    </row>
    <row r="149" spans="1:4" ht="23.25" x14ac:dyDescent="0.25">
      <c r="A149" s="434">
        <v>2006002</v>
      </c>
      <c r="B149" s="435" t="s">
        <v>15181</v>
      </c>
      <c r="C149" s="436" t="s">
        <v>351</v>
      </c>
      <c r="D149" s="437">
        <v>162.07</v>
      </c>
    </row>
    <row r="150" spans="1:4" ht="23.25" x14ac:dyDescent="0.25">
      <c r="A150" s="434">
        <v>2006005</v>
      </c>
      <c r="B150" s="435" t="s">
        <v>9889</v>
      </c>
      <c r="C150" s="436" t="s">
        <v>351</v>
      </c>
      <c r="D150" s="437">
        <v>137.94999999999999</v>
      </c>
    </row>
    <row r="151" spans="1:4" x14ac:dyDescent="0.25">
      <c r="A151" s="434">
        <v>2006010</v>
      </c>
      <c r="B151" s="435" t="s">
        <v>9890</v>
      </c>
      <c r="C151" s="436" t="s">
        <v>1068</v>
      </c>
      <c r="D151" s="437">
        <v>27.94</v>
      </c>
    </row>
    <row r="152" spans="1:4" x14ac:dyDescent="0.25">
      <c r="A152" s="434">
        <v>2050000</v>
      </c>
      <c r="B152" s="435" t="s">
        <v>9891</v>
      </c>
      <c r="C152" s="436" t="s">
        <v>9770</v>
      </c>
      <c r="D152" s="437" t="s">
        <v>9770</v>
      </c>
    </row>
    <row r="153" spans="1:4" x14ac:dyDescent="0.25">
      <c r="A153" s="434">
        <v>2050001</v>
      </c>
      <c r="B153" s="435" t="s">
        <v>9892</v>
      </c>
      <c r="C153" s="436" t="s">
        <v>1068</v>
      </c>
      <c r="D153" s="437">
        <v>82.75</v>
      </c>
    </row>
    <row r="154" spans="1:4" x14ac:dyDescent="0.25">
      <c r="A154" s="434">
        <v>2050003</v>
      </c>
      <c r="B154" s="435" t="s">
        <v>9893</v>
      </c>
      <c r="C154" s="436" t="s">
        <v>1068</v>
      </c>
      <c r="D154" s="437">
        <v>269.58999999999997</v>
      </c>
    </row>
    <row r="155" spans="1:4" x14ac:dyDescent="0.25">
      <c r="A155" s="434">
        <v>2050004</v>
      </c>
      <c r="B155" s="435" t="s">
        <v>9894</v>
      </c>
      <c r="C155" s="436" t="s">
        <v>1068</v>
      </c>
      <c r="D155" s="437">
        <v>490.16</v>
      </c>
    </row>
    <row r="156" spans="1:4" x14ac:dyDescent="0.25">
      <c r="A156" s="434">
        <v>2050005</v>
      </c>
      <c r="B156" s="435" t="s">
        <v>9895</v>
      </c>
      <c r="C156" s="436" t="s">
        <v>1068</v>
      </c>
      <c r="D156" s="437">
        <v>105.3</v>
      </c>
    </row>
    <row r="157" spans="1:4" x14ac:dyDescent="0.25">
      <c r="A157" s="434">
        <v>2050006</v>
      </c>
      <c r="B157" s="435" t="s">
        <v>9896</v>
      </c>
      <c r="C157" s="436" t="s">
        <v>1068</v>
      </c>
      <c r="D157" s="437">
        <v>427.68</v>
      </c>
    </row>
    <row r="158" spans="1:4" x14ac:dyDescent="0.25">
      <c r="A158" s="434">
        <v>2090000</v>
      </c>
      <c r="B158" s="435" t="s">
        <v>9897</v>
      </c>
      <c r="C158" s="436" t="s">
        <v>9770</v>
      </c>
      <c r="D158" s="437" t="s">
        <v>9770</v>
      </c>
    </row>
    <row r="159" spans="1:4" x14ac:dyDescent="0.25">
      <c r="A159" s="434">
        <v>2090040</v>
      </c>
      <c r="B159" s="435" t="s">
        <v>9898</v>
      </c>
      <c r="C159" s="436" t="s">
        <v>2</v>
      </c>
      <c r="D159" s="437">
        <v>14.28</v>
      </c>
    </row>
    <row r="160" spans="1:4" x14ac:dyDescent="0.25">
      <c r="A160" s="430">
        <v>3000000</v>
      </c>
      <c r="B160" s="431" t="s">
        <v>9899</v>
      </c>
      <c r="C160" s="432"/>
      <c r="D160" s="433"/>
    </row>
    <row r="161" spans="1:4" x14ac:dyDescent="0.25">
      <c r="A161" s="434">
        <v>3001000</v>
      </c>
      <c r="B161" s="435" t="s">
        <v>9900</v>
      </c>
      <c r="C161" s="436" t="s">
        <v>9770</v>
      </c>
      <c r="D161" s="437" t="s">
        <v>9770</v>
      </c>
    </row>
    <row r="162" spans="1:4" x14ac:dyDescent="0.25">
      <c r="A162" s="434">
        <v>3001001</v>
      </c>
      <c r="B162" s="435" t="s">
        <v>9901</v>
      </c>
      <c r="C162" s="436" t="s">
        <v>351</v>
      </c>
      <c r="D162" s="437">
        <v>96.35</v>
      </c>
    </row>
    <row r="163" spans="1:4" x14ac:dyDescent="0.25">
      <c r="A163" s="434">
        <v>3001004</v>
      </c>
      <c r="B163" s="435" t="s">
        <v>9875</v>
      </c>
      <c r="C163" s="436" t="s">
        <v>351</v>
      </c>
      <c r="D163" s="437">
        <v>105.66</v>
      </c>
    </row>
    <row r="164" spans="1:4" x14ac:dyDescent="0.25">
      <c r="A164" s="434">
        <v>3001011</v>
      </c>
      <c r="B164" s="435" t="s">
        <v>9902</v>
      </c>
      <c r="C164" s="436" t="s">
        <v>351</v>
      </c>
      <c r="D164" s="437">
        <v>138.63999999999999</v>
      </c>
    </row>
    <row r="165" spans="1:4" x14ac:dyDescent="0.25">
      <c r="A165" s="434">
        <v>3001013</v>
      </c>
      <c r="B165" s="435" t="s">
        <v>9903</v>
      </c>
      <c r="C165" s="436" t="s">
        <v>351</v>
      </c>
      <c r="D165" s="437">
        <v>144.83000000000001</v>
      </c>
    </row>
    <row r="166" spans="1:4" x14ac:dyDescent="0.25">
      <c r="A166" s="434">
        <v>3001014</v>
      </c>
      <c r="B166" s="435" t="s">
        <v>9904</v>
      </c>
      <c r="C166" s="436" t="s">
        <v>351</v>
      </c>
      <c r="D166" s="437">
        <v>113.29</v>
      </c>
    </row>
    <row r="167" spans="1:4" x14ac:dyDescent="0.25">
      <c r="A167" s="434">
        <v>3001015</v>
      </c>
      <c r="B167" s="435" t="s">
        <v>9905</v>
      </c>
      <c r="C167" s="436" t="s">
        <v>351</v>
      </c>
      <c r="D167" s="437">
        <v>114.29</v>
      </c>
    </row>
    <row r="168" spans="1:4" x14ac:dyDescent="0.25">
      <c r="A168" s="434">
        <v>3001016</v>
      </c>
      <c r="B168" s="435" t="s">
        <v>9906</v>
      </c>
      <c r="C168" s="436" t="s">
        <v>351</v>
      </c>
      <c r="D168" s="437">
        <v>116.04</v>
      </c>
    </row>
    <row r="169" spans="1:4" x14ac:dyDescent="0.25">
      <c r="A169" s="434">
        <v>3001017</v>
      </c>
      <c r="B169" s="435" t="s">
        <v>9907</v>
      </c>
      <c r="C169" s="436" t="s">
        <v>351</v>
      </c>
      <c r="D169" s="437">
        <v>117.55</v>
      </c>
    </row>
    <row r="170" spans="1:4" x14ac:dyDescent="0.25">
      <c r="A170" s="434">
        <v>3001020</v>
      </c>
      <c r="B170" s="435" t="s">
        <v>9908</v>
      </c>
      <c r="C170" s="436" t="s">
        <v>304</v>
      </c>
      <c r="D170" s="437">
        <v>130.83000000000001</v>
      </c>
    </row>
    <row r="171" spans="1:4" x14ac:dyDescent="0.25">
      <c r="A171" s="434">
        <v>3001030</v>
      </c>
      <c r="B171" s="435" t="s">
        <v>9909</v>
      </c>
      <c r="C171" s="436" t="s">
        <v>1068</v>
      </c>
      <c r="D171" s="437">
        <v>45.17</v>
      </c>
    </row>
    <row r="172" spans="1:4" x14ac:dyDescent="0.25">
      <c r="A172" s="434">
        <v>3002000</v>
      </c>
      <c r="B172" s="435" t="s">
        <v>9910</v>
      </c>
      <c r="C172" s="436" t="s">
        <v>9770</v>
      </c>
      <c r="D172" s="437" t="s">
        <v>9770</v>
      </c>
    </row>
    <row r="173" spans="1:4" x14ac:dyDescent="0.25">
      <c r="A173" s="434">
        <v>3002004</v>
      </c>
      <c r="B173" s="435" t="s">
        <v>9877</v>
      </c>
      <c r="C173" s="436" t="s">
        <v>1042</v>
      </c>
      <c r="D173" s="437">
        <v>10.199999999999999</v>
      </c>
    </row>
    <row r="174" spans="1:4" x14ac:dyDescent="0.25">
      <c r="A174" s="434">
        <v>3002007</v>
      </c>
      <c r="B174" s="435" t="s">
        <v>9878</v>
      </c>
      <c r="C174" s="436" t="s">
        <v>1042</v>
      </c>
      <c r="D174" s="437">
        <v>10.55</v>
      </c>
    </row>
    <row r="175" spans="1:4" x14ac:dyDescent="0.25">
      <c r="A175" s="434">
        <v>3002009</v>
      </c>
      <c r="B175" s="435" t="s">
        <v>9879</v>
      </c>
      <c r="C175" s="436" t="s">
        <v>1042</v>
      </c>
      <c r="D175" s="437">
        <v>9.99</v>
      </c>
    </row>
    <row r="176" spans="1:4" x14ac:dyDescent="0.25">
      <c r="A176" s="434">
        <v>3003000</v>
      </c>
      <c r="B176" s="435" t="s">
        <v>9911</v>
      </c>
      <c r="C176" s="436" t="s">
        <v>9770</v>
      </c>
      <c r="D176" s="437" t="s">
        <v>9770</v>
      </c>
    </row>
    <row r="177" spans="1:4" x14ac:dyDescent="0.25">
      <c r="A177" s="434">
        <v>3003005</v>
      </c>
      <c r="B177" s="435" t="s">
        <v>9912</v>
      </c>
      <c r="C177" s="436" t="s">
        <v>1068</v>
      </c>
      <c r="D177" s="437">
        <v>631.59</v>
      </c>
    </row>
    <row r="178" spans="1:4" x14ac:dyDescent="0.25">
      <c r="A178" s="434">
        <v>3003007</v>
      </c>
      <c r="B178" s="435" t="s">
        <v>9913</v>
      </c>
      <c r="C178" s="436" t="s">
        <v>1068</v>
      </c>
      <c r="D178" s="437">
        <v>649.41999999999996</v>
      </c>
    </row>
    <row r="179" spans="1:4" x14ac:dyDescent="0.25">
      <c r="A179" s="434">
        <v>3003008</v>
      </c>
      <c r="B179" s="435" t="s">
        <v>9914</v>
      </c>
      <c r="C179" s="436" t="s">
        <v>1068</v>
      </c>
      <c r="D179" s="437">
        <v>668.58</v>
      </c>
    </row>
    <row r="180" spans="1:4" x14ac:dyDescent="0.25">
      <c r="A180" s="434">
        <v>3003009</v>
      </c>
      <c r="B180" s="435" t="s">
        <v>9915</v>
      </c>
      <c r="C180" s="436" t="s">
        <v>1068</v>
      </c>
      <c r="D180" s="437">
        <v>505.49</v>
      </c>
    </row>
    <row r="181" spans="1:4" x14ac:dyDescent="0.25">
      <c r="A181" s="434">
        <v>3003015</v>
      </c>
      <c r="B181" s="435" t="s">
        <v>9916</v>
      </c>
      <c r="C181" s="436" t="s">
        <v>1068</v>
      </c>
      <c r="D181" s="437">
        <v>527.77</v>
      </c>
    </row>
    <row r="182" spans="1:4" x14ac:dyDescent="0.25">
      <c r="A182" s="434">
        <v>3003016</v>
      </c>
      <c r="B182" s="435" t="s">
        <v>9917</v>
      </c>
      <c r="C182" s="436" t="s">
        <v>1068</v>
      </c>
      <c r="D182" s="437">
        <v>518.24</v>
      </c>
    </row>
    <row r="183" spans="1:4" x14ac:dyDescent="0.25">
      <c r="A183" s="434">
        <v>3003017</v>
      </c>
      <c r="B183" s="435" t="s">
        <v>9918</v>
      </c>
      <c r="C183" s="436" t="s">
        <v>1068</v>
      </c>
      <c r="D183" s="437">
        <v>550.96</v>
      </c>
    </row>
    <row r="184" spans="1:4" x14ac:dyDescent="0.25">
      <c r="A184" s="434">
        <v>3003018</v>
      </c>
      <c r="B184" s="435" t="s">
        <v>9919</v>
      </c>
      <c r="C184" s="436" t="s">
        <v>1068</v>
      </c>
      <c r="D184" s="437">
        <v>539.6</v>
      </c>
    </row>
    <row r="185" spans="1:4" x14ac:dyDescent="0.25">
      <c r="A185" s="434">
        <v>3003019</v>
      </c>
      <c r="B185" s="435" t="s">
        <v>9920</v>
      </c>
      <c r="C185" s="436" t="s">
        <v>1068</v>
      </c>
      <c r="D185" s="437">
        <v>543.17999999999995</v>
      </c>
    </row>
    <row r="186" spans="1:4" x14ac:dyDescent="0.25">
      <c r="A186" s="434">
        <v>3003020</v>
      </c>
      <c r="B186" s="435" t="s">
        <v>9921</v>
      </c>
      <c r="C186" s="436" t="s">
        <v>1068</v>
      </c>
      <c r="D186" s="437">
        <v>575.27</v>
      </c>
    </row>
    <row r="187" spans="1:4" x14ac:dyDescent="0.25">
      <c r="A187" s="434">
        <v>3003021</v>
      </c>
      <c r="B187" s="435" t="s">
        <v>9922</v>
      </c>
      <c r="C187" s="436" t="s">
        <v>1068</v>
      </c>
      <c r="D187" s="437">
        <v>563.99</v>
      </c>
    </row>
    <row r="188" spans="1:4" x14ac:dyDescent="0.25">
      <c r="A188" s="434">
        <v>3003022</v>
      </c>
      <c r="B188" s="435" t="s">
        <v>9923</v>
      </c>
      <c r="C188" s="436" t="s">
        <v>1068</v>
      </c>
      <c r="D188" s="437">
        <v>600.74</v>
      </c>
    </row>
    <row r="189" spans="1:4" x14ac:dyDescent="0.25">
      <c r="A189" s="434">
        <v>3003023</v>
      </c>
      <c r="B189" s="435" t="s">
        <v>9924</v>
      </c>
      <c r="C189" s="436" t="s">
        <v>1068</v>
      </c>
      <c r="D189" s="437">
        <v>589.54</v>
      </c>
    </row>
    <row r="190" spans="1:4" x14ac:dyDescent="0.25">
      <c r="A190" s="434">
        <v>3003024</v>
      </c>
      <c r="B190" s="435" t="s">
        <v>9925</v>
      </c>
      <c r="C190" s="436" t="s">
        <v>1068</v>
      </c>
      <c r="D190" s="437">
        <v>627.41999999999996</v>
      </c>
    </row>
    <row r="191" spans="1:4" x14ac:dyDescent="0.25">
      <c r="A191" s="434">
        <v>3003025</v>
      </c>
      <c r="B191" s="435" t="s">
        <v>9926</v>
      </c>
      <c r="C191" s="436" t="s">
        <v>1068</v>
      </c>
      <c r="D191" s="437">
        <v>618.65</v>
      </c>
    </row>
    <row r="192" spans="1:4" x14ac:dyDescent="0.25">
      <c r="A192" s="434">
        <v>3003030</v>
      </c>
      <c r="B192" s="435" t="s">
        <v>9927</v>
      </c>
      <c r="C192" s="436" t="s">
        <v>1068</v>
      </c>
      <c r="D192" s="437">
        <v>63.69</v>
      </c>
    </row>
    <row r="193" spans="1:4" ht="23.25" x14ac:dyDescent="0.25">
      <c r="A193" s="434">
        <v>3003102</v>
      </c>
      <c r="B193" s="435" t="s">
        <v>20372</v>
      </c>
      <c r="C193" s="436" t="s">
        <v>1042</v>
      </c>
      <c r="D193" s="437">
        <v>54.9</v>
      </c>
    </row>
    <row r="194" spans="1:4" ht="23.25" x14ac:dyDescent="0.25">
      <c r="A194" s="434">
        <v>3003103</v>
      </c>
      <c r="B194" s="435" t="s">
        <v>20373</v>
      </c>
      <c r="C194" s="436" t="s">
        <v>1042</v>
      </c>
      <c r="D194" s="437">
        <v>53.17</v>
      </c>
    </row>
    <row r="195" spans="1:4" x14ac:dyDescent="0.25">
      <c r="A195" s="434">
        <v>3004000</v>
      </c>
      <c r="B195" s="435" t="s">
        <v>9928</v>
      </c>
      <c r="C195" s="436" t="s">
        <v>9770</v>
      </c>
      <c r="D195" s="437" t="s">
        <v>9770</v>
      </c>
    </row>
    <row r="196" spans="1:4" x14ac:dyDescent="0.25">
      <c r="A196" s="434">
        <v>3004019</v>
      </c>
      <c r="B196" s="435" t="s">
        <v>9929</v>
      </c>
      <c r="C196" s="436" t="s">
        <v>351</v>
      </c>
      <c r="D196" s="437">
        <v>150.91999999999999</v>
      </c>
    </row>
    <row r="197" spans="1:4" x14ac:dyDescent="0.25">
      <c r="A197" s="434">
        <v>3004020</v>
      </c>
      <c r="B197" s="435" t="s">
        <v>9930</v>
      </c>
      <c r="C197" s="436" t="s">
        <v>351</v>
      </c>
      <c r="D197" s="437">
        <v>160.56</v>
      </c>
    </row>
    <row r="198" spans="1:4" x14ac:dyDescent="0.25">
      <c r="A198" s="434">
        <v>3004021</v>
      </c>
      <c r="B198" s="435" t="s">
        <v>9931</v>
      </c>
      <c r="C198" s="436" t="s">
        <v>351</v>
      </c>
      <c r="D198" s="437">
        <v>181.84</v>
      </c>
    </row>
    <row r="199" spans="1:4" x14ac:dyDescent="0.25">
      <c r="A199" s="434">
        <v>3004022</v>
      </c>
      <c r="B199" s="435" t="s">
        <v>9932</v>
      </c>
      <c r="C199" s="436" t="s">
        <v>351</v>
      </c>
      <c r="D199" s="437">
        <v>206.99</v>
      </c>
    </row>
    <row r="200" spans="1:4" x14ac:dyDescent="0.25">
      <c r="A200" s="434">
        <v>3004023</v>
      </c>
      <c r="B200" s="435" t="s">
        <v>9933</v>
      </c>
      <c r="C200" s="436" t="s">
        <v>351</v>
      </c>
      <c r="D200" s="437">
        <v>231.29</v>
      </c>
    </row>
    <row r="201" spans="1:4" x14ac:dyDescent="0.25">
      <c r="A201" s="434">
        <v>3004024</v>
      </c>
      <c r="B201" s="435" t="s">
        <v>9934</v>
      </c>
      <c r="C201" s="436" t="s">
        <v>351</v>
      </c>
      <c r="D201" s="437">
        <v>281.86</v>
      </c>
    </row>
    <row r="202" spans="1:4" x14ac:dyDescent="0.25">
      <c r="A202" s="434">
        <v>3040000</v>
      </c>
      <c r="B202" s="435" t="s">
        <v>9935</v>
      </c>
      <c r="C202" s="436" t="s">
        <v>9770</v>
      </c>
      <c r="D202" s="437" t="s">
        <v>9770</v>
      </c>
    </row>
    <row r="203" spans="1:4" x14ac:dyDescent="0.25">
      <c r="A203" s="434">
        <v>3040002</v>
      </c>
      <c r="B203" s="435" t="s">
        <v>14788</v>
      </c>
      <c r="C203" s="436" t="s">
        <v>351</v>
      </c>
      <c r="D203" s="437">
        <v>179.22</v>
      </c>
    </row>
    <row r="204" spans="1:4" x14ac:dyDescent="0.25">
      <c r="A204" s="434">
        <v>3040005</v>
      </c>
      <c r="B204" s="435" t="s">
        <v>9936</v>
      </c>
      <c r="C204" s="436" t="s">
        <v>351</v>
      </c>
      <c r="D204" s="437">
        <v>4.37</v>
      </c>
    </row>
    <row r="205" spans="1:4" x14ac:dyDescent="0.25">
      <c r="A205" s="434">
        <v>3040010</v>
      </c>
      <c r="B205" s="435" t="s">
        <v>9937</v>
      </c>
      <c r="C205" s="436" t="s">
        <v>351</v>
      </c>
      <c r="D205" s="437">
        <v>138.16</v>
      </c>
    </row>
    <row r="206" spans="1:4" ht="23.25" x14ac:dyDescent="0.25">
      <c r="A206" s="434">
        <v>3040015</v>
      </c>
      <c r="B206" s="435" t="s">
        <v>9938</v>
      </c>
      <c r="C206" s="436" t="s">
        <v>304</v>
      </c>
      <c r="D206" s="437">
        <v>33.54</v>
      </c>
    </row>
    <row r="207" spans="1:4" x14ac:dyDescent="0.25">
      <c r="A207" s="434">
        <v>3040018</v>
      </c>
      <c r="B207" s="435" t="s">
        <v>9939</v>
      </c>
      <c r="C207" s="436" t="s">
        <v>351</v>
      </c>
      <c r="D207" s="437">
        <v>34.53</v>
      </c>
    </row>
    <row r="208" spans="1:4" ht="23.25" x14ac:dyDescent="0.25">
      <c r="A208" s="434">
        <v>3040022</v>
      </c>
      <c r="B208" s="435" t="s">
        <v>9940</v>
      </c>
      <c r="C208" s="436" t="s">
        <v>304</v>
      </c>
      <c r="D208" s="437">
        <v>6.89</v>
      </c>
    </row>
    <row r="209" spans="1:4" x14ac:dyDescent="0.25">
      <c r="A209" s="434">
        <v>3040024</v>
      </c>
      <c r="B209" s="435" t="s">
        <v>9941</v>
      </c>
      <c r="C209" s="436" t="s">
        <v>351</v>
      </c>
      <c r="D209" s="437">
        <v>9.84</v>
      </c>
    </row>
    <row r="210" spans="1:4" x14ac:dyDescent="0.25">
      <c r="A210" s="434">
        <v>3040025</v>
      </c>
      <c r="B210" s="435" t="s">
        <v>9942</v>
      </c>
      <c r="C210" s="436" t="s">
        <v>351</v>
      </c>
      <c r="D210" s="437">
        <v>21.4</v>
      </c>
    </row>
    <row r="211" spans="1:4" x14ac:dyDescent="0.25">
      <c r="A211" s="434">
        <v>3040026</v>
      </c>
      <c r="B211" s="435" t="s">
        <v>9943</v>
      </c>
      <c r="C211" s="436" t="s">
        <v>351</v>
      </c>
      <c r="D211" s="437">
        <v>7.67</v>
      </c>
    </row>
    <row r="212" spans="1:4" x14ac:dyDescent="0.25">
      <c r="A212" s="434">
        <v>3040050</v>
      </c>
      <c r="B212" s="435" t="s">
        <v>9944</v>
      </c>
      <c r="C212" s="436" t="s">
        <v>351</v>
      </c>
      <c r="D212" s="437">
        <v>7.47</v>
      </c>
    </row>
    <row r="213" spans="1:4" x14ac:dyDescent="0.25">
      <c r="A213" s="434">
        <v>3040051</v>
      </c>
      <c r="B213" s="435" t="s">
        <v>9945</v>
      </c>
      <c r="C213" s="436" t="s">
        <v>351</v>
      </c>
      <c r="D213" s="437">
        <v>7.47</v>
      </c>
    </row>
    <row r="214" spans="1:4" x14ac:dyDescent="0.25">
      <c r="A214" s="434">
        <v>3040060</v>
      </c>
      <c r="B214" s="435" t="s">
        <v>9946</v>
      </c>
      <c r="C214" s="436" t="s">
        <v>351</v>
      </c>
      <c r="D214" s="437">
        <v>159.66999999999999</v>
      </c>
    </row>
    <row r="215" spans="1:4" x14ac:dyDescent="0.25">
      <c r="A215" s="434">
        <v>3040070</v>
      </c>
      <c r="B215" s="435" t="s">
        <v>9947</v>
      </c>
      <c r="C215" s="436" t="s">
        <v>2</v>
      </c>
      <c r="D215" s="437">
        <v>13.67</v>
      </c>
    </row>
    <row r="216" spans="1:4" x14ac:dyDescent="0.25">
      <c r="A216" s="434">
        <v>3050000</v>
      </c>
      <c r="B216" s="435" t="s">
        <v>9891</v>
      </c>
      <c r="C216" s="436" t="s">
        <v>9770</v>
      </c>
      <c r="D216" s="437" t="s">
        <v>9770</v>
      </c>
    </row>
    <row r="217" spans="1:4" x14ac:dyDescent="0.25">
      <c r="A217" s="434">
        <v>3050001</v>
      </c>
      <c r="B217" s="435" t="s">
        <v>9895</v>
      </c>
      <c r="C217" s="436" t="s">
        <v>1068</v>
      </c>
      <c r="D217" s="437">
        <v>105.3</v>
      </c>
    </row>
    <row r="218" spans="1:4" x14ac:dyDescent="0.25">
      <c r="A218" s="434">
        <v>3050002</v>
      </c>
      <c r="B218" s="435" t="s">
        <v>9896</v>
      </c>
      <c r="C218" s="436" t="s">
        <v>1068</v>
      </c>
      <c r="D218" s="437">
        <v>427.68</v>
      </c>
    </row>
    <row r="219" spans="1:4" x14ac:dyDescent="0.25">
      <c r="A219" s="434">
        <v>3050003</v>
      </c>
      <c r="B219" s="435" t="s">
        <v>9893</v>
      </c>
      <c r="C219" s="436" t="s">
        <v>1068</v>
      </c>
      <c r="D219" s="437">
        <v>269.58999999999997</v>
      </c>
    </row>
    <row r="220" spans="1:4" x14ac:dyDescent="0.25">
      <c r="A220" s="434">
        <v>3050004</v>
      </c>
      <c r="B220" s="435" t="s">
        <v>9894</v>
      </c>
      <c r="C220" s="436" t="s">
        <v>1068</v>
      </c>
      <c r="D220" s="437">
        <v>490.16</v>
      </c>
    </row>
    <row r="221" spans="1:4" ht="23.25" x14ac:dyDescent="0.25">
      <c r="A221" s="434">
        <v>3050005</v>
      </c>
      <c r="B221" s="435" t="s">
        <v>9948</v>
      </c>
      <c r="C221" s="436" t="s">
        <v>351</v>
      </c>
      <c r="D221" s="437">
        <v>42.89</v>
      </c>
    </row>
    <row r="222" spans="1:4" ht="23.25" x14ac:dyDescent="0.25">
      <c r="A222" s="434">
        <v>3050006</v>
      </c>
      <c r="B222" s="435" t="s">
        <v>9949</v>
      </c>
      <c r="C222" s="436" t="s">
        <v>351</v>
      </c>
      <c r="D222" s="437">
        <v>61.27</v>
      </c>
    </row>
    <row r="223" spans="1:4" x14ac:dyDescent="0.25">
      <c r="A223" s="434">
        <v>3060000</v>
      </c>
      <c r="B223" s="435" t="s">
        <v>9950</v>
      </c>
      <c r="C223" s="436" t="s">
        <v>9770</v>
      </c>
      <c r="D223" s="437" t="s">
        <v>9770</v>
      </c>
    </row>
    <row r="224" spans="1:4" ht="23.25" x14ac:dyDescent="0.25">
      <c r="A224" s="434">
        <v>3060001</v>
      </c>
      <c r="B224" s="435" t="s">
        <v>9951</v>
      </c>
      <c r="C224" s="436" t="s">
        <v>1042</v>
      </c>
      <c r="D224" s="437">
        <v>29.3</v>
      </c>
    </row>
    <row r="225" spans="1:4" ht="23.25" x14ac:dyDescent="0.25">
      <c r="A225" s="434">
        <v>3060002</v>
      </c>
      <c r="B225" s="435" t="s">
        <v>9952</v>
      </c>
      <c r="C225" s="436" t="s">
        <v>1042</v>
      </c>
      <c r="D225" s="437">
        <v>28.93</v>
      </c>
    </row>
    <row r="226" spans="1:4" ht="23.25" x14ac:dyDescent="0.25">
      <c r="A226" s="434">
        <v>3101001</v>
      </c>
      <c r="B226" s="435" t="s">
        <v>20374</v>
      </c>
      <c r="C226" s="436" t="s">
        <v>351</v>
      </c>
      <c r="D226" s="437">
        <v>338.24</v>
      </c>
    </row>
    <row r="227" spans="1:4" x14ac:dyDescent="0.25">
      <c r="A227" s="434">
        <v>3102002</v>
      </c>
      <c r="B227" s="435" t="s">
        <v>20375</v>
      </c>
      <c r="C227" s="436" t="s">
        <v>1068</v>
      </c>
      <c r="D227" s="437">
        <v>5331.08</v>
      </c>
    </row>
    <row r="228" spans="1:4" x14ac:dyDescent="0.25">
      <c r="A228" s="430">
        <v>4000000</v>
      </c>
      <c r="B228" s="431" t="s">
        <v>118</v>
      </c>
      <c r="C228" s="432"/>
      <c r="D228" s="433"/>
    </row>
    <row r="229" spans="1:4" x14ac:dyDescent="0.25">
      <c r="A229" s="434">
        <v>4001000</v>
      </c>
      <c r="B229" s="435" t="s">
        <v>9953</v>
      </c>
      <c r="C229" s="436" t="s">
        <v>9770</v>
      </c>
      <c r="D229" s="437" t="s">
        <v>9770</v>
      </c>
    </row>
    <row r="230" spans="1:4" x14ac:dyDescent="0.25">
      <c r="A230" s="434">
        <v>4001001</v>
      </c>
      <c r="B230" s="435" t="s">
        <v>16485</v>
      </c>
      <c r="C230" s="436" t="s">
        <v>351</v>
      </c>
      <c r="D230" s="437">
        <v>85.23</v>
      </c>
    </row>
    <row r="231" spans="1:4" x14ac:dyDescent="0.25">
      <c r="A231" s="434">
        <v>4001002</v>
      </c>
      <c r="B231" s="435" t="s">
        <v>15182</v>
      </c>
      <c r="C231" s="436" t="s">
        <v>351</v>
      </c>
      <c r="D231" s="437">
        <v>158.35</v>
      </c>
    </row>
    <row r="232" spans="1:4" x14ac:dyDescent="0.25">
      <c r="A232" s="434">
        <v>4001004</v>
      </c>
      <c r="B232" s="435" t="s">
        <v>15183</v>
      </c>
      <c r="C232" s="436" t="s">
        <v>351</v>
      </c>
      <c r="D232" s="437">
        <v>378.36</v>
      </c>
    </row>
    <row r="233" spans="1:4" x14ac:dyDescent="0.25">
      <c r="A233" s="434">
        <v>4001011</v>
      </c>
      <c r="B233" s="435" t="s">
        <v>20376</v>
      </c>
      <c r="C233" s="436" t="s">
        <v>351</v>
      </c>
      <c r="D233" s="437">
        <v>158.35</v>
      </c>
    </row>
    <row r="234" spans="1:4" x14ac:dyDescent="0.25">
      <c r="A234" s="434">
        <v>4001012</v>
      </c>
      <c r="B234" s="435" t="s">
        <v>15184</v>
      </c>
      <c r="C234" s="436" t="s">
        <v>351</v>
      </c>
      <c r="D234" s="437">
        <v>274.76</v>
      </c>
    </row>
    <row r="235" spans="1:4" x14ac:dyDescent="0.25">
      <c r="A235" s="434">
        <v>4001015</v>
      </c>
      <c r="B235" s="435" t="s">
        <v>15185</v>
      </c>
      <c r="C235" s="436" t="s">
        <v>351</v>
      </c>
      <c r="D235" s="437">
        <v>97.42</v>
      </c>
    </row>
    <row r="236" spans="1:4" x14ac:dyDescent="0.25">
      <c r="A236" s="434">
        <v>4001016</v>
      </c>
      <c r="B236" s="435" t="s">
        <v>15186</v>
      </c>
      <c r="C236" s="436" t="s">
        <v>351</v>
      </c>
      <c r="D236" s="437">
        <v>173.4</v>
      </c>
    </row>
    <row r="237" spans="1:4" x14ac:dyDescent="0.25">
      <c r="A237" s="434">
        <v>4001020</v>
      </c>
      <c r="B237" s="435" t="s">
        <v>15187</v>
      </c>
      <c r="C237" s="436" t="s">
        <v>351</v>
      </c>
      <c r="D237" s="437">
        <v>270.27999999999997</v>
      </c>
    </row>
    <row r="238" spans="1:4" x14ac:dyDescent="0.25">
      <c r="A238" s="434">
        <v>4001021</v>
      </c>
      <c r="B238" s="435" t="s">
        <v>15188</v>
      </c>
      <c r="C238" s="436" t="s">
        <v>351</v>
      </c>
      <c r="D238" s="437">
        <v>450.64</v>
      </c>
    </row>
    <row r="239" spans="1:4" x14ac:dyDescent="0.25">
      <c r="A239" s="434">
        <v>4001022</v>
      </c>
      <c r="B239" s="435" t="s">
        <v>15189</v>
      </c>
      <c r="C239" s="436" t="s">
        <v>351</v>
      </c>
      <c r="D239" s="437">
        <v>827.81</v>
      </c>
    </row>
    <row r="240" spans="1:4" x14ac:dyDescent="0.25">
      <c r="A240" s="434">
        <v>4001025</v>
      </c>
      <c r="B240" s="435" t="s">
        <v>15190</v>
      </c>
      <c r="C240" s="436" t="s">
        <v>351</v>
      </c>
      <c r="D240" s="437">
        <v>855.12</v>
      </c>
    </row>
    <row r="241" spans="1:4" x14ac:dyDescent="0.25">
      <c r="A241" s="434">
        <v>4001026</v>
      </c>
      <c r="B241" s="435" t="s">
        <v>15191</v>
      </c>
      <c r="C241" s="436" t="s">
        <v>351</v>
      </c>
      <c r="D241" s="437">
        <v>1071.46</v>
      </c>
    </row>
    <row r="242" spans="1:4" x14ac:dyDescent="0.25">
      <c r="A242" s="434">
        <v>4001027</v>
      </c>
      <c r="B242" s="435" t="s">
        <v>15192</v>
      </c>
      <c r="C242" s="436" t="s">
        <v>351</v>
      </c>
      <c r="D242" s="437">
        <v>1277.21</v>
      </c>
    </row>
    <row r="243" spans="1:4" ht="23.25" x14ac:dyDescent="0.25">
      <c r="A243" s="434">
        <v>4001031</v>
      </c>
      <c r="B243" s="435" t="s">
        <v>16486</v>
      </c>
      <c r="C243" s="436" t="s">
        <v>351</v>
      </c>
      <c r="D243" s="437">
        <v>126.86</v>
      </c>
    </row>
    <row r="244" spans="1:4" ht="23.25" x14ac:dyDescent="0.25">
      <c r="A244" s="434">
        <v>4001032</v>
      </c>
      <c r="B244" s="435" t="s">
        <v>16487</v>
      </c>
      <c r="C244" s="436" t="s">
        <v>351</v>
      </c>
      <c r="D244" s="437">
        <v>133.54</v>
      </c>
    </row>
    <row r="245" spans="1:4" ht="23.25" x14ac:dyDescent="0.25">
      <c r="A245" s="434">
        <v>4001033</v>
      </c>
      <c r="B245" s="435" t="s">
        <v>16488</v>
      </c>
      <c r="C245" s="436" t="s">
        <v>351</v>
      </c>
      <c r="D245" s="437">
        <v>139.30000000000001</v>
      </c>
    </row>
    <row r="246" spans="1:4" ht="23.25" x14ac:dyDescent="0.25">
      <c r="A246" s="434">
        <v>4001034</v>
      </c>
      <c r="B246" s="435" t="s">
        <v>16489</v>
      </c>
      <c r="C246" s="436" t="s">
        <v>351</v>
      </c>
      <c r="D246" s="437">
        <v>143.88999999999999</v>
      </c>
    </row>
    <row r="247" spans="1:4" ht="23.25" x14ac:dyDescent="0.25">
      <c r="A247" s="434">
        <v>4001035</v>
      </c>
      <c r="B247" s="435" t="s">
        <v>16490</v>
      </c>
      <c r="C247" s="436" t="s">
        <v>351</v>
      </c>
      <c r="D247" s="437">
        <v>155.16999999999999</v>
      </c>
    </row>
    <row r="248" spans="1:4" ht="23.25" x14ac:dyDescent="0.25">
      <c r="A248" s="434">
        <v>4001036</v>
      </c>
      <c r="B248" s="435" t="s">
        <v>16491</v>
      </c>
      <c r="C248" s="436" t="s">
        <v>351</v>
      </c>
      <c r="D248" s="437">
        <v>161.99</v>
      </c>
    </row>
    <row r="249" spans="1:4" ht="23.25" x14ac:dyDescent="0.25">
      <c r="A249" s="434">
        <v>4001037</v>
      </c>
      <c r="B249" s="435" t="s">
        <v>16492</v>
      </c>
      <c r="C249" s="436" t="s">
        <v>351</v>
      </c>
      <c r="D249" s="437">
        <v>171.94</v>
      </c>
    </row>
    <row r="250" spans="1:4" ht="23.25" x14ac:dyDescent="0.25">
      <c r="A250" s="434">
        <v>4001038</v>
      </c>
      <c r="B250" s="435" t="s">
        <v>16493</v>
      </c>
      <c r="C250" s="436" t="s">
        <v>351</v>
      </c>
      <c r="D250" s="437">
        <v>178.23</v>
      </c>
    </row>
    <row r="251" spans="1:4" x14ac:dyDescent="0.25">
      <c r="A251" s="434">
        <v>4001040</v>
      </c>
      <c r="B251" s="435" t="s">
        <v>16494</v>
      </c>
      <c r="C251" s="436" t="s">
        <v>351</v>
      </c>
      <c r="D251" s="437">
        <v>87.95</v>
      </c>
    </row>
    <row r="252" spans="1:4" x14ac:dyDescent="0.25">
      <c r="A252" s="434">
        <v>4001041</v>
      </c>
      <c r="B252" s="435" t="s">
        <v>16495</v>
      </c>
      <c r="C252" s="436" t="s">
        <v>351</v>
      </c>
      <c r="D252" s="437">
        <v>102.52</v>
      </c>
    </row>
    <row r="253" spans="1:4" x14ac:dyDescent="0.25">
      <c r="A253" s="434">
        <v>4001042</v>
      </c>
      <c r="B253" s="435" t="s">
        <v>16496</v>
      </c>
      <c r="C253" s="436" t="s">
        <v>351</v>
      </c>
      <c r="D253" s="437">
        <v>124.56</v>
      </c>
    </row>
    <row r="254" spans="1:4" x14ac:dyDescent="0.25">
      <c r="A254" s="434">
        <v>4001044</v>
      </c>
      <c r="B254" s="435" t="s">
        <v>15193</v>
      </c>
      <c r="C254" s="436" t="s">
        <v>351</v>
      </c>
      <c r="D254" s="437">
        <v>184.46</v>
      </c>
    </row>
    <row r="255" spans="1:4" x14ac:dyDescent="0.25">
      <c r="A255" s="434">
        <v>4001045</v>
      </c>
      <c r="B255" s="435" t="s">
        <v>15194</v>
      </c>
      <c r="C255" s="436" t="s">
        <v>351</v>
      </c>
      <c r="D255" s="437">
        <v>226.02</v>
      </c>
    </row>
    <row r="256" spans="1:4" x14ac:dyDescent="0.25">
      <c r="A256" s="434">
        <v>4001050</v>
      </c>
      <c r="B256" s="435" t="s">
        <v>16497</v>
      </c>
      <c r="C256" s="436" t="s">
        <v>351</v>
      </c>
      <c r="D256" s="437">
        <v>98.88</v>
      </c>
    </row>
    <row r="257" spans="1:4" x14ac:dyDescent="0.25">
      <c r="A257" s="434">
        <v>4001051</v>
      </c>
      <c r="B257" s="435" t="s">
        <v>16498</v>
      </c>
      <c r="C257" s="436" t="s">
        <v>351</v>
      </c>
      <c r="D257" s="437">
        <v>114.67</v>
      </c>
    </row>
    <row r="258" spans="1:4" x14ac:dyDescent="0.25">
      <c r="A258" s="434">
        <v>4001052</v>
      </c>
      <c r="B258" s="435" t="s">
        <v>16499</v>
      </c>
      <c r="C258" s="436" t="s">
        <v>351</v>
      </c>
      <c r="D258" s="437">
        <v>137.26</v>
      </c>
    </row>
    <row r="259" spans="1:4" ht="23.25" x14ac:dyDescent="0.25">
      <c r="A259" s="434">
        <v>4001060</v>
      </c>
      <c r="B259" s="435" t="s">
        <v>16500</v>
      </c>
      <c r="C259" s="436" t="s">
        <v>351</v>
      </c>
      <c r="D259" s="437">
        <v>121.49</v>
      </c>
    </row>
    <row r="260" spans="1:4" ht="23.25" x14ac:dyDescent="0.25">
      <c r="A260" s="434">
        <v>4001061</v>
      </c>
      <c r="B260" s="435" t="s">
        <v>16501</v>
      </c>
      <c r="C260" s="436" t="s">
        <v>351</v>
      </c>
      <c r="D260" s="437">
        <v>140.76</v>
      </c>
    </row>
    <row r="261" spans="1:4" ht="23.25" x14ac:dyDescent="0.25">
      <c r="A261" s="434">
        <v>4001062</v>
      </c>
      <c r="B261" s="435" t="s">
        <v>16502</v>
      </c>
      <c r="C261" s="436" t="s">
        <v>351</v>
      </c>
      <c r="D261" s="437">
        <v>125.62</v>
      </c>
    </row>
    <row r="262" spans="1:4" ht="23.25" x14ac:dyDescent="0.25">
      <c r="A262" s="434">
        <v>4001063</v>
      </c>
      <c r="B262" s="435" t="s">
        <v>16503</v>
      </c>
      <c r="C262" s="436" t="s">
        <v>351</v>
      </c>
      <c r="D262" s="437">
        <v>143.84</v>
      </c>
    </row>
    <row r="263" spans="1:4" x14ac:dyDescent="0.25">
      <c r="A263" s="434">
        <v>4001070</v>
      </c>
      <c r="B263" s="435" t="s">
        <v>16504</v>
      </c>
      <c r="C263" s="436" t="s">
        <v>351</v>
      </c>
      <c r="D263" s="437">
        <v>126.39</v>
      </c>
    </row>
    <row r="264" spans="1:4" x14ac:dyDescent="0.25">
      <c r="A264" s="434">
        <v>4001071</v>
      </c>
      <c r="B264" s="435" t="s">
        <v>16505</v>
      </c>
      <c r="C264" s="436" t="s">
        <v>351</v>
      </c>
      <c r="D264" s="437">
        <v>143.33000000000001</v>
      </c>
    </row>
    <row r="265" spans="1:4" x14ac:dyDescent="0.25">
      <c r="A265" s="434">
        <v>4001080</v>
      </c>
      <c r="B265" s="435" t="s">
        <v>15195</v>
      </c>
      <c r="C265" s="436" t="s">
        <v>351</v>
      </c>
      <c r="D265" s="437">
        <v>6.98</v>
      </c>
    </row>
    <row r="266" spans="1:4" x14ac:dyDescent="0.25">
      <c r="A266" s="434">
        <v>4001095</v>
      </c>
      <c r="B266" s="435" t="s">
        <v>15196</v>
      </c>
      <c r="C266" s="436" t="s">
        <v>1042</v>
      </c>
      <c r="D266" s="437">
        <v>10.199999999999999</v>
      </c>
    </row>
    <row r="267" spans="1:4" x14ac:dyDescent="0.25">
      <c r="A267" s="434">
        <v>4001096</v>
      </c>
      <c r="B267" s="435" t="s">
        <v>15197</v>
      </c>
      <c r="C267" s="436" t="s">
        <v>1042</v>
      </c>
      <c r="D267" s="437">
        <v>10.55</v>
      </c>
    </row>
    <row r="268" spans="1:4" x14ac:dyDescent="0.25">
      <c r="A268" s="434">
        <v>4001097</v>
      </c>
      <c r="B268" s="435" t="s">
        <v>15198</v>
      </c>
      <c r="C268" s="436" t="s">
        <v>1068</v>
      </c>
      <c r="D268" s="437">
        <v>801.51</v>
      </c>
    </row>
    <row r="269" spans="1:4" x14ac:dyDescent="0.25">
      <c r="A269" s="434">
        <v>4001098</v>
      </c>
      <c r="B269" s="435" t="s">
        <v>15199</v>
      </c>
      <c r="C269" s="436" t="s">
        <v>1068</v>
      </c>
      <c r="D269" s="437">
        <v>1923.13</v>
      </c>
    </row>
    <row r="270" spans="1:4" ht="23.25" x14ac:dyDescent="0.25">
      <c r="A270" s="434">
        <v>4001102</v>
      </c>
      <c r="B270" s="435" t="s">
        <v>15200</v>
      </c>
      <c r="C270" s="436" t="s">
        <v>304</v>
      </c>
      <c r="D270" s="437">
        <v>9.32</v>
      </c>
    </row>
    <row r="271" spans="1:4" x14ac:dyDescent="0.25">
      <c r="A271" s="434">
        <v>4002000</v>
      </c>
      <c r="B271" s="435" t="s">
        <v>9954</v>
      </c>
      <c r="C271" s="436" t="s">
        <v>9770</v>
      </c>
      <c r="D271" s="437" t="s">
        <v>9770</v>
      </c>
    </row>
    <row r="272" spans="1:4" x14ac:dyDescent="0.25">
      <c r="A272" s="434">
        <v>4002004</v>
      </c>
      <c r="B272" s="435" t="s">
        <v>15201</v>
      </c>
      <c r="C272" s="436" t="s">
        <v>351</v>
      </c>
      <c r="D272" s="437">
        <v>177.51</v>
      </c>
    </row>
    <row r="273" spans="1:4" ht="23.25" x14ac:dyDescent="0.25">
      <c r="A273" s="434">
        <v>4002005</v>
      </c>
      <c r="B273" s="435" t="s">
        <v>16506</v>
      </c>
      <c r="C273" s="436" t="s">
        <v>351</v>
      </c>
      <c r="D273" s="437">
        <v>327.99</v>
      </c>
    </row>
    <row r="274" spans="1:4" ht="23.25" x14ac:dyDescent="0.25">
      <c r="A274" s="434">
        <v>4002006</v>
      </c>
      <c r="B274" s="435" t="s">
        <v>15202</v>
      </c>
      <c r="C274" s="436" t="s">
        <v>351</v>
      </c>
      <c r="D274" s="437">
        <v>240.82</v>
      </c>
    </row>
    <row r="275" spans="1:4" x14ac:dyDescent="0.25">
      <c r="A275" s="434">
        <v>4003000</v>
      </c>
      <c r="B275" s="435" t="s">
        <v>9955</v>
      </c>
      <c r="C275" s="436" t="s">
        <v>9770</v>
      </c>
      <c r="D275" s="437" t="s">
        <v>9770</v>
      </c>
    </row>
    <row r="276" spans="1:4" x14ac:dyDescent="0.25">
      <c r="A276" s="434">
        <v>4003030</v>
      </c>
      <c r="B276" s="435" t="s">
        <v>15203</v>
      </c>
      <c r="C276" s="436" t="s">
        <v>351</v>
      </c>
      <c r="D276" s="437">
        <v>327.55</v>
      </c>
    </row>
    <row r="277" spans="1:4" x14ac:dyDescent="0.25">
      <c r="A277" s="434">
        <v>4003031</v>
      </c>
      <c r="B277" s="435" t="s">
        <v>15204</v>
      </c>
      <c r="C277" s="436" t="s">
        <v>351</v>
      </c>
      <c r="D277" s="437">
        <v>448.11</v>
      </c>
    </row>
    <row r="278" spans="1:4" x14ac:dyDescent="0.25">
      <c r="A278" s="434">
        <v>4003032</v>
      </c>
      <c r="B278" s="435" t="s">
        <v>15205</v>
      </c>
      <c r="C278" s="436" t="s">
        <v>351</v>
      </c>
      <c r="D278" s="437">
        <v>444.7</v>
      </c>
    </row>
    <row r="279" spans="1:4" x14ac:dyDescent="0.25">
      <c r="A279" s="434">
        <v>4003035</v>
      </c>
      <c r="B279" s="435" t="s">
        <v>9956</v>
      </c>
      <c r="C279" s="436" t="s">
        <v>351</v>
      </c>
      <c r="D279" s="437">
        <v>749</v>
      </c>
    </row>
    <row r="280" spans="1:4" ht="23.25" x14ac:dyDescent="0.25">
      <c r="A280" s="434">
        <v>4003051</v>
      </c>
      <c r="B280" s="435" t="s">
        <v>16507</v>
      </c>
      <c r="C280" s="436" t="s">
        <v>351</v>
      </c>
      <c r="D280" s="437">
        <v>170.69</v>
      </c>
    </row>
    <row r="281" spans="1:4" ht="23.25" x14ac:dyDescent="0.25">
      <c r="A281" s="434">
        <v>4003052</v>
      </c>
      <c r="B281" s="435" t="s">
        <v>16508</v>
      </c>
      <c r="C281" s="436" t="s">
        <v>351</v>
      </c>
      <c r="D281" s="437">
        <v>166.17</v>
      </c>
    </row>
    <row r="282" spans="1:4" ht="23.25" x14ac:dyDescent="0.25">
      <c r="A282" s="434">
        <v>4003053</v>
      </c>
      <c r="B282" s="435" t="s">
        <v>16509</v>
      </c>
      <c r="C282" s="436" t="s">
        <v>351</v>
      </c>
      <c r="D282" s="437">
        <v>260.3</v>
      </c>
    </row>
    <row r="283" spans="1:4" ht="23.25" x14ac:dyDescent="0.25">
      <c r="A283" s="434">
        <v>4003054</v>
      </c>
      <c r="B283" s="435" t="s">
        <v>16510</v>
      </c>
      <c r="C283" s="436" t="s">
        <v>351</v>
      </c>
      <c r="D283" s="437">
        <v>201.17</v>
      </c>
    </row>
    <row r="284" spans="1:4" ht="23.25" x14ac:dyDescent="0.25">
      <c r="A284" s="434">
        <v>4003055</v>
      </c>
      <c r="B284" s="435" t="s">
        <v>16511</v>
      </c>
      <c r="C284" s="436" t="s">
        <v>351</v>
      </c>
      <c r="D284" s="437">
        <v>355.71</v>
      </c>
    </row>
    <row r="285" spans="1:4" ht="23.25" x14ac:dyDescent="0.25">
      <c r="A285" s="434">
        <v>4003056</v>
      </c>
      <c r="B285" s="435" t="s">
        <v>16512</v>
      </c>
      <c r="C285" s="436" t="s">
        <v>351</v>
      </c>
      <c r="D285" s="437">
        <v>241.21</v>
      </c>
    </row>
    <row r="286" spans="1:4" ht="23.25" x14ac:dyDescent="0.25">
      <c r="A286" s="434">
        <v>4003057</v>
      </c>
      <c r="B286" s="435" t="s">
        <v>16513</v>
      </c>
      <c r="C286" s="436" t="s">
        <v>351</v>
      </c>
      <c r="D286" s="437">
        <v>245.61</v>
      </c>
    </row>
    <row r="287" spans="1:4" ht="23.25" x14ac:dyDescent="0.25">
      <c r="A287" s="434">
        <v>4003058</v>
      </c>
      <c r="B287" s="435" t="s">
        <v>16514</v>
      </c>
      <c r="C287" s="436" t="s">
        <v>351</v>
      </c>
      <c r="D287" s="437">
        <v>276.11</v>
      </c>
    </row>
    <row r="288" spans="1:4" ht="23.25" x14ac:dyDescent="0.25">
      <c r="A288" s="434">
        <v>4003059</v>
      </c>
      <c r="B288" s="435" t="s">
        <v>16515</v>
      </c>
      <c r="C288" s="436" t="s">
        <v>351</v>
      </c>
      <c r="D288" s="437">
        <v>368.36</v>
      </c>
    </row>
    <row r="289" spans="1:4" ht="23.25" x14ac:dyDescent="0.25">
      <c r="A289" s="434">
        <v>4003070</v>
      </c>
      <c r="B289" s="435" t="s">
        <v>15206</v>
      </c>
      <c r="C289" s="436" t="s">
        <v>351</v>
      </c>
      <c r="D289" s="437">
        <v>195.1</v>
      </c>
    </row>
    <row r="290" spans="1:4" ht="23.25" x14ac:dyDescent="0.25">
      <c r="A290" s="434">
        <v>4003071</v>
      </c>
      <c r="B290" s="435" t="s">
        <v>16516</v>
      </c>
      <c r="C290" s="436" t="s">
        <v>351</v>
      </c>
      <c r="D290" s="437">
        <v>134.76</v>
      </c>
    </row>
    <row r="291" spans="1:4" ht="23.25" x14ac:dyDescent="0.25">
      <c r="A291" s="434">
        <v>4003073</v>
      </c>
      <c r="B291" s="435" t="s">
        <v>16517</v>
      </c>
      <c r="C291" s="436" t="s">
        <v>351</v>
      </c>
      <c r="D291" s="437">
        <v>146.04</v>
      </c>
    </row>
    <row r="292" spans="1:4" x14ac:dyDescent="0.25">
      <c r="A292" s="434">
        <v>4003074</v>
      </c>
      <c r="B292" s="435" t="s">
        <v>15207</v>
      </c>
      <c r="C292" s="436" t="s">
        <v>351</v>
      </c>
      <c r="D292" s="437">
        <v>44.23</v>
      </c>
    </row>
    <row r="293" spans="1:4" x14ac:dyDescent="0.25">
      <c r="A293" s="434">
        <v>4003075</v>
      </c>
      <c r="B293" s="435" t="s">
        <v>15208</v>
      </c>
      <c r="C293" s="436" t="s">
        <v>351</v>
      </c>
      <c r="D293" s="437">
        <v>34.04</v>
      </c>
    </row>
    <row r="294" spans="1:4" x14ac:dyDescent="0.25">
      <c r="A294" s="434">
        <v>4050000</v>
      </c>
      <c r="B294" s="435" t="s">
        <v>9891</v>
      </c>
      <c r="C294" s="436" t="s">
        <v>9770</v>
      </c>
      <c r="D294" s="437" t="s">
        <v>9770</v>
      </c>
    </row>
    <row r="295" spans="1:4" x14ac:dyDescent="0.25">
      <c r="A295" s="434">
        <v>4050001</v>
      </c>
      <c r="B295" s="435" t="s">
        <v>9957</v>
      </c>
      <c r="C295" s="436" t="s">
        <v>1068</v>
      </c>
      <c r="D295" s="437">
        <v>98.03</v>
      </c>
    </row>
    <row r="296" spans="1:4" x14ac:dyDescent="0.25">
      <c r="A296" s="434">
        <v>4050004</v>
      </c>
      <c r="B296" s="435" t="s">
        <v>9958</v>
      </c>
      <c r="C296" s="436" t="s">
        <v>1068</v>
      </c>
      <c r="D296" s="437">
        <v>54.16</v>
      </c>
    </row>
    <row r="297" spans="1:4" x14ac:dyDescent="0.25">
      <c r="A297" s="434">
        <v>4050007</v>
      </c>
      <c r="B297" s="435" t="s">
        <v>9959</v>
      </c>
      <c r="C297" s="436" t="s">
        <v>1068</v>
      </c>
      <c r="D297" s="437">
        <v>61.27</v>
      </c>
    </row>
    <row r="298" spans="1:4" x14ac:dyDescent="0.25">
      <c r="A298" s="434">
        <v>4050009</v>
      </c>
      <c r="B298" s="435" t="s">
        <v>9960</v>
      </c>
      <c r="C298" s="436" t="s">
        <v>1068</v>
      </c>
      <c r="D298" s="437">
        <v>318.61</v>
      </c>
    </row>
    <row r="299" spans="1:4" x14ac:dyDescent="0.25">
      <c r="A299" s="434">
        <v>4050010</v>
      </c>
      <c r="B299" s="435" t="s">
        <v>9961</v>
      </c>
      <c r="C299" s="436" t="s">
        <v>351</v>
      </c>
      <c r="D299" s="437">
        <v>12.25</v>
      </c>
    </row>
    <row r="300" spans="1:4" x14ac:dyDescent="0.25">
      <c r="A300" s="434">
        <v>4050015</v>
      </c>
      <c r="B300" s="435" t="s">
        <v>9962</v>
      </c>
      <c r="C300" s="436" t="s">
        <v>351</v>
      </c>
      <c r="D300" s="437">
        <v>9.8000000000000007</v>
      </c>
    </row>
    <row r="301" spans="1:4" x14ac:dyDescent="0.25">
      <c r="A301" s="434">
        <v>4060000</v>
      </c>
      <c r="B301" s="435" t="s">
        <v>9963</v>
      </c>
      <c r="C301" s="436" t="s">
        <v>9770</v>
      </c>
      <c r="D301" s="437" t="s">
        <v>9770</v>
      </c>
    </row>
    <row r="302" spans="1:4" x14ac:dyDescent="0.25">
      <c r="A302" s="434">
        <v>4060005</v>
      </c>
      <c r="B302" s="435" t="s">
        <v>9964</v>
      </c>
      <c r="C302" s="436" t="s">
        <v>1068</v>
      </c>
      <c r="D302" s="437">
        <v>159.30000000000001</v>
      </c>
    </row>
    <row r="303" spans="1:4" x14ac:dyDescent="0.25">
      <c r="A303" s="434">
        <v>4060007</v>
      </c>
      <c r="B303" s="435" t="s">
        <v>9965</v>
      </c>
      <c r="C303" s="436" t="s">
        <v>351</v>
      </c>
      <c r="D303" s="437">
        <v>24.51</v>
      </c>
    </row>
    <row r="304" spans="1:4" x14ac:dyDescent="0.25">
      <c r="A304" s="434">
        <v>4060010</v>
      </c>
      <c r="B304" s="435" t="s">
        <v>9966</v>
      </c>
      <c r="C304" s="436" t="s">
        <v>351</v>
      </c>
      <c r="D304" s="437">
        <v>24.51</v>
      </c>
    </row>
    <row r="305" spans="1:4" x14ac:dyDescent="0.25">
      <c r="A305" s="434">
        <v>4060015</v>
      </c>
      <c r="B305" s="435" t="s">
        <v>9967</v>
      </c>
      <c r="C305" s="436" t="s">
        <v>351</v>
      </c>
      <c r="D305" s="437">
        <v>12.82</v>
      </c>
    </row>
    <row r="306" spans="1:4" x14ac:dyDescent="0.25">
      <c r="A306" s="434">
        <v>4060016</v>
      </c>
      <c r="B306" s="435" t="s">
        <v>9968</v>
      </c>
      <c r="C306" s="436" t="s">
        <v>351</v>
      </c>
      <c r="D306" s="437">
        <v>25.65</v>
      </c>
    </row>
    <row r="307" spans="1:4" ht="23.25" x14ac:dyDescent="0.25">
      <c r="A307" s="434">
        <v>4060019</v>
      </c>
      <c r="B307" s="435" t="s">
        <v>9969</v>
      </c>
      <c r="C307" s="436" t="s">
        <v>351</v>
      </c>
      <c r="D307" s="437">
        <v>38.47</v>
      </c>
    </row>
    <row r="308" spans="1:4" x14ac:dyDescent="0.25">
      <c r="A308" s="434">
        <v>4070000</v>
      </c>
      <c r="B308" s="435" t="s">
        <v>9970</v>
      </c>
      <c r="C308" s="436" t="s">
        <v>9770</v>
      </c>
      <c r="D308" s="437" t="s">
        <v>9770</v>
      </c>
    </row>
    <row r="309" spans="1:4" x14ac:dyDescent="0.25">
      <c r="A309" s="434">
        <v>4070010</v>
      </c>
      <c r="B309" s="435" t="s">
        <v>9971</v>
      </c>
      <c r="C309" s="436" t="s">
        <v>351</v>
      </c>
      <c r="D309" s="437">
        <v>76.86</v>
      </c>
    </row>
    <row r="310" spans="1:4" ht="23.25" x14ac:dyDescent="0.25">
      <c r="A310" s="434">
        <v>4070015</v>
      </c>
      <c r="B310" s="435" t="s">
        <v>9972</v>
      </c>
      <c r="C310" s="436" t="s">
        <v>351</v>
      </c>
      <c r="D310" s="437">
        <v>23.43</v>
      </c>
    </row>
    <row r="311" spans="1:4" ht="23.25" x14ac:dyDescent="0.25">
      <c r="A311" s="434">
        <v>4070016</v>
      </c>
      <c r="B311" s="435" t="s">
        <v>20377</v>
      </c>
      <c r="C311" s="436" t="s">
        <v>351</v>
      </c>
      <c r="D311" s="437">
        <v>47.26</v>
      </c>
    </row>
    <row r="312" spans="1:4" ht="23.25" x14ac:dyDescent="0.25">
      <c r="A312" s="434">
        <v>4070019</v>
      </c>
      <c r="B312" s="435" t="s">
        <v>9973</v>
      </c>
      <c r="C312" s="436" t="s">
        <v>351</v>
      </c>
      <c r="D312" s="437">
        <v>67.88</v>
      </c>
    </row>
    <row r="313" spans="1:4" x14ac:dyDescent="0.25">
      <c r="A313" s="430">
        <v>5000000</v>
      </c>
      <c r="B313" s="431" t="s">
        <v>9974</v>
      </c>
      <c r="C313" s="432"/>
      <c r="D313" s="433"/>
    </row>
    <row r="314" spans="1:4" x14ac:dyDescent="0.25">
      <c r="A314" s="434">
        <v>5001000</v>
      </c>
      <c r="B314" s="435" t="s">
        <v>9975</v>
      </c>
      <c r="C314" s="436" t="s">
        <v>9770</v>
      </c>
      <c r="D314" s="437" t="s">
        <v>9770</v>
      </c>
    </row>
    <row r="315" spans="1:4" ht="23.25" x14ac:dyDescent="0.25">
      <c r="A315" s="434">
        <v>5001001</v>
      </c>
      <c r="B315" s="435" t="s">
        <v>16518</v>
      </c>
      <c r="C315" s="436" t="s">
        <v>351</v>
      </c>
      <c r="D315" s="437">
        <v>68.66</v>
      </c>
    </row>
    <row r="316" spans="1:4" ht="23.25" x14ac:dyDescent="0.25">
      <c r="A316" s="434">
        <v>5001003</v>
      </c>
      <c r="B316" s="435" t="s">
        <v>16519</v>
      </c>
      <c r="C316" s="436" t="s">
        <v>351</v>
      </c>
      <c r="D316" s="437">
        <v>69.489999999999995</v>
      </c>
    </row>
    <row r="317" spans="1:4" ht="23.25" x14ac:dyDescent="0.25">
      <c r="A317" s="434">
        <v>5001030</v>
      </c>
      <c r="B317" s="435" t="s">
        <v>9976</v>
      </c>
      <c r="C317" s="436" t="s">
        <v>351</v>
      </c>
      <c r="D317" s="437">
        <v>74.400000000000006</v>
      </c>
    </row>
    <row r="318" spans="1:4" ht="23.25" x14ac:dyDescent="0.25">
      <c r="A318" s="434">
        <v>5001040</v>
      </c>
      <c r="B318" s="435" t="s">
        <v>9977</v>
      </c>
      <c r="C318" s="436" t="s">
        <v>351</v>
      </c>
      <c r="D318" s="437">
        <v>49.15</v>
      </c>
    </row>
    <row r="319" spans="1:4" ht="23.25" x14ac:dyDescent="0.25">
      <c r="A319" s="434">
        <v>5001043</v>
      </c>
      <c r="B319" s="435" t="s">
        <v>15209</v>
      </c>
      <c r="C319" s="436" t="s">
        <v>351</v>
      </c>
      <c r="D319" s="437">
        <v>17.91</v>
      </c>
    </row>
    <row r="320" spans="1:4" ht="23.25" x14ac:dyDescent="0.25">
      <c r="A320" s="434">
        <v>5001047</v>
      </c>
      <c r="B320" s="435" t="s">
        <v>9978</v>
      </c>
      <c r="C320" s="436" t="s">
        <v>351</v>
      </c>
      <c r="D320" s="437">
        <v>45.56</v>
      </c>
    </row>
    <row r="321" spans="1:4" x14ac:dyDescent="0.25">
      <c r="A321" s="434">
        <v>5002000</v>
      </c>
      <c r="B321" s="435" t="s">
        <v>9979</v>
      </c>
      <c r="C321" s="436" t="s">
        <v>9770</v>
      </c>
      <c r="D321" s="437" t="s">
        <v>9770</v>
      </c>
    </row>
    <row r="322" spans="1:4" ht="23.25" x14ac:dyDescent="0.25">
      <c r="A322" s="434">
        <v>5002002</v>
      </c>
      <c r="B322" s="435" t="s">
        <v>16520</v>
      </c>
      <c r="C322" s="436" t="s">
        <v>351</v>
      </c>
      <c r="D322" s="437">
        <v>161.79</v>
      </c>
    </row>
    <row r="323" spans="1:4" x14ac:dyDescent="0.25">
      <c r="A323" s="434">
        <v>5002030</v>
      </c>
      <c r="B323" s="435" t="s">
        <v>9980</v>
      </c>
      <c r="C323" s="436" t="s">
        <v>351</v>
      </c>
      <c r="D323" s="437">
        <v>87.31</v>
      </c>
    </row>
    <row r="324" spans="1:4" ht="23.25" x14ac:dyDescent="0.25">
      <c r="A324" s="434">
        <v>5002043</v>
      </c>
      <c r="B324" s="435" t="s">
        <v>9981</v>
      </c>
      <c r="C324" s="436" t="s">
        <v>351</v>
      </c>
      <c r="D324" s="437">
        <v>17.91</v>
      </c>
    </row>
    <row r="325" spans="1:4" ht="23.25" x14ac:dyDescent="0.25">
      <c r="A325" s="434">
        <v>5002044</v>
      </c>
      <c r="B325" s="435" t="s">
        <v>15210</v>
      </c>
      <c r="C325" s="436" t="s">
        <v>351</v>
      </c>
      <c r="D325" s="437">
        <v>222.1</v>
      </c>
    </row>
    <row r="326" spans="1:4" x14ac:dyDescent="0.25">
      <c r="A326" s="434">
        <v>5003000</v>
      </c>
      <c r="B326" s="435" t="s">
        <v>9982</v>
      </c>
      <c r="C326" s="436" t="s">
        <v>9770</v>
      </c>
      <c r="D326" s="437" t="s">
        <v>9770</v>
      </c>
    </row>
    <row r="327" spans="1:4" ht="23.25" x14ac:dyDescent="0.25">
      <c r="A327" s="434">
        <v>5003002</v>
      </c>
      <c r="B327" s="435" t="s">
        <v>16521</v>
      </c>
      <c r="C327" s="436" t="s">
        <v>351</v>
      </c>
      <c r="D327" s="437">
        <v>161.79</v>
      </c>
    </row>
    <row r="328" spans="1:4" ht="23.25" x14ac:dyDescent="0.25">
      <c r="A328" s="434">
        <v>5003008</v>
      </c>
      <c r="B328" s="435" t="s">
        <v>9983</v>
      </c>
      <c r="C328" s="436" t="s">
        <v>351</v>
      </c>
      <c r="D328" s="437">
        <v>151.11000000000001</v>
      </c>
    </row>
    <row r="329" spans="1:4" ht="23.25" x14ac:dyDescent="0.25">
      <c r="A329" s="434">
        <v>5003009</v>
      </c>
      <c r="B329" s="435" t="s">
        <v>9984</v>
      </c>
      <c r="C329" s="436" t="s">
        <v>351</v>
      </c>
      <c r="D329" s="437">
        <v>153.81</v>
      </c>
    </row>
    <row r="330" spans="1:4" x14ac:dyDescent="0.25">
      <c r="A330" s="434">
        <v>5003011</v>
      </c>
      <c r="B330" s="435" t="s">
        <v>9985</v>
      </c>
      <c r="C330" s="436" t="s">
        <v>351</v>
      </c>
      <c r="D330" s="437">
        <v>167.56</v>
      </c>
    </row>
    <row r="331" spans="1:4" ht="23.25" x14ac:dyDescent="0.25">
      <c r="A331" s="434">
        <v>5003012</v>
      </c>
      <c r="B331" s="435" t="s">
        <v>16522</v>
      </c>
      <c r="C331" s="436" t="s">
        <v>351</v>
      </c>
      <c r="D331" s="437">
        <v>130.93</v>
      </c>
    </row>
    <row r="332" spans="1:4" ht="23.25" x14ac:dyDescent="0.25">
      <c r="A332" s="434">
        <v>5003013</v>
      </c>
      <c r="B332" s="435" t="s">
        <v>16523</v>
      </c>
      <c r="C332" s="436" t="s">
        <v>351</v>
      </c>
      <c r="D332" s="437">
        <v>164.25</v>
      </c>
    </row>
    <row r="333" spans="1:4" ht="34.5" x14ac:dyDescent="0.25">
      <c r="A333" s="434">
        <v>5003017</v>
      </c>
      <c r="B333" s="435" t="s">
        <v>16524</v>
      </c>
      <c r="C333" s="436" t="s">
        <v>351</v>
      </c>
      <c r="D333" s="437">
        <v>153.94</v>
      </c>
    </row>
    <row r="334" spans="1:4" ht="23.25" x14ac:dyDescent="0.25">
      <c r="A334" s="434">
        <v>5003040</v>
      </c>
      <c r="B334" s="435" t="s">
        <v>9977</v>
      </c>
      <c r="C334" s="436" t="s">
        <v>351</v>
      </c>
      <c r="D334" s="437">
        <v>49.15</v>
      </c>
    </row>
    <row r="335" spans="1:4" ht="23.25" x14ac:dyDescent="0.25">
      <c r="A335" s="434">
        <v>5003043</v>
      </c>
      <c r="B335" s="435" t="s">
        <v>16525</v>
      </c>
      <c r="C335" s="436" t="s">
        <v>351</v>
      </c>
      <c r="D335" s="437">
        <v>17.91</v>
      </c>
    </row>
    <row r="336" spans="1:4" ht="23.25" x14ac:dyDescent="0.25">
      <c r="A336" s="434">
        <v>5003047</v>
      </c>
      <c r="B336" s="435" t="s">
        <v>9978</v>
      </c>
      <c r="C336" s="436" t="s">
        <v>351</v>
      </c>
      <c r="D336" s="437">
        <v>45.56</v>
      </c>
    </row>
    <row r="337" spans="1:4" x14ac:dyDescent="0.25">
      <c r="A337" s="434">
        <v>5003054</v>
      </c>
      <c r="B337" s="435" t="s">
        <v>9986</v>
      </c>
      <c r="C337" s="436" t="s">
        <v>1068</v>
      </c>
      <c r="D337" s="437">
        <v>747.36</v>
      </c>
    </row>
    <row r="338" spans="1:4" x14ac:dyDescent="0.25">
      <c r="A338" s="434">
        <v>5003055</v>
      </c>
      <c r="B338" s="435" t="s">
        <v>9987</v>
      </c>
      <c r="C338" s="436" t="s">
        <v>351</v>
      </c>
      <c r="D338" s="437">
        <v>89.52</v>
      </c>
    </row>
    <row r="339" spans="1:4" x14ac:dyDescent="0.25">
      <c r="A339" s="434">
        <v>5003073</v>
      </c>
      <c r="B339" s="435" t="s">
        <v>9988</v>
      </c>
      <c r="C339" s="436" t="s">
        <v>351</v>
      </c>
      <c r="D339" s="437">
        <v>47.64</v>
      </c>
    </row>
    <row r="340" spans="1:4" x14ac:dyDescent="0.25">
      <c r="A340" s="434">
        <v>5004000</v>
      </c>
      <c r="B340" s="435" t="s">
        <v>9989</v>
      </c>
      <c r="C340" s="436" t="s">
        <v>9770</v>
      </c>
      <c r="D340" s="437" t="s">
        <v>9770</v>
      </c>
    </row>
    <row r="341" spans="1:4" x14ac:dyDescent="0.25">
      <c r="A341" s="434">
        <v>5004010</v>
      </c>
      <c r="B341" s="435" t="s">
        <v>9990</v>
      </c>
      <c r="C341" s="436" t="s">
        <v>5300</v>
      </c>
      <c r="D341" s="437">
        <v>87.76</v>
      </c>
    </row>
    <row r="342" spans="1:4" x14ac:dyDescent="0.25">
      <c r="A342" s="434">
        <v>5004030</v>
      </c>
      <c r="B342" s="435" t="s">
        <v>9991</v>
      </c>
      <c r="C342" s="436" t="s">
        <v>5300</v>
      </c>
      <c r="D342" s="437">
        <v>200.17</v>
      </c>
    </row>
    <row r="343" spans="1:4" ht="23.25" x14ac:dyDescent="0.25">
      <c r="A343" s="434">
        <v>5004050</v>
      </c>
      <c r="B343" s="435" t="s">
        <v>9992</v>
      </c>
      <c r="C343" s="436" t="s">
        <v>304</v>
      </c>
      <c r="D343" s="437">
        <v>563.88</v>
      </c>
    </row>
    <row r="344" spans="1:4" x14ac:dyDescent="0.25">
      <c r="A344" s="434">
        <v>5050000</v>
      </c>
      <c r="B344" s="435" t="s">
        <v>9891</v>
      </c>
      <c r="C344" s="436" t="s">
        <v>9770</v>
      </c>
      <c r="D344" s="437" t="s">
        <v>9770</v>
      </c>
    </row>
    <row r="345" spans="1:4" x14ac:dyDescent="0.25">
      <c r="A345" s="434">
        <v>5050001</v>
      </c>
      <c r="B345" s="435" t="s">
        <v>9993</v>
      </c>
      <c r="C345" s="436" t="s">
        <v>351</v>
      </c>
      <c r="D345" s="437">
        <v>12.25</v>
      </c>
    </row>
    <row r="346" spans="1:4" x14ac:dyDescent="0.25">
      <c r="A346" s="434">
        <v>5050002</v>
      </c>
      <c r="B346" s="435" t="s">
        <v>9994</v>
      </c>
      <c r="C346" s="436" t="s">
        <v>351</v>
      </c>
      <c r="D346" s="437">
        <v>4.9000000000000004</v>
      </c>
    </row>
    <row r="347" spans="1:4" x14ac:dyDescent="0.25">
      <c r="A347" s="434">
        <v>5050005</v>
      </c>
      <c r="B347" s="435" t="s">
        <v>9995</v>
      </c>
      <c r="C347" s="436" t="s">
        <v>351</v>
      </c>
      <c r="D347" s="437">
        <v>2.4500000000000002</v>
      </c>
    </row>
    <row r="348" spans="1:4" ht="23.25" x14ac:dyDescent="0.25">
      <c r="A348" s="434">
        <v>5050010</v>
      </c>
      <c r="B348" s="435" t="s">
        <v>9996</v>
      </c>
      <c r="C348" s="436" t="s">
        <v>351</v>
      </c>
      <c r="D348" s="437">
        <v>7.35</v>
      </c>
    </row>
    <row r="349" spans="1:4" ht="23.25" x14ac:dyDescent="0.25">
      <c r="A349" s="434">
        <v>5050012</v>
      </c>
      <c r="B349" s="435" t="s">
        <v>9997</v>
      </c>
      <c r="C349" s="436" t="s">
        <v>351</v>
      </c>
      <c r="D349" s="437">
        <v>14.7</v>
      </c>
    </row>
    <row r="350" spans="1:4" x14ac:dyDescent="0.25">
      <c r="A350" s="434">
        <v>5050015</v>
      </c>
      <c r="B350" s="435" t="s">
        <v>9998</v>
      </c>
      <c r="C350" s="436" t="s">
        <v>351</v>
      </c>
      <c r="D350" s="437">
        <v>12.25</v>
      </c>
    </row>
    <row r="351" spans="1:4" x14ac:dyDescent="0.25">
      <c r="A351" s="434">
        <v>5060000</v>
      </c>
      <c r="B351" s="435" t="s">
        <v>9963</v>
      </c>
      <c r="C351" s="436" t="s">
        <v>9770</v>
      </c>
      <c r="D351" s="437" t="s">
        <v>9770</v>
      </c>
    </row>
    <row r="352" spans="1:4" x14ac:dyDescent="0.25">
      <c r="A352" s="434">
        <v>5060005</v>
      </c>
      <c r="B352" s="435" t="s">
        <v>9999</v>
      </c>
      <c r="C352" s="436" t="s">
        <v>351</v>
      </c>
      <c r="D352" s="437">
        <v>7.35</v>
      </c>
    </row>
    <row r="353" spans="1:4" x14ac:dyDescent="0.25">
      <c r="A353" s="434">
        <v>5060006</v>
      </c>
      <c r="B353" s="435" t="s">
        <v>10000</v>
      </c>
      <c r="C353" s="436" t="s">
        <v>1068</v>
      </c>
      <c r="D353" s="437">
        <v>49.02</v>
      </c>
    </row>
    <row r="354" spans="1:4" x14ac:dyDescent="0.25">
      <c r="A354" s="434">
        <v>5070000</v>
      </c>
      <c r="B354" s="435" t="s">
        <v>9963</v>
      </c>
      <c r="C354" s="436" t="s">
        <v>9770</v>
      </c>
      <c r="D354" s="437" t="s">
        <v>9770</v>
      </c>
    </row>
    <row r="355" spans="1:4" x14ac:dyDescent="0.25">
      <c r="A355" s="434">
        <v>5070006</v>
      </c>
      <c r="B355" s="435" t="s">
        <v>10001</v>
      </c>
      <c r="C355" s="436" t="s">
        <v>1068</v>
      </c>
      <c r="D355" s="437">
        <v>110.29</v>
      </c>
    </row>
    <row r="356" spans="1:4" x14ac:dyDescent="0.25">
      <c r="A356" s="434">
        <v>5080000</v>
      </c>
      <c r="B356" s="435" t="s">
        <v>10002</v>
      </c>
      <c r="C356" s="436" t="s">
        <v>9770</v>
      </c>
      <c r="D356" s="437" t="s">
        <v>9770</v>
      </c>
    </row>
    <row r="357" spans="1:4" x14ac:dyDescent="0.25">
      <c r="A357" s="434">
        <v>5090000</v>
      </c>
      <c r="B357" s="435" t="s">
        <v>10003</v>
      </c>
      <c r="C357" s="436" t="s">
        <v>9770</v>
      </c>
      <c r="D357" s="437" t="s">
        <v>9770</v>
      </c>
    </row>
    <row r="358" spans="1:4" x14ac:dyDescent="0.25">
      <c r="A358" s="430">
        <v>6000000</v>
      </c>
      <c r="B358" s="431" t="s">
        <v>10004</v>
      </c>
      <c r="C358" s="432"/>
      <c r="D358" s="433"/>
    </row>
    <row r="359" spans="1:4" x14ac:dyDescent="0.25">
      <c r="A359" s="434">
        <v>6001000</v>
      </c>
      <c r="B359" s="435" t="s">
        <v>10005</v>
      </c>
      <c r="C359" s="436" t="s">
        <v>9770</v>
      </c>
      <c r="D359" s="437" t="s">
        <v>9770</v>
      </c>
    </row>
    <row r="360" spans="1:4" ht="23.25" x14ac:dyDescent="0.25">
      <c r="A360" s="434">
        <v>6001010</v>
      </c>
      <c r="B360" s="435" t="s">
        <v>14155</v>
      </c>
      <c r="C360" s="436" t="s">
        <v>351</v>
      </c>
      <c r="D360" s="437">
        <v>69.760000000000005</v>
      </c>
    </row>
    <row r="361" spans="1:4" ht="23.25" x14ac:dyDescent="0.25">
      <c r="A361" s="434">
        <v>6001013</v>
      </c>
      <c r="B361" s="435" t="s">
        <v>14156</v>
      </c>
      <c r="C361" s="436" t="s">
        <v>351</v>
      </c>
      <c r="D361" s="437">
        <v>246.51</v>
      </c>
    </row>
    <row r="362" spans="1:4" ht="23.25" x14ac:dyDescent="0.25">
      <c r="A362" s="434">
        <v>6001015</v>
      </c>
      <c r="B362" s="435" t="s">
        <v>14157</v>
      </c>
      <c r="C362" s="436" t="s">
        <v>351</v>
      </c>
      <c r="D362" s="437">
        <v>158.74</v>
      </c>
    </row>
    <row r="363" spans="1:4" ht="23.25" x14ac:dyDescent="0.25">
      <c r="A363" s="434">
        <v>6001016</v>
      </c>
      <c r="B363" s="435" t="s">
        <v>14158</v>
      </c>
      <c r="C363" s="436" t="s">
        <v>351</v>
      </c>
      <c r="D363" s="437">
        <v>174.71</v>
      </c>
    </row>
    <row r="364" spans="1:4" ht="23.25" x14ac:dyDescent="0.25">
      <c r="A364" s="434">
        <v>6001017</v>
      </c>
      <c r="B364" s="435" t="s">
        <v>14159</v>
      </c>
      <c r="C364" s="436" t="s">
        <v>351</v>
      </c>
      <c r="D364" s="437">
        <v>206.33</v>
      </c>
    </row>
    <row r="365" spans="1:4" ht="23.25" x14ac:dyDescent="0.25">
      <c r="A365" s="434">
        <v>6001018</v>
      </c>
      <c r="B365" s="435" t="s">
        <v>14160</v>
      </c>
      <c r="C365" s="436" t="s">
        <v>351</v>
      </c>
      <c r="D365" s="437">
        <v>245.16</v>
      </c>
    </row>
    <row r="366" spans="1:4" x14ac:dyDescent="0.25">
      <c r="A366" s="434">
        <v>6001030</v>
      </c>
      <c r="B366" s="435" t="s">
        <v>10006</v>
      </c>
      <c r="C366" s="436" t="s">
        <v>1042</v>
      </c>
      <c r="D366" s="437">
        <v>15.07</v>
      </c>
    </row>
    <row r="367" spans="1:4" x14ac:dyDescent="0.25">
      <c r="A367" s="434">
        <v>6001031</v>
      </c>
      <c r="B367" s="435" t="s">
        <v>10007</v>
      </c>
      <c r="C367" s="436" t="s">
        <v>1042</v>
      </c>
      <c r="D367" s="437">
        <v>3.49</v>
      </c>
    </row>
    <row r="368" spans="1:4" x14ac:dyDescent="0.25">
      <c r="A368" s="434">
        <v>6002000</v>
      </c>
      <c r="B368" s="435" t="s">
        <v>10008</v>
      </c>
      <c r="C368" s="436" t="s">
        <v>9770</v>
      </c>
      <c r="D368" s="437" t="s">
        <v>9770</v>
      </c>
    </row>
    <row r="369" spans="1:4" x14ac:dyDescent="0.25">
      <c r="A369" s="434">
        <v>6002003</v>
      </c>
      <c r="B369" s="435" t="s">
        <v>10009</v>
      </c>
      <c r="C369" s="436" t="s">
        <v>351</v>
      </c>
      <c r="D369" s="437">
        <v>181.54</v>
      </c>
    </row>
    <row r="370" spans="1:4" x14ac:dyDescent="0.25">
      <c r="A370" s="434">
        <v>6002004</v>
      </c>
      <c r="B370" s="435" t="s">
        <v>10010</v>
      </c>
      <c r="C370" s="436" t="s">
        <v>351</v>
      </c>
      <c r="D370" s="437">
        <v>170.98</v>
      </c>
    </row>
    <row r="371" spans="1:4" x14ac:dyDescent="0.25">
      <c r="A371" s="434">
        <v>6002005</v>
      </c>
      <c r="B371" s="435" t="s">
        <v>10011</v>
      </c>
      <c r="C371" s="436" t="s">
        <v>351</v>
      </c>
      <c r="D371" s="437">
        <v>106.86</v>
      </c>
    </row>
    <row r="372" spans="1:4" x14ac:dyDescent="0.25">
      <c r="A372" s="434">
        <v>6002021</v>
      </c>
      <c r="B372" s="435" t="s">
        <v>15211</v>
      </c>
      <c r="C372" s="436" t="s">
        <v>351</v>
      </c>
      <c r="D372" s="437">
        <v>43.85</v>
      </c>
    </row>
    <row r="373" spans="1:4" x14ac:dyDescent="0.25">
      <c r="A373" s="434">
        <v>6002022</v>
      </c>
      <c r="B373" s="435" t="s">
        <v>15212</v>
      </c>
      <c r="C373" s="436" t="s">
        <v>351</v>
      </c>
      <c r="D373" s="437">
        <v>62.42</v>
      </c>
    </row>
    <row r="374" spans="1:4" ht="23.25" x14ac:dyDescent="0.25">
      <c r="A374" s="434">
        <v>6002023</v>
      </c>
      <c r="B374" s="435" t="s">
        <v>10012</v>
      </c>
      <c r="C374" s="436" t="s">
        <v>351</v>
      </c>
      <c r="D374" s="437">
        <v>158.86000000000001</v>
      </c>
    </row>
    <row r="375" spans="1:4" ht="23.25" x14ac:dyDescent="0.25">
      <c r="A375" s="434">
        <v>6002025</v>
      </c>
      <c r="B375" s="435" t="s">
        <v>10013</v>
      </c>
      <c r="C375" s="436" t="s">
        <v>351</v>
      </c>
      <c r="D375" s="437">
        <v>146.78</v>
      </c>
    </row>
    <row r="376" spans="1:4" ht="34.5" x14ac:dyDescent="0.25">
      <c r="A376" s="434">
        <v>6002043</v>
      </c>
      <c r="B376" s="435" t="s">
        <v>10014</v>
      </c>
      <c r="C376" s="436" t="s">
        <v>351</v>
      </c>
      <c r="D376" s="437">
        <v>321.16000000000003</v>
      </c>
    </row>
    <row r="377" spans="1:4" ht="23.25" x14ac:dyDescent="0.25">
      <c r="A377" s="434">
        <v>6002044</v>
      </c>
      <c r="B377" s="435" t="s">
        <v>10015</v>
      </c>
      <c r="C377" s="436" t="s">
        <v>351</v>
      </c>
      <c r="D377" s="437">
        <v>77.63</v>
      </c>
    </row>
    <row r="378" spans="1:4" ht="23.25" x14ac:dyDescent="0.25">
      <c r="A378" s="434">
        <v>6002045</v>
      </c>
      <c r="B378" s="435" t="s">
        <v>10016</v>
      </c>
      <c r="C378" s="436" t="s">
        <v>351</v>
      </c>
      <c r="D378" s="437">
        <v>88.38</v>
      </c>
    </row>
    <row r="379" spans="1:4" ht="23.25" x14ac:dyDescent="0.25">
      <c r="A379" s="434">
        <v>6002046</v>
      </c>
      <c r="B379" s="435" t="s">
        <v>10017</v>
      </c>
      <c r="C379" s="436" t="s">
        <v>351</v>
      </c>
      <c r="D379" s="437">
        <v>204.58</v>
      </c>
    </row>
    <row r="380" spans="1:4" ht="23.25" x14ac:dyDescent="0.25">
      <c r="A380" s="434">
        <v>6002047</v>
      </c>
      <c r="B380" s="435" t="s">
        <v>10018</v>
      </c>
      <c r="C380" s="436" t="s">
        <v>351</v>
      </c>
      <c r="D380" s="437">
        <v>101.75</v>
      </c>
    </row>
    <row r="381" spans="1:4" ht="23.25" x14ac:dyDescent="0.25">
      <c r="A381" s="434">
        <v>6002048</v>
      </c>
      <c r="B381" s="435" t="s">
        <v>10019</v>
      </c>
      <c r="C381" s="436" t="s">
        <v>351</v>
      </c>
      <c r="D381" s="437">
        <v>100.22</v>
      </c>
    </row>
    <row r="382" spans="1:4" ht="23.25" x14ac:dyDescent="0.25">
      <c r="A382" s="434">
        <v>6002049</v>
      </c>
      <c r="B382" s="435" t="s">
        <v>10020</v>
      </c>
      <c r="C382" s="436" t="s">
        <v>351</v>
      </c>
      <c r="D382" s="437">
        <v>208.48</v>
      </c>
    </row>
    <row r="383" spans="1:4" ht="23.25" x14ac:dyDescent="0.25">
      <c r="A383" s="434">
        <v>6002050</v>
      </c>
      <c r="B383" s="435" t="s">
        <v>10021</v>
      </c>
      <c r="C383" s="436" t="s">
        <v>351</v>
      </c>
      <c r="D383" s="437">
        <v>619.35</v>
      </c>
    </row>
    <row r="384" spans="1:4" ht="23.25" x14ac:dyDescent="0.25">
      <c r="A384" s="434">
        <v>6002051</v>
      </c>
      <c r="B384" s="435" t="s">
        <v>10022</v>
      </c>
      <c r="C384" s="436" t="s">
        <v>304</v>
      </c>
      <c r="D384" s="437">
        <v>40.53</v>
      </c>
    </row>
    <row r="385" spans="1:4" ht="23.25" x14ac:dyDescent="0.25">
      <c r="A385" s="434">
        <v>6002055</v>
      </c>
      <c r="B385" s="435" t="s">
        <v>15213</v>
      </c>
      <c r="C385" s="436" t="s">
        <v>304</v>
      </c>
      <c r="D385" s="437">
        <v>82.26</v>
      </c>
    </row>
    <row r="386" spans="1:4" ht="23.25" x14ac:dyDescent="0.25">
      <c r="A386" s="434">
        <v>6002056</v>
      </c>
      <c r="B386" s="435" t="s">
        <v>15214</v>
      </c>
      <c r="C386" s="436" t="s">
        <v>304</v>
      </c>
      <c r="D386" s="437">
        <v>107.92</v>
      </c>
    </row>
    <row r="387" spans="1:4" ht="23.25" x14ac:dyDescent="0.25">
      <c r="A387" s="434">
        <v>6002057</v>
      </c>
      <c r="B387" s="435" t="s">
        <v>15215</v>
      </c>
      <c r="C387" s="436" t="s">
        <v>304</v>
      </c>
      <c r="D387" s="437">
        <v>454.28</v>
      </c>
    </row>
    <row r="388" spans="1:4" x14ac:dyDescent="0.25">
      <c r="A388" s="434">
        <v>6002090</v>
      </c>
      <c r="B388" s="435" t="s">
        <v>15216</v>
      </c>
      <c r="C388" s="436" t="s">
        <v>304</v>
      </c>
      <c r="D388" s="437">
        <v>130.94</v>
      </c>
    </row>
    <row r="389" spans="1:4" x14ac:dyDescent="0.25">
      <c r="A389" s="434">
        <v>6002091</v>
      </c>
      <c r="B389" s="435" t="s">
        <v>15217</v>
      </c>
      <c r="C389" s="436" t="s">
        <v>304</v>
      </c>
      <c r="D389" s="437">
        <v>135.09</v>
      </c>
    </row>
    <row r="390" spans="1:4" x14ac:dyDescent="0.25">
      <c r="A390" s="434">
        <v>6002092</v>
      </c>
      <c r="B390" s="435" t="s">
        <v>15218</v>
      </c>
      <c r="C390" s="436" t="s">
        <v>304</v>
      </c>
      <c r="D390" s="437">
        <v>129.32</v>
      </c>
    </row>
    <row r="391" spans="1:4" x14ac:dyDescent="0.25">
      <c r="A391" s="434">
        <v>6002093</v>
      </c>
      <c r="B391" s="435" t="s">
        <v>15219</v>
      </c>
      <c r="C391" s="436" t="s">
        <v>304</v>
      </c>
      <c r="D391" s="437">
        <v>132.24</v>
      </c>
    </row>
    <row r="392" spans="1:4" ht="23.25" x14ac:dyDescent="0.25">
      <c r="A392" s="434">
        <v>6002094</v>
      </c>
      <c r="B392" s="435" t="s">
        <v>15220</v>
      </c>
      <c r="C392" s="436" t="s">
        <v>304</v>
      </c>
      <c r="D392" s="437">
        <v>78</v>
      </c>
    </row>
    <row r="393" spans="1:4" ht="23.25" x14ac:dyDescent="0.25">
      <c r="A393" s="434">
        <v>6002095</v>
      </c>
      <c r="B393" s="435" t="s">
        <v>16526</v>
      </c>
      <c r="C393" s="436" t="s">
        <v>304</v>
      </c>
      <c r="D393" s="437">
        <v>70.7</v>
      </c>
    </row>
    <row r="394" spans="1:4" ht="23.25" x14ac:dyDescent="0.25">
      <c r="A394" s="434">
        <v>6002096</v>
      </c>
      <c r="B394" s="435" t="s">
        <v>15221</v>
      </c>
      <c r="C394" s="436" t="s">
        <v>304</v>
      </c>
      <c r="D394" s="437">
        <v>92</v>
      </c>
    </row>
    <row r="395" spans="1:4" ht="23.25" x14ac:dyDescent="0.25">
      <c r="A395" s="434">
        <v>6002097</v>
      </c>
      <c r="B395" s="435" t="s">
        <v>15222</v>
      </c>
      <c r="C395" s="436" t="s">
        <v>304</v>
      </c>
      <c r="D395" s="437">
        <v>87.34</v>
      </c>
    </row>
    <row r="396" spans="1:4" x14ac:dyDescent="0.25">
      <c r="A396" s="434">
        <v>6002099</v>
      </c>
      <c r="B396" s="435" t="s">
        <v>10023</v>
      </c>
      <c r="C396" s="436" t="s">
        <v>351</v>
      </c>
      <c r="D396" s="437">
        <v>14.37</v>
      </c>
    </row>
    <row r="397" spans="1:4" x14ac:dyDescent="0.25">
      <c r="A397" s="434">
        <v>6003000</v>
      </c>
      <c r="B397" s="435" t="s">
        <v>10024</v>
      </c>
      <c r="C397" s="436" t="s">
        <v>9770</v>
      </c>
      <c r="D397" s="437" t="s">
        <v>9770</v>
      </c>
    </row>
    <row r="398" spans="1:4" x14ac:dyDescent="0.25">
      <c r="A398" s="434">
        <v>6003098</v>
      </c>
      <c r="B398" s="435" t="s">
        <v>16527</v>
      </c>
      <c r="C398" s="436" t="s">
        <v>351</v>
      </c>
      <c r="D398" s="437">
        <v>980.53</v>
      </c>
    </row>
    <row r="399" spans="1:4" x14ac:dyDescent="0.25">
      <c r="A399" s="434">
        <v>6050000</v>
      </c>
      <c r="B399" s="435" t="s">
        <v>9891</v>
      </c>
      <c r="C399" s="436" t="s">
        <v>9770</v>
      </c>
      <c r="D399" s="437" t="s">
        <v>9770</v>
      </c>
    </row>
    <row r="400" spans="1:4" x14ac:dyDescent="0.25">
      <c r="A400" s="434">
        <v>6050020</v>
      </c>
      <c r="B400" s="435" t="s">
        <v>10025</v>
      </c>
      <c r="C400" s="436" t="s">
        <v>351</v>
      </c>
      <c r="D400" s="437">
        <v>14.7</v>
      </c>
    </row>
    <row r="401" spans="1:4" ht="23.25" x14ac:dyDescent="0.25">
      <c r="A401" s="434">
        <v>6050025</v>
      </c>
      <c r="B401" s="435" t="s">
        <v>10026</v>
      </c>
      <c r="C401" s="436" t="s">
        <v>351</v>
      </c>
      <c r="D401" s="437">
        <v>6.13</v>
      </c>
    </row>
    <row r="402" spans="1:4" x14ac:dyDescent="0.25">
      <c r="A402" s="434">
        <v>6060000</v>
      </c>
      <c r="B402" s="435" t="s">
        <v>9963</v>
      </c>
      <c r="C402" s="436" t="s">
        <v>9770</v>
      </c>
      <c r="D402" s="437" t="s">
        <v>9770</v>
      </c>
    </row>
    <row r="403" spans="1:4" ht="23.25" x14ac:dyDescent="0.25">
      <c r="A403" s="434">
        <v>6060003</v>
      </c>
      <c r="B403" s="435" t="s">
        <v>10027</v>
      </c>
      <c r="C403" s="436" t="s">
        <v>351</v>
      </c>
      <c r="D403" s="437">
        <v>16.97</v>
      </c>
    </row>
    <row r="404" spans="1:4" ht="23.25" x14ac:dyDescent="0.25">
      <c r="A404" s="434">
        <v>6060004</v>
      </c>
      <c r="B404" s="435" t="s">
        <v>10028</v>
      </c>
      <c r="C404" s="436" t="s">
        <v>351</v>
      </c>
      <c r="D404" s="437">
        <v>11.31</v>
      </c>
    </row>
    <row r="405" spans="1:4" ht="23.25" x14ac:dyDescent="0.25">
      <c r="A405" s="434">
        <v>6060005</v>
      </c>
      <c r="B405" s="435" t="s">
        <v>10029</v>
      </c>
      <c r="C405" s="436" t="s">
        <v>351</v>
      </c>
      <c r="D405" s="437">
        <v>28.28</v>
      </c>
    </row>
    <row r="406" spans="1:4" ht="23.25" x14ac:dyDescent="0.25">
      <c r="A406" s="434">
        <v>6060006</v>
      </c>
      <c r="B406" s="435" t="s">
        <v>10030</v>
      </c>
      <c r="C406" s="436" t="s">
        <v>351</v>
      </c>
      <c r="D406" s="437">
        <v>22.63</v>
      </c>
    </row>
    <row r="407" spans="1:4" x14ac:dyDescent="0.25">
      <c r="A407" s="434">
        <v>6060008</v>
      </c>
      <c r="B407" s="435" t="s">
        <v>10031</v>
      </c>
      <c r="C407" s="436" t="s">
        <v>1042</v>
      </c>
      <c r="D407" s="437">
        <v>2.4500000000000002</v>
      </c>
    </row>
    <row r="408" spans="1:4" x14ac:dyDescent="0.25">
      <c r="A408" s="434">
        <v>6060010</v>
      </c>
      <c r="B408" s="435" t="s">
        <v>10032</v>
      </c>
      <c r="C408" s="436" t="s">
        <v>304</v>
      </c>
      <c r="D408" s="437">
        <v>0.56999999999999995</v>
      </c>
    </row>
    <row r="409" spans="1:4" x14ac:dyDescent="0.25">
      <c r="A409" s="434">
        <v>6060011</v>
      </c>
      <c r="B409" s="435" t="s">
        <v>10033</v>
      </c>
      <c r="C409" s="436" t="s">
        <v>304</v>
      </c>
      <c r="D409" s="437">
        <v>3.39</v>
      </c>
    </row>
    <row r="410" spans="1:4" x14ac:dyDescent="0.25">
      <c r="A410" s="434">
        <v>6060012</v>
      </c>
      <c r="B410" s="435" t="s">
        <v>10034</v>
      </c>
      <c r="C410" s="436" t="s">
        <v>304</v>
      </c>
      <c r="D410" s="437">
        <v>5.66</v>
      </c>
    </row>
    <row r="411" spans="1:4" x14ac:dyDescent="0.25">
      <c r="A411" s="434">
        <v>6060015</v>
      </c>
      <c r="B411" s="435" t="s">
        <v>10035</v>
      </c>
      <c r="C411" s="436" t="s">
        <v>2</v>
      </c>
      <c r="D411" s="437">
        <v>8.49</v>
      </c>
    </row>
    <row r="412" spans="1:4" x14ac:dyDescent="0.25">
      <c r="A412" s="434">
        <v>6060020</v>
      </c>
      <c r="B412" s="435" t="s">
        <v>10036</v>
      </c>
      <c r="C412" s="436" t="s">
        <v>351</v>
      </c>
      <c r="D412" s="437">
        <v>12.25</v>
      </c>
    </row>
    <row r="413" spans="1:4" x14ac:dyDescent="0.25">
      <c r="A413" s="434">
        <v>6060021</v>
      </c>
      <c r="B413" s="435" t="s">
        <v>10037</v>
      </c>
      <c r="C413" s="436" t="s">
        <v>351</v>
      </c>
      <c r="D413" s="437">
        <v>22.06</v>
      </c>
    </row>
    <row r="414" spans="1:4" x14ac:dyDescent="0.25">
      <c r="A414" s="434">
        <v>6060022</v>
      </c>
      <c r="B414" s="435" t="s">
        <v>10038</v>
      </c>
      <c r="C414" s="436" t="s">
        <v>351</v>
      </c>
      <c r="D414" s="437">
        <v>17.16</v>
      </c>
    </row>
    <row r="415" spans="1:4" ht="23.25" x14ac:dyDescent="0.25">
      <c r="A415" s="434">
        <v>6060025</v>
      </c>
      <c r="B415" s="435" t="s">
        <v>10039</v>
      </c>
      <c r="C415" s="436" t="s">
        <v>351</v>
      </c>
      <c r="D415" s="437">
        <v>8.58</v>
      </c>
    </row>
    <row r="416" spans="1:4" ht="23.25" x14ac:dyDescent="0.25">
      <c r="A416" s="434">
        <v>6060028</v>
      </c>
      <c r="B416" s="435" t="s">
        <v>10040</v>
      </c>
      <c r="C416" s="436" t="s">
        <v>351</v>
      </c>
      <c r="D416" s="437">
        <v>7.35</v>
      </c>
    </row>
    <row r="417" spans="1:4" ht="23.25" x14ac:dyDescent="0.25">
      <c r="A417" s="434">
        <v>6060029</v>
      </c>
      <c r="B417" s="435" t="s">
        <v>10041</v>
      </c>
      <c r="C417" s="436" t="s">
        <v>351</v>
      </c>
      <c r="D417" s="437">
        <v>7.35</v>
      </c>
    </row>
    <row r="418" spans="1:4" x14ac:dyDescent="0.25">
      <c r="A418" s="434">
        <v>6060040</v>
      </c>
      <c r="B418" s="435" t="s">
        <v>10042</v>
      </c>
      <c r="C418" s="436" t="s">
        <v>304</v>
      </c>
      <c r="D418" s="437">
        <v>7.35</v>
      </c>
    </row>
    <row r="419" spans="1:4" ht="23.25" x14ac:dyDescent="0.25">
      <c r="A419" s="434">
        <v>6060090</v>
      </c>
      <c r="B419" s="435" t="s">
        <v>10043</v>
      </c>
      <c r="C419" s="436" t="s">
        <v>304</v>
      </c>
      <c r="D419" s="437">
        <v>4.9000000000000004</v>
      </c>
    </row>
    <row r="420" spans="1:4" x14ac:dyDescent="0.25">
      <c r="A420" s="434">
        <v>6070000</v>
      </c>
      <c r="B420" s="435" t="s">
        <v>9970</v>
      </c>
      <c r="C420" s="436" t="s">
        <v>9770</v>
      </c>
      <c r="D420" s="437" t="s">
        <v>9770</v>
      </c>
    </row>
    <row r="421" spans="1:4" x14ac:dyDescent="0.25">
      <c r="A421" s="434">
        <v>6070010</v>
      </c>
      <c r="B421" s="435" t="s">
        <v>10044</v>
      </c>
      <c r="C421" s="436" t="s">
        <v>304</v>
      </c>
      <c r="D421" s="437">
        <v>2.84</v>
      </c>
    </row>
    <row r="422" spans="1:4" x14ac:dyDescent="0.25">
      <c r="A422" s="434">
        <v>6070011</v>
      </c>
      <c r="B422" s="435" t="s">
        <v>10045</v>
      </c>
      <c r="C422" s="436" t="s">
        <v>304</v>
      </c>
      <c r="D422" s="437">
        <v>8.59</v>
      </c>
    </row>
    <row r="423" spans="1:4" x14ac:dyDescent="0.25">
      <c r="A423" s="434">
        <v>6070012</v>
      </c>
      <c r="B423" s="435" t="s">
        <v>10046</v>
      </c>
      <c r="C423" s="436" t="s">
        <v>304</v>
      </c>
      <c r="D423" s="437">
        <v>22.88</v>
      </c>
    </row>
    <row r="424" spans="1:4" x14ac:dyDescent="0.25">
      <c r="A424" s="434">
        <v>6070015</v>
      </c>
      <c r="B424" s="435" t="s">
        <v>10047</v>
      </c>
      <c r="C424" s="436" t="s">
        <v>2</v>
      </c>
      <c r="D424" s="437">
        <v>16.97</v>
      </c>
    </row>
    <row r="425" spans="1:4" x14ac:dyDescent="0.25">
      <c r="A425" s="434">
        <v>6070020</v>
      </c>
      <c r="B425" s="435" t="s">
        <v>10048</v>
      </c>
      <c r="C425" s="436" t="s">
        <v>351</v>
      </c>
      <c r="D425" s="437">
        <v>39.880000000000003</v>
      </c>
    </row>
    <row r="426" spans="1:4" x14ac:dyDescent="0.25">
      <c r="A426" s="434">
        <v>6070021</v>
      </c>
      <c r="B426" s="435" t="s">
        <v>10049</v>
      </c>
      <c r="C426" s="436" t="s">
        <v>351</v>
      </c>
      <c r="D426" s="437">
        <v>96.62</v>
      </c>
    </row>
    <row r="427" spans="1:4" x14ac:dyDescent="0.25">
      <c r="A427" s="434">
        <v>6070022</v>
      </c>
      <c r="B427" s="435" t="s">
        <v>10050</v>
      </c>
      <c r="C427" s="436" t="s">
        <v>351</v>
      </c>
      <c r="D427" s="437">
        <v>62.04</v>
      </c>
    </row>
    <row r="428" spans="1:4" ht="23.25" x14ac:dyDescent="0.25">
      <c r="A428" s="434">
        <v>6070025</v>
      </c>
      <c r="B428" s="435" t="s">
        <v>10051</v>
      </c>
      <c r="C428" s="436" t="s">
        <v>351</v>
      </c>
      <c r="D428" s="437">
        <v>16.670000000000002</v>
      </c>
    </row>
    <row r="429" spans="1:4" ht="23.25" x14ac:dyDescent="0.25">
      <c r="A429" s="434">
        <v>6070028</v>
      </c>
      <c r="B429" s="435" t="s">
        <v>10052</v>
      </c>
      <c r="C429" s="436" t="s">
        <v>351</v>
      </c>
      <c r="D429" s="437">
        <v>16.7</v>
      </c>
    </row>
    <row r="430" spans="1:4" ht="23.25" x14ac:dyDescent="0.25">
      <c r="A430" s="434">
        <v>6070029</v>
      </c>
      <c r="B430" s="435" t="s">
        <v>10053</v>
      </c>
      <c r="C430" s="436" t="s">
        <v>351</v>
      </c>
      <c r="D430" s="437">
        <v>16.62</v>
      </c>
    </row>
    <row r="431" spans="1:4" x14ac:dyDescent="0.25">
      <c r="A431" s="434">
        <v>6070040</v>
      </c>
      <c r="B431" s="435" t="s">
        <v>10054</v>
      </c>
      <c r="C431" s="436" t="s">
        <v>304</v>
      </c>
      <c r="D431" s="437">
        <v>29.11</v>
      </c>
    </row>
    <row r="432" spans="1:4" ht="23.25" x14ac:dyDescent="0.25">
      <c r="A432" s="434">
        <v>6070090</v>
      </c>
      <c r="B432" s="435" t="s">
        <v>10055</v>
      </c>
      <c r="C432" s="436" t="s">
        <v>304</v>
      </c>
      <c r="D432" s="437">
        <v>13.05</v>
      </c>
    </row>
    <row r="433" spans="1:4" x14ac:dyDescent="0.25">
      <c r="A433" s="434">
        <v>6080000</v>
      </c>
      <c r="B433" s="435" t="s">
        <v>10002</v>
      </c>
      <c r="C433" s="436" t="s">
        <v>9770</v>
      </c>
      <c r="D433" s="437" t="s">
        <v>9770</v>
      </c>
    </row>
    <row r="434" spans="1:4" x14ac:dyDescent="0.25">
      <c r="A434" s="434">
        <v>6080001</v>
      </c>
      <c r="B434" s="435" t="s">
        <v>10056</v>
      </c>
      <c r="C434" s="436" t="s">
        <v>351</v>
      </c>
      <c r="D434" s="437">
        <v>10.43</v>
      </c>
    </row>
    <row r="435" spans="1:4" x14ac:dyDescent="0.25">
      <c r="A435" s="434">
        <v>6080002</v>
      </c>
      <c r="B435" s="435" t="s">
        <v>10057</v>
      </c>
      <c r="C435" s="436" t="s">
        <v>351</v>
      </c>
      <c r="D435" s="437">
        <v>39.880000000000003</v>
      </c>
    </row>
    <row r="436" spans="1:4" ht="23.25" x14ac:dyDescent="0.25">
      <c r="A436" s="434">
        <v>6080003</v>
      </c>
      <c r="B436" s="435" t="s">
        <v>10058</v>
      </c>
      <c r="C436" s="436" t="s">
        <v>351</v>
      </c>
      <c r="D436" s="437">
        <v>33.15</v>
      </c>
    </row>
    <row r="437" spans="1:4" x14ac:dyDescent="0.25">
      <c r="A437" s="434">
        <v>6080010</v>
      </c>
      <c r="B437" s="435" t="s">
        <v>10059</v>
      </c>
      <c r="C437" s="436" t="s">
        <v>304</v>
      </c>
      <c r="D437" s="437">
        <v>8.41</v>
      </c>
    </row>
    <row r="438" spans="1:4" x14ac:dyDescent="0.25">
      <c r="A438" s="434">
        <v>6080012</v>
      </c>
      <c r="B438" s="435" t="s">
        <v>10060</v>
      </c>
      <c r="C438" s="436" t="s">
        <v>304</v>
      </c>
      <c r="D438" s="437">
        <v>25.07</v>
      </c>
    </row>
    <row r="439" spans="1:4" x14ac:dyDescent="0.25">
      <c r="A439" s="434">
        <v>6080016</v>
      </c>
      <c r="B439" s="435" t="s">
        <v>10061</v>
      </c>
      <c r="C439" s="436" t="s">
        <v>304</v>
      </c>
      <c r="D439" s="437">
        <v>71.11</v>
      </c>
    </row>
    <row r="440" spans="1:4" ht="23.25" x14ac:dyDescent="0.25">
      <c r="A440" s="434">
        <v>6080047</v>
      </c>
      <c r="B440" s="435" t="s">
        <v>10062</v>
      </c>
      <c r="C440" s="436" t="s">
        <v>2</v>
      </c>
      <c r="D440" s="437">
        <v>8.18</v>
      </c>
    </row>
    <row r="441" spans="1:4" ht="23.25" x14ac:dyDescent="0.25">
      <c r="A441" s="434">
        <v>6080049</v>
      </c>
      <c r="B441" s="435" t="s">
        <v>10063</v>
      </c>
      <c r="C441" s="436" t="s">
        <v>2</v>
      </c>
      <c r="D441" s="437">
        <v>9.18</v>
      </c>
    </row>
    <row r="442" spans="1:4" x14ac:dyDescent="0.25">
      <c r="A442" s="434">
        <v>6080084</v>
      </c>
      <c r="B442" s="435" t="s">
        <v>10064</v>
      </c>
      <c r="C442" s="436" t="s">
        <v>2</v>
      </c>
      <c r="D442" s="437">
        <v>18.350000000000001</v>
      </c>
    </row>
    <row r="443" spans="1:4" x14ac:dyDescent="0.25">
      <c r="A443" s="430">
        <v>7000000</v>
      </c>
      <c r="B443" s="431" t="s">
        <v>10065</v>
      </c>
      <c r="C443" s="432"/>
      <c r="D443" s="433"/>
    </row>
    <row r="444" spans="1:4" x14ac:dyDescent="0.25">
      <c r="A444" s="434">
        <v>7001000</v>
      </c>
      <c r="B444" s="435" t="s">
        <v>10066</v>
      </c>
      <c r="C444" s="436" t="s">
        <v>9770</v>
      </c>
      <c r="D444" s="437" t="s">
        <v>9770</v>
      </c>
    </row>
    <row r="445" spans="1:4" ht="23.25" x14ac:dyDescent="0.25">
      <c r="A445" s="434">
        <v>7001003</v>
      </c>
      <c r="B445" s="435" t="s">
        <v>15223</v>
      </c>
      <c r="C445" s="436" t="s">
        <v>2</v>
      </c>
      <c r="D445" s="437">
        <v>923.64</v>
      </c>
    </row>
    <row r="446" spans="1:4" ht="23.25" x14ac:dyDescent="0.25">
      <c r="A446" s="434">
        <v>7001004</v>
      </c>
      <c r="B446" s="435" t="s">
        <v>15224</v>
      </c>
      <c r="C446" s="436" t="s">
        <v>2</v>
      </c>
      <c r="D446" s="437">
        <v>944.28</v>
      </c>
    </row>
    <row r="447" spans="1:4" x14ac:dyDescent="0.25">
      <c r="A447" s="434">
        <v>7001005</v>
      </c>
      <c r="B447" s="435" t="s">
        <v>16528</v>
      </c>
      <c r="C447" s="436" t="s">
        <v>2</v>
      </c>
      <c r="D447" s="437">
        <v>593.52</v>
      </c>
    </row>
    <row r="448" spans="1:4" x14ac:dyDescent="0.25">
      <c r="A448" s="434">
        <v>7001007</v>
      </c>
      <c r="B448" s="435" t="s">
        <v>16529</v>
      </c>
      <c r="C448" s="436" t="s">
        <v>2</v>
      </c>
      <c r="D448" s="437">
        <v>608.75</v>
      </c>
    </row>
    <row r="449" spans="1:4" x14ac:dyDescent="0.25">
      <c r="A449" s="434">
        <v>7001008</v>
      </c>
      <c r="B449" s="435" t="s">
        <v>16530</v>
      </c>
      <c r="C449" s="436" t="s">
        <v>2</v>
      </c>
      <c r="D449" s="437">
        <v>654.70000000000005</v>
      </c>
    </row>
    <row r="450" spans="1:4" x14ac:dyDescent="0.25">
      <c r="A450" s="434">
        <v>7001009</v>
      </c>
      <c r="B450" s="435" t="s">
        <v>16531</v>
      </c>
      <c r="C450" s="436" t="s">
        <v>2</v>
      </c>
      <c r="D450" s="437">
        <v>710.01</v>
      </c>
    </row>
    <row r="451" spans="1:4" x14ac:dyDescent="0.25">
      <c r="A451" s="434">
        <v>7001011</v>
      </c>
      <c r="B451" s="435" t="s">
        <v>16532</v>
      </c>
      <c r="C451" s="436" t="s">
        <v>2</v>
      </c>
      <c r="D451" s="437">
        <v>366.2</v>
      </c>
    </row>
    <row r="452" spans="1:4" x14ac:dyDescent="0.25">
      <c r="A452" s="434">
        <v>7001012</v>
      </c>
      <c r="B452" s="435" t="s">
        <v>16533</v>
      </c>
      <c r="C452" s="436" t="s">
        <v>2</v>
      </c>
      <c r="D452" s="437">
        <v>388.82</v>
      </c>
    </row>
    <row r="453" spans="1:4" x14ac:dyDescent="0.25">
      <c r="A453" s="434">
        <v>7001013</v>
      </c>
      <c r="B453" s="435" t="s">
        <v>16534</v>
      </c>
      <c r="C453" s="436" t="s">
        <v>2</v>
      </c>
      <c r="D453" s="437">
        <v>481.8</v>
      </c>
    </row>
    <row r="454" spans="1:4" x14ac:dyDescent="0.25">
      <c r="A454" s="434">
        <v>7001014</v>
      </c>
      <c r="B454" s="435" t="s">
        <v>16535</v>
      </c>
      <c r="C454" s="436" t="s">
        <v>2</v>
      </c>
      <c r="D454" s="437">
        <v>501.95</v>
      </c>
    </row>
    <row r="455" spans="1:4" x14ac:dyDescent="0.25">
      <c r="A455" s="434">
        <v>7001037</v>
      </c>
      <c r="B455" s="435" t="s">
        <v>16536</v>
      </c>
      <c r="C455" s="436" t="s">
        <v>2</v>
      </c>
      <c r="D455" s="437">
        <v>1210.5</v>
      </c>
    </row>
    <row r="456" spans="1:4" x14ac:dyDescent="0.25">
      <c r="A456" s="434">
        <v>7001038</v>
      </c>
      <c r="B456" s="435" t="s">
        <v>16537</v>
      </c>
      <c r="C456" s="436" t="s">
        <v>2</v>
      </c>
      <c r="D456" s="437">
        <v>1357.81</v>
      </c>
    </row>
    <row r="457" spans="1:4" ht="23.25" x14ac:dyDescent="0.25">
      <c r="A457" s="434">
        <v>7001039</v>
      </c>
      <c r="B457" s="435" t="s">
        <v>16538</v>
      </c>
      <c r="C457" s="436" t="s">
        <v>351</v>
      </c>
      <c r="D457" s="437">
        <v>425.9</v>
      </c>
    </row>
    <row r="458" spans="1:4" x14ac:dyDescent="0.25">
      <c r="A458" s="434">
        <v>7001045</v>
      </c>
      <c r="B458" s="435" t="s">
        <v>16539</v>
      </c>
      <c r="C458" s="436" t="s">
        <v>2</v>
      </c>
      <c r="D458" s="437">
        <v>863.53</v>
      </c>
    </row>
    <row r="459" spans="1:4" ht="23.25" x14ac:dyDescent="0.25">
      <c r="A459" s="434">
        <v>7001046</v>
      </c>
      <c r="B459" s="435" t="s">
        <v>16540</v>
      </c>
      <c r="C459" s="436" t="s">
        <v>2</v>
      </c>
      <c r="D459" s="437">
        <v>863.53</v>
      </c>
    </row>
    <row r="460" spans="1:4" ht="23.25" x14ac:dyDescent="0.25">
      <c r="A460" s="434">
        <v>7001047</v>
      </c>
      <c r="B460" s="435" t="s">
        <v>16541</v>
      </c>
      <c r="C460" s="436" t="s">
        <v>2</v>
      </c>
      <c r="D460" s="437">
        <v>863.53</v>
      </c>
    </row>
    <row r="461" spans="1:4" x14ac:dyDescent="0.25">
      <c r="A461" s="434">
        <v>7001048</v>
      </c>
      <c r="B461" s="435" t="s">
        <v>16542</v>
      </c>
      <c r="C461" s="436" t="s">
        <v>2</v>
      </c>
      <c r="D461" s="437">
        <v>980.07</v>
      </c>
    </row>
    <row r="462" spans="1:4" x14ac:dyDescent="0.25">
      <c r="A462" s="434">
        <v>7001049</v>
      </c>
      <c r="B462" s="435" t="s">
        <v>16543</v>
      </c>
      <c r="C462" s="436" t="s">
        <v>2</v>
      </c>
      <c r="D462" s="437">
        <v>1020.37</v>
      </c>
    </row>
    <row r="463" spans="1:4" ht="23.25" x14ac:dyDescent="0.25">
      <c r="A463" s="434">
        <v>7001050</v>
      </c>
      <c r="B463" s="435" t="s">
        <v>16544</v>
      </c>
      <c r="C463" s="436" t="s">
        <v>10067</v>
      </c>
      <c r="D463" s="437">
        <v>959.75</v>
      </c>
    </row>
    <row r="464" spans="1:4" ht="23.25" x14ac:dyDescent="0.25">
      <c r="A464" s="434">
        <v>7001051</v>
      </c>
      <c r="B464" s="435" t="s">
        <v>16545</v>
      </c>
      <c r="C464" s="436" t="s">
        <v>10067</v>
      </c>
      <c r="D464" s="437">
        <v>942.44</v>
      </c>
    </row>
    <row r="465" spans="1:4" x14ac:dyDescent="0.25">
      <c r="A465" s="434">
        <v>7001052</v>
      </c>
      <c r="B465" s="435" t="s">
        <v>16546</v>
      </c>
      <c r="C465" s="436" t="s">
        <v>10067</v>
      </c>
      <c r="D465" s="437">
        <v>866.44</v>
      </c>
    </row>
    <row r="466" spans="1:4" x14ac:dyDescent="0.25">
      <c r="A466" s="434">
        <v>7001053</v>
      </c>
      <c r="B466" s="435" t="s">
        <v>16547</v>
      </c>
      <c r="C466" s="436" t="s">
        <v>10067</v>
      </c>
      <c r="D466" s="437">
        <v>965.68</v>
      </c>
    </row>
    <row r="467" spans="1:4" ht="23.25" x14ac:dyDescent="0.25">
      <c r="A467" s="434">
        <v>7001054</v>
      </c>
      <c r="B467" s="435" t="s">
        <v>16548</v>
      </c>
      <c r="C467" s="436" t="s">
        <v>10067</v>
      </c>
      <c r="D467" s="437">
        <v>939.13</v>
      </c>
    </row>
    <row r="468" spans="1:4" ht="23.25" x14ac:dyDescent="0.25">
      <c r="A468" s="434">
        <v>7001055</v>
      </c>
      <c r="B468" s="435" t="s">
        <v>16549</v>
      </c>
      <c r="C468" s="436" t="s">
        <v>10067</v>
      </c>
      <c r="D468" s="437">
        <v>1319.12</v>
      </c>
    </row>
    <row r="469" spans="1:4" x14ac:dyDescent="0.25">
      <c r="A469" s="434">
        <v>7001056</v>
      </c>
      <c r="B469" s="435" t="s">
        <v>16550</v>
      </c>
      <c r="C469" s="436" t="s">
        <v>10067</v>
      </c>
      <c r="D469" s="437">
        <v>1575.69</v>
      </c>
    </row>
    <row r="470" spans="1:4" x14ac:dyDescent="0.25">
      <c r="A470" s="434">
        <v>7001057</v>
      </c>
      <c r="B470" s="435" t="s">
        <v>16551</v>
      </c>
      <c r="C470" s="436" t="s">
        <v>304</v>
      </c>
      <c r="D470" s="437">
        <v>80.260000000000005</v>
      </c>
    </row>
    <row r="471" spans="1:4" x14ac:dyDescent="0.25">
      <c r="A471" s="434">
        <v>7001075</v>
      </c>
      <c r="B471" s="435" t="s">
        <v>16552</v>
      </c>
      <c r="C471" s="436" t="s">
        <v>2</v>
      </c>
      <c r="D471" s="437">
        <v>310.79000000000002</v>
      </c>
    </row>
    <row r="472" spans="1:4" ht="23.25" x14ac:dyDescent="0.25">
      <c r="A472" s="434">
        <v>7001080</v>
      </c>
      <c r="B472" s="435" t="s">
        <v>16553</v>
      </c>
      <c r="C472" s="436" t="s">
        <v>351</v>
      </c>
      <c r="D472" s="437">
        <v>155.69</v>
      </c>
    </row>
    <row r="473" spans="1:4" x14ac:dyDescent="0.25">
      <c r="A473" s="434">
        <v>7002000</v>
      </c>
      <c r="B473" s="435" t="s">
        <v>10068</v>
      </c>
      <c r="C473" s="436" t="s">
        <v>9770</v>
      </c>
      <c r="D473" s="437" t="s">
        <v>9770</v>
      </c>
    </row>
    <row r="474" spans="1:4" ht="34.5" x14ac:dyDescent="0.25">
      <c r="A474" s="434">
        <v>7002002</v>
      </c>
      <c r="B474" s="435" t="s">
        <v>10069</v>
      </c>
      <c r="C474" s="436" t="s">
        <v>2</v>
      </c>
      <c r="D474" s="437">
        <v>243.42</v>
      </c>
    </row>
    <row r="475" spans="1:4" ht="23.25" x14ac:dyDescent="0.25">
      <c r="A475" s="434">
        <v>7002008</v>
      </c>
      <c r="B475" s="435" t="s">
        <v>10070</v>
      </c>
      <c r="C475" s="436" t="s">
        <v>2</v>
      </c>
      <c r="D475" s="437">
        <v>450.38</v>
      </c>
    </row>
    <row r="476" spans="1:4" ht="23.25" x14ac:dyDescent="0.25">
      <c r="A476" s="434">
        <v>7002010</v>
      </c>
      <c r="B476" s="435" t="s">
        <v>10071</v>
      </c>
      <c r="C476" s="436" t="s">
        <v>2</v>
      </c>
      <c r="D476" s="437">
        <v>192.71</v>
      </c>
    </row>
    <row r="477" spans="1:4" ht="23.25" x14ac:dyDescent="0.25">
      <c r="A477" s="434">
        <v>7002012</v>
      </c>
      <c r="B477" s="435" t="s">
        <v>10072</v>
      </c>
      <c r="C477" s="436" t="s">
        <v>2</v>
      </c>
      <c r="D477" s="437">
        <v>371.12</v>
      </c>
    </row>
    <row r="478" spans="1:4" ht="23.25" x14ac:dyDescent="0.25">
      <c r="A478" s="434">
        <v>7002016</v>
      </c>
      <c r="B478" s="435" t="s">
        <v>14789</v>
      </c>
      <c r="C478" s="436" t="s">
        <v>2</v>
      </c>
      <c r="D478" s="437">
        <v>382.71</v>
      </c>
    </row>
    <row r="479" spans="1:4" ht="34.5" x14ac:dyDescent="0.25">
      <c r="A479" s="434">
        <v>7002031</v>
      </c>
      <c r="B479" s="435" t="s">
        <v>10073</v>
      </c>
      <c r="C479" s="436" t="s">
        <v>2</v>
      </c>
      <c r="D479" s="437">
        <v>216.82</v>
      </c>
    </row>
    <row r="480" spans="1:4" x14ac:dyDescent="0.25">
      <c r="A480" s="434">
        <v>7002040</v>
      </c>
      <c r="B480" s="435" t="s">
        <v>10074</v>
      </c>
      <c r="C480" s="436" t="s">
        <v>2709</v>
      </c>
      <c r="D480" s="437">
        <v>125.25</v>
      </c>
    </row>
    <row r="481" spans="1:4" x14ac:dyDescent="0.25">
      <c r="A481" s="434">
        <v>7002050</v>
      </c>
      <c r="B481" s="435" t="s">
        <v>10075</v>
      </c>
      <c r="C481" s="436" t="s">
        <v>2</v>
      </c>
      <c r="D481" s="437">
        <v>200.65</v>
      </c>
    </row>
    <row r="482" spans="1:4" ht="23.25" x14ac:dyDescent="0.25">
      <c r="A482" s="434">
        <v>7002051</v>
      </c>
      <c r="B482" s="435" t="s">
        <v>10076</v>
      </c>
      <c r="C482" s="436" t="s">
        <v>2</v>
      </c>
      <c r="D482" s="437">
        <v>297.95999999999998</v>
      </c>
    </row>
    <row r="483" spans="1:4" ht="23.25" x14ac:dyDescent="0.25">
      <c r="A483" s="434">
        <v>7002052</v>
      </c>
      <c r="B483" s="435" t="s">
        <v>15225</v>
      </c>
      <c r="C483" s="436" t="s">
        <v>2</v>
      </c>
      <c r="D483" s="437">
        <v>230.78</v>
      </c>
    </row>
    <row r="484" spans="1:4" x14ac:dyDescent="0.25">
      <c r="A484" s="434">
        <v>7002064</v>
      </c>
      <c r="B484" s="435" t="s">
        <v>10077</v>
      </c>
      <c r="C484" s="436" t="s">
        <v>2</v>
      </c>
      <c r="D484" s="437">
        <v>302.82</v>
      </c>
    </row>
    <row r="485" spans="1:4" x14ac:dyDescent="0.25">
      <c r="A485" s="434">
        <v>7002065</v>
      </c>
      <c r="B485" s="435" t="s">
        <v>10078</v>
      </c>
      <c r="C485" s="436" t="s">
        <v>2</v>
      </c>
      <c r="D485" s="437">
        <v>363.94</v>
      </c>
    </row>
    <row r="486" spans="1:4" x14ac:dyDescent="0.25">
      <c r="A486" s="434">
        <v>7002066</v>
      </c>
      <c r="B486" s="435" t="s">
        <v>10079</v>
      </c>
      <c r="C486" s="436" t="s">
        <v>2</v>
      </c>
      <c r="D486" s="437">
        <v>542.42999999999995</v>
      </c>
    </row>
    <row r="487" spans="1:4" ht="23.25" x14ac:dyDescent="0.25">
      <c r="A487" s="434">
        <v>7002073</v>
      </c>
      <c r="B487" s="435" t="s">
        <v>10080</v>
      </c>
      <c r="C487" s="436" t="s">
        <v>2</v>
      </c>
      <c r="D487" s="437">
        <v>31.12</v>
      </c>
    </row>
    <row r="488" spans="1:4" x14ac:dyDescent="0.25">
      <c r="A488" s="434">
        <v>7002080</v>
      </c>
      <c r="B488" s="435" t="s">
        <v>10081</v>
      </c>
      <c r="C488" s="436" t="s">
        <v>2</v>
      </c>
      <c r="D488" s="437">
        <v>13.85</v>
      </c>
    </row>
    <row r="489" spans="1:4" x14ac:dyDescent="0.25">
      <c r="A489" s="434">
        <v>7002081</v>
      </c>
      <c r="B489" s="435" t="s">
        <v>10082</v>
      </c>
      <c r="C489" s="436" t="s">
        <v>2</v>
      </c>
      <c r="D489" s="437">
        <v>18.71</v>
      </c>
    </row>
    <row r="490" spans="1:4" x14ac:dyDescent="0.25">
      <c r="A490" s="434">
        <v>7002090</v>
      </c>
      <c r="B490" s="435" t="s">
        <v>10083</v>
      </c>
      <c r="C490" s="436" t="s">
        <v>2</v>
      </c>
      <c r="D490" s="437">
        <v>1132.72</v>
      </c>
    </row>
    <row r="491" spans="1:4" x14ac:dyDescent="0.25">
      <c r="A491" s="434">
        <v>7002095</v>
      </c>
      <c r="B491" s="435" t="s">
        <v>10084</v>
      </c>
      <c r="C491" s="436" t="s">
        <v>2</v>
      </c>
      <c r="D491" s="437">
        <v>63.19</v>
      </c>
    </row>
    <row r="492" spans="1:4" x14ac:dyDescent="0.25">
      <c r="A492" s="434">
        <v>7003000</v>
      </c>
      <c r="B492" s="435" t="s">
        <v>10085</v>
      </c>
      <c r="C492" s="436" t="s">
        <v>9770</v>
      </c>
      <c r="D492" s="437" t="s">
        <v>9770</v>
      </c>
    </row>
    <row r="493" spans="1:4" ht="23.25" x14ac:dyDescent="0.25">
      <c r="A493" s="434">
        <v>7003001</v>
      </c>
      <c r="B493" s="435" t="s">
        <v>16554</v>
      </c>
      <c r="C493" s="436" t="s">
        <v>2</v>
      </c>
      <c r="D493" s="437">
        <v>1514.12</v>
      </c>
    </row>
    <row r="494" spans="1:4" ht="23.25" x14ac:dyDescent="0.25">
      <c r="A494" s="434">
        <v>7003002</v>
      </c>
      <c r="B494" s="435" t="s">
        <v>16555</v>
      </c>
      <c r="C494" s="436" t="s">
        <v>2</v>
      </c>
      <c r="D494" s="437">
        <v>1621.27</v>
      </c>
    </row>
    <row r="495" spans="1:4" ht="23.25" x14ac:dyDescent="0.25">
      <c r="A495" s="434">
        <v>7003003</v>
      </c>
      <c r="B495" s="435" t="s">
        <v>16556</v>
      </c>
      <c r="C495" s="436" t="s">
        <v>2</v>
      </c>
      <c r="D495" s="437">
        <v>1726.57</v>
      </c>
    </row>
    <row r="496" spans="1:4" ht="23.25" x14ac:dyDescent="0.25">
      <c r="A496" s="434">
        <v>7003004</v>
      </c>
      <c r="B496" s="435" t="s">
        <v>16557</v>
      </c>
      <c r="C496" s="436" t="s">
        <v>2</v>
      </c>
      <c r="D496" s="437">
        <v>1945.23</v>
      </c>
    </row>
    <row r="497" spans="1:4" ht="23.25" x14ac:dyDescent="0.25">
      <c r="A497" s="434">
        <v>7003005</v>
      </c>
      <c r="B497" s="435" t="s">
        <v>16558</v>
      </c>
      <c r="C497" s="436" t="s">
        <v>2</v>
      </c>
      <c r="D497" s="437">
        <v>2089.83</v>
      </c>
    </row>
    <row r="498" spans="1:4" ht="23.25" x14ac:dyDescent="0.25">
      <c r="A498" s="434">
        <v>7003017</v>
      </c>
      <c r="B498" s="435" t="s">
        <v>16559</v>
      </c>
      <c r="C498" s="436" t="s">
        <v>2</v>
      </c>
      <c r="D498" s="437">
        <v>968</v>
      </c>
    </row>
    <row r="499" spans="1:4" ht="23.25" x14ac:dyDescent="0.25">
      <c r="A499" s="434">
        <v>7003018</v>
      </c>
      <c r="B499" s="435" t="s">
        <v>16560</v>
      </c>
      <c r="C499" s="436" t="s">
        <v>2</v>
      </c>
      <c r="D499" s="437">
        <v>1109.6099999999999</v>
      </c>
    </row>
    <row r="500" spans="1:4" ht="23.25" x14ac:dyDescent="0.25">
      <c r="A500" s="434">
        <v>7003019</v>
      </c>
      <c r="B500" s="435" t="s">
        <v>16561</v>
      </c>
      <c r="C500" s="436" t="s">
        <v>2</v>
      </c>
      <c r="D500" s="437">
        <v>1177.3800000000001</v>
      </c>
    </row>
    <row r="501" spans="1:4" ht="23.25" x14ac:dyDescent="0.25">
      <c r="A501" s="434">
        <v>7003022</v>
      </c>
      <c r="B501" s="435" t="s">
        <v>16562</v>
      </c>
      <c r="C501" s="436" t="s">
        <v>2</v>
      </c>
      <c r="D501" s="437">
        <v>1326.78</v>
      </c>
    </row>
    <row r="502" spans="1:4" x14ac:dyDescent="0.25">
      <c r="A502" s="434">
        <v>7009000</v>
      </c>
      <c r="B502" s="435" t="s">
        <v>10086</v>
      </c>
      <c r="C502" s="436" t="s">
        <v>9770</v>
      </c>
      <c r="D502" s="437" t="s">
        <v>9770</v>
      </c>
    </row>
    <row r="503" spans="1:4" ht="23.25" x14ac:dyDescent="0.25">
      <c r="A503" s="434">
        <v>7009010</v>
      </c>
      <c r="B503" s="435" t="s">
        <v>10087</v>
      </c>
      <c r="C503" s="436" t="s">
        <v>351</v>
      </c>
      <c r="D503" s="437">
        <v>1419.65</v>
      </c>
    </row>
    <row r="504" spans="1:4" x14ac:dyDescent="0.25">
      <c r="A504" s="434">
        <v>7009012</v>
      </c>
      <c r="B504" s="435" t="s">
        <v>10088</v>
      </c>
      <c r="C504" s="436" t="s">
        <v>351</v>
      </c>
      <c r="D504" s="437">
        <v>518.51</v>
      </c>
    </row>
    <row r="505" spans="1:4" ht="23.25" x14ac:dyDescent="0.25">
      <c r="A505" s="434">
        <v>7009014</v>
      </c>
      <c r="B505" s="435" t="s">
        <v>10089</v>
      </c>
      <c r="C505" s="436" t="s">
        <v>351</v>
      </c>
      <c r="D505" s="437">
        <v>1896.33</v>
      </c>
    </row>
    <row r="506" spans="1:4" x14ac:dyDescent="0.25">
      <c r="A506" s="434">
        <v>7009018</v>
      </c>
      <c r="B506" s="435" t="s">
        <v>10090</v>
      </c>
      <c r="C506" s="436" t="s">
        <v>351</v>
      </c>
      <c r="D506" s="437">
        <v>127.78</v>
      </c>
    </row>
    <row r="507" spans="1:4" ht="23.25" x14ac:dyDescent="0.25">
      <c r="A507" s="434">
        <v>7009019</v>
      </c>
      <c r="B507" s="435" t="s">
        <v>10091</v>
      </c>
      <c r="C507" s="436" t="s">
        <v>351</v>
      </c>
      <c r="D507" s="437">
        <v>304.41000000000003</v>
      </c>
    </row>
    <row r="508" spans="1:4" ht="23.25" x14ac:dyDescent="0.25">
      <c r="A508" s="434">
        <v>7009020</v>
      </c>
      <c r="B508" s="435" t="s">
        <v>10092</v>
      </c>
      <c r="C508" s="436" t="s">
        <v>351</v>
      </c>
      <c r="D508" s="437">
        <v>476.68</v>
      </c>
    </row>
    <row r="509" spans="1:4" x14ac:dyDescent="0.25">
      <c r="A509" s="434">
        <v>7009025</v>
      </c>
      <c r="B509" s="435" t="s">
        <v>10093</v>
      </c>
      <c r="C509" s="436" t="s">
        <v>351</v>
      </c>
      <c r="D509" s="437">
        <v>110.91</v>
      </c>
    </row>
    <row r="510" spans="1:4" ht="23.25" x14ac:dyDescent="0.25">
      <c r="A510" s="434">
        <v>7009026</v>
      </c>
      <c r="B510" s="435" t="s">
        <v>10094</v>
      </c>
      <c r="C510" s="436" t="s">
        <v>351</v>
      </c>
      <c r="D510" s="437">
        <v>287.52999999999997</v>
      </c>
    </row>
    <row r="511" spans="1:4" ht="23.25" x14ac:dyDescent="0.25">
      <c r="A511" s="434">
        <v>7009027</v>
      </c>
      <c r="B511" s="435" t="s">
        <v>10095</v>
      </c>
      <c r="C511" s="436" t="s">
        <v>351</v>
      </c>
      <c r="D511" s="437">
        <v>459.8</v>
      </c>
    </row>
    <row r="512" spans="1:4" x14ac:dyDescent="0.25">
      <c r="A512" s="434">
        <v>7009030</v>
      </c>
      <c r="B512" s="435" t="s">
        <v>10096</v>
      </c>
      <c r="C512" s="436" t="s">
        <v>2</v>
      </c>
      <c r="D512" s="437">
        <v>53.86</v>
      </c>
    </row>
    <row r="513" spans="1:4" ht="23.25" x14ac:dyDescent="0.25">
      <c r="A513" s="434">
        <v>7009031</v>
      </c>
      <c r="B513" s="435" t="s">
        <v>10097</v>
      </c>
      <c r="C513" s="436" t="s">
        <v>2</v>
      </c>
      <c r="D513" s="437">
        <v>109.82</v>
      </c>
    </row>
    <row r="514" spans="1:4" ht="23.25" x14ac:dyDescent="0.25">
      <c r="A514" s="434">
        <v>7009032</v>
      </c>
      <c r="B514" s="435" t="s">
        <v>10098</v>
      </c>
      <c r="C514" s="436" t="s">
        <v>2</v>
      </c>
      <c r="D514" s="437">
        <v>210.43</v>
      </c>
    </row>
    <row r="515" spans="1:4" x14ac:dyDescent="0.25">
      <c r="A515" s="434">
        <v>7010000</v>
      </c>
      <c r="B515" s="435" t="s">
        <v>10086</v>
      </c>
      <c r="C515" s="436" t="s">
        <v>9770</v>
      </c>
      <c r="D515" s="437" t="s">
        <v>9770</v>
      </c>
    </row>
    <row r="516" spans="1:4" x14ac:dyDescent="0.25">
      <c r="A516" s="434">
        <v>7010013</v>
      </c>
      <c r="B516" s="435" t="s">
        <v>16563</v>
      </c>
      <c r="C516" s="436" t="s">
        <v>2</v>
      </c>
      <c r="D516" s="437">
        <v>2024.09</v>
      </c>
    </row>
    <row r="517" spans="1:4" x14ac:dyDescent="0.25">
      <c r="A517" s="434">
        <v>7010014</v>
      </c>
      <c r="B517" s="435" t="s">
        <v>16564</v>
      </c>
      <c r="C517" s="436" t="s">
        <v>2</v>
      </c>
      <c r="D517" s="437">
        <v>2099.06</v>
      </c>
    </row>
    <row r="518" spans="1:4" x14ac:dyDescent="0.25">
      <c r="A518" s="434">
        <v>7010015</v>
      </c>
      <c r="B518" s="435" t="s">
        <v>16565</v>
      </c>
      <c r="C518" s="436" t="s">
        <v>2</v>
      </c>
      <c r="D518" s="437">
        <v>2449.39</v>
      </c>
    </row>
    <row r="519" spans="1:4" x14ac:dyDescent="0.25">
      <c r="A519" s="434">
        <v>7010020</v>
      </c>
      <c r="B519" s="435" t="s">
        <v>16566</v>
      </c>
      <c r="C519" s="436" t="s">
        <v>304</v>
      </c>
      <c r="D519" s="437">
        <v>464.79</v>
      </c>
    </row>
    <row r="520" spans="1:4" x14ac:dyDescent="0.25">
      <c r="A520" s="434">
        <v>7020010</v>
      </c>
      <c r="B520" s="435" t="s">
        <v>15226</v>
      </c>
      <c r="C520" s="436" t="s">
        <v>304</v>
      </c>
      <c r="D520" s="437">
        <v>292.85000000000002</v>
      </c>
    </row>
    <row r="521" spans="1:4" x14ac:dyDescent="0.25">
      <c r="A521" s="434">
        <v>7060000</v>
      </c>
      <c r="B521" s="435" t="s">
        <v>9963</v>
      </c>
      <c r="C521" s="436" t="s">
        <v>9770</v>
      </c>
      <c r="D521" s="437" t="s">
        <v>9770</v>
      </c>
    </row>
    <row r="522" spans="1:4" x14ac:dyDescent="0.25">
      <c r="A522" s="434">
        <v>7060001</v>
      </c>
      <c r="B522" s="435" t="s">
        <v>10099</v>
      </c>
      <c r="C522" s="436" t="s">
        <v>2</v>
      </c>
      <c r="D522" s="437">
        <v>16.03</v>
      </c>
    </row>
    <row r="523" spans="1:4" x14ac:dyDescent="0.25">
      <c r="A523" s="434">
        <v>7060002</v>
      </c>
      <c r="B523" s="435" t="s">
        <v>10100</v>
      </c>
      <c r="C523" s="436" t="s">
        <v>2</v>
      </c>
      <c r="D523" s="437">
        <v>66.3</v>
      </c>
    </row>
    <row r="524" spans="1:4" x14ac:dyDescent="0.25">
      <c r="A524" s="434">
        <v>7060008</v>
      </c>
      <c r="B524" s="435" t="s">
        <v>10101</v>
      </c>
      <c r="C524" s="436" t="s">
        <v>304</v>
      </c>
      <c r="D524" s="437">
        <v>2.2400000000000002</v>
      </c>
    </row>
    <row r="525" spans="1:4" x14ac:dyDescent="0.25">
      <c r="A525" s="434">
        <v>7060010</v>
      </c>
      <c r="B525" s="435" t="s">
        <v>10102</v>
      </c>
      <c r="C525" s="436" t="s">
        <v>2</v>
      </c>
      <c r="D525" s="437">
        <v>66.3</v>
      </c>
    </row>
    <row r="526" spans="1:4" x14ac:dyDescent="0.25">
      <c r="A526" s="434">
        <v>7060050</v>
      </c>
      <c r="B526" s="435" t="s">
        <v>10103</v>
      </c>
      <c r="C526" s="436" t="s">
        <v>2</v>
      </c>
      <c r="D526" s="437">
        <v>16.03</v>
      </c>
    </row>
    <row r="527" spans="1:4" x14ac:dyDescent="0.25">
      <c r="A527" s="434">
        <v>7060051</v>
      </c>
      <c r="B527" s="435" t="s">
        <v>10104</v>
      </c>
      <c r="C527" s="436" t="s">
        <v>2</v>
      </c>
      <c r="D527" s="437">
        <v>6.41</v>
      </c>
    </row>
    <row r="528" spans="1:4" x14ac:dyDescent="0.25">
      <c r="A528" s="434">
        <v>7060065</v>
      </c>
      <c r="B528" s="435" t="s">
        <v>10105</v>
      </c>
      <c r="C528" s="436" t="s">
        <v>5813</v>
      </c>
      <c r="D528" s="437">
        <v>8.66</v>
      </c>
    </row>
    <row r="529" spans="1:4" x14ac:dyDescent="0.25">
      <c r="A529" s="434">
        <v>7060066</v>
      </c>
      <c r="B529" s="435" t="s">
        <v>10106</v>
      </c>
      <c r="C529" s="436" t="s">
        <v>5813</v>
      </c>
      <c r="D529" s="437">
        <v>5.45</v>
      </c>
    </row>
    <row r="530" spans="1:4" x14ac:dyDescent="0.25">
      <c r="A530" s="434">
        <v>7060067</v>
      </c>
      <c r="B530" s="435" t="s">
        <v>10107</v>
      </c>
      <c r="C530" s="436" t="s">
        <v>5813</v>
      </c>
      <c r="D530" s="437">
        <v>5.45</v>
      </c>
    </row>
    <row r="531" spans="1:4" x14ac:dyDescent="0.25">
      <c r="A531" s="434">
        <v>7060068</v>
      </c>
      <c r="B531" s="435" t="s">
        <v>10108</v>
      </c>
      <c r="C531" s="436" t="s">
        <v>2</v>
      </c>
      <c r="D531" s="437">
        <v>4.33</v>
      </c>
    </row>
    <row r="532" spans="1:4" x14ac:dyDescent="0.25">
      <c r="A532" s="434">
        <v>7060070</v>
      </c>
      <c r="B532" s="435" t="s">
        <v>10109</v>
      </c>
      <c r="C532" s="436" t="s">
        <v>2</v>
      </c>
      <c r="D532" s="437">
        <v>6.41</v>
      </c>
    </row>
    <row r="533" spans="1:4" x14ac:dyDescent="0.25">
      <c r="A533" s="434">
        <v>7070000</v>
      </c>
      <c r="B533" s="435" t="s">
        <v>9970</v>
      </c>
      <c r="C533" s="436" t="s">
        <v>9770</v>
      </c>
      <c r="D533" s="437" t="s">
        <v>9770</v>
      </c>
    </row>
    <row r="534" spans="1:4" x14ac:dyDescent="0.25">
      <c r="A534" s="434">
        <v>7070001</v>
      </c>
      <c r="B534" s="435" t="s">
        <v>10110</v>
      </c>
      <c r="C534" s="436" t="s">
        <v>2</v>
      </c>
      <c r="D534" s="437">
        <v>124.45</v>
      </c>
    </row>
    <row r="535" spans="1:4" x14ac:dyDescent="0.25">
      <c r="A535" s="434">
        <v>7070002</v>
      </c>
      <c r="B535" s="435" t="s">
        <v>10111</v>
      </c>
      <c r="C535" s="436" t="s">
        <v>2</v>
      </c>
      <c r="D535" s="437">
        <v>73.83</v>
      </c>
    </row>
    <row r="536" spans="1:4" x14ac:dyDescent="0.25">
      <c r="A536" s="434">
        <v>7070008</v>
      </c>
      <c r="B536" s="435" t="s">
        <v>10112</v>
      </c>
      <c r="C536" s="436" t="s">
        <v>304</v>
      </c>
      <c r="D536" s="437">
        <v>2.83</v>
      </c>
    </row>
    <row r="537" spans="1:4" x14ac:dyDescent="0.25">
      <c r="A537" s="434">
        <v>7070010</v>
      </c>
      <c r="B537" s="435" t="s">
        <v>10113</v>
      </c>
      <c r="C537" s="436" t="s">
        <v>2</v>
      </c>
      <c r="D537" s="437">
        <v>106.56</v>
      </c>
    </row>
    <row r="538" spans="1:4" x14ac:dyDescent="0.25">
      <c r="A538" s="434">
        <v>7070050</v>
      </c>
      <c r="B538" s="435" t="s">
        <v>10114</v>
      </c>
      <c r="C538" s="436" t="s">
        <v>2</v>
      </c>
      <c r="D538" s="437">
        <v>50.98</v>
      </c>
    </row>
    <row r="539" spans="1:4" x14ac:dyDescent="0.25">
      <c r="A539" s="434">
        <v>7070051</v>
      </c>
      <c r="B539" s="435" t="s">
        <v>10115</v>
      </c>
      <c r="C539" s="436" t="s">
        <v>2</v>
      </c>
      <c r="D539" s="437">
        <v>25.65</v>
      </c>
    </row>
    <row r="540" spans="1:4" x14ac:dyDescent="0.25">
      <c r="A540" s="434">
        <v>7070065</v>
      </c>
      <c r="B540" s="435" t="s">
        <v>10116</v>
      </c>
      <c r="C540" s="436" t="s">
        <v>5813</v>
      </c>
      <c r="D540" s="437">
        <v>5.45</v>
      </c>
    </row>
    <row r="541" spans="1:4" x14ac:dyDescent="0.25">
      <c r="A541" s="434">
        <v>7070066</v>
      </c>
      <c r="B541" s="435" t="s">
        <v>10117</v>
      </c>
      <c r="C541" s="436" t="s">
        <v>5813</v>
      </c>
      <c r="D541" s="437">
        <v>5.45</v>
      </c>
    </row>
    <row r="542" spans="1:4" x14ac:dyDescent="0.25">
      <c r="A542" s="434">
        <v>7070067</v>
      </c>
      <c r="B542" s="435" t="s">
        <v>10118</v>
      </c>
      <c r="C542" s="436" t="s">
        <v>5813</v>
      </c>
      <c r="D542" s="437">
        <v>5.45</v>
      </c>
    </row>
    <row r="543" spans="1:4" x14ac:dyDescent="0.25">
      <c r="A543" s="434">
        <v>7070068</v>
      </c>
      <c r="B543" s="435" t="s">
        <v>10119</v>
      </c>
      <c r="C543" s="436" t="s">
        <v>2</v>
      </c>
      <c r="D543" s="437">
        <v>4.01</v>
      </c>
    </row>
    <row r="544" spans="1:4" x14ac:dyDescent="0.25">
      <c r="A544" s="434">
        <v>7070070</v>
      </c>
      <c r="B544" s="435" t="s">
        <v>10120</v>
      </c>
      <c r="C544" s="436" t="s">
        <v>2</v>
      </c>
      <c r="D544" s="437">
        <v>5.45</v>
      </c>
    </row>
    <row r="545" spans="1:4" x14ac:dyDescent="0.25">
      <c r="A545" s="434">
        <v>7080000</v>
      </c>
      <c r="B545" s="435" t="s">
        <v>10002</v>
      </c>
      <c r="C545" s="436" t="s">
        <v>9770</v>
      </c>
      <c r="D545" s="437" t="s">
        <v>9770</v>
      </c>
    </row>
    <row r="546" spans="1:4" x14ac:dyDescent="0.25">
      <c r="A546" s="434">
        <v>7080001</v>
      </c>
      <c r="B546" s="435" t="s">
        <v>10121</v>
      </c>
      <c r="C546" s="436" t="s">
        <v>304</v>
      </c>
      <c r="D546" s="437">
        <v>14.31</v>
      </c>
    </row>
    <row r="547" spans="1:4" x14ac:dyDescent="0.25">
      <c r="A547" s="434">
        <v>7080002</v>
      </c>
      <c r="B547" s="435" t="s">
        <v>10122</v>
      </c>
      <c r="C547" s="436" t="s">
        <v>304</v>
      </c>
      <c r="D547" s="437">
        <v>19.97</v>
      </c>
    </row>
    <row r="548" spans="1:4" x14ac:dyDescent="0.25">
      <c r="A548" s="434">
        <v>7080003</v>
      </c>
      <c r="B548" s="435" t="s">
        <v>10123</v>
      </c>
      <c r="C548" s="436" t="s">
        <v>304</v>
      </c>
      <c r="D548" s="437">
        <v>20.100000000000001</v>
      </c>
    </row>
    <row r="549" spans="1:4" x14ac:dyDescent="0.25">
      <c r="A549" s="434">
        <v>7080004</v>
      </c>
      <c r="B549" s="435" t="s">
        <v>10124</v>
      </c>
      <c r="C549" s="436" t="s">
        <v>304</v>
      </c>
      <c r="D549" s="437">
        <v>38.26</v>
      </c>
    </row>
    <row r="550" spans="1:4" ht="34.5" x14ac:dyDescent="0.25">
      <c r="A550" s="434">
        <v>7080010</v>
      </c>
      <c r="B550" s="435" t="s">
        <v>10125</v>
      </c>
      <c r="C550" s="436" t="s">
        <v>2</v>
      </c>
      <c r="D550" s="437">
        <v>242.62</v>
      </c>
    </row>
    <row r="551" spans="1:4" ht="23.25" x14ac:dyDescent="0.25">
      <c r="A551" s="434">
        <v>7080012</v>
      </c>
      <c r="B551" s="435" t="s">
        <v>10126</v>
      </c>
      <c r="C551" s="436" t="s">
        <v>2</v>
      </c>
      <c r="D551" s="437">
        <v>440.13</v>
      </c>
    </row>
    <row r="552" spans="1:4" ht="23.25" x14ac:dyDescent="0.25">
      <c r="A552" s="434">
        <v>7080013</v>
      </c>
      <c r="B552" s="435" t="s">
        <v>10127</v>
      </c>
      <c r="C552" s="436" t="s">
        <v>2</v>
      </c>
      <c r="D552" s="437">
        <v>177.01</v>
      </c>
    </row>
    <row r="553" spans="1:4" ht="23.25" x14ac:dyDescent="0.25">
      <c r="A553" s="434">
        <v>7080014</v>
      </c>
      <c r="B553" s="435" t="s">
        <v>10128</v>
      </c>
      <c r="C553" s="436" t="s">
        <v>2</v>
      </c>
      <c r="D553" s="437">
        <v>355.42</v>
      </c>
    </row>
    <row r="554" spans="1:4" ht="34.5" x14ac:dyDescent="0.25">
      <c r="A554" s="434">
        <v>7080015</v>
      </c>
      <c r="B554" s="435" t="s">
        <v>10129</v>
      </c>
      <c r="C554" s="436" t="s">
        <v>2</v>
      </c>
      <c r="D554" s="437">
        <v>381.91</v>
      </c>
    </row>
    <row r="555" spans="1:4" ht="23.25" x14ac:dyDescent="0.25">
      <c r="A555" s="434">
        <v>7080022</v>
      </c>
      <c r="B555" s="435" t="s">
        <v>10130</v>
      </c>
      <c r="C555" s="436" t="s">
        <v>2</v>
      </c>
      <c r="D555" s="437">
        <v>184.62</v>
      </c>
    </row>
    <row r="556" spans="1:4" x14ac:dyDescent="0.25">
      <c r="A556" s="434">
        <v>7080035</v>
      </c>
      <c r="B556" s="435" t="s">
        <v>10131</v>
      </c>
      <c r="C556" s="436" t="s">
        <v>2</v>
      </c>
      <c r="D556" s="437">
        <v>245.64</v>
      </c>
    </row>
    <row r="557" spans="1:4" x14ac:dyDescent="0.25">
      <c r="A557" s="434">
        <v>7080036</v>
      </c>
      <c r="B557" s="435" t="s">
        <v>10132</v>
      </c>
      <c r="C557" s="436" t="s">
        <v>5813</v>
      </c>
      <c r="D557" s="437">
        <v>131.22999999999999</v>
      </c>
    </row>
    <row r="558" spans="1:4" ht="23.25" x14ac:dyDescent="0.25">
      <c r="A558" s="434">
        <v>7080037</v>
      </c>
      <c r="B558" s="435" t="s">
        <v>20378</v>
      </c>
      <c r="C558" s="436" t="s">
        <v>5813</v>
      </c>
      <c r="D558" s="437">
        <v>27.38</v>
      </c>
    </row>
    <row r="559" spans="1:4" x14ac:dyDescent="0.25">
      <c r="A559" s="434">
        <v>7080050</v>
      </c>
      <c r="B559" s="435" t="s">
        <v>10133</v>
      </c>
      <c r="C559" s="436" t="s">
        <v>2</v>
      </c>
      <c r="D559" s="437">
        <v>32.14</v>
      </c>
    </row>
    <row r="560" spans="1:4" x14ac:dyDescent="0.25">
      <c r="A560" s="430">
        <v>8000000</v>
      </c>
      <c r="B560" s="431" t="s">
        <v>10134</v>
      </c>
      <c r="C560" s="432"/>
      <c r="D560" s="433"/>
    </row>
    <row r="561" spans="1:4" x14ac:dyDescent="0.25">
      <c r="A561" s="434">
        <v>8001000</v>
      </c>
      <c r="B561" s="435" t="s">
        <v>10135</v>
      </c>
      <c r="C561" s="436" t="s">
        <v>9770</v>
      </c>
      <c r="D561" s="437" t="s">
        <v>9770</v>
      </c>
    </row>
    <row r="562" spans="1:4" x14ac:dyDescent="0.25">
      <c r="A562" s="434">
        <v>8001001</v>
      </c>
      <c r="B562" s="435" t="s">
        <v>16567</v>
      </c>
      <c r="C562" s="436" t="s">
        <v>351</v>
      </c>
      <c r="D562" s="437">
        <v>1559.87</v>
      </c>
    </row>
    <row r="563" spans="1:4" x14ac:dyDescent="0.25">
      <c r="A563" s="434">
        <v>8001002</v>
      </c>
      <c r="B563" s="435" t="s">
        <v>16568</v>
      </c>
      <c r="C563" s="436" t="s">
        <v>351</v>
      </c>
      <c r="D563" s="437">
        <v>1077.94</v>
      </c>
    </row>
    <row r="564" spans="1:4" ht="23.25" x14ac:dyDescent="0.25">
      <c r="A564" s="434">
        <v>8001004</v>
      </c>
      <c r="B564" s="435" t="s">
        <v>16569</v>
      </c>
      <c r="C564" s="436" t="s">
        <v>351</v>
      </c>
      <c r="D564" s="437">
        <v>1518.81</v>
      </c>
    </row>
    <row r="565" spans="1:4" ht="23.25" x14ac:dyDescent="0.25">
      <c r="A565" s="434">
        <v>8001005</v>
      </c>
      <c r="B565" s="435" t="s">
        <v>16570</v>
      </c>
      <c r="C565" s="436" t="s">
        <v>351</v>
      </c>
      <c r="D565" s="437">
        <v>777.84</v>
      </c>
    </row>
    <row r="566" spans="1:4" x14ac:dyDescent="0.25">
      <c r="A566" s="434">
        <v>8001006</v>
      </c>
      <c r="B566" s="435" t="s">
        <v>16571</v>
      </c>
      <c r="C566" s="436" t="s">
        <v>351</v>
      </c>
      <c r="D566" s="437">
        <v>905.58</v>
      </c>
    </row>
    <row r="567" spans="1:4" ht="23.25" x14ac:dyDescent="0.25">
      <c r="A567" s="434">
        <v>8001010</v>
      </c>
      <c r="B567" s="435" t="s">
        <v>16572</v>
      </c>
      <c r="C567" s="436" t="s">
        <v>2</v>
      </c>
      <c r="D567" s="437">
        <v>3421.94</v>
      </c>
    </row>
    <row r="568" spans="1:4" ht="23.25" x14ac:dyDescent="0.25">
      <c r="A568" s="434">
        <v>8001011</v>
      </c>
      <c r="B568" s="435" t="s">
        <v>14790</v>
      </c>
      <c r="C568" s="436" t="s">
        <v>351</v>
      </c>
      <c r="D568" s="437">
        <v>575.59</v>
      </c>
    </row>
    <row r="569" spans="1:4" x14ac:dyDescent="0.25">
      <c r="A569" s="434">
        <v>8001019</v>
      </c>
      <c r="B569" s="435" t="s">
        <v>16573</v>
      </c>
      <c r="C569" s="436" t="s">
        <v>351</v>
      </c>
      <c r="D569" s="437">
        <v>857.26</v>
      </c>
    </row>
    <row r="570" spans="1:4" x14ac:dyDescent="0.25">
      <c r="A570" s="434">
        <v>8001025</v>
      </c>
      <c r="B570" s="435" t="s">
        <v>16574</v>
      </c>
      <c r="C570" s="436" t="s">
        <v>351</v>
      </c>
      <c r="D570" s="437">
        <v>982.58</v>
      </c>
    </row>
    <row r="571" spans="1:4" x14ac:dyDescent="0.25">
      <c r="A571" s="434">
        <v>8001026</v>
      </c>
      <c r="B571" s="435" t="s">
        <v>16575</v>
      </c>
      <c r="C571" s="436" t="s">
        <v>351</v>
      </c>
      <c r="D571" s="437">
        <v>982.58</v>
      </c>
    </row>
    <row r="572" spans="1:4" x14ac:dyDescent="0.25">
      <c r="A572" s="434">
        <v>8001039</v>
      </c>
      <c r="B572" s="435" t="s">
        <v>16576</v>
      </c>
      <c r="C572" s="436" t="s">
        <v>351</v>
      </c>
      <c r="D572" s="437">
        <v>985.81</v>
      </c>
    </row>
    <row r="573" spans="1:4" x14ac:dyDescent="0.25">
      <c r="A573" s="434">
        <v>8001040</v>
      </c>
      <c r="B573" s="435" t="s">
        <v>16577</v>
      </c>
      <c r="C573" s="436" t="s">
        <v>351</v>
      </c>
      <c r="D573" s="437">
        <v>1073.6600000000001</v>
      </c>
    </row>
    <row r="574" spans="1:4" x14ac:dyDescent="0.25">
      <c r="A574" s="434">
        <v>8001041</v>
      </c>
      <c r="B574" s="435" t="s">
        <v>16578</v>
      </c>
      <c r="C574" s="436" t="s">
        <v>351</v>
      </c>
      <c r="D574" s="437">
        <v>1058.3399999999999</v>
      </c>
    </row>
    <row r="575" spans="1:4" x14ac:dyDescent="0.25">
      <c r="A575" s="434">
        <v>8001045</v>
      </c>
      <c r="B575" s="435" t="s">
        <v>16579</v>
      </c>
      <c r="C575" s="436" t="s">
        <v>351</v>
      </c>
      <c r="D575" s="437">
        <v>836.45</v>
      </c>
    </row>
    <row r="576" spans="1:4" x14ac:dyDescent="0.25">
      <c r="A576" s="434">
        <v>8001050</v>
      </c>
      <c r="B576" s="435" t="s">
        <v>10136</v>
      </c>
      <c r="C576" s="436" t="s">
        <v>351</v>
      </c>
      <c r="D576" s="437">
        <v>421.4</v>
      </c>
    </row>
    <row r="577" spans="1:4" x14ac:dyDescent="0.25">
      <c r="A577" s="434">
        <v>8001051</v>
      </c>
      <c r="B577" s="435" t="s">
        <v>16580</v>
      </c>
      <c r="C577" s="436" t="s">
        <v>351</v>
      </c>
      <c r="D577" s="437">
        <v>392.91</v>
      </c>
    </row>
    <row r="578" spans="1:4" x14ac:dyDescent="0.25">
      <c r="A578" s="434">
        <v>8001059</v>
      </c>
      <c r="B578" s="435" t="s">
        <v>16581</v>
      </c>
      <c r="C578" s="436" t="s">
        <v>304</v>
      </c>
      <c r="D578" s="437">
        <v>260.04000000000002</v>
      </c>
    </row>
    <row r="579" spans="1:4" x14ac:dyDescent="0.25">
      <c r="A579" s="434">
        <v>8001061</v>
      </c>
      <c r="B579" s="435" t="s">
        <v>16582</v>
      </c>
      <c r="C579" s="436" t="s">
        <v>2</v>
      </c>
      <c r="D579" s="437">
        <v>28.85</v>
      </c>
    </row>
    <row r="580" spans="1:4" x14ac:dyDescent="0.25">
      <c r="A580" s="434">
        <v>8001070</v>
      </c>
      <c r="B580" s="435" t="s">
        <v>20586</v>
      </c>
      <c r="C580" s="436" t="s">
        <v>304</v>
      </c>
      <c r="D580" s="437">
        <v>250.19</v>
      </c>
    </row>
    <row r="581" spans="1:4" x14ac:dyDescent="0.25">
      <c r="A581" s="434">
        <v>8001071</v>
      </c>
      <c r="B581" s="435" t="s">
        <v>16583</v>
      </c>
      <c r="C581" s="436" t="s">
        <v>304</v>
      </c>
      <c r="D581" s="437">
        <v>247.84</v>
      </c>
    </row>
    <row r="582" spans="1:4" x14ac:dyDescent="0.25">
      <c r="A582" s="434">
        <v>8001074</v>
      </c>
      <c r="B582" s="435" t="s">
        <v>16584</v>
      </c>
      <c r="C582" s="436" t="s">
        <v>10067</v>
      </c>
      <c r="D582" s="437">
        <v>541.36</v>
      </c>
    </row>
    <row r="583" spans="1:4" ht="23.25" x14ac:dyDescent="0.25">
      <c r="A583" s="434">
        <v>8001075</v>
      </c>
      <c r="B583" s="435" t="s">
        <v>16585</v>
      </c>
      <c r="C583" s="436" t="s">
        <v>10067</v>
      </c>
      <c r="D583" s="437">
        <v>656.15</v>
      </c>
    </row>
    <row r="584" spans="1:4" x14ac:dyDescent="0.25">
      <c r="A584" s="434">
        <v>8001080</v>
      </c>
      <c r="B584" s="435" t="s">
        <v>10137</v>
      </c>
      <c r="C584" s="436" t="s">
        <v>10067</v>
      </c>
      <c r="D584" s="437">
        <v>299.13</v>
      </c>
    </row>
    <row r="585" spans="1:4" x14ac:dyDescent="0.25">
      <c r="A585" s="434">
        <v>8001086</v>
      </c>
      <c r="B585" s="435" t="s">
        <v>16586</v>
      </c>
      <c r="C585" s="436" t="s">
        <v>351</v>
      </c>
      <c r="D585" s="437">
        <v>568.64</v>
      </c>
    </row>
    <row r="586" spans="1:4" x14ac:dyDescent="0.25">
      <c r="A586" s="434">
        <v>8002000</v>
      </c>
      <c r="B586" s="435" t="s">
        <v>10138</v>
      </c>
      <c r="C586" s="436" t="s">
        <v>9770</v>
      </c>
      <c r="D586" s="437" t="s">
        <v>9770</v>
      </c>
    </row>
    <row r="587" spans="1:4" x14ac:dyDescent="0.25">
      <c r="A587" s="434">
        <v>8002001</v>
      </c>
      <c r="B587" s="435" t="s">
        <v>16587</v>
      </c>
      <c r="C587" s="436" t="s">
        <v>351</v>
      </c>
      <c r="D587" s="437">
        <v>568.64</v>
      </c>
    </row>
    <row r="588" spans="1:4" ht="23.25" x14ac:dyDescent="0.25">
      <c r="A588" s="434">
        <v>8002003</v>
      </c>
      <c r="B588" s="435" t="s">
        <v>16588</v>
      </c>
      <c r="C588" s="436" t="s">
        <v>351</v>
      </c>
      <c r="D588" s="437">
        <v>600.77</v>
      </c>
    </row>
    <row r="589" spans="1:4" x14ac:dyDescent="0.25">
      <c r="A589" s="434">
        <v>8002005</v>
      </c>
      <c r="B589" s="435" t="s">
        <v>16589</v>
      </c>
      <c r="C589" s="436" t="s">
        <v>351</v>
      </c>
      <c r="D589" s="437">
        <v>1524.07</v>
      </c>
    </row>
    <row r="590" spans="1:4" x14ac:dyDescent="0.25">
      <c r="A590" s="434">
        <v>8002009</v>
      </c>
      <c r="B590" s="435" t="s">
        <v>16590</v>
      </c>
      <c r="C590" s="436" t="s">
        <v>351</v>
      </c>
      <c r="D590" s="437">
        <v>1068.3699999999999</v>
      </c>
    </row>
    <row r="591" spans="1:4" x14ac:dyDescent="0.25">
      <c r="A591" s="434">
        <v>8002013</v>
      </c>
      <c r="B591" s="435" t="s">
        <v>16591</v>
      </c>
      <c r="C591" s="436" t="s">
        <v>351</v>
      </c>
      <c r="D591" s="437">
        <v>958.71</v>
      </c>
    </row>
    <row r="592" spans="1:4" x14ac:dyDescent="0.25">
      <c r="A592" s="434">
        <v>8002017</v>
      </c>
      <c r="B592" s="435" t="s">
        <v>16592</v>
      </c>
      <c r="C592" s="436" t="s">
        <v>351</v>
      </c>
      <c r="D592" s="437">
        <v>927.5</v>
      </c>
    </row>
    <row r="593" spans="1:4" x14ac:dyDescent="0.25">
      <c r="A593" s="434">
        <v>8002037</v>
      </c>
      <c r="B593" s="435" t="s">
        <v>16593</v>
      </c>
      <c r="C593" s="436" t="s">
        <v>351</v>
      </c>
      <c r="D593" s="437">
        <v>1328.23</v>
      </c>
    </row>
    <row r="594" spans="1:4" ht="23.25" x14ac:dyDescent="0.25">
      <c r="A594" s="434">
        <v>8002043</v>
      </c>
      <c r="B594" s="435" t="s">
        <v>16594</v>
      </c>
      <c r="C594" s="436" t="s">
        <v>351</v>
      </c>
      <c r="D594" s="437">
        <v>1088.75</v>
      </c>
    </row>
    <row r="595" spans="1:4" ht="23.25" x14ac:dyDescent="0.25">
      <c r="A595" s="434">
        <v>8002051</v>
      </c>
      <c r="B595" s="435" t="s">
        <v>16595</v>
      </c>
      <c r="C595" s="436" t="s">
        <v>351</v>
      </c>
      <c r="D595" s="437">
        <v>633.64</v>
      </c>
    </row>
    <row r="596" spans="1:4" ht="23.25" x14ac:dyDescent="0.25">
      <c r="A596" s="434">
        <v>8002053</v>
      </c>
      <c r="B596" s="435" t="s">
        <v>16596</v>
      </c>
      <c r="C596" s="436" t="s">
        <v>351</v>
      </c>
      <c r="D596" s="437">
        <v>948.07</v>
      </c>
    </row>
    <row r="597" spans="1:4" x14ac:dyDescent="0.25">
      <c r="A597" s="434">
        <v>8002054</v>
      </c>
      <c r="B597" s="435" t="s">
        <v>16597</v>
      </c>
      <c r="C597" s="436" t="s">
        <v>351</v>
      </c>
      <c r="D597" s="437">
        <v>1484.14</v>
      </c>
    </row>
    <row r="598" spans="1:4" x14ac:dyDescent="0.25">
      <c r="A598" s="434">
        <v>8002058</v>
      </c>
      <c r="B598" s="435" t="s">
        <v>16598</v>
      </c>
      <c r="C598" s="436" t="s">
        <v>351</v>
      </c>
      <c r="D598" s="437">
        <v>1068.29</v>
      </c>
    </row>
    <row r="599" spans="1:4" x14ac:dyDescent="0.25">
      <c r="A599" s="434">
        <v>8002062</v>
      </c>
      <c r="B599" s="435" t="s">
        <v>16599</v>
      </c>
      <c r="C599" s="436" t="s">
        <v>351</v>
      </c>
      <c r="D599" s="437">
        <v>1735.36</v>
      </c>
    </row>
    <row r="600" spans="1:4" x14ac:dyDescent="0.25">
      <c r="A600" s="434">
        <v>8002066</v>
      </c>
      <c r="B600" s="435" t="s">
        <v>16600</v>
      </c>
      <c r="C600" s="436" t="s">
        <v>351</v>
      </c>
      <c r="D600" s="437">
        <v>1087.21</v>
      </c>
    </row>
    <row r="601" spans="1:4" ht="23.25" x14ac:dyDescent="0.25">
      <c r="A601" s="434">
        <v>8002067</v>
      </c>
      <c r="B601" s="435" t="s">
        <v>16601</v>
      </c>
      <c r="C601" s="436" t="s">
        <v>351</v>
      </c>
      <c r="D601" s="437">
        <v>1097.76</v>
      </c>
    </row>
    <row r="602" spans="1:4" x14ac:dyDescent="0.25">
      <c r="A602" s="434">
        <v>8002068</v>
      </c>
      <c r="B602" s="435" t="s">
        <v>16602</v>
      </c>
      <c r="C602" s="436" t="s">
        <v>351</v>
      </c>
      <c r="D602" s="437">
        <v>1432.21</v>
      </c>
    </row>
    <row r="603" spans="1:4" x14ac:dyDescent="0.25">
      <c r="A603" s="434">
        <v>8002074</v>
      </c>
      <c r="B603" s="435" t="s">
        <v>16603</v>
      </c>
      <c r="C603" s="436" t="s">
        <v>351</v>
      </c>
      <c r="D603" s="437">
        <v>150.01</v>
      </c>
    </row>
    <row r="604" spans="1:4" x14ac:dyDescent="0.25">
      <c r="A604" s="434">
        <v>8002075</v>
      </c>
      <c r="B604" s="435" t="s">
        <v>16604</v>
      </c>
      <c r="C604" s="436" t="s">
        <v>351</v>
      </c>
      <c r="D604" s="437">
        <v>154.29</v>
      </c>
    </row>
    <row r="605" spans="1:4" ht="23.25" x14ac:dyDescent="0.25">
      <c r="A605" s="434">
        <v>8002076</v>
      </c>
      <c r="B605" s="435" t="s">
        <v>10139</v>
      </c>
      <c r="C605" s="436" t="s">
        <v>351</v>
      </c>
      <c r="D605" s="437">
        <v>288.69</v>
      </c>
    </row>
    <row r="606" spans="1:4" ht="23.25" x14ac:dyDescent="0.25">
      <c r="A606" s="434">
        <v>8002080</v>
      </c>
      <c r="B606" s="435" t="s">
        <v>16605</v>
      </c>
      <c r="C606" s="436" t="s">
        <v>351</v>
      </c>
      <c r="D606" s="437">
        <v>268.45999999999998</v>
      </c>
    </row>
    <row r="607" spans="1:4" ht="23.25" x14ac:dyDescent="0.25">
      <c r="A607" s="434">
        <v>8002081</v>
      </c>
      <c r="B607" s="435" t="s">
        <v>16606</v>
      </c>
      <c r="C607" s="436" t="s">
        <v>351</v>
      </c>
      <c r="D607" s="437">
        <v>184.32</v>
      </c>
    </row>
    <row r="608" spans="1:4" x14ac:dyDescent="0.25">
      <c r="A608" s="434">
        <v>8003000</v>
      </c>
      <c r="B608" s="435" t="s">
        <v>10140</v>
      </c>
      <c r="C608" s="436" t="s">
        <v>9770</v>
      </c>
      <c r="D608" s="437" t="s">
        <v>9770</v>
      </c>
    </row>
    <row r="609" spans="1:4" ht="23.25" x14ac:dyDescent="0.25">
      <c r="A609" s="434">
        <v>8003001</v>
      </c>
      <c r="B609" s="435" t="s">
        <v>16607</v>
      </c>
      <c r="C609" s="436" t="s">
        <v>351</v>
      </c>
      <c r="D609" s="437">
        <v>982.31</v>
      </c>
    </row>
    <row r="610" spans="1:4" x14ac:dyDescent="0.25">
      <c r="A610" s="434">
        <v>8003005</v>
      </c>
      <c r="B610" s="435" t="s">
        <v>16608</v>
      </c>
      <c r="C610" s="436" t="s">
        <v>351</v>
      </c>
      <c r="D610" s="437">
        <v>471.8</v>
      </c>
    </row>
    <row r="611" spans="1:4" x14ac:dyDescent="0.25">
      <c r="A611" s="434">
        <v>8003006</v>
      </c>
      <c r="B611" s="435" t="s">
        <v>16609</v>
      </c>
      <c r="C611" s="436" t="s">
        <v>351</v>
      </c>
      <c r="D611" s="437">
        <v>442.99</v>
      </c>
    </row>
    <row r="612" spans="1:4" x14ac:dyDescent="0.25">
      <c r="A612" s="434">
        <v>8003011</v>
      </c>
      <c r="B612" s="435" t="s">
        <v>16610</v>
      </c>
      <c r="C612" s="436" t="s">
        <v>351</v>
      </c>
      <c r="D612" s="437">
        <v>1129.5999999999999</v>
      </c>
    </row>
    <row r="613" spans="1:4" x14ac:dyDescent="0.25">
      <c r="A613" s="434">
        <v>8003020</v>
      </c>
      <c r="B613" s="435" t="s">
        <v>14791</v>
      </c>
      <c r="C613" s="436" t="s">
        <v>351</v>
      </c>
      <c r="D613" s="437">
        <v>499.67</v>
      </c>
    </row>
    <row r="614" spans="1:4" x14ac:dyDescent="0.25">
      <c r="A614" s="434">
        <v>8060000</v>
      </c>
      <c r="B614" s="435" t="s">
        <v>9963</v>
      </c>
      <c r="C614" s="436" t="s">
        <v>9770</v>
      </c>
      <c r="D614" s="437" t="s">
        <v>9770</v>
      </c>
    </row>
    <row r="615" spans="1:4" x14ac:dyDescent="0.25">
      <c r="A615" s="434">
        <v>8060001</v>
      </c>
      <c r="B615" s="435" t="s">
        <v>10141</v>
      </c>
      <c r="C615" s="436" t="s">
        <v>351</v>
      </c>
      <c r="D615" s="437">
        <v>38.68</v>
      </c>
    </row>
    <row r="616" spans="1:4" x14ac:dyDescent="0.25">
      <c r="A616" s="434">
        <v>8060005</v>
      </c>
      <c r="B616" s="435" t="s">
        <v>10142</v>
      </c>
      <c r="C616" s="436" t="s">
        <v>2</v>
      </c>
      <c r="D616" s="437">
        <v>66.3</v>
      </c>
    </row>
    <row r="617" spans="1:4" x14ac:dyDescent="0.25">
      <c r="A617" s="434">
        <v>8060020</v>
      </c>
      <c r="B617" s="435" t="s">
        <v>10143</v>
      </c>
      <c r="C617" s="436" t="s">
        <v>2</v>
      </c>
      <c r="D617" s="437">
        <v>22.21</v>
      </c>
    </row>
    <row r="618" spans="1:4" x14ac:dyDescent="0.25">
      <c r="A618" s="434">
        <v>8060021</v>
      </c>
      <c r="B618" s="435" t="s">
        <v>10144</v>
      </c>
      <c r="C618" s="436" t="s">
        <v>2</v>
      </c>
      <c r="D618" s="437">
        <v>17.760000000000002</v>
      </c>
    </row>
    <row r="619" spans="1:4" x14ac:dyDescent="0.25">
      <c r="A619" s="434">
        <v>8060022</v>
      </c>
      <c r="B619" s="435" t="s">
        <v>10145</v>
      </c>
      <c r="C619" s="436" t="s">
        <v>2</v>
      </c>
      <c r="D619" s="437">
        <v>6.22</v>
      </c>
    </row>
    <row r="620" spans="1:4" x14ac:dyDescent="0.25">
      <c r="A620" s="434">
        <v>8070000</v>
      </c>
      <c r="B620" s="435" t="s">
        <v>9970</v>
      </c>
      <c r="C620" s="436" t="s">
        <v>9770</v>
      </c>
      <c r="D620" s="437" t="s">
        <v>9770</v>
      </c>
    </row>
    <row r="621" spans="1:4" x14ac:dyDescent="0.25">
      <c r="A621" s="434">
        <v>8070001</v>
      </c>
      <c r="B621" s="435" t="s">
        <v>10146</v>
      </c>
      <c r="C621" s="436" t="s">
        <v>351</v>
      </c>
      <c r="D621" s="437">
        <v>55.25</v>
      </c>
    </row>
    <row r="622" spans="1:4" x14ac:dyDescent="0.25">
      <c r="A622" s="434">
        <v>8070005</v>
      </c>
      <c r="B622" s="435" t="s">
        <v>10147</v>
      </c>
      <c r="C622" s="436" t="s">
        <v>2</v>
      </c>
      <c r="D622" s="437">
        <v>71.83</v>
      </c>
    </row>
    <row r="623" spans="1:4" x14ac:dyDescent="0.25">
      <c r="A623" s="434">
        <v>8070020</v>
      </c>
      <c r="B623" s="435" t="s">
        <v>10148</v>
      </c>
      <c r="C623" s="436" t="s">
        <v>304</v>
      </c>
      <c r="D623" s="437">
        <v>53.29</v>
      </c>
    </row>
    <row r="624" spans="1:4" x14ac:dyDescent="0.25">
      <c r="A624" s="434">
        <v>8070021</v>
      </c>
      <c r="B624" s="435" t="s">
        <v>10149</v>
      </c>
      <c r="C624" s="436" t="s">
        <v>2</v>
      </c>
      <c r="D624" s="437">
        <v>48.85</v>
      </c>
    </row>
    <row r="625" spans="1:4" x14ac:dyDescent="0.25">
      <c r="A625" s="434">
        <v>8070022</v>
      </c>
      <c r="B625" s="435" t="s">
        <v>10150</v>
      </c>
      <c r="C625" s="436" t="s">
        <v>2</v>
      </c>
      <c r="D625" s="437">
        <v>8.8800000000000008</v>
      </c>
    </row>
    <row r="626" spans="1:4" x14ac:dyDescent="0.25">
      <c r="A626" s="434">
        <v>8080000</v>
      </c>
      <c r="B626" s="435" t="s">
        <v>10002</v>
      </c>
      <c r="C626" s="436" t="s">
        <v>9770</v>
      </c>
      <c r="D626" s="437" t="s">
        <v>9770</v>
      </c>
    </row>
    <row r="627" spans="1:4" x14ac:dyDescent="0.25">
      <c r="A627" s="434">
        <v>8080020</v>
      </c>
      <c r="B627" s="435" t="s">
        <v>10151</v>
      </c>
      <c r="C627" s="436" t="s">
        <v>304</v>
      </c>
      <c r="D627" s="437">
        <v>59.09</v>
      </c>
    </row>
    <row r="628" spans="1:4" x14ac:dyDescent="0.25">
      <c r="A628" s="434">
        <v>8080021</v>
      </c>
      <c r="B628" s="435" t="s">
        <v>10152</v>
      </c>
      <c r="C628" s="436" t="s">
        <v>2</v>
      </c>
      <c r="D628" s="437">
        <v>63.8</v>
      </c>
    </row>
    <row r="629" spans="1:4" x14ac:dyDescent="0.25">
      <c r="A629" s="434">
        <v>8080049</v>
      </c>
      <c r="B629" s="435" t="s">
        <v>10153</v>
      </c>
      <c r="C629" s="436" t="s">
        <v>351</v>
      </c>
      <c r="D629" s="437">
        <v>6.25</v>
      </c>
    </row>
    <row r="630" spans="1:4" x14ac:dyDescent="0.25">
      <c r="A630" s="434">
        <v>8080050</v>
      </c>
      <c r="B630" s="435" t="s">
        <v>10154</v>
      </c>
      <c r="C630" s="436" t="s">
        <v>1042</v>
      </c>
      <c r="D630" s="437">
        <v>14.25</v>
      </c>
    </row>
    <row r="631" spans="1:4" ht="23.25" x14ac:dyDescent="0.25">
      <c r="A631" s="434">
        <v>8080051</v>
      </c>
      <c r="B631" s="435" t="s">
        <v>10155</v>
      </c>
      <c r="C631" s="436" t="s">
        <v>1042</v>
      </c>
      <c r="D631" s="437">
        <v>101.91</v>
      </c>
    </row>
    <row r="632" spans="1:4" x14ac:dyDescent="0.25">
      <c r="A632" s="434">
        <v>8080060</v>
      </c>
      <c r="B632" s="435" t="s">
        <v>16611</v>
      </c>
      <c r="C632" s="436" t="s">
        <v>2</v>
      </c>
      <c r="D632" s="437">
        <v>35.909999999999997</v>
      </c>
    </row>
    <row r="633" spans="1:4" x14ac:dyDescent="0.25">
      <c r="A633" s="430">
        <v>9000000</v>
      </c>
      <c r="B633" s="431" t="s">
        <v>10156</v>
      </c>
      <c r="C633" s="432"/>
      <c r="D633" s="433"/>
    </row>
    <row r="634" spans="1:4" x14ac:dyDescent="0.25">
      <c r="A634" s="434">
        <v>9001000</v>
      </c>
      <c r="B634" s="435" t="s">
        <v>10157</v>
      </c>
      <c r="C634" s="436" t="s">
        <v>9770</v>
      </c>
      <c r="D634" s="437" t="s">
        <v>9770</v>
      </c>
    </row>
    <row r="635" spans="1:4" x14ac:dyDescent="0.25">
      <c r="A635" s="434">
        <v>9001053</v>
      </c>
      <c r="B635" s="435" t="s">
        <v>15227</v>
      </c>
      <c r="C635" s="436" t="s">
        <v>2</v>
      </c>
      <c r="D635" s="437">
        <v>4459.6000000000004</v>
      </c>
    </row>
    <row r="636" spans="1:4" x14ac:dyDescent="0.25">
      <c r="A636" s="434">
        <v>9001054</v>
      </c>
      <c r="B636" s="435" t="s">
        <v>15228</v>
      </c>
      <c r="C636" s="436" t="s">
        <v>2</v>
      </c>
      <c r="D636" s="437">
        <v>4459.6000000000004</v>
      </c>
    </row>
    <row r="637" spans="1:4" x14ac:dyDescent="0.25">
      <c r="A637" s="434">
        <v>9001055</v>
      </c>
      <c r="B637" s="435" t="s">
        <v>15229</v>
      </c>
      <c r="C637" s="436" t="s">
        <v>2</v>
      </c>
      <c r="D637" s="437">
        <v>5274.53</v>
      </c>
    </row>
    <row r="638" spans="1:4" x14ac:dyDescent="0.25">
      <c r="A638" s="434">
        <v>9001056</v>
      </c>
      <c r="B638" s="435" t="s">
        <v>16612</v>
      </c>
      <c r="C638" s="436" t="s">
        <v>2</v>
      </c>
      <c r="D638" s="437">
        <v>8918.81</v>
      </c>
    </row>
    <row r="639" spans="1:4" x14ac:dyDescent="0.25">
      <c r="A639" s="434">
        <v>9001057</v>
      </c>
      <c r="B639" s="435" t="s">
        <v>16613</v>
      </c>
      <c r="C639" s="436" t="s">
        <v>2</v>
      </c>
      <c r="D639" s="437">
        <v>10281.35</v>
      </c>
    </row>
    <row r="640" spans="1:4" x14ac:dyDescent="0.25">
      <c r="A640" s="434">
        <v>9001058</v>
      </c>
      <c r="B640" s="435" t="s">
        <v>16614</v>
      </c>
      <c r="C640" s="436" t="s">
        <v>2</v>
      </c>
      <c r="D640" s="437">
        <v>11477.88</v>
      </c>
    </row>
    <row r="641" spans="1:4" x14ac:dyDescent="0.25">
      <c r="A641" s="434">
        <v>9001059</v>
      </c>
      <c r="B641" s="435" t="s">
        <v>16615</v>
      </c>
      <c r="C641" s="436" t="s">
        <v>2</v>
      </c>
      <c r="D641" s="437">
        <v>13387.81</v>
      </c>
    </row>
    <row r="642" spans="1:4" x14ac:dyDescent="0.25">
      <c r="A642" s="434">
        <v>9001060</v>
      </c>
      <c r="B642" s="435" t="s">
        <v>16616</v>
      </c>
      <c r="C642" s="436" t="s">
        <v>2</v>
      </c>
      <c r="D642" s="437">
        <v>14451.3</v>
      </c>
    </row>
    <row r="643" spans="1:4" x14ac:dyDescent="0.25">
      <c r="A643" s="434">
        <v>9001061</v>
      </c>
      <c r="B643" s="435" t="s">
        <v>16617</v>
      </c>
      <c r="C643" s="436" t="s">
        <v>2</v>
      </c>
      <c r="D643" s="437">
        <v>15735.39</v>
      </c>
    </row>
    <row r="644" spans="1:4" x14ac:dyDescent="0.25">
      <c r="A644" s="434">
        <v>9001062</v>
      </c>
      <c r="B644" s="435" t="s">
        <v>16618</v>
      </c>
      <c r="C644" s="436" t="s">
        <v>2</v>
      </c>
      <c r="D644" s="437">
        <v>17535.66</v>
      </c>
    </row>
    <row r="645" spans="1:4" x14ac:dyDescent="0.25">
      <c r="A645" s="434">
        <v>9001090</v>
      </c>
      <c r="B645" s="435" t="s">
        <v>10158</v>
      </c>
      <c r="C645" s="436" t="s">
        <v>2</v>
      </c>
      <c r="D645" s="437">
        <v>1605.55</v>
      </c>
    </row>
    <row r="646" spans="1:4" x14ac:dyDescent="0.25">
      <c r="A646" s="434">
        <v>9002000</v>
      </c>
      <c r="B646" s="435" t="s">
        <v>10159</v>
      </c>
      <c r="C646" s="436" t="s">
        <v>9770</v>
      </c>
      <c r="D646" s="437" t="s">
        <v>9770</v>
      </c>
    </row>
    <row r="647" spans="1:4" x14ac:dyDescent="0.25">
      <c r="A647" s="434">
        <v>9002001</v>
      </c>
      <c r="B647" s="435" t="s">
        <v>10160</v>
      </c>
      <c r="C647" s="436" t="s">
        <v>304</v>
      </c>
      <c r="D647" s="437">
        <v>23.33</v>
      </c>
    </row>
    <row r="648" spans="1:4" x14ac:dyDescent="0.25">
      <c r="A648" s="434">
        <v>9002002</v>
      </c>
      <c r="B648" s="435" t="s">
        <v>10161</v>
      </c>
      <c r="C648" s="436" t="s">
        <v>304</v>
      </c>
      <c r="D648" s="437">
        <v>24.05</v>
      </c>
    </row>
    <row r="649" spans="1:4" x14ac:dyDescent="0.25">
      <c r="A649" s="434">
        <v>9002003</v>
      </c>
      <c r="B649" s="435" t="s">
        <v>10162</v>
      </c>
      <c r="C649" s="436" t="s">
        <v>304</v>
      </c>
      <c r="D649" s="437">
        <v>26.6</v>
      </c>
    </row>
    <row r="650" spans="1:4" x14ac:dyDescent="0.25">
      <c r="A650" s="434">
        <v>9002004</v>
      </c>
      <c r="B650" s="435" t="s">
        <v>10163</v>
      </c>
      <c r="C650" s="436" t="s">
        <v>304</v>
      </c>
      <c r="D650" s="437">
        <v>41.38</v>
      </c>
    </row>
    <row r="651" spans="1:4" x14ac:dyDescent="0.25">
      <c r="A651" s="434">
        <v>9002005</v>
      </c>
      <c r="B651" s="435" t="s">
        <v>10164</v>
      </c>
      <c r="C651" s="436" t="s">
        <v>304</v>
      </c>
      <c r="D651" s="437">
        <v>45.53</v>
      </c>
    </row>
    <row r="652" spans="1:4" x14ac:dyDescent="0.25">
      <c r="A652" s="434">
        <v>9002006</v>
      </c>
      <c r="B652" s="435" t="s">
        <v>10165</v>
      </c>
      <c r="C652" s="436" t="s">
        <v>304</v>
      </c>
      <c r="D652" s="437">
        <v>52.45</v>
      </c>
    </row>
    <row r="653" spans="1:4" x14ac:dyDescent="0.25">
      <c r="A653" s="434">
        <v>9002007</v>
      </c>
      <c r="B653" s="435" t="s">
        <v>10166</v>
      </c>
      <c r="C653" s="436" t="s">
        <v>304</v>
      </c>
      <c r="D653" s="437">
        <v>83.19</v>
      </c>
    </row>
    <row r="654" spans="1:4" x14ac:dyDescent="0.25">
      <c r="A654" s="434">
        <v>9002008</v>
      </c>
      <c r="B654" s="435" t="s">
        <v>10167</v>
      </c>
      <c r="C654" s="436" t="s">
        <v>304</v>
      </c>
      <c r="D654" s="437">
        <v>79.09</v>
      </c>
    </row>
    <row r="655" spans="1:4" x14ac:dyDescent="0.25">
      <c r="A655" s="434">
        <v>9002009</v>
      </c>
      <c r="B655" s="435" t="s">
        <v>10168</v>
      </c>
      <c r="C655" s="436" t="s">
        <v>304</v>
      </c>
      <c r="D655" s="437">
        <v>119.17</v>
      </c>
    </row>
    <row r="656" spans="1:4" x14ac:dyDescent="0.25">
      <c r="A656" s="434">
        <v>9002011</v>
      </c>
      <c r="B656" s="435" t="s">
        <v>10169</v>
      </c>
      <c r="C656" s="436" t="s">
        <v>304</v>
      </c>
      <c r="D656" s="437">
        <v>39.22</v>
      </c>
    </row>
    <row r="657" spans="1:4" x14ac:dyDescent="0.25">
      <c r="A657" s="434">
        <v>9002012</v>
      </c>
      <c r="B657" s="435" t="s">
        <v>10170</v>
      </c>
      <c r="C657" s="436" t="s">
        <v>304</v>
      </c>
      <c r="D657" s="437">
        <v>41.98</v>
      </c>
    </row>
    <row r="658" spans="1:4" x14ac:dyDescent="0.25">
      <c r="A658" s="434">
        <v>9002013</v>
      </c>
      <c r="B658" s="435" t="s">
        <v>10171</v>
      </c>
      <c r="C658" s="436" t="s">
        <v>304</v>
      </c>
      <c r="D658" s="437">
        <v>60.26</v>
      </c>
    </row>
    <row r="659" spans="1:4" x14ac:dyDescent="0.25">
      <c r="A659" s="434">
        <v>9002014</v>
      </c>
      <c r="B659" s="435" t="s">
        <v>10172</v>
      </c>
      <c r="C659" s="436" t="s">
        <v>304</v>
      </c>
      <c r="D659" s="437">
        <v>63.78</v>
      </c>
    </row>
    <row r="660" spans="1:4" x14ac:dyDescent="0.25">
      <c r="A660" s="434">
        <v>9002015</v>
      </c>
      <c r="B660" s="435" t="s">
        <v>10173</v>
      </c>
      <c r="C660" s="436" t="s">
        <v>304</v>
      </c>
      <c r="D660" s="437">
        <v>77.489999999999995</v>
      </c>
    </row>
    <row r="661" spans="1:4" x14ac:dyDescent="0.25">
      <c r="A661" s="434">
        <v>9002016</v>
      </c>
      <c r="B661" s="435" t="s">
        <v>10174</v>
      </c>
      <c r="C661" s="436" t="s">
        <v>304</v>
      </c>
      <c r="D661" s="437">
        <v>99.98</v>
      </c>
    </row>
    <row r="662" spans="1:4" x14ac:dyDescent="0.25">
      <c r="A662" s="434">
        <v>9002017</v>
      </c>
      <c r="B662" s="435" t="s">
        <v>10175</v>
      </c>
      <c r="C662" s="436" t="s">
        <v>304</v>
      </c>
      <c r="D662" s="437">
        <v>105.53</v>
      </c>
    </row>
    <row r="663" spans="1:4" x14ac:dyDescent="0.25">
      <c r="A663" s="434">
        <v>9002019</v>
      </c>
      <c r="B663" s="435" t="s">
        <v>10176</v>
      </c>
      <c r="C663" s="436" t="s">
        <v>304</v>
      </c>
      <c r="D663" s="437">
        <v>124.53</v>
      </c>
    </row>
    <row r="664" spans="1:4" x14ac:dyDescent="0.25">
      <c r="A664" s="434">
        <v>9002020</v>
      </c>
      <c r="B664" s="435" t="s">
        <v>10177</v>
      </c>
      <c r="C664" s="436" t="s">
        <v>304</v>
      </c>
      <c r="D664" s="437">
        <v>29.38</v>
      </c>
    </row>
    <row r="665" spans="1:4" x14ac:dyDescent="0.25">
      <c r="A665" s="434">
        <v>9002021</v>
      </c>
      <c r="B665" s="435" t="s">
        <v>10178</v>
      </c>
      <c r="C665" s="436" t="s">
        <v>304</v>
      </c>
      <c r="D665" s="437">
        <v>30.99</v>
      </c>
    </row>
    <row r="666" spans="1:4" ht="23.25" x14ac:dyDescent="0.25">
      <c r="A666" s="434">
        <v>9002023</v>
      </c>
      <c r="B666" s="435" t="s">
        <v>10179</v>
      </c>
      <c r="C666" s="436" t="s">
        <v>304</v>
      </c>
      <c r="D666" s="437">
        <v>67.02</v>
      </c>
    </row>
    <row r="667" spans="1:4" ht="23.25" x14ac:dyDescent="0.25">
      <c r="A667" s="434">
        <v>9002024</v>
      </c>
      <c r="B667" s="435" t="s">
        <v>10180</v>
      </c>
      <c r="C667" s="436" t="s">
        <v>304</v>
      </c>
      <c r="D667" s="437">
        <v>48.83</v>
      </c>
    </row>
    <row r="668" spans="1:4" x14ac:dyDescent="0.25">
      <c r="A668" s="434">
        <v>9002025</v>
      </c>
      <c r="B668" s="435" t="s">
        <v>10181</v>
      </c>
      <c r="C668" s="436" t="s">
        <v>304</v>
      </c>
      <c r="D668" s="437">
        <v>77.53</v>
      </c>
    </row>
    <row r="669" spans="1:4" ht="23.25" x14ac:dyDescent="0.25">
      <c r="A669" s="434">
        <v>9002026</v>
      </c>
      <c r="B669" s="435" t="s">
        <v>10182</v>
      </c>
      <c r="C669" s="436" t="s">
        <v>304</v>
      </c>
      <c r="D669" s="437">
        <v>119.32</v>
      </c>
    </row>
    <row r="670" spans="1:4" x14ac:dyDescent="0.25">
      <c r="A670" s="434">
        <v>9002027</v>
      </c>
      <c r="B670" s="435" t="s">
        <v>10183</v>
      </c>
      <c r="C670" s="436" t="s">
        <v>304</v>
      </c>
      <c r="D670" s="437">
        <v>121.77</v>
      </c>
    </row>
    <row r="671" spans="1:4" x14ac:dyDescent="0.25">
      <c r="A671" s="434">
        <v>9002029</v>
      </c>
      <c r="B671" s="435" t="s">
        <v>10184</v>
      </c>
      <c r="C671" s="436" t="s">
        <v>304</v>
      </c>
      <c r="D671" s="437">
        <v>146.94999999999999</v>
      </c>
    </row>
    <row r="672" spans="1:4" x14ac:dyDescent="0.25">
      <c r="A672" s="434">
        <v>9002051</v>
      </c>
      <c r="B672" s="435" t="s">
        <v>10185</v>
      </c>
      <c r="C672" s="436" t="s">
        <v>304</v>
      </c>
      <c r="D672" s="437">
        <v>50.72</v>
      </c>
    </row>
    <row r="673" spans="1:4" x14ac:dyDescent="0.25">
      <c r="A673" s="434">
        <v>9002052</v>
      </c>
      <c r="B673" s="435" t="s">
        <v>10186</v>
      </c>
      <c r="C673" s="436" t="s">
        <v>304</v>
      </c>
      <c r="D673" s="437">
        <v>52.91</v>
      </c>
    </row>
    <row r="674" spans="1:4" x14ac:dyDescent="0.25">
      <c r="A674" s="434">
        <v>9002053</v>
      </c>
      <c r="B674" s="435" t="s">
        <v>10187</v>
      </c>
      <c r="C674" s="436" t="s">
        <v>304</v>
      </c>
      <c r="D674" s="437">
        <v>34.22</v>
      </c>
    </row>
    <row r="675" spans="1:4" x14ac:dyDescent="0.25">
      <c r="A675" s="434">
        <v>9002054</v>
      </c>
      <c r="B675" s="435" t="s">
        <v>10188</v>
      </c>
      <c r="C675" s="436" t="s">
        <v>304</v>
      </c>
      <c r="D675" s="437">
        <v>9.7799999999999994</v>
      </c>
    </row>
    <row r="676" spans="1:4" x14ac:dyDescent="0.25">
      <c r="A676" s="434">
        <v>9002055</v>
      </c>
      <c r="B676" s="435" t="s">
        <v>10189</v>
      </c>
      <c r="C676" s="436" t="s">
        <v>304</v>
      </c>
      <c r="D676" s="437">
        <v>10.15</v>
      </c>
    </row>
    <row r="677" spans="1:4" x14ac:dyDescent="0.25">
      <c r="A677" s="434">
        <v>9002056</v>
      </c>
      <c r="B677" s="435" t="s">
        <v>15230</v>
      </c>
      <c r="C677" s="436" t="s">
        <v>304</v>
      </c>
      <c r="D677" s="437">
        <v>10.220000000000001</v>
      </c>
    </row>
    <row r="678" spans="1:4" x14ac:dyDescent="0.25">
      <c r="A678" s="434">
        <v>9002061</v>
      </c>
      <c r="B678" s="435" t="s">
        <v>10190</v>
      </c>
      <c r="C678" s="436" t="s">
        <v>304</v>
      </c>
      <c r="D678" s="437">
        <v>17.95</v>
      </c>
    </row>
    <row r="679" spans="1:4" x14ac:dyDescent="0.25">
      <c r="A679" s="434">
        <v>9002062</v>
      </c>
      <c r="B679" s="435" t="s">
        <v>10191</v>
      </c>
      <c r="C679" s="436" t="s">
        <v>304</v>
      </c>
      <c r="D679" s="437">
        <v>21.03</v>
      </c>
    </row>
    <row r="680" spans="1:4" x14ac:dyDescent="0.25">
      <c r="A680" s="434">
        <v>9002063</v>
      </c>
      <c r="B680" s="435" t="s">
        <v>10192</v>
      </c>
      <c r="C680" s="436" t="s">
        <v>304</v>
      </c>
      <c r="D680" s="437">
        <v>30.77</v>
      </c>
    </row>
    <row r="681" spans="1:4" x14ac:dyDescent="0.25">
      <c r="A681" s="434">
        <v>9002070</v>
      </c>
      <c r="B681" s="435" t="s">
        <v>15231</v>
      </c>
      <c r="C681" s="436" t="s">
        <v>304</v>
      </c>
      <c r="D681" s="437">
        <v>7.96</v>
      </c>
    </row>
    <row r="682" spans="1:4" x14ac:dyDescent="0.25">
      <c r="A682" s="434">
        <v>9002071</v>
      </c>
      <c r="B682" s="435" t="s">
        <v>15232</v>
      </c>
      <c r="C682" s="436" t="s">
        <v>304</v>
      </c>
      <c r="D682" s="437">
        <v>10.220000000000001</v>
      </c>
    </row>
    <row r="683" spans="1:4" x14ac:dyDescent="0.25">
      <c r="A683" s="434">
        <v>9002098</v>
      </c>
      <c r="B683" s="435" t="s">
        <v>10193</v>
      </c>
      <c r="C683" s="436" t="s">
        <v>304</v>
      </c>
      <c r="D683" s="437">
        <v>41.98</v>
      </c>
    </row>
    <row r="684" spans="1:4" ht="23.25" x14ac:dyDescent="0.25">
      <c r="A684" s="434">
        <v>9002099</v>
      </c>
      <c r="B684" s="435" t="s">
        <v>10194</v>
      </c>
      <c r="C684" s="436" t="s">
        <v>304</v>
      </c>
      <c r="D684" s="437">
        <v>38.89</v>
      </c>
    </row>
    <row r="685" spans="1:4" x14ac:dyDescent="0.25">
      <c r="A685" s="434">
        <v>9003000</v>
      </c>
      <c r="B685" s="435" t="s">
        <v>10195</v>
      </c>
      <c r="C685" s="436" t="s">
        <v>9770</v>
      </c>
      <c r="D685" s="437" t="s">
        <v>9770</v>
      </c>
    </row>
    <row r="686" spans="1:4" x14ac:dyDescent="0.25">
      <c r="A686" s="434">
        <v>9003003</v>
      </c>
      <c r="B686" s="435" t="s">
        <v>10196</v>
      </c>
      <c r="C686" s="436" t="s">
        <v>304</v>
      </c>
      <c r="D686" s="437">
        <v>3.17</v>
      </c>
    </row>
    <row r="687" spans="1:4" x14ac:dyDescent="0.25">
      <c r="A687" s="434">
        <v>9003004</v>
      </c>
      <c r="B687" s="435" t="s">
        <v>10197</v>
      </c>
      <c r="C687" s="436" t="s">
        <v>304</v>
      </c>
      <c r="D687" s="437">
        <v>3.63</v>
      </c>
    </row>
    <row r="688" spans="1:4" x14ac:dyDescent="0.25">
      <c r="A688" s="434">
        <v>9003005</v>
      </c>
      <c r="B688" s="435" t="s">
        <v>10198</v>
      </c>
      <c r="C688" s="436" t="s">
        <v>304</v>
      </c>
      <c r="D688" s="437">
        <v>4.7</v>
      </c>
    </row>
    <row r="689" spans="1:4" x14ac:dyDescent="0.25">
      <c r="A689" s="434">
        <v>9003006</v>
      </c>
      <c r="B689" s="435" t="s">
        <v>10199</v>
      </c>
      <c r="C689" s="436" t="s">
        <v>304</v>
      </c>
      <c r="D689" s="437">
        <v>8.26</v>
      </c>
    </row>
    <row r="690" spans="1:4" x14ac:dyDescent="0.25">
      <c r="A690" s="434">
        <v>9003007</v>
      </c>
      <c r="B690" s="435" t="s">
        <v>10200</v>
      </c>
      <c r="C690" s="436" t="s">
        <v>304</v>
      </c>
      <c r="D690" s="437">
        <v>11.11</v>
      </c>
    </row>
    <row r="691" spans="1:4" x14ac:dyDescent="0.25">
      <c r="A691" s="434">
        <v>9003008</v>
      </c>
      <c r="B691" s="435" t="s">
        <v>10201</v>
      </c>
      <c r="C691" s="436" t="s">
        <v>304</v>
      </c>
      <c r="D691" s="437">
        <v>16.46</v>
      </c>
    </row>
    <row r="692" spans="1:4" x14ac:dyDescent="0.25">
      <c r="A692" s="434">
        <v>9003009</v>
      </c>
      <c r="B692" s="435" t="s">
        <v>10202</v>
      </c>
      <c r="C692" s="436" t="s">
        <v>304</v>
      </c>
      <c r="D692" s="437">
        <v>23.59</v>
      </c>
    </row>
    <row r="693" spans="1:4" x14ac:dyDescent="0.25">
      <c r="A693" s="434">
        <v>9003010</v>
      </c>
      <c r="B693" s="435" t="s">
        <v>10203</v>
      </c>
      <c r="C693" s="436" t="s">
        <v>304</v>
      </c>
      <c r="D693" s="437">
        <v>34.380000000000003</v>
      </c>
    </row>
    <row r="694" spans="1:4" x14ac:dyDescent="0.25">
      <c r="A694" s="434">
        <v>9003011</v>
      </c>
      <c r="B694" s="435" t="s">
        <v>10204</v>
      </c>
      <c r="C694" s="436" t="s">
        <v>304</v>
      </c>
      <c r="D694" s="437">
        <v>49.24</v>
      </c>
    </row>
    <row r="695" spans="1:4" x14ac:dyDescent="0.25">
      <c r="A695" s="434">
        <v>9003012</v>
      </c>
      <c r="B695" s="435" t="s">
        <v>10205</v>
      </c>
      <c r="C695" s="436" t="s">
        <v>304</v>
      </c>
      <c r="D695" s="437">
        <v>70.47</v>
      </c>
    </row>
    <row r="696" spans="1:4" x14ac:dyDescent="0.25">
      <c r="A696" s="434">
        <v>9003013</v>
      </c>
      <c r="B696" s="435" t="s">
        <v>10206</v>
      </c>
      <c r="C696" s="436" t="s">
        <v>304</v>
      </c>
      <c r="D696" s="437">
        <v>94.01</v>
      </c>
    </row>
    <row r="697" spans="1:4" x14ac:dyDescent="0.25">
      <c r="A697" s="434">
        <v>9003014</v>
      </c>
      <c r="B697" s="435" t="s">
        <v>10207</v>
      </c>
      <c r="C697" s="436" t="s">
        <v>304</v>
      </c>
      <c r="D697" s="437">
        <v>122.27</v>
      </c>
    </row>
    <row r="698" spans="1:4" x14ac:dyDescent="0.25">
      <c r="A698" s="434">
        <v>9003015</v>
      </c>
      <c r="B698" s="435" t="s">
        <v>10208</v>
      </c>
      <c r="C698" s="436" t="s">
        <v>304</v>
      </c>
      <c r="D698" s="437">
        <v>152.28</v>
      </c>
    </row>
    <row r="699" spans="1:4" x14ac:dyDescent="0.25">
      <c r="A699" s="434">
        <v>9003016</v>
      </c>
      <c r="B699" s="435" t="s">
        <v>10209</v>
      </c>
      <c r="C699" s="436" t="s">
        <v>304</v>
      </c>
      <c r="D699" s="437">
        <v>187.49</v>
      </c>
    </row>
    <row r="700" spans="1:4" x14ac:dyDescent="0.25">
      <c r="A700" s="434">
        <v>9003017</v>
      </c>
      <c r="B700" s="435" t="s">
        <v>10210</v>
      </c>
      <c r="C700" s="436" t="s">
        <v>304</v>
      </c>
      <c r="D700" s="437">
        <v>221.59</v>
      </c>
    </row>
    <row r="701" spans="1:4" x14ac:dyDescent="0.25">
      <c r="A701" s="434">
        <v>9003018</v>
      </c>
      <c r="B701" s="435" t="s">
        <v>10211</v>
      </c>
      <c r="C701" s="436" t="s">
        <v>304</v>
      </c>
      <c r="D701" s="437">
        <v>282.8</v>
      </c>
    </row>
    <row r="702" spans="1:4" x14ac:dyDescent="0.25">
      <c r="A702" s="434">
        <v>9003019</v>
      </c>
      <c r="B702" s="435" t="s">
        <v>10212</v>
      </c>
      <c r="C702" s="436" t="s">
        <v>304</v>
      </c>
      <c r="D702" s="437">
        <v>401.95</v>
      </c>
    </row>
    <row r="703" spans="1:4" x14ac:dyDescent="0.25">
      <c r="A703" s="434">
        <v>9003020</v>
      </c>
      <c r="B703" s="435" t="s">
        <v>10213</v>
      </c>
      <c r="C703" s="436" t="s">
        <v>304</v>
      </c>
      <c r="D703" s="437">
        <v>3.52</v>
      </c>
    </row>
    <row r="704" spans="1:4" x14ac:dyDescent="0.25">
      <c r="A704" s="434">
        <v>9003021</v>
      </c>
      <c r="B704" s="435" t="s">
        <v>10214</v>
      </c>
      <c r="C704" s="436" t="s">
        <v>304</v>
      </c>
      <c r="D704" s="437">
        <v>4.5199999999999996</v>
      </c>
    </row>
    <row r="705" spans="1:4" x14ac:dyDescent="0.25">
      <c r="A705" s="434">
        <v>9003022</v>
      </c>
      <c r="B705" s="435" t="s">
        <v>10215</v>
      </c>
      <c r="C705" s="436" t="s">
        <v>304</v>
      </c>
      <c r="D705" s="437">
        <v>6.05</v>
      </c>
    </row>
    <row r="706" spans="1:4" x14ac:dyDescent="0.25">
      <c r="A706" s="434">
        <v>9003023</v>
      </c>
      <c r="B706" s="435" t="s">
        <v>10216</v>
      </c>
      <c r="C706" s="436" t="s">
        <v>304</v>
      </c>
      <c r="D706" s="437">
        <v>10.41</v>
      </c>
    </row>
    <row r="707" spans="1:4" x14ac:dyDescent="0.25">
      <c r="A707" s="434">
        <v>9003028</v>
      </c>
      <c r="B707" s="435" t="s">
        <v>10217</v>
      </c>
      <c r="C707" s="436" t="s">
        <v>304</v>
      </c>
      <c r="D707" s="437">
        <v>3.18</v>
      </c>
    </row>
    <row r="708" spans="1:4" x14ac:dyDescent="0.25">
      <c r="A708" s="434">
        <v>9003029</v>
      </c>
      <c r="B708" s="435" t="s">
        <v>10218</v>
      </c>
      <c r="C708" s="436" t="s">
        <v>304</v>
      </c>
      <c r="D708" s="437">
        <v>3.96</v>
      </c>
    </row>
    <row r="709" spans="1:4" x14ac:dyDescent="0.25">
      <c r="A709" s="434">
        <v>9003030</v>
      </c>
      <c r="B709" s="435" t="s">
        <v>10219</v>
      </c>
      <c r="C709" s="436" t="s">
        <v>304</v>
      </c>
      <c r="D709" s="437">
        <v>6.94</v>
      </c>
    </row>
    <row r="710" spans="1:4" x14ac:dyDescent="0.25">
      <c r="A710" s="434">
        <v>9003031</v>
      </c>
      <c r="B710" s="435" t="s">
        <v>10220</v>
      </c>
      <c r="C710" s="436" t="s">
        <v>304</v>
      </c>
      <c r="D710" s="437">
        <v>8.9700000000000006</v>
      </c>
    </row>
    <row r="711" spans="1:4" x14ac:dyDescent="0.25">
      <c r="A711" s="434">
        <v>9003032</v>
      </c>
      <c r="B711" s="435" t="s">
        <v>10221</v>
      </c>
      <c r="C711" s="436" t="s">
        <v>304</v>
      </c>
      <c r="D711" s="437">
        <v>13.65</v>
      </c>
    </row>
    <row r="712" spans="1:4" x14ac:dyDescent="0.25">
      <c r="A712" s="434">
        <v>9003033</v>
      </c>
      <c r="B712" s="435" t="s">
        <v>163</v>
      </c>
      <c r="C712" s="436" t="s">
        <v>304</v>
      </c>
      <c r="D712" s="437">
        <v>15.9</v>
      </c>
    </row>
    <row r="713" spans="1:4" x14ac:dyDescent="0.25">
      <c r="A713" s="434">
        <v>9003034</v>
      </c>
      <c r="B713" s="435" t="s">
        <v>164</v>
      </c>
      <c r="C713" s="436" t="s">
        <v>304</v>
      </c>
      <c r="D713" s="437">
        <v>27.2</v>
      </c>
    </row>
    <row r="714" spans="1:4" x14ac:dyDescent="0.25">
      <c r="A714" s="434">
        <v>9003035</v>
      </c>
      <c r="B714" s="435" t="s">
        <v>165</v>
      </c>
      <c r="C714" s="436" t="s">
        <v>304</v>
      </c>
      <c r="D714" s="437">
        <v>38.11</v>
      </c>
    </row>
    <row r="715" spans="1:4" x14ac:dyDescent="0.25">
      <c r="A715" s="434">
        <v>9003036</v>
      </c>
      <c r="B715" s="435" t="s">
        <v>166</v>
      </c>
      <c r="C715" s="436" t="s">
        <v>304</v>
      </c>
      <c r="D715" s="437">
        <v>54.03</v>
      </c>
    </row>
    <row r="716" spans="1:4" x14ac:dyDescent="0.25">
      <c r="A716" s="434">
        <v>9003037</v>
      </c>
      <c r="B716" s="435" t="s">
        <v>10222</v>
      </c>
      <c r="C716" s="436" t="s">
        <v>304</v>
      </c>
      <c r="D716" s="437">
        <v>74.48</v>
      </c>
    </row>
    <row r="717" spans="1:4" x14ac:dyDescent="0.25">
      <c r="A717" s="434">
        <v>9003038</v>
      </c>
      <c r="B717" s="435" t="s">
        <v>10223</v>
      </c>
      <c r="C717" s="436" t="s">
        <v>304</v>
      </c>
      <c r="D717" s="437">
        <v>96.12</v>
      </c>
    </row>
    <row r="718" spans="1:4" x14ac:dyDescent="0.25">
      <c r="A718" s="434">
        <v>9003039</v>
      </c>
      <c r="B718" s="435" t="s">
        <v>10224</v>
      </c>
      <c r="C718" s="436" t="s">
        <v>304</v>
      </c>
      <c r="D718" s="437">
        <v>119.65</v>
      </c>
    </row>
    <row r="719" spans="1:4" x14ac:dyDescent="0.25">
      <c r="A719" s="434">
        <v>9003040</v>
      </c>
      <c r="B719" s="435" t="s">
        <v>10225</v>
      </c>
      <c r="C719" s="436" t="s">
        <v>304</v>
      </c>
      <c r="D719" s="437">
        <v>148.04</v>
      </c>
    </row>
    <row r="720" spans="1:4" x14ac:dyDescent="0.25">
      <c r="A720" s="434">
        <v>9003041</v>
      </c>
      <c r="B720" s="435" t="s">
        <v>10226</v>
      </c>
      <c r="C720" s="436" t="s">
        <v>304</v>
      </c>
      <c r="D720" s="437">
        <v>177.56</v>
      </c>
    </row>
    <row r="721" spans="1:4" x14ac:dyDescent="0.25">
      <c r="A721" s="434">
        <v>9003042</v>
      </c>
      <c r="B721" s="435" t="s">
        <v>10227</v>
      </c>
      <c r="C721" s="436" t="s">
        <v>304</v>
      </c>
      <c r="D721" s="437">
        <v>229.41</v>
      </c>
    </row>
    <row r="722" spans="1:4" x14ac:dyDescent="0.25">
      <c r="A722" s="434">
        <v>9003043</v>
      </c>
      <c r="B722" s="435" t="s">
        <v>10228</v>
      </c>
      <c r="C722" s="436" t="s">
        <v>304</v>
      </c>
      <c r="D722" s="437">
        <v>364.75</v>
      </c>
    </row>
    <row r="723" spans="1:4" x14ac:dyDescent="0.25">
      <c r="A723" s="434">
        <v>9003061</v>
      </c>
      <c r="B723" s="435" t="s">
        <v>10229</v>
      </c>
      <c r="C723" s="436" t="s">
        <v>304</v>
      </c>
      <c r="D723" s="437">
        <v>3.93</v>
      </c>
    </row>
    <row r="724" spans="1:4" x14ac:dyDescent="0.25">
      <c r="A724" s="434">
        <v>9003062</v>
      </c>
      <c r="B724" s="435" t="s">
        <v>15233</v>
      </c>
      <c r="C724" s="436" t="s">
        <v>304</v>
      </c>
      <c r="D724" s="437">
        <v>44.14</v>
      </c>
    </row>
    <row r="725" spans="1:4" x14ac:dyDescent="0.25">
      <c r="A725" s="434">
        <v>9003070</v>
      </c>
      <c r="B725" s="435" t="s">
        <v>10230</v>
      </c>
      <c r="C725" s="436" t="s">
        <v>304</v>
      </c>
      <c r="D725" s="437">
        <v>6.61</v>
      </c>
    </row>
    <row r="726" spans="1:4" x14ac:dyDescent="0.25">
      <c r="A726" s="434">
        <v>9003072</v>
      </c>
      <c r="B726" s="435" t="s">
        <v>10231</v>
      </c>
      <c r="C726" s="436" t="s">
        <v>304</v>
      </c>
      <c r="D726" s="437">
        <v>14.74</v>
      </c>
    </row>
    <row r="727" spans="1:4" x14ac:dyDescent="0.25">
      <c r="A727" s="434">
        <v>9003075</v>
      </c>
      <c r="B727" s="435" t="s">
        <v>10232</v>
      </c>
      <c r="C727" s="436" t="s">
        <v>304</v>
      </c>
      <c r="D727" s="437">
        <v>8.27</v>
      </c>
    </row>
    <row r="728" spans="1:4" x14ac:dyDescent="0.25">
      <c r="A728" s="434">
        <v>9003076</v>
      </c>
      <c r="B728" s="435" t="s">
        <v>10233</v>
      </c>
      <c r="C728" s="436" t="s">
        <v>304</v>
      </c>
      <c r="D728" s="437">
        <v>12.71</v>
      </c>
    </row>
    <row r="729" spans="1:4" x14ac:dyDescent="0.25">
      <c r="A729" s="434">
        <v>9003077</v>
      </c>
      <c r="B729" s="435" t="s">
        <v>16619</v>
      </c>
      <c r="C729" s="436" t="s">
        <v>304</v>
      </c>
      <c r="D729" s="437">
        <v>27.36</v>
      </c>
    </row>
    <row r="730" spans="1:4" x14ac:dyDescent="0.25">
      <c r="A730" s="434">
        <v>9003078</v>
      </c>
      <c r="B730" s="435" t="s">
        <v>16620</v>
      </c>
      <c r="C730" s="436" t="s">
        <v>304</v>
      </c>
      <c r="D730" s="437">
        <v>50.13</v>
      </c>
    </row>
    <row r="731" spans="1:4" x14ac:dyDescent="0.25">
      <c r="A731" s="434">
        <v>9003080</v>
      </c>
      <c r="B731" s="435" t="s">
        <v>10234</v>
      </c>
      <c r="C731" s="436" t="s">
        <v>304</v>
      </c>
      <c r="D731" s="437">
        <v>10.81</v>
      </c>
    </row>
    <row r="732" spans="1:4" ht="23.25" x14ac:dyDescent="0.25">
      <c r="A732" s="434">
        <v>9003101</v>
      </c>
      <c r="B732" s="435" t="s">
        <v>15234</v>
      </c>
      <c r="C732" s="436" t="s">
        <v>304</v>
      </c>
      <c r="D732" s="437">
        <v>4.1100000000000003</v>
      </c>
    </row>
    <row r="733" spans="1:4" ht="23.25" x14ac:dyDescent="0.25">
      <c r="A733" s="434">
        <v>9003103</v>
      </c>
      <c r="B733" s="435" t="s">
        <v>15235</v>
      </c>
      <c r="C733" s="436" t="s">
        <v>304</v>
      </c>
      <c r="D733" s="437">
        <v>5.38</v>
      </c>
    </row>
    <row r="734" spans="1:4" ht="23.25" x14ac:dyDescent="0.25">
      <c r="A734" s="434">
        <v>9003105</v>
      </c>
      <c r="B734" s="435" t="s">
        <v>15236</v>
      </c>
      <c r="C734" s="436" t="s">
        <v>304</v>
      </c>
      <c r="D734" s="437">
        <v>10.44</v>
      </c>
    </row>
    <row r="735" spans="1:4" ht="23.25" x14ac:dyDescent="0.25">
      <c r="A735" s="434">
        <v>9003106</v>
      </c>
      <c r="B735" s="435" t="s">
        <v>15237</v>
      </c>
      <c r="C735" s="436" t="s">
        <v>304</v>
      </c>
      <c r="D735" s="437">
        <v>14.88</v>
      </c>
    </row>
    <row r="736" spans="1:4" ht="23.25" x14ac:dyDescent="0.25">
      <c r="A736" s="434">
        <v>9003107</v>
      </c>
      <c r="B736" s="435" t="s">
        <v>15238</v>
      </c>
      <c r="C736" s="436" t="s">
        <v>304</v>
      </c>
      <c r="D736" s="437">
        <v>21.54</v>
      </c>
    </row>
    <row r="737" spans="1:4" ht="23.25" x14ac:dyDescent="0.25">
      <c r="A737" s="434">
        <v>9003108</v>
      </c>
      <c r="B737" s="435" t="s">
        <v>15239</v>
      </c>
      <c r="C737" s="436" t="s">
        <v>304</v>
      </c>
      <c r="D737" s="437">
        <v>32.96</v>
      </c>
    </row>
    <row r="738" spans="1:4" ht="23.25" x14ac:dyDescent="0.25">
      <c r="A738" s="434">
        <v>9003109</v>
      </c>
      <c r="B738" s="435" t="s">
        <v>15240</v>
      </c>
      <c r="C738" s="436" t="s">
        <v>304</v>
      </c>
      <c r="D738" s="437">
        <v>43.82</v>
      </c>
    </row>
    <row r="739" spans="1:4" ht="23.25" x14ac:dyDescent="0.25">
      <c r="A739" s="434">
        <v>9003110</v>
      </c>
      <c r="B739" s="435" t="s">
        <v>15241</v>
      </c>
      <c r="C739" s="436" t="s">
        <v>304</v>
      </c>
      <c r="D739" s="437">
        <v>60.86</v>
      </c>
    </row>
    <row r="740" spans="1:4" ht="23.25" x14ac:dyDescent="0.25">
      <c r="A740" s="434">
        <v>9003111</v>
      </c>
      <c r="B740" s="435" t="s">
        <v>15242</v>
      </c>
      <c r="C740" s="436" t="s">
        <v>304</v>
      </c>
      <c r="D740" s="437">
        <v>83.06</v>
      </c>
    </row>
    <row r="741" spans="1:4" ht="23.25" x14ac:dyDescent="0.25">
      <c r="A741" s="434">
        <v>9003112</v>
      </c>
      <c r="B741" s="435" t="s">
        <v>15243</v>
      </c>
      <c r="C741" s="436" t="s">
        <v>304</v>
      </c>
      <c r="D741" s="437">
        <v>111.2</v>
      </c>
    </row>
    <row r="742" spans="1:4" ht="23.25" x14ac:dyDescent="0.25">
      <c r="A742" s="434">
        <v>9003113</v>
      </c>
      <c r="B742" s="435" t="s">
        <v>15244</v>
      </c>
      <c r="C742" s="436" t="s">
        <v>304</v>
      </c>
      <c r="D742" s="437">
        <v>140.46</v>
      </c>
    </row>
    <row r="743" spans="1:4" ht="23.25" x14ac:dyDescent="0.25">
      <c r="A743" s="434">
        <v>9003114</v>
      </c>
      <c r="B743" s="435" t="s">
        <v>15245</v>
      </c>
      <c r="C743" s="436" t="s">
        <v>304</v>
      </c>
      <c r="D743" s="437">
        <v>173.07</v>
      </c>
    </row>
    <row r="744" spans="1:4" ht="23.25" x14ac:dyDescent="0.25">
      <c r="A744" s="434">
        <v>9003115</v>
      </c>
      <c r="B744" s="435" t="s">
        <v>15246</v>
      </c>
      <c r="C744" s="436" t="s">
        <v>304</v>
      </c>
      <c r="D744" s="437">
        <v>207.9</v>
      </c>
    </row>
    <row r="745" spans="1:4" ht="23.25" x14ac:dyDescent="0.25">
      <c r="A745" s="434">
        <v>9003116</v>
      </c>
      <c r="B745" s="435" t="s">
        <v>15247</v>
      </c>
      <c r="C745" s="436" t="s">
        <v>304</v>
      </c>
      <c r="D745" s="437">
        <v>270.57</v>
      </c>
    </row>
    <row r="746" spans="1:4" ht="23.25" x14ac:dyDescent="0.25">
      <c r="A746" s="434">
        <v>9003118</v>
      </c>
      <c r="B746" s="435" t="s">
        <v>15248</v>
      </c>
      <c r="C746" s="436" t="s">
        <v>304</v>
      </c>
      <c r="D746" s="437">
        <v>7.87</v>
      </c>
    </row>
    <row r="747" spans="1:4" ht="23.25" x14ac:dyDescent="0.25">
      <c r="A747" s="434">
        <v>9003119</v>
      </c>
      <c r="B747" s="435" t="s">
        <v>15249</v>
      </c>
      <c r="C747" s="436" t="s">
        <v>304</v>
      </c>
      <c r="D747" s="437">
        <v>10.14</v>
      </c>
    </row>
    <row r="748" spans="1:4" ht="23.25" x14ac:dyDescent="0.25">
      <c r="A748" s="434">
        <v>9003120</v>
      </c>
      <c r="B748" s="435" t="s">
        <v>15250</v>
      </c>
      <c r="C748" s="436" t="s">
        <v>304</v>
      </c>
      <c r="D748" s="437">
        <v>10.58</v>
      </c>
    </row>
    <row r="749" spans="1:4" ht="23.25" x14ac:dyDescent="0.25">
      <c r="A749" s="434">
        <v>9003121</v>
      </c>
      <c r="B749" s="435" t="s">
        <v>15251</v>
      </c>
      <c r="C749" s="436" t="s">
        <v>304</v>
      </c>
      <c r="D749" s="437">
        <v>4.1100000000000003</v>
      </c>
    </row>
    <row r="750" spans="1:4" ht="23.25" x14ac:dyDescent="0.25">
      <c r="A750" s="434">
        <v>9003122</v>
      </c>
      <c r="B750" s="435" t="s">
        <v>15252</v>
      </c>
      <c r="C750" s="436" t="s">
        <v>304</v>
      </c>
      <c r="D750" s="437">
        <v>5.38</v>
      </c>
    </row>
    <row r="751" spans="1:4" ht="23.25" x14ac:dyDescent="0.25">
      <c r="A751" s="434">
        <v>9003123</v>
      </c>
      <c r="B751" s="435" t="s">
        <v>15253</v>
      </c>
      <c r="C751" s="436" t="s">
        <v>304</v>
      </c>
      <c r="D751" s="437">
        <v>7.6</v>
      </c>
    </row>
    <row r="752" spans="1:4" ht="23.25" x14ac:dyDescent="0.25">
      <c r="A752" s="434">
        <v>9003124</v>
      </c>
      <c r="B752" s="435" t="s">
        <v>15254</v>
      </c>
      <c r="C752" s="436" t="s">
        <v>304</v>
      </c>
      <c r="D752" s="437">
        <v>10.1</v>
      </c>
    </row>
    <row r="753" spans="1:4" ht="23.25" x14ac:dyDescent="0.25">
      <c r="A753" s="434">
        <v>9003140</v>
      </c>
      <c r="B753" s="435" t="s">
        <v>16621</v>
      </c>
      <c r="C753" s="436" t="s">
        <v>304</v>
      </c>
      <c r="D753" s="437">
        <v>38.299999999999997</v>
      </c>
    </row>
    <row r="754" spans="1:4" x14ac:dyDescent="0.25">
      <c r="A754" s="434">
        <v>9004000</v>
      </c>
      <c r="B754" s="435" t="s">
        <v>10235</v>
      </c>
      <c r="C754" s="436" t="s">
        <v>9770</v>
      </c>
      <c r="D754" s="437" t="s">
        <v>9770</v>
      </c>
    </row>
    <row r="755" spans="1:4" x14ac:dyDescent="0.25">
      <c r="A755" s="434">
        <v>9004002</v>
      </c>
      <c r="B755" s="435" t="s">
        <v>10236</v>
      </c>
      <c r="C755" s="436" t="s">
        <v>2</v>
      </c>
      <c r="D755" s="437">
        <v>179.16</v>
      </c>
    </row>
    <row r="756" spans="1:4" x14ac:dyDescent="0.25">
      <c r="A756" s="434">
        <v>9004003</v>
      </c>
      <c r="B756" s="435" t="s">
        <v>10237</v>
      </c>
      <c r="C756" s="436" t="s">
        <v>2</v>
      </c>
      <c r="D756" s="437">
        <v>207.21</v>
      </c>
    </row>
    <row r="757" spans="1:4" x14ac:dyDescent="0.25">
      <c r="A757" s="434">
        <v>9004011</v>
      </c>
      <c r="B757" s="435" t="s">
        <v>10238</v>
      </c>
      <c r="C757" s="436" t="s">
        <v>2</v>
      </c>
      <c r="D757" s="437">
        <v>297.31</v>
      </c>
    </row>
    <row r="758" spans="1:4" x14ac:dyDescent="0.25">
      <c r="A758" s="434">
        <v>9004030</v>
      </c>
      <c r="B758" s="435" t="s">
        <v>10239</v>
      </c>
      <c r="C758" s="436" t="s">
        <v>2</v>
      </c>
      <c r="D758" s="437">
        <v>333.15</v>
      </c>
    </row>
    <row r="759" spans="1:4" x14ac:dyDescent="0.25">
      <c r="A759" s="434">
        <v>9004031</v>
      </c>
      <c r="B759" s="435" t="s">
        <v>10240</v>
      </c>
      <c r="C759" s="436" t="s">
        <v>2</v>
      </c>
      <c r="D759" s="437">
        <v>578.89</v>
      </c>
    </row>
    <row r="760" spans="1:4" x14ac:dyDescent="0.25">
      <c r="A760" s="434">
        <v>9004032</v>
      </c>
      <c r="B760" s="435" t="s">
        <v>10241</v>
      </c>
      <c r="C760" s="436" t="s">
        <v>2</v>
      </c>
      <c r="D760" s="437">
        <v>1026.05</v>
      </c>
    </row>
    <row r="761" spans="1:4" x14ac:dyDescent="0.25">
      <c r="A761" s="434">
        <v>9004033</v>
      </c>
      <c r="B761" s="435" t="s">
        <v>10242</v>
      </c>
      <c r="C761" s="436" t="s">
        <v>2</v>
      </c>
      <c r="D761" s="437">
        <v>1875.09</v>
      </c>
    </row>
    <row r="762" spans="1:4" x14ac:dyDescent="0.25">
      <c r="A762" s="434">
        <v>9004040</v>
      </c>
      <c r="B762" s="435" t="s">
        <v>10243</v>
      </c>
      <c r="C762" s="436" t="s">
        <v>2</v>
      </c>
      <c r="D762" s="437">
        <v>360.11</v>
      </c>
    </row>
    <row r="763" spans="1:4" x14ac:dyDescent="0.25">
      <c r="A763" s="434">
        <v>9004041</v>
      </c>
      <c r="B763" s="435" t="s">
        <v>10244</v>
      </c>
      <c r="C763" s="436" t="s">
        <v>2</v>
      </c>
      <c r="D763" s="437">
        <v>468.85</v>
      </c>
    </row>
    <row r="764" spans="1:4" x14ac:dyDescent="0.25">
      <c r="A764" s="434">
        <v>9004042</v>
      </c>
      <c r="B764" s="435" t="s">
        <v>10245</v>
      </c>
      <c r="C764" s="436" t="s">
        <v>2</v>
      </c>
      <c r="D764" s="437">
        <v>458.2</v>
      </c>
    </row>
    <row r="765" spans="1:4" x14ac:dyDescent="0.25">
      <c r="A765" s="434">
        <v>9004048</v>
      </c>
      <c r="B765" s="435" t="s">
        <v>10246</v>
      </c>
      <c r="C765" s="436" t="s">
        <v>2</v>
      </c>
      <c r="D765" s="437">
        <v>194.62</v>
      </c>
    </row>
    <row r="766" spans="1:4" x14ac:dyDescent="0.25">
      <c r="A766" s="434">
        <v>9004060</v>
      </c>
      <c r="B766" s="435" t="s">
        <v>10247</v>
      </c>
      <c r="C766" s="436" t="s">
        <v>2</v>
      </c>
      <c r="D766" s="437">
        <v>66.89</v>
      </c>
    </row>
    <row r="767" spans="1:4" ht="23.25" x14ac:dyDescent="0.25">
      <c r="A767" s="434">
        <v>9004068</v>
      </c>
      <c r="B767" s="435" t="s">
        <v>10248</v>
      </c>
      <c r="C767" s="436" t="s">
        <v>2</v>
      </c>
      <c r="D767" s="437">
        <v>262.63</v>
      </c>
    </row>
    <row r="768" spans="1:4" ht="23.25" x14ac:dyDescent="0.25">
      <c r="A768" s="434">
        <v>9004069</v>
      </c>
      <c r="B768" s="435" t="s">
        <v>10249</v>
      </c>
      <c r="C768" s="436" t="s">
        <v>2</v>
      </c>
      <c r="D768" s="437">
        <v>350.06</v>
      </c>
    </row>
    <row r="769" spans="1:4" ht="23.25" x14ac:dyDescent="0.25">
      <c r="A769" s="434">
        <v>9004070</v>
      </c>
      <c r="B769" s="435" t="s">
        <v>10250</v>
      </c>
      <c r="C769" s="436" t="s">
        <v>2</v>
      </c>
      <c r="D769" s="437">
        <v>273.39</v>
      </c>
    </row>
    <row r="770" spans="1:4" x14ac:dyDescent="0.25">
      <c r="A770" s="434">
        <v>9004072</v>
      </c>
      <c r="B770" s="435" t="s">
        <v>10251</v>
      </c>
      <c r="C770" s="436" t="s">
        <v>2</v>
      </c>
      <c r="D770" s="437">
        <v>404.43</v>
      </c>
    </row>
    <row r="771" spans="1:4" x14ac:dyDescent="0.25">
      <c r="A771" s="434">
        <v>9004075</v>
      </c>
      <c r="B771" s="435" t="s">
        <v>10252</v>
      </c>
      <c r="C771" s="436" t="s">
        <v>2</v>
      </c>
      <c r="D771" s="437">
        <v>503.53</v>
      </c>
    </row>
    <row r="772" spans="1:4" x14ac:dyDescent="0.25">
      <c r="A772" s="434">
        <v>9004076</v>
      </c>
      <c r="B772" s="435" t="s">
        <v>167</v>
      </c>
      <c r="C772" s="436" t="s">
        <v>2</v>
      </c>
      <c r="D772" s="437">
        <v>614</v>
      </c>
    </row>
    <row r="773" spans="1:4" x14ac:dyDescent="0.25">
      <c r="A773" s="434">
        <v>9004077</v>
      </c>
      <c r="B773" s="435" t="s">
        <v>10253</v>
      </c>
      <c r="C773" s="436" t="s">
        <v>2</v>
      </c>
      <c r="D773" s="437">
        <v>476.18</v>
      </c>
    </row>
    <row r="774" spans="1:4" x14ac:dyDescent="0.25">
      <c r="A774" s="434">
        <v>9004078</v>
      </c>
      <c r="B774" s="435" t="s">
        <v>10254</v>
      </c>
      <c r="C774" s="436" t="s">
        <v>2</v>
      </c>
      <c r="D774" s="437">
        <v>1947.93</v>
      </c>
    </row>
    <row r="775" spans="1:4" x14ac:dyDescent="0.25">
      <c r="A775" s="434">
        <v>9004087</v>
      </c>
      <c r="B775" s="435" t="s">
        <v>10255</v>
      </c>
      <c r="C775" s="436" t="s">
        <v>2</v>
      </c>
      <c r="D775" s="437">
        <v>490.91</v>
      </c>
    </row>
    <row r="776" spans="1:4" x14ac:dyDescent="0.25">
      <c r="A776" s="434">
        <v>9004088</v>
      </c>
      <c r="B776" s="435" t="s">
        <v>10256</v>
      </c>
      <c r="C776" s="436" t="s">
        <v>2</v>
      </c>
      <c r="D776" s="437">
        <v>459.37</v>
      </c>
    </row>
    <row r="777" spans="1:4" x14ac:dyDescent="0.25">
      <c r="A777" s="434">
        <v>9004089</v>
      </c>
      <c r="B777" s="435" t="s">
        <v>10257</v>
      </c>
      <c r="C777" s="436" t="s">
        <v>2</v>
      </c>
      <c r="D777" s="437">
        <v>400.45</v>
      </c>
    </row>
    <row r="778" spans="1:4" x14ac:dyDescent="0.25">
      <c r="A778" s="434">
        <v>9004090</v>
      </c>
      <c r="B778" s="435" t="s">
        <v>10258</v>
      </c>
      <c r="C778" s="436" t="s">
        <v>2</v>
      </c>
      <c r="D778" s="437">
        <v>1049.18</v>
      </c>
    </row>
    <row r="779" spans="1:4" x14ac:dyDescent="0.25">
      <c r="A779" s="434">
        <v>9005000</v>
      </c>
      <c r="B779" s="435" t="s">
        <v>10259</v>
      </c>
      <c r="C779" s="436" t="s">
        <v>9770</v>
      </c>
      <c r="D779" s="437" t="s">
        <v>9770</v>
      </c>
    </row>
    <row r="780" spans="1:4" x14ac:dyDescent="0.25">
      <c r="A780" s="434">
        <v>9005006</v>
      </c>
      <c r="B780" s="435" t="s">
        <v>10260</v>
      </c>
      <c r="C780" s="436" t="s">
        <v>2</v>
      </c>
      <c r="D780" s="437">
        <v>646.74</v>
      </c>
    </row>
    <row r="781" spans="1:4" x14ac:dyDescent="0.25">
      <c r="A781" s="434">
        <v>9005010</v>
      </c>
      <c r="B781" s="435" t="s">
        <v>10261</v>
      </c>
      <c r="C781" s="436" t="s">
        <v>12843</v>
      </c>
      <c r="D781" s="437">
        <v>1335.33</v>
      </c>
    </row>
    <row r="782" spans="1:4" x14ac:dyDescent="0.25">
      <c r="A782" s="434">
        <v>9005012</v>
      </c>
      <c r="B782" s="435" t="s">
        <v>10262</v>
      </c>
      <c r="C782" s="436" t="s">
        <v>2</v>
      </c>
      <c r="D782" s="437">
        <v>922.43</v>
      </c>
    </row>
    <row r="783" spans="1:4" x14ac:dyDescent="0.25">
      <c r="A783" s="434">
        <v>9005014</v>
      </c>
      <c r="B783" s="435" t="s">
        <v>10263</v>
      </c>
      <c r="C783" s="436" t="s">
        <v>2</v>
      </c>
      <c r="D783" s="437">
        <v>1559.43</v>
      </c>
    </row>
    <row r="784" spans="1:4" x14ac:dyDescent="0.25">
      <c r="A784" s="434">
        <v>9005017</v>
      </c>
      <c r="B784" s="435" t="s">
        <v>10264</v>
      </c>
      <c r="C784" s="436" t="s">
        <v>2</v>
      </c>
      <c r="D784" s="437">
        <v>2033.86</v>
      </c>
    </row>
    <row r="785" spans="1:4" x14ac:dyDescent="0.25">
      <c r="A785" s="434">
        <v>9005019</v>
      </c>
      <c r="B785" s="435" t="s">
        <v>168</v>
      </c>
      <c r="C785" s="436" t="s">
        <v>2</v>
      </c>
      <c r="D785" s="437">
        <v>3593.72</v>
      </c>
    </row>
    <row r="786" spans="1:4" ht="23.25" x14ac:dyDescent="0.25">
      <c r="A786" s="434">
        <v>9005020</v>
      </c>
      <c r="B786" s="435" t="s">
        <v>10265</v>
      </c>
      <c r="C786" s="436" t="s">
        <v>2</v>
      </c>
      <c r="D786" s="437">
        <v>15.35</v>
      </c>
    </row>
    <row r="787" spans="1:4" ht="23.25" x14ac:dyDescent="0.25">
      <c r="A787" s="434">
        <v>9005021</v>
      </c>
      <c r="B787" s="435" t="s">
        <v>10266</v>
      </c>
      <c r="C787" s="436" t="s">
        <v>2</v>
      </c>
      <c r="D787" s="437">
        <v>20.8</v>
      </c>
    </row>
    <row r="788" spans="1:4" x14ac:dyDescent="0.25">
      <c r="A788" s="434">
        <v>9005022</v>
      </c>
      <c r="B788" s="435" t="s">
        <v>169</v>
      </c>
      <c r="C788" s="436" t="s">
        <v>2</v>
      </c>
      <c r="D788" s="437">
        <v>14.7</v>
      </c>
    </row>
    <row r="789" spans="1:4" x14ac:dyDescent="0.25">
      <c r="A789" s="434">
        <v>9005023</v>
      </c>
      <c r="B789" s="435" t="s">
        <v>10267</v>
      </c>
      <c r="C789" s="436" t="s">
        <v>2</v>
      </c>
      <c r="D789" s="437">
        <v>24.48</v>
      </c>
    </row>
    <row r="790" spans="1:4" x14ac:dyDescent="0.25">
      <c r="A790" s="434">
        <v>9005024</v>
      </c>
      <c r="B790" s="435" t="s">
        <v>10268</v>
      </c>
      <c r="C790" s="436" t="s">
        <v>2</v>
      </c>
      <c r="D790" s="437">
        <v>18.59</v>
      </c>
    </row>
    <row r="791" spans="1:4" x14ac:dyDescent="0.25">
      <c r="A791" s="434">
        <v>9005025</v>
      </c>
      <c r="B791" s="435" t="s">
        <v>10269</v>
      </c>
      <c r="C791" s="436" t="s">
        <v>2</v>
      </c>
      <c r="D791" s="437">
        <v>19.510000000000002</v>
      </c>
    </row>
    <row r="792" spans="1:4" x14ac:dyDescent="0.25">
      <c r="A792" s="434">
        <v>9005026</v>
      </c>
      <c r="B792" s="435" t="s">
        <v>10270</v>
      </c>
      <c r="C792" s="436" t="s">
        <v>2</v>
      </c>
      <c r="D792" s="437">
        <v>30.73</v>
      </c>
    </row>
    <row r="793" spans="1:4" x14ac:dyDescent="0.25">
      <c r="A793" s="434">
        <v>9005027</v>
      </c>
      <c r="B793" s="435" t="s">
        <v>10271</v>
      </c>
      <c r="C793" s="436" t="s">
        <v>2</v>
      </c>
      <c r="D793" s="437">
        <v>16.690000000000001</v>
      </c>
    </row>
    <row r="794" spans="1:4" x14ac:dyDescent="0.25">
      <c r="A794" s="434">
        <v>9005028</v>
      </c>
      <c r="B794" s="435" t="s">
        <v>10272</v>
      </c>
      <c r="C794" s="436" t="s">
        <v>2</v>
      </c>
      <c r="D794" s="437">
        <v>32.71</v>
      </c>
    </row>
    <row r="795" spans="1:4" x14ac:dyDescent="0.25">
      <c r="A795" s="434">
        <v>9005029</v>
      </c>
      <c r="B795" s="435" t="s">
        <v>170</v>
      </c>
      <c r="C795" s="436" t="s">
        <v>2</v>
      </c>
      <c r="D795" s="437">
        <v>29.12</v>
      </c>
    </row>
    <row r="796" spans="1:4" x14ac:dyDescent="0.25">
      <c r="A796" s="434">
        <v>9005030</v>
      </c>
      <c r="B796" s="435" t="s">
        <v>171</v>
      </c>
      <c r="C796" s="436" t="s">
        <v>2</v>
      </c>
      <c r="D796" s="437">
        <v>33.51</v>
      </c>
    </row>
    <row r="797" spans="1:4" x14ac:dyDescent="0.25">
      <c r="A797" s="434">
        <v>9005031</v>
      </c>
      <c r="B797" s="435" t="s">
        <v>10273</v>
      </c>
      <c r="C797" s="436" t="s">
        <v>2</v>
      </c>
      <c r="D797" s="437">
        <v>54.81</v>
      </c>
    </row>
    <row r="798" spans="1:4" x14ac:dyDescent="0.25">
      <c r="A798" s="434">
        <v>9005032</v>
      </c>
      <c r="B798" s="435" t="s">
        <v>10274</v>
      </c>
      <c r="C798" s="436" t="s">
        <v>2</v>
      </c>
      <c r="D798" s="437">
        <v>66.3</v>
      </c>
    </row>
    <row r="799" spans="1:4" x14ac:dyDescent="0.25">
      <c r="A799" s="434">
        <v>9005033</v>
      </c>
      <c r="B799" s="435" t="s">
        <v>10275</v>
      </c>
      <c r="C799" s="436" t="s">
        <v>2</v>
      </c>
      <c r="D799" s="437">
        <v>87.25</v>
      </c>
    </row>
    <row r="800" spans="1:4" x14ac:dyDescent="0.25">
      <c r="A800" s="434">
        <v>9005034</v>
      </c>
      <c r="B800" s="435" t="s">
        <v>10276</v>
      </c>
      <c r="C800" s="436" t="s">
        <v>2</v>
      </c>
      <c r="D800" s="437">
        <v>252.67</v>
      </c>
    </row>
    <row r="801" spans="1:4" x14ac:dyDescent="0.25">
      <c r="A801" s="434">
        <v>9005035</v>
      </c>
      <c r="B801" s="435" t="s">
        <v>10277</v>
      </c>
      <c r="C801" s="436" t="s">
        <v>2</v>
      </c>
      <c r="D801" s="437">
        <v>311.54000000000002</v>
      </c>
    </row>
    <row r="802" spans="1:4" x14ac:dyDescent="0.25">
      <c r="A802" s="434">
        <v>9005037</v>
      </c>
      <c r="B802" s="435" t="s">
        <v>10278</v>
      </c>
      <c r="C802" s="436" t="s">
        <v>2</v>
      </c>
      <c r="D802" s="437">
        <v>551.58000000000004</v>
      </c>
    </row>
    <row r="803" spans="1:4" ht="23.25" x14ac:dyDescent="0.25">
      <c r="A803" s="434">
        <v>9005039</v>
      </c>
      <c r="B803" s="435" t="s">
        <v>10279</v>
      </c>
      <c r="C803" s="436" t="s">
        <v>2</v>
      </c>
      <c r="D803" s="437">
        <v>42.6</v>
      </c>
    </row>
    <row r="804" spans="1:4" ht="23.25" x14ac:dyDescent="0.25">
      <c r="A804" s="434">
        <v>9005040</v>
      </c>
      <c r="B804" s="435" t="s">
        <v>10280</v>
      </c>
      <c r="C804" s="436" t="s">
        <v>2</v>
      </c>
      <c r="D804" s="437">
        <v>85.5</v>
      </c>
    </row>
    <row r="805" spans="1:4" ht="23.25" x14ac:dyDescent="0.25">
      <c r="A805" s="434">
        <v>9005041</v>
      </c>
      <c r="B805" s="435" t="s">
        <v>172</v>
      </c>
      <c r="C805" s="436" t="s">
        <v>2</v>
      </c>
      <c r="D805" s="437">
        <v>114.69</v>
      </c>
    </row>
    <row r="806" spans="1:4" ht="23.25" x14ac:dyDescent="0.25">
      <c r="A806" s="434">
        <v>9005042</v>
      </c>
      <c r="B806" s="435" t="s">
        <v>10281</v>
      </c>
      <c r="C806" s="436" t="s">
        <v>2</v>
      </c>
      <c r="D806" s="437">
        <v>189.28</v>
      </c>
    </row>
    <row r="807" spans="1:4" x14ac:dyDescent="0.25">
      <c r="A807" s="434">
        <v>9005043</v>
      </c>
      <c r="B807" s="435" t="s">
        <v>10282</v>
      </c>
      <c r="C807" s="436" t="s">
        <v>2</v>
      </c>
      <c r="D807" s="437">
        <v>118.92</v>
      </c>
    </row>
    <row r="808" spans="1:4" x14ac:dyDescent="0.25">
      <c r="A808" s="434">
        <v>9005044</v>
      </c>
      <c r="B808" s="435" t="s">
        <v>10283</v>
      </c>
      <c r="C808" s="436" t="s">
        <v>2</v>
      </c>
      <c r="D808" s="437">
        <v>263.22000000000003</v>
      </c>
    </row>
    <row r="809" spans="1:4" x14ac:dyDescent="0.25">
      <c r="A809" s="434">
        <v>9005045</v>
      </c>
      <c r="B809" s="435" t="s">
        <v>10284</v>
      </c>
      <c r="C809" s="436" t="s">
        <v>2</v>
      </c>
      <c r="D809" s="437">
        <v>611.82000000000005</v>
      </c>
    </row>
    <row r="810" spans="1:4" ht="23.25" x14ac:dyDescent="0.25">
      <c r="A810" s="434">
        <v>9005050</v>
      </c>
      <c r="B810" s="435" t="s">
        <v>10285</v>
      </c>
      <c r="C810" s="436" t="s">
        <v>2</v>
      </c>
      <c r="D810" s="437">
        <v>398.03</v>
      </c>
    </row>
    <row r="811" spans="1:4" ht="23.25" x14ac:dyDescent="0.25">
      <c r="A811" s="434">
        <v>9005051</v>
      </c>
      <c r="B811" s="435" t="s">
        <v>10286</v>
      </c>
      <c r="C811" s="436" t="s">
        <v>2</v>
      </c>
      <c r="D811" s="437">
        <v>389.65</v>
      </c>
    </row>
    <row r="812" spans="1:4" x14ac:dyDescent="0.25">
      <c r="A812" s="434">
        <v>9005055</v>
      </c>
      <c r="B812" s="435" t="s">
        <v>10287</v>
      </c>
      <c r="C812" s="436" t="s">
        <v>1068</v>
      </c>
      <c r="D812" s="437">
        <v>92.89</v>
      </c>
    </row>
    <row r="813" spans="1:4" x14ac:dyDescent="0.25">
      <c r="A813" s="434">
        <v>9005056</v>
      </c>
      <c r="B813" s="435" t="s">
        <v>10288</v>
      </c>
      <c r="C813" s="436" t="s">
        <v>1068</v>
      </c>
      <c r="D813" s="437">
        <v>241.79</v>
      </c>
    </row>
    <row r="814" spans="1:4" x14ac:dyDescent="0.25">
      <c r="A814" s="434">
        <v>9005057</v>
      </c>
      <c r="B814" s="435" t="s">
        <v>10289</v>
      </c>
      <c r="C814" s="436" t="s">
        <v>1068</v>
      </c>
      <c r="D814" s="437">
        <v>582.79999999999995</v>
      </c>
    </row>
    <row r="815" spans="1:4" x14ac:dyDescent="0.25">
      <c r="A815" s="434">
        <v>9005058</v>
      </c>
      <c r="B815" s="435" t="s">
        <v>10290</v>
      </c>
      <c r="C815" s="436" t="s">
        <v>351</v>
      </c>
      <c r="D815" s="437">
        <v>345.18</v>
      </c>
    </row>
    <row r="816" spans="1:4" x14ac:dyDescent="0.25">
      <c r="A816" s="434">
        <v>9005059</v>
      </c>
      <c r="B816" s="435" t="s">
        <v>10291</v>
      </c>
      <c r="C816" s="436" t="s">
        <v>351</v>
      </c>
      <c r="D816" s="437">
        <v>472.7</v>
      </c>
    </row>
    <row r="817" spans="1:4" x14ac:dyDescent="0.25">
      <c r="A817" s="434">
        <v>9005060</v>
      </c>
      <c r="B817" s="435" t="s">
        <v>10292</v>
      </c>
      <c r="C817" s="436" t="s">
        <v>351</v>
      </c>
      <c r="D817" s="437">
        <v>265.25</v>
      </c>
    </row>
    <row r="818" spans="1:4" ht="23.25" x14ac:dyDescent="0.25">
      <c r="A818" s="434">
        <v>9005061</v>
      </c>
      <c r="B818" s="435" t="s">
        <v>15255</v>
      </c>
      <c r="C818" s="436" t="s">
        <v>2</v>
      </c>
      <c r="D818" s="437">
        <v>15.87</v>
      </c>
    </row>
    <row r="819" spans="1:4" x14ac:dyDescent="0.25">
      <c r="A819" s="434">
        <v>9005062</v>
      </c>
      <c r="B819" s="435" t="s">
        <v>10293</v>
      </c>
      <c r="C819" s="436" t="s">
        <v>2</v>
      </c>
      <c r="D819" s="437">
        <v>158.66</v>
      </c>
    </row>
    <row r="820" spans="1:4" x14ac:dyDescent="0.25">
      <c r="A820" s="434">
        <v>9005063</v>
      </c>
      <c r="B820" s="435" t="s">
        <v>10294</v>
      </c>
      <c r="C820" s="436" t="s">
        <v>2</v>
      </c>
      <c r="D820" s="437">
        <v>254.91</v>
      </c>
    </row>
    <row r="821" spans="1:4" x14ac:dyDescent="0.25">
      <c r="A821" s="434">
        <v>9005064</v>
      </c>
      <c r="B821" s="435" t="s">
        <v>10295</v>
      </c>
      <c r="C821" s="436" t="s">
        <v>2</v>
      </c>
      <c r="D821" s="437">
        <v>529.67999999999995</v>
      </c>
    </row>
    <row r="822" spans="1:4" x14ac:dyDescent="0.25">
      <c r="A822" s="434">
        <v>9005065</v>
      </c>
      <c r="B822" s="435" t="s">
        <v>10296</v>
      </c>
      <c r="C822" s="436" t="s">
        <v>2</v>
      </c>
      <c r="D822" s="437">
        <v>811.41</v>
      </c>
    </row>
    <row r="823" spans="1:4" x14ac:dyDescent="0.25">
      <c r="A823" s="434">
        <v>9005066</v>
      </c>
      <c r="B823" s="435" t="s">
        <v>10297</v>
      </c>
      <c r="C823" s="436" t="s">
        <v>2</v>
      </c>
      <c r="D823" s="437">
        <v>1799.18</v>
      </c>
    </row>
    <row r="824" spans="1:4" x14ac:dyDescent="0.25">
      <c r="A824" s="434">
        <v>9005067</v>
      </c>
      <c r="B824" s="435" t="s">
        <v>10298</v>
      </c>
      <c r="C824" s="436" t="s">
        <v>2</v>
      </c>
      <c r="D824" s="437">
        <v>3581.49</v>
      </c>
    </row>
    <row r="825" spans="1:4" ht="23.25" x14ac:dyDescent="0.25">
      <c r="A825" s="434">
        <v>9005068</v>
      </c>
      <c r="B825" s="435" t="s">
        <v>10299</v>
      </c>
      <c r="C825" s="436" t="s">
        <v>2</v>
      </c>
      <c r="D825" s="437">
        <v>165.53</v>
      </c>
    </row>
    <row r="826" spans="1:4" ht="23.25" x14ac:dyDescent="0.25">
      <c r="A826" s="434">
        <v>9005069</v>
      </c>
      <c r="B826" s="435" t="s">
        <v>173</v>
      </c>
      <c r="C826" s="436" t="s">
        <v>2</v>
      </c>
      <c r="D826" s="437">
        <v>181.52</v>
      </c>
    </row>
    <row r="827" spans="1:4" ht="23.25" x14ac:dyDescent="0.25">
      <c r="A827" s="434">
        <v>9005070</v>
      </c>
      <c r="B827" s="435" t="s">
        <v>10300</v>
      </c>
      <c r="C827" s="436" t="s">
        <v>2</v>
      </c>
      <c r="D827" s="437">
        <v>224.99</v>
      </c>
    </row>
    <row r="828" spans="1:4" ht="23.25" x14ac:dyDescent="0.25">
      <c r="A828" s="434">
        <v>9005071</v>
      </c>
      <c r="B828" s="435" t="s">
        <v>174</v>
      </c>
      <c r="C828" s="436" t="s">
        <v>2</v>
      </c>
      <c r="D828" s="437">
        <v>297.49</v>
      </c>
    </row>
    <row r="829" spans="1:4" ht="23.25" x14ac:dyDescent="0.25">
      <c r="A829" s="434">
        <v>9005072</v>
      </c>
      <c r="B829" s="435" t="s">
        <v>210</v>
      </c>
      <c r="C829" s="436" t="s">
        <v>2</v>
      </c>
      <c r="D829" s="437">
        <v>391.1</v>
      </c>
    </row>
    <row r="830" spans="1:4" ht="23.25" x14ac:dyDescent="0.25">
      <c r="A830" s="434">
        <v>9005073</v>
      </c>
      <c r="B830" s="435" t="s">
        <v>10301</v>
      </c>
      <c r="C830" s="436" t="s">
        <v>2</v>
      </c>
      <c r="D830" s="437">
        <v>992.62</v>
      </c>
    </row>
    <row r="831" spans="1:4" x14ac:dyDescent="0.25">
      <c r="A831" s="434">
        <v>9005081</v>
      </c>
      <c r="B831" s="435" t="s">
        <v>16622</v>
      </c>
      <c r="C831" s="436" t="s">
        <v>2</v>
      </c>
      <c r="D831" s="437">
        <v>70.83</v>
      </c>
    </row>
    <row r="832" spans="1:4" x14ac:dyDescent="0.25">
      <c r="A832" s="434">
        <v>9005082</v>
      </c>
      <c r="B832" s="435" t="s">
        <v>15256</v>
      </c>
      <c r="C832" s="436" t="s">
        <v>2</v>
      </c>
      <c r="D832" s="437">
        <v>122.26</v>
      </c>
    </row>
    <row r="833" spans="1:4" x14ac:dyDescent="0.25">
      <c r="A833" s="434">
        <v>9005083</v>
      </c>
      <c r="B833" s="435" t="s">
        <v>15257</v>
      </c>
      <c r="C833" s="436" t="s">
        <v>2</v>
      </c>
      <c r="D833" s="437">
        <v>318.89</v>
      </c>
    </row>
    <row r="834" spans="1:4" x14ac:dyDescent="0.25">
      <c r="A834" s="434">
        <v>9005084</v>
      </c>
      <c r="B834" s="435" t="s">
        <v>16623</v>
      </c>
      <c r="C834" s="436" t="s">
        <v>2</v>
      </c>
      <c r="D834" s="437">
        <v>356.54</v>
      </c>
    </row>
    <row r="835" spans="1:4" x14ac:dyDescent="0.25">
      <c r="A835" s="434">
        <v>9005085</v>
      </c>
      <c r="B835" s="435" t="s">
        <v>16624</v>
      </c>
      <c r="C835" s="436" t="s">
        <v>2</v>
      </c>
      <c r="D835" s="437">
        <v>532.91999999999996</v>
      </c>
    </row>
    <row r="836" spans="1:4" x14ac:dyDescent="0.25">
      <c r="A836" s="434">
        <v>9005087</v>
      </c>
      <c r="B836" s="435" t="s">
        <v>16625</v>
      </c>
      <c r="C836" s="436" t="s">
        <v>2</v>
      </c>
      <c r="D836" s="437">
        <v>2670.29</v>
      </c>
    </row>
    <row r="837" spans="1:4" x14ac:dyDescent="0.25">
      <c r="A837" s="434">
        <v>9005090</v>
      </c>
      <c r="B837" s="435" t="s">
        <v>10302</v>
      </c>
      <c r="C837" s="436" t="s">
        <v>2</v>
      </c>
      <c r="D837" s="437">
        <v>129.79</v>
      </c>
    </row>
    <row r="838" spans="1:4" x14ac:dyDescent="0.25">
      <c r="A838" s="434">
        <v>9005098</v>
      </c>
      <c r="B838" s="435" t="s">
        <v>10303</v>
      </c>
      <c r="C838" s="436" t="s">
        <v>351</v>
      </c>
      <c r="D838" s="437">
        <v>1171.1400000000001</v>
      </c>
    </row>
    <row r="839" spans="1:4" ht="23.25" x14ac:dyDescent="0.25">
      <c r="A839" s="434">
        <v>9005108</v>
      </c>
      <c r="B839" s="435" t="s">
        <v>15255</v>
      </c>
      <c r="C839" s="436" t="s">
        <v>2</v>
      </c>
      <c r="D839" s="437">
        <v>15.87</v>
      </c>
    </row>
    <row r="840" spans="1:4" x14ac:dyDescent="0.25">
      <c r="A840" s="434">
        <v>9006000</v>
      </c>
      <c r="B840" s="435" t="s">
        <v>10304</v>
      </c>
      <c r="C840" s="436" t="s">
        <v>9770</v>
      </c>
      <c r="D840" s="437" t="s">
        <v>9770</v>
      </c>
    </row>
    <row r="841" spans="1:4" x14ac:dyDescent="0.25">
      <c r="A841" s="434">
        <v>9006018</v>
      </c>
      <c r="B841" s="435" t="s">
        <v>10305</v>
      </c>
      <c r="C841" s="436" t="s">
        <v>2</v>
      </c>
      <c r="D841" s="437">
        <v>3117.35</v>
      </c>
    </row>
    <row r="842" spans="1:4" x14ac:dyDescent="0.25">
      <c r="A842" s="434">
        <v>9006019</v>
      </c>
      <c r="B842" s="435" t="s">
        <v>10306</v>
      </c>
      <c r="C842" s="436" t="s">
        <v>2</v>
      </c>
      <c r="D842" s="437">
        <v>2783.3</v>
      </c>
    </row>
    <row r="843" spans="1:4" x14ac:dyDescent="0.25">
      <c r="A843" s="434">
        <v>9006020</v>
      </c>
      <c r="B843" s="435" t="s">
        <v>10307</v>
      </c>
      <c r="C843" s="436" t="s">
        <v>2</v>
      </c>
      <c r="D843" s="437">
        <v>4646.59</v>
      </c>
    </row>
    <row r="844" spans="1:4" ht="23.25" x14ac:dyDescent="0.25">
      <c r="A844" s="434">
        <v>9006023</v>
      </c>
      <c r="B844" s="435" t="s">
        <v>10308</v>
      </c>
      <c r="C844" s="436" t="s">
        <v>2</v>
      </c>
      <c r="D844" s="437">
        <v>453.61</v>
      </c>
    </row>
    <row r="845" spans="1:4" ht="23.25" x14ac:dyDescent="0.25">
      <c r="A845" s="434">
        <v>9006024</v>
      </c>
      <c r="B845" s="435" t="s">
        <v>10309</v>
      </c>
      <c r="C845" s="436" t="s">
        <v>2</v>
      </c>
      <c r="D845" s="437">
        <v>1022.23</v>
      </c>
    </row>
    <row r="846" spans="1:4" ht="23.25" x14ac:dyDescent="0.25">
      <c r="A846" s="434">
        <v>9006025</v>
      </c>
      <c r="B846" s="435" t="s">
        <v>10310</v>
      </c>
      <c r="C846" s="436" t="s">
        <v>2</v>
      </c>
      <c r="D846" s="437">
        <v>1389.28</v>
      </c>
    </row>
    <row r="847" spans="1:4" ht="23.25" x14ac:dyDescent="0.25">
      <c r="A847" s="434">
        <v>9006026</v>
      </c>
      <c r="B847" s="435" t="s">
        <v>10311</v>
      </c>
      <c r="C847" s="436" t="s">
        <v>2</v>
      </c>
      <c r="D847" s="437">
        <v>1906.31</v>
      </c>
    </row>
    <row r="848" spans="1:4" ht="23.25" x14ac:dyDescent="0.25">
      <c r="A848" s="434">
        <v>9006027</v>
      </c>
      <c r="B848" s="435" t="s">
        <v>10312</v>
      </c>
      <c r="C848" s="436" t="s">
        <v>2</v>
      </c>
      <c r="D848" s="437">
        <v>544.55999999999995</v>
      </c>
    </row>
    <row r="849" spans="1:4" ht="23.25" x14ac:dyDescent="0.25">
      <c r="A849" s="434">
        <v>9006028</v>
      </c>
      <c r="B849" s="435" t="s">
        <v>10313</v>
      </c>
      <c r="C849" s="436" t="s">
        <v>2</v>
      </c>
      <c r="D849" s="437">
        <v>1279.54</v>
      </c>
    </row>
    <row r="850" spans="1:4" ht="23.25" x14ac:dyDescent="0.25">
      <c r="A850" s="434">
        <v>9006029</v>
      </c>
      <c r="B850" s="435" t="s">
        <v>10314</v>
      </c>
      <c r="C850" s="436" t="s">
        <v>2</v>
      </c>
      <c r="D850" s="437">
        <v>1708.6</v>
      </c>
    </row>
    <row r="851" spans="1:4" ht="23.25" x14ac:dyDescent="0.25">
      <c r="A851" s="434">
        <v>9006030</v>
      </c>
      <c r="B851" s="435" t="s">
        <v>10315</v>
      </c>
      <c r="C851" s="436" t="s">
        <v>2</v>
      </c>
      <c r="D851" s="437">
        <v>2426.89</v>
      </c>
    </row>
    <row r="852" spans="1:4" x14ac:dyDescent="0.25">
      <c r="A852" s="434">
        <v>9006033</v>
      </c>
      <c r="B852" s="435" t="s">
        <v>10316</v>
      </c>
      <c r="C852" s="436" t="s">
        <v>2</v>
      </c>
      <c r="D852" s="437">
        <v>185.88</v>
      </c>
    </row>
    <row r="853" spans="1:4" x14ac:dyDescent="0.25">
      <c r="A853" s="434">
        <v>9006036</v>
      </c>
      <c r="B853" s="435" t="s">
        <v>10317</v>
      </c>
      <c r="C853" s="436" t="s">
        <v>2</v>
      </c>
      <c r="D853" s="437">
        <v>237.57</v>
      </c>
    </row>
    <row r="854" spans="1:4" x14ac:dyDescent="0.25">
      <c r="A854" s="434">
        <v>9006049</v>
      </c>
      <c r="B854" s="435" t="s">
        <v>10318</v>
      </c>
      <c r="C854" s="436" t="s">
        <v>2</v>
      </c>
      <c r="D854" s="437">
        <v>12.74</v>
      </c>
    </row>
    <row r="855" spans="1:4" x14ac:dyDescent="0.25">
      <c r="A855" s="434">
        <v>9006058</v>
      </c>
      <c r="B855" s="435" t="s">
        <v>10319</v>
      </c>
      <c r="C855" s="436" t="s">
        <v>2</v>
      </c>
      <c r="D855" s="437">
        <v>89.6</v>
      </c>
    </row>
    <row r="856" spans="1:4" x14ac:dyDescent="0.25">
      <c r="A856" s="434">
        <v>9006059</v>
      </c>
      <c r="B856" s="435" t="s">
        <v>10320</v>
      </c>
      <c r="C856" s="436" t="s">
        <v>2</v>
      </c>
      <c r="D856" s="437">
        <v>115.24</v>
      </c>
    </row>
    <row r="857" spans="1:4" x14ac:dyDescent="0.25">
      <c r="A857" s="434">
        <v>9006060</v>
      </c>
      <c r="B857" s="435" t="s">
        <v>10321</v>
      </c>
      <c r="C857" s="436" t="s">
        <v>2</v>
      </c>
      <c r="D857" s="437">
        <v>185.87</v>
      </c>
    </row>
    <row r="858" spans="1:4" x14ac:dyDescent="0.25">
      <c r="A858" s="434">
        <v>9006061</v>
      </c>
      <c r="B858" s="435" t="s">
        <v>10322</v>
      </c>
      <c r="C858" s="436" t="s">
        <v>2</v>
      </c>
      <c r="D858" s="437">
        <v>841.11</v>
      </c>
    </row>
    <row r="859" spans="1:4" x14ac:dyDescent="0.25">
      <c r="A859" s="434">
        <v>9006062</v>
      </c>
      <c r="B859" s="435" t="s">
        <v>10323</v>
      </c>
      <c r="C859" s="436" t="s">
        <v>2</v>
      </c>
      <c r="D859" s="437">
        <v>89.74</v>
      </c>
    </row>
    <row r="860" spans="1:4" x14ac:dyDescent="0.25">
      <c r="A860" s="434">
        <v>9006063</v>
      </c>
      <c r="B860" s="435" t="s">
        <v>10324</v>
      </c>
      <c r="C860" s="436" t="s">
        <v>2</v>
      </c>
      <c r="D860" s="437">
        <v>105.69</v>
      </c>
    </row>
    <row r="861" spans="1:4" x14ac:dyDescent="0.25">
      <c r="A861" s="434">
        <v>9006064</v>
      </c>
      <c r="B861" s="435" t="s">
        <v>10325</v>
      </c>
      <c r="C861" s="436" t="s">
        <v>2</v>
      </c>
      <c r="D861" s="437">
        <v>135.79</v>
      </c>
    </row>
    <row r="862" spans="1:4" x14ac:dyDescent="0.25">
      <c r="A862" s="434">
        <v>9006065</v>
      </c>
      <c r="B862" s="435" t="s">
        <v>10326</v>
      </c>
      <c r="C862" s="436" t="s">
        <v>2</v>
      </c>
      <c r="D862" s="437">
        <v>293.75</v>
      </c>
    </row>
    <row r="863" spans="1:4" x14ac:dyDescent="0.25">
      <c r="A863" s="434">
        <v>9006066</v>
      </c>
      <c r="B863" s="435" t="s">
        <v>10327</v>
      </c>
      <c r="C863" s="436" t="s">
        <v>2</v>
      </c>
      <c r="D863" s="437">
        <v>394.35</v>
      </c>
    </row>
    <row r="864" spans="1:4" x14ac:dyDescent="0.25">
      <c r="A864" s="434">
        <v>9006067</v>
      </c>
      <c r="B864" s="435" t="s">
        <v>10328</v>
      </c>
      <c r="C864" s="436" t="s">
        <v>2</v>
      </c>
      <c r="D864" s="437">
        <v>596.07000000000005</v>
      </c>
    </row>
    <row r="865" spans="1:4" x14ac:dyDescent="0.25">
      <c r="A865" s="434">
        <v>9006068</v>
      </c>
      <c r="B865" s="435" t="s">
        <v>10329</v>
      </c>
      <c r="C865" s="436" t="s">
        <v>2</v>
      </c>
      <c r="D865" s="437">
        <v>1878.38</v>
      </c>
    </row>
    <row r="866" spans="1:4" x14ac:dyDescent="0.25">
      <c r="A866" s="434">
        <v>9006069</v>
      </c>
      <c r="B866" s="435" t="s">
        <v>10330</v>
      </c>
      <c r="C866" s="436" t="s">
        <v>2</v>
      </c>
      <c r="D866" s="437">
        <v>19.18</v>
      </c>
    </row>
    <row r="867" spans="1:4" x14ac:dyDescent="0.25">
      <c r="A867" s="434">
        <v>9006070</v>
      </c>
      <c r="B867" s="435" t="s">
        <v>10331</v>
      </c>
      <c r="C867" s="436" t="s">
        <v>2</v>
      </c>
      <c r="D867" s="437">
        <v>46.07</v>
      </c>
    </row>
    <row r="868" spans="1:4" x14ac:dyDescent="0.25">
      <c r="A868" s="434">
        <v>9006071</v>
      </c>
      <c r="B868" s="435" t="s">
        <v>10332</v>
      </c>
      <c r="C868" s="436" t="s">
        <v>2</v>
      </c>
      <c r="D868" s="437">
        <v>54.38</v>
      </c>
    </row>
    <row r="869" spans="1:4" x14ac:dyDescent="0.25">
      <c r="A869" s="434">
        <v>9006072</v>
      </c>
      <c r="B869" s="435" t="s">
        <v>10333</v>
      </c>
      <c r="C869" s="436" t="s">
        <v>2</v>
      </c>
      <c r="D869" s="437">
        <v>59.77</v>
      </c>
    </row>
    <row r="870" spans="1:4" x14ac:dyDescent="0.25">
      <c r="A870" s="434">
        <v>9006073</v>
      </c>
      <c r="B870" s="435" t="s">
        <v>10334</v>
      </c>
      <c r="C870" s="436" t="s">
        <v>304</v>
      </c>
      <c r="D870" s="437">
        <v>19.93</v>
      </c>
    </row>
    <row r="871" spans="1:4" x14ac:dyDescent="0.25">
      <c r="A871" s="434">
        <v>9006074</v>
      </c>
      <c r="B871" s="435" t="s">
        <v>10335</v>
      </c>
      <c r="C871" s="436" t="s">
        <v>304</v>
      </c>
      <c r="D871" s="437">
        <v>36.43</v>
      </c>
    </row>
    <row r="872" spans="1:4" x14ac:dyDescent="0.25">
      <c r="A872" s="434">
        <v>9006075</v>
      </c>
      <c r="B872" s="435" t="s">
        <v>10336</v>
      </c>
      <c r="C872" s="436" t="s">
        <v>304</v>
      </c>
      <c r="D872" s="437">
        <v>71.33</v>
      </c>
    </row>
    <row r="873" spans="1:4" x14ac:dyDescent="0.25">
      <c r="A873" s="434">
        <v>9006076</v>
      </c>
      <c r="B873" s="435" t="s">
        <v>175</v>
      </c>
      <c r="C873" s="436" t="s">
        <v>304</v>
      </c>
      <c r="D873" s="437">
        <v>158.41999999999999</v>
      </c>
    </row>
    <row r="874" spans="1:4" x14ac:dyDescent="0.25">
      <c r="A874" s="434">
        <v>9006077</v>
      </c>
      <c r="B874" s="435" t="s">
        <v>10337</v>
      </c>
      <c r="C874" s="436" t="s">
        <v>304</v>
      </c>
      <c r="D874" s="437">
        <v>183.21</v>
      </c>
    </row>
    <row r="875" spans="1:4" x14ac:dyDescent="0.25">
      <c r="A875" s="434">
        <v>9006078</v>
      </c>
      <c r="B875" s="435" t="s">
        <v>10338</v>
      </c>
      <c r="C875" s="436" t="s">
        <v>304</v>
      </c>
      <c r="D875" s="437">
        <v>429.24</v>
      </c>
    </row>
    <row r="876" spans="1:4" x14ac:dyDescent="0.25">
      <c r="A876" s="434">
        <v>9006079</v>
      </c>
      <c r="B876" s="435" t="s">
        <v>10339</v>
      </c>
      <c r="C876" s="436" t="s">
        <v>304</v>
      </c>
      <c r="D876" s="437">
        <v>909.89</v>
      </c>
    </row>
    <row r="877" spans="1:4" x14ac:dyDescent="0.25">
      <c r="A877" s="434">
        <v>9006080</v>
      </c>
      <c r="B877" s="435" t="s">
        <v>10340</v>
      </c>
      <c r="C877" s="436" t="s">
        <v>304</v>
      </c>
      <c r="D877" s="437">
        <v>1189.74</v>
      </c>
    </row>
    <row r="878" spans="1:4" x14ac:dyDescent="0.25">
      <c r="A878" s="434">
        <v>9006081</v>
      </c>
      <c r="B878" s="435" t="s">
        <v>10341</v>
      </c>
      <c r="C878" s="436" t="s">
        <v>304</v>
      </c>
      <c r="D878" s="437">
        <v>1455.12</v>
      </c>
    </row>
    <row r="879" spans="1:4" x14ac:dyDescent="0.25">
      <c r="A879" s="434">
        <v>9006082</v>
      </c>
      <c r="B879" s="435" t="s">
        <v>10342</v>
      </c>
      <c r="C879" s="436" t="s">
        <v>304</v>
      </c>
      <c r="D879" s="437">
        <v>1691.97</v>
      </c>
    </row>
    <row r="880" spans="1:4" x14ac:dyDescent="0.25">
      <c r="A880" s="434">
        <v>9006083</v>
      </c>
      <c r="B880" s="435" t="s">
        <v>10343</v>
      </c>
      <c r="C880" s="436" t="s">
        <v>304</v>
      </c>
      <c r="D880" s="437">
        <v>2006.9</v>
      </c>
    </row>
    <row r="881" spans="1:4" ht="23.25" x14ac:dyDescent="0.25">
      <c r="A881" s="434">
        <v>9006088</v>
      </c>
      <c r="B881" s="435" t="s">
        <v>176</v>
      </c>
      <c r="C881" s="436" t="s">
        <v>351</v>
      </c>
      <c r="D881" s="437">
        <v>324.60000000000002</v>
      </c>
    </row>
    <row r="882" spans="1:4" x14ac:dyDescent="0.25">
      <c r="A882" s="434">
        <v>9006090</v>
      </c>
      <c r="B882" s="435" t="s">
        <v>10344</v>
      </c>
      <c r="C882" s="436" t="s">
        <v>304</v>
      </c>
      <c r="D882" s="437">
        <v>11.8</v>
      </c>
    </row>
    <row r="883" spans="1:4" x14ac:dyDescent="0.25">
      <c r="A883" s="434">
        <v>9006091</v>
      </c>
      <c r="B883" s="435" t="s">
        <v>10345</v>
      </c>
      <c r="C883" s="436" t="s">
        <v>304</v>
      </c>
      <c r="D883" s="437">
        <v>18.13</v>
      </c>
    </row>
    <row r="884" spans="1:4" x14ac:dyDescent="0.25">
      <c r="A884" s="434">
        <v>9006092</v>
      </c>
      <c r="B884" s="435" t="s">
        <v>10346</v>
      </c>
      <c r="C884" s="436" t="s">
        <v>304</v>
      </c>
      <c r="D884" s="437">
        <v>25.69</v>
      </c>
    </row>
    <row r="885" spans="1:4" x14ac:dyDescent="0.25">
      <c r="A885" s="434">
        <v>9006093</v>
      </c>
      <c r="B885" s="435" t="s">
        <v>10347</v>
      </c>
      <c r="C885" s="436" t="s">
        <v>304</v>
      </c>
      <c r="D885" s="437">
        <v>37.159999999999997</v>
      </c>
    </row>
    <row r="886" spans="1:4" x14ac:dyDescent="0.25">
      <c r="A886" s="434">
        <v>9006094</v>
      </c>
      <c r="B886" s="435" t="s">
        <v>177</v>
      </c>
      <c r="C886" s="436" t="s">
        <v>304</v>
      </c>
      <c r="D886" s="437">
        <v>54.39</v>
      </c>
    </row>
    <row r="887" spans="1:4" x14ac:dyDescent="0.25">
      <c r="A887" s="434">
        <v>9006095</v>
      </c>
      <c r="B887" s="435" t="s">
        <v>178</v>
      </c>
      <c r="C887" s="436" t="s">
        <v>304</v>
      </c>
      <c r="D887" s="437">
        <v>72.86</v>
      </c>
    </row>
    <row r="888" spans="1:4" x14ac:dyDescent="0.25">
      <c r="A888" s="434">
        <v>9006096</v>
      </c>
      <c r="B888" s="435" t="s">
        <v>10348</v>
      </c>
      <c r="C888" s="436" t="s">
        <v>304</v>
      </c>
      <c r="D888" s="437">
        <v>92.72</v>
      </c>
    </row>
    <row r="889" spans="1:4" x14ac:dyDescent="0.25">
      <c r="A889" s="434">
        <v>9006097</v>
      </c>
      <c r="B889" s="435" t="s">
        <v>10349</v>
      </c>
      <c r="C889" s="436" t="s">
        <v>304</v>
      </c>
      <c r="D889" s="437">
        <v>135.85</v>
      </c>
    </row>
    <row r="890" spans="1:4" x14ac:dyDescent="0.25">
      <c r="A890" s="434">
        <v>9006098</v>
      </c>
      <c r="B890" s="435" t="s">
        <v>10350</v>
      </c>
      <c r="C890" s="436" t="s">
        <v>304</v>
      </c>
      <c r="D890" s="437">
        <v>177.18</v>
      </c>
    </row>
    <row r="891" spans="1:4" x14ac:dyDescent="0.25">
      <c r="A891" s="434">
        <v>9006099</v>
      </c>
      <c r="B891" s="435" t="s">
        <v>10351</v>
      </c>
      <c r="C891" s="436" t="s">
        <v>2</v>
      </c>
      <c r="D891" s="437">
        <v>442.07</v>
      </c>
    </row>
    <row r="892" spans="1:4" x14ac:dyDescent="0.25">
      <c r="A892" s="434">
        <v>9007000</v>
      </c>
      <c r="B892" s="435" t="s">
        <v>10352</v>
      </c>
      <c r="C892" s="436" t="s">
        <v>9770</v>
      </c>
      <c r="D892" s="437" t="s">
        <v>9770</v>
      </c>
    </row>
    <row r="893" spans="1:4" x14ac:dyDescent="0.25">
      <c r="A893" s="434">
        <v>9007001</v>
      </c>
      <c r="B893" s="435" t="s">
        <v>10353</v>
      </c>
      <c r="C893" s="436" t="s">
        <v>2</v>
      </c>
      <c r="D893" s="437">
        <v>166.6</v>
      </c>
    </row>
    <row r="894" spans="1:4" x14ac:dyDescent="0.25">
      <c r="A894" s="434">
        <v>9007002</v>
      </c>
      <c r="B894" s="435" t="s">
        <v>10354</v>
      </c>
      <c r="C894" s="436" t="s">
        <v>2</v>
      </c>
      <c r="D894" s="437">
        <v>262.82</v>
      </c>
    </row>
    <row r="895" spans="1:4" x14ac:dyDescent="0.25">
      <c r="A895" s="434">
        <v>9007003</v>
      </c>
      <c r="B895" s="435" t="s">
        <v>10355</v>
      </c>
      <c r="C895" s="436" t="s">
        <v>2</v>
      </c>
      <c r="D895" s="437">
        <v>336.02</v>
      </c>
    </row>
    <row r="896" spans="1:4" x14ac:dyDescent="0.25">
      <c r="A896" s="434">
        <v>9007005</v>
      </c>
      <c r="B896" s="435" t="s">
        <v>10356</v>
      </c>
      <c r="C896" s="436" t="s">
        <v>2</v>
      </c>
      <c r="D896" s="437">
        <v>263.75</v>
      </c>
    </row>
    <row r="897" spans="1:4" x14ac:dyDescent="0.25">
      <c r="A897" s="434">
        <v>9007006</v>
      </c>
      <c r="B897" s="435" t="s">
        <v>10357</v>
      </c>
      <c r="C897" s="436" t="s">
        <v>2</v>
      </c>
      <c r="D897" s="437">
        <v>348.29</v>
      </c>
    </row>
    <row r="898" spans="1:4" x14ac:dyDescent="0.25">
      <c r="A898" s="434">
        <v>9007007</v>
      </c>
      <c r="B898" s="435" t="s">
        <v>10358</v>
      </c>
      <c r="C898" s="436" t="s">
        <v>2</v>
      </c>
      <c r="D898" s="437">
        <v>438.67</v>
      </c>
    </row>
    <row r="899" spans="1:4" x14ac:dyDescent="0.25">
      <c r="A899" s="434">
        <v>9007008</v>
      </c>
      <c r="B899" s="435" t="s">
        <v>10359</v>
      </c>
      <c r="C899" s="436" t="s">
        <v>2</v>
      </c>
      <c r="D899" s="437">
        <v>262.55</v>
      </c>
    </row>
    <row r="900" spans="1:4" x14ac:dyDescent="0.25">
      <c r="A900" s="434">
        <v>9007010</v>
      </c>
      <c r="B900" s="435" t="s">
        <v>10360</v>
      </c>
      <c r="C900" s="436" t="s">
        <v>2</v>
      </c>
      <c r="D900" s="437">
        <v>242.55</v>
      </c>
    </row>
    <row r="901" spans="1:4" x14ac:dyDescent="0.25">
      <c r="A901" s="434">
        <v>9007015</v>
      </c>
      <c r="B901" s="435" t="s">
        <v>179</v>
      </c>
      <c r="C901" s="436" t="s">
        <v>2</v>
      </c>
      <c r="D901" s="437">
        <v>189.94</v>
      </c>
    </row>
    <row r="902" spans="1:4" x14ac:dyDescent="0.25">
      <c r="A902" s="434">
        <v>9007018</v>
      </c>
      <c r="B902" s="435" t="s">
        <v>10361</v>
      </c>
      <c r="C902" s="436" t="s">
        <v>2</v>
      </c>
      <c r="D902" s="437">
        <v>273.73</v>
      </c>
    </row>
    <row r="903" spans="1:4" x14ac:dyDescent="0.25">
      <c r="A903" s="434">
        <v>9007030</v>
      </c>
      <c r="B903" s="435" t="s">
        <v>10362</v>
      </c>
      <c r="C903" s="436" t="s">
        <v>2</v>
      </c>
      <c r="D903" s="437">
        <v>310.43</v>
      </c>
    </row>
    <row r="904" spans="1:4" x14ac:dyDescent="0.25">
      <c r="A904" s="434">
        <v>9007035</v>
      </c>
      <c r="B904" s="435" t="s">
        <v>10363</v>
      </c>
      <c r="C904" s="436" t="s">
        <v>2</v>
      </c>
      <c r="D904" s="437">
        <v>189.67</v>
      </c>
    </row>
    <row r="905" spans="1:4" x14ac:dyDescent="0.25">
      <c r="A905" s="434">
        <v>9007036</v>
      </c>
      <c r="B905" s="435" t="s">
        <v>10364</v>
      </c>
      <c r="C905" s="436" t="s">
        <v>2</v>
      </c>
      <c r="D905" s="437">
        <v>285.89</v>
      </c>
    </row>
    <row r="906" spans="1:4" x14ac:dyDescent="0.25">
      <c r="A906" s="434">
        <v>9007037</v>
      </c>
      <c r="B906" s="435" t="s">
        <v>10365</v>
      </c>
      <c r="C906" s="436" t="s">
        <v>2</v>
      </c>
      <c r="D906" s="437">
        <v>359.09</v>
      </c>
    </row>
    <row r="907" spans="1:4" ht="23.25" x14ac:dyDescent="0.25">
      <c r="A907" s="434">
        <v>9007038</v>
      </c>
      <c r="B907" s="435" t="s">
        <v>10366</v>
      </c>
      <c r="C907" s="436" t="s">
        <v>2</v>
      </c>
      <c r="D907" s="437">
        <v>461.49</v>
      </c>
    </row>
    <row r="908" spans="1:4" x14ac:dyDescent="0.25">
      <c r="A908" s="434">
        <v>9007040</v>
      </c>
      <c r="B908" s="435" t="s">
        <v>10367</v>
      </c>
      <c r="C908" s="436" t="s">
        <v>2</v>
      </c>
      <c r="D908" s="437">
        <v>265.62</v>
      </c>
    </row>
    <row r="909" spans="1:4" ht="23.25" x14ac:dyDescent="0.25">
      <c r="A909" s="434">
        <v>9007041</v>
      </c>
      <c r="B909" s="435" t="s">
        <v>10368</v>
      </c>
      <c r="C909" s="436" t="s">
        <v>2</v>
      </c>
      <c r="D909" s="437">
        <v>344.51</v>
      </c>
    </row>
    <row r="910" spans="1:4" x14ac:dyDescent="0.25">
      <c r="A910" s="434">
        <v>9007045</v>
      </c>
      <c r="B910" s="435" t="s">
        <v>10369</v>
      </c>
      <c r="C910" s="436" t="s">
        <v>2</v>
      </c>
      <c r="D910" s="437">
        <v>213.01</v>
      </c>
    </row>
    <row r="911" spans="1:4" x14ac:dyDescent="0.25">
      <c r="A911" s="434">
        <v>9007050</v>
      </c>
      <c r="B911" s="435" t="s">
        <v>10370</v>
      </c>
      <c r="C911" s="436" t="s">
        <v>2</v>
      </c>
      <c r="D911" s="437">
        <v>296.8</v>
      </c>
    </row>
    <row r="912" spans="1:4" x14ac:dyDescent="0.25">
      <c r="A912" s="434">
        <v>9007055</v>
      </c>
      <c r="B912" s="435" t="s">
        <v>10371</v>
      </c>
      <c r="C912" s="436" t="s">
        <v>2</v>
      </c>
      <c r="D912" s="437">
        <v>324.89</v>
      </c>
    </row>
    <row r="913" spans="1:4" ht="23.25" x14ac:dyDescent="0.25">
      <c r="A913" s="434">
        <v>9007056</v>
      </c>
      <c r="B913" s="435" t="s">
        <v>10372</v>
      </c>
      <c r="C913" s="436" t="s">
        <v>2</v>
      </c>
      <c r="D913" s="437">
        <v>433.45</v>
      </c>
    </row>
    <row r="914" spans="1:4" x14ac:dyDescent="0.25">
      <c r="A914" s="434">
        <v>9007060</v>
      </c>
      <c r="B914" s="435" t="s">
        <v>10373</v>
      </c>
      <c r="C914" s="436" t="s">
        <v>2</v>
      </c>
      <c r="D914" s="437">
        <v>160.51</v>
      </c>
    </row>
    <row r="915" spans="1:4" x14ac:dyDescent="0.25">
      <c r="A915" s="434">
        <v>9007061</v>
      </c>
      <c r="B915" s="435" t="s">
        <v>180</v>
      </c>
      <c r="C915" s="436" t="s">
        <v>2</v>
      </c>
      <c r="D915" s="437">
        <v>253.45</v>
      </c>
    </row>
    <row r="916" spans="1:4" x14ac:dyDescent="0.25">
      <c r="A916" s="434">
        <v>9007070</v>
      </c>
      <c r="B916" s="435" t="s">
        <v>10374</v>
      </c>
      <c r="C916" s="436" t="s">
        <v>2</v>
      </c>
      <c r="D916" s="437">
        <v>260.16000000000003</v>
      </c>
    </row>
    <row r="917" spans="1:4" x14ac:dyDescent="0.25">
      <c r="A917" s="434">
        <v>9007075</v>
      </c>
      <c r="B917" s="435" t="s">
        <v>10375</v>
      </c>
      <c r="C917" s="436" t="s">
        <v>2</v>
      </c>
      <c r="D917" s="437">
        <v>280.07</v>
      </c>
    </row>
    <row r="918" spans="1:4" x14ac:dyDescent="0.25">
      <c r="A918" s="434">
        <v>9007076</v>
      </c>
      <c r="B918" s="435" t="s">
        <v>10376</v>
      </c>
      <c r="C918" s="436" t="s">
        <v>2</v>
      </c>
      <c r="D918" s="437">
        <v>205.05</v>
      </c>
    </row>
    <row r="919" spans="1:4" x14ac:dyDescent="0.25">
      <c r="A919" s="434">
        <v>9007080</v>
      </c>
      <c r="B919" s="435" t="s">
        <v>10377</v>
      </c>
      <c r="C919" s="436" t="s">
        <v>2</v>
      </c>
      <c r="D919" s="437">
        <v>485.44</v>
      </c>
    </row>
    <row r="920" spans="1:4" x14ac:dyDescent="0.25">
      <c r="A920" s="434">
        <v>9007085</v>
      </c>
      <c r="B920" s="435" t="s">
        <v>10378</v>
      </c>
      <c r="C920" s="436" t="s">
        <v>2</v>
      </c>
      <c r="D920" s="437">
        <v>301.11</v>
      </c>
    </row>
    <row r="921" spans="1:4" x14ac:dyDescent="0.25">
      <c r="A921" s="434">
        <v>9007090</v>
      </c>
      <c r="B921" s="435" t="s">
        <v>10379</v>
      </c>
      <c r="C921" s="436" t="s">
        <v>2</v>
      </c>
      <c r="D921" s="437">
        <v>281.89</v>
      </c>
    </row>
    <row r="922" spans="1:4" x14ac:dyDescent="0.25">
      <c r="A922" s="434">
        <v>9007095</v>
      </c>
      <c r="B922" s="435" t="s">
        <v>10380</v>
      </c>
      <c r="C922" s="436" t="s">
        <v>2</v>
      </c>
      <c r="D922" s="437">
        <v>329.19</v>
      </c>
    </row>
    <row r="923" spans="1:4" x14ac:dyDescent="0.25">
      <c r="A923" s="434">
        <v>9008000</v>
      </c>
      <c r="B923" s="435" t="s">
        <v>10381</v>
      </c>
      <c r="C923" s="436" t="s">
        <v>9770</v>
      </c>
      <c r="D923" s="437" t="s">
        <v>9770</v>
      </c>
    </row>
    <row r="924" spans="1:4" x14ac:dyDescent="0.25">
      <c r="A924" s="434">
        <v>9008010</v>
      </c>
      <c r="B924" s="435" t="s">
        <v>181</v>
      </c>
      <c r="C924" s="436" t="s">
        <v>2</v>
      </c>
      <c r="D924" s="437">
        <v>29.39</v>
      </c>
    </row>
    <row r="925" spans="1:4" x14ac:dyDescent="0.25">
      <c r="A925" s="434">
        <v>9008011</v>
      </c>
      <c r="B925" s="435" t="s">
        <v>10382</v>
      </c>
      <c r="C925" s="436" t="s">
        <v>2</v>
      </c>
      <c r="D925" s="437">
        <v>28.01</v>
      </c>
    </row>
    <row r="926" spans="1:4" x14ac:dyDescent="0.25">
      <c r="A926" s="434">
        <v>9008012</v>
      </c>
      <c r="B926" s="435" t="s">
        <v>10383</v>
      </c>
      <c r="C926" s="436" t="s">
        <v>2</v>
      </c>
      <c r="D926" s="437">
        <v>82.07</v>
      </c>
    </row>
    <row r="927" spans="1:4" x14ac:dyDescent="0.25">
      <c r="A927" s="434">
        <v>9008013</v>
      </c>
      <c r="B927" s="435" t="s">
        <v>182</v>
      </c>
      <c r="C927" s="436" t="s">
        <v>2</v>
      </c>
      <c r="D927" s="437">
        <v>75.760000000000005</v>
      </c>
    </row>
    <row r="928" spans="1:4" x14ac:dyDescent="0.25">
      <c r="A928" s="434">
        <v>9008014</v>
      </c>
      <c r="B928" s="435" t="s">
        <v>10384</v>
      </c>
      <c r="C928" s="436" t="s">
        <v>2</v>
      </c>
      <c r="D928" s="437">
        <v>114.47</v>
      </c>
    </row>
    <row r="929" spans="1:4" x14ac:dyDescent="0.25">
      <c r="A929" s="434">
        <v>9008015</v>
      </c>
      <c r="B929" s="435" t="s">
        <v>183</v>
      </c>
      <c r="C929" s="436" t="s">
        <v>2</v>
      </c>
      <c r="D929" s="437">
        <v>106.96</v>
      </c>
    </row>
    <row r="930" spans="1:4" x14ac:dyDescent="0.25">
      <c r="A930" s="434">
        <v>9008016</v>
      </c>
      <c r="B930" s="435" t="s">
        <v>184</v>
      </c>
      <c r="C930" s="436" t="s">
        <v>2</v>
      </c>
      <c r="D930" s="437">
        <v>127.78</v>
      </c>
    </row>
    <row r="931" spans="1:4" x14ac:dyDescent="0.25">
      <c r="A931" s="434">
        <v>9008017</v>
      </c>
      <c r="B931" s="435" t="s">
        <v>185</v>
      </c>
      <c r="C931" s="436" t="s">
        <v>2</v>
      </c>
      <c r="D931" s="437">
        <v>232.52</v>
      </c>
    </row>
    <row r="932" spans="1:4" x14ac:dyDescent="0.25">
      <c r="A932" s="434">
        <v>9008018</v>
      </c>
      <c r="B932" s="435" t="s">
        <v>10385</v>
      </c>
      <c r="C932" s="436" t="s">
        <v>2</v>
      </c>
      <c r="D932" s="437">
        <v>233.32</v>
      </c>
    </row>
    <row r="933" spans="1:4" x14ac:dyDescent="0.25">
      <c r="A933" s="434">
        <v>9008019</v>
      </c>
      <c r="B933" s="435" t="s">
        <v>10386</v>
      </c>
      <c r="C933" s="436" t="s">
        <v>2</v>
      </c>
      <c r="D933" s="437">
        <v>85.28</v>
      </c>
    </row>
    <row r="934" spans="1:4" x14ac:dyDescent="0.25">
      <c r="A934" s="434">
        <v>9008020</v>
      </c>
      <c r="B934" s="435" t="s">
        <v>10387</v>
      </c>
      <c r="C934" s="436" t="s">
        <v>2</v>
      </c>
      <c r="D934" s="437">
        <v>162.1</v>
      </c>
    </row>
    <row r="935" spans="1:4" x14ac:dyDescent="0.25">
      <c r="A935" s="434">
        <v>9008021</v>
      </c>
      <c r="B935" s="435" t="s">
        <v>10388</v>
      </c>
      <c r="C935" s="436" t="s">
        <v>2</v>
      </c>
      <c r="D935" s="437">
        <v>44406.080000000002</v>
      </c>
    </row>
    <row r="936" spans="1:4" x14ac:dyDescent="0.25">
      <c r="A936" s="434">
        <v>9008022</v>
      </c>
      <c r="B936" s="435" t="s">
        <v>10389</v>
      </c>
      <c r="C936" s="436" t="s">
        <v>2</v>
      </c>
      <c r="D936" s="437">
        <v>24724.61</v>
      </c>
    </row>
    <row r="937" spans="1:4" x14ac:dyDescent="0.25">
      <c r="A937" s="434">
        <v>9008023</v>
      </c>
      <c r="B937" s="435" t="s">
        <v>10390</v>
      </c>
      <c r="C937" s="436" t="s">
        <v>2</v>
      </c>
      <c r="D937" s="437">
        <v>31211.52</v>
      </c>
    </row>
    <row r="938" spans="1:4" x14ac:dyDescent="0.25">
      <c r="A938" s="434">
        <v>9008024</v>
      </c>
      <c r="B938" s="435" t="s">
        <v>10391</v>
      </c>
      <c r="C938" s="436" t="s">
        <v>2</v>
      </c>
      <c r="D938" s="437">
        <v>29957.46</v>
      </c>
    </row>
    <row r="939" spans="1:4" x14ac:dyDescent="0.25">
      <c r="A939" s="434">
        <v>9008025</v>
      </c>
      <c r="B939" s="435" t="s">
        <v>10392</v>
      </c>
      <c r="C939" s="436" t="s">
        <v>2</v>
      </c>
      <c r="D939" s="437">
        <v>32510.28</v>
      </c>
    </row>
    <row r="940" spans="1:4" x14ac:dyDescent="0.25">
      <c r="A940" s="434">
        <v>9008026</v>
      </c>
      <c r="B940" s="435" t="s">
        <v>10393</v>
      </c>
      <c r="C940" s="436" t="s">
        <v>2</v>
      </c>
      <c r="D940" s="437">
        <v>70548.02</v>
      </c>
    </row>
    <row r="941" spans="1:4" x14ac:dyDescent="0.25">
      <c r="A941" s="434">
        <v>9008027</v>
      </c>
      <c r="B941" s="435" t="s">
        <v>10394</v>
      </c>
      <c r="C941" s="436" t="s">
        <v>2</v>
      </c>
      <c r="D941" s="437">
        <v>65413.41</v>
      </c>
    </row>
    <row r="942" spans="1:4" x14ac:dyDescent="0.25">
      <c r="A942" s="434">
        <v>9008028</v>
      </c>
      <c r="B942" s="435" t="s">
        <v>10395</v>
      </c>
      <c r="C942" s="436" t="s">
        <v>2</v>
      </c>
      <c r="D942" s="437">
        <v>1020.99</v>
      </c>
    </row>
    <row r="943" spans="1:4" x14ac:dyDescent="0.25">
      <c r="A943" s="434">
        <v>9008029</v>
      </c>
      <c r="B943" s="435" t="s">
        <v>10396</v>
      </c>
      <c r="C943" s="436" t="s">
        <v>2</v>
      </c>
      <c r="D943" s="437">
        <v>1136.58</v>
      </c>
    </row>
    <row r="944" spans="1:4" ht="23.25" x14ac:dyDescent="0.25">
      <c r="A944" s="434">
        <v>9008031</v>
      </c>
      <c r="B944" s="435" t="s">
        <v>10397</v>
      </c>
      <c r="C944" s="436" t="s">
        <v>2</v>
      </c>
      <c r="D944" s="437">
        <v>525.45000000000005</v>
      </c>
    </row>
    <row r="945" spans="1:4" ht="23.25" x14ac:dyDescent="0.25">
      <c r="A945" s="434">
        <v>9008046</v>
      </c>
      <c r="B945" s="435" t="s">
        <v>10398</v>
      </c>
      <c r="C945" s="436" t="s">
        <v>2</v>
      </c>
      <c r="D945" s="437">
        <v>1410.14</v>
      </c>
    </row>
    <row r="946" spans="1:4" ht="23.25" x14ac:dyDescent="0.25">
      <c r="A946" s="434">
        <v>9008047</v>
      </c>
      <c r="B946" s="435" t="s">
        <v>186</v>
      </c>
      <c r="C946" s="436" t="s">
        <v>2</v>
      </c>
      <c r="D946" s="437">
        <v>1410.14</v>
      </c>
    </row>
    <row r="947" spans="1:4" ht="23.25" x14ac:dyDescent="0.25">
      <c r="A947" s="434">
        <v>9008048</v>
      </c>
      <c r="B947" s="435" t="s">
        <v>10399</v>
      </c>
      <c r="C947" s="436" t="s">
        <v>2</v>
      </c>
      <c r="D947" s="437">
        <v>1401</v>
      </c>
    </row>
    <row r="948" spans="1:4" ht="23.25" x14ac:dyDescent="0.25">
      <c r="A948" s="434">
        <v>9008050</v>
      </c>
      <c r="B948" s="435" t="s">
        <v>10400</v>
      </c>
      <c r="C948" s="436" t="s">
        <v>2</v>
      </c>
      <c r="D948" s="437">
        <v>2589.17</v>
      </c>
    </row>
    <row r="949" spans="1:4" ht="23.25" x14ac:dyDescent="0.25">
      <c r="A949" s="434">
        <v>9008052</v>
      </c>
      <c r="B949" s="435" t="s">
        <v>10401</v>
      </c>
      <c r="C949" s="436" t="s">
        <v>2</v>
      </c>
      <c r="D949" s="437">
        <v>2412.94</v>
      </c>
    </row>
    <row r="950" spans="1:4" ht="23.25" x14ac:dyDescent="0.25">
      <c r="A950" s="434">
        <v>9008053</v>
      </c>
      <c r="B950" s="435" t="s">
        <v>10402</v>
      </c>
      <c r="C950" s="436" t="s">
        <v>2</v>
      </c>
      <c r="D950" s="437">
        <v>2535.6799999999998</v>
      </c>
    </row>
    <row r="951" spans="1:4" ht="23.25" x14ac:dyDescent="0.25">
      <c r="A951" s="434">
        <v>9008055</v>
      </c>
      <c r="B951" s="435" t="s">
        <v>10403</v>
      </c>
      <c r="C951" s="436" t="s">
        <v>2</v>
      </c>
      <c r="D951" s="437">
        <v>2529.36</v>
      </c>
    </row>
    <row r="952" spans="1:4" ht="23.25" x14ac:dyDescent="0.25">
      <c r="A952" s="434">
        <v>9008056</v>
      </c>
      <c r="B952" s="435" t="s">
        <v>10404</v>
      </c>
      <c r="C952" s="436" t="s">
        <v>2</v>
      </c>
      <c r="D952" s="437">
        <v>4373.7299999999996</v>
      </c>
    </row>
    <row r="953" spans="1:4" ht="23.25" x14ac:dyDescent="0.25">
      <c r="A953" s="434">
        <v>9008058</v>
      </c>
      <c r="B953" s="435" t="s">
        <v>10405</v>
      </c>
      <c r="C953" s="436" t="s">
        <v>2</v>
      </c>
      <c r="D953" s="437">
        <v>4456.1000000000004</v>
      </c>
    </row>
    <row r="954" spans="1:4" ht="23.25" x14ac:dyDescent="0.25">
      <c r="A954" s="434">
        <v>9008080</v>
      </c>
      <c r="B954" s="435" t="s">
        <v>10406</v>
      </c>
      <c r="C954" s="436" t="s">
        <v>2</v>
      </c>
      <c r="D954" s="437">
        <v>849.23</v>
      </c>
    </row>
    <row r="955" spans="1:4" ht="23.25" x14ac:dyDescent="0.25">
      <c r="A955" s="434">
        <v>9008081</v>
      </c>
      <c r="B955" s="435" t="s">
        <v>10407</v>
      </c>
      <c r="C955" s="436" t="s">
        <v>2</v>
      </c>
      <c r="D955" s="437">
        <v>718.89</v>
      </c>
    </row>
    <row r="956" spans="1:4" ht="23.25" x14ac:dyDescent="0.25">
      <c r="A956" s="434">
        <v>9008082</v>
      </c>
      <c r="B956" s="435" t="s">
        <v>10408</v>
      </c>
      <c r="C956" s="436" t="s">
        <v>2</v>
      </c>
      <c r="D956" s="437">
        <v>717.15</v>
      </c>
    </row>
    <row r="957" spans="1:4" ht="23.25" x14ac:dyDescent="0.25">
      <c r="A957" s="434">
        <v>9008083</v>
      </c>
      <c r="B957" s="435" t="s">
        <v>10409</v>
      </c>
      <c r="C957" s="436" t="s">
        <v>2</v>
      </c>
      <c r="D957" s="437">
        <v>584.73</v>
      </c>
    </row>
    <row r="958" spans="1:4" ht="23.25" x14ac:dyDescent="0.25">
      <c r="A958" s="434">
        <v>9008085</v>
      </c>
      <c r="B958" s="435" t="s">
        <v>10410</v>
      </c>
      <c r="C958" s="436" t="s">
        <v>2</v>
      </c>
      <c r="D958" s="437">
        <v>940.65</v>
      </c>
    </row>
    <row r="959" spans="1:4" ht="23.25" x14ac:dyDescent="0.25">
      <c r="A959" s="434">
        <v>9008086</v>
      </c>
      <c r="B959" s="435" t="s">
        <v>10411</v>
      </c>
      <c r="C959" s="436" t="s">
        <v>2</v>
      </c>
      <c r="D959" s="437">
        <v>1041.2</v>
      </c>
    </row>
    <row r="960" spans="1:4" ht="23.25" x14ac:dyDescent="0.25">
      <c r="A960" s="434">
        <v>9008090</v>
      </c>
      <c r="B960" s="435" t="s">
        <v>10412</v>
      </c>
      <c r="C960" s="436" t="s">
        <v>2</v>
      </c>
      <c r="D960" s="437">
        <v>1436.59</v>
      </c>
    </row>
    <row r="961" spans="1:4" x14ac:dyDescent="0.25">
      <c r="A961" s="434">
        <v>9009000</v>
      </c>
      <c r="B961" s="435" t="s">
        <v>10413</v>
      </c>
      <c r="C961" s="436" t="s">
        <v>9770</v>
      </c>
      <c r="D961" s="437" t="s">
        <v>9770</v>
      </c>
    </row>
    <row r="962" spans="1:4" x14ac:dyDescent="0.25">
      <c r="A962" s="434">
        <v>9009035</v>
      </c>
      <c r="B962" s="435" t="s">
        <v>10414</v>
      </c>
      <c r="C962" s="436" t="s">
        <v>2</v>
      </c>
      <c r="D962" s="437">
        <v>1500.11</v>
      </c>
    </row>
    <row r="963" spans="1:4" x14ac:dyDescent="0.25">
      <c r="A963" s="434">
        <v>9009037</v>
      </c>
      <c r="B963" s="435" t="s">
        <v>10415</v>
      </c>
      <c r="C963" s="436" t="s">
        <v>2</v>
      </c>
      <c r="D963" s="437">
        <v>728.36</v>
      </c>
    </row>
    <row r="964" spans="1:4" x14ac:dyDescent="0.25">
      <c r="A964" s="434">
        <v>9009038</v>
      </c>
      <c r="B964" s="435" t="s">
        <v>10416</v>
      </c>
      <c r="C964" s="436" t="s">
        <v>2</v>
      </c>
      <c r="D964" s="437">
        <v>179.52</v>
      </c>
    </row>
    <row r="965" spans="1:4" x14ac:dyDescent="0.25">
      <c r="A965" s="434">
        <v>9009039</v>
      </c>
      <c r="B965" s="435" t="s">
        <v>10417</v>
      </c>
      <c r="C965" s="436" t="s">
        <v>2</v>
      </c>
      <c r="D965" s="437">
        <v>232.61</v>
      </c>
    </row>
    <row r="966" spans="1:4" x14ac:dyDescent="0.25">
      <c r="A966" s="434">
        <v>9009040</v>
      </c>
      <c r="B966" s="435" t="s">
        <v>15258</v>
      </c>
      <c r="C966" s="436" t="s">
        <v>2</v>
      </c>
      <c r="D966" s="437">
        <v>204.09</v>
      </c>
    </row>
    <row r="967" spans="1:4" x14ac:dyDescent="0.25">
      <c r="A967" s="434">
        <v>9009043</v>
      </c>
      <c r="B967" s="435" t="s">
        <v>10418</v>
      </c>
      <c r="C967" s="436" t="s">
        <v>2</v>
      </c>
      <c r="D967" s="437">
        <v>272.72000000000003</v>
      </c>
    </row>
    <row r="968" spans="1:4" ht="23.25" x14ac:dyDescent="0.25">
      <c r="A968" s="434">
        <v>9009044</v>
      </c>
      <c r="B968" s="435" t="s">
        <v>10419</v>
      </c>
      <c r="C968" s="436" t="s">
        <v>2</v>
      </c>
      <c r="D968" s="437">
        <v>417.8</v>
      </c>
    </row>
    <row r="969" spans="1:4" ht="23.25" x14ac:dyDescent="0.25">
      <c r="A969" s="434">
        <v>9009050</v>
      </c>
      <c r="B969" s="435" t="s">
        <v>10420</v>
      </c>
      <c r="C969" s="436" t="s">
        <v>2</v>
      </c>
      <c r="D969" s="437">
        <v>248.44</v>
      </c>
    </row>
    <row r="970" spans="1:4" ht="23.25" x14ac:dyDescent="0.25">
      <c r="A970" s="434">
        <v>9009051</v>
      </c>
      <c r="B970" s="435" t="s">
        <v>10421</v>
      </c>
      <c r="C970" s="436" t="s">
        <v>2</v>
      </c>
      <c r="D970" s="437">
        <v>218.63</v>
      </c>
    </row>
    <row r="971" spans="1:4" ht="23.25" x14ac:dyDescent="0.25">
      <c r="A971" s="434">
        <v>9009052</v>
      </c>
      <c r="B971" s="435" t="s">
        <v>10422</v>
      </c>
      <c r="C971" s="436" t="s">
        <v>2</v>
      </c>
      <c r="D971" s="437">
        <v>260.13</v>
      </c>
    </row>
    <row r="972" spans="1:4" ht="23.25" x14ac:dyDescent="0.25">
      <c r="A972" s="434">
        <v>9009053</v>
      </c>
      <c r="B972" s="435" t="s">
        <v>10423</v>
      </c>
      <c r="C972" s="436" t="s">
        <v>2</v>
      </c>
      <c r="D972" s="437">
        <v>278.8</v>
      </c>
    </row>
    <row r="973" spans="1:4" ht="23.25" x14ac:dyDescent="0.25">
      <c r="A973" s="434">
        <v>9009056</v>
      </c>
      <c r="B973" s="435" t="s">
        <v>20379</v>
      </c>
      <c r="C973" s="436" t="s">
        <v>2</v>
      </c>
      <c r="D973" s="437">
        <v>246.87</v>
      </c>
    </row>
    <row r="974" spans="1:4" ht="23.25" x14ac:dyDescent="0.25">
      <c r="A974" s="434">
        <v>9009057</v>
      </c>
      <c r="B974" s="435" t="s">
        <v>10424</v>
      </c>
      <c r="C974" s="436" t="s">
        <v>2</v>
      </c>
      <c r="D974" s="437">
        <v>496.52</v>
      </c>
    </row>
    <row r="975" spans="1:4" x14ac:dyDescent="0.25">
      <c r="A975" s="434">
        <v>9009075</v>
      </c>
      <c r="B975" s="435" t="s">
        <v>10425</v>
      </c>
      <c r="C975" s="436" t="s">
        <v>2</v>
      </c>
      <c r="D975" s="437">
        <v>294.70999999999998</v>
      </c>
    </row>
    <row r="976" spans="1:4" ht="23.25" x14ac:dyDescent="0.25">
      <c r="A976" s="434">
        <v>9009076</v>
      </c>
      <c r="B976" s="435" t="s">
        <v>187</v>
      </c>
      <c r="C976" s="436" t="s">
        <v>2</v>
      </c>
      <c r="D976" s="437">
        <v>335.79</v>
      </c>
    </row>
    <row r="977" spans="1:4" ht="45.75" x14ac:dyDescent="0.25">
      <c r="A977" s="434">
        <v>9009088</v>
      </c>
      <c r="B977" s="435" t="s">
        <v>10426</v>
      </c>
      <c r="C977" s="436" t="s">
        <v>2</v>
      </c>
      <c r="D977" s="437">
        <v>380.43</v>
      </c>
    </row>
    <row r="978" spans="1:4" ht="23.25" x14ac:dyDescent="0.25">
      <c r="A978" s="434">
        <v>9009102</v>
      </c>
      <c r="B978" s="435" t="s">
        <v>16626</v>
      </c>
      <c r="C978" s="436" t="s">
        <v>2</v>
      </c>
      <c r="D978" s="437">
        <v>89.48</v>
      </c>
    </row>
    <row r="979" spans="1:4" ht="23.25" x14ac:dyDescent="0.25">
      <c r="A979" s="434">
        <v>9009104</v>
      </c>
      <c r="B979" s="435" t="s">
        <v>16627</v>
      </c>
      <c r="C979" s="436" t="s">
        <v>2</v>
      </c>
      <c r="D979" s="437">
        <v>115.09</v>
      </c>
    </row>
    <row r="980" spans="1:4" ht="23.25" x14ac:dyDescent="0.25">
      <c r="A980" s="434">
        <v>9009106</v>
      </c>
      <c r="B980" s="435" t="s">
        <v>20380</v>
      </c>
      <c r="C980" s="436" t="s">
        <v>2</v>
      </c>
      <c r="D980" s="437">
        <v>44.15</v>
      </c>
    </row>
    <row r="981" spans="1:4" x14ac:dyDescent="0.25">
      <c r="A981" s="434">
        <v>9009107</v>
      </c>
      <c r="B981" s="435" t="s">
        <v>20381</v>
      </c>
      <c r="C981" s="436" t="s">
        <v>2</v>
      </c>
      <c r="D981" s="437">
        <v>246.87</v>
      </c>
    </row>
    <row r="982" spans="1:4" x14ac:dyDescent="0.25">
      <c r="A982" s="434">
        <v>9009111</v>
      </c>
      <c r="B982" s="435" t="s">
        <v>15259</v>
      </c>
      <c r="C982" s="436" t="s">
        <v>2</v>
      </c>
      <c r="D982" s="437">
        <v>60.37</v>
      </c>
    </row>
    <row r="983" spans="1:4" x14ac:dyDescent="0.25">
      <c r="A983" s="434">
        <v>9009112</v>
      </c>
      <c r="B983" s="435" t="s">
        <v>15260</v>
      </c>
      <c r="C983" s="436" t="s">
        <v>2</v>
      </c>
      <c r="D983" s="437">
        <v>281.49</v>
      </c>
    </row>
    <row r="984" spans="1:4" ht="23.25" x14ac:dyDescent="0.25">
      <c r="A984" s="434">
        <v>9009114</v>
      </c>
      <c r="B984" s="435" t="s">
        <v>16628</v>
      </c>
      <c r="C984" s="436" t="s">
        <v>2</v>
      </c>
      <c r="D984" s="437">
        <v>225.77</v>
      </c>
    </row>
    <row r="985" spans="1:4" ht="23.25" x14ac:dyDescent="0.25">
      <c r="A985" s="434">
        <v>9009117</v>
      </c>
      <c r="B985" s="435" t="s">
        <v>16629</v>
      </c>
      <c r="C985" s="436" t="s">
        <v>2</v>
      </c>
      <c r="D985" s="437">
        <v>220.74</v>
      </c>
    </row>
    <row r="986" spans="1:4" ht="23.25" x14ac:dyDescent="0.25">
      <c r="A986" s="434">
        <v>9009118</v>
      </c>
      <c r="B986" s="435" t="s">
        <v>16630</v>
      </c>
      <c r="C986" s="436" t="s">
        <v>2</v>
      </c>
      <c r="D986" s="437">
        <v>167.22</v>
      </c>
    </row>
    <row r="987" spans="1:4" ht="23.25" x14ac:dyDescent="0.25">
      <c r="A987" s="434">
        <v>9009121</v>
      </c>
      <c r="B987" s="435" t="s">
        <v>15261</v>
      </c>
      <c r="C987" s="436" t="s">
        <v>2</v>
      </c>
      <c r="D987" s="437">
        <v>168.83</v>
      </c>
    </row>
    <row r="988" spans="1:4" x14ac:dyDescent="0.25">
      <c r="A988" s="434">
        <v>9010000</v>
      </c>
      <c r="B988" s="435" t="s">
        <v>10427</v>
      </c>
      <c r="C988" s="436" t="s">
        <v>9770</v>
      </c>
      <c r="D988" s="437" t="s">
        <v>9770</v>
      </c>
    </row>
    <row r="989" spans="1:4" x14ac:dyDescent="0.25">
      <c r="A989" s="434">
        <v>9010023</v>
      </c>
      <c r="B989" s="435" t="s">
        <v>10428</v>
      </c>
      <c r="C989" s="436" t="s">
        <v>2</v>
      </c>
      <c r="D989" s="437">
        <v>383.87</v>
      </c>
    </row>
    <row r="990" spans="1:4" x14ac:dyDescent="0.25">
      <c r="A990" s="434">
        <v>9010024</v>
      </c>
      <c r="B990" s="435" t="s">
        <v>10429</v>
      </c>
      <c r="C990" s="436" t="s">
        <v>2</v>
      </c>
      <c r="D990" s="437">
        <v>703.58</v>
      </c>
    </row>
    <row r="991" spans="1:4" ht="23.25" x14ac:dyDescent="0.25">
      <c r="A991" s="434">
        <v>9010028</v>
      </c>
      <c r="B991" s="435" t="s">
        <v>10430</v>
      </c>
      <c r="C991" s="436" t="s">
        <v>2</v>
      </c>
      <c r="D991" s="437">
        <v>90.89</v>
      </c>
    </row>
    <row r="992" spans="1:4" x14ac:dyDescent="0.25">
      <c r="A992" s="434">
        <v>9010031</v>
      </c>
      <c r="B992" s="435" t="s">
        <v>10431</v>
      </c>
      <c r="C992" s="436" t="s">
        <v>2</v>
      </c>
      <c r="D992" s="437">
        <v>572.6</v>
      </c>
    </row>
    <row r="993" spans="1:4" x14ac:dyDescent="0.25">
      <c r="A993" s="434">
        <v>9010032</v>
      </c>
      <c r="B993" s="435" t="s">
        <v>16631</v>
      </c>
      <c r="C993" s="436" t="s">
        <v>2</v>
      </c>
      <c r="D993" s="437">
        <v>39.549999999999997</v>
      </c>
    </row>
    <row r="994" spans="1:4" x14ac:dyDescent="0.25">
      <c r="A994" s="434">
        <v>9010033</v>
      </c>
      <c r="B994" s="435" t="s">
        <v>15262</v>
      </c>
      <c r="C994" s="436" t="s">
        <v>2</v>
      </c>
      <c r="D994" s="437">
        <v>1363.04</v>
      </c>
    </row>
    <row r="995" spans="1:4" x14ac:dyDescent="0.25">
      <c r="A995" s="434">
        <v>9010050</v>
      </c>
      <c r="B995" s="435" t="s">
        <v>10432</v>
      </c>
      <c r="C995" s="436" t="s">
        <v>2</v>
      </c>
      <c r="D995" s="437">
        <v>1328.92</v>
      </c>
    </row>
    <row r="996" spans="1:4" x14ac:dyDescent="0.25">
      <c r="A996" s="434">
        <v>9010053</v>
      </c>
      <c r="B996" s="435" t="s">
        <v>10433</v>
      </c>
      <c r="C996" s="436" t="s">
        <v>2</v>
      </c>
      <c r="D996" s="437">
        <v>1759.65</v>
      </c>
    </row>
    <row r="997" spans="1:4" x14ac:dyDescent="0.25">
      <c r="A997" s="434">
        <v>9010054</v>
      </c>
      <c r="B997" s="435" t="s">
        <v>10434</v>
      </c>
      <c r="C997" s="436" t="s">
        <v>2</v>
      </c>
      <c r="D997" s="437">
        <v>195.25</v>
      </c>
    </row>
    <row r="998" spans="1:4" x14ac:dyDescent="0.25">
      <c r="A998" s="434">
        <v>9010055</v>
      </c>
      <c r="B998" s="435" t="s">
        <v>10435</v>
      </c>
      <c r="C998" s="436" t="s">
        <v>2</v>
      </c>
      <c r="D998" s="437">
        <v>111.45</v>
      </c>
    </row>
    <row r="999" spans="1:4" ht="23.25" x14ac:dyDescent="0.25">
      <c r="A999" s="434">
        <v>9010056</v>
      </c>
      <c r="B999" s="435" t="s">
        <v>15263</v>
      </c>
      <c r="C999" s="436" t="s">
        <v>2</v>
      </c>
      <c r="D999" s="437">
        <v>44.15</v>
      </c>
    </row>
    <row r="1000" spans="1:4" x14ac:dyDescent="0.25">
      <c r="A1000" s="434">
        <v>9010058</v>
      </c>
      <c r="B1000" s="435" t="s">
        <v>10436</v>
      </c>
      <c r="C1000" s="436" t="s">
        <v>2</v>
      </c>
      <c r="D1000" s="437">
        <v>166.52</v>
      </c>
    </row>
    <row r="1001" spans="1:4" x14ac:dyDescent="0.25">
      <c r="A1001" s="434">
        <v>9010062</v>
      </c>
      <c r="B1001" s="435" t="s">
        <v>10437</v>
      </c>
      <c r="C1001" s="436" t="s">
        <v>2</v>
      </c>
      <c r="D1001" s="437">
        <v>126.97</v>
      </c>
    </row>
    <row r="1002" spans="1:4" x14ac:dyDescent="0.25">
      <c r="A1002" s="434">
        <v>9010063</v>
      </c>
      <c r="B1002" s="435" t="s">
        <v>10438</v>
      </c>
      <c r="C1002" s="436" t="s">
        <v>2</v>
      </c>
      <c r="D1002" s="437">
        <v>196.47</v>
      </c>
    </row>
    <row r="1003" spans="1:4" x14ac:dyDescent="0.25">
      <c r="A1003" s="434">
        <v>9010066</v>
      </c>
      <c r="B1003" s="435" t="s">
        <v>10439</v>
      </c>
      <c r="C1003" s="436" t="s">
        <v>2</v>
      </c>
      <c r="D1003" s="437">
        <v>216.3</v>
      </c>
    </row>
    <row r="1004" spans="1:4" x14ac:dyDescent="0.25">
      <c r="A1004" s="434">
        <v>9010071</v>
      </c>
      <c r="B1004" s="435" t="s">
        <v>10440</v>
      </c>
      <c r="C1004" s="436" t="s">
        <v>2</v>
      </c>
      <c r="D1004" s="437">
        <v>79.52</v>
      </c>
    </row>
    <row r="1005" spans="1:4" x14ac:dyDescent="0.25">
      <c r="A1005" s="434">
        <v>9010072</v>
      </c>
      <c r="B1005" s="435" t="s">
        <v>15264</v>
      </c>
      <c r="C1005" s="436" t="s">
        <v>2</v>
      </c>
      <c r="D1005" s="437">
        <v>217.98</v>
      </c>
    </row>
    <row r="1006" spans="1:4" x14ac:dyDescent="0.25">
      <c r="A1006" s="434">
        <v>9010074</v>
      </c>
      <c r="B1006" s="435" t="s">
        <v>10441</v>
      </c>
      <c r="C1006" s="436" t="s">
        <v>2</v>
      </c>
      <c r="D1006" s="437">
        <v>45106.89</v>
      </c>
    </row>
    <row r="1007" spans="1:4" x14ac:dyDescent="0.25">
      <c r="A1007" s="434">
        <v>9010075</v>
      </c>
      <c r="B1007" s="435" t="s">
        <v>10442</v>
      </c>
      <c r="C1007" s="436" t="s">
        <v>2</v>
      </c>
      <c r="D1007" s="437">
        <v>23671.79</v>
      </c>
    </row>
    <row r="1008" spans="1:4" x14ac:dyDescent="0.25">
      <c r="A1008" s="434">
        <v>9010077</v>
      </c>
      <c r="B1008" s="435" t="s">
        <v>10443</v>
      </c>
      <c r="C1008" s="436" t="s">
        <v>2</v>
      </c>
      <c r="D1008" s="437">
        <v>24017.34</v>
      </c>
    </row>
    <row r="1009" spans="1:4" ht="23.25" x14ac:dyDescent="0.25">
      <c r="A1009" s="434">
        <v>9010078</v>
      </c>
      <c r="B1009" s="435" t="s">
        <v>20587</v>
      </c>
      <c r="C1009" s="436" t="s">
        <v>2</v>
      </c>
      <c r="D1009" s="437">
        <v>5932.39</v>
      </c>
    </row>
    <row r="1010" spans="1:4" ht="23.25" x14ac:dyDescent="0.25">
      <c r="A1010" s="434">
        <v>9010079</v>
      </c>
      <c r="B1010" s="435" t="s">
        <v>20588</v>
      </c>
      <c r="C1010" s="436" t="s">
        <v>2</v>
      </c>
      <c r="D1010" s="437">
        <v>13217.62</v>
      </c>
    </row>
    <row r="1011" spans="1:4" ht="23.25" x14ac:dyDescent="0.25">
      <c r="A1011" s="434">
        <v>9010082</v>
      </c>
      <c r="B1011" s="435" t="s">
        <v>20589</v>
      </c>
      <c r="C1011" s="436" t="s">
        <v>2</v>
      </c>
      <c r="D1011" s="437">
        <v>74637.440000000002</v>
      </c>
    </row>
    <row r="1012" spans="1:4" ht="23.25" x14ac:dyDescent="0.25">
      <c r="A1012" s="434">
        <v>9010085</v>
      </c>
      <c r="B1012" s="435" t="s">
        <v>20590</v>
      </c>
      <c r="C1012" s="436" t="s">
        <v>2</v>
      </c>
      <c r="D1012" s="437">
        <v>125523</v>
      </c>
    </row>
    <row r="1013" spans="1:4" ht="23.25" x14ac:dyDescent="0.25">
      <c r="A1013" s="434">
        <v>9010086</v>
      </c>
      <c r="B1013" s="435" t="s">
        <v>20591</v>
      </c>
      <c r="C1013" s="436" t="s">
        <v>2</v>
      </c>
      <c r="D1013" s="437">
        <v>148423.16</v>
      </c>
    </row>
    <row r="1014" spans="1:4" ht="23.25" x14ac:dyDescent="0.25">
      <c r="A1014" s="434">
        <v>9010089</v>
      </c>
      <c r="B1014" s="435" t="s">
        <v>20592</v>
      </c>
      <c r="C1014" s="436" t="s">
        <v>2</v>
      </c>
      <c r="D1014" s="437">
        <v>208905.97</v>
      </c>
    </row>
    <row r="1015" spans="1:4" ht="23.25" x14ac:dyDescent="0.25">
      <c r="A1015" s="434">
        <v>9010090</v>
      </c>
      <c r="B1015" s="435" t="s">
        <v>20593</v>
      </c>
      <c r="C1015" s="436" t="s">
        <v>2</v>
      </c>
      <c r="D1015" s="437">
        <v>238756.78</v>
      </c>
    </row>
    <row r="1016" spans="1:4" ht="34.5" x14ac:dyDescent="0.25">
      <c r="A1016" s="434">
        <v>9010106</v>
      </c>
      <c r="B1016" s="435" t="s">
        <v>16632</v>
      </c>
      <c r="C1016" s="436" t="s">
        <v>2</v>
      </c>
      <c r="D1016" s="437">
        <v>897.71</v>
      </c>
    </row>
    <row r="1017" spans="1:4" ht="23.25" x14ac:dyDescent="0.25">
      <c r="A1017" s="434">
        <v>9010112</v>
      </c>
      <c r="B1017" s="435" t="s">
        <v>20594</v>
      </c>
      <c r="C1017" s="436" t="s">
        <v>2</v>
      </c>
      <c r="D1017" s="437">
        <v>105125.29</v>
      </c>
    </row>
    <row r="1018" spans="1:4" ht="23.25" x14ac:dyDescent="0.25">
      <c r="A1018" s="434">
        <v>9010113</v>
      </c>
      <c r="B1018" s="435" t="s">
        <v>20595</v>
      </c>
      <c r="C1018" s="436" t="s">
        <v>2</v>
      </c>
      <c r="D1018" s="437">
        <v>149283.13</v>
      </c>
    </row>
    <row r="1019" spans="1:4" x14ac:dyDescent="0.25">
      <c r="A1019" s="434">
        <v>9011000</v>
      </c>
      <c r="B1019" s="435" t="s">
        <v>10444</v>
      </c>
      <c r="C1019" s="436" t="s">
        <v>9770</v>
      </c>
      <c r="D1019" s="437" t="s">
        <v>9770</v>
      </c>
    </row>
    <row r="1020" spans="1:4" x14ac:dyDescent="0.25">
      <c r="A1020" s="434">
        <v>9011005</v>
      </c>
      <c r="B1020" s="435" t="s">
        <v>10445</v>
      </c>
      <c r="C1020" s="436" t="s">
        <v>2</v>
      </c>
      <c r="D1020" s="437">
        <v>780.33</v>
      </c>
    </row>
    <row r="1021" spans="1:4" x14ac:dyDescent="0.25">
      <c r="A1021" s="434">
        <v>9011014</v>
      </c>
      <c r="B1021" s="435" t="s">
        <v>10446</v>
      </c>
      <c r="C1021" s="436" t="s">
        <v>2</v>
      </c>
      <c r="D1021" s="437">
        <v>171.21</v>
      </c>
    </row>
    <row r="1022" spans="1:4" ht="23.25" x14ac:dyDescent="0.25">
      <c r="A1022" s="434">
        <v>9011015</v>
      </c>
      <c r="B1022" s="435" t="s">
        <v>10447</v>
      </c>
      <c r="C1022" s="436" t="s">
        <v>2</v>
      </c>
      <c r="D1022" s="437">
        <v>107.44</v>
      </c>
    </row>
    <row r="1023" spans="1:4" x14ac:dyDescent="0.25">
      <c r="A1023" s="434">
        <v>9011017</v>
      </c>
      <c r="B1023" s="435" t="s">
        <v>10448</v>
      </c>
      <c r="C1023" s="436" t="s">
        <v>2</v>
      </c>
      <c r="D1023" s="437">
        <v>223.79</v>
      </c>
    </row>
    <row r="1024" spans="1:4" x14ac:dyDescent="0.25">
      <c r="A1024" s="434">
        <v>9011018</v>
      </c>
      <c r="B1024" s="435" t="s">
        <v>10449</v>
      </c>
      <c r="C1024" s="436" t="s">
        <v>2</v>
      </c>
      <c r="D1024" s="437">
        <v>300.32</v>
      </c>
    </row>
    <row r="1025" spans="1:4" x14ac:dyDescent="0.25">
      <c r="A1025" s="434">
        <v>9011040</v>
      </c>
      <c r="B1025" s="435" t="s">
        <v>10450</v>
      </c>
      <c r="C1025" s="436" t="s">
        <v>304</v>
      </c>
      <c r="D1025" s="437">
        <v>13.72</v>
      </c>
    </row>
    <row r="1026" spans="1:4" x14ac:dyDescent="0.25">
      <c r="A1026" s="434">
        <v>9011041</v>
      </c>
      <c r="B1026" s="435" t="s">
        <v>14792</v>
      </c>
      <c r="C1026" s="436" t="s">
        <v>304</v>
      </c>
      <c r="D1026" s="437">
        <v>16.690000000000001</v>
      </c>
    </row>
    <row r="1027" spans="1:4" x14ac:dyDescent="0.25">
      <c r="A1027" s="434">
        <v>9011050</v>
      </c>
      <c r="B1027" s="435" t="s">
        <v>10451</v>
      </c>
      <c r="C1027" s="436" t="s">
        <v>2</v>
      </c>
      <c r="D1027" s="437">
        <v>691.42</v>
      </c>
    </row>
    <row r="1028" spans="1:4" x14ac:dyDescent="0.25">
      <c r="A1028" s="434">
        <v>9011051</v>
      </c>
      <c r="B1028" s="435" t="s">
        <v>10452</v>
      </c>
      <c r="C1028" s="436" t="s">
        <v>304</v>
      </c>
      <c r="D1028" s="437">
        <v>60.72</v>
      </c>
    </row>
    <row r="1029" spans="1:4" x14ac:dyDescent="0.25">
      <c r="A1029" s="434">
        <v>9011053</v>
      </c>
      <c r="B1029" s="435" t="s">
        <v>10453</v>
      </c>
      <c r="C1029" s="436" t="s">
        <v>304</v>
      </c>
      <c r="D1029" s="437">
        <v>87.91</v>
      </c>
    </row>
    <row r="1030" spans="1:4" x14ac:dyDescent="0.25">
      <c r="A1030" s="434">
        <v>9011054</v>
      </c>
      <c r="B1030" s="435" t="s">
        <v>10454</v>
      </c>
      <c r="C1030" s="436" t="s">
        <v>304</v>
      </c>
      <c r="D1030" s="437">
        <v>106.51</v>
      </c>
    </row>
    <row r="1031" spans="1:4" x14ac:dyDescent="0.25">
      <c r="A1031" s="434">
        <v>9011061</v>
      </c>
      <c r="B1031" s="435" t="s">
        <v>10455</v>
      </c>
      <c r="C1031" s="436" t="s">
        <v>2</v>
      </c>
      <c r="D1031" s="437">
        <v>129.76</v>
      </c>
    </row>
    <row r="1032" spans="1:4" x14ac:dyDescent="0.25">
      <c r="A1032" s="434">
        <v>9011090</v>
      </c>
      <c r="B1032" s="435" t="s">
        <v>10456</v>
      </c>
      <c r="C1032" s="436" t="s">
        <v>2</v>
      </c>
      <c r="D1032" s="437">
        <v>1326.79</v>
      </c>
    </row>
    <row r="1033" spans="1:4" x14ac:dyDescent="0.25">
      <c r="A1033" s="434">
        <v>9011091</v>
      </c>
      <c r="B1033" s="435" t="s">
        <v>10457</v>
      </c>
      <c r="C1033" s="436" t="s">
        <v>2</v>
      </c>
      <c r="D1033" s="437">
        <v>460.27</v>
      </c>
    </row>
    <row r="1034" spans="1:4" x14ac:dyDescent="0.25">
      <c r="A1034" s="434">
        <v>9011094</v>
      </c>
      <c r="B1034" s="435" t="s">
        <v>10458</v>
      </c>
      <c r="C1034" s="436" t="s">
        <v>304</v>
      </c>
      <c r="D1034" s="437">
        <v>38.630000000000003</v>
      </c>
    </row>
    <row r="1035" spans="1:4" x14ac:dyDescent="0.25">
      <c r="A1035" s="434">
        <v>9011095</v>
      </c>
      <c r="B1035" s="435" t="s">
        <v>10459</v>
      </c>
      <c r="C1035" s="436" t="s">
        <v>304</v>
      </c>
      <c r="D1035" s="437">
        <v>28.61</v>
      </c>
    </row>
    <row r="1036" spans="1:4" x14ac:dyDescent="0.25">
      <c r="A1036" s="434">
        <v>9012000</v>
      </c>
      <c r="B1036" s="435" t="s">
        <v>10460</v>
      </c>
      <c r="C1036" s="436" t="s">
        <v>9770</v>
      </c>
      <c r="D1036" s="437" t="s">
        <v>9770</v>
      </c>
    </row>
    <row r="1037" spans="1:4" x14ac:dyDescent="0.25">
      <c r="A1037" s="434">
        <v>9012050</v>
      </c>
      <c r="B1037" s="435" t="s">
        <v>10461</v>
      </c>
      <c r="C1037" s="436" t="s">
        <v>2</v>
      </c>
      <c r="D1037" s="437">
        <v>2646.45</v>
      </c>
    </row>
    <row r="1038" spans="1:4" x14ac:dyDescent="0.25">
      <c r="A1038" s="434">
        <v>9012051</v>
      </c>
      <c r="B1038" s="435" t="s">
        <v>10462</v>
      </c>
      <c r="C1038" s="436" t="s">
        <v>2</v>
      </c>
      <c r="D1038" s="437">
        <v>2721.01</v>
      </c>
    </row>
    <row r="1039" spans="1:4" x14ac:dyDescent="0.25">
      <c r="A1039" s="434">
        <v>9012052</v>
      </c>
      <c r="B1039" s="435" t="s">
        <v>10463</v>
      </c>
      <c r="C1039" s="436" t="s">
        <v>2</v>
      </c>
      <c r="D1039" s="437">
        <v>2991.38</v>
      </c>
    </row>
    <row r="1040" spans="1:4" x14ac:dyDescent="0.25">
      <c r="A1040" s="434">
        <v>9012053</v>
      </c>
      <c r="B1040" s="435" t="s">
        <v>10464</v>
      </c>
      <c r="C1040" s="436" t="s">
        <v>2</v>
      </c>
      <c r="D1040" s="437">
        <v>1583.7</v>
      </c>
    </row>
    <row r="1041" spans="1:4" x14ac:dyDescent="0.25">
      <c r="A1041" s="434">
        <v>9012054</v>
      </c>
      <c r="B1041" s="435" t="s">
        <v>10465</v>
      </c>
      <c r="C1041" s="436" t="s">
        <v>2</v>
      </c>
      <c r="D1041" s="437">
        <v>4370.4799999999996</v>
      </c>
    </row>
    <row r="1042" spans="1:4" x14ac:dyDescent="0.25">
      <c r="A1042" s="434">
        <v>9013000</v>
      </c>
      <c r="B1042" s="435" t="s">
        <v>10466</v>
      </c>
      <c r="C1042" s="436" t="s">
        <v>9770</v>
      </c>
      <c r="D1042" s="437" t="s">
        <v>9770</v>
      </c>
    </row>
    <row r="1043" spans="1:4" x14ac:dyDescent="0.25">
      <c r="A1043" s="434">
        <v>9013005</v>
      </c>
      <c r="B1043" s="435" t="s">
        <v>10467</v>
      </c>
      <c r="C1043" s="436" t="s">
        <v>304</v>
      </c>
      <c r="D1043" s="437">
        <v>72.56</v>
      </c>
    </row>
    <row r="1044" spans="1:4" x14ac:dyDescent="0.25">
      <c r="A1044" s="434">
        <v>9013007</v>
      </c>
      <c r="B1044" s="435" t="s">
        <v>10468</v>
      </c>
      <c r="C1044" s="436" t="s">
        <v>304</v>
      </c>
      <c r="D1044" s="437">
        <v>54.11</v>
      </c>
    </row>
    <row r="1045" spans="1:4" x14ac:dyDescent="0.25">
      <c r="A1045" s="434">
        <v>9013008</v>
      </c>
      <c r="B1045" s="435" t="s">
        <v>10469</v>
      </c>
      <c r="C1045" s="436" t="s">
        <v>304</v>
      </c>
      <c r="D1045" s="437">
        <v>113.95</v>
      </c>
    </row>
    <row r="1046" spans="1:4" ht="23.25" x14ac:dyDescent="0.25">
      <c r="A1046" s="434">
        <v>9013011</v>
      </c>
      <c r="B1046" s="435" t="s">
        <v>10470</v>
      </c>
      <c r="C1046" s="436" t="s">
        <v>304</v>
      </c>
      <c r="D1046" s="437">
        <v>72.58</v>
      </c>
    </row>
    <row r="1047" spans="1:4" ht="23.25" x14ac:dyDescent="0.25">
      <c r="A1047" s="434">
        <v>9013013</v>
      </c>
      <c r="B1047" s="435" t="s">
        <v>10471</v>
      </c>
      <c r="C1047" s="436" t="s">
        <v>304</v>
      </c>
      <c r="D1047" s="437">
        <v>52.39</v>
      </c>
    </row>
    <row r="1048" spans="1:4" ht="23.25" x14ac:dyDescent="0.25">
      <c r="A1048" s="434">
        <v>9013014</v>
      </c>
      <c r="B1048" s="435" t="s">
        <v>10472</v>
      </c>
      <c r="C1048" s="436" t="s">
        <v>304</v>
      </c>
      <c r="D1048" s="437">
        <v>120.41</v>
      </c>
    </row>
    <row r="1049" spans="1:4" ht="23.25" x14ac:dyDescent="0.25">
      <c r="A1049" s="434">
        <v>9013021</v>
      </c>
      <c r="B1049" s="435" t="s">
        <v>10473</v>
      </c>
      <c r="C1049" s="436" t="s">
        <v>304</v>
      </c>
      <c r="D1049" s="437">
        <v>117.63</v>
      </c>
    </row>
    <row r="1050" spans="1:4" ht="23.25" x14ac:dyDescent="0.25">
      <c r="A1050" s="434">
        <v>9013022</v>
      </c>
      <c r="B1050" s="435" t="s">
        <v>10474</v>
      </c>
      <c r="C1050" s="436" t="s">
        <v>304</v>
      </c>
      <c r="D1050" s="437">
        <v>134.41</v>
      </c>
    </row>
    <row r="1051" spans="1:4" ht="23.25" x14ac:dyDescent="0.25">
      <c r="A1051" s="434">
        <v>9013023</v>
      </c>
      <c r="B1051" s="435" t="s">
        <v>10475</v>
      </c>
      <c r="C1051" s="436" t="s">
        <v>304</v>
      </c>
      <c r="D1051" s="437">
        <v>148.02000000000001</v>
      </c>
    </row>
    <row r="1052" spans="1:4" ht="23.25" x14ac:dyDescent="0.25">
      <c r="A1052" s="434">
        <v>9013024</v>
      </c>
      <c r="B1052" s="435" t="s">
        <v>10476</v>
      </c>
      <c r="C1052" s="436" t="s">
        <v>304</v>
      </c>
      <c r="D1052" s="437">
        <v>166.81</v>
      </c>
    </row>
    <row r="1053" spans="1:4" ht="23.25" x14ac:dyDescent="0.25">
      <c r="A1053" s="434">
        <v>9013025</v>
      </c>
      <c r="B1053" s="435" t="s">
        <v>10477</v>
      </c>
      <c r="C1053" s="436" t="s">
        <v>304</v>
      </c>
      <c r="D1053" s="437">
        <v>175.04</v>
      </c>
    </row>
    <row r="1054" spans="1:4" x14ac:dyDescent="0.25">
      <c r="A1054" s="434">
        <v>9013026</v>
      </c>
      <c r="B1054" s="435" t="s">
        <v>10478</v>
      </c>
      <c r="C1054" s="436" t="s">
        <v>304</v>
      </c>
      <c r="D1054" s="437">
        <v>205.16</v>
      </c>
    </row>
    <row r="1055" spans="1:4" ht="23.25" x14ac:dyDescent="0.25">
      <c r="A1055" s="434">
        <v>9013027</v>
      </c>
      <c r="B1055" s="435" t="s">
        <v>10479</v>
      </c>
      <c r="C1055" s="436" t="s">
        <v>304</v>
      </c>
      <c r="D1055" s="437">
        <v>219.71</v>
      </c>
    </row>
    <row r="1056" spans="1:4" x14ac:dyDescent="0.25">
      <c r="A1056" s="434">
        <v>9013031</v>
      </c>
      <c r="B1056" s="435" t="s">
        <v>10480</v>
      </c>
      <c r="C1056" s="436" t="s">
        <v>304</v>
      </c>
      <c r="D1056" s="437">
        <v>194.05</v>
      </c>
    </row>
    <row r="1057" spans="1:4" ht="23.25" x14ac:dyDescent="0.25">
      <c r="A1057" s="434">
        <v>9013032</v>
      </c>
      <c r="B1057" s="435" t="s">
        <v>10481</v>
      </c>
      <c r="C1057" s="436" t="s">
        <v>304</v>
      </c>
      <c r="D1057" s="437">
        <v>217.2</v>
      </c>
    </row>
    <row r="1058" spans="1:4" x14ac:dyDescent="0.25">
      <c r="A1058" s="434">
        <v>9013033</v>
      </c>
      <c r="B1058" s="435" t="s">
        <v>10482</v>
      </c>
      <c r="C1058" s="436" t="s">
        <v>304</v>
      </c>
      <c r="D1058" s="437">
        <v>241.96</v>
      </c>
    </row>
    <row r="1059" spans="1:4" ht="23.25" x14ac:dyDescent="0.25">
      <c r="A1059" s="434">
        <v>9013034</v>
      </c>
      <c r="B1059" s="435" t="s">
        <v>10483</v>
      </c>
      <c r="C1059" s="436" t="s">
        <v>304</v>
      </c>
      <c r="D1059" s="437">
        <v>260.81</v>
      </c>
    </row>
    <row r="1060" spans="1:4" x14ac:dyDescent="0.25">
      <c r="A1060" s="434">
        <v>9013035</v>
      </c>
      <c r="B1060" s="435" t="s">
        <v>10484</v>
      </c>
      <c r="C1060" s="436" t="s">
        <v>304</v>
      </c>
      <c r="D1060" s="437">
        <v>304.12</v>
      </c>
    </row>
    <row r="1061" spans="1:4" x14ac:dyDescent="0.25">
      <c r="A1061" s="434">
        <v>9013038</v>
      </c>
      <c r="B1061" s="435" t="s">
        <v>10485</v>
      </c>
      <c r="C1061" s="436" t="s">
        <v>304</v>
      </c>
      <c r="D1061" s="437">
        <v>116.36</v>
      </c>
    </row>
    <row r="1062" spans="1:4" x14ac:dyDescent="0.25">
      <c r="A1062" s="434">
        <v>9013039</v>
      </c>
      <c r="B1062" s="435" t="s">
        <v>10486</v>
      </c>
      <c r="C1062" s="436" t="s">
        <v>304</v>
      </c>
      <c r="D1062" s="437">
        <v>132.15</v>
      </c>
    </row>
    <row r="1063" spans="1:4" x14ac:dyDescent="0.25">
      <c r="A1063" s="434">
        <v>9013040</v>
      </c>
      <c r="B1063" s="435" t="s">
        <v>10487</v>
      </c>
      <c r="C1063" s="436" t="s">
        <v>304</v>
      </c>
      <c r="D1063" s="437">
        <v>146.63999999999999</v>
      </c>
    </row>
    <row r="1064" spans="1:4" x14ac:dyDescent="0.25">
      <c r="A1064" s="434">
        <v>9013041</v>
      </c>
      <c r="B1064" s="435" t="s">
        <v>10488</v>
      </c>
      <c r="C1064" s="436" t="s">
        <v>304</v>
      </c>
      <c r="D1064" s="437">
        <v>163.91</v>
      </c>
    </row>
    <row r="1065" spans="1:4" x14ac:dyDescent="0.25">
      <c r="A1065" s="434">
        <v>9013042</v>
      </c>
      <c r="B1065" s="435" t="s">
        <v>10489</v>
      </c>
      <c r="C1065" s="436" t="s">
        <v>304</v>
      </c>
      <c r="D1065" s="437">
        <v>178.45</v>
      </c>
    </row>
    <row r="1066" spans="1:4" x14ac:dyDescent="0.25">
      <c r="A1066" s="434">
        <v>9013043</v>
      </c>
      <c r="B1066" s="435" t="s">
        <v>10490</v>
      </c>
      <c r="C1066" s="436" t="s">
        <v>304</v>
      </c>
      <c r="D1066" s="437">
        <v>206.59</v>
      </c>
    </row>
    <row r="1067" spans="1:4" x14ac:dyDescent="0.25">
      <c r="A1067" s="434">
        <v>9013044</v>
      </c>
      <c r="B1067" s="435" t="s">
        <v>10491</v>
      </c>
      <c r="C1067" s="436" t="s">
        <v>304</v>
      </c>
      <c r="D1067" s="437">
        <v>221.56</v>
      </c>
    </row>
    <row r="1068" spans="1:4" x14ac:dyDescent="0.25">
      <c r="A1068" s="434">
        <v>9013046</v>
      </c>
      <c r="B1068" s="435" t="s">
        <v>10492</v>
      </c>
      <c r="C1068" s="436" t="s">
        <v>304</v>
      </c>
      <c r="D1068" s="437">
        <v>185.28</v>
      </c>
    </row>
    <row r="1069" spans="1:4" x14ac:dyDescent="0.25">
      <c r="A1069" s="434">
        <v>9013047</v>
      </c>
      <c r="B1069" s="435" t="s">
        <v>10493</v>
      </c>
      <c r="C1069" s="436" t="s">
        <v>304</v>
      </c>
      <c r="D1069" s="437">
        <v>212.49</v>
      </c>
    </row>
    <row r="1070" spans="1:4" x14ac:dyDescent="0.25">
      <c r="A1070" s="434">
        <v>9013048</v>
      </c>
      <c r="B1070" s="435" t="s">
        <v>10494</v>
      </c>
      <c r="C1070" s="436" t="s">
        <v>304</v>
      </c>
      <c r="D1070" s="437">
        <v>243.57</v>
      </c>
    </row>
    <row r="1071" spans="1:4" x14ac:dyDescent="0.25">
      <c r="A1071" s="434">
        <v>9013050</v>
      </c>
      <c r="B1071" s="435" t="s">
        <v>10495</v>
      </c>
      <c r="C1071" s="436" t="s">
        <v>304</v>
      </c>
      <c r="D1071" s="437">
        <v>304.67</v>
      </c>
    </row>
    <row r="1072" spans="1:4" x14ac:dyDescent="0.25">
      <c r="A1072" s="434">
        <v>9014000</v>
      </c>
      <c r="B1072" s="435" t="s">
        <v>10496</v>
      </c>
      <c r="C1072" s="436" t="s">
        <v>9770</v>
      </c>
      <c r="D1072" s="437" t="s">
        <v>9770</v>
      </c>
    </row>
    <row r="1073" spans="1:4" x14ac:dyDescent="0.25">
      <c r="A1073" s="434">
        <v>9014001</v>
      </c>
      <c r="B1073" s="435" t="s">
        <v>10497</v>
      </c>
      <c r="C1073" s="436" t="s">
        <v>293</v>
      </c>
      <c r="D1073" s="437">
        <v>25.37</v>
      </c>
    </row>
    <row r="1074" spans="1:4" x14ac:dyDescent="0.25">
      <c r="A1074" s="434">
        <v>9014006</v>
      </c>
      <c r="B1074" s="435" t="s">
        <v>10498</v>
      </c>
      <c r="C1074" s="436" t="s">
        <v>2</v>
      </c>
      <c r="D1074" s="437">
        <v>188.96</v>
      </c>
    </row>
    <row r="1075" spans="1:4" x14ac:dyDescent="0.25">
      <c r="A1075" s="434">
        <v>9014007</v>
      </c>
      <c r="B1075" s="435" t="s">
        <v>10499</v>
      </c>
      <c r="C1075" s="436" t="s">
        <v>2</v>
      </c>
      <c r="D1075" s="437">
        <v>202.83</v>
      </c>
    </row>
    <row r="1076" spans="1:4" x14ac:dyDescent="0.25">
      <c r="A1076" s="434">
        <v>9014008</v>
      </c>
      <c r="B1076" s="435" t="s">
        <v>10500</v>
      </c>
      <c r="C1076" s="436" t="s">
        <v>2</v>
      </c>
      <c r="D1076" s="437">
        <v>110.59</v>
      </c>
    </row>
    <row r="1077" spans="1:4" x14ac:dyDescent="0.25">
      <c r="A1077" s="434">
        <v>9014009</v>
      </c>
      <c r="B1077" s="435" t="s">
        <v>10501</v>
      </c>
      <c r="C1077" s="436" t="s">
        <v>2</v>
      </c>
      <c r="D1077" s="437">
        <v>43.56</v>
      </c>
    </row>
    <row r="1078" spans="1:4" x14ac:dyDescent="0.25">
      <c r="A1078" s="434">
        <v>9014013</v>
      </c>
      <c r="B1078" s="435" t="s">
        <v>10502</v>
      </c>
      <c r="C1078" s="436" t="s">
        <v>304</v>
      </c>
      <c r="D1078" s="437">
        <v>101.79</v>
      </c>
    </row>
    <row r="1079" spans="1:4" x14ac:dyDescent="0.25">
      <c r="A1079" s="434">
        <v>9014014</v>
      </c>
      <c r="B1079" s="435" t="s">
        <v>10503</v>
      </c>
      <c r="C1079" s="436" t="s">
        <v>2</v>
      </c>
      <c r="D1079" s="437">
        <v>34.25</v>
      </c>
    </row>
    <row r="1080" spans="1:4" x14ac:dyDescent="0.25">
      <c r="A1080" s="434">
        <v>9014017</v>
      </c>
      <c r="B1080" s="435" t="s">
        <v>10504</v>
      </c>
      <c r="C1080" s="436" t="s">
        <v>304</v>
      </c>
      <c r="D1080" s="437">
        <v>135.56</v>
      </c>
    </row>
    <row r="1081" spans="1:4" x14ac:dyDescent="0.25">
      <c r="A1081" s="434">
        <v>9014018</v>
      </c>
      <c r="B1081" s="435" t="s">
        <v>15265</v>
      </c>
      <c r="C1081" s="436" t="s">
        <v>2</v>
      </c>
      <c r="D1081" s="437">
        <v>84.94</v>
      </c>
    </row>
    <row r="1082" spans="1:4" x14ac:dyDescent="0.25">
      <c r="A1082" s="434">
        <v>9014019</v>
      </c>
      <c r="B1082" s="435" t="s">
        <v>15266</v>
      </c>
      <c r="C1082" s="436" t="s">
        <v>2</v>
      </c>
      <c r="D1082" s="437">
        <v>127.56</v>
      </c>
    </row>
    <row r="1083" spans="1:4" x14ac:dyDescent="0.25">
      <c r="A1083" s="434">
        <v>9014021</v>
      </c>
      <c r="B1083" s="435" t="s">
        <v>10505</v>
      </c>
      <c r="C1083" s="436" t="s">
        <v>2</v>
      </c>
      <c r="D1083" s="437">
        <v>411.09</v>
      </c>
    </row>
    <row r="1084" spans="1:4" x14ac:dyDescent="0.25">
      <c r="A1084" s="434">
        <v>9014022</v>
      </c>
      <c r="B1084" s="435" t="s">
        <v>10506</v>
      </c>
      <c r="C1084" s="436" t="s">
        <v>2</v>
      </c>
      <c r="D1084" s="437">
        <v>574.66</v>
      </c>
    </row>
    <row r="1085" spans="1:4" x14ac:dyDescent="0.25">
      <c r="A1085" s="434">
        <v>9014023</v>
      </c>
      <c r="B1085" s="435" t="s">
        <v>10507</v>
      </c>
      <c r="C1085" s="436" t="s">
        <v>2</v>
      </c>
      <c r="D1085" s="437">
        <v>1057.82</v>
      </c>
    </row>
    <row r="1086" spans="1:4" x14ac:dyDescent="0.25">
      <c r="A1086" s="434">
        <v>9014024</v>
      </c>
      <c r="B1086" s="435" t="s">
        <v>10508</v>
      </c>
      <c r="C1086" s="436" t="s">
        <v>2</v>
      </c>
      <c r="D1086" s="437">
        <v>1579.68</v>
      </c>
    </row>
    <row r="1087" spans="1:4" x14ac:dyDescent="0.25">
      <c r="A1087" s="434">
        <v>9014025</v>
      </c>
      <c r="B1087" s="435" t="s">
        <v>10509</v>
      </c>
      <c r="C1087" s="436" t="s">
        <v>2</v>
      </c>
      <c r="D1087" s="437">
        <v>573.78</v>
      </c>
    </row>
    <row r="1088" spans="1:4" x14ac:dyDescent="0.25">
      <c r="A1088" s="434">
        <v>9014026</v>
      </c>
      <c r="B1088" s="435" t="s">
        <v>10510</v>
      </c>
      <c r="C1088" s="436" t="s">
        <v>2</v>
      </c>
      <c r="D1088" s="437">
        <v>123.19</v>
      </c>
    </row>
    <row r="1089" spans="1:4" x14ac:dyDescent="0.25">
      <c r="A1089" s="434">
        <v>9014027</v>
      </c>
      <c r="B1089" s="435" t="s">
        <v>10511</v>
      </c>
      <c r="C1089" s="436" t="s">
        <v>2</v>
      </c>
      <c r="D1089" s="437">
        <v>1237.21</v>
      </c>
    </row>
    <row r="1090" spans="1:4" x14ac:dyDescent="0.25">
      <c r="A1090" s="434">
        <v>9014028</v>
      </c>
      <c r="B1090" s="435" t="s">
        <v>10512</v>
      </c>
      <c r="C1090" s="436" t="s">
        <v>2</v>
      </c>
      <c r="D1090" s="437">
        <v>310.94</v>
      </c>
    </row>
    <row r="1091" spans="1:4" x14ac:dyDescent="0.25">
      <c r="A1091" s="434">
        <v>9014029</v>
      </c>
      <c r="B1091" s="435" t="s">
        <v>10513</v>
      </c>
      <c r="C1091" s="436" t="s">
        <v>2</v>
      </c>
      <c r="D1091" s="437">
        <v>460.89</v>
      </c>
    </row>
    <row r="1092" spans="1:4" x14ac:dyDescent="0.25">
      <c r="A1092" s="434">
        <v>9014030</v>
      </c>
      <c r="B1092" s="435" t="s">
        <v>10514</v>
      </c>
      <c r="C1092" s="436" t="s">
        <v>2</v>
      </c>
      <c r="D1092" s="437">
        <v>481.68</v>
      </c>
    </row>
    <row r="1093" spans="1:4" x14ac:dyDescent="0.25">
      <c r="A1093" s="434">
        <v>9014031</v>
      </c>
      <c r="B1093" s="435" t="s">
        <v>15267</v>
      </c>
      <c r="C1093" s="436" t="s">
        <v>2</v>
      </c>
      <c r="D1093" s="437">
        <v>1263.57</v>
      </c>
    </row>
    <row r="1094" spans="1:4" x14ac:dyDescent="0.25">
      <c r="A1094" s="434">
        <v>9014036</v>
      </c>
      <c r="B1094" s="435" t="s">
        <v>10515</v>
      </c>
      <c r="C1094" s="436" t="s">
        <v>2</v>
      </c>
      <c r="D1094" s="437">
        <v>50.75</v>
      </c>
    </row>
    <row r="1095" spans="1:4" x14ac:dyDescent="0.25">
      <c r="A1095" s="434">
        <v>9014040</v>
      </c>
      <c r="B1095" s="435" t="s">
        <v>10516</v>
      </c>
      <c r="C1095" s="436" t="s">
        <v>2</v>
      </c>
      <c r="D1095" s="437">
        <v>6104.19</v>
      </c>
    </row>
    <row r="1096" spans="1:4" x14ac:dyDescent="0.25">
      <c r="A1096" s="434">
        <v>9014042</v>
      </c>
      <c r="B1096" s="435" t="s">
        <v>10517</v>
      </c>
      <c r="C1096" s="436" t="s">
        <v>2</v>
      </c>
      <c r="D1096" s="437">
        <v>660.51</v>
      </c>
    </row>
    <row r="1097" spans="1:4" x14ac:dyDescent="0.25">
      <c r="A1097" s="434">
        <v>9014045</v>
      </c>
      <c r="B1097" s="435" t="s">
        <v>10518</v>
      </c>
      <c r="C1097" s="436" t="s">
        <v>2</v>
      </c>
      <c r="D1097" s="437">
        <v>135.31</v>
      </c>
    </row>
    <row r="1098" spans="1:4" x14ac:dyDescent="0.25">
      <c r="A1098" s="434">
        <v>9014046</v>
      </c>
      <c r="B1098" s="435" t="s">
        <v>10519</v>
      </c>
      <c r="C1098" s="436" t="s">
        <v>2</v>
      </c>
      <c r="D1098" s="437">
        <v>722.03</v>
      </c>
    </row>
    <row r="1099" spans="1:4" x14ac:dyDescent="0.25">
      <c r="A1099" s="434">
        <v>9014047</v>
      </c>
      <c r="B1099" s="435" t="s">
        <v>10520</v>
      </c>
      <c r="C1099" s="436" t="s">
        <v>2</v>
      </c>
      <c r="D1099" s="437">
        <v>1648.92</v>
      </c>
    </row>
    <row r="1100" spans="1:4" x14ac:dyDescent="0.25">
      <c r="A1100" s="434">
        <v>9014048</v>
      </c>
      <c r="B1100" s="435" t="s">
        <v>10521</v>
      </c>
      <c r="C1100" s="436" t="s">
        <v>351</v>
      </c>
      <c r="D1100" s="437">
        <v>1571.4</v>
      </c>
    </row>
    <row r="1101" spans="1:4" ht="23.25" x14ac:dyDescent="0.25">
      <c r="A1101" s="434">
        <v>9014049</v>
      </c>
      <c r="B1101" s="435" t="s">
        <v>10522</v>
      </c>
      <c r="C1101" s="436" t="s">
        <v>2</v>
      </c>
      <c r="D1101" s="437">
        <v>54.37</v>
      </c>
    </row>
    <row r="1102" spans="1:4" x14ac:dyDescent="0.25">
      <c r="A1102" s="434">
        <v>9014050</v>
      </c>
      <c r="B1102" s="435" t="s">
        <v>10523</v>
      </c>
      <c r="C1102" s="436" t="s">
        <v>2</v>
      </c>
      <c r="D1102" s="437">
        <v>16.04</v>
      </c>
    </row>
    <row r="1103" spans="1:4" x14ac:dyDescent="0.25">
      <c r="A1103" s="434">
        <v>9014051</v>
      </c>
      <c r="B1103" s="435" t="s">
        <v>10524</v>
      </c>
      <c r="C1103" s="436" t="s">
        <v>2</v>
      </c>
      <c r="D1103" s="437">
        <v>387.67</v>
      </c>
    </row>
    <row r="1104" spans="1:4" x14ac:dyDescent="0.25">
      <c r="A1104" s="434">
        <v>9014053</v>
      </c>
      <c r="B1104" s="435" t="s">
        <v>10525</v>
      </c>
      <c r="C1104" s="436" t="s">
        <v>2</v>
      </c>
      <c r="D1104" s="437">
        <v>1315.75</v>
      </c>
    </row>
    <row r="1105" spans="1:4" x14ac:dyDescent="0.25">
      <c r="A1105" s="434">
        <v>9014057</v>
      </c>
      <c r="B1105" s="435" t="s">
        <v>10526</v>
      </c>
      <c r="C1105" s="436" t="s">
        <v>2</v>
      </c>
      <c r="D1105" s="437">
        <v>93.57</v>
      </c>
    </row>
    <row r="1106" spans="1:4" x14ac:dyDescent="0.25">
      <c r="A1106" s="434">
        <v>9014059</v>
      </c>
      <c r="B1106" s="435" t="s">
        <v>10527</v>
      </c>
      <c r="C1106" s="436" t="s">
        <v>5813</v>
      </c>
      <c r="D1106" s="437">
        <v>615.04</v>
      </c>
    </row>
    <row r="1107" spans="1:4" x14ac:dyDescent="0.25">
      <c r="A1107" s="434">
        <v>9014060</v>
      </c>
      <c r="B1107" s="435" t="s">
        <v>10528</v>
      </c>
      <c r="C1107" s="436" t="s">
        <v>2</v>
      </c>
      <c r="D1107" s="437">
        <v>2675.12</v>
      </c>
    </row>
    <row r="1108" spans="1:4" x14ac:dyDescent="0.25">
      <c r="A1108" s="434">
        <v>9014061</v>
      </c>
      <c r="B1108" s="435" t="s">
        <v>10529</v>
      </c>
      <c r="C1108" s="436" t="s">
        <v>2</v>
      </c>
      <c r="D1108" s="437">
        <v>2065.14</v>
      </c>
    </row>
    <row r="1109" spans="1:4" x14ac:dyDescent="0.25">
      <c r="A1109" s="434">
        <v>9014062</v>
      </c>
      <c r="B1109" s="435" t="s">
        <v>10530</v>
      </c>
      <c r="C1109" s="436" t="s">
        <v>2</v>
      </c>
      <c r="D1109" s="437">
        <v>2986.78</v>
      </c>
    </row>
    <row r="1110" spans="1:4" x14ac:dyDescent="0.25">
      <c r="A1110" s="434">
        <v>9014063</v>
      </c>
      <c r="B1110" s="435" t="s">
        <v>10531</v>
      </c>
      <c r="C1110" s="436" t="s">
        <v>2</v>
      </c>
      <c r="D1110" s="437">
        <v>1356.17</v>
      </c>
    </row>
    <row r="1111" spans="1:4" x14ac:dyDescent="0.25">
      <c r="A1111" s="434">
        <v>9014064</v>
      </c>
      <c r="B1111" s="435" t="s">
        <v>15268</v>
      </c>
      <c r="C1111" s="436" t="s">
        <v>2</v>
      </c>
      <c r="D1111" s="437">
        <v>5468.59</v>
      </c>
    </row>
    <row r="1112" spans="1:4" x14ac:dyDescent="0.25">
      <c r="A1112" s="434">
        <v>9014065</v>
      </c>
      <c r="B1112" s="435" t="s">
        <v>15269</v>
      </c>
      <c r="C1112" s="436" t="s">
        <v>2</v>
      </c>
      <c r="D1112" s="437">
        <v>2539.5</v>
      </c>
    </row>
    <row r="1113" spans="1:4" ht="23.25" x14ac:dyDescent="0.25">
      <c r="A1113" s="434">
        <v>9014066</v>
      </c>
      <c r="B1113" s="435" t="s">
        <v>14793</v>
      </c>
      <c r="C1113" s="436" t="s">
        <v>2</v>
      </c>
      <c r="D1113" s="437">
        <v>2967</v>
      </c>
    </row>
    <row r="1114" spans="1:4" ht="34.5" x14ac:dyDescent="0.25">
      <c r="A1114" s="434">
        <v>9014070</v>
      </c>
      <c r="B1114" s="435" t="s">
        <v>20596</v>
      </c>
      <c r="C1114" s="436" t="s">
        <v>2</v>
      </c>
      <c r="D1114" s="437">
        <v>96650.33</v>
      </c>
    </row>
    <row r="1115" spans="1:4" x14ac:dyDescent="0.25">
      <c r="A1115" s="434">
        <v>9015002</v>
      </c>
      <c r="B1115" s="435" t="s">
        <v>10532</v>
      </c>
      <c r="C1115" s="436" t="s">
        <v>2</v>
      </c>
      <c r="D1115" s="437">
        <v>4845.55</v>
      </c>
    </row>
    <row r="1116" spans="1:4" x14ac:dyDescent="0.25">
      <c r="A1116" s="434">
        <v>9015005</v>
      </c>
      <c r="B1116" s="435" t="s">
        <v>10533</v>
      </c>
      <c r="C1116" s="436" t="s">
        <v>2</v>
      </c>
      <c r="D1116" s="437">
        <v>25779.9</v>
      </c>
    </row>
    <row r="1117" spans="1:4" x14ac:dyDescent="0.25">
      <c r="A1117" s="434">
        <v>9015006</v>
      </c>
      <c r="B1117" s="435" t="s">
        <v>10534</v>
      </c>
      <c r="C1117" s="436" t="s">
        <v>2</v>
      </c>
      <c r="D1117" s="437">
        <v>31663.72</v>
      </c>
    </row>
    <row r="1118" spans="1:4" x14ac:dyDescent="0.25">
      <c r="A1118" s="434">
        <v>9015007</v>
      </c>
      <c r="B1118" s="435" t="s">
        <v>10535</v>
      </c>
      <c r="C1118" s="436" t="s">
        <v>2</v>
      </c>
      <c r="D1118" s="437">
        <v>42640.38</v>
      </c>
    </row>
    <row r="1119" spans="1:4" x14ac:dyDescent="0.25">
      <c r="A1119" s="434">
        <v>9015008</v>
      </c>
      <c r="B1119" s="435" t="s">
        <v>10536</v>
      </c>
      <c r="C1119" s="436" t="s">
        <v>2</v>
      </c>
      <c r="D1119" s="437">
        <v>50501.32</v>
      </c>
    </row>
    <row r="1120" spans="1:4" ht="23.25" x14ac:dyDescent="0.25">
      <c r="A1120" s="434">
        <v>9015009</v>
      </c>
      <c r="B1120" s="435" t="s">
        <v>15270</v>
      </c>
      <c r="C1120" s="436" t="s">
        <v>2</v>
      </c>
      <c r="D1120" s="437">
        <v>86643.59</v>
      </c>
    </row>
    <row r="1121" spans="1:4" ht="23.25" x14ac:dyDescent="0.25">
      <c r="A1121" s="434">
        <v>9015010</v>
      </c>
      <c r="B1121" s="435" t="s">
        <v>15271</v>
      </c>
      <c r="C1121" s="436" t="s">
        <v>2</v>
      </c>
      <c r="D1121" s="437">
        <v>93805.08</v>
      </c>
    </row>
    <row r="1122" spans="1:4" ht="23.25" x14ac:dyDescent="0.25">
      <c r="A1122" s="434">
        <v>9015011</v>
      </c>
      <c r="B1122" s="435" t="s">
        <v>15272</v>
      </c>
      <c r="C1122" s="436" t="s">
        <v>2</v>
      </c>
      <c r="D1122" s="437">
        <v>124160.84</v>
      </c>
    </row>
    <row r="1123" spans="1:4" x14ac:dyDescent="0.25">
      <c r="A1123" s="434">
        <v>9015020</v>
      </c>
      <c r="B1123" s="435" t="s">
        <v>20382</v>
      </c>
      <c r="C1123" s="436" t="s">
        <v>2</v>
      </c>
      <c r="D1123" s="437">
        <v>4884.1899999999996</v>
      </c>
    </row>
    <row r="1124" spans="1:4" x14ac:dyDescent="0.25">
      <c r="A1124" s="434">
        <v>9015025</v>
      </c>
      <c r="B1124" s="435" t="s">
        <v>10537</v>
      </c>
      <c r="C1124" s="436" t="s">
        <v>2</v>
      </c>
      <c r="D1124" s="437">
        <v>4729.3500000000004</v>
      </c>
    </row>
    <row r="1125" spans="1:4" ht="23.25" x14ac:dyDescent="0.25">
      <c r="A1125" s="434">
        <v>9015038</v>
      </c>
      <c r="B1125" s="435" t="s">
        <v>15273</v>
      </c>
      <c r="C1125" s="436" t="s">
        <v>2</v>
      </c>
      <c r="D1125" s="437">
        <v>130822.89</v>
      </c>
    </row>
    <row r="1126" spans="1:4" ht="23.25" x14ac:dyDescent="0.25">
      <c r="A1126" s="434">
        <v>9015039</v>
      </c>
      <c r="B1126" s="435" t="s">
        <v>15274</v>
      </c>
      <c r="C1126" s="436" t="s">
        <v>2</v>
      </c>
      <c r="D1126" s="437">
        <v>142790.49</v>
      </c>
    </row>
    <row r="1127" spans="1:4" x14ac:dyDescent="0.25">
      <c r="A1127" s="434">
        <v>9015040</v>
      </c>
      <c r="B1127" s="435" t="s">
        <v>10538</v>
      </c>
      <c r="C1127" s="436" t="s">
        <v>2</v>
      </c>
      <c r="D1127" s="437">
        <v>85834.93</v>
      </c>
    </row>
    <row r="1128" spans="1:4" ht="23.25" x14ac:dyDescent="0.25">
      <c r="A1128" s="434">
        <v>9015041</v>
      </c>
      <c r="B1128" s="435" t="s">
        <v>10539</v>
      </c>
      <c r="C1128" s="436" t="s">
        <v>2</v>
      </c>
      <c r="D1128" s="437">
        <v>64185.66</v>
      </c>
    </row>
    <row r="1129" spans="1:4" x14ac:dyDescent="0.25">
      <c r="A1129" s="434">
        <v>9016002</v>
      </c>
      <c r="B1129" s="435" t="s">
        <v>10540</v>
      </c>
      <c r="C1129" s="436" t="s">
        <v>2</v>
      </c>
      <c r="D1129" s="437">
        <v>889</v>
      </c>
    </row>
    <row r="1130" spans="1:4" x14ac:dyDescent="0.25">
      <c r="A1130" s="434">
        <v>9016004</v>
      </c>
      <c r="B1130" s="435" t="s">
        <v>10541</v>
      </c>
      <c r="C1130" s="436" t="s">
        <v>2</v>
      </c>
      <c r="D1130" s="437">
        <v>1512.79</v>
      </c>
    </row>
    <row r="1131" spans="1:4" x14ac:dyDescent="0.25">
      <c r="A1131" s="434">
        <v>9016006</v>
      </c>
      <c r="B1131" s="435" t="s">
        <v>10542</v>
      </c>
      <c r="C1131" s="436" t="s">
        <v>2</v>
      </c>
      <c r="D1131" s="437">
        <v>2396.79</v>
      </c>
    </row>
    <row r="1132" spans="1:4" x14ac:dyDescent="0.25">
      <c r="A1132" s="434">
        <v>9016008</v>
      </c>
      <c r="B1132" s="435" t="s">
        <v>10543</v>
      </c>
      <c r="C1132" s="436" t="s">
        <v>2</v>
      </c>
      <c r="D1132" s="437">
        <v>2941.65</v>
      </c>
    </row>
    <row r="1133" spans="1:4" x14ac:dyDescent="0.25">
      <c r="A1133" s="434">
        <v>9016011</v>
      </c>
      <c r="B1133" s="435" t="s">
        <v>10544</v>
      </c>
      <c r="C1133" s="436" t="s">
        <v>2</v>
      </c>
      <c r="D1133" s="437">
        <v>3859.75</v>
      </c>
    </row>
    <row r="1134" spans="1:4" x14ac:dyDescent="0.25">
      <c r="A1134" s="434">
        <v>9016013</v>
      </c>
      <c r="B1134" s="435" t="s">
        <v>10545</v>
      </c>
      <c r="C1134" s="436" t="s">
        <v>2</v>
      </c>
      <c r="D1134" s="437">
        <v>4818.49</v>
      </c>
    </row>
    <row r="1135" spans="1:4" x14ac:dyDescent="0.25">
      <c r="A1135" s="434">
        <v>9016015</v>
      </c>
      <c r="B1135" s="435" t="s">
        <v>10546</v>
      </c>
      <c r="C1135" s="436" t="s">
        <v>2</v>
      </c>
      <c r="D1135" s="437">
        <v>6927.7</v>
      </c>
    </row>
    <row r="1136" spans="1:4" ht="23.25" x14ac:dyDescent="0.25">
      <c r="A1136" s="434">
        <v>9016016</v>
      </c>
      <c r="B1136" s="435" t="s">
        <v>10547</v>
      </c>
      <c r="C1136" s="436" t="s">
        <v>2</v>
      </c>
      <c r="D1136" s="437">
        <v>18368.55</v>
      </c>
    </row>
    <row r="1137" spans="1:4" ht="23.25" x14ac:dyDescent="0.25">
      <c r="A1137" s="434">
        <v>9016017</v>
      </c>
      <c r="B1137" s="435" t="s">
        <v>10548</v>
      </c>
      <c r="C1137" s="436" t="s">
        <v>2</v>
      </c>
      <c r="D1137" s="437">
        <v>28967.55</v>
      </c>
    </row>
    <row r="1138" spans="1:4" ht="23.25" x14ac:dyDescent="0.25">
      <c r="A1138" s="434">
        <v>9016018</v>
      </c>
      <c r="B1138" s="435" t="s">
        <v>10549</v>
      </c>
      <c r="C1138" s="436" t="s">
        <v>2</v>
      </c>
      <c r="D1138" s="437">
        <v>34399.85</v>
      </c>
    </row>
    <row r="1139" spans="1:4" x14ac:dyDescent="0.25">
      <c r="A1139" s="434">
        <v>9017001</v>
      </c>
      <c r="B1139" s="435" t="s">
        <v>10550</v>
      </c>
      <c r="C1139" s="436" t="s">
        <v>2</v>
      </c>
      <c r="D1139" s="437">
        <v>250.7</v>
      </c>
    </row>
    <row r="1140" spans="1:4" x14ac:dyDescent="0.25">
      <c r="A1140" s="434">
        <v>9017002</v>
      </c>
      <c r="B1140" s="435" t="s">
        <v>188</v>
      </c>
      <c r="C1140" s="436" t="s">
        <v>2</v>
      </c>
      <c r="D1140" s="437">
        <v>171.09</v>
      </c>
    </row>
    <row r="1141" spans="1:4" x14ac:dyDescent="0.25">
      <c r="A1141" s="434">
        <v>9017003</v>
      </c>
      <c r="B1141" s="435" t="s">
        <v>189</v>
      </c>
      <c r="C1141" s="436" t="s">
        <v>2</v>
      </c>
      <c r="D1141" s="437">
        <v>176.91</v>
      </c>
    </row>
    <row r="1142" spans="1:4" x14ac:dyDescent="0.25">
      <c r="A1142" s="434">
        <v>9017004</v>
      </c>
      <c r="B1142" s="435" t="s">
        <v>15275</v>
      </c>
      <c r="C1142" s="436" t="s">
        <v>2</v>
      </c>
      <c r="D1142" s="437">
        <v>198.29</v>
      </c>
    </row>
    <row r="1143" spans="1:4" x14ac:dyDescent="0.25">
      <c r="A1143" s="434">
        <v>9017005</v>
      </c>
      <c r="B1143" s="435" t="s">
        <v>15276</v>
      </c>
      <c r="C1143" s="436" t="s">
        <v>2</v>
      </c>
      <c r="D1143" s="437">
        <v>201.45</v>
      </c>
    </row>
    <row r="1144" spans="1:4" x14ac:dyDescent="0.25">
      <c r="A1144" s="434">
        <v>9017006</v>
      </c>
      <c r="B1144" s="435" t="s">
        <v>10551</v>
      </c>
      <c r="C1144" s="436" t="s">
        <v>304</v>
      </c>
      <c r="D1144" s="437">
        <v>230.31</v>
      </c>
    </row>
    <row r="1145" spans="1:4" x14ac:dyDescent="0.25">
      <c r="A1145" s="434">
        <v>9017007</v>
      </c>
      <c r="B1145" s="435" t="s">
        <v>10552</v>
      </c>
      <c r="C1145" s="436" t="s">
        <v>304</v>
      </c>
      <c r="D1145" s="437">
        <v>309.39999999999998</v>
      </c>
    </row>
    <row r="1146" spans="1:4" x14ac:dyDescent="0.25">
      <c r="A1146" s="434">
        <v>9017008</v>
      </c>
      <c r="B1146" s="435" t="s">
        <v>15277</v>
      </c>
      <c r="C1146" s="436" t="s">
        <v>2</v>
      </c>
      <c r="D1146" s="437">
        <v>201.45</v>
      </c>
    </row>
    <row r="1147" spans="1:4" x14ac:dyDescent="0.25">
      <c r="A1147" s="434">
        <v>9017009</v>
      </c>
      <c r="B1147" s="435" t="s">
        <v>15278</v>
      </c>
      <c r="C1147" s="436" t="s">
        <v>2</v>
      </c>
      <c r="D1147" s="437">
        <v>207.49</v>
      </c>
    </row>
    <row r="1148" spans="1:4" x14ac:dyDescent="0.25">
      <c r="A1148" s="434">
        <v>9017010</v>
      </c>
      <c r="B1148" s="435" t="s">
        <v>10553</v>
      </c>
      <c r="C1148" s="436" t="s">
        <v>2</v>
      </c>
      <c r="D1148" s="437">
        <v>2086.2800000000002</v>
      </c>
    </row>
    <row r="1149" spans="1:4" x14ac:dyDescent="0.25">
      <c r="A1149" s="434">
        <v>9017011</v>
      </c>
      <c r="B1149" s="435" t="s">
        <v>15279</v>
      </c>
      <c r="C1149" s="436" t="s">
        <v>2</v>
      </c>
      <c r="D1149" s="437">
        <v>208.53</v>
      </c>
    </row>
    <row r="1150" spans="1:4" x14ac:dyDescent="0.25">
      <c r="A1150" s="434">
        <v>9017012</v>
      </c>
      <c r="B1150" s="435" t="s">
        <v>10554</v>
      </c>
      <c r="C1150" s="436" t="s">
        <v>2</v>
      </c>
      <c r="D1150" s="437">
        <v>123.06</v>
      </c>
    </row>
    <row r="1151" spans="1:4" x14ac:dyDescent="0.25">
      <c r="A1151" s="434">
        <v>9017013</v>
      </c>
      <c r="B1151" s="435" t="s">
        <v>10555</v>
      </c>
      <c r="C1151" s="436" t="s">
        <v>2</v>
      </c>
      <c r="D1151" s="437">
        <v>437.96</v>
      </c>
    </row>
    <row r="1152" spans="1:4" x14ac:dyDescent="0.25">
      <c r="A1152" s="434">
        <v>9017014</v>
      </c>
      <c r="B1152" s="435" t="s">
        <v>10556</v>
      </c>
      <c r="C1152" s="436" t="s">
        <v>2</v>
      </c>
      <c r="D1152" s="437">
        <v>448.92</v>
      </c>
    </row>
    <row r="1153" spans="1:4" x14ac:dyDescent="0.25">
      <c r="A1153" s="434">
        <v>9017015</v>
      </c>
      <c r="B1153" s="435" t="s">
        <v>10557</v>
      </c>
      <c r="C1153" s="436" t="s">
        <v>2</v>
      </c>
      <c r="D1153" s="437">
        <v>470.97</v>
      </c>
    </row>
    <row r="1154" spans="1:4" x14ac:dyDescent="0.25">
      <c r="A1154" s="434">
        <v>9017016</v>
      </c>
      <c r="B1154" s="435" t="s">
        <v>10558</v>
      </c>
      <c r="C1154" s="436" t="s">
        <v>2</v>
      </c>
      <c r="D1154" s="437">
        <v>32349.95</v>
      </c>
    </row>
    <row r="1155" spans="1:4" x14ac:dyDescent="0.25">
      <c r="A1155" s="434">
        <v>9017017</v>
      </c>
      <c r="B1155" s="435" t="s">
        <v>10559</v>
      </c>
      <c r="C1155" s="436" t="s">
        <v>2</v>
      </c>
      <c r="D1155" s="437">
        <v>43698.84</v>
      </c>
    </row>
    <row r="1156" spans="1:4" x14ac:dyDescent="0.25">
      <c r="A1156" s="434">
        <v>9017018</v>
      </c>
      <c r="B1156" s="435" t="s">
        <v>10560</v>
      </c>
      <c r="C1156" s="436" t="s">
        <v>2</v>
      </c>
      <c r="D1156" s="437">
        <v>306.11</v>
      </c>
    </row>
    <row r="1157" spans="1:4" x14ac:dyDescent="0.25">
      <c r="A1157" s="434">
        <v>9017019</v>
      </c>
      <c r="B1157" s="435" t="s">
        <v>10561</v>
      </c>
      <c r="C1157" s="436" t="s">
        <v>2</v>
      </c>
      <c r="D1157" s="437">
        <v>629.32000000000005</v>
      </c>
    </row>
    <row r="1158" spans="1:4" x14ac:dyDescent="0.25">
      <c r="A1158" s="434">
        <v>9017020</v>
      </c>
      <c r="B1158" s="435" t="s">
        <v>10562</v>
      </c>
      <c r="C1158" s="436" t="s">
        <v>5813</v>
      </c>
      <c r="D1158" s="437">
        <v>40.880000000000003</v>
      </c>
    </row>
    <row r="1159" spans="1:4" x14ac:dyDescent="0.25">
      <c r="A1159" s="434">
        <v>9017021</v>
      </c>
      <c r="B1159" s="435" t="s">
        <v>10563</v>
      </c>
      <c r="C1159" s="436" t="s">
        <v>2</v>
      </c>
      <c r="D1159" s="437">
        <v>50092.37</v>
      </c>
    </row>
    <row r="1160" spans="1:4" x14ac:dyDescent="0.25">
      <c r="A1160" s="434">
        <v>9017022</v>
      </c>
      <c r="B1160" s="435" t="s">
        <v>10564</v>
      </c>
      <c r="C1160" s="436" t="s">
        <v>2</v>
      </c>
      <c r="D1160" s="437">
        <v>56179.59</v>
      </c>
    </row>
    <row r="1161" spans="1:4" x14ac:dyDescent="0.25">
      <c r="A1161" s="434">
        <v>9017023</v>
      </c>
      <c r="B1161" s="435" t="s">
        <v>10565</v>
      </c>
      <c r="C1161" s="436" t="s">
        <v>2</v>
      </c>
      <c r="D1161" s="437">
        <v>1677.71</v>
      </c>
    </row>
    <row r="1162" spans="1:4" x14ac:dyDescent="0.25">
      <c r="A1162" s="434">
        <v>9017024</v>
      </c>
      <c r="B1162" s="435" t="s">
        <v>10566</v>
      </c>
      <c r="C1162" s="436" t="s">
        <v>2</v>
      </c>
      <c r="D1162" s="437">
        <v>8528.42</v>
      </c>
    </row>
    <row r="1163" spans="1:4" x14ac:dyDescent="0.25">
      <c r="A1163" s="434">
        <v>9017025</v>
      </c>
      <c r="B1163" s="435" t="s">
        <v>10567</v>
      </c>
      <c r="C1163" s="436" t="s">
        <v>304</v>
      </c>
      <c r="D1163" s="437">
        <v>41.46</v>
      </c>
    </row>
    <row r="1164" spans="1:4" x14ac:dyDescent="0.25">
      <c r="A1164" s="434">
        <v>9017026</v>
      </c>
      <c r="B1164" s="435" t="s">
        <v>190</v>
      </c>
      <c r="C1164" s="436" t="s">
        <v>2</v>
      </c>
      <c r="D1164" s="437">
        <v>156.38999999999999</v>
      </c>
    </row>
    <row r="1165" spans="1:4" x14ac:dyDescent="0.25">
      <c r="A1165" s="434">
        <v>9017027</v>
      </c>
      <c r="B1165" s="435" t="s">
        <v>191</v>
      </c>
      <c r="C1165" s="436" t="s">
        <v>2</v>
      </c>
      <c r="D1165" s="437">
        <v>168.65</v>
      </c>
    </row>
    <row r="1166" spans="1:4" x14ac:dyDescent="0.25">
      <c r="A1166" s="434">
        <v>9017028</v>
      </c>
      <c r="B1166" s="435" t="s">
        <v>10568</v>
      </c>
      <c r="C1166" s="436" t="s">
        <v>2</v>
      </c>
      <c r="D1166" s="437">
        <v>167.71</v>
      </c>
    </row>
    <row r="1167" spans="1:4" x14ac:dyDescent="0.25">
      <c r="A1167" s="434">
        <v>9017029</v>
      </c>
      <c r="B1167" s="435" t="s">
        <v>10569</v>
      </c>
      <c r="C1167" s="436" t="s">
        <v>2</v>
      </c>
      <c r="D1167" s="437">
        <v>80.52</v>
      </c>
    </row>
    <row r="1168" spans="1:4" x14ac:dyDescent="0.25">
      <c r="A1168" s="434">
        <v>9017030</v>
      </c>
      <c r="B1168" s="435" t="s">
        <v>10570</v>
      </c>
      <c r="C1168" s="436" t="s">
        <v>2</v>
      </c>
      <c r="D1168" s="437">
        <v>40.36</v>
      </c>
    </row>
    <row r="1169" spans="1:4" x14ac:dyDescent="0.25">
      <c r="A1169" s="434">
        <v>9017031</v>
      </c>
      <c r="B1169" s="435" t="s">
        <v>10571</v>
      </c>
      <c r="C1169" s="436" t="s">
        <v>2</v>
      </c>
      <c r="D1169" s="437">
        <v>73.400000000000006</v>
      </c>
    </row>
    <row r="1170" spans="1:4" x14ac:dyDescent="0.25">
      <c r="A1170" s="434">
        <v>9017032</v>
      </c>
      <c r="B1170" s="435" t="s">
        <v>10572</v>
      </c>
      <c r="C1170" s="436" t="s">
        <v>2</v>
      </c>
      <c r="D1170" s="437">
        <v>1525.66</v>
      </c>
    </row>
    <row r="1171" spans="1:4" x14ac:dyDescent="0.25">
      <c r="A1171" s="434">
        <v>9017033</v>
      </c>
      <c r="B1171" s="435" t="s">
        <v>10573</v>
      </c>
      <c r="C1171" s="436" t="s">
        <v>2</v>
      </c>
      <c r="D1171" s="437">
        <v>1537.28</v>
      </c>
    </row>
    <row r="1172" spans="1:4" x14ac:dyDescent="0.25">
      <c r="A1172" s="434">
        <v>9017034</v>
      </c>
      <c r="B1172" s="435" t="s">
        <v>10574</v>
      </c>
      <c r="C1172" s="436" t="s">
        <v>2</v>
      </c>
      <c r="D1172" s="437">
        <v>1524.51</v>
      </c>
    </row>
    <row r="1173" spans="1:4" ht="23.25" x14ac:dyDescent="0.25">
      <c r="A1173" s="434">
        <v>9017035</v>
      </c>
      <c r="B1173" s="435" t="s">
        <v>14794</v>
      </c>
      <c r="C1173" s="436" t="s">
        <v>2</v>
      </c>
      <c r="D1173" s="437">
        <v>172.54</v>
      </c>
    </row>
    <row r="1174" spans="1:4" ht="23.25" x14ac:dyDescent="0.25">
      <c r="A1174" s="434">
        <v>9017036</v>
      </c>
      <c r="B1174" s="435" t="s">
        <v>20597</v>
      </c>
      <c r="C1174" s="436" t="s">
        <v>2</v>
      </c>
      <c r="D1174" s="437">
        <v>1526.14</v>
      </c>
    </row>
    <row r="1175" spans="1:4" ht="23.25" x14ac:dyDescent="0.25">
      <c r="A1175" s="434">
        <v>9017037</v>
      </c>
      <c r="B1175" s="435" t="s">
        <v>20598</v>
      </c>
      <c r="C1175" s="436" t="s">
        <v>2</v>
      </c>
      <c r="D1175" s="437">
        <v>1526.14</v>
      </c>
    </row>
    <row r="1176" spans="1:4" x14ac:dyDescent="0.25">
      <c r="A1176" s="434">
        <v>9017039</v>
      </c>
      <c r="B1176" s="435" t="s">
        <v>15280</v>
      </c>
      <c r="C1176" s="436" t="s">
        <v>2</v>
      </c>
      <c r="D1176" s="437">
        <v>930.36</v>
      </c>
    </row>
    <row r="1177" spans="1:4" x14ac:dyDescent="0.25">
      <c r="A1177" s="434">
        <v>9020000</v>
      </c>
      <c r="B1177" s="435" t="s">
        <v>10575</v>
      </c>
      <c r="C1177" s="436" t="s">
        <v>9770</v>
      </c>
      <c r="D1177" s="437" t="s">
        <v>9770</v>
      </c>
    </row>
    <row r="1178" spans="1:4" ht="34.5" x14ac:dyDescent="0.25">
      <c r="A1178" s="434">
        <v>9020011</v>
      </c>
      <c r="B1178" s="435" t="s">
        <v>10576</v>
      </c>
      <c r="C1178" s="436" t="s">
        <v>2709</v>
      </c>
      <c r="D1178" s="437">
        <v>4263.3900000000003</v>
      </c>
    </row>
    <row r="1179" spans="1:4" ht="23.25" x14ac:dyDescent="0.25">
      <c r="A1179" s="434">
        <v>9020016</v>
      </c>
      <c r="B1179" s="435" t="s">
        <v>16633</v>
      </c>
      <c r="C1179" s="436" t="s">
        <v>2</v>
      </c>
      <c r="D1179" s="437">
        <v>1445.49</v>
      </c>
    </row>
    <row r="1180" spans="1:4" ht="45.75" x14ac:dyDescent="0.25">
      <c r="A1180" s="434">
        <v>9020035</v>
      </c>
      <c r="B1180" s="435" t="s">
        <v>16634</v>
      </c>
      <c r="C1180" s="436" t="s">
        <v>2</v>
      </c>
      <c r="D1180" s="437">
        <v>4001.82</v>
      </c>
    </row>
    <row r="1181" spans="1:4" ht="45.75" x14ac:dyDescent="0.25">
      <c r="A1181" s="434">
        <v>9020036</v>
      </c>
      <c r="B1181" s="435" t="s">
        <v>16635</v>
      </c>
      <c r="C1181" s="436" t="s">
        <v>2</v>
      </c>
      <c r="D1181" s="437">
        <v>3698.73</v>
      </c>
    </row>
    <row r="1182" spans="1:4" x14ac:dyDescent="0.25">
      <c r="A1182" s="434">
        <v>9050000</v>
      </c>
      <c r="B1182" s="435" t="s">
        <v>10577</v>
      </c>
      <c r="C1182" s="436" t="s">
        <v>9770</v>
      </c>
      <c r="D1182" s="437" t="s">
        <v>9770</v>
      </c>
    </row>
    <row r="1183" spans="1:4" ht="23.25" x14ac:dyDescent="0.25">
      <c r="A1183" s="434">
        <v>9050001</v>
      </c>
      <c r="B1183" s="435" t="s">
        <v>10578</v>
      </c>
      <c r="C1183" s="436" t="s">
        <v>2</v>
      </c>
      <c r="D1183" s="437">
        <v>233.68</v>
      </c>
    </row>
    <row r="1184" spans="1:4" x14ac:dyDescent="0.25">
      <c r="A1184" s="434">
        <v>9050002</v>
      </c>
      <c r="B1184" s="435" t="s">
        <v>10579</v>
      </c>
      <c r="C1184" s="436" t="s">
        <v>2</v>
      </c>
      <c r="D1184" s="437">
        <v>292.10000000000002</v>
      </c>
    </row>
    <row r="1185" spans="1:4" x14ac:dyDescent="0.25">
      <c r="A1185" s="434">
        <v>9050003</v>
      </c>
      <c r="B1185" s="435" t="s">
        <v>10580</v>
      </c>
      <c r="C1185" s="436" t="s">
        <v>2</v>
      </c>
      <c r="D1185" s="437">
        <v>233.68</v>
      </c>
    </row>
    <row r="1186" spans="1:4" x14ac:dyDescent="0.25">
      <c r="A1186" s="434">
        <v>9050004</v>
      </c>
      <c r="B1186" s="435" t="s">
        <v>10581</v>
      </c>
      <c r="C1186" s="436" t="s">
        <v>2</v>
      </c>
      <c r="D1186" s="437">
        <v>29.21</v>
      </c>
    </row>
    <row r="1187" spans="1:4" x14ac:dyDescent="0.25">
      <c r="A1187" s="434">
        <v>9050005</v>
      </c>
      <c r="B1187" s="435" t="s">
        <v>10582</v>
      </c>
      <c r="C1187" s="436" t="s">
        <v>2</v>
      </c>
      <c r="D1187" s="437">
        <v>14.61</v>
      </c>
    </row>
    <row r="1188" spans="1:4" x14ac:dyDescent="0.25">
      <c r="A1188" s="434">
        <v>9050006</v>
      </c>
      <c r="B1188" s="435" t="s">
        <v>10583</v>
      </c>
      <c r="C1188" s="436" t="s">
        <v>2</v>
      </c>
      <c r="D1188" s="437">
        <v>116.84</v>
      </c>
    </row>
    <row r="1189" spans="1:4" x14ac:dyDescent="0.25">
      <c r="A1189" s="434">
        <v>9050009</v>
      </c>
      <c r="B1189" s="435" t="s">
        <v>10584</v>
      </c>
      <c r="C1189" s="436" t="s">
        <v>304</v>
      </c>
      <c r="D1189" s="437">
        <v>23.37</v>
      </c>
    </row>
    <row r="1190" spans="1:4" x14ac:dyDescent="0.25">
      <c r="A1190" s="434">
        <v>9050010</v>
      </c>
      <c r="B1190" s="435" t="s">
        <v>10585</v>
      </c>
      <c r="C1190" s="436" t="s">
        <v>304</v>
      </c>
      <c r="D1190" s="437">
        <v>29.21</v>
      </c>
    </row>
    <row r="1191" spans="1:4" x14ac:dyDescent="0.25">
      <c r="A1191" s="434">
        <v>9050011</v>
      </c>
      <c r="B1191" s="435" t="s">
        <v>10586</v>
      </c>
      <c r="C1191" s="436" t="s">
        <v>304</v>
      </c>
      <c r="D1191" s="437">
        <v>58.42</v>
      </c>
    </row>
    <row r="1192" spans="1:4" x14ac:dyDescent="0.25">
      <c r="A1192" s="434">
        <v>9050012</v>
      </c>
      <c r="B1192" s="435" t="s">
        <v>10587</v>
      </c>
      <c r="C1192" s="436" t="s">
        <v>304</v>
      </c>
      <c r="D1192" s="437">
        <v>14.61</v>
      </c>
    </row>
    <row r="1193" spans="1:4" x14ac:dyDescent="0.25">
      <c r="A1193" s="434">
        <v>9050013</v>
      </c>
      <c r="B1193" s="435" t="s">
        <v>10588</v>
      </c>
      <c r="C1193" s="436" t="s">
        <v>304</v>
      </c>
      <c r="D1193" s="437">
        <v>29.21</v>
      </c>
    </row>
    <row r="1194" spans="1:4" x14ac:dyDescent="0.25">
      <c r="A1194" s="434">
        <v>9050014</v>
      </c>
      <c r="B1194" s="435" t="s">
        <v>10589</v>
      </c>
      <c r="C1194" s="436" t="s">
        <v>304</v>
      </c>
      <c r="D1194" s="437">
        <v>2.92</v>
      </c>
    </row>
    <row r="1195" spans="1:4" x14ac:dyDescent="0.25">
      <c r="A1195" s="434">
        <v>9050015</v>
      </c>
      <c r="B1195" s="435" t="s">
        <v>10590</v>
      </c>
      <c r="C1195" s="436" t="s">
        <v>304</v>
      </c>
      <c r="D1195" s="437">
        <v>5.84</v>
      </c>
    </row>
    <row r="1196" spans="1:4" x14ac:dyDescent="0.25">
      <c r="A1196" s="434">
        <v>9050016</v>
      </c>
      <c r="B1196" s="435" t="s">
        <v>10591</v>
      </c>
      <c r="C1196" s="436" t="s">
        <v>304</v>
      </c>
      <c r="D1196" s="437">
        <v>3.51</v>
      </c>
    </row>
    <row r="1197" spans="1:4" x14ac:dyDescent="0.25">
      <c r="A1197" s="434">
        <v>9050017</v>
      </c>
      <c r="B1197" s="435" t="s">
        <v>10592</v>
      </c>
      <c r="C1197" s="436" t="s">
        <v>304</v>
      </c>
      <c r="D1197" s="437">
        <v>7.01</v>
      </c>
    </row>
    <row r="1198" spans="1:4" x14ac:dyDescent="0.25">
      <c r="A1198" s="434">
        <v>9050018</v>
      </c>
      <c r="B1198" s="435" t="s">
        <v>10593</v>
      </c>
      <c r="C1198" s="436" t="s">
        <v>2</v>
      </c>
      <c r="D1198" s="437">
        <v>11.68</v>
      </c>
    </row>
    <row r="1199" spans="1:4" x14ac:dyDescent="0.25">
      <c r="A1199" s="434">
        <v>9050020</v>
      </c>
      <c r="B1199" s="435" t="s">
        <v>10594</v>
      </c>
      <c r="C1199" s="436" t="s">
        <v>2</v>
      </c>
      <c r="D1199" s="437">
        <v>11.68</v>
      </c>
    </row>
    <row r="1200" spans="1:4" x14ac:dyDescent="0.25">
      <c r="A1200" s="434">
        <v>9051000</v>
      </c>
      <c r="B1200" s="435" t="s">
        <v>10595</v>
      </c>
      <c r="C1200" s="436" t="s">
        <v>9770</v>
      </c>
      <c r="D1200" s="437" t="s">
        <v>9770</v>
      </c>
    </row>
    <row r="1201" spans="1:4" x14ac:dyDescent="0.25">
      <c r="A1201" s="434">
        <v>9051011</v>
      </c>
      <c r="B1201" s="435" t="s">
        <v>10596</v>
      </c>
      <c r="C1201" s="436" t="s">
        <v>2</v>
      </c>
      <c r="D1201" s="437">
        <v>11.68</v>
      </c>
    </row>
    <row r="1202" spans="1:4" x14ac:dyDescent="0.25">
      <c r="A1202" s="434">
        <v>9051015</v>
      </c>
      <c r="B1202" s="435" t="s">
        <v>10597</v>
      </c>
      <c r="C1202" s="436" t="s">
        <v>2</v>
      </c>
      <c r="D1202" s="437">
        <v>17.53</v>
      </c>
    </row>
    <row r="1203" spans="1:4" x14ac:dyDescent="0.25">
      <c r="A1203" s="434">
        <v>9051016</v>
      </c>
      <c r="B1203" s="435" t="s">
        <v>10598</v>
      </c>
      <c r="C1203" s="436" t="s">
        <v>2</v>
      </c>
      <c r="D1203" s="437">
        <v>40.89</v>
      </c>
    </row>
    <row r="1204" spans="1:4" x14ac:dyDescent="0.25">
      <c r="A1204" s="434">
        <v>9051017</v>
      </c>
      <c r="B1204" s="435" t="s">
        <v>10599</v>
      </c>
      <c r="C1204" s="436" t="s">
        <v>2</v>
      </c>
      <c r="D1204" s="437">
        <v>75.95</v>
      </c>
    </row>
    <row r="1205" spans="1:4" x14ac:dyDescent="0.25">
      <c r="A1205" s="434">
        <v>9051025</v>
      </c>
      <c r="B1205" s="435" t="s">
        <v>10600</v>
      </c>
      <c r="C1205" s="436" t="s">
        <v>2</v>
      </c>
      <c r="D1205" s="437">
        <v>29.21</v>
      </c>
    </row>
    <row r="1206" spans="1:4" x14ac:dyDescent="0.25">
      <c r="A1206" s="434">
        <v>9051026</v>
      </c>
      <c r="B1206" s="435" t="s">
        <v>10601</v>
      </c>
      <c r="C1206" s="436" t="s">
        <v>2</v>
      </c>
      <c r="D1206" s="437">
        <v>58.42</v>
      </c>
    </row>
    <row r="1207" spans="1:4" x14ac:dyDescent="0.25">
      <c r="A1207" s="434">
        <v>9051027</v>
      </c>
      <c r="B1207" s="435" t="s">
        <v>10602</v>
      </c>
      <c r="C1207" s="436" t="s">
        <v>351</v>
      </c>
      <c r="D1207" s="437">
        <v>58.42</v>
      </c>
    </row>
    <row r="1208" spans="1:4" x14ac:dyDescent="0.25">
      <c r="A1208" s="434">
        <v>9051029</v>
      </c>
      <c r="B1208" s="435" t="s">
        <v>10603</v>
      </c>
      <c r="C1208" s="436" t="s">
        <v>351</v>
      </c>
      <c r="D1208" s="437">
        <v>58.42</v>
      </c>
    </row>
    <row r="1209" spans="1:4" ht="23.25" x14ac:dyDescent="0.25">
      <c r="A1209" s="434">
        <v>9051030</v>
      </c>
      <c r="B1209" s="435" t="s">
        <v>10604</v>
      </c>
      <c r="C1209" s="436" t="s">
        <v>2</v>
      </c>
      <c r="D1209" s="437">
        <v>11.68</v>
      </c>
    </row>
    <row r="1210" spans="1:4" x14ac:dyDescent="0.25">
      <c r="A1210" s="434">
        <v>9051032</v>
      </c>
      <c r="B1210" s="435" t="s">
        <v>10605</v>
      </c>
      <c r="C1210" s="436" t="s">
        <v>2</v>
      </c>
      <c r="D1210" s="437">
        <v>14.61</v>
      </c>
    </row>
    <row r="1211" spans="1:4" x14ac:dyDescent="0.25">
      <c r="A1211" s="434">
        <v>9051034</v>
      </c>
      <c r="B1211" s="435" t="s">
        <v>10606</v>
      </c>
      <c r="C1211" s="436" t="s">
        <v>2</v>
      </c>
      <c r="D1211" s="437">
        <v>14.61</v>
      </c>
    </row>
    <row r="1212" spans="1:4" x14ac:dyDescent="0.25">
      <c r="A1212" s="434">
        <v>9051035</v>
      </c>
      <c r="B1212" s="435" t="s">
        <v>10607</v>
      </c>
      <c r="C1212" s="436" t="s">
        <v>2</v>
      </c>
      <c r="D1212" s="437">
        <v>338.66</v>
      </c>
    </row>
    <row r="1213" spans="1:4" ht="23.25" x14ac:dyDescent="0.25">
      <c r="A1213" s="434">
        <v>9051036</v>
      </c>
      <c r="B1213" s="435" t="s">
        <v>10608</v>
      </c>
      <c r="C1213" s="436" t="s">
        <v>2</v>
      </c>
      <c r="D1213" s="437">
        <v>29.21</v>
      </c>
    </row>
    <row r="1214" spans="1:4" ht="23.25" x14ac:dyDescent="0.25">
      <c r="A1214" s="434">
        <v>9051037</v>
      </c>
      <c r="B1214" s="435" t="s">
        <v>10609</v>
      </c>
      <c r="C1214" s="436" t="s">
        <v>2</v>
      </c>
      <c r="D1214" s="437">
        <v>29.21</v>
      </c>
    </row>
    <row r="1215" spans="1:4" ht="23.25" x14ac:dyDescent="0.25">
      <c r="A1215" s="434">
        <v>9051038</v>
      </c>
      <c r="B1215" s="435" t="s">
        <v>10610</v>
      </c>
      <c r="C1215" s="436" t="s">
        <v>2</v>
      </c>
      <c r="D1215" s="437">
        <v>43.82</v>
      </c>
    </row>
    <row r="1216" spans="1:4" x14ac:dyDescent="0.25">
      <c r="A1216" s="434">
        <v>9051039</v>
      </c>
      <c r="B1216" s="435" t="s">
        <v>10611</v>
      </c>
      <c r="C1216" s="436" t="s">
        <v>2</v>
      </c>
      <c r="D1216" s="437">
        <v>14.61</v>
      </c>
    </row>
    <row r="1217" spans="1:4" x14ac:dyDescent="0.25">
      <c r="A1217" s="434">
        <v>9052000</v>
      </c>
      <c r="B1217" s="435" t="s">
        <v>10612</v>
      </c>
      <c r="C1217" s="436" t="s">
        <v>9770</v>
      </c>
      <c r="D1217" s="437" t="s">
        <v>9770</v>
      </c>
    </row>
    <row r="1218" spans="1:4" x14ac:dyDescent="0.25">
      <c r="A1218" s="434">
        <v>9052001</v>
      </c>
      <c r="B1218" s="435" t="s">
        <v>10613</v>
      </c>
      <c r="C1218" s="436" t="s">
        <v>2</v>
      </c>
      <c r="D1218" s="437">
        <v>11.68</v>
      </c>
    </row>
    <row r="1219" spans="1:4" x14ac:dyDescent="0.25">
      <c r="A1219" s="434">
        <v>9052002</v>
      </c>
      <c r="B1219" s="435" t="s">
        <v>10614</v>
      </c>
      <c r="C1219" s="436" t="s">
        <v>2</v>
      </c>
      <c r="D1219" s="437">
        <v>29.21</v>
      </c>
    </row>
    <row r="1220" spans="1:4" x14ac:dyDescent="0.25">
      <c r="A1220" s="434">
        <v>9052003</v>
      </c>
      <c r="B1220" s="435" t="s">
        <v>10615</v>
      </c>
      <c r="C1220" s="436" t="s">
        <v>2</v>
      </c>
      <c r="D1220" s="437">
        <v>2.4500000000000002</v>
      </c>
    </row>
    <row r="1221" spans="1:4" x14ac:dyDescent="0.25">
      <c r="A1221" s="434">
        <v>9052004</v>
      </c>
      <c r="B1221" s="435" t="s">
        <v>10616</v>
      </c>
      <c r="C1221" s="436" t="s">
        <v>2</v>
      </c>
      <c r="D1221" s="437">
        <v>17.53</v>
      </c>
    </row>
    <row r="1222" spans="1:4" x14ac:dyDescent="0.25">
      <c r="A1222" s="434">
        <v>9052005</v>
      </c>
      <c r="B1222" s="435" t="s">
        <v>10617</v>
      </c>
      <c r="C1222" s="436" t="s">
        <v>2</v>
      </c>
      <c r="D1222" s="437">
        <v>2.4500000000000002</v>
      </c>
    </row>
    <row r="1223" spans="1:4" x14ac:dyDescent="0.25">
      <c r="A1223" s="434">
        <v>9052006</v>
      </c>
      <c r="B1223" s="435" t="s">
        <v>10618</v>
      </c>
      <c r="C1223" s="436" t="s">
        <v>2</v>
      </c>
      <c r="D1223" s="437">
        <v>23.37</v>
      </c>
    </row>
    <row r="1224" spans="1:4" x14ac:dyDescent="0.25">
      <c r="A1224" s="434">
        <v>9052008</v>
      </c>
      <c r="B1224" s="435" t="s">
        <v>10619</v>
      </c>
      <c r="C1224" s="436" t="s">
        <v>2</v>
      </c>
      <c r="D1224" s="437">
        <v>29.21</v>
      </c>
    </row>
    <row r="1225" spans="1:4" x14ac:dyDescent="0.25">
      <c r="A1225" s="434">
        <v>9052009</v>
      </c>
      <c r="B1225" s="435" t="s">
        <v>10620</v>
      </c>
      <c r="C1225" s="436" t="s">
        <v>2</v>
      </c>
      <c r="D1225" s="437">
        <v>58.42</v>
      </c>
    </row>
    <row r="1226" spans="1:4" x14ac:dyDescent="0.25">
      <c r="A1226" s="434">
        <v>9052010</v>
      </c>
      <c r="B1226" s="435" t="s">
        <v>10621</v>
      </c>
      <c r="C1226" s="436" t="s">
        <v>2</v>
      </c>
      <c r="D1226" s="437">
        <v>23.37</v>
      </c>
    </row>
    <row r="1227" spans="1:4" x14ac:dyDescent="0.25">
      <c r="A1227" s="434">
        <v>9052011</v>
      </c>
      <c r="B1227" s="435" t="s">
        <v>10622</v>
      </c>
      <c r="C1227" s="436" t="s">
        <v>2</v>
      </c>
      <c r="D1227" s="437">
        <v>43.82</v>
      </c>
    </row>
    <row r="1228" spans="1:4" x14ac:dyDescent="0.25">
      <c r="A1228" s="434">
        <v>9052012</v>
      </c>
      <c r="B1228" s="435" t="s">
        <v>10623</v>
      </c>
      <c r="C1228" s="436" t="s">
        <v>2</v>
      </c>
      <c r="D1228" s="437">
        <v>87.63</v>
      </c>
    </row>
    <row r="1229" spans="1:4" x14ac:dyDescent="0.25">
      <c r="A1229" s="434">
        <v>9052013</v>
      </c>
      <c r="B1229" s="435" t="s">
        <v>10624</v>
      </c>
      <c r="C1229" s="436" t="s">
        <v>2</v>
      </c>
      <c r="D1229" s="437">
        <v>87.63</v>
      </c>
    </row>
    <row r="1230" spans="1:4" x14ac:dyDescent="0.25">
      <c r="A1230" s="434">
        <v>9052014</v>
      </c>
      <c r="B1230" s="435" t="s">
        <v>10625</v>
      </c>
      <c r="C1230" s="436" t="s">
        <v>2</v>
      </c>
      <c r="D1230" s="437">
        <v>29.21</v>
      </c>
    </row>
    <row r="1231" spans="1:4" x14ac:dyDescent="0.25">
      <c r="A1231" s="434">
        <v>9052018</v>
      </c>
      <c r="B1231" s="435" t="s">
        <v>10626</v>
      </c>
      <c r="C1231" s="436" t="s">
        <v>2</v>
      </c>
      <c r="D1231" s="437">
        <v>87.63</v>
      </c>
    </row>
    <row r="1232" spans="1:4" x14ac:dyDescent="0.25">
      <c r="A1232" s="434">
        <v>9052019</v>
      </c>
      <c r="B1232" s="435" t="s">
        <v>10627</v>
      </c>
      <c r="C1232" s="436" t="s">
        <v>2</v>
      </c>
      <c r="D1232" s="437">
        <v>58.42</v>
      </c>
    </row>
    <row r="1233" spans="1:4" x14ac:dyDescent="0.25">
      <c r="A1233" s="434">
        <v>9052020</v>
      </c>
      <c r="B1233" s="435" t="s">
        <v>10628</v>
      </c>
      <c r="C1233" s="436" t="s">
        <v>2</v>
      </c>
      <c r="D1233" s="437">
        <v>87.63</v>
      </c>
    </row>
    <row r="1234" spans="1:4" x14ac:dyDescent="0.25">
      <c r="A1234" s="434">
        <v>9052025</v>
      </c>
      <c r="B1234" s="435" t="s">
        <v>10629</v>
      </c>
      <c r="C1234" s="436" t="s">
        <v>2</v>
      </c>
      <c r="D1234" s="437">
        <v>46.74</v>
      </c>
    </row>
    <row r="1235" spans="1:4" x14ac:dyDescent="0.25">
      <c r="A1235" s="434">
        <v>9052030</v>
      </c>
      <c r="B1235" s="435" t="s">
        <v>15281</v>
      </c>
      <c r="C1235" s="436" t="s">
        <v>2</v>
      </c>
      <c r="D1235" s="437">
        <v>3.92</v>
      </c>
    </row>
    <row r="1236" spans="1:4" x14ac:dyDescent="0.25">
      <c r="A1236" s="434">
        <v>9052031</v>
      </c>
      <c r="B1236" s="435" t="s">
        <v>14795</v>
      </c>
      <c r="C1236" s="436" t="s">
        <v>2</v>
      </c>
      <c r="D1236" s="437">
        <v>3.92</v>
      </c>
    </row>
    <row r="1237" spans="1:4" x14ac:dyDescent="0.25">
      <c r="A1237" s="434">
        <v>9053000</v>
      </c>
      <c r="B1237" s="435" t="s">
        <v>10630</v>
      </c>
      <c r="C1237" s="436" t="s">
        <v>9770</v>
      </c>
      <c r="D1237" s="437" t="s">
        <v>9770</v>
      </c>
    </row>
    <row r="1238" spans="1:4" x14ac:dyDescent="0.25">
      <c r="A1238" s="434">
        <v>9053010</v>
      </c>
      <c r="B1238" s="435" t="s">
        <v>10631</v>
      </c>
      <c r="C1238" s="436" t="s">
        <v>2</v>
      </c>
      <c r="D1238" s="437">
        <v>29.21</v>
      </c>
    </row>
    <row r="1239" spans="1:4" x14ac:dyDescent="0.25">
      <c r="A1239" s="434">
        <v>9053011</v>
      </c>
      <c r="B1239" s="435" t="s">
        <v>10632</v>
      </c>
      <c r="C1239" s="436" t="s">
        <v>2</v>
      </c>
      <c r="D1239" s="437">
        <v>29.21</v>
      </c>
    </row>
    <row r="1240" spans="1:4" x14ac:dyDescent="0.25">
      <c r="A1240" s="434">
        <v>9053014</v>
      </c>
      <c r="B1240" s="435" t="s">
        <v>10633</v>
      </c>
      <c r="C1240" s="436" t="s">
        <v>304</v>
      </c>
      <c r="D1240" s="437">
        <v>11.68</v>
      </c>
    </row>
    <row r="1241" spans="1:4" x14ac:dyDescent="0.25">
      <c r="A1241" s="434">
        <v>9053015</v>
      </c>
      <c r="B1241" s="435" t="s">
        <v>10634</v>
      </c>
      <c r="C1241" s="436" t="s">
        <v>304</v>
      </c>
      <c r="D1241" s="437">
        <v>14.61</v>
      </c>
    </row>
    <row r="1242" spans="1:4" x14ac:dyDescent="0.25">
      <c r="A1242" s="434">
        <v>9053016</v>
      </c>
      <c r="B1242" s="435" t="s">
        <v>10635</v>
      </c>
      <c r="C1242" s="436" t="s">
        <v>2</v>
      </c>
      <c r="D1242" s="437">
        <v>11.68</v>
      </c>
    </row>
    <row r="1243" spans="1:4" x14ac:dyDescent="0.25">
      <c r="A1243" s="434">
        <v>9053020</v>
      </c>
      <c r="B1243" s="435" t="s">
        <v>10636</v>
      </c>
      <c r="C1243" s="436" t="s">
        <v>2</v>
      </c>
      <c r="D1243" s="437">
        <v>58.42</v>
      </c>
    </row>
    <row r="1244" spans="1:4" x14ac:dyDescent="0.25">
      <c r="A1244" s="434">
        <v>9053021</v>
      </c>
      <c r="B1244" s="435" t="s">
        <v>10637</v>
      </c>
      <c r="C1244" s="436" t="s">
        <v>304</v>
      </c>
      <c r="D1244" s="437">
        <v>29.21</v>
      </c>
    </row>
    <row r="1245" spans="1:4" x14ac:dyDescent="0.25">
      <c r="A1245" s="434">
        <v>9053022</v>
      </c>
      <c r="B1245" s="435" t="s">
        <v>10638</v>
      </c>
      <c r="C1245" s="436" t="s">
        <v>2</v>
      </c>
      <c r="D1245" s="437">
        <v>29.21</v>
      </c>
    </row>
    <row r="1246" spans="1:4" x14ac:dyDescent="0.25">
      <c r="A1246" s="434">
        <v>9053025</v>
      </c>
      <c r="B1246" s="435" t="s">
        <v>10639</v>
      </c>
      <c r="C1246" s="436" t="s">
        <v>2</v>
      </c>
      <c r="D1246" s="437">
        <v>58.42</v>
      </c>
    </row>
    <row r="1247" spans="1:4" x14ac:dyDescent="0.25">
      <c r="A1247" s="434">
        <v>9053055</v>
      </c>
      <c r="B1247" s="435" t="s">
        <v>10640</v>
      </c>
      <c r="C1247" s="436" t="s">
        <v>2</v>
      </c>
      <c r="D1247" s="437">
        <v>35.049999999999997</v>
      </c>
    </row>
    <row r="1248" spans="1:4" x14ac:dyDescent="0.25">
      <c r="A1248" s="434">
        <v>9053056</v>
      </c>
      <c r="B1248" s="435" t="s">
        <v>10641</v>
      </c>
      <c r="C1248" s="436" t="s">
        <v>2</v>
      </c>
      <c r="D1248" s="437">
        <v>58.42</v>
      </c>
    </row>
    <row r="1249" spans="1:4" x14ac:dyDescent="0.25">
      <c r="A1249" s="434">
        <v>9053060</v>
      </c>
      <c r="B1249" s="435" t="s">
        <v>10642</v>
      </c>
      <c r="C1249" s="436" t="s">
        <v>2</v>
      </c>
      <c r="D1249" s="437">
        <v>292.10000000000002</v>
      </c>
    </row>
    <row r="1250" spans="1:4" x14ac:dyDescent="0.25">
      <c r="A1250" s="434">
        <v>9053061</v>
      </c>
      <c r="B1250" s="435" t="s">
        <v>10643</v>
      </c>
      <c r="C1250" s="436" t="s">
        <v>2</v>
      </c>
      <c r="D1250" s="437">
        <v>467.36</v>
      </c>
    </row>
    <row r="1251" spans="1:4" x14ac:dyDescent="0.25">
      <c r="A1251" s="434">
        <v>9053062</v>
      </c>
      <c r="B1251" s="435" t="s">
        <v>10644</v>
      </c>
      <c r="C1251" s="436" t="s">
        <v>2</v>
      </c>
      <c r="D1251" s="437">
        <v>292.10000000000002</v>
      </c>
    </row>
    <row r="1252" spans="1:4" x14ac:dyDescent="0.25">
      <c r="A1252" s="434">
        <v>9054000</v>
      </c>
      <c r="B1252" s="435" t="s">
        <v>10645</v>
      </c>
      <c r="C1252" s="436" t="s">
        <v>9770</v>
      </c>
      <c r="D1252" s="437" t="s">
        <v>9770</v>
      </c>
    </row>
    <row r="1253" spans="1:4" x14ac:dyDescent="0.25">
      <c r="A1253" s="434">
        <v>9054001</v>
      </c>
      <c r="B1253" s="435" t="s">
        <v>10646</v>
      </c>
      <c r="C1253" s="436" t="s">
        <v>2</v>
      </c>
      <c r="D1253" s="437">
        <v>8.76</v>
      </c>
    </row>
    <row r="1254" spans="1:4" ht="23.25" x14ac:dyDescent="0.25">
      <c r="A1254" s="434">
        <v>9054002</v>
      </c>
      <c r="B1254" s="435" t="s">
        <v>10647</v>
      </c>
      <c r="C1254" s="436" t="s">
        <v>2</v>
      </c>
      <c r="D1254" s="437">
        <v>2.4500000000000002</v>
      </c>
    </row>
    <row r="1255" spans="1:4" x14ac:dyDescent="0.25">
      <c r="A1255" s="434">
        <v>9054003</v>
      </c>
      <c r="B1255" s="435" t="s">
        <v>10648</v>
      </c>
      <c r="C1255" s="436" t="s">
        <v>2</v>
      </c>
      <c r="D1255" s="437">
        <v>14.61</v>
      </c>
    </row>
    <row r="1256" spans="1:4" x14ac:dyDescent="0.25">
      <c r="A1256" s="434">
        <v>9054004</v>
      </c>
      <c r="B1256" s="435" t="s">
        <v>10649</v>
      </c>
      <c r="C1256" s="436" t="s">
        <v>2</v>
      </c>
      <c r="D1256" s="437">
        <v>11.68</v>
      </c>
    </row>
    <row r="1257" spans="1:4" x14ac:dyDescent="0.25">
      <c r="A1257" s="434">
        <v>9054005</v>
      </c>
      <c r="B1257" s="435" t="s">
        <v>10650</v>
      </c>
      <c r="C1257" s="436" t="s">
        <v>2</v>
      </c>
      <c r="D1257" s="437">
        <v>82.93</v>
      </c>
    </row>
    <row r="1258" spans="1:4" x14ac:dyDescent="0.25">
      <c r="A1258" s="434">
        <v>9054006</v>
      </c>
      <c r="B1258" s="435" t="s">
        <v>10651</v>
      </c>
      <c r="C1258" s="436" t="s">
        <v>2</v>
      </c>
      <c r="D1258" s="437">
        <v>23.37</v>
      </c>
    </row>
    <row r="1259" spans="1:4" x14ac:dyDescent="0.25">
      <c r="A1259" s="434">
        <v>9054007</v>
      </c>
      <c r="B1259" s="435" t="s">
        <v>10652</v>
      </c>
      <c r="C1259" s="436" t="s">
        <v>2</v>
      </c>
      <c r="D1259" s="437">
        <v>23.37</v>
      </c>
    </row>
    <row r="1260" spans="1:4" x14ac:dyDescent="0.25">
      <c r="A1260" s="434">
        <v>9054008</v>
      </c>
      <c r="B1260" s="435" t="s">
        <v>10653</v>
      </c>
      <c r="C1260" s="436" t="s">
        <v>304</v>
      </c>
      <c r="D1260" s="437">
        <v>11.68</v>
      </c>
    </row>
    <row r="1261" spans="1:4" x14ac:dyDescent="0.25">
      <c r="A1261" s="434">
        <v>9054009</v>
      </c>
      <c r="B1261" s="435" t="s">
        <v>10654</v>
      </c>
      <c r="C1261" s="436" t="s">
        <v>2</v>
      </c>
      <c r="D1261" s="437">
        <v>4.9000000000000004</v>
      </c>
    </row>
    <row r="1262" spans="1:4" x14ac:dyDescent="0.25">
      <c r="A1262" s="434">
        <v>9054010</v>
      </c>
      <c r="B1262" s="435" t="s">
        <v>10655</v>
      </c>
      <c r="C1262" s="436" t="s">
        <v>2</v>
      </c>
      <c r="D1262" s="437">
        <v>165.86</v>
      </c>
    </row>
    <row r="1263" spans="1:4" x14ac:dyDescent="0.25">
      <c r="A1263" s="434">
        <v>9054011</v>
      </c>
      <c r="B1263" s="435" t="s">
        <v>10656</v>
      </c>
      <c r="C1263" s="436" t="s">
        <v>2</v>
      </c>
      <c r="D1263" s="437">
        <v>37.97</v>
      </c>
    </row>
    <row r="1264" spans="1:4" x14ac:dyDescent="0.25">
      <c r="A1264" s="434">
        <v>9054012</v>
      </c>
      <c r="B1264" s="435" t="s">
        <v>10657</v>
      </c>
      <c r="C1264" s="436" t="s">
        <v>2</v>
      </c>
      <c r="D1264" s="437">
        <v>221.82</v>
      </c>
    </row>
    <row r="1265" spans="1:4" x14ac:dyDescent="0.25">
      <c r="A1265" s="434">
        <v>9054013</v>
      </c>
      <c r="B1265" s="435" t="s">
        <v>10658</v>
      </c>
      <c r="C1265" s="436" t="s">
        <v>2</v>
      </c>
      <c r="D1265" s="437">
        <v>429.14</v>
      </c>
    </row>
    <row r="1266" spans="1:4" x14ac:dyDescent="0.25">
      <c r="A1266" s="434">
        <v>9054014</v>
      </c>
      <c r="B1266" s="435" t="s">
        <v>10659</v>
      </c>
      <c r="C1266" s="436" t="s">
        <v>2</v>
      </c>
      <c r="D1266" s="437">
        <v>87.63</v>
      </c>
    </row>
    <row r="1267" spans="1:4" x14ac:dyDescent="0.25">
      <c r="A1267" s="434">
        <v>9054015</v>
      </c>
      <c r="B1267" s="435" t="s">
        <v>10660</v>
      </c>
      <c r="C1267" s="436" t="s">
        <v>2</v>
      </c>
      <c r="D1267" s="437">
        <v>39.21</v>
      </c>
    </row>
    <row r="1268" spans="1:4" x14ac:dyDescent="0.25">
      <c r="A1268" s="434">
        <v>9054016</v>
      </c>
      <c r="B1268" s="435" t="s">
        <v>10661</v>
      </c>
      <c r="C1268" s="436" t="s">
        <v>304</v>
      </c>
      <c r="D1268" s="437">
        <v>41.46</v>
      </c>
    </row>
    <row r="1269" spans="1:4" x14ac:dyDescent="0.25">
      <c r="A1269" s="434">
        <v>9054017</v>
      </c>
      <c r="B1269" s="435" t="s">
        <v>10662</v>
      </c>
      <c r="C1269" s="436" t="s">
        <v>2</v>
      </c>
      <c r="D1269" s="437">
        <v>124.39</v>
      </c>
    </row>
    <row r="1270" spans="1:4" x14ac:dyDescent="0.25">
      <c r="A1270" s="434">
        <v>9054018</v>
      </c>
      <c r="B1270" s="435" t="s">
        <v>10663</v>
      </c>
      <c r="C1270" s="436" t="s">
        <v>2</v>
      </c>
      <c r="D1270" s="437">
        <v>110.01</v>
      </c>
    </row>
    <row r="1271" spans="1:4" x14ac:dyDescent="0.25">
      <c r="A1271" s="434">
        <v>9054019</v>
      </c>
      <c r="B1271" s="435" t="s">
        <v>10664</v>
      </c>
      <c r="C1271" s="436" t="s">
        <v>2</v>
      </c>
      <c r="D1271" s="437">
        <v>82.93</v>
      </c>
    </row>
    <row r="1272" spans="1:4" x14ac:dyDescent="0.25">
      <c r="A1272" s="434">
        <v>9054020</v>
      </c>
      <c r="B1272" s="435" t="s">
        <v>10665</v>
      </c>
      <c r="C1272" s="436" t="s">
        <v>2</v>
      </c>
      <c r="D1272" s="437">
        <v>17.53</v>
      </c>
    </row>
    <row r="1273" spans="1:4" x14ac:dyDescent="0.25">
      <c r="A1273" s="434">
        <v>9054021</v>
      </c>
      <c r="B1273" s="435" t="s">
        <v>10666</v>
      </c>
      <c r="C1273" s="436" t="s">
        <v>293</v>
      </c>
      <c r="D1273" s="437">
        <v>0.98</v>
      </c>
    </row>
    <row r="1274" spans="1:4" x14ac:dyDescent="0.25">
      <c r="A1274" s="434">
        <v>9054022</v>
      </c>
      <c r="B1274" s="435" t="s">
        <v>10667</v>
      </c>
      <c r="C1274" s="436" t="s">
        <v>2</v>
      </c>
      <c r="D1274" s="437">
        <v>12.25</v>
      </c>
    </row>
    <row r="1275" spans="1:4" x14ac:dyDescent="0.25">
      <c r="A1275" s="434">
        <v>9054023</v>
      </c>
      <c r="B1275" s="435" t="s">
        <v>10668</v>
      </c>
      <c r="C1275" s="436" t="s">
        <v>2</v>
      </c>
      <c r="D1275" s="437">
        <v>29.21</v>
      </c>
    </row>
    <row r="1276" spans="1:4" x14ac:dyDescent="0.25">
      <c r="A1276" s="434">
        <v>9054024</v>
      </c>
      <c r="B1276" s="435" t="s">
        <v>10669</v>
      </c>
      <c r="C1276" s="436" t="s">
        <v>2</v>
      </c>
      <c r="D1276" s="437">
        <v>17.53</v>
      </c>
    </row>
    <row r="1277" spans="1:4" x14ac:dyDescent="0.25">
      <c r="A1277" s="434">
        <v>9054025</v>
      </c>
      <c r="B1277" s="435" t="s">
        <v>10670</v>
      </c>
      <c r="C1277" s="436" t="s">
        <v>2</v>
      </c>
      <c r="D1277" s="437">
        <v>27.13</v>
      </c>
    </row>
    <row r="1278" spans="1:4" x14ac:dyDescent="0.25">
      <c r="A1278" s="434">
        <v>9054026</v>
      </c>
      <c r="B1278" s="435" t="s">
        <v>10671</v>
      </c>
      <c r="C1278" s="436" t="s">
        <v>2</v>
      </c>
      <c r="D1278" s="437">
        <v>124.39</v>
      </c>
    </row>
    <row r="1279" spans="1:4" x14ac:dyDescent="0.25">
      <c r="A1279" s="434">
        <v>9054027</v>
      </c>
      <c r="B1279" s="435" t="s">
        <v>10672</v>
      </c>
      <c r="C1279" s="436" t="s">
        <v>2</v>
      </c>
      <c r="D1279" s="437">
        <v>82.93</v>
      </c>
    </row>
    <row r="1280" spans="1:4" x14ac:dyDescent="0.25">
      <c r="A1280" s="434">
        <v>9060000</v>
      </c>
      <c r="B1280" s="435" t="s">
        <v>10673</v>
      </c>
      <c r="C1280" s="436" t="s">
        <v>9770</v>
      </c>
      <c r="D1280" s="437" t="s">
        <v>9770</v>
      </c>
    </row>
    <row r="1281" spans="1:4" ht="23.25" x14ac:dyDescent="0.25">
      <c r="A1281" s="434">
        <v>9060001</v>
      </c>
      <c r="B1281" s="435" t="s">
        <v>10674</v>
      </c>
      <c r="C1281" s="436" t="s">
        <v>2</v>
      </c>
      <c r="D1281" s="437">
        <v>233.68</v>
      </c>
    </row>
    <row r="1282" spans="1:4" x14ac:dyDescent="0.25">
      <c r="A1282" s="434">
        <v>9060002</v>
      </c>
      <c r="B1282" s="435" t="s">
        <v>10675</v>
      </c>
      <c r="C1282" s="436" t="s">
        <v>2</v>
      </c>
      <c r="D1282" s="437">
        <v>292.10000000000002</v>
      </c>
    </row>
    <row r="1283" spans="1:4" x14ac:dyDescent="0.25">
      <c r="A1283" s="434">
        <v>9060003</v>
      </c>
      <c r="B1283" s="435" t="s">
        <v>10676</v>
      </c>
      <c r="C1283" s="436" t="s">
        <v>2</v>
      </c>
      <c r="D1283" s="437">
        <v>262.89</v>
      </c>
    </row>
    <row r="1284" spans="1:4" x14ac:dyDescent="0.25">
      <c r="A1284" s="434">
        <v>9060004</v>
      </c>
      <c r="B1284" s="435" t="s">
        <v>10677</v>
      </c>
      <c r="C1284" s="436" t="s">
        <v>2</v>
      </c>
      <c r="D1284" s="437">
        <v>29.21</v>
      </c>
    </row>
    <row r="1285" spans="1:4" x14ac:dyDescent="0.25">
      <c r="A1285" s="434">
        <v>9060005</v>
      </c>
      <c r="B1285" s="435" t="s">
        <v>10678</v>
      </c>
      <c r="C1285" s="436" t="s">
        <v>2</v>
      </c>
      <c r="D1285" s="437">
        <v>14.61</v>
      </c>
    </row>
    <row r="1286" spans="1:4" x14ac:dyDescent="0.25">
      <c r="A1286" s="434">
        <v>9060008</v>
      </c>
      <c r="B1286" s="435" t="s">
        <v>10679</v>
      </c>
      <c r="C1286" s="436" t="s">
        <v>2</v>
      </c>
      <c r="D1286" s="437">
        <v>29.21</v>
      </c>
    </row>
    <row r="1287" spans="1:4" x14ac:dyDescent="0.25">
      <c r="A1287" s="434">
        <v>9060009</v>
      </c>
      <c r="B1287" s="435" t="s">
        <v>10680</v>
      </c>
      <c r="C1287" s="436" t="s">
        <v>304</v>
      </c>
      <c r="D1287" s="437">
        <v>23.37</v>
      </c>
    </row>
    <row r="1288" spans="1:4" x14ac:dyDescent="0.25">
      <c r="A1288" s="434">
        <v>9060012</v>
      </c>
      <c r="B1288" s="435" t="s">
        <v>10681</v>
      </c>
      <c r="C1288" s="436" t="s">
        <v>304</v>
      </c>
      <c r="D1288" s="437">
        <v>14.61</v>
      </c>
    </row>
    <row r="1289" spans="1:4" x14ac:dyDescent="0.25">
      <c r="A1289" s="434">
        <v>9060013</v>
      </c>
      <c r="B1289" s="435" t="s">
        <v>10682</v>
      </c>
      <c r="C1289" s="436" t="s">
        <v>304</v>
      </c>
      <c r="D1289" s="437">
        <v>29.21</v>
      </c>
    </row>
    <row r="1290" spans="1:4" x14ac:dyDescent="0.25">
      <c r="A1290" s="434">
        <v>9060014</v>
      </c>
      <c r="B1290" s="435" t="s">
        <v>10683</v>
      </c>
      <c r="C1290" s="436" t="s">
        <v>304</v>
      </c>
      <c r="D1290" s="437">
        <v>2.92</v>
      </c>
    </row>
    <row r="1291" spans="1:4" x14ac:dyDescent="0.25">
      <c r="A1291" s="434">
        <v>9060015</v>
      </c>
      <c r="B1291" s="435" t="s">
        <v>10684</v>
      </c>
      <c r="C1291" s="436" t="s">
        <v>304</v>
      </c>
      <c r="D1291" s="437">
        <v>5.84</v>
      </c>
    </row>
    <row r="1292" spans="1:4" x14ac:dyDescent="0.25">
      <c r="A1292" s="434">
        <v>9060016</v>
      </c>
      <c r="B1292" s="435" t="s">
        <v>10685</v>
      </c>
      <c r="C1292" s="436" t="s">
        <v>304</v>
      </c>
      <c r="D1292" s="437">
        <v>3.51</v>
      </c>
    </row>
    <row r="1293" spans="1:4" x14ac:dyDescent="0.25">
      <c r="A1293" s="434">
        <v>9060017</v>
      </c>
      <c r="B1293" s="435" t="s">
        <v>10686</v>
      </c>
      <c r="C1293" s="436" t="s">
        <v>304</v>
      </c>
      <c r="D1293" s="437">
        <v>7.01</v>
      </c>
    </row>
    <row r="1294" spans="1:4" x14ac:dyDescent="0.25">
      <c r="A1294" s="434">
        <v>9060018</v>
      </c>
      <c r="B1294" s="435" t="s">
        <v>10687</v>
      </c>
      <c r="C1294" s="436" t="s">
        <v>2</v>
      </c>
      <c r="D1294" s="437">
        <v>11.68</v>
      </c>
    </row>
    <row r="1295" spans="1:4" x14ac:dyDescent="0.25">
      <c r="A1295" s="434">
        <v>9060020</v>
      </c>
      <c r="B1295" s="435" t="s">
        <v>10688</v>
      </c>
      <c r="C1295" s="436" t="s">
        <v>2</v>
      </c>
      <c r="D1295" s="437">
        <v>11.68</v>
      </c>
    </row>
    <row r="1296" spans="1:4" x14ac:dyDescent="0.25">
      <c r="A1296" s="434">
        <v>9061000</v>
      </c>
      <c r="B1296" s="435" t="s">
        <v>10689</v>
      </c>
      <c r="C1296" s="436" t="s">
        <v>9770</v>
      </c>
      <c r="D1296" s="437" t="s">
        <v>9770</v>
      </c>
    </row>
    <row r="1297" spans="1:4" x14ac:dyDescent="0.25">
      <c r="A1297" s="434">
        <v>9061010</v>
      </c>
      <c r="B1297" s="435" t="s">
        <v>10690</v>
      </c>
      <c r="C1297" s="436" t="s">
        <v>304</v>
      </c>
      <c r="D1297" s="437">
        <v>46.74</v>
      </c>
    </row>
    <row r="1298" spans="1:4" x14ac:dyDescent="0.25">
      <c r="A1298" s="434">
        <v>9061011</v>
      </c>
      <c r="B1298" s="435" t="s">
        <v>10691</v>
      </c>
      <c r="C1298" s="436" t="s">
        <v>2</v>
      </c>
      <c r="D1298" s="437">
        <v>11.68</v>
      </c>
    </row>
    <row r="1299" spans="1:4" x14ac:dyDescent="0.25">
      <c r="A1299" s="434">
        <v>9061015</v>
      </c>
      <c r="B1299" s="435" t="s">
        <v>10692</v>
      </c>
      <c r="C1299" s="436" t="s">
        <v>2</v>
      </c>
      <c r="D1299" s="437">
        <v>17.53</v>
      </c>
    </row>
    <row r="1300" spans="1:4" x14ac:dyDescent="0.25">
      <c r="A1300" s="434">
        <v>9061016</v>
      </c>
      <c r="B1300" s="435" t="s">
        <v>10693</v>
      </c>
      <c r="C1300" s="436" t="s">
        <v>2</v>
      </c>
      <c r="D1300" s="437">
        <v>40.89</v>
      </c>
    </row>
    <row r="1301" spans="1:4" x14ac:dyDescent="0.25">
      <c r="A1301" s="434">
        <v>9061017</v>
      </c>
      <c r="B1301" s="435" t="s">
        <v>10694</v>
      </c>
      <c r="C1301" s="436" t="s">
        <v>2</v>
      </c>
      <c r="D1301" s="437">
        <v>75.95</v>
      </c>
    </row>
    <row r="1302" spans="1:4" x14ac:dyDescent="0.25">
      <c r="A1302" s="434">
        <v>9061025</v>
      </c>
      <c r="B1302" s="435" t="s">
        <v>10695</v>
      </c>
      <c r="C1302" s="436" t="s">
        <v>2</v>
      </c>
      <c r="D1302" s="437">
        <v>29.21</v>
      </c>
    </row>
    <row r="1303" spans="1:4" x14ac:dyDescent="0.25">
      <c r="A1303" s="434">
        <v>9061026</v>
      </c>
      <c r="B1303" s="435" t="s">
        <v>10696</v>
      </c>
      <c r="C1303" s="436" t="s">
        <v>351</v>
      </c>
      <c r="D1303" s="437">
        <v>116.84</v>
      </c>
    </row>
    <row r="1304" spans="1:4" ht="23.25" x14ac:dyDescent="0.25">
      <c r="A1304" s="434">
        <v>9061030</v>
      </c>
      <c r="B1304" s="435" t="s">
        <v>10697</v>
      </c>
      <c r="C1304" s="436" t="s">
        <v>2</v>
      </c>
      <c r="D1304" s="437">
        <v>11.68</v>
      </c>
    </row>
    <row r="1305" spans="1:4" x14ac:dyDescent="0.25">
      <c r="A1305" s="434">
        <v>9061032</v>
      </c>
      <c r="B1305" s="435" t="s">
        <v>10698</v>
      </c>
      <c r="C1305" s="436" t="s">
        <v>2</v>
      </c>
      <c r="D1305" s="437">
        <v>17.53</v>
      </c>
    </row>
    <row r="1306" spans="1:4" x14ac:dyDescent="0.25">
      <c r="A1306" s="434">
        <v>9061034</v>
      </c>
      <c r="B1306" s="435" t="s">
        <v>10699</v>
      </c>
      <c r="C1306" s="436" t="s">
        <v>2</v>
      </c>
      <c r="D1306" s="437">
        <v>14.61</v>
      </c>
    </row>
    <row r="1307" spans="1:4" x14ac:dyDescent="0.25">
      <c r="A1307" s="434">
        <v>9061035</v>
      </c>
      <c r="B1307" s="435" t="s">
        <v>10700</v>
      </c>
      <c r="C1307" s="436" t="s">
        <v>2</v>
      </c>
      <c r="D1307" s="437">
        <v>677.31</v>
      </c>
    </row>
    <row r="1308" spans="1:4" ht="23.25" x14ac:dyDescent="0.25">
      <c r="A1308" s="434">
        <v>9061037</v>
      </c>
      <c r="B1308" s="435" t="s">
        <v>10701</v>
      </c>
      <c r="C1308" s="436" t="s">
        <v>2</v>
      </c>
      <c r="D1308" s="437">
        <v>29.21</v>
      </c>
    </row>
    <row r="1309" spans="1:4" ht="23.25" x14ac:dyDescent="0.25">
      <c r="A1309" s="434">
        <v>9061038</v>
      </c>
      <c r="B1309" s="435" t="s">
        <v>10702</v>
      </c>
      <c r="C1309" s="436" t="s">
        <v>2</v>
      </c>
      <c r="D1309" s="437">
        <v>43.82</v>
      </c>
    </row>
    <row r="1310" spans="1:4" x14ac:dyDescent="0.25">
      <c r="A1310" s="434">
        <v>9061039</v>
      </c>
      <c r="B1310" s="435" t="s">
        <v>10703</v>
      </c>
      <c r="C1310" s="436" t="s">
        <v>2</v>
      </c>
      <c r="D1310" s="437">
        <v>14.61</v>
      </c>
    </row>
    <row r="1311" spans="1:4" x14ac:dyDescent="0.25">
      <c r="A1311" s="434">
        <v>9061040</v>
      </c>
      <c r="B1311" s="435" t="s">
        <v>10704</v>
      </c>
      <c r="C1311" s="436" t="s">
        <v>2</v>
      </c>
      <c r="D1311" s="437">
        <v>29.21</v>
      </c>
    </row>
    <row r="1312" spans="1:4" x14ac:dyDescent="0.25">
      <c r="A1312" s="434">
        <v>9062000</v>
      </c>
      <c r="B1312" s="435" t="s">
        <v>10705</v>
      </c>
      <c r="C1312" s="436" t="s">
        <v>9770</v>
      </c>
      <c r="D1312" s="437" t="s">
        <v>9770</v>
      </c>
    </row>
    <row r="1313" spans="1:4" x14ac:dyDescent="0.25">
      <c r="A1313" s="434">
        <v>9062001</v>
      </c>
      <c r="B1313" s="435" t="s">
        <v>10706</v>
      </c>
      <c r="C1313" s="436" t="s">
        <v>2</v>
      </c>
      <c r="D1313" s="437">
        <v>14.61</v>
      </c>
    </row>
    <row r="1314" spans="1:4" x14ac:dyDescent="0.25">
      <c r="A1314" s="434">
        <v>9062002</v>
      </c>
      <c r="B1314" s="435" t="s">
        <v>10707</v>
      </c>
      <c r="C1314" s="436" t="s">
        <v>2</v>
      </c>
      <c r="D1314" s="437">
        <v>5.84</v>
      </c>
    </row>
    <row r="1315" spans="1:4" x14ac:dyDescent="0.25">
      <c r="A1315" s="434">
        <v>9062003</v>
      </c>
      <c r="B1315" s="435" t="s">
        <v>10708</v>
      </c>
      <c r="C1315" s="436" t="s">
        <v>2</v>
      </c>
      <c r="D1315" s="437">
        <v>2.4500000000000002</v>
      </c>
    </row>
    <row r="1316" spans="1:4" x14ac:dyDescent="0.25">
      <c r="A1316" s="434">
        <v>9062004</v>
      </c>
      <c r="B1316" s="435" t="s">
        <v>10709</v>
      </c>
      <c r="C1316" s="436" t="s">
        <v>2</v>
      </c>
      <c r="D1316" s="437">
        <v>17.53</v>
      </c>
    </row>
    <row r="1317" spans="1:4" x14ac:dyDescent="0.25">
      <c r="A1317" s="434">
        <v>9062005</v>
      </c>
      <c r="B1317" s="435" t="s">
        <v>10710</v>
      </c>
      <c r="C1317" s="436" t="s">
        <v>2</v>
      </c>
      <c r="D1317" s="437">
        <v>2.4500000000000002</v>
      </c>
    </row>
    <row r="1318" spans="1:4" x14ac:dyDescent="0.25">
      <c r="A1318" s="434">
        <v>9062010</v>
      </c>
      <c r="B1318" s="435" t="s">
        <v>10711</v>
      </c>
      <c r="C1318" s="436" t="s">
        <v>2</v>
      </c>
      <c r="D1318" s="437">
        <v>23.37</v>
      </c>
    </row>
    <row r="1319" spans="1:4" x14ac:dyDescent="0.25">
      <c r="A1319" s="434">
        <v>9062011</v>
      </c>
      <c r="B1319" s="435" t="s">
        <v>10712</v>
      </c>
      <c r="C1319" s="436" t="s">
        <v>2</v>
      </c>
      <c r="D1319" s="437">
        <v>43.82</v>
      </c>
    </row>
    <row r="1320" spans="1:4" x14ac:dyDescent="0.25">
      <c r="A1320" s="434">
        <v>9062012</v>
      </c>
      <c r="B1320" s="435" t="s">
        <v>10713</v>
      </c>
      <c r="C1320" s="436" t="s">
        <v>2</v>
      </c>
      <c r="D1320" s="437">
        <v>87.63</v>
      </c>
    </row>
    <row r="1321" spans="1:4" x14ac:dyDescent="0.25">
      <c r="A1321" s="434">
        <v>9062013</v>
      </c>
      <c r="B1321" s="435" t="s">
        <v>10714</v>
      </c>
      <c r="C1321" s="436" t="s">
        <v>2</v>
      </c>
      <c r="D1321" s="437">
        <v>87.63</v>
      </c>
    </row>
    <row r="1322" spans="1:4" x14ac:dyDescent="0.25">
      <c r="A1322" s="434">
        <v>9062014</v>
      </c>
      <c r="B1322" s="435" t="s">
        <v>10715</v>
      </c>
      <c r="C1322" s="436" t="s">
        <v>2</v>
      </c>
      <c r="D1322" s="437">
        <v>29.21</v>
      </c>
    </row>
    <row r="1323" spans="1:4" x14ac:dyDescent="0.25">
      <c r="A1323" s="434">
        <v>9062018</v>
      </c>
      <c r="B1323" s="435" t="s">
        <v>10716</v>
      </c>
      <c r="C1323" s="436" t="s">
        <v>2</v>
      </c>
      <c r="D1323" s="437">
        <v>87.63</v>
      </c>
    </row>
    <row r="1324" spans="1:4" x14ac:dyDescent="0.25">
      <c r="A1324" s="434">
        <v>9062019</v>
      </c>
      <c r="B1324" s="435" t="s">
        <v>10717</v>
      </c>
      <c r="C1324" s="436" t="s">
        <v>2</v>
      </c>
      <c r="D1324" s="437">
        <v>58.42</v>
      </c>
    </row>
    <row r="1325" spans="1:4" x14ac:dyDescent="0.25">
      <c r="A1325" s="434">
        <v>9062025</v>
      </c>
      <c r="B1325" s="435" t="s">
        <v>10718</v>
      </c>
      <c r="C1325" s="436" t="s">
        <v>2</v>
      </c>
      <c r="D1325" s="437">
        <v>58.42</v>
      </c>
    </row>
    <row r="1326" spans="1:4" x14ac:dyDescent="0.25">
      <c r="A1326" s="434">
        <v>9062030</v>
      </c>
      <c r="B1326" s="435" t="s">
        <v>14796</v>
      </c>
      <c r="C1326" s="436" t="s">
        <v>2</v>
      </c>
      <c r="D1326" s="437">
        <v>5.15</v>
      </c>
    </row>
    <row r="1327" spans="1:4" x14ac:dyDescent="0.25">
      <c r="A1327" s="434">
        <v>9062031</v>
      </c>
      <c r="B1327" s="435" t="s">
        <v>14797</v>
      </c>
      <c r="C1327" s="436" t="s">
        <v>2</v>
      </c>
      <c r="D1327" s="437">
        <v>5.15</v>
      </c>
    </row>
    <row r="1328" spans="1:4" x14ac:dyDescent="0.25">
      <c r="A1328" s="434">
        <v>9063000</v>
      </c>
      <c r="B1328" s="435" t="s">
        <v>10719</v>
      </c>
      <c r="C1328" s="436" t="s">
        <v>9770</v>
      </c>
      <c r="D1328" s="437" t="s">
        <v>9770</v>
      </c>
    </row>
    <row r="1329" spans="1:4" x14ac:dyDescent="0.25">
      <c r="A1329" s="434">
        <v>9063014</v>
      </c>
      <c r="B1329" s="435" t="s">
        <v>10720</v>
      </c>
      <c r="C1329" s="436" t="s">
        <v>304</v>
      </c>
      <c r="D1329" s="437">
        <v>11.68</v>
      </c>
    </row>
    <row r="1330" spans="1:4" x14ac:dyDescent="0.25">
      <c r="A1330" s="434">
        <v>9063015</v>
      </c>
      <c r="B1330" s="435" t="s">
        <v>10721</v>
      </c>
      <c r="C1330" s="436" t="s">
        <v>304</v>
      </c>
      <c r="D1330" s="437">
        <v>14.61</v>
      </c>
    </row>
    <row r="1331" spans="1:4" x14ac:dyDescent="0.25">
      <c r="A1331" s="434">
        <v>9063016</v>
      </c>
      <c r="B1331" s="435" t="s">
        <v>10722</v>
      </c>
      <c r="C1331" s="436" t="s">
        <v>2</v>
      </c>
      <c r="D1331" s="437">
        <v>11.68</v>
      </c>
    </row>
    <row r="1332" spans="1:4" x14ac:dyDescent="0.25">
      <c r="A1332" s="434">
        <v>9063060</v>
      </c>
      <c r="B1332" s="435" t="s">
        <v>10723</v>
      </c>
      <c r="C1332" s="436" t="s">
        <v>2</v>
      </c>
      <c r="D1332" s="437">
        <v>292.10000000000002</v>
      </c>
    </row>
    <row r="1333" spans="1:4" x14ac:dyDescent="0.25">
      <c r="A1333" s="434">
        <v>9063061</v>
      </c>
      <c r="B1333" s="435" t="s">
        <v>10724</v>
      </c>
      <c r="C1333" s="436" t="s">
        <v>2</v>
      </c>
      <c r="D1333" s="437">
        <v>467.36</v>
      </c>
    </row>
    <row r="1334" spans="1:4" x14ac:dyDescent="0.25">
      <c r="A1334" s="434">
        <v>9063062</v>
      </c>
      <c r="B1334" s="435" t="s">
        <v>10725</v>
      </c>
      <c r="C1334" s="436" t="s">
        <v>2</v>
      </c>
      <c r="D1334" s="437">
        <v>659.72</v>
      </c>
    </row>
    <row r="1335" spans="1:4" x14ac:dyDescent="0.25">
      <c r="A1335" s="434">
        <v>9064000</v>
      </c>
      <c r="B1335" s="435" t="s">
        <v>10726</v>
      </c>
      <c r="C1335" s="436" t="s">
        <v>9770</v>
      </c>
      <c r="D1335" s="437" t="s">
        <v>9770</v>
      </c>
    </row>
    <row r="1336" spans="1:4" x14ac:dyDescent="0.25">
      <c r="A1336" s="434">
        <v>9064001</v>
      </c>
      <c r="B1336" s="435" t="s">
        <v>10727</v>
      </c>
      <c r="C1336" s="436" t="s">
        <v>2</v>
      </c>
      <c r="D1336" s="437">
        <v>58.42</v>
      </c>
    </row>
    <row r="1337" spans="1:4" x14ac:dyDescent="0.25">
      <c r="A1337" s="434">
        <v>9064002</v>
      </c>
      <c r="B1337" s="435" t="s">
        <v>10728</v>
      </c>
      <c r="C1337" s="436" t="s">
        <v>2</v>
      </c>
      <c r="D1337" s="437">
        <v>2.4500000000000002</v>
      </c>
    </row>
    <row r="1338" spans="1:4" x14ac:dyDescent="0.25">
      <c r="A1338" s="434">
        <v>9064003</v>
      </c>
      <c r="B1338" s="435" t="s">
        <v>10729</v>
      </c>
      <c r="C1338" s="436" t="s">
        <v>2</v>
      </c>
      <c r="D1338" s="437">
        <v>14.61</v>
      </c>
    </row>
    <row r="1339" spans="1:4" x14ac:dyDescent="0.25">
      <c r="A1339" s="434">
        <v>9064004</v>
      </c>
      <c r="B1339" s="435" t="s">
        <v>10730</v>
      </c>
      <c r="C1339" s="436" t="s">
        <v>2</v>
      </c>
      <c r="D1339" s="437">
        <v>11.68</v>
      </c>
    </row>
    <row r="1340" spans="1:4" x14ac:dyDescent="0.25">
      <c r="A1340" s="434">
        <v>9064005</v>
      </c>
      <c r="B1340" s="435" t="s">
        <v>10731</v>
      </c>
      <c r="C1340" s="436" t="s">
        <v>2</v>
      </c>
      <c r="D1340" s="437">
        <v>124.39</v>
      </c>
    </row>
    <row r="1341" spans="1:4" x14ac:dyDescent="0.25">
      <c r="A1341" s="434">
        <v>9064006</v>
      </c>
      <c r="B1341" s="435" t="s">
        <v>10732</v>
      </c>
      <c r="C1341" s="436" t="s">
        <v>2</v>
      </c>
      <c r="D1341" s="437">
        <v>23.37</v>
      </c>
    </row>
    <row r="1342" spans="1:4" x14ac:dyDescent="0.25">
      <c r="A1342" s="434">
        <v>9064007</v>
      </c>
      <c r="B1342" s="435" t="s">
        <v>10733</v>
      </c>
      <c r="C1342" s="436" t="s">
        <v>2</v>
      </c>
      <c r="D1342" s="437">
        <v>23.37</v>
      </c>
    </row>
    <row r="1343" spans="1:4" x14ac:dyDescent="0.25">
      <c r="A1343" s="434">
        <v>9064008</v>
      </c>
      <c r="B1343" s="435" t="s">
        <v>10734</v>
      </c>
      <c r="C1343" s="436" t="s">
        <v>304</v>
      </c>
      <c r="D1343" s="437">
        <v>11.68</v>
      </c>
    </row>
    <row r="1344" spans="1:4" x14ac:dyDescent="0.25">
      <c r="A1344" s="434">
        <v>9064009</v>
      </c>
      <c r="B1344" s="435" t="s">
        <v>10735</v>
      </c>
      <c r="C1344" s="436" t="s">
        <v>2</v>
      </c>
      <c r="D1344" s="437">
        <v>4.9000000000000004</v>
      </c>
    </row>
    <row r="1345" spans="1:4" x14ac:dyDescent="0.25">
      <c r="A1345" s="434">
        <v>9064010</v>
      </c>
      <c r="B1345" s="435" t="s">
        <v>10736</v>
      </c>
      <c r="C1345" s="436" t="s">
        <v>2</v>
      </c>
      <c r="D1345" s="437">
        <v>165.86</v>
      </c>
    </row>
    <row r="1346" spans="1:4" x14ac:dyDescent="0.25">
      <c r="A1346" s="434">
        <v>9064011</v>
      </c>
      <c r="B1346" s="435" t="s">
        <v>10737</v>
      </c>
      <c r="C1346" s="436" t="s">
        <v>2</v>
      </c>
      <c r="D1346" s="437">
        <v>37.97</v>
      </c>
    </row>
    <row r="1347" spans="1:4" x14ac:dyDescent="0.25">
      <c r="A1347" s="434">
        <v>9064012</v>
      </c>
      <c r="B1347" s="435" t="s">
        <v>10738</v>
      </c>
      <c r="C1347" s="436" t="s">
        <v>2</v>
      </c>
      <c r="D1347" s="437">
        <v>221.82</v>
      </c>
    </row>
    <row r="1348" spans="1:4" x14ac:dyDescent="0.25">
      <c r="A1348" s="434">
        <v>9064013</v>
      </c>
      <c r="B1348" s="435" t="s">
        <v>10739</v>
      </c>
      <c r="C1348" s="436" t="s">
        <v>2</v>
      </c>
      <c r="D1348" s="437">
        <v>429.14</v>
      </c>
    </row>
    <row r="1349" spans="1:4" x14ac:dyDescent="0.25">
      <c r="A1349" s="434">
        <v>9064014</v>
      </c>
      <c r="B1349" s="435" t="s">
        <v>10740</v>
      </c>
      <c r="C1349" s="436" t="s">
        <v>2</v>
      </c>
      <c r="D1349" s="437">
        <v>87.63</v>
      </c>
    </row>
    <row r="1350" spans="1:4" x14ac:dyDescent="0.25">
      <c r="A1350" s="434">
        <v>9064015</v>
      </c>
      <c r="B1350" s="435" t="s">
        <v>10741</v>
      </c>
      <c r="C1350" s="436" t="s">
        <v>2</v>
      </c>
      <c r="D1350" s="437">
        <v>39.21</v>
      </c>
    </row>
    <row r="1351" spans="1:4" x14ac:dyDescent="0.25">
      <c r="A1351" s="434">
        <v>9064016</v>
      </c>
      <c r="B1351" s="435" t="s">
        <v>10742</v>
      </c>
      <c r="C1351" s="436" t="s">
        <v>304</v>
      </c>
      <c r="D1351" s="437">
        <v>8.76</v>
      </c>
    </row>
    <row r="1352" spans="1:4" x14ac:dyDescent="0.25">
      <c r="A1352" s="434">
        <v>9064017</v>
      </c>
      <c r="B1352" s="435" t="s">
        <v>10743</v>
      </c>
      <c r="C1352" s="436" t="s">
        <v>2</v>
      </c>
      <c r="D1352" s="437">
        <v>88.73</v>
      </c>
    </row>
    <row r="1353" spans="1:4" x14ac:dyDescent="0.25">
      <c r="A1353" s="434">
        <v>9064018</v>
      </c>
      <c r="B1353" s="435" t="s">
        <v>10744</v>
      </c>
      <c r="C1353" s="436" t="s">
        <v>2</v>
      </c>
      <c r="D1353" s="437">
        <v>174.03</v>
      </c>
    </row>
    <row r="1354" spans="1:4" x14ac:dyDescent="0.25">
      <c r="A1354" s="434">
        <v>9064023</v>
      </c>
      <c r="B1354" s="435" t="s">
        <v>10745</v>
      </c>
      <c r="C1354" s="436" t="s">
        <v>2</v>
      </c>
      <c r="D1354" s="437">
        <v>29.21</v>
      </c>
    </row>
    <row r="1355" spans="1:4" x14ac:dyDescent="0.25">
      <c r="A1355" s="434">
        <v>9064024</v>
      </c>
      <c r="B1355" s="435" t="s">
        <v>10746</v>
      </c>
      <c r="C1355" s="436" t="s">
        <v>2</v>
      </c>
      <c r="D1355" s="437">
        <v>17.53</v>
      </c>
    </row>
    <row r="1356" spans="1:4" x14ac:dyDescent="0.25">
      <c r="A1356" s="434">
        <v>9070000</v>
      </c>
      <c r="B1356" s="435" t="s">
        <v>10747</v>
      </c>
      <c r="C1356" s="436" t="s">
        <v>9770</v>
      </c>
      <c r="D1356" s="437" t="s">
        <v>9770</v>
      </c>
    </row>
    <row r="1357" spans="1:4" ht="23.25" x14ac:dyDescent="0.25">
      <c r="A1357" s="434">
        <v>9070001</v>
      </c>
      <c r="B1357" s="435" t="s">
        <v>10748</v>
      </c>
      <c r="C1357" s="436" t="s">
        <v>2</v>
      </c>
      <c r="D1357" s="437">
        <v>443.63</v>
      </c>
    </row>
    <row r="1358" spans="1:4" ht="23.25" x14ac:dyDescent="0.25">
      <c r="A1358" s="434">
        <v>9070002</v>
      </c>
      <c r="B1358" s="435" t="s">
        <v>10749</v>
      </c>
      <c r="C1358" s="436" t="s">
        <v>2</v>
      </c>
      <c r="D1358" s="437">
        <v>609.49</v>
      </c>
    </row>
    <row r="1359" spans="1:4" x14ac:dyDescent="0.25">
      <c r="A1359" s="434">
        <v>9070003</v>
      </c>
      <c r="B1359" s="435" t="s">
        <v>10750</v>
      </c>
      <c r="C1359" s="436" t="s">
        <v>2</v>
      </c>
      <c r="D1359" s="437">
        <v>292.10000000000002</v>
      </c>
    </row>
    <row r="1360" spans="1:4" x14ac:dyDescent="0.25">
      <c r="A1360" s="434">
        <v>9070004</v>
      </c>
      <c r="B1360" s="435" t="s">
        <v>10751</v>
      </c>
      <c r="C1360" s="436" t="s">
        <v>2</v>
      </c>
      <c r="D1360" s="437">
        <v>23.37</v>
      </c>
    </row>
    <row r="1361" spans="1:4" x14ac:dyDescent="0.25">
      <c r="A1361" s="434">
        <v>9070005</v>
      </c>
      <c r="B1361" s="435" t="s">
        <v>10752</v>
      </c>
      <c r="C1361" s="436" t="s">
        <v>2</v>
      </c>
      <c r="D1361" s="437">
        <v>23.37</v>
      </c>
    </row>
    <row r="1362" spans="1:4" x14ac:dyDescent="0.25">
      <c r="A1362" s="434">
        <v>9070008</v>
      </c>
      <c r="B1362" s="435" t="s">
        <v>10753</v>
      </c>
      <c r="C1362" s="436" t="s">
        <v>2</v>
      </c>
      <c r="D1362" s="437">
        <v>29.21</v>
      </c>
    </row>
    <row r="1363" spans="1:4" x14ac:dyDescent="0.25">
      <c r="A1363" s="434">
        <v>9070009</v>
      </c>
      <c r="B1363" s="435" t="s">
        <v>10754</v>
      </c>
      <c r="C1363" s="436" t="s">
        <v>304</v>
      </c>
      <c r="D1363" s="437">
        <v>29.21</v>
      </c>
    </row>
    <row r="1364" spans="1:4" x14ac:dyDescent="0.25">
      <c r="A1364" s="434">
        <v>9070012</v>
      </c>
      <c r="B1364" s="435" t="s">
        <v>10755</v>
      </c>
      <c r="C1364" s="436" t="s">
        <v>304</v>
      </c>
      <c r="D1364" s="437">
        <v>17.53</v>
      </c>
    </row>
    <row r="1365" spans="1:4" x14ac:dyDescent="0.25">
      <c r="A1365" s="434">
        <v>9070013</v>
      </c>
      <c r="B1365" s="435" t="s">
        <v>10756</v>
      </c>
      <c r="C1365" s="436" t="s">
        <v>304</v>
      </c>
      <c r="D1365" s="437">
        <v>35.049999999999997</v>
      </c>
    </row>
    <row r="1366" spans="1:4" x14ac:dyDescent="0.25">
      <c r="A1366" s="434">
        <v>9070014</v>
      </c>
      <c r="B1366" s="435" t="s">
        <v>10757</v>
      </c>
      <c r="C1366" s="436" t="s">
        <v>304</v>
      </c>
      <c r="D1366" s="437">
        <v>2.92</v>
      </c>
    </row>
    <row r="1367" spans="1:4" x14ac:dyDescent="0.25">
      <c r="A1367" s="434">
        <v>9070015</v>
      </c>
      <c r="B1367" s="435" t="s">
        <v>10758</v>
      </c>
      <c r="C1367" s="436" t="s">
        <v>304</v>
      </c>
      <c r="D1367" s="437">
        <v>40.89</v>
      </c>
    </row>
    <row r="1368" spans="1:4" x14ac:dyDescent="0.25">
      <c r="A1368" s="434">
        <v>9070016</v>
      </c>
      <c r="B1368" s="435" t="s">
        <v>10759</v>
      </c>
      <c r="C1368" s="436" t="s">
        <v>304</v>
      </c>
      <c r="D1368" s="437">
        <v>1.75</v>
      </c>
    </row>
    <row r="1369" spans="1:4" x14ac:dyDescent="0.25">
      <c r="A1369" s="434">
        <v>9070017</v>
      </c>
      <c r="B1369" s="435" t="s">
        <v>10760</v>
      </c>
      <c r="C1369" s="436" t="s">
        <v>304</v>
      </c>
      <c r="D1369" s="437">
        <v>17.53</v>
      </c>
    </row>
    <row r="1370" spans="1:4" x14ac:dyDescent="0.25">
      <c r="A1370" s="434">
        <v>9070018</v>
      </c>
      <c r="B1370" s="435" t="s">
        <v>10761</v>
      </c>
      <c r="C1370" s="436" t="s">
        <v>2</v>
      </c>
      <c r="D1370" s="437">
        <v>23.37</v>
      </c>
    </row>
    <row r="1371" spans="1:4" x14ac:dyDescent="0.25">
      <c r="A1371" s="434">
        <v>9070020</v>
      </c>
      <c r="B1371" s="435" t="s">
        <v>10762</v>
      </c>
      <c r="C1371" s="436" t="s">
        <v>2</v>
      </c>
      <c r="D1371" s="437">
        <v>17.53</v>
      </c>
    </row>
    <row r="1372" spans="1:4" x14ac:dyDescent="0.25">
      <c r="A1372" s="434">
        <v>9071000</v>
      </c>
      <c r="B1372" s="435" t="s">
        <v>10763</v>
      </c>
      <c r="C1372" s="436" t="s">
        <v>9770</v>
      </c>
      <c r="D1372" s="437" t="s">
        <v>9770</v>
      </c>
    </row>
    <row r="1373" spans="1:4" x14ac:dyDescent="0.25">
      <c r="A1373" s="434">
        <v>9071010</v>
      </c>
      <c r="B1373" s="435" t="s">
        <v>10764</v>
      </c>
      <c r="C1373" s="436" t="s">
        <v>304</v>
      </c>
      <c r="D1373" s="437">
        <v>58.42</v>
      </c>
    </row>
    <row r="1374" spans="1:4" x14ac:dyDescent="0.25">
      <c r="A1374" s="434">
        <v>9071011</v>
      </c>
      <c r="B1374" s="435" t="s">
        <v>10765</v>
      </c>
      <c r="C1374" s="436" t="s">
        <v>2</v>
      </c>
      <c r="D1374" s="437">
        <v>14.61</v>
      </c>
    </row>
    <row r="1375" spans="1:4" x14ac:dyDescent="0.25">
      <c r="A1375" s="434">
        <v>9071015</v>
      </c>
      <c r="B1375" s="435" t="s">
        <v>10766</v>
      </c>
      <c r="C1375" s="436" t="s">
        <v>2</v>
      </c>
      <c r="D1375" s="437">
        <v>29.21</v>
      </c>
    </row>
    <row r="1376" spans="1:4" x14ac:dyDescent="0.25">
      <c r="A1376" s="434">
        <v>9071016</v>
      </c>
      <c r="B1376" s="435" t="s">
        <v>10767</v>
      </c>
      <c r="C1376" s="436" t="s">
        <v>2</v>
      </c>
      <c r="D1376" s="437">
        <v>46.74</v>
      </c>
    </row>
    <row r="1377" spans="1:4" x14ac:dyDescent="0.25">
      <c r="A1377" s="434">
        <v>9071017</v>
      </c>
      <c r="B1377" s="435" t="s">
        <v>10768</v>
      </c>
      <c r="C1377" s="436" t="s">
        <v>2</v>
      </c>
      <c r="D1377" s="437">
        <v>87.63</v>
      </c>
    </row>
    <row r="1378" spans="1:4" ht="23.25" x14ac:dyDescent="0.25">
      <c r="A1378" s="434">
        <v>9071025</v>
      </c>
      <c r="B1378" s="435" t="s">
        <v>10769</v>
      </c>
      <c r="C1378" s="436" t="s">
        <v>2</v>
      </c>
      <c r="D1378" s="437">
        <v>29.21</v>
      </c>
    </row>
    <row r="1379" spans="1:4" x14ac:dyDescent="0.25">
      <c r="A1379" s="434">
        <v>9071026</v>
      </c>
      <c r="B1379" s="435" t="s">
        <v>10770</v>
      </c>
      <c r="C1379" s="436" t="s">
        <v>351</v>
      </c>
      <c r="D1379" s="437">
        <v>356.66</v>
      </c>
    </row>
    <row r="1380" spans="1:4" ht="23.25" x14ac:dyDescent="0.25">
      <c r="A1380" s="434">
        <v>9071030</v>
      </c>
      <c r="B1380" s="435" t="s">
        <v>10771</v>
      </c>
      <c r="C1380" s="436" t="s">
        <v>2</v>
      </c>
      <c r="D1380" s="437">
        <v>14.61</v>
      </c>
    </row>
    <row r="1381" spans="1:4" x14ac:dyDescent="0.25">
      <c r="A1381" s="434">
        <v>9071032</v>
      </c>
      <c r="B1381" s="435" t="s">
        <v>10772</v>
      </c>
      <c r="C1381" s="436" t="s">
        <v>2</v>
      </c>
      <c r="D1381" s="437">
        <v>17.53</v>
      </c>
    </row>
    <row r="1382" spans="1:4" ht="23.25" x14ac:dyDescent="0.25">
      <c r="A1382" s="434">
        <v>9071034</v>
      </c>
      <c r="B1382" s="435" t="s">
        <v>10773</v>
      </c>
      <c r="C1382" s="436" t="s">
        <v>2</v>
      </c>
      <c r="D1382" s="437">
        <v>58.42</v>
      </c>
    </row>
    <row r="1383" spans="1:4" x14ac:dyDescent="0.25">
      <c r="A1383" s="434">
        <v>9071035</v>
      </c>
      <c r="B1383" s="435" t="s">
        <v>10774</v>
      </c>
      <c r="C1383" s="436" t="s">
        <v>2</v>
      </c>
      <c r="D1383" s="437">
        <v>677.31</v>
      </c>
    </row>
    <row r="1384" spans="1:4" ht="23.25" x14ac:dyDescent="0.25">
      <c r="A1384" s="434">
        <v>9071037</v>
      </c>
      <c r="B1384" s="435" t="s">
        <v>10775</v>
      </c>
      <c r="C1384" s="436" t="s">
        <v>2</v>
      </c>
      <c r="D1384" s="437">
        <v>40.89</v>
      </c>
    </row>
    <row r="1385" spans="1:4" ht="23.25" x14ac:dyDescent="0.25">
      <c r="A1385" s="434">
        <v>9071038</v>
      </c>
      <c r="B1385" s="435" t="s">
        <v>10776</v>
      </c>
      <c r="C1385" s="436" t="s">
        <v>2</v>
      </c>
      <c r="D1385" s="437">
        <v>58.42</v>
      </c>
    </row>
    <row r="1386" spans="1:4" x14ac:dyDescent="0.25">
      <c r="A1386" s="434">
        <v>9071039</v>
      </c>
      <c r="B1386" s="435" t="s">
        <v>10777</v>
      </c>
      <c r="C1386" s="436" t="s">
        <v>2</v>
      </c>
      <c r="D1386" s="437">
        <v>29.21</v>
      </c>
    </row>
    <row r="1387" spans="1:4" x14ac:dyDescent="0.25">
      <c r="A1387" s="434">
        <v>9071040</v>
      </c>
      <c r="B1387" s="435" t="s">
        <v>10778</v>
      </c>
      <c r="C1387" s="436" t="s">
        <v>2</v>
      </c>
      <c r="D1387" s="437">
        <v>29.21</v>
      </c>
    </row>
    <row r="1388" spans="1:4" x14ac:dyDescent="0.25">
      <c r="A1388" s="434">
        <v>9072000</v>
      </c>
      <c r="B1388" s="435" t="s">
        <v>10779</v>
      </c>
      <c r="C1388" s="436" t="s">
        <v>9770</v>
      </c>
      <c r="D1388" s="437" t="s">
        <v>9770</v>
      </c>
    </row>
    <row r="1389" spans="1:4" x14ac:dyDescent="0.25">
      <c r="A1389" s="434">
        <v>9072001</v>
      </c>
      <c r="B1389" s="435" t="s">
        <v>10780</v>
      </c>
      <c r="C1389" s="436" t="s">
        <v>2</v>
      </c>
      <c r="D1389" s="437">
        <v>17.53</v>
      </c>
    </row>
    <row r="1390" spans="1:4" x14ac:dyDescent="0.25">
      <c r="A1390" s="434">
        <v>9072002</v>
      </c>
      <c r="B1390" s="435" t="s">
        <v>10781</v>
      </c>
      <c r="C1390" s="436" t="s">
        <v>2</v>
      </c>
      <c r="D1390" s="437">
        <v>37.97</v>
      </c>
    </row>
    <row r="1391" spans="1:4" x14ac:dyDescent="0.25">
      <c r="A1391" s="434">
        <v>9072003</v>
      </c>
      <c r="B1391" s="435" t="s">
        <v>10782</v>
      </c>
      <c r="C1391" s="436" t="s">
        <v>2</v>
      </c>
      <c r="D1391" s="437">
        <v>2.4500000000000002</v>
      </c>
    </row>
    <row r="1392" spans="1:4" x14ac:dyDescent="0.25">
      <c r="A1392" s="434">
        <v>9072004</v>
      </c>
      <c r="B1392" s="435" t="s">
        <v>10783</v>
      </c>
      <c r="C1392" s="436" t="s">
        <v>2</v>
      </c>
      <c r="D1392" s="437">
        <v>17.53</v>
      </c>
    </row>
    <row r="1393" spans="1:4" x14ac:dyDescent="0.25">
      <c r="A1393" s="434">
        <v>9072005</v>
      </c>
      <c r="B1393" s="435" t="s">
        <v>10784</v>
      </c>
      <c r="C1393" s="436" t="s">
        <v>2</v>
      </c>
      <c r="D1393" s="437">
        <v>2.4500000000000002</v>
      </c>
    </row>
    <row r="1394" spans="1:4" x14ac:dyDescent="0.25">
      <c r="A1394" s="434">
        <v>9072011</v>
      </c>
      <c r="B1394" s="435" t="s">
        <v>10785</v>
      </c>
      <c r="C1394" s="436" t="s">
        <v>2</v>
      </c>
      <c r="D1394" s="437">
        <v>87.63</v>
      </c>
    </row>
    <row r="1395" spans="1:4" x14ac:dyDescent="0.25">
      <c r="A1395" s="434">
        <v>9072012</v>
      </c>
      <c r="B1395" s="435" t="s">
        <v>10786</v>
      </c>
      <c r="C1395" s="436" t="s">
        <v>2</v>
      </c>
      <c r="D1395" s="437">
        <v>233.68</v>
      </c>
    </row>
    <row r="1396" spans="1:4" x14ac:dyDescent="0.25">
      <c r="A1396" s="434">
        <v>9072013</v>
      </c>
      <c r="B1396" s="435" t="s">
        <v>10787</v>
      </c>
      <c r="C1396" s="436" t="s">
        <v>2</v>
      </c>
      <c r="D1396" s="437">
        <v>116.84</v>
      </c>
    </row>
    <row r="1397" spans="1:4" x14ac:dyDescent="0.25">
      <c r="A1397" s="434">
        <v>9072014</v>
      </c>
      <c r="B1397" s="435" t="s">
        <v>10788</v>
      </c>
      <c r="C1397" s="436" t="s">
        <v>2</v>
      </c>
      <c r="D1397" s="437">
        <v>58.42</v>
      </c>
    </row>
    <row r="1398" spans="1:4" x14ac:dyDescent="0.25">
      <c r="A1398" s="434">
        <v>9072018</v>
      </c>
      <c r="B1398" s="435" t="s">
        <v>10789</v>
      </c>
      <c r="C1398" s="436" t="s">
        <v>2</v>
      </c>
      <c r="D1398" s="437">
        <v>58.42</v>
      </c>
    </row>
    <row r="1399" spans="1:4" x14ac:dyDescent="0.25">
      <c r="A1399" s="434">
        <v>9072019</v>
      </c>
      <c r="B1399" s="435" t="s">
        <v>10790</v>
      </c>
      <c r="C1399" s="436" t="s">
        <v>2</v>
      </c>
      <c r="D1399" s="437">
        <v>46.74</v>
      </c>
    </row>
    <row r="1400" spans="1:4" x14ac:dyDescent="0.25">
      <c r="A1400" s="434">
        <v>9072025</v>
      </c>
      <c r="B1400" s="435" t="s">
        <v>10791</v>
      </c>
      <c r="C1400" s="436" t="s">
        <v>2</v>
      </c>
      <c r="D1400" s="437">
        <v>58.42</v>
      </c>
    </row>
    <row r="1401" spans="1:4" x14ac:dyDescent="0.25">
      <c r="A1401" s="434">
        <v>9072030</v>
      </c>
      <c r="B1401" s="435" t="s">
        <v>15282</v>
      </c>
      <c r="C1401" s="436" t="s">
        <v>2</v>
      </c>
      <c r="D1401" s="437">
        <v>12.27</v>
      </c>
    </row>
    <row r="1402" spans="1:4" x14ac:dyDescent="0.25">
      <c r="A1402" s="434">
        <v>9073000</v>
      </c>
      <c r="B1402" s="435" t="s">
        <v>10792</v>
      </c>
      <c r="C1402" s="436" t="s">
        <v>9770</v>
      </c>
      <c r="D1402" s="437" t="s">
        <v>9770</v>
      </c>
    </row>
    <row r="1403" spans="1:4" x14ac:dyDescent="0.25">
      <c r="A1403" s="434">
        <v>9073014</v>
      </c>
      <c r="B1403" s="435" t="s">
        <v>10793</v>
      </c>
      <c r="C1403" s="436" t="s">
        <v>304</v>
      </c>
      <c r="D1403" s="437">
        <v>29.21</v>
      </c>
    </row>
    <row r="1404" spans="1:4" x14ac:dyDescent="0.25">
      <c r="A1404" s="434">
        <v>9073015</v>
      </c>
      <c r="B1404" s="435" t="s">
        <v>10794</v>
      </c>
      <c r="C1404" s="436" t="s">
        <v>304</v>
      </c>
      <c r="D1404" s="437">
        <v>29.21</v>
      </c>
    </row>
    <row r="1405" spans="1:4" x14ac:dyDescent="0.25">
      <c r="A1405" s="434">
        <v>9073016</v>
      </c>
      <c r="B1405" s="435" t="s">
        <v>10795</v>
      </c>
      <c r="C1405" s="436" t="s">
        <v>2</v>
      </c>
      <c r="D1405" s="437">
        <v>17.53</v>
      </c>
    </row>
    <row r="1406" spans="1:4" x14ac:dyDescent="0.25">
      <c r="A1406" s="434">
        <v>9073060</v>
      </c>
      <c r="B1406" s="435" t="s">
        <v>10796</v>
      </c>
      <c r="C1406" s="436" t="s">
        <v>2</v>
      </c>
      <c r="D1406" s="437">
        <v>443.63</v>
      </c>
    </row>
    <row r="1407" spans="1:4" x14ac:dyDescent="0.25">
      <c r="A1407" s="434">
        <v>9073061</v>
      </c>
      <c r="B1407" s="435" t="s">
        <v>10797</v>
      </c>
      <c r="C1407" s="436" t="s">
        <v>2</v>
      </c>
      <c r="D1407" s="437">
        <v>609.49</v>
      </c>
    </row>
    <row r="1408" spans="1:4" x14ac:dyDescent="0.25">
      <c r="A1408" s="434">
        <v>9073062</v>
      </c>
      <c r="B1408" s="435" t="s">
        <v>10798</v>
      </c>
      <c r="C1408" s="436" t="s">
        <v>2</v>
      </c>
      <c r="D1408" s="437">
        <v>708.74</v>
      </c>
    </row>
    <row r="1409" spans="1:4" x14ac:dyDescent="0.25">
      <c r="A1409" s="434">
        <v>9074000</v>
      </c>
      <c r="B1409" s="435" t="s">
        <v>10799</v>
      </c>
      <c r="C1409" s="436" t="s">
        <v>9770</v>
      </c>
      <c r="D1409" s="437" t="s">
        <v>9770</v>
      </c>
    </row>
    <row r="1410" spans="1:4" x14ac:dyDescent="0.25">
      <c r="A1410" s="434">
        <v>9074001</v>
      </c>
      <c r="B1410" s="435" t="s">
        <v>10800</v>
      </c>
      <c r="C1410" s="436" t="s">
        <v>2</v>
      </c>
      <c r="D1410" s="437">
        <v>11.68</v>
      </c>
    </row>
    <row r="1411" spans="1:4" ht="23.25" x14ac:dyDescent="0.25">
      <c r="A1411" s="434">
        <v>9074002</v>
      </c>
      <c r="B1411" s="435" t="s">
        <v>10801</v>
      </c>
      <c r="C1411" s="436" t="s">
        <v>2</v>
      </c>
      <c r="D1411" s="437">
        <v>11.68</v>
      </c>
    </row>
    <row r="1412" spans="1:4" x14ac:dyDescent="0.25">
      <c r="A1412" s="434">
        <v>9074003</v>
      </c>
      <c r="B1412" s="435" t="s">
        <v>10802</v>
      </c>
      <c r="C1412" s="436" t="s">
        <v>2</v>
      </c>
      <c r="D1412" s="437">
        <v>37.97</v>
      </c>
    </row>
    <row r="1413" spans="1:4" x14ac:dyDescent="0.25">
      <c r="A1413" s="434">
        <v>9074004</v>
      </c>
      <c r="B1413" s="435" t="s">
        <v>10803</v>
      </c>
      <c r="C1413" s="436" t="s">
        <v>2</v>
      </c>
      <c r="D1413" s="437">
        <v>35.049999999999997</v>
      </c>
    </row>
    <row r="1414" spans="1:4" x14ac:dyDescent="0.25">
      <c r="A1414" s="434">
        <v>9074005</v>
      </c>
      <c r="B1414" s="435" t="s">
        <v>10804</v>
      </c>
      <c r="C1414" s="436" t="s">
        <v>2</v>
      </c>
      <c r="D1414" s="437">
        <v>165.86</v>
      </c>
    </row>
    <row r="1415" spans="1:4" x14ac:dyDescent="0.25">
      <c r="A1415" s="434">
        <v>9074006</v>
      </c>
      <c r="B1415" s="435" t="s">
        <v>10805</v>
      </c>
      <c r="C1415" s="436" t="s">
        <v>2</v>
      </c>
      <c r="D1415" s="437">
        <v>29.21</v>
      </c>
    </row>
    <row r="1416" spans="1:4" x14ac:dyDescent="0.25">
      <c r="A1416" s="434">
        <v>9074007</v>
      </c>
      <c r="B1416" s="435" t="s">
        <v>10806</v>
      </c>
      <c r="C1416" s="436" t="s">
        <v>2</v>
      </c>
      <c r="D1416" s="437">
        <v>29.21</v>
      </c>
    </row>
    <row r="1417" spans="1:4" x14ac:dyDescent="0.25">
      <c r="A1417" s="434">
        <v>9074008</v>
      </c>
      <c r="B1417" s="435" t="s">
        <v>10807</v>
      </c>
      <c r="C1417" s="436" t="s">
        <v>304</v>
      </c>
      <c r="D1417" s="437">
        <v>23.37</v>
      </c>
    </row>
    <row r="1418" spans="1:4" x14ac:dyDescent="0.25">
      <c r="A1418" s="434">
        <v>9074009</v>
      </c>
      <c r="B1418" s="435" t="s">
        <v>10808</v>
      </c>
      <c r="C1418" s="436" t="s">
        <v>2</v>
      </c>
      <c r="D1418" s="437">
        <v>11.68</v>
      </c>
    </row>
    <row r="1419" spans="1:4" x14ac:dyDescent="0.25">
      <c r="A1419" s="434">
        <v>9074010</v>
      </c>
      <c r="B1419" s="435" t="s">
        <v>10809</v>
      </c>
      <c r="C1419" s="436" t="s">
        <v>2</v>
      </c>
      <c r="D1419" s="437">
        <v>276.76</v>
      </c>
    </row>
    <row r="1420" spans="1:4" x14ac:dyDescent="0.25">
      <c r="A1420" s="434">
        <v>9074011</v>
      </c>
      <c r="B1420" s="435" t="s">
        <v>10810</v>
      </c>
      <c r="C1420" s="436" t="s">
        <v>2</v>
      </c>
      <c r="D1420" s="437">
        <v>99.72</v>
      </c>
    </row>
    <row r="1421" spans="1:4" ht="23.25" x14ac:dyDescent="0.25">
      <c r="A1421" s="434">
        <v>9074012</v>
      </c>
      <c r="B1421" s="435" t="s">
        <v>10811</v>
      </c>
      <c r="C1421" s="436" t="s">
        <v>2</v>
      </c>
      <c r="D1421" s="437">
        <v>523.32000000000005</v>
      </c>
    </row>
    <row r="1422" spans="1:4" x14ac:dyDescent="0.25">
      <c r="A1422" s="434">
        <v>9074013</v>
      </c>
      <c r="B1422" s="435" t="s">
        <v>10812</v>
      </c>
      <c r="C1422" s="436" t="s">
        <v>2</v>
      </c>
      <c r="D1422" s="437">
        <v>887.26</v>
      </c>
    </row>
    <row r="1423" spans="1:4" x14ac:dyDescent="0.25">
      <c r="A1423" s="434">
        <v>9074014</v>
      </c>
      <c r="B1423" s="435" t="s">
        <v>10813</v>
      </c>
      <c r="C1423" s="436" t="s">
        <v>2</v>
      </c>
      <c r="D1423" s="437">
        <v>83.13</v>
      </c>
    </row>
    <row r="1424" spans="1:4" x14ac:dyDescent="0.25">
      <c r="A1424" s="434">
        <v>9074015</v>
      </c>
      <c r="B1424" s="435" t="s">
        <v>10814</v>
      </c>
      <c r="C1424" s="436" t="s">
        <v>2</v>
      </c>
      <c r="D1424" s="437">
        <v>165.86</v>
      </c>
    </row>
    <row r="1425" spans="1:4" x14ac:dyDescent="0.25">
      <c r="A1425" s="434">
        <v>9074016</v>
      </c>
      <c r="B1425" s="435" t="s">
        <v>10815</v>
      </c>
      <c r="C1425" s="436" t="s">
        <v>304</v>
      </c>
      <c r="D1425" s="437">
        <v>17.53</v>
      </c>
    </row>
    <row r="1426" spans="1:4" x14ac:dyDescent="0.25">
      <c r="A1426" s="434">
        <v>9074017</v>
      </c>
      <c r="B1426" s="435" t="s">
        <v>10816</v>
      </c>
      <c r="C1426" s="436" t="s">
        <v>2</v>
      </c>
      <c r="D1426" s="437">
        <v>290.18</v>
      </c>
    </row>
    <row r="1427" spans="1:4" x14ac:dyDescent="0.25">
      <c r="A1427" s="434">
        <v>9074018</v>
      </c>
      <c r="B1427" s="435" t="s">
        <v>10817</v>
      </c>
      <c r="C1427" s="436" t="s">
        <v>2</v>
      </c>
      <c r="D1427" s="437">
        <v>348.06</v>
      </c>
    </row>
    <row r="1428" spans="1:4" x14ac:dyDescent="0.25">
      <c r="A1428" s="434">
        <v>9074023</v>
      </c>
      <c r="B1428" s="435" t="s">
        <v>10818</v>
      </c>
      <c r="C1428" s="436" t="s">
        <v>2</v>
      </c>
      <c r="D1428" s="437">
        <v>29.21</v>
      </c>
    </row>
    <row r="1429" spans="1:4" x14ac:dyDescent="0.25">
      <c r="A1429" s="434">
        <v>9074024</v>
      </c>
      <c r="B1429" s="435" t="s">
        <v>10819</v>
      </c>
      <c r="C1429" s="436" t="s">
        <v>2</v>
      </c>
      <c r="D1429" s="437">
        <v>17.53</v>
      </c>
    </row>
    <row r="1430" spans="1:4" x14ac:dyDescent="0.25">
      <c r="A1430" s="434">
        <v>9080000</v>
      </c>
      <c r="B1430" s="435" t="s">
        <v>10820</v>
      </c>
      <c r="C1430" s="436" t="s">
        <v>9770</v>
      </c>
      <c r="D1430" s="437" t="s">
        <v>9770</v>
      </c>
    </row>
    <row r="1431" spans="1:4" x14ac:dyDescent="0.25">
      <c r="A1431" s="434">
        <v>9080003</v>
      </c>
      <c r="B1431" s="435" t="s">
        <v>10821</v>
      </c>
      <c r="C1431" s="436" t="s">
        <v>2</v>
      </c>
      <c r="D1431" s="437">
        <v>1468.36</v>
      </c>
    </row>
    <row r="1432" spans="1:4" x14ac:dyDescent="0.25">
      <c r="A1432" s="434">
        <v>9080004</v>
      </c>
      <c r="B1432" s="435" t="s">
        <v>10822</v>
      </c>
      <c r="C1432" s="436" t="s">
        <v>2</v>
      </c>
      <c r="D1432" s="437">
        <v>1661.22</v>
      </c>
    </row>
    <row r="1433" spans="1:4" ht="23.25" x14ac:dyDescent="0.25">
      <c r="A1433" s="434">
        <v>9080011</v>
      </c>
      <c r="B1433" s="435" t="s">
        <v>10823</v>
      </c>
      <c r="C1433" s="436" t="s">
        <v>2</v>
      </c>
      <c r="D1433" s="437">
        <v>12904.44</v>
      </c>
    </row>
    <row r="1434" spans="1:4" x14ac:dyDescent="0.25">
      <c r="A1434" s="434">
        <v>9080018</v>
      </c>
      <c r="B1434" s="435" t="s">
        <v>10824</v>
      </c>
      <c r="C1434" s="436" t="s">
        <v>2</v>
      </c>
      <c r="D1434" s="437">
        <v>21.45</v>
      </c>
    </row>
    <row r="1435" spans="1:4" x14ac:dyDescent="0.25">
      <c r="A1435" s="434">
        <v>9080019</v>
      </c>
      <c r="B1435" s="435" t="s">
        <v>10825</v>
      </c>
      <c r="C1435" s="436" t="s">
        <v>2</v>
      </c>
      <c r="D1435" s="437">
        <v>25.95</v>
      </c>
    </row>
    <row r="1436" spans="1:4" x14ac:dyDescent="0.25">
      <c r="A1436" s="434">
        <v>9080020</v>
      </c>
      <c r="B1436" s="435" t="s">
        <v>10826</v>
      </c>
      <c r="C1436" s="436" t="s">
        <v>2</v>
      </c>
      <c r="D1436" s="437">
        <v>26.03</v>
      </c>
    </row>
    <row r="1437" spans="1:4" x14ac:dyDescent="0.25">
      <c r="A1437" s="434">
        <v>9080021</v>
      </c>
      <c r="B1437" s="435" t="s">
        <v>10827</v>
      </c>
      <c r="C1437" s="436" t="s">
        <v>2</v>
      </c>
      <c r="D1437" s="437">
        <v>26.72</v>
      </c>
    </row>
    <row r="1438" spans="1:4" x14ac:dyDescent="0.25">
      <c r="A1438" s="434">
        <v>9080022</v>
      </c>
      <c r="B1438" s="435" t="s">
        <v>10828</v>
      </c>
      <c r="C1438" s="436" t="s">
        <v>2</v>
      </c>
      <c r="D1438" s="437">
        <v>27.11</v>
      </c>
    </row>
    <row r="1439" spans="1:4" x14ac:dyDescent="0.25">
      <c r="A1439" s="434">
        <v>9080023</v>
      </c>
      <c r="B1439" s="435" t="s">
        <v>10829</v>
      </c>
      <c r="C1439" s="436" t="s">
        <v>2</v>
      </c>
      <c r="D1439" s="437">
        <v>39.83</v>
      </c>
    </row>
    <row r="1440" spans="1:4" x14ac:dyDescent="0.25">
      <c r="A1440" s="434">
        <v>9080024</v>
      </c>
      <c r="B1440" s="435" t="s">
        <v>10830</v>
      </c>
      <c r="C1440" s="436" t="s">
        <v>2</v>
      </c>
      <c r="D1440" s="437">
        <v>39.06</v>
      </c>
    </row>
    <row r="1441" spans="1:4" x14ac:dyDescent="0.25">
      <c r="A1441" s="434">
        <v>9080025</v>
      </c>
      <c r="B1441" s="435" t="s">
        <v>10831</v>
      </c>
      <c r="C1441" s="436" t="s">
        <v>2</v>
      </c>
      <c r="D1441" s="437">
        <v>46.7</v>
      </c>
    </row>
    <row r="1442" spans="1:4" x14ac:dyDescent="0.25">
      <c r="A1442" s="434">
        <v>9080026</v>
      </c>
      <c r="B1442" s="435" t="s">
        <v>10832</v>
      </c>
      <c r="C1442" s="436" t="s">
        <v>2</v>
      </c>
      <c r="D1442" s="437">
        <v>62.29</v>
      </c>
    </row>
    <row r="1443" spans="1:4" x14ac:dyDescent="0.25">
      <c r="A1443" s="434">
        <v>9080027</v>
      </c>
      <c r="B1443" s="435" t="s">
        <v>10833</v>
      </c>
      <c r="C1443" s="436" t="s">
        <v>2</v>
      </c>
      <c r="D1443" s="437">
        <v>62.49</v>
      </c>
    </row>
    <row r="1444" spans="1:4" x14ac:dyDescent="0.25">
      <c r="A1444" s="434">
        <v>9080028</v>
      </c>
      <c r="B1444" s="435" t="s">
        <v>10834</v>
      </c>
      <c r="C1444" s="436" t="s">
        <v>2</v>
      </c>
      <c r="D1444" s="437">
        <v>71.099999999999994</v>
      </c>
    </row>
    <row r="1445" spans="1:4" x14ac:dyDescent="0.25">
      <c r="A1445" s="434">
        <v>9080029</v>
      </c>
      <c r="B1445" s="435" t="s">
        <v>10835</v>
      </c>
      <c r="C1445" s="436" t="s">
        <v>2</v>
      </c>
      <c r="D1445" s="437">
        <v>76.180000000000007</v>
      </c>
    </row>
    <row r="1446" spans="1:4" x14ac:dyDescent="0.25">
      <c r="A1446" s="434">
        <v>9080030</v>
      </c>
      <c r="B1446" s="435" t="s">
        <v>10836</v>
      </c>
      <c r="C1446" s="436" t="s">
        <v>2</v>
      </c>
      <c r="D1446" s="437">
        <v>91.28</v>
      </c>
    </row>
    <row r="1447" spans="1:4" x14ac:dyDescent="0.25">
      <c r="A1447" s="434">
        <v>9082000</v>
      </c>
      <c r="B1447" s="435" t="s">
        <v>10837</v>
      </c>
      <c r="C1447" s="436" t="s">
        <v>9770</v>
      </c>
      <c r="D1447" s="437" t="s">
        <v>9770</v>
      </c>
    </row>
    <row r="1448" spans="1:4" x14ac:dyDescent="0.25">
      <c r="A1448" s="434">
        <v>9082001</v>
      </c>
      <c r="B1448" s="435" t="s">
        <v>10838</v>
      </c>
      <c r="C1448" s="436" t="s">
        <v>2</v>
      </c>
      <c r="D1448" s="437">
        <v>19.09</v>
      </c>
    </row>
    <row r="1449" spans="1:4" x14ac:dyDescent="0.25">
      <c r="A1449" s="434">
        <v>9082002</v>
      </c>
      <c r="B1449" s="435" t="s">
        <v>10839</v>
      </c>
      <c r="C1449" s="436" t="s">
        <v>2</v>
      </c>
      <c r="D1449" s="437">
        <v>36.64</v>
      </c>
    </row>
    <row r="1450" spans="1:4" x14ac:dyDescent="0.25">
      <c r="A1450" s="434">
        <v>9082003</v>
      </c>
      <c r="B1450" s="435" t="s">
        <v>10840</v>
      </c>
      <c r="C1450" s="436" t="s">
        <v>2</v>
      </c>
      <c r="D1450" s="437">
        <v>42.84</v>
      </c>
    </row>
    <row r="1451" spans="1:4" x14ac:dyDescent="0.25">
      <c r="A1451" s="434">
        <v>9082004</v>
      </c>
      <c r="B1451" s="435" t="s">
        <v>10841</v>
      </c>
      <c r="C1451" s="436" t="s">
        <v>2</v>
      </c>
      <c r="D1451" s="437">
        <v>50.73</v>
      </c>
    </row>
    <row r="1452" spans="1:4" x14ac:dyDescent="0.25">
      <c r="A1452" s="434">
        <v>9082005</v>
      </c>
      <c r="B1452" s="435" t="s">
        <v>10842</v>
      </c>
      <c r="C1452" s="436" t="s">
        <v>2</v>
      </c>
      <c r="D1452" s="437">
        <v>22.11</v>
      </c>
    </row>
    <row r="1453" spans="1:4" x14ac:dyDescent="0.25">
      <c r="A1453" s="434">
        <v>9082006</v>
      </c>
      <c r="B1453" s="435" t="s">
        <v>10843</v>
      </c>
      <c r="C1453" s="436" t="s">
        <v>2</v>
      </c>
      <c r="D1453" s="437">
        <v>4.92</v>
      </c>
    </row>
    <row r="1454" spans="1:4" x14ac:dyDescent="0.25">
      <c r="A1454" s="434">
        <v>9082007</v>
      </c>
      <c r="B1454" s="435" t="s">
        <v>10844</v>
      </c>
      <c r="C1454" s="436" t="s">
        <v>2</v>
      </c>
      <c r="D1454" s="437">
        <v>6.63</v>
      </c>
    </row>
    <row r="1455" spans="1:4" x14ac:dyDescent="0.25">
      <c r="A1455" s="434">
        <v>9082008</v>
      </c>
      <c r="B1455" s="435" t="s">
        <v>10845</v>
      </c>
      <c r="C1455" s="436" t="s">
        <v>2</v>
      </c>
      <c r="D1455" s="437">
        <v>11.88</v>
      </c>
    </row>
    <row r="1456" spans="1:4" x14ac:dyDescent="0.25">
      <c r="A1456" s="434">
        <v>9082010</v>
      </c>
      <c r="B1456" s="435" t="s">
        <v>10846</v>
      </c>
      <c r="C1456" s="436" t="s">
        <v>2</v>
      </c>
      <c r="D1456" s="437">
        <v>23.73</v>
      </c>
    </row>
    <row r="1457" spans="1:4" x14ac:dyDescent="0.25">
      <c r="A1457" s="434">
        <v>9082012</v>
      </c>
      <c r="B1457" s="435" t="s">
        <v>10847</v>
      </c>
      <c r="C1457" s="436" t="s">
        <v>2</v>
      </c>
      <c r="D1457" s="437">
        <v>67.48</v>
      </c>
    </row>
    <row r="1458" spans="1:4" x14ac:dyDescent="0.25">
      <c r="A1458" s="434">
        <v>9082013</v>
      </c>
      <c r="B1458" s="435" t="s">
        <v>10848</v>
      </c>
      <c r="C1458" s="436" t="s">
        <v>2</v>
      </c>
      <c r="D1458" s="437">
        <v>140.72</v>
      </c>
    </row>
    <row r="1459" spans="1:4" x14ac:dyDescent="0.25">
      <c r="A1459" s="434">
        <v>9082014</v>
      </c>
      <c r="B1459" s="435" t="s">
        <v>10849</v>
      </c>
      <c r="C1459" s="436" t="s">
        <v>2</v>
      </c>
      <c r="D1459" s="437">
        <v>111.27</v>
      </c>
    </row>
    <row r="1460" spans="1:4" x14ac:dyDescent="0.25">
      <c r="A1460" s="434">
        <v>9082015</v>
      </c>
      <c r="B1460" s="435" t="s">
        <v>10850</v>
      </c>
      <c r="C1460" s="436" t="s">
        <v>2</v>
      </c>
      <c r="D1460" s="437">
        <v>405.3</v>
      </c>
    </row>
    <row r="1461" spans="1:4" x14ac:dyDescent="0.25">
      <c r="A1461" s="434">
        <v>9082016</v>
      </c>
      <c r="B1461" s="435" t="s">
        <v>10851</v>
      </c>
      <c r="C1461" s="436" t="s">
        <v>2</v>
      </c>
      <c r="D1461" s="437">
        <v>27.08</v>
      </c>
    </row>
    <row r="1462" spans="1:4" x14ac:dyDescent="0.25">
      <c r="A1462" s="434">
        <v>9082017</v>
      </c>
      <c r="B1462" s="435" t="s">
        <v>10852</v>
      </c>
      <c r="C1462" s="436" t="s">
        <v>2</v>
      </c>
      <c r="D1462" s="437">
        <v>142.68</v>
      </c>
    </row>
    <row r="1463" spans="1:4" x14ac:dyDescent="0.25">
      <c r="A1463" s="434">
        <v>9082018</v>
      </c>
      <c r="B1463" s="435" t="s">
        <v>10853</v>
      </c>
      <c r="C1463" s="436" t="s">
        <v>2</v>
      </c>
      <c r="D1463" s="437">
        <v>23.73</v>
      </c>
    </row>
    <row r="1464" spans="1:4" ht="23.25" x14ac:dyDescent="0.25">
      <c r="A1464" s="434">
        <v>9082034</v>
      </c>
      <c r="B1464" s="435" t="s">
        <v>10854</v>
      </c>
      <c r="C1464" s="436" t="s">
        <v>2</v>
      </c>
      <c r="D1464" s="437">
        <v>140.33000000000001</v>
      </c>
    </row>
    <row r="1465" spans="1:4" x14ac:dyDescent="0.25">
      <c r="A1465" s="434">
        <v>9082044</v>
      </c>
      <c r="B1465" s="435" t="s">
        <v>10855</v>
      </c>
      <c r="C1465" s="436" t="s">
        <v>2</v>
      </c>
      <c r="D1465" s="437">
        <v>127.6</v>
      </c>
    </row>
    <row r="1466" spans="1:4" x14ac:dyDescent="0.25">
      <c r="A1466" s="434">
        <v>9082045</v>
      </c>
      <c r="B1466" s="435" t="s">
        <v>10856</v>
      </c>
      <c r="C1466" s="436" t="s">
        <v>2</v>
      </c>
      <c r="D1466" s="437">
        <v>157.5</v>
      </c>
    </row>
    <row r="1467" spans="1:4" x14ac:dyDescent="0.25">
      <c r="A1467" s="434">
        <v>9082046</v>
      </c>
      <c r="B1467" s="435" t="s">
        <v>10857</v>
      </c>
      <c r="C1467" s="436" t="s">
        <v>2</v>
      </c>
      <c r="D1467" s="437">
        <v>187.29</v>
      </c>
    </row>
    <row r="1468" spans="1:4" x14ac:dyDescent="0.25">
      <c r="A1468" s="434">
        <v>9082047</v>
      </c>
      <c r="B1468" s="435" t="s">
        <v>10858</v>
      </c>
      <c r="C1468" s="436" t="s">
        <v>2</v>
      </c>
      <c r="D1468" s="437">
        <v>234.39</v>
      </c>
    </row>
    <row r="1469" spans="1:4" ht="23.25" x14ac:dyDescent="0.25">
      <c r="A1469" s="434">
        <v>9082048</v>
      </c>
      <c r="B1469" s="435" t="s">
        <v>10859</v>
      </c>
      <c r="C1469" s="436" t="s">
        <v>2</v>
      </c>
      <c r="D1469" s="437">
        <v>22628.880000000001</v>
      </c>
    </row>
    <row r="1470" spans="1:4" ht="23.25" x14ac:dyDescent="0.25">
      <c r="A1470" s="434">
        <v>9082049</v>
      </c>
      <c r="B1470" s="435" t="s">
        <v>10860</v>
      </c>
      <c r="C1470" s="436" t="s">
        <v>2</v>
      </c>
      <c r="D1470" s="437">
        <v>12961.12</v>
      </c>
    </row>
    <row r="1471" spans="1:4" x14ac:dyDescent="0.25">
      <c r="A1471" s="434">
        <v>9082050</v>
      </c>
      <c r="B1471" s="435" t="s">
        <v>20599</v>
      </c>
      <c r="C1471" s="436" t="s">
        <v>2</v>
      </c>
      <c r="D1471" s="437">
        <v>9382.2000000000007</v>
      </c>
    </row>
    <row r="1472" spans="1:4" x14ac:dyDescent="0.25">
      <c r="A1472" s="434">
        <v>9082060</v>
      </c>
      <c r="B1472" s="435" t="s">
        <v>10861</v>
      </c>
      <c r="C1472" s="436" t="s">
        <v>2</v>
      </c>
      <c r="D1472" s="437">
        <v>101.35</v>
      </c>
    </row>
    <row r="1473" spans="1:4" x14ac:dyDescent="0.25">
      <c r="A1473" s="434">
        <v>9082066</v>
      </c>
      <c r="B1473" s="435" t="s">
        <v>10862</v>
      </c>
      <c r="C1473" s="436" t="s">
        <v>2</v>
      </c>
      <c r="D1473" s="437">
        <v>54.87</v>
      </c>
    </row>
    <row r="1474" spans="1:4" x14ac:dyDescent="0.25">
      <c r="A1474" s="434">
        <v>9082067</v>
      </c>
      <c r="B1474" s="435" t="s">
        <v>10863</v>
      </c>
      <c r="C1474" s="436" t="s">
        <v>2</v>
      </c>
      <c r="D1474" s="437">
        <v>65.36</v>
      </c>
    </row>
    <row r="1475" spans="1:4" x14ac:dyDescent="0.25">
      <c r="A1475" s="434">
        <v>9082068</v>
      </c>
      <c r="B1475" s="435" t="s">
        <v>10864</v>
      </c>
      <c r="C1475" s="436" t="s">
        <v>2</v>
      </c>
      <c r="D1475" s="437">
        <v>44.7</v>
      </c>
    </row>
    <row r="1476" spans="1:4" x14ac:dyDescent="0.25">
      <c r="A1476" s="434">
        <v>9082069</v>
      </c>
      <c r="B1476" s="435" t="s">
        <v>10865</v>
      </c>
      <c r="C1476" s="436" t="s">
        <v>2</v>
      </c>
      <c r="D1476" s="437">
        <v>89.72</v>
      </c>
    </row>
    <row r="1477" spans="1:4" x14ac:dyDescent="0.25">
      <c r="A1477" s="434">
        <v>9082078</v>
      </c>
      <c r="B1477" s="435" t="s">
        <v>10866</v>
      </c>
      <c r="C1477" s="436" t="s">
        <v>2</v>
      </c>
      <c r="D1477" s="437">
        <v>48.97</v>
      </c>
    </row>
    <row r="1478" spans="1:4" x14ac:dyDescent="0.25">
      <c r="A1478" s="434">
        <v>9082079</v>
      </c>
      <c r="B1478" s="435" t="s">
        <v>10867</v>
      </c>
      <c r="C1478" s="436" t="s">
        <v>2</v>
      </c>
      <c r="D1478" s="437">
        <v>94.97</v>
      </c>
    </row>
    <row r="1479" spans="1:4" x14ac:dyDescent="0.25">
      <c r="A1479" s="434">
        <v>9082080</v>
      </c>
      <c r="B1479" s="435" t="s">
        <v>10868</v>
      </c>
      <c r="C1479" s="436" t="s">
        <v>2</v>
      </c>
      <c r="D1479" s="437">
        <v>18.899999999999999</v>
      </c>
    </row>
    <row r="1480" spans="1:4" x14ac:dyDescent="0.25">
      <c r="A1480" s="434">
        <v>9082081</v>
      </c>
      <c r="B1480" s="435" t="s">
        <v>10869</v>
      </c>
      <c r="C1480" s="436" t="s">
        <v>2</v>
      </c>
      <c r="D1480" s="437">
        <v>20.260000000000002</v>
      </c>
    </row>
    <row r="1481" spans="1:4" x14ac:dyDescent="0.25">
      <c r="A1481" s="434">
        <v>9082083</v>
      </c>
      <c r="B1481" s="435" t="s">
        <v>10870</v>
      </c>
      <c r="C1481" s="436" t="s">
        <v>2</v>
      </c>
      <c r="D1481" s="437">
        <v>15.69</v>
      </c>
    </row>
    <row r="1482" spans="1:4" x14ac:dyDescent="0.25">
      <c r="A1482" s="434">
        <v>9082085</v>
      </c>
      <c r="B1482" s="435" t="s">
        <v>10871</v>
      </c>
      <c r="C1482" s="436" t="s">
        <v>2</v>
      </c>
      <c r="D1482" s="437">
        <v>137.43</v>
      </c>
    </row>
    <row r="1483" spans="1:4" x14ac:dyDescent="0.25">
      <c r="A1483" s="434">
        <v>9082086</v>
      </c>
      <c r="B1483" s="435" t="s">
        <v>10872</v>
      </c>
      <c r="C1483" s="436" t="s">
        <v>2</v>
      </c>
      <c r="D1483" s="437">
        <v>181.93</v>
      </c>
    </row>
    <row r="1484" spans="1:4" x14ac:dyDescent="0.25">
      <c r="A1484" s="434">
        <v>9082091</v>
      </c>
      <c r="B1484" s="435" t="s">
        <v>10873</v>
      </c>
      <c r="C1484" s="436" t="s">
        <v>2</v>
      </c>
      <c r="D1484" s="437">
        <v>206.19</v>
      </c>
    </row>
    <row r="1485" spans="1:4" x14ac:dyDescent="0.25">
      <c r="A1485" s="434">
        <v>9082092</v>
      </c>
      <c r="B1485" s="435" t="s">
        <v>10874</v>
      </c>
      <c r="C1485" s="436" t="s">
        <v>2</v>
      </c>
      <c r="D1485" s="437">
        <v>202.88</v>
      </c>
    </row>
    <row r="1486" spans="1:4" x14ac:dyDescent="0.25">
      <c r="A1486" s="434">
        <v>9082093</v>
      </c>
      <c r="B1486" s="435" t="s">
        <v>10875</v>
      </c>
      <c r="C1486" s="436" t="s">
        <v>2</v>
      </c>
      <c r="D1486" s="437">
        <v>526.44000000000005</v>
      </c>
    </row>
    <row r="1487" spans="1:4" x14ac:dyDescent="0.25">
      <c r="A1487" s="434">
        <v>9082094</v>
      </c>
      <c r="B1487" s="435" t="s">
        <v>10876</v>
      </c>
      <c r="C1487" s="436" t="s">
        <v>2</v>
      </c>
      <c r="D1487" s="437">
        <v>28.96</v>
      </c>
    </row>
    <row r="1488" spans="1:4" x14ac:dyDescent="0.25">
      <c r="A1488" s="434">
        <v>9082095</v>
      </c>
      <c r="B1488" s="435" t="s">
        <v>10877</v>
      </c>
      <c r="C1488" s="436" t="s">
        <v>2</v>
      </c>
      <c r="D1488" s="437">
        <v>12.37</v>
      </c>
    </row>
    <row r="1489" spans="1:4" x14ac:dyDescent="0.25">
      <c r="A1489" s="434">
        <v>9082096</v>
      </c>
      <c r="B1489" s="435" t="s">
        <v>10878</v>
      </c>
      <c r="C1489" s="436" t="s">
        <v>2</v>
      </c>
      <c r="D1489" s="437">
        <v>307.86</v>
      </c>
    </row>
    <row r="1490" spans="1:4" x14ac:dyDescent="0.25">
      <c r="A1490" s="434">
        <v>9082097</v>
      </c>
      <c r="B1490" s="435" t="s">
        <v>10879</v>
      </c>
      <c r="C1490" s="436" t="s">
        <v>2</v>
      </c>
      <c r="D1490" s="437">
        <v>64.510000000000005</v>
      </c>
    </row>
    <row r="1491" spans="1:4" x14ac:dyDescent="0.25">
      <c r="A1491" s="434">
        <v>9083000</v>
      </c>
      <c r="B1491" s="435" t="s">
        <v>10880</v>
      </c>
      <c r="C1491" s="436" t="s">
        <v>9770</v>
      </c>
      <c r="D1491" s="437" t="s">
        <v>9770</v>
      </c>
    </row>
    <row r="1492" spans="1:4" x14ac:dyDescent="0.25">
      <c r="A1492" s="434">
        <v>9083020</v>
      </c>
      <c r="B1492" s="435" t="s">
        <v>10881</v>
      </c>
      <c r="C1492" s="436" t="s">
        <v>304</v>
      </c>
      <c r="D1492" s="437">
        <v>3.42</v>
      </c>
    </row>
    <row r="1493" spans="1:4" x14ac:dyDescent="0.25">
      <c r="A1493" s="434">
        <v>9083021</v>
      </c>
      <c r="B1493" s="435" t="s">
        <v>15283</v>
      </c>
      <c r="C1493" s="436" t="s">
        <v>2</v>
      </c>
      <c r="D1493" s="437">
        <v>60.71</v>
      </c>
    </row>
    <row r="1494" spans="1:4" x14ac:dyDescent="0.25">
      <c r="A1494" s="434">
        <v>9083051</v>
      </c>
      <c r="B1494" s="435" t="s">
        <v>10882</v>
      </c>
      <c r="C1494" s="436" t="s">
        <v>2</v>
      </c>
      <c r="D1494" s="437">
        <v>125.27</v>
      </c>
    </row>
    <row r="1495" spans="1:4" x14ac:dyDescent="0.25">
      <c r="A1495" s="434">
        <v>9083055</v>
      </c>
      <c r="B1495" s="435" t="s">
        <v>10883</v>
      </c>
      <c r="C1495" s="436" t="s">
        <v>2</v>
      </c>
      <c r="D1495" s="437">
        <v>285.69</v>
      </c>
    </row>
    <row r="1496" spans="1:4" ht="23.25" x14ac:dyDescent="0.25">
      <c r="A1496" s="434">
        <v>9083056</v>
      </c>
      <c r="B1496" s="435" t="s">
        <v>15284</v>
      </c>
      <c r="C1496" s="436" t="s">
        <v>2</v>
      </c>
      <c r="D1496" s="437">
        <v>30.49</v>
      </c>
    </row>
    <row r="1497" spans="1:4" x14ac:dyDescent="0.25">
      <c r="A1497" s="434">
        <v>9083057</v>
      </c>
      <c r="B1497" s="435" t="s">
        <v>10884</v>
      </c>
      <c r="C1497" s="436" t="s">
        <v>2</v>
      </c>
      <c r="D1497" s="437">
        <v>40.049999999999997</v>
      </c>
    </row>
    <row r="1498" spans="1:4" x14ac:dyDescent="0.25">
      <c r="A1498" s="434">
        <v>9083058</v>
      </c>
      <c r="B1498" s="435" t="s">
        <v>10885</v>
      </c>
      <c r="C1498" s="436" t="s">
        <v>2</v>
      </c>
      <c r="D1498" s="437">
        <v>72.83</v>
      </c>
    </row>
    <row r="1499" spans="1:4" x14ac:dyDescent="0.25">
      <c r="A1499" s="434">
        <v>9083062</v>
      </c>
      <c r="B1499" s="435" t="s">
        <v>10886</v>
      </c>
      <c r="C1499" s="436" t="s">
        <v>2</v>
      </c>
      <c r="D1499" s="437">
        <v>339.63</v>
      </c>
    </row>
    <row r="1500" spans="1:4" x14ac:dyDescent="0.25">
      <c r="A1500" s="434">
        <v>9083063</v>
      </c>
      <c r="B1500" s="435" t="s">
        <v>10887</v>
      </c>
      <c r="C1500" s="436" t="s">
        <v>2</v>
      </c>
      <c r="D1500" s="437">
        <v>161.71</v>
      </c>
    </row>
    <row r="1501" spans="1:4" x14ac:dyDescent="0.25">
      <c r="A1501" s="434">
        <v>9083065</v>
      </c>
      <c r="B1501" s="435" t="s">
        <v>16636</v>
      </c>
      <c r="C1501" s="436" t="s">
        <v>2</v>
      </c>
      <c r="D1501" s="437">
        <v>1360.52</v>
      </c>
    </row>
    <row r="1502" spans="1:4" x14ac:dyDescent="0.25">
      <c r="A1502" s="434">
        <v>9083066</v>
      </c>
      <c r="B1502" s="435" t="s">
        <v>16637</v>
      </c>
      <c r="C1502" s="436" t="s">
        <v>2</v>
      </c>
      <c r="D1502" s="437">
        <v>1779.59</v>
      </c>
    </row>
    <row r="1503" spans="1:4" x14ac:dyDescent="0.25">
      <c r="A1503" s="434">
        <v>9083070</v>
      </c>
      <c r="B1503" s="435" t="s">
        <v>10888</v>
      </c>
      <c r="C1503" s="436" t="s">
        <v>2</v>
      </c>
      <c r="D1503" s="437">
        <v>1642.17</v>
      </c>
    </row>
    <row r="1504" spans="1:4" x14ac:dyDescent="0.25">
      <c r="A1504" s="434">
        <v>9083071</v>
      </c>
      <c r="B1504" s="435" t="s">
        <v>10889</v>
      </c>
      <c r="C1504" s="436" t="s">
        <v>2</v>
      </c>
      <c r="D1504" s="437">
        <v>1844.39</v>
      </c>
    </row>
    <row r="1505" spans="1:4" x14ac:dyDescent="0.25">
      <c r="A1505" s="434">
        <v>9083072</v>
      </c>
      <c r="B1505" s="435" t="s">
        <v>10890</v>
      </c>
      <c r="C1505" s="436" t="s">
        <v>2</v>
      </c>
      <c r="D1505" s="437">
        <v>2216.8000000000002</v>
      </c>
    </row>
    <row r="1506" spans="1:4" x14ac:dyDescent="0.25">
      <c r="A1506" s="434">
        <v>9083074</v>
      </c>
      <c r="B1506" s="435" t="s">
        <v>10891</v>
      </c>
      <c r="C1506" s="436" t="s">
        <v>2</v>
      </c>
      <c r="D1506" s="437">
        <v>2458.0500000000002</v>
      </c>
    </row>
    <row r="1507" spans="1:4" x14ac:dyDescent="0.25">
      <c r="A1507" s="434">
        <v>9083076</v>
      </c>
      <c r="B1507" s="435" t="s">
        <v>10892</v>
      </c>
      <c r="C1507" s="436" t="s">
        <v>2</v>
      </c>
      <c r="D1507" s="437">
        <v>26.02</v>
      </c>
    </row>
    <row r="1508" spans="1:4" x14ac:dyDescent="0.25">
      <c r="A1508" s="434">
        <v>9083077</v>
      </c>
      <c r="B1508" s="435" t="s">
        <v>10893</v>
      </c>
      <c r="C1508" s="436" t="s">
        <v>2</v>
      </c>
      <c r="D1508" s="437">
        <v>27.22</v>
      </c>
    </row>
    <row r="1509" spans="1:4" x14ac:dyDescent="0.25">
      <c r="A1509" s="434">
        <v>9083078</v>
      </c>
      <c r="B1509" s="435" t="s">
        <v>10894</v>
      </c>
      <c r="C1509" s="436" t="s">
        <v>2</v>
      </c>
      <c r="D1509" s="437">
        <v>31.33</v>
      </c>
    </row>
    <row r="1510" spans="1:4" x14ac:dyDescent="0.25">
      <c r="A1510" s="434">
        <v>9083079</v>
      </c>
      <c r="B1510" s="435" t="s">
        <v>10895</v>
      </c>
      <c r="C1510" s="436" t="s">
        <v>2</v>
      </c>
      <c r="D1510" s="437">
        <v>35.69</v>
      </c>
    </row>
    <row r="1511" spans="1:4" x14ac:dyDescent="0.25">
      <c r="A1511" s="434">
        <v>9083082</v>
      </c>
      <c r="B1511" s="435" t="s">
        <v>10896</v>
      </c>
      <c r="C1511" s="436" t="s">
        <v>2</v>
      </c>
      <c r="D1511" s="437">
        <v>64.55</v>
      </c>
    </row>
    <row r="1512" spans="1:4" x14ac:dyDescent="0.25">
      <c r="A1512" s="434">
        <v>9083083</v>
      </c>
      <c r="B1512" s="435" t="s">
        <v>10897</v>
      </c>
      <c r="C1512" s="436" t="s">
        <v>2</v>
      </c>
      <c r="D1512" s="437">
        <v>20.38</v>
      </c>
    </row>
    <row r="1513" spans="1:4" x14ac:dyDescent="0.25">
      <c r="A1513" s="434">
        <v>9083085</v>
      </c>
      <c r="B1513" s="435" t="s">
        <v>10898</v>
      </c>
      <c r="C1513" s="436" t="s">
        <v>2</v>
      </c>
      <c r="D1513" s="437">
        <v>23.04</v>
      </c>
    </row>
    <row r="1514" spans="1:4" x14ac:dyDescent="0.25">
      <c r="A1514" s="434">
        <v>9083090</v>
      </c>
      <c r="B1514" s="435" t="s">
        <v>10899</v>
      </c>
      <c r="C1514" s="436" t="s">
        <v>2</v>
      </c>
      <c r="D1514" s="437">
        <v>286.63</v>
      </c>
    </row>
    <row r="1515" spans="1:4" x14ac:dyDescent="0.25">
      <c r="A1515" s="434">
        <v>9083091</v>
      </c>
      <c r="B1515" s="435" t="s">
        <v>10900</v>
      </c>
      <c r="C1515" s="436" t="s">
        <v>2</v>
      </c>
      <c r="D1515" s="437">
        <v>55.01</v>
      </c>
    </row>
    <row r="1516" spans="1:4" x14ac:dyDescent="0.25">
      <c r="A1516" s="434">
        <v>9083095</v>
      </c>
      <c r="B1516" s="435" t="s">
        <v>10901</v>
      </c>
      <c r="C1516" s="436" t="s">
        <v>2</v>
      </c>
      <c r="D1516" s="437">
        <v>187.01</v>
      </c>
    </row>
    <row r="1517" spans="1:4" x14ac:dyDescent="0.25">
      <c r="A1517" s="434">
        <v>9083097</v>
      </c>
      <c r="B1517" s="435" t="s">
        <v>10902</v>
      </c>
      <c r="C1517" s="436" t="s">
        <v>2</v>
      </c>
      <c r="D1517" s="437">
        <v>400.77</v>
      </c>
    </row>
    <row r="1518" spans="1:4" x14ac:dyDescent="0.25">
      <c r="A1518" s="434">
        <v>9084000</v>
      </c>
      <c r="B1518" s="435" t="s">
        <v>10903</v>
      </c>
      <c r="C1518" s="436" t="s">
        <v>9770</v>
      </c>
      <c r="D1518" s="437" t="s">
        <v>9770</v>
      </c>
    </row>
    <row r="1519" spans="1:4" x14ac:dyDescent="0.25">
      <c r="A1519" s="434">
        <v>9084001</v>
      </c>
      <c r="B1519" s="435" t="s">
        <v>10904</v>
      </c>
      <c r="C1519" s="436" t="s">
        <v>2</v>
      </c>
      <c r="D1519" s="437">
        <v>12.66</v>
      </c>
    </row>
    <row r="1520" spans="1:4" x14ac:dyDescent="0.25">
      <c r="A1520" s="434">
        <v>9084002</v>
      </c>
      <c r="B1520" s="435" t="s">
        <v>10905</v>
      </c>
      <c r="C1520" s="436" t="s">
        <v>2</v>
      </c>
      <c r="D1520" s="437">
        <v>12.81</v>
      </c>
    </row>
    <row r="1521" spans="1:4" x14ac:dyDescent="0.25">
      <c r="A1521" s="434">
        <v>9084011</v>
      </c>
      <c r="B1521" s="435" t="s">
        <v>10906</v>
      </c>
      <c r="C1521" s="436" t="s">
        <v>2</v>
      </c>
      <c r="D1521" s="437">
        <v>9.8699999999999992</v>
      </c>
    </row>
    <row r="1522" spans="1:4" x14ac:dyDescent="0.25">
      <c r="A1522" s="434">
        <v>9084018</v>
      </c>
      <c r="B1522" s="435" t="s">
        <v>10907</v>
      </c>
      <c r="C1522" s="436" t="s">
        <v>2</v>
      </c>
      <c r="D1522" s="437">
        <v>20.9</v>
      </c>
    </row>
    <row r="1523" spans="1:4" x14ac:dyDescent="0.25">
      <c r="A1523" s="434">
        <v>9084021</v>
      </c>
      <c r="B1523" s="435" t="s">
        <v>10908</v>
      </c>
      <c r="C1523" s="436" t="s">
        <v>2</v>
      </c>
      <c r="D1523" s="437">
        <v>13.19</v>
      </c>
    </row>
    <row r="1524" spans="1:4" x14ac:dyDescent="0.25">
      <c r="A1524" s="434">
        <v>9084023</v>
      </c>
      <c r="B1524" s="435" t="s">
        <v>10909</v>
      </c>
      <c r="C1524" s="436" t="s">
        <v>2</v>
      </c>
      <c r="D1524" s="437">
        <v>16.18</v>
      </c>
    </row>
    <row r="1525" spans="1:4" x14ac:dyDescent="0.25">
      <c r="A1525" s="434">
        <v>9084024</v>
      </c>
      <c r="B1525" s="435" t="s">
        <v>10910</v>
      </c>
      <c r="C1525" s="436" t="s">
        <v>2</v>
      </c>
      <c r="D1525" s="437">
        <v>16.899999999999999</v>
      </c>
    </row>
    <row r="1526" spans="1:4" x14ac:dyDescent="0.25">
      <c r="A1526" s="434">
        <v>9084025</v>
      </c>
      <c r="B1526" s="435" t="s">
        <v>10911</v>
      </c>
      <c r="C1526" s="436" t="s">
        <v>2</v>
      </c>
      <c r="D1526" s="437">
        <v>13.84</v>
      </c>
    </row>
    <row r="1527" spans="1:4" x14ac:dyDescent="0.25">
      <c r="A1527" s="434">
        <v>9084027</v>
      </c>
      <c r="B1527" s="435" t="s">
        <v>10912</v>
      </c>
      <c r="C1527" s="436" t="s">
        <v>2</v>
      </c>
      <c r="D1527" s="437">
        <v>21.07</v>
      </c>
    </row>
    <row r="1528" spans="1:4" x14ac:dyDescent="0.25">
      <c r="A1528" s="434">
        <v>9084036</v>
      </c>
      <c r="B1528" s="435" t="s">
        <v>10913</v>
      </c>
      <c r="C1528" s="436" t="s">
        <v>2</v>
      </c>
      <c r="D1528" s="437">
        <v>26.78</v>
      </c>
    </row>
    <row r="1529" spans="1:4" x14ac:dyDescent="0.25">
      <c r="A1529" s="434">
        <v>9084037</v>
      </c>
      <c r="B1529" s="435" t="s">
        <v>10914</v>
      </c>
      <c r="C1529" s="436" t="s">
        <v>2</v>
      </c>
      <c r="D1529" s="437">
        <v>26.78</v>
      </c>
    </row>
    <row r="1530" spans="1:4" x14ac:dyDescent="0.25">
      <c r="A1530" s="434">
        <v>9084040</v>
      </c>
      <c r="B1530" s="435" t="s">
        <v>10915</v>
      </c>
      <c r="C1530" s="436" t="s">
        <v>2</v>
      </c>
      <c r="D1530" s="437">
        <v>47.6</v>
      </c>
    </row>
    <row r="1531" spans="1:4" x14ac:dyDescent="0.25">
      <c r="A1531" s="434">
        <v>9084041</v>
      </c>
      <c r="B1531" s="435" t="s">
        <v>10916</v>
      </c>
      <c r="C1531" s="436" t="s">
        <v>2</v>
      </c>
      <c r="D1531" s="437">
        <v>46.96</v>
      </c>
    </row>
    <row r="1532" spans="1:4" x14ac:dyDescent="0.25">
      <c r="A1532" s="434">
        <v>9084042</v>
      </c>
      <c r="B1532" s="435" t="s">
        <v>10917</v>
      </c>
      <c r="C1532" s="436" t="s">
        <v>2</v>
      </c>
      <c r="D1532" s="437">
        <v>46.86</v>
      </c>
    </row>
    <row r="1533" spans="1:4" x14ac:dyDescent="0.25">
      <c r="A1533" s="434">
        <v>9084043</v>
      </c>
      <c r="B1533" s="435" t="s">
        <v>10918</v>
      </c>
      <c r="C1533" s="436" t="s">
        <v>2</v>
      </c>
      <c r="D1533" s="437">
        <v>111.46</v>
      </c>
    </row>
    <row r="1534" spans="1:4" x14ac:dyDescent="0.25">
      <c r="A1534" s="434">
        <v>9084045</v>
      </c>
      <c r="B1534" s="435" t="s">
        <v>10919</v>
      </c>
      <c r="C1534" s="436" t="s">
        <v>2</v>
      </c>
      <c r="D1534" s="437">
        <v>50.58</v>
      </c>
    </row>
    <row r="1535" spans="1:4" x14ac:dyDescent="0.25">
      <c r="A1535" s="434">
        <v>9084057</v>
      </c>
      <c r="B1535" s="435" t="s">
        <v>10920</v>
      </c>
      <c r="C1535" s="436" t="s">
        <v>2</v>
      </c>
      <c r="D1535" s="437">
        <v>7.48</v>
      </c>
    </row>
    <row r="1536" spans="1:4" x14ac:dyDescent="0.25">
      <c r="A1536" s="434">
        <v>9084062</v>
      </c>
      <c r="B1536" s="435" t="s">
        <v>10921</v>
      </c>
      <c r="C1536" s="436" t="s">
        <v>304</v>
      </c>
      <c r="D1536" s="437">
        <v>51.86</v>
      </c>
    </row>
    <row r="1537" spans="1:4" x14ac:dyDescent="0.25">
      <c r="A1537" s="434">
        <v>9085000</v>
      </c>
      <c r="B1537" s="435" t="s">
        <v>10922</v>
      </c>
      <c r="C1537" s="436" t="s">
        <v>9770</v>
      </c>
      <c r="D1537" s="437" t="s">
        <v>9770</v>
      </c>
    </row>
    <row r="1538" spans="1:4" x14ac:dyDescent="0.25">
      <c r="A1538" s="434">
        <v>9085010</v>
      </c>
      <c r="B1538" s="435" t="s">
        <v>10923</v>
      </c>
      <c r="C1538" s="436" t="s">
        <v>2</v>
      </c>
      <c r="D1538" s="437">
        <v>143.78</v>
      </c>
    </row>
    <row r="1539" spans="1:4" x14ac:dyDescent="0.25">
      <c r="A1539" s="434">
        <v>9085012</v>
      </c>
      <c r="B1539" s="435" t="s">
        <v>10924</v>
      </c>
      <c r="C1539" s="436" t="s">
        <v>2</v>
      </c>
      <c r="D1539" s="437">
        <v>152.44</v>
      </c>
    </row>
    <row r="1540" spans="1:4" x14ac:dyDescent="0.25">
      <c r="A1540" s="434">
        <v>9085013</v>
      </c>
      <c r="B1540" s="435" t="s">
        <v>10925</v>
      </c>
      <c r="C1540" s="436" t="s">
        <v>2</v>
      </c>
      <c r="D1540" s="437">
        <v>203.38</v>
      </c>
    </row>
    <row r="1541" spans="1:4" x14ac:dyDescent="0.25">
      <c r="A1541" s="434">
        <v>9085014</v>
      </c>
      <c r="B1541" s="435" t="s">
        <v>10926</v>
      </c>
      <c r="C1541" s="436" t="s">
        <v>2</v>
      </c>
      <c r="D1541" s="437">
        <v>184.81</v>
      </c>
    </row>
    <row r="1542" spans="1:4" x14ac:dyDescent="0.25">
      <c r="A1542" s="434">
        <v>9085032</v>
      </c>
      <c r="B1542" s="435" t="s">
        <v>10927</v>
      </c>
      <c r="C1542" s="436" t="s">
        <v>2</v>
      </c>
      <c r="D1542" s="437">
        <v>110.51</v>
      </c>
    </row>
    <row r="1543" spans="1:4" x14ac:dyDescent="0.25">
      <c r="A1543" s="434">
        <v>9085033</v>
      </c>
      <c r="B1543" s="435" t="s">
        <v>10928</v>
      </c>
      <c r="C1543" s="436" t="s">
        <v>2</v>
      </c>
      <c r="D1543" s="437">
        <v>134.66999999999999</v>
      </c>
    </row>
    <row r="1544" spans="1:4" x14ac:dyDescent="0.25">
      <c r="A1544" s="434">
        <v>9085060</v>
      </c>
      <c r="B1544" s="435" t="s">
        <v>10929</v>
      </c>
      <c r="C1544" s="436" t="s">
        <v>2</v>
      </c>
      <c r="D1544" s="437">
        <v>62.88</v>
      </c>
    </row>
    <row r="1545" spans="1:4" x14ac:dyDescent="0.25">
      <c r="A1545" s="434">
        <v>9085061</v>
      </c>
      <c r="B1545" s="435" t="s">
        <v>10930</v>
      </c>
      <c r="C1545" s="436" t="s">
        <v>2</v>
      </c>
      <c r="D1545" s="437">
        <v>69.55</v>
      </c>
    </row>
    <row r="1546" spans="1:4" x14ac:dyDescent="0.25">
      <c r="A1546" s="434">
        <v>9085062</v>
      </c>
      <c r="B1546" s="435" t="s">
        <v>10931</v>
      </c>
      <c r="C1546" s="436" t="s">
        <v>2</v>
      </c>
      <c r="D1546" s="437">
        <v>136.19</v>
      </c>
    </row>
    <row r="1547" spans="1:4" x14ac:dyDescent="0.25">
      <c r="A1547" s="434">
        <v>9085063</v>
      </c>
      <c r="B1547" s="435" t="s">
        <v>10932</v>
      </c>
      <c r="C1547" s="436" t="s">
        <v>2</v>
      </c>
      <c r="D1547" s="437">
        <v>105.5</v>
      </c>
    </row>
    <row r="1548" spans="1:4" ht="23.25" x14ac:dyDescent="0.25">
      <c r="A1548" s="434">
        <v>9085073</v>
      </c>
      <c r="B1548" s="435" t="s">
        <v>10933</v>
      </c>
      <c r="C1548" s="436" t="s">
        <v>2</v>
      </c>
      <c r="D1548" s="437">
        <v>19.38</v>
      </c>
    </row>
    <row r="1549" spans="1:4" x14ac:dyDescent="0.25">
      <c r="A1549" s="434">
        <v>9085079</v>
      </c>
      <c r="B1549" s="435" t="s">
        <v>10934</v>
      </c>
      <c r="C1549" s="436" t="s">
        <v>2</v>
      </c>
      <c r="D1549" s="437">
        <v>18.350000000000001</v>
      </c>
    </row>
    <row r="1550" spans="1:4" x14ac:dyDescent="0.25">
      <c r="A1550" s="434">
        <v>9085081</v>
      </c>
      <c r="B1550" s="435" t="s">
        <v>10935</v>
      </c>
      <c r="C1550" s="436" t="s">
        <v>2</v>
      </c>
      <c r="D1550" s="437">
        <v>26</v>
      </c>
    </row>
    <row r="1551" spans="1:4" x14ac:dyDescent="0.25">
      <c r="A1551" s="434">
        <v>9085082</v>
      </c>
      <c r="B1551" s="435" t="s">
        <v>10936</v>
      </c>
      <c r="C1551" s="436" t="s">
        <v>2</v>
      </c>
      <c r="D1551" s="437">
        <v>21.16</v>
      </c>
    </row>
    <row r="1552" spans="1:4" x14ac:dyDescent="0.25">
      <c r="A1552" s="434">
        <v>9086000</v>
      </c>
      <c r="B1552" s="435" t="s">
        <v>10937</v>
      </c>
      <c r="C1552" s="436" t="s">
        <v>9770</v>
      </c>
      <c r="D1552" s="437" t="s">
        <v>9770</v>
      </c>
    </row>
    <row r="1553" spans="1:4" x14ac:dyDescent="0.25">
      <c r="A1553" s="434">
        <v>9086010</v>
      </c>
      <c r="B1553" s="435" t="s">
        <v>10938</v>
      </c>
      <c r="C1553" s="436" t="s">
        <v>2</v>
      </c>
      <c r="D1553" s="437">
        <v>87.21</v>
      </c>
    </row>
    <row r="1554" spans="1:4" x14ac:dyDescent="0.25">
      <c r="A1554" s="434">
        <v>9086011</v>
      </c>
      <c r="B1554" s="435" t="s">
        <v>10939</v>
      </c>
      <c r="C1554" s="436" t="s">
        <v>2</v>
      </c>
      <c r="D1554" s="437">
        <v>23.15</v>
      </c>
    </row>
    <row r="1555" spans="1:4" x14ac:dyDescent="0.25">
      <c r="A1555" s="434">
        <v>9090000</v>
      </c>
      <c r="B1555" s="435" t="s">
        <v>10940</v>
      </c>
      <c r="C1555" s="436" t="s">
        <v>9770</v>
      </c>
      <c r="D1555" s="437" t="s">
        <v>9770</v>
      </c>
    </row>
    <row r="1556" spans="1:4" x14ac:dyDescent="0.25">
      <c r="A1556" s="434">
        <v>9090002</v>
      </c>
      <c r="B1556" s="435" t="s">
        <v>10941</v>
      </c>
      <c r="C1556" s="436" t="s">
        <v>10942</v>
      </c>
      <c r="D1556" s="437">
        <v>1682.76</v>
      </c>
    </row>
    <row r="1557" spans="1:4" x14ac:dyDescent="0.25">
      <c r="A1557" s="434">
        <v>9090003</v>
      </c>
      <c r="B1557" s="435" t="s">
        <v>10943</v>
      </c>
      <c r="C1557" s="436" t="s">
        <v>10944</v>
      </c>
      <c r="D1557" s="437">
        <v>33.43</v>
      </c>
    </row>
    <row r="1558" spans="1:4" ht="23.25" x14ac:dyDescent="0.25">
      <c r="A1558" s="434">
        <v>9090011</v>
      </c>
      <c r="B1558" s="435" t="s">
        <v>10945</v>
      </c>
      <c r="C1558" s="436" t="s">
        <v>2</v>
      </c>
      <c r="D1558" s="437">
        <v>936.64</v>
      </c>
    </row>
    <row r="1559" spans="1:4" x14ac:dyDescent="0.25">
      <c r="A1559" s="434">
        <v>9090015</v>
      </c>
      <c r="B1559" s="435" t="s">
        <v>10946</v>
      </c>
      <c r="C1559" s="436" t="s">
        <v>2</v>
      </c>
      <c r="D1559" s="437">
        <v>483.94</v>
      </c>
    </row>
    <row r="1560" spans="1:4" x14ac:dyDescent="0.25">
      <c r="A1560" s="434">
        <v>9090017</v>
      </c>
      <c r="B1560" s="435" t="s">
        <v>10947</v>
      </c>
      <c r="C1560" s="436" t="s">
        <v>2</v>
      </c>
      <c r="D1560" s="437">
        <v>476.15</v>
      </c>
    </row>
    <row r="1561" spans="1:4" x14ac:dyDescent="0.25">
      <c r="A1561" s="434">
        <v>9090021</v>
      </c>
      <c r="B1561" s="435" t="s">
        <v>10948</v>
      </c>
      <c r="C1561" s="436" t="s">
        <v>2</v>
      </c>
      <c r="D1561" s="437">
        <v>23.97</v>
      </c>
    </row>
    <row r="1562" spans="1:4" x14ac:dyDescent="0.25">
      <c r="A1562" s="434">
        <v>9090031</v>
      </c>
      <c r="B1562" s="435" t="s">
        <v>10949</v>
      </c>
      <c r="C1562" s="436" t="s">
        <v>2</v>
      </c>
      <c r="D1562" s="437">
        <v>15.58</v>
      </c>
    </row>
    <row r="1563" spans="1:4" x14ac:dyDescent="0.25">
      <c r="A1563" s="434">
        <v>9090033</v>
      </c>
      <c r="B1563" s="435" t="s">
        <v>10950</v>
      </c>
      <c r="C1563" s="436" t="s">
        <v>2</v>
      </c>
      <c r="D1563" s="437">
        <v>26.7</v>
      </c>
    </row>
    <row r="1564" spans="1:4" x14ac:dyDescent="0.25">
      <c r="A1564" s="434">
        <v>9090038</v>
      </c>
      <c r="B1564" s="435" t="s">
        <v>10951</v>
      </c>
      <c r="C1564" s="436" t="s">
        <v>304</v>
      </c>
      <c r="D1564" s="437">
        <v>5.09</v>
      </c>
    </row>
    <row r="1565" spans="1:4" x14ac:dyDescent="0.25">
      <c r="A1565" s="434">
        <v>9090040</v>
      </c>
      <c r="B1565" s="435" t="s">
        <v>16638</v>
      </c>
      <c r="C1565" s="436" t="s">
        <v>304</v>
      </c>
      <c r="D1565" s="437">
        <v>6.51</v>
      </c>
    </row>
    <row r="1566" spans="1:4" x14ac:dyDescent="0.25">
      <c r="A1566" s="434">
        <v>9090041</v>
      </c>
      <c r="B1566" s="435" t="s">
        <v>16639</v>
      </c>
      <c r="C1566" s="436" t="s">
        <v>2</v>
      </c>
      <c r="D1566" s="437">
        <v>49.98</v>
      </c>
    </row>
    <row r="1567" spans="1:4" ht="23.25" x14ac:dyDescent="0.25">
      <c r="A1567" s="434">
        <v>9101001</v>
      </c>
      <c r="B1567" s="435" t="s">
        <v>15375</v>
      </c>
      <c r="C1567" s="436" t="s">
        <v>2</v>
      </c>
      <c r="D1567" s="437">
        <v>7605.82</v>
      </c>
    </row>
    <row r="1568" spans="1:4" ht="23.25" x14ac:dyDescent="0.25">
      <c r="A1568" s="434">
        <v>9101002</v>
      </c>
      <c r="B1568" s="435" t="s">
        <v>15376</v>
      </c>
      <c r="C1568" s="436" t="s">
        <v>2</v>
      </c>
      <c r="D1568" s="437">
        <v>10650.61</v>
      </c>
    </row>
    <row r="1569" spans="1:4" ht="23.25" x14ac:dyDescent="0.25">
      <c r="A1569" s="434">
        <v>9101003</v>
      </c>
      <c r="B1569" s="435" t="s">
        <v>15377</v>
      </c>
      <c r="C1569" s="436" t="s">
        <v>2</v>
      </c>
      <c r="D1569" s="437">
        <v>12609.22</v>
      </c>
    </row>
    <row r="1570" spans="1:4" ht="23.25" x14ac:dyDescent="0.25">
      <c r="A1570" s="434">
        <v>9101004</v>
      </c>
      <c r="B1570" s="435" t="s">
        <v>16640</v>
      </c>
      <c r="C1570" s="436" t="s">
        <v>2</v>
      </c>
      <c r="D1570" s="437">
        <v>2513.0100000000002</v>
      </c>
    </row>
    <row r="1571" spans="1:4" ht="23.25" x14ac:dyDescent="0.25">
      <c r="A1571" s="434">
        <v>9101005</v>
      </c>
      <c r="B1571" s="435" t="s">
        <v>15378</v>
      </c>
      <c r="C1571" s="436" t="s">
        <v>2</v>
      </c>
      <c r="D1571" s="437">
        <v>2918.2</v>
      </c>
    </row>
    <row r="1572" spans="1:4" ht="23.25" x14ac:dyDescent="0.25">
      <c r="A1572" s="434">
        <v>9101006</v>
      </c>
      <c r="B1572" s="435" t="s">
        <v>15379</v>
      </c>
      <c r="C1572" s="436" t="s">
        <v>2</v>
      </c>
      <c r="D1572" s="437">
        <v>3865.08</v>
      </c>
    </row>
    <row r="1573" spans="1:4" ht="23.25" x14ac:dyDescent="0.25">
      <c r="A1573" s="434">
        <v>9101007</v>
      </c>
      <c r="B1573" s="435" t="s">
        <v>15380</v>
      </c>
      <c r="C1573" s="436" t="s">
        <v>2</v>
      </c>
      <c r="D1573" s="437">
        <v>4512.41</v>
      </c>
    </row>
    <row r="1574" spans="1:4" ht="23.25" x14ac:dyDescent="0.25">
      <c r="A1574" s="434">
        <v>9101008</v>
      </c>
      <c r="B1574" s="435" t="s">
        <v>16641</v>
      </c>
      <c r="C1574" s="436" t="s">
        <v>2</v>
      </c>
      <c r="D1574" s="437">
        <v>8505.06</v>
      </c>
    </row>
    <row r="1575" spans="1:4" ht="23.25" x14ac:dyDescent="0.25">
      <c r="A1575" s="434">
        <v>9101009</v>
      </c>
      <c r="B1575" s="435" t="s">
        <v>20383</v>
      </c>
      <c r="C1575" s="436" t="s">
        <v>2</v>
      </c>
      <c r="D1575" s="437">
        <v>9032.2800000000007</v>
      </c>
    </row>
    <row r="1576" spans="1:4" ht="23.25" x14ac:dyDescent="0.25">
      <c r="A1576" s="434">
        <v>9101010</v>
      </c>
      <c r="B1576" s="435" t="s">
        <v>15381</v>
      </c>
      <c r="C1576" s="436" t="s">
        <v>2</v>
      </c>
      <c r="D1576" s="437">
        <v>6328.34</v>
      </c>
    </row>
    <row r="1577" spans="1:4" ht="23.25" x14ac:dyDescent="0.25">
      <c r="A1577" s="434">
        <v>9101011</v>
      </c>
      <c r="B1577" s="435" t="s">
        <v>15382</v>
      </c>
      <c r="C1577" s="436" t="s">
        <v>2</v>
      </c>
      <c r="D1577" s="437">
        <v>9574.1</v>
      </c>
    </row>
    <row r="1578" spans="1:4" ht="23.25" x14ac:dyDescent="0.25">
      <c r="A1578" s="434">
        <v>9101012</v>
      </c>
      <c r="B1578" s="435" t="s">
        <v>20600</v>
      </c>
      <c r="C1578" s="436" t="s">
        <v>2</v>
      </c>
      <c r="D1578" s="437">
        <v>8621.7000000000007</v>
      </c>
    </row>
    <row r="1579" spans="1:4" ht="34.5" x14ac:dyDescent="0.25">
      <c r="A1579" s="434">
        <v>9101027</v>
      </c>
      <c r="B1579" s="435" t="s">
        <v>20384</v>
      </c>
      <c r="C1579" s="436" t="s">
        <v>2</v>
      </c>
      <c r="D1579" s="437">
        <v>939.24</v>
      </c>
    </row>
    <row r="1580" spans="1:4" ht="34.5" x14ac:dyDescent="0.25">
      <c r="A1580" s="434">
        <v>9101028</v>
      </c>
      <c r="B1580" s="435" t="s">
        <v>20385</v>
      </c>
      <c r="C1580" s="436" t="s">
        <v>2</v>
      </c>
      <c r="D1580" s="437">
        <v>1054.68</v>
      </c>
    </row>
    <row r="1581" spans="1:4" ht="34.5" x14ac:dyDescent="0.25">
      <c r="A1581" s="434">
        <v>9101029</v>
      </c>
      <c r="B1581" s="435" t="s">
        <v>20386</v>
      </c>
      <c r="C1581" s="436" t="s">
        <v>2</v>
      </c>
      <c r="D1581" s="437">
        <v>636.79999999999995</v>
      </c>
    </row>
    <row r="1582" spans="1:4" ht="34.5" x14ac:dyDescent="0.25">
      <c r="A1582" s="434">
        <v>9101030</v>
      </c>
      <c r="B1582" s="435" t="s">
        <v>20387</v>
      </c>
      <c r="C1582" s="436" t="s">
        <v>2</v>
      </c>
      <c r="D1582" s="437">
        <v>718.43</v>
      </c>
    </row>
    <row r="1583" spans="1:4" ht="34.5" x14ac:dyDescent="0.25">
      <c r="A1583" s="434">
        <v>9101031</v>
      </c>
      <c r="B1583" s="435" t="s">
        <v>20388</v>
      </c>
      <c r="C1583" s="436" t="s">
        <v>2</v>
      </c>
      <c r="D1583" s="437">
        <v>1101.02</v>
      </c>
    </row>
    <row r="1584" spans="1:4" ht="34.5" x14ac:dyDescent="0.25">
      <c r="A1584" s="434">
        <v>9101032</v>
      </c>
      <c r="B1584" s="435" t="s">
        <v>20389</v>
      </c>
      <c r="C1584" s="436" t="s">
        <v>2</v>
      </c>
      <c r="D1584" s="437">
        <v>1099.49</v>
      </c>
    </row>
    <row r="1585" spans="1:4" x14ac:dyDescent="0.25">
      <c r="A1585" s="430">
        <v>10000000</v>
      </c>
      <c r="B1585" s="431" t="s">
        <v>10952</v>
      </c>
      <c r="C1585" s="432"/>
      <c r="D1585" s="433"/>
    </row>
    <row r="1586" spans="1:4" x14ac:dyDescent="0.25">
      <c r="A1586" s="434">
        <v>10001000</v>
      </c>
      <c r="B1586" s="435" t="s">
        <v>10953</v>
      </c>
      <c r="C1586" s="436" t="s">
        <v>9770</v>
      </c>
      <c r="D1586" s="437" t="s">
        <v>9770</v>
      </c>
    </row>
    <row r="1587" spans="1:4" x14ac:dyDescent="0.25">
      <c r="A1587" s="434">
        <v>10001001</v>
      </c>
      <c r="B1587" s="435" t="s">
        <v>16642</v>
      </c>
      <c r="C1587" s="436" t="s">
        <v>2</v>
      </c>
      <c r="D1587" s="437">
        <v>326.42</v>
      </c>
    </row>
    <row r="1588" spans="1:4" x14ac:dyDescent="0.25">
      <c r="A1588" s="434">
        <v>10001002</v>
      </c>
      <c r="B1588" s="435" t="s">
        <v>16643</v>
      </c>
      <c r="C1588" s="436" t="s">
        <v>2</v>
      </c>
      <c r="D1588" s="437">
        <v>356.5</v>
      </c>
    </row>
    <row r="1589" spans="1:4" x14ac:dyDescent="0.25">
      <c r="A1589" s="434">
        <v>10001004</v>
      </c>
      <c r="B1589" s="435" t="s">
        <v>16644</v>
      </c>
      <c r="C1589" s="436" t="s">
        <v>2</v>
      </c>
      <c r="D1589" s="437">
        <v>473.66</v>
      </c>
    </row>
    <row r="1590" spans="1:4" ht="23.25" x14ac:dyDescent="0.25">
      <c r="A1590" s="434">
        <v>10001010</v>
      </c>
      <c r="B1590" s="435" t="s">
        <v>15285</v>
      </c>
      <c r="C1590" s="436" t="s">
        <v>2</v>
      </c>
      <c r="D1590" s="437">
        <v>124.84</v>
      </c>
    </row>
    <row r="1591" spans="1:4" ht="23.25" x14ac:dyDescent="0.25">
      <c r="A1591" s="434">
        <v>10001011</v>
      </c>
      <c r="B1591" s="435" t="s">
        <v>15286</v>
      </c>
      <c r="C1591" s="436" t="s">
        <v>2</v>
      </c>
      <c r="D1591" s="437">
        <v>641.07000000000005</v>
      </c>
    </row>
    <row r="1592" spans="1:4" ht="23.25" x14ac:dyDescent="0.25">
      <c r="A1592" s="434">
        <v>10001012</v>
      </c>
      <c r="B1592" s="435" t="s">
        <v>15287</v>
      </c>
      <c r="C1592" s="436" t="s">
        <v>2</v>
      </c>
      <c r="D1592" s="437">
        <v>145.41</v>
      </c>
    </row>
    <row r="1593" spans="1:4" ht="23.25" x14ac:dyDescent="0.25">
      <c r="A1593" s="434">
        <v>10001019</v>
      </c>
      <c r="B1593" s="435" t="s">
        <v>16645</v>
      </c>
      <c r="C1593" s="436" t="s">
        <v>2</v>
      </c>
      <c r="D1593" s="437">
        <v>569.55999999999995</v>
      </c>
    </row>
    <row r="1594" spans="1:4" ht="23.25" x14ac:dyDescent="0.25">
      <c r="A1594" s="434">
        <v>10001020</v>
      </c>
      <c r="B1594" s="435" t="s">
        <v>16646</v>
      </c>
      <c r="C1594" s="436" t="s">
        <v>2</v>
      </c>
      <c r="D1594" s="437">
        <v>1382.94</v>
      </c>
    </row>
    <row r="1595" spans="1:4" x14ac:dyDescent="0.25">
      <c r="A1595" s="434">
        <v>10001095</v>
      </c>
      <c r="B1595" s="435" t="s">
        <v>10954</v>
      </c>
      <c r="C1595" s="436" t="s">
        <v>304</v>
      </c>
      <c r="D1595" s="437">
        <v>3.46</v>
      </c>
    </row>
    <row r="1596" spans="1:4" x14ac:dyDescent="0.25">
      <c r="A1596" s="434">
        <v>10001098</v>
      </c>
      <c r="B1596" s="435" t="s">
        <v>10955</v>
      </c>
      <c r="C1596" s="436" t="s">
        <v>304</v>
      </c>
      <c r="D1596" s="437">
        <v>41.98</v>
      </c>
    </row>
    <row r="1597" spans="1:4" x14ac:dyDescent="0.25">
      <c r="A1597" s="434">
        <v>10001102</v>
      </c>
      <c r="B1597" s="435" t="s">
        <v>14798</v>
      </c>
      <c r="C1597" s="436" t="s">
        <v>2</v>
      </c>
      <c r="D1597" s="437">
        <v>666.38</v>
      </c>
    </row>
    <row r="1598" spans="1:4" x14ac:dyDescent="0.25">
      <c r="A1598" s="434">
        <v>10001103</v>
      </c>
      <c r="B1598" s="435" t="s">
        <v>14799</v>
      </c>
      <c r="C1598" s="436" t="s">
        <v>2</v>
      </c>
      <c r="D1598" s="437">
        <v>944.1</v>
      </c>
    </row>
    <row r="1599" spans="1:4" x14ac:dyDescent="0.25">
      <c r="A1599" s="434">
        <v>10002000</v>
      </c>
      <c r="B1599" s="435" t="s">
        <v>10956</v>
      </c>
      <c r="C1599" s="436" t="s">
        <v>9770</v>
      </c>
      <c r="D1599" s="437" t="s">
        <v>9770</v>
      </c>
    </row>
    <row r="1600" spans="1:4" x14ac:dyDescent="0.25">
      <c r="A1600" s="434">
        <v>10002009</v>
      </c>
      <c r="B1600" s="435" t="s">
        <v>16647</v>
      </c>
      <c r="C1600" s="436" t="s">
        <v>2</v>
      </c>
      <c r="D1600" s="437">
        <v>1916.53</v>
      </c>
    </row>
    <row r="1601" spans="1:4" x14ac:dyDescent="0.25">
      <c r="A1601" s="434">
        <v>10002010</v>
      </c>
      <c r="B1601" s="435" t="s">
        <v>10957</v>
      </c>
      <c r="C1601" s="436" t="s">
        <v>2</v>
      </c>
      <c r="D1601" s="437">
        <v>2402.14</v>
      </c>
    </row>
    <row r="1602" spans="1:4" x14ac:dyDescent="0.25">
      <c r="A1602" s="434">
        <v>10002014</v>
      </c>
      <c r="B1602" s="435" t="s">
        <v>16648</v>
      </c>
      <c r="C1602" s="436" t="s">
        <v>2</v>
      </c>
      <c r="D1602" s="437">
        <v>4016.34</v>
      </c>
    </row>
    <row r="1603" spans="1:4" x14ac:dyDescent="0.25">
      <c r="A1603" s="434">
        <v>10002015</v>
      </c>
      <c r="B1603" s="435" t="s">
        <v>16649</v>
      </c>
      <c r="C1603" s="436" t="s">
        <v>2</v>
      </c>
      <c r="D1603" s="437">
        <v>6736.16</v>
      </c>
    </row>
    <row r="1604" spans="1:4" x14ac:dyDescent="0.25">
      <c r="A1604" s="434">
        <v>10002016</v>
      </c>
      <c r="B1604" s="435" t="s">
        <v>16650</v>
      </c>
      <c r="C1604" s="436" t="s">
        <v>2</v>
      </c>
      <c r="D1604" s="437">
        <v>9727.5400000000009</v>
      </c>
    </row>
    <row r="1605" spans="1:4" x14ac:dyDescent="0.25">
      <c r="A1605" s="434">
        <v>10002017</v>
      </c>
      <c r="B1605" s="435" t="s">
        <v>16651</v>
      </c>
      <c r="C1605" s="436" t="s">
        <v>2</v>
      </c>
      <c r="D1605" s="437">
        <v>784.25</v>
      </c>
    </row>
    <row r="1606" spans="1:4" x14ac:dyDescent="0.25">
      <c r="A1606" s="434">
        <v>10002018</v>
      </c>
      <c r="B1606" s="435" t="s">
        <v>16652</v>
      </c>
      <c r="C1606" s="436" t="s">
        <v>2</v>
      </c>
      <c r="D1606" s="437">
        <v>864.28</v>
      </c>
    </row>
    <row r="1607" spans="1:4" x14ac:dyDescent="0.25">
      <c r="A1607" s="434">
        <v>10002019</v>
      </c>
      <c r="B1607" s="435" t="s">
        <v>16653</v>
      </c>
      <c r="C1607" s="436" t="s">
        <v>2</v>
      </c>
      <c r="D1607" s="437">
        <v>1053.06</v>
      </c>
    </row>
    <row r="1608" spans="1:4" x14ac:dyDescent="0.25">
      <c r="A1608" s="434">
        <v>10002029</v>
      </c>
      <c r="B1608" s="435" t="s">
        <v>15288</v>
      </c>
      <c r="C1608" s="436" t="s">
        <v>2</v>
      </c>
      <c r="D1608" s="437">
        <v>2293.89</v>
      </c>
    </row>
    <row r="1609" spans="1:4" ht="23.25" x14ac:dyDescent="0.25">
      <c r="A1609" s="434">
        <v>10002030</v>
      </c>
      <c r="B1609" s="435" t="s">
        <v>10958</v>
      </c>
      <c r="C1609" s="436" t="s">
        <v>2</v>
      </c>
      <c r="D1609" s="437">
        <v>8763.7000000000007</v>
      </c>
    </row>
    <row r="1610" spans="1:4" x14ac:dyDescent="0.25">
      <c r="A1610" s="434">
        <v>10002031</v>
      </c>
      <c r="B1610" s="435" t="s">
        <v>15289</v>
      </c>
      <c r="C1610" s="436" t="s">
        <v>2</v>
      </c>
      <c r="D1610" s="437">
        <v>3307.68</v>
      </c>
    </row>
    <row r="1611" spans="1:4" x14ac:dyDescent="0.25">
      <c r="A1611" s="434">
        <v>10002040</v>
      </c>
      <c r="B1611" s="435" t="s">
        <v>10959</v>
      </c>
      <c r="C1611" s="436" t="s">
        <v>2</v>
      </c>
      <c r="D1611" s="437">
        <v>4574.8900000000003</v>
      </c>
    </row>
    <row r="1612" spans="1:4" x14ac:dyDescent="0.25">
      <c r="A1612" s="434">
        <v>10002041</v>
      </c>
      <c r="B1612" s="435" t="s">
        <v>10960</v>
      </c>
      <c r="C1612" s="436" t="s">
        <v>2</v>
      </c>
      <c r="D1612" s="437">
        <v>6669.29</v>
      </c>
    </row>
    <row r="1613" spans="1:4" x14ac:dyDescent="0.25">
      <c r="A1613" s="434">
        <v>10002051</v>
      </c>
      <c r="B1613" s="435" t="s">
        <v>10961</v>
      </c>
      <c r="C1613" s="436" t="s">
        <v>304</v>
      </c>
      <c r="D1613" s="437">
        <v>76.11</v>
      </c>
    </row>
    <row r="1614" spans="1:4" x14ac:dyDescent="0.25">
      <c r="A1614" s="434">
        <v>10002052</v>
      </c>
      <c r="B1614" s="435" t="s">
        <v>10962</v>
      </c>
      <c r="C1614" s="436" t="s">
        <v>304</v>
      </c>
      <c r="D1614" s="437">
        <v>103.79</v>
      </c>
    </row>
    <row r="1615" spans="1:4" x14ac:dyDescent="0.25">
      <c r="A1615" s="434">
        <v>10002054</v>
      </c>
      <c r="B1615" s="435" t="s">
        <v>10963</v>
      </c>
      <c r="C1615" s="436" t="s">
        <v>304</v>
      </c>
      <c r="D1615" s="437">
        <v>143.81</v>
      </c>
    </row>
    <row r="1616" spans="1:4" x14ac:dyDescent="0.25">
      <c r="A1616" s="434">
        <v>10002055</v>
      </c>
      <c r="B1616" s="435" t="s">
        <v>10964</v>
      </c>
      <c r="C1616" s="436" t="s">
        <v>304</v>
      </c>
      <c r="D1616" s="437">
        <v>171.18</v>
      </c>
    </row>
    <row r="1617" spans="1:4" x14ac:dyDescent="0.25">
      <c r="A1617" s="434">
        <v>10002061</v>
      </c>
      <c r="B1617" s="435" t="s">
        <v>10965</v>
      </c>
      <c r="C1617" s="436" t="s">
        <v>304</v>
      </c>
      <c r="D1617" s="437">
        <v>15.95</v>
      </c>
    </row>
    <row r="1618" spans="1:4" x14ac:dyDescent="0.25">
      <c r="A1618" s="434">
        <v>10002062</v>
      </c>
      <c r="B1618" s="435" t="s">
        <v>10966</v>
      </c>
      <c r="C1618" s="436" t="s">
        <v>304</v>
      </c>
      <c r="D1618" s="437">
        <v>23.23</v>
      </c>
    </row>
    <row r="1619" spans="1:4" x14ac:dyDescent="0.25">
      <c r="A1619" s="434">
        <v>10002064</v>
      </c>
      <c r="B1619" s="435" t="s">
        <v>10967</v>
      </c>
      <c r="C1619" s="436" t="s">
        <v>304</v>
      </c>
      <c r="D1619" s="437">
        <v>45.35</v>
      </c>
    </row>
    <row r="1620" spans="1:4" x14ac:dyDescent="0.25">
      <c r="A1620" s="434">
        <v>10002065</v>
      </c>
      <c r="B1620" s="435" t="s">
        <v>10968</v>
      </c>
      <c r="C1620" s="436" t="s">
        <v>304</v>
      </c>
      <c r="D1620" s="437">
        <v>83.84</v>
      </c>
    </row>
    <row r="1621" spans="1:4" x14ac:dyDescent="0.25">
      <c r="A1621" s="434">
        <v>10002081</v>
      </c>
      <c r="B1621" s="435" t="s">
        <v>15290</v>
      </c>
      <c r="C1621" s="436" t="s">
        <v>2</v>
      </c>
      <c r="D1621" s="437">
        <v>74.650000000000006</v>
      </c>
    </row>
    <row r="1622" spans="1:4" x14ac:dyDescent="0.25">
      <c r="A1622" s="434">
        <v>10002082</v>
      </c>
      <c r="B1622" s="435" t="s">
        <v>10969</v>
      </c>
      <c r="C1622" s="436" t="s">
        <v>2</v>
      </c>
      <c r="D1622" s="437">
        <v>84.77</v>
      </c>
    </row>
    <row r="1623" spans="1:4" x14ac:dyDescent="0.25">
      <c r="A1623" s="434">
        <v>10002084</v>
      </c>
      <c r="B1623" s="435" t="s">
        <v>10970</v>
      </c>
      <c r="C1623" s="436" t="s">
        <v>2</v>
      </c>
      <c r="D1623" s="437">
        <v>163.19999999999999</v>
      </c>
    </row>
    <row r="1624" spans="1:4" x14ac:dyDescent="0.25">
      <c r="A1624" s="434">
        <v>10002085</v>
      </c>
      <c r="B1624" s="435" t="s">
        <v>10971</v>
      </c>
      <c r="C1624" s="436" t="s">
        <v>2</v>
      </c>
      <c r="D1624" s="437">
        <v>235.05</v>
      </c>
    </row>
    <row r="1625" spans="1:4" x14ac:dyDescent="0.25">
      <c r="A1625" s="434">
        <v>10002091</v>
      </c>
      <c r="B1625" s="435" t="s">
        <v>15291</v>
      </c>
      <c r="C1625" s="436" t="s">
        <v>2</v>
      </c>
      <c r="D1625" s="437">
        <v>109.96</v>
      </c>
    </row>
    <row r="1626" spans="1:4" x14ac:dyDescent="0.25">
      <c r="A1626" s="434">
        <v>10002092</v>
      </c>
      <c r="B1626" s="435" t="s">
        <v>15292</v>
      </c>
      <c r="C1626" s="436" t="s">
        <v>2</v>
      </c>
      <c r="D1626" s="437">
        <v>142</v>
      </c>
    </row>
    <row r="1627" spans="1:4" x14ac:dyDescent="0.25">
      <c r="A1627" s="434">
        <v>10002094</v>
      </c>
      <c r="B1627" s="435" t="s">
        <v>15293</v>
      </c>
      <c r="C1627" s="436" t="s">
        <v>2</v>
      </c>
      <c r="D1627" s="437">
        <v>273.88</v>
      </c>
    </row>
    <row r="1628" spans="1:4" x14ac:dyDescent="0.25">
      <c r="A1628" s="434">
        <v>10002095</v>
      </c>
      <c r="B1628" s="435" t="s">
        <v>15294</v>
      </c>
      <c r="C1628" s="436" t="s">
        <v>2</v>
      </c>
      <c r="D1628" s="437">
        <v>349.58</v>
      </c>
    </row>
    <row r="1629" spans="1:4" x14ac:dyDescent="0.25">
      <c r="A1629" s="434">
        <v>10003000</v>
      </c>
      <c r="B1629" s="435" t="s">
        <v>10972</v>
      </c>
      <c r="C1629" s="436" t="s">
        <v>9770</v>
      </c>
      <c r="D1629" s="437" t="s">
        <v>9770</v>
      </c>
    </row>
    <row r="1630" spans="1:4" x14ac:dyDescent="0.25">
      <c r="A1630" s="434">
        <v>10003003</v>
      </c>
      <c r="B1630" s="435" t="s">
        <v>10973</v>
      </c>
      <c r="C1630" s="436" t="s">
        <v>2</v>
      </c>
      <c r="D1630" s="437">
        <v>2064.7399999999998</v>
      </c>
    </row>
    <row r="1631" spans="1:4" x14ac:dyDescent="0.25">
      <c r="A1631" s="434">
        <v>10003004</v>
      </c>
      <c r="B1631" s="435" t="s">
        <v>10974</v>
      </c>
      <c r="C1631" s="436" t="s">
        <v>2</v>
      </c>
      <c r="D1631" s="437">
        <v>2392.8200000000002</v>
      </c>
    </row>
    <row r="1632" spans="1:4" x14ac:dyDescent="0.25">
      <c r="A1632" s="434">
        <v>10003005</v>
      </c>
      <c r="B1632" s="435" t="s">
        <v>10975</v>
      </c>
      <c r="C1632" s="436" t="s">
        <v>2</v>
      </c>
      <c r="D1632" s="437">
        <v>2421.44</v>
      </c>
    </row>
    <row r="1633" spans="1:4" x14ac:dyDescent="0.25">
      <c r="A1633" s="434">
        <v>10003006</v>
      </c>
      <c r="B1633" s="435" t="s">
        <v>10976</v>
      </c>
      <c r="C1633" s="436" t="s">
        <v>2</v>
      </c>
      <c r="D1633" s="437">
        <v>3122.54</v>
      </c>
    </row>
    <row r="1634" spans="1:4" x14ac:dyDescent="0.25">
      <c r="A1634" s="434">
        <v>10003007</v>
      </c>
      <c r="B1634" s="435" t="s">
        <v>10977</v>
      </c>
      <c r="C1634" s="436" t="s">
        <v>2</v>
      </c>
      <c r="D1634" s="437">
        <v>3250.96</v>
      </c>
    </row>
    <row r="1635" spans="1:4" x14ac:dyDescent="0.25">
      <c r="A1635" s="434">
        <v>10003008</v>
      </c>
      <c r="B1635" s="435" t="s">
        <v>10978</v>
      </c>
      <c r="C1635" s="436" t="s">
        <v>2</v>
      </c>
      <c r="D1635" s="437">
        <v>4338.67</v>
      </c>
    </row>
    <row r="1636" spans="1:4" x14ac:dyDescent="0.25">
      <c r="A1636" s="434">
        <v>10003009</v>
      </c>
      <c r="B1636" s="435" t="s">
        <v>10979</v>
      </c>
      <c r="C1636" s="436" t="s">
        <v>2</v>
      </c>
      <c r="D1636" s="437">
        <v>5089.3100000000004</v>
      </c>
    </row>
    <row r="1637" spans="1:4" x14ac:dyDescent="0.25">
      <c r="A1637" s="434">
        <v>10003010</v>
      </c>
      <c r="B1637" s="435" t="s">
        <v>10980</v>
      </c>
      <c r="C1637" s="436" t="s">
        <v>2</v>
      </c>
      <c r="D1637" s="437">
        <v>10707.26</v>
      </c>
    </row>
    <row r="1638" spans="1:4" ht="23.25" x14ac:dyDescent="0.25">
      <c r="A1638" s="434">
        <v>10003011</v>
      </c>
      <c r="B1638" s="435" t="s">
        <v>10981</v>
      </c>
      <c r="C1638" s="436" t="s">
        <v>2</v>
      </c>
      <c r="D1638" s="437">
        <v>9583.9599999999991</v>
      </c>
    </row>
    <row r="1639" spans="1:4" ht="23.25" x14ac:dyDescent="0.25">
      <c r="A1639" s="434">
        <v>10003012</v>
      </c>
      <c r="B1639" s="435" t="s">
        <v>10982</v>
      </c>
      <c r="C1639" s="436" t="s">
        <v>2</v>
      </c>
      <c r="D1639" s="437">
        <v>13038.9</v>
      </c>
    </row>
    <row r="1640" spans="1:4" ht="23.25" x14ac:dyDescent="0.25">
      <c r="A1640" s="434">
        <v>10003013</v>
      </c>
      <c r="B1640" s="435" t="s">
        <v>10983</v>
      </c>
      <c r="C1640" s="436" t="s">
        <v>2</v>
      </c>
      <c r="D1640" s="437">
        <v>18358.41</v>
      </c>
    </row>
    <row r="1641" spans="1:4" ht="23.25" x14ac:dyDescent="0.25">
      <c r="A1641" s="434">
        <v>10003014</v>
      </c>
      <c r="B1641" s="435" t="s">
        <v>10984</v>
      </c>
      <c r="C1641" s="436" t="s">
        <v>2</v>
      </c>
      <c r="D1641" s="437">
        <v>24165.75</v>
      </c>
    </row>
    <row r="1642" spans="1:4" x14ac:dyDescent="0.25">
      <c r="A1642" s="434">
        <v>10003042</v>
      </c>
      <c r="B1642" s="435" t="s">
        <v>10985</v>
      </c>
      <c r="C1642" s="436" t="s">
        <v>304</v>
      </c>
      <c r="D1642" s="437">
        <v>114.4</v>
      </c>
    </row>
    <row r="1643" spans="1:4" x14ac:dyDescent="0.25">
      <c r="A1643" s="434">
        <v>10003044</v>
      </c>
      <c r="B1643" s="435" t="s">
        <v>10986</v>
      </c>
      <c r="C1643" s="436" t="s">
        <v>304</v>
      </c>
      <c r="D1643" s="437">
        <v>155.47999999999999</v>
      </c>
    </row>
    <row r="1644" spans="1:4" x14ac:dyDescent="0.25">
      <c r="A1644" s="434">
        <v>10003052</v>
      </c>
      <c r="B1644" s="435" t="s">
        <v>10969</v>
      </c>
      <c r="C1644" s="436" t="s">
        <v>2</v>
      </c>
      <c r="D1644" s="437">
        <v>84.77</v>
      </c>
    </row>
    <row r="1645" spans="1:4" x14ac:dyDescent="0.25">
      <c r="A1645" s="434">
        <v>10003054</v>
      </c>
      <c r="B1645" s="435" t="s">
        <v>10970</v>
      </c>
      <c r="C1645" s="436" t="s">
        <v>2</v>
      </c>
      <c r="D1645" s="437">
        <v>163.19999999999999</v>
      </c>
    </row>
    <row r="1646" spans="1:4" x14ac:dyDescent="0.25">
      <c r="A1646" s="434">
        <v>10003062</v>
      </c>
      <c r="B1646" s="435" t="s">
        <v>10987</v>
      </c>
      <c r="C1646" s="436" t="s">
        <v>2</v>
      </c>
      <c r="D1646" s="437">
        <v>164.35</v>
      </c>
    </row>
    <row r="1647" spans="1:4" x14ac:dyDescent="0.25">
      <c r="A1647" s="434">
        <v>10003064</v>
      </c>
      <c r="B1647" s="435" t="s">
        <v>10988</v>
      </c>
      <c r="C1647" s="436" t="s">
        <v>2</v>
      </c>
      <c r="D1647" s="437">
        <v>292.18</v>
      </c>
    </row>
    <row r="1648" spans="1:4" x14ac:dyDescent="0.25">
      <c r="A1648" s="434">
        <v>10003065</v>
      </c>
      <c r="B1648" s="435" t="s">
        <v>10989</v>
      </c>
      <c r="C1648" s="436" t="s">
        <v>2</v>
      </c>
      <c r="D1648" s="437">
        <v>415.71</v>
      </c>
    </row>
    <row r="1649" spans="1:4" x14ac:dyDescent="0.25">
      <c r="A1649" s="434">
        <v>10003066</v>
      </c>
      <c r="B1649" s="435" t="s">
        <v>10990</v>
      </c>
      <c r="C1649" s="436" t="s">
        <v>2</v>
      </c>
      <c r="D1649" s="437">
        <v>705</v>
      </c>
    </row>
    <row r="1650" spans="1:4" x14ac:dyDescent="0.25">
      <c r="A1650" s="434">
        <v>10003067</v>
      </c>
      <c r="B1650" s="435" t="s">
        <v>10991</v>
      </c>
      <c r="C1650" s="436" t="s">
        <v>2</v>
      </c>
      <c r="D1650" s="437">
        <v>836.25</v>
      </c>
    </row>
    <row r="1651" spans="1:4" x14ac:dyDescent="0.25">
      <c r="A1651" s="434">
        <v>10003068</v>
      </c>
      <c r="B1651" s="435" t="s">
        <v>10992</v>
      </c>
      <c r="C1651" s="436" t="s">
        <v>2</v>
      </c>
      <c r="D1651" s="437">
        <v>1435.98</v>
      </c>
    </row>
    <row r="1652" spans="1:4" x14ac:dyDescent="0.25">
      <c r="A1652" s="434">
        <v>10003072</v>
      </c>
      <c r="B1652" s="435" t="s">
        <v>10993</v>
      </c>
      <c r="C1652" s="436" t="s">
        <v>2</v>
      </c>
      <c r="D1652" s="437">
        <v>104.38</v>
      </c>
    </row>
    <row r="1653" spans="1:4" x14ac:dyDescent="0.25">
      <c r="A1653" s="434">
        <v>10003073</v>
      </c>
      <c r="B1653" s="435" t="s">
        <v>10994</v>
      </c>
      <c r="C1653" s="436" t="s">
        <v>2</v>
      </c>
      <c r="D1653" s="437">
        <v>200.19</v>
      </c>
    </row>
    <row r="1654" spans="1:4" x14ac:dyDescent="0.25">
      <c r="A1654" s="434">
        <v>10003074</v>
      </c>
      <c r="B1654" s="435" t="s">
        <v>10995</v>
      </c>
      <c r="C1654" s="436" t="s">
        <v>2</v>
      </c>
      <c r="D1654" s="437">
        <v>216.99</v>
      </c>
    </row>
    <row r="1655" spans="1:4" x14ac:dyDescent="0.25">
      <c r="A1655" s="434">
        <v>10003075</v>
      </c>
      <c r="B1655" s="435" t="s">
        <v>10996</v>
      </c>
      <c r="C1655" s="436" t="s">
        <v>2</v>
      </c>
      <c r="D1655" s="437">
        <v>298.48</v>
      </c>
    </row>
    <row r="1656" spans="1:4" x14ac:dyDescent="0.25">
      <c r="A1656" s="434">
        <v>10003076</v>
      </c>
      <c r="B1656" s="435" t="s">
        <v>10997</v>
      </c>
      <c r="C1656" s="436" t="s">
        <v>2</v>
      </c>
      <c r="D1656" s="437">
        <v>480.17</v>
      </c>
    </row>
    <row r="1657" spans="1:4" x14ac:dyDescent="0.25">
      <c r="A1657" s="434">
        <v>10003077</v>
      </c>
      <c r="B1657" s="435" t="s">
        <v>10998</v>
      </c>
      <c r="C1657" s="436" t="s">
        <v>2</v>
      </c>
      <c r="D1657" s="437">
        <v>641.79999999999995</v>
      </c>
    </row>
    <row r="1658" spans="1:4" x14ac:dyDescent="0.25">
      <c r="A1658" s="434">
        <v>10003078</v>
      </c>
      <c r="B1658" s="435" t="s">
        <v>10999</v>
      </c>
      <c r="C1658" s="436" t="s">
        <v>2</v>
      </c>
      <c r="D1658" s="437">
        <v>1103.8599999999999</v>
      </c>
    </row>
    <row r="1659" spans="1:4" x14ac:dyDescent="0.25">
      <c r="A1659" s="434">
        <v>10003090</v>
      </c>
      <c r="B1659" s="435" t="s">
        <v>20390</v>
      </c>
      <c r="C1659" s="436" t="s">
        <v>2</v>
      </c>
      <c r="D1659" s="437">
        <v>103.17</v>
      </c>
    </row>
    <row r="1660" spans="1:4" x14ac:dyDescent="0.25">
      <c r="A1660" s="434">
        <v>10004000</v>
      </c>
      <c r="B1660" s="435" t="s">
        <v>11000</v>
      </c>
      <c r="C1660" s="436" t="s">
        <v>9770</v>
      </c>
      <c r="D1660" s="437" t="s">
        <v>9770</v>
      </c>
    </row>
    <row r="1661" spans="1:4" x14ac:dyDescent="0.25">
      <c r="A1661" s="434">
        <v>10004002</v>
      </c>
      <c r="B1661" s="435" t="s">
        <v>10961</v>
      </c>
      <c r="C1661" s="436" t="s">
        <v>304</v>
      </c>
      <c r="D1661" s="437">
        <v>76.11</v>
      </c>
    </row>
    <row r="1662" spans="1:4" x14ac:dyDescent="0.25">
      <c r="A1662" s="434">
        <v>10004003</v>
      </c>
      <c r="B1662" s="435" t="s">
        <v>10962</v>
      </c>
      <c r="C1662" s="436" t="s">
        <v>304</v>
      </c>
      <c r="D1662" s="437">
        <v>103.79</v>
      </c>
    </row>
    <row r="1663" spans="1:4" x14ac:dyDescent="0.25">
      <c r="A1663" s="434">
        <v>10004004</v>
      </c>
      <c r="B1663" s="435" t="s">
        <v>11001</v>
      </c>
      <c r="C1663" s="436" t="s">
        <v>304</v>
      </c>
      <c r="D1663" s="437">
        <v>120.91</v>
      </c>
    </row>
    <row r="1664" spans="1:4" x14ac:dyDescent="0.25">
      <c r="A1664" s="434">
        <v>10004005</v>
      </c>
      <c r="B1664" s="435" t="s">
        <v>10963</v>
      </c>
      <c r="C1664" s="436" t="s">
        <v>304</v>
      </c>
      <c r="D1664" s="437">
        <v>143.81</v>
      </c>
    </row>
    <row r="1665" spans="1:4" x14ac:dyDescent="0.25">
      <c r="A1665" s="434">
        <v>10004006</v>
      </c>
      <c r="B1665" s="435" t="s">
        <v>10964</v>
      </c>
      <c r="C1665" s="436" t="s">
        <v>304</v>
      </c>
      <c r="D1665" s="437">
        <v>171.18</v>
      </c>
    </row>
    <row r="1666" spans="1:4" x14ac:dyDescent="0.25">
      <c r="A1666" s="434">
        <v>10004007</v>
      </c>
      <c r="B1666" s="435" t="s">
        <v>11002</v>
      </c>
      <c r="C1666" s="436" t="s">
        <v>304</v>
      </c>
      <c r="D1666" s="437">
        <v>212.31</v>
      </c>
    </row>
    <row r="1667" spans="1:4" x14ac:dyDescent="0.25">
      <c r="A1667" s="434">
        <v>10004008</v>
      </c>
      <c r="B1667" s="435" t="s">
        <v>11003</v>
      </c>
      <c r="C1667" s="436" t="s">
        <v>304</v>
      </c>
      <c r="D1667" s="437">
        <v>234.49</v>
      </c>
    </row>
    <row r="1668" spans="1:4" x14ac:dyDescent="0.25">
      <c r="A1668" s="434">
        <v>10004009</v>
      </c>
      <c r="B1668" s="435" t="s">
        <v>11004</v>
      </c>
      <c r="C1668" s="436" t="s">
        <v>304</v>
      </c>
      <c r="D1668" s="437">
        <v>302.99</v>
      </c>
    </row>
    <row r="1669" spans="1:4" x14ac:dyDescent="0.25">
      <c r="A1669" s="434">
        <v>10004062</v>
      </c>
      <c r="B1669" s="435" t="s">
        <v>10965</v>
      </c>
      <c r="C1669" s="436" t="s">
        <v>304</v>
      </c>
      <c r="D1669" s="437">
        <v>28.68</v>
      </c>
    </row>
    <row r="1670" spans="1:4" x14ac:dyDescent="0.25">
      <c r="A1670" s="434">
        <v>10004063</v>
      </c>
      <c r="B1670" s="435" t="s">
        <v>10966</v>
      </c>
      <c r="C1670" s="436" t="s">
        <v>304</v>
      </c>
      <c r="D1670" s="437">
        <v>23.23</v>
      </c>
    </row>
    <row r="1671" spans="1:4" x14ac:dyDescent="0.25">
      <c r="A1671" s="434">
        <v>10004064</v>
      </c>
      <c r="B1671" s="435" t="s">
        <v>11005</v>
      </c>
      <c r="C1671" s="436" t="s">
        <v>304</v>
      </c>
      <c r="D1671" s="437">
        <v>49.66</v>
      </c>
    </row>
    <row r="1672" spans="1:4" x14ac:dyDescent="0.25">
      <c r="A1672" s="434">
        <v>10004065</v>
      </c>
      <c r="B1672" s="435" t="s">
        <v>10967</v>
      </c>
      <c r="C1672" s="436" t="s">
        <v>304</v>
      </c>
      <c r="D1672" s="437">
        <v>45.35</v>
      </c>
    </row>
    <row r="1673" spans="1:4" x14ac:dyDescent="0.25">
      <c r="A1673" s="434">
        <v>10004066</v>
      </c>
      <c r="B1673" s="435" t="s">
        <v>10968</v>
      </c>
      <c r="C1673" s="436" t="s">
        <v>304</v>
      </c>
      <c r="D1673" s="437">
        <v>83.84</v>
      </c>
    </row>
    <row r="1674" spans="1:4" x14ac:dyDescent="0.25">
      <c r="A1674" s="434">
        <v>10004067</v>
      </c>
      <c r="B1674" s="435" t="s">
        <v>11006</v>
      </c>
      <c r="C1674" s="436" t="s">
        <v>304</v>
      </c>
      <c r="D1674" s="437">
        <v>111.67</v>
      </c>
    </row>
    <row r="1675" spans="1:4" x14ac:dyDescent="0.25">
      <c r="A1675" s="434">
        <v>10004068</v>
      </c>
      <c r="B1675" s="435" t="s">
        <v>11007</v>
      </c>
      <c r="C1675" s="436" t="s">
        <v>304</v>
      </c>
      <c r="D1675" s="437">
        <v>85.95</v>
      </c>
    </row>
    <row r="1676" spans="1:4" x14ac:dyDescent="0.25">
      <c r="A1676" s="434">
        <v>10004069</v>
      </c>
      <c r="B1676" s="435" t="s">
        <v>11008</v>
      </c>
      <c r="C1676" s="436" t="s">
        <v>304</v>
      </c>
      <c r="D1676" s="437">
        <v>190.16</v>
      </c>
    </row>
    <row r="1677" spans="1:4" x14ac:dyDescent="0.25">
      <c r="A1677" s="434">
        <v>10004080</v>
      </c>
      <c r="B1677" s="435" t="s">
        <v>15295</v>
      </c>
      <c r="C1677" s="436" t="s">
        <v>304</v>
      </c>
      <c r="D1677" s="437">
        <v>58.81</v>
      </c>
    </row>
    <row r="1678" spans="1:4" x14ac:dyDescent="0.25">
      <c r="A1678" s="434">
        <v>10004081</v>
      </c>
      <c r="B1678" s="435" t="s">
        <v>15296</v>
      </c>
      <c r="C1678" s="436" t="s">
        <v>2</v>
      </c>
      <c r="D1678" s="437">
        <v>76.540000000000006</v>
      </c>
    </row>
    <row r="1679" spans="1:4" x14ac:dyDescent="0.25">
      <c r="A1679" s="434">
        <v>10004082</v>
      </c>
      <c r="B1679" s="435" t="s">
        <v>15297</v>
      </c>
      <c r="C1679" s="436" t="s">
        <v>304</v>
      </c>
      <c r="D1679" s="437">
        <v>135.09</v>
      </c>
    </row>
    <row r="1680" spans="1:4" x14ac:dyDescent="0.25">
      <c r="A1680" s="434">
        <v>10004083</v>
      </c>
      <c r="B1680" s="435" t="s">
        <v>15298</v>
      </c>
      <c r="C1680" s="436" t="s">
        <v>304</v>
      </c>
      <c r="D1680" s="437">
        <v>50.67</v>
      </c>
    </row>
    <row r="1681" spans="1:4" x14ac:dyDescent="0.25">
      <c r="A1681" s="434">
        <v>10004084</v>
      </c>
      <c r="B1681" s="435" t="s">
        <v>15299</v>
      </c>
      <c r="C1681" s="436" t="s">
        <v>304</v>
      </c>
      <c r="D1681" s="437">
        <v>74.12</v>
      </c>
    </row>
    <row r="1682" spans="1:4" x14ac:dyDescent="0.25">
      <c r="A1682" s="434">
        <v>10004085</v>
      </c>
      <c r="B1682" s="435" t="s">
        <v>15300</v>
      </c>
      <c r="C1682" s="436" t="s">
        <v>304</v>
      </c>
      <c r="D1682" s="437">
        <v>145.57</v>
      </c>
    </row>
    <row r="1683" spans="1:4" x14ac:dyDescent="0.25">
      <c r="A1683" s="434">
        <v>10004098</v>
      </c>
      <c r="B1683" s="435" t="s">
        <v>10955</v>
      </c>
      <c r="C1683" s="436" t="s">
        <v>304</v>
      </c>
      <c r="D1683" s="437">
        <v>41.98</v>
      </c>
    </row>
    <row r="1684" spans="1:4" x14ac:dyDescent="0.25">
      <c r="A1684" s="434">
        <v>10004103</v>
      </c>
      <c r="B1684" s="435" t="s">
        <v>20391</v>
      </c>
      <c r="C1684" s="436" t="s">
        <v>304</v>
      </c>
      <c r="D1684" s="437">
        <v>24.88</v>
      </c>
    </row>
    <row r="1685" spans="1:4" x14ac:dyDescent="0.25">
      <c r="A1685" s="434">
        <v>10004107</v>
      </c>
      <c r="B1685" s="435" t="s">
        <v>15298</v>
      </c>
      <c r="C1685" s="436" t="s">
        <v>304</v>
      </c>
      <c r="D1685" s="437">
        <v>50.67</v>
      </c>
    </row>
    <row r="1686" spans="1:4" x14ac:dyDescent="0.25">
      <c r="A1686" s="434">
        <v>10005000</v>
      </c>
      <c r="B1686" s="435" t="s">
        <v>11009</v>
      </c>
      <c r="C1686" s="436" t="s">
        <v>9770</v>
      </c>
      <c r="D1686" s="437" t="s">
        <v>9770</v>
      </c>
    </row>
    <row r="1687" spans="1:4" x14ac:dyDescent="0.25">
      <c r="A1687" s="434">
        <v>10005002</v>
      </c>
      <c r="B1687" s="435" t="s">
        <v>15290</v>
      </c>
      <c r="C1687" s="436" t="s">
        <v>2</v>
      </c>
      <c r="D1687" s="437">
        <v>74.650000000000006</v>
      </c>
    </row>
    <row r="1688" spans="1:4" x14ac:dyDescent="0.25">
      <c r="A1688" s="434">
        <v>10005003</v>
      </c>
      <c r="B1688" s="435" t="s">
        <v>10969</v>
      </c>
      <c r="C1688" s="436" t="s">
        <v>2</v>
      </c>
      <c r="D1688" s="437">
        <v>84.77</v>
      </c>
    </row>
    <row r="1689" spans="1:4" x14ac:dyDescent="0.25">
      <c r="A1689" s="434">
        <v>10005004</v>
      </c>
      <c r="B1689" s="435" t="s">
        <v>11010</v>
      </c>
      <c r="C1689" s="436" t="s">
        <v>2</v>
      </c>
      <c r="D1689" s="437">
        <v>142.6</v>
      </c>
    </row>
    <row r="1690" spans="1:4" x14ac:dyDescent="0.25">
      <c r="A1690" s="434">
        <v>10005005</v>
      </c>
      <c r="B1690" s="435" t="s">
        <v>10970</v>
      </c>
      <c r="C1690" s="436" t="s">
        <v>2</v>
      </c>
      <c r="D1690" s="437">
        <v>163.19999999999999</v>
      </c>
    </row>
    <row r="1691" spans="1:4" x14ac:dyDescent="0.25">
      <c r="A1691" s="434">
        <v>10005006</v>
      </c>
      <c r="B1691" s="435" t="s">
        <v>10971</v>
      </c>
      <c r="C1691" s="436" t="s">
        <v>2</v>
      </c>
      <c r="D1691" s="437">
        <v>235.05</v>
      </c>
    </row>
    <row r="1692" spans="1:4" x14ac:dyDescent="0.25">
      <c r="A1692" s="434">
        <v>10005007</v>
      </c>
      <c r="B1692" s="435" t="s">
        <v>11011</v>
      </c>
      <c r="C1692" s="436" t="s">
        <v>2</v>
      </c>
      <c r="D1692" s="437">
        <v>463.64</v>
      </c>
    </row>
    <row r="1693" spans="1:4" x14ac:dyDescent="0.25">
      <c r="A1693" s="434">
        <v>10005008</v>
      </c>
      <c r="B1693" s="435" t="s">
        <v>11012</v>
      </c>
      <c r="C1693" s="436" t="s">
        <v>2</v>
      </c>
      <c r="D1693" s="437">
        <v>738.21</v>
      </c>
    </row>
    <row r="1694" spans="1:4" x14ac:dyDescent="0.25">
      <c r="A1694" s="434">
        <v>10005009</v>
      </c>
      <c r="B1694" s="435" t="s">
        <v>11013</v>
      </c>
      <c r="C1694" s="436" t="s">
        <v>2</v>
      </c>
      <c r="D1694" s="437">
        <v>1246.83</v>
      </c>
    </row>
    <row r="1695" spans="1:4" x14ac:dyDescent="0.25">
      <c r="A1695" s="434">
        <v>10005031</v>
      </c>
      <c r="B1695" s="435" t="s">
        <v>11014</v>
      </c>
      <c r="C1695" s="436" t="s">
        <v>2</v>
      </c>
      <c r="D1695" s="437">
        <v>74.3</v>
      </c>
    </row>
    <row r="1696" spans="1:4" x14ac:dyDescent="0.25">
      <c r="A1696" s="434">
        <v>10005032</v>
      </c>
      <c r="B1696" s="435" t="s">
        <v>11015</v>
      </c>
      <c r="C1696" s="436" t="s">
        <v>2</v>
      </c>
      <c r="D1696" s="437">
        <v>95.35</v>
      </c>
    </row>
    <row r="1697" spans="1:4" x14ac:dyDescent="0.25">
      <c r="A1697" s="434">
        <v>10005033</v>
      </c>
      <c r="B1697" s="435" t="s">
        <v>11016</v>
      </c>
      <c r="C1697" s="436" t="s">
        <v>2</v>
      </c>
      <c r="D1697" s="437">
        <v>190.92</v>
      </c>
    </row>
    <row r="1698" spans="1:4" x14ac:dyDescent="0.25">
      <c r="A1698" s="434">
        <v>10005034</v>
      </c>
      <c r="B1698" s="435" t="s">
        <v>11017</v>
      </c>
      <c r="C1698" s="436" t="s">
        <v>2</v>
      </c>
      <c r="D1698" s="437">
        <v>225.29</v>
      </c>
    </row>
    <row r="1699" spans="1:4" x14ac:dyDescent="0.25">
      <c r="A1699" s="434">
        <v>10005040</v>
      </c>
      <c r="B1699" s="435" t="s">
        <v>11018</v>
      </c>
      <c r="C1699" s="436" t="s">
        <v>2</v>
      </c>
      <c r="D1699" s="437">
        <v>90.09</v>
      </c>
    </row>
    <row r="1700" spans="1:4" x14ac:dyDescent="0.25">
      <c r="A1700" s="434">
        <v>10005041</v>
      </c>
      <c r="B1700" s="435" t="s">
        <v>11019</v>
      </c>
      <c r="C1700" s="436" t="s">
        <v>2</v>
      </c>
      <c r="D1700" s="437">
        <v>75.69</v>
      </c>
    </row>
    <row r="1701" spans="1:4" x14ac:dyDescent="0.25">
      <c r="A1701" s="434">
        <v>10005051</v>
      </c>
      <c r="B1701" s="435" t="s">
        <v>11020</v>
      </c>
      <c r="C1701" s="436" t="s">
        <v>2</v>
      </c>
      <c r="D1701" s="437">
        <v>54.58</v>
      </c>
    </row>
    <row r="1702" spans="1:4" x14ac:dyDescent="0.25">
      <c r="A1702" s="434">
        <v>10005060</v>
      </c>
      <c r="B1702" s="435" t="s">
        <v>11021</v>
      </c>
      <c r="C1702" s="436" t="s">
        <v>2</v>
      </c>
      <c r="D1702" s="437">
        <v>468.47</v>
      </c>
    </row>
    <row r="1703" spans="1:4" x14ac:dyDescent="0.25">
      <c r="A1703" s="434">
        <v>10006000</v>
      </c>
      <c r="B1703" s="435" t="s">
        <v>11022</v>
      </c>
      <c r="C1703" s="436" t="s">
        <v>9770</v>
      </c>
      <c r="D1703" s="437" t="s">
        <v>9770</v>
      </c>
    </row>
    <row r="1704" spans="1:4" x14ac:dyDescent="0.25">
      <c r="A1704" s="434">
        <v>10006020</v>
      </c>
      <c r="B1704" s="435" t="s">
        <v>11023</v>
      </c>
      <c r="C1704" s="436" t="s">
        <v>304</v>
      </c>
      <c r="D1704" s="437">
        <v>64.7</v>
      </c>
    </row>
    <row r="1705" spans="1:4" x14ac:dyDescent="0.25">
      <c r="A1705" s="434">
        <v>10006021</v>
      </c>
      <c r="B1705" s="435" t="s">
        <v>11024</v>
      </c>
      <c r="C1705" s="436" t="s">
        <v>304</v>
      </c>
      <c r="D1705" s="437">
        <v>103.75</v>
      </c>
    </row>
    <row r="1706" spans="1:4" x14ac:dyDescent="0.25">
      <c r="A1706" s="434">
        <v>10006022</v>
      </c>
      <c r="B1706" s="435" t="s">
        <v>11025</v>
      </c>
      <c r="C1706" s="436" t="s">
        <v>304</v>
      </c>
      <c r="D1706" s="437">
        <v>132.80000000000001</v>
      </c>
    </row>
    <row r="1707" spans="1:4" x14ac:dyDescent="0.25">
      <c r="A1707" s="434">
        <v>10006023</v>
      </c>
      <c r="B1707" s="435" t="s">
        <v>11026</v>
      </c>
      <c r="C1707" s="436" t="s">
        <v>304</v>
      </c>
      <c r="D1707" s="437">
        <v>230.38</v>
      </c>
    </row>
    <row r="1708" spans="1:4" x14ac:dyDescent="0.25">
      <c r="A1708" s="434">
        <v>10006024</v>
      </c>
      <c r="B1708" s="435" t="s">
        <v>11027</v>
      </c>
      <c r="C1708" s="436" t="s">
        <v>304</v>
      </c>
      <c r="D1708" s="437">
        <v>285.66000000000003</v>
      </c>
    </row>
    <row r="1709" spans="1:4" x14ac:dyDescent="0.25">
      <c r="A1709" s="434">
        <v>10006026</v>
      </c>
      <c r="B1709" s="435" t="s">
        <v>11028</v>
      </c>
      <c r="C1709" s="436" t="s">
        <v>304</v>
      </c>
      <c r="D1709" s="437">
        <v>94.58</v>
      </c>
    </row>
    <row r="1710" spans="1:4" x14ac:dyDescent="0.25">
      <c r="A1710" s="434">
        <v>10006027</v>
      </c>
      <c r="B1710" s="435" t="s">
        <v>11029</v>
      </c>
      <c r="C1710" s="436" t="s">
        <v>304</v>
      </c>
      <c r="D1710" s="437">
        <v>139.18</v>
      </c>
    </row>
    <row r="1711" spans="1:4" x14ac:dyDescent="0.25">
      <c r="A1711" s="434">
        <v>10006028</v>
      </c>
      <c r="B1711" s="435" t="s">
        <v>11030</v>
      </c>
      <c r="C1711" s="436" t="s">
        <v>304</v>
      </c>
      <c r="D1711" s="437">
        <v>179.25</v>
      </c>
    </row>
    <row r="1712" spans="1:4" x14ac:dyDescent="0.25">
      <c r="A1712" s="434">
        <v>10006029</v>
      </c>
      <c r="B1712" s="435" t="s">
        <v>11031</v>
      </c>
      <c r="C1712" s="436" t="s">
        <v>304</v>
      </c>
      <c r="D1712" s="437">
        <v>288.54000000000002</v>
      </c>
    </row>
    <row r="1713" spans="1:4" x14ac:dyDescent="0.25">
      <c r="A1713" s="434">
        <v>10006030</v>
      </c>
      <c r="B1713" s="435" t="s">
        <v>11032</v>
      </c>
      <c r="C1713" s="436" t="s">
        <v>304</v>
      </c>
      <c r="D1713" s="437">
        <v>327.81</v>
      </c>
    </row>
    <row r="1714" spans="1:4" x14ac:dyDescent="0.25">
      <c r="A1714" s="434">
        <v>10006031</v>
      </c>
      <c r="B1714" s="435" t="s">
        <v>15301</v>
      </c>
      <c r="C1714" s="436" t="s">
        <v>304</v>
      </c>
      <c r="D1714" s="437">
        <v>305.93</v>
      </c>
    </row>
    <row r="1715" spans="1:4" x14ac:dyDescent="0.25">
      <c r="A1715" s="434">
        <v>10006032</v>
      </c>
      <c r="B1715" s="435" t="s">
        <v>15302</v>
      </c>
      <c r="C1715" s="436" t="s">
        <v>304</v>
      </c>
      <c r="D1715" s="437">
        <v>398.65</v>
      </c>
    </row>
    <row r="1716" spans="1:4" x14ac:dyDescent="0.25">
      <c r="A1716" s="434">
        <v>10006035</v>
      </c>
      <c r="B1716" s="435" t="s">
        <v>15303</v>
      </c>
      <c r="C1716" s="436" t="s">
        <v>304</v>
      </c>
      <c r="D1716" s="437">
        <v>214.41</v>
      </c>
    </row>
    <row r="1717" spans="1:4" x14ac:dyDescent="0.25">
      <c r="A1717" s="434">
        <v>10006036</v>
      </c>
      <c r="B1717" s="435" t="s">
        <v>15304</v>
      </c>
      <c r="C1717" s="436" t="s">
        <v>304</v>
      </c>
      <c r="D1717" s="437">
        <v>343.7</v>
      </c>
    </row>
    <row r="1718" spans="1:4" x14ac:dyDescent="0.25">
      <c r="A1718" s="434">
        <v>10006054</v>
      </c>
      <c r="B1718" s="435" t="s">
        <v>10970</v>
      </c>
      <c r="C1718" s="436" t="s">
        <v>2</v>
      </c>
      <c r="D1718" s="437">
        <v>163.19999999999999</v>
      </c>
    </row>
    <row r="1719" spans="1:4" x14ac:dyDescent="0.25">
      <c r="A1719" s="434">
        <v>10006107</v>
      </c>
      <c r="B1719" s="435" t="s">
        <v>20601</v>
      </c>
      <c r="C1719" s="436" t="s">
        <v>304</v>
      </c>
      <c r="D1719" s="437">
        <v>428</v>
      </c>
    </row>
    <row r="1720" spans="1:4" x14ac:dyDescent="0.25">
      <c r="A1720" s="434">
        <v>10006109</v>
      </c>
      <c r="B1720" s="435" t="s">
        <v>16654</v>
      </c>
      <c r="C1720" s="436" t="s">
        <v>304</v>
      </c>
      <c r="D1720" s="437">
        <v>85.82</v>
      </c>
    </row>
    <row r="1721" spans="1:4" x14ac:dyDescent="0.25">
      <c r="A1721" s="434">
        <v>10007000</v>
      </c>
      <c r="B1721" s="435" t="s">
        <v>11033</v>
      </c>
      <c r="C1721" s="436" t="s">
        <v>9770</v>
      </c>
      <c r="D1721" s="437" t="s">
        <v>9770</v>
      </c>
    </row>
    <row r="1722" spans="1:4" x14ac:dyDescent="0.25">
      <c r="A1722" s="434">
        <v>10007011</v>
      </c>
      <c r="B1722" s="435" t="s">
        <v>11034</v>
      </c>
      <c r="C1722" s="436" t="s">
        <v>304</v>
      </c>
      <c r="D1722" s="437">
        <v>68.84</v>
      </c>
    </row>
    <row r="1723" spans="1:4" x14ac:dyDescent="0.25">
      <c r="A1723" s="434">
        <v>10007012</v>
      </c>
      <c r="B1723" s="435" t="s">
        <v>11035</v>
      </c>
      <c r="C1723" s="436" t="s">
        <v>304</v>
      </c>
      <c r="D1723" s="437">
        <v>98.27</v>
      </c>
    </row>
    <row r="1724" spans="1:4" x14ac:dyDescent="0.25">
      <c r="A1724" s="434">
        <v>10007013</v>
      </c>
      <c r="B1724" s="435" t="s">
        <v>11036</v>
      </c>
      <c r="C1724" s="436" t="s">
        <v>304</v>
      </c>
      <c r="D1724" s="437">
        <v>112.58</v>
      </c>
    </row>
    <row r="1725" spans="1:4" x14ac:dyDescent="0.25">
      <c r="A1725" s="434">
        <v>10007014</v>
      </c>
      <c r="B1725" s="435" t="s">
        <v>11037</v>
      </c>
      <c r="C1725" s="436" t="s">
        <v>304</v>
      </c>
      <c r="D1725" s="437">
        <v>137.87</v>
      </c>
    </row>
    <row r="1726" spans="1:4" x14ac:dyDescent="0.25">
      <c r="A1726" s="434">
        <v>10007020</v>
      </c>
      <c r="B1726" s="435" t="s">
        <v>11038</v>
      </c>
      <c r="C1726" s="436" t="s">
        <v>2</v>
      </c>
      <c r="D1726" s="437">
        <v>92.79</v>
      </c>
    </row>
    <row r="1727" spans="1:4" ht="23.25" x14ac:dyDescent="0.25">
      <c r="A1727" s="434">
        <v>10007060</v>
      </c>
      <c r="B1727" s="435" t="s">
        <v>16655</v>
      </c>
      <c r="C1727" s="436" t="s">
        <v>2</v>
      </c>
      <c r="D1727" s="437">
        <v>716.31</v>
      </c>
    </row>
    <row r="1728" spans="1:4" x14ac:dyDescent="0.25">
      <c r="A1728" s="434">
        <v>10007062</v>
      </c>
      <c r="B1728" s="435" t="s">
        <v>16656</v>
      </c>
      <c r="C1728" s="436" t="s">
        <v>2</v>
      </c>
      <c r="D1728" s="437">
        <v>932.04</v>
      </c>
    </row>
    <row r="1729" spans="1:4" ht="23.25" x14ac:dyDescent="0.25">
      <c r="A1729" s="434">
        <v>10007063</v>
      </c>
      <c r="B1729" s="435" t="s">
        <v>16657</v>
      </c>
      <c r="C1729" s="436" t="s">
        <v>2</v>
      </c>
      <c r="D1729" s="437">
        <v>1747.42</v>
      </c>
    </row>
    <row r="1730" spans="1:4" ht="23.25" x14ac:dyDescent="0.25">
      <c r="A1730" s="434">
        <v>10007064</v>
      </c>
      <c r="B1730" s="435" t="s">
        <v>16658</v>
      </c>
      <c r="C1730" s="436" t="s">
        <v>2</v>
      </c>
      <c r="D1730" s="437">
        <v>2267.94</v>
      </c>
    </row>
    <row r="1731" spans="1:4" ht="23.25" x14ac:dyDescent="0.25">
      <c r="A1731" s="434">
        <v>10007065</v>
      </c>
      <c r="B1731" s="435" t="s">
        <v>16659</v>
      </c>
      <c r="C1731" s="436" t="s">
        <v>2</v>
      </c>
      <c r="D1731" s="437">
        <v>2884.97</v>
      </c>
    </row>
    <row r="1732" spans="1:4" x14ac:dyDescent="0.25">
      <c r="A1732" s="434">
        <v>10007067</v>
      </c>
      <c r="B1732" s="435" t="s">
        <v>16660</v>
      </c>
      <c r="C1732" s="436" t="s">
        <v>2</v>
      </c>
      <c r="D1732" s="437">
        <v>2671.86</v>
      </c>
    </row>
    <row r="1733" spans="1:4" x14ac:dyDescent="0.25">
      <c r="A1733" s="434">
        <v>10007068</v>
      </c>
      <c r="B1733" s="435" t="s">
        <v>16661</v>
      </c>
      <c r="C1733" s="436" t="s">
        <v>2</v>
      </c>
      <c r="D1733" s="437">
        <v>3375.05</v>
      </c>
    </row>
    <row r="1734" spans="1:4" x14ac:dyDescent="0.25">
      <c r="A1734" s="434">
        <v>10007069</v>
      </c>
      <c r="B1734" s="435" t="s">
        <v>16662</v>
      </c>
      <c r="C1734" s="436" t="s">
        <v>2</v>
      </c>
      <c r="D1734" s="437">
        <v>2124.1799999999998</v>
      </c>
    </row>
    <row r="1735" spans="1:4" x14ac:dyDescent="0.25">
      <c r="A1735" s="434">
        <v>10007070</v>
      </c>
      <c r="B1735" s="435" t="s">
        <v>16663</v>
      </c>
      <c r="C1735" s="436" t="s">
        <v>2</v>
      </c>
      <c r="D1735" s="437">
        <v>2714.16</v>
      </c>
    </row>
    <row r="1736" spans="1:4" x14ac:dyDescent="0.25">
      <c r="A1736" s="434">
        <v>10007071</v>
      </c>
      <c r="B1736" s="435" t="s">
        <v>16664</v>
      </c>
      <c r="C1736" s="436" t="s">
        <v>2</v>
      </c>
      <c r="D1736" s="437">
        <v>3414.3</v>
      </c>
    </row>
    <row r="1737" spans="1:4" x14ac:dyDescent="0.25">
      <c r="A1737" s="434">
        <v>10007080</v>
      </c>
      <c r="B1737" s="435" t="s">
        <v>16665</v>
      </c>
      <c r="C1737" s="436" t="s">
        <v>2</v>
      </c>
      <c r="D1737" s="437">
        <v>18.100000000000001</v>
      </c>
    </row>
    <row r="1738" spans="1:4" x14ac:dyDescent="0.25">
      <c r="A1738" s="434">
        <v>10007081</v>
      </c>
      <c r="B1738" s="435" t="s">
        <v>16666</v>
      </c>
      <c r="C1738" s="436" t="s">
        <v>2</v>
      </c>
      <c r="D1738" s="437">
        <v>876.15</v>
      </c>
    </row>
    <row r="1739" spans="1:4" x14ac:dyDescent="0.25">
      <c r="A1739" s="434">
        <v>10007082</v>
      </c>
      <c r="B1739" s="435" t="s">
        <v>16667</v>
      </c>
      <c r="C1739" s="436" t="s">
        <v>2</v>
      </c>
      <c r="D1739" s="437">
        <v>1055.1600000000001</v>
      </c>
    </row>
    <row r="1740" spans="1:4" x14ac:dyDescent="0.25">
      <c r="A1740" s="434">
        <v>10007083</v>
      </c>
      <c r="B1740" s="435" t="s">
        <v>16668</v>
      </c>
      <c r="C1740" s="436" t="s">
        <v>2</v>
      </c>
      <c r="D1740" s="437">
        <v>1204.19</v>
      </c>
    </row>
    <row r="1741" spans="1:4" x14ac:dyDescent="0.25">
      <c r="A1741" s="434">
        <v>10007085</v>
      </c>
      <c r="B1741" s="435" t="s">
        <v>11039</v>
      </c>
      <c r="C1741" s="436" t="s">
        <v>2</v>
      </c>
      <c r="D1741" s="437">
        <v>348.42</v>
      </c>
    </row>
    <row r="1742" spans="1:4" x14ac:dyDescent="0.25">
      <c r="A1742" s="434">
        <v>10007086</v>
      </c>
      <c r="B1742" s="435" t="s">
        <v>11040</v>
      </c>
      <c r="C1742" s="436" t="s">
        <v>2</v>
      </c>
      <c r="D1742" s="437">
        <v>1058.8699999999999</v>
      </c>
    </row>
    <row r="1743" spans="1:4" x14ac:dyDescent="0.25">
      <c r="A1743" s="434">
        <v>10007090</v>
      </c>
      <c r="B1743" s="435" t="s">
        <v>11041</v>
      </c>
      <c r="C1743" s="436" t="s">
        <v>2</v>
      </c>
      <c r="D1743" s="437">
        <v>201.77</v>
      </c>
    </row>
    <row r="1744" spans="1:4" x14ac:dyDescent="0.25">
      <c r="A1744" s="434">
        <v>10007095</v>
      </c>
      <c r="B1744" s="435" t="s">
        <v>10954</v>
      </c>
      <c r="C1744" s="436" t="s">
        <v>304</v>
      </c>
      <c r="D1744" s="437">
        <v>3.46</v>
      </c>
    </row>
    <row r="1745" spans="1:4" x14ac:dyDescent="0.25">
      <c r="A1745" s="434">
        <v>10007098</v>
      </c>
      <c r="B1745" s="435" t="s">
        <v>10955</v>
      </c>
      <c r="C1745" s="436" t="s">
        <v>304</v>
      </c>
      <c r="D1745" s="437">
        <v>41.98</v>
      </c>
    </row>
    <row r="1746" spans="1:4" x14ac:dyDescent="0.25">
      <c r="A1746" s="434">
        <v>10008000</v>
      </c>
      <c r="B1746" s="435" t="s">
        <v>11042</v>
      </c>
      <c r="C1746" s="436" t="s">
        <v>9770</v>
      </c>
      <c r="D1746" s="437" t="s">
        <v>9770</v>
      </c>
    </row>
    <row r="1747" spans="1:4" x14ac:dyDescent="0.25">
      <c r="A1747" s="434">
        <v>10008002</v>
      </c>
      <c r="B1747" s="435" t="s">
        <v>11043</v>
      </c>
      <c r="C1747" s="436" t="s">
        <v>304</v>
      </c>
      <c r="D1747" s="437">
        <v>233.11</v>
      </c>
    </row>
    <row r="1748" spans="1:4" x14ac:dyDescent="0.25">
      <c r="A1748" s="434">
        <v>10008003</v>
      </c>
      <c r="B1748" s="435" t="s">
        <v>11044</v>
      </c>
      <c r="C1748" s="436" t="s">
        <v>304</v>
      </c>
      <c r="D1748" s="437">
        <v>260.2</v>
      </c>
    </row>
    <row r="1749" spans="1:4" x14ac:dyDescent="0.25">
      <c r="A1749" s="434">
        <v>10008005</v>
      </c>
      <c r="B1749" s="435" t="s">
        <v>11045</v>
      </c>
      <c r="C1749" s="436" t="s">
        <v>304</v>
      </c>
      <c r="D1749" s="437">
        <v>345.9</v>
      </c>
    </row>
    <row r="1750" spans="1:4" x14ac:dyDescent="0.25">
      <c r="A1750" s="434">
        <v>10008006</v>
      </c>
      <c r="B1750" s="435" t="s">
        <v>11046</v>
      </c>
      <c r="C1750" s="436" t="s">
        <v>304</v>
      </c>
      <c r="D1750" s="437">
        <v>547.73</v>
      </c>
    </row>
    <row r="1751" spans="1:4" x14ac:dyDescent="0.25">
      <c r="A1751" s="434">
        <v>10008031</v>
      </c>
      <c r="B1751" s="435" t="s">
        <v>11011</v>
      </c>
      <c r="C1751" s="436" t="s">
        <v>2</v>
      </c>
      <c r="D1751" s="437">
        <v>463.64</v>
      </c>
    </row>
    <row r="1752" spans="1:4" x14ac:dyDescent="0.25">
      <c r="A1752" s="434">
        <v>10008032</v>
      </c>
      <c r="B1752" s="435" t="s">
        <v>11012</v>
      </c>
      <c r="C1752" s="436" t="s">
        <v>2</v>
      </c>
      <c r="D1752" s="437">
        <v>738.21</v>
      </c>
    </row>
    <row r="1753" spans="1:4" x14ac:dyDescent="0.25">
      <c r="A1753" s="434">
        <v>10008034</v>
      </c>
      <c r="B1753" s="435" t="s">
        <v>11013</v>
      </c>
      <c r="C1753" s="436" t="s">
        <v>2</v>
      </c>
      <c r="D1753" s="437">
        <v>1246.83</v>
      </c>
    </row>
    <row r="1754" spans="1:4" x14ac:dyDescent="0.25">
      <c r="A1754" s="434">
        <v>10008049</v>
      </c>
      <c r="B1754" s="435" t="s">
        <v>10955</v>
      </c>
      <c r="C1754" s="436" t="s">
        <v>304</v>
      </c>
      <c r="D1754" s="437">
        <v>41.98</v>
      </c>
    </row>
    <row r="1755" spans="1:4" ht="23.25" x14ac:dyDescent="0.25">
      <c r="A1755" s="434">
        <v>10008050</v>
      </c>
      <c r="B1755" s="435" t="s">
        <v>11047</v>
      </c>
      <c r="C1755" s="436" t="s">
        <v>2</v>
      </c>
      <c r="D1755" s="437">
        <v>851.85</v>
      </c>
    </row>
    <row r="1756" spans="1:4" x14ac:dyDescent="0.25">
      <c r="A1756" s="434">
        <v>10008055</v>
      </c>
      <c r="B1756" s="435" t="s">
        <v>11048</v>
      </c>
      <c r="C1756" s="436" t="s">
        <v>2</v>
      </c>
      <c r="D1756" s="437">
        <v>396.9</v>
      </c>
    </row>
    <row r="1757" spans="1:4" x14ac:dyDescent="0.25">
      <c r="A1757" s="434">
        <v>10008060</v>
      </c>
      <c r="B1757" s="435" t="s">
        <v>11049</v>
      </c>
      <c r="C1757" s="436" t="s">
        <v>2</v>
      </c>
      <c r="D1757" s="437">
        <v>589.32000000000005</v>
      </c>
    </row>
    <row r="1758" spans="1:4" x14ac:dyDescent="0.25">
      <c r="A1758" s="434">
        <v>10008065</v>
      </c>
      <c r="B1758" s="435" t="s">
        <v>11050</v>
      </c>
      <c r="C1758" s="436" t="s">
        <v>2</v>
      </c>
      <c r="D1758" s="437">
        <v>375.51</v>
      </c>
    </row>
    <row r="1759" spans="1:4" x14ac:dyDescent="0.25">
      <c r="A1759" s="434">
        <v>10008068</v>
      </c>
      <c r="B1759" s="435" t="s">
        <v>11051</v>
      </c>
      <c r="C1759" s="436" t="s">
        <v>2</v>
      </c>
      <c r="D1759" s="437">
        <v>562.54</v>
      </c>
    </row>
    <row r="1760" spans="1:4" x14ac:dyDescent="0.25">
      <c r="A1760" s="434">
        <v>10008072</v>
      </c>
      <c r="B1760" s="435" t="s">
        <v>11052</v>
      </c>
      <c r="C1760" s="436" t="s">
        <v>2</v>
      </c>
      <c r="D1760" s="437">
        <v>856.31</v>
      </c>
    </row>
    <row r="1761" spans="1:4" x14ac:dyDescent="0.25">
      <c r="A1761" s="434">
        <v>10008073</v>
      </c>
      <c r="B1761" s="435" t="s">
        <v>11053</v>
      </c>
      <c r="C1761" s="436" t="s">
        <v>2</v>
      </c>
      <c r="D1761" s="437">
        <v>82.16</v>
      </c>
    </row>
    <row r="1762" spans="1:4" x14ac:dyDescent="0.25">
      <c r="A1762" s="434">
        <v>10008080</v>
      </c>
      <c r="B1762" s="435" t="s">
        <v>11054</v>
      </c>
      <c r="C1762" s="436" t="s">
        <v>2</v>
      </c>
      <c r="D1762" s="437">
        <v>616.83000000000004</v>
      </c>
    </row>
    <row r="1763" spans="1:4" x14ac:dyDescent="0.25">
      <c r="A1763" s="434">
        <v>10008081</v>
      </c>
      <c r="B1763" s="435" t="s">
        <v>11055</v>
      </c>
      <c r="C1763" s="436" t="s">
        <v>2</v>
      </c>
      <c r="D1763" s="437">
        <v>637.36</v>
      </c>
    </row>
    <row r="1764" spans="1:4" x14ac:dyDescent="0.25">
      <c r="A1764" s="434">
        <v>10008082</v>
      </c>
      <c r="B1764" s="435" t="s">
        <v>11056</v>
      </c>
      <c r="C1764" s="436" t="s">
        <v>2</v>
      </c>
      <c r="D1764" s="437">
        <v>1603.83</v>
      </c>
    </row>
    <row r="1765" spans="1:4" x14ac:dyDescent="0.25">
      <c r="A1765" s="434">
        <v>10008085</v>
      </c>
      <c r="B1765" s="435" t="s">
        <v>11057</v>
      </c>
      <c r="C1765" s="436" t="s">
        <v>2</v>
      </c>
      <c r="D1765" s="437">
        <v>205.77</v>
      </c>
    </row>
    <row r="1766" spans="1:4" x14ac:dyDescent="0.25">
      <c r="A1766" s="434">
        <v>10008088</v>
      </c>
      <c r="B1766" s="435" t="s">
        <v>11058</v>
      </c>
      <c r="C1766" s="436" t="s">
        <v>2</v>
      </c>
      <c r="D1766" s="437">
        <v>823.86</v>
      </c>
    </row>
    <row r="1767" spans="1:4" x14ac:dyDescent="0.25">
      <c r="A1767" s="434">
        <v>10008090</v>
      </c>
      <c r="B1767" s="435" t="s">
        <v>11059</v>
      </c>
      <c r="C1767" s="436" t="s">
        <v>2</v>
      </c>
      <c r="D1767" s="437">
        <v>185.57</v>
      </c>
    </row>
    <row r="1768" spans="1:4" x14ac:dyDescent="0.25">
      <c r="A1768" s="434">
        <v>10008092</v>
      </c>
      <c r="B1768" s="435" t="s">
        <v>11060</v>
      </c>
      <c r="C1768" s="436" t="s">
        <v>2</v>
      </c>
      <c r="D1768" s="437">
        <v>248.12</v>
      </c>
    </row>
    <row r="1769" spans="1:4" x14ac:dyDescent="0.25">
      <c r="A1769" s="434">
        <v>10008093</v>
      </c>
      <c r="B1769" s="435" t="s">
        <v>11061</v>
      </c>
      <c r="C1769" s="436" t="s">
        <v>2</v>
      </c>
      <c r="D1769" s="437">
        <v>284.83999999999997</v>
      </c>
    </row>
    <row r="1770" spans="1:4" x14ac:dyDescent="0.25">
      <c r="A1770" s="434">
        <v>10008095</v>
      </c>
      <c r="B1770" s="435" t="s">
        <v>11062</v>
      </c>
      <c r="C1770" s="436" t="s">
        <v>2</v>
      </c>
      <c r="D1770" s="437">
        <v>22.3</v>
      </c>
    </row>
    <row r="1771" spans="1:4" x14ac:dyDescent="0.25">
      <c r="A1771" s="434">
        <v>10008098</v>
      </c>
      <c r="B1771" s="435" t="s">
        <v>16669</v>
      </c>
      <c r="C1771" s="436" t="s">
        <v>2</v>
      </c>
      <c r="D1771" s="437">
        <v>41.15</v>
      </c>
    </row>
    <row r="1772" spans="1:4" x14ac:dyDescent="0.25">
      <c r="A1772" s="434">
        <v>10009000</v>
      </c>
      <c r="B1772" s="435" t="s">
        <v>11063</v>
      </c>
      <c r="C1772" s="436" t="s">
        <v>9770</v>
      </c>
      <c r="D1772" s="437" t="s">
        <v>9770</v>
      </c>
    </row>
    <row r="1773" spans="1:4" x14ac:dyDescent="0.25">
      <c r="A1773" s="434">
        <v>10009010</v>
      </c>
      <c r="B1773" s="435" t="s">
        <v>11064</v>
      </c>
      <c r="C1773" s="436" t="s">
        <v>304</v>
      </c>
      <c r="D1773" s="437">
        <v>383.03</v>
      </c>
    </row>
    <row r="1774" spans="1:4" x14ac:dyDescent="0.25">
      <c r="A1774" s="434">
        <v>10009011</v>
      </c>
      <c r="B1774" s="435" t="s">
        <v>11065</v>
      </c>
      <c r="C1774" s="436" t="s">
        <v>304</v>
      </c>
      <c r="D1774" s="437">
        <v>522.30999999999995</v>
      </c>
    </row>
    <row r="1775" spans="1:4" x14ac:dyDescent="0.25">
      <c r="A1775" s="434">
        <v>10009012</v>
      </c>
      <c r="B1775" s="435" t="s">
        <v>11066</v>
      </c>
      <c r="C1775" s="436" t="s">
        <v>304</v>
      </c>
      <c r="D1775" s="437">
        <v>535.55999999999995</v>
      </c>
    </row>
    <row r="1776" spans="1:4" x14ac:dyDescent="0.25">
      <c r="A1776" s="434">
        <v>10009013</v>
      </c>
      <c r="B1776" s="435" t="s">
        <v>11067</v>
      </c>
      <c r="C1776" s="436" t="s">
        <v>304</v>
      </c>
      <c r="D1776" s="437">
        <v>678.62</v>
      </c>
    </row>
    <row r="1777" spans="1:4" x14ac:dyDescent="0.25">
      <c r="A1777" s="434">
        <v>10009030</v>
      </c>
      <c r="B1777" s="435" t="s">
        <v>11068</v>
      </c>
      <c r="C1777" s="436" t="s">
        <v>304</v>
      </c>
      <c r="D1777" s="437">
        <v>28.16</v>
      </c>
    </row>
    <row r="1778" spans="1:4" x14ac:dyDescent="0.25">
      <c r="A1778" s="434">
        <v>10009031</v>
      </c>
      <c r="B1778" s="435" t="s">
        <v>11069</v>
      </c>
      <c r="C1778" s="436" t="s">
        <v>304</v>
      </c>
      <c r="D1778" s="437">
        <v>36.9</v>
      </c>
    </row>
    <row r="1779" spans="1:4" x14ac:dyDescent="0.25">
      <c r="A1779" s="434">
        <v>10009032</v>
      </c>
      <c r="B1779" s="435" t="s">
        <v>11070</v>
      </c>
      <c r="C1779" s="436" t="s">
        <v>304</v>
      </c>
      <c r="D1779" s="437">
        <v>72.290000000000006</v>
      </c>
    </row>
    <row r="1780" spans="1:4" x14ac:dyDescent="0.25">
      <c r="A1780" s="434">
        <v>10009033</v>
      </c>
      <c r="B1780" s="435" t="s">
        <v>11071</v>
      </c>
      <c r="C1780" s="436" t="s">
        <v>304</v>
      </c>
      <c r="D1780" s="437">
        <v>50.81</v>
      </c>
    </row>
    <row r="1781" spans="1:4" x14ac:dyDescent="0.25">
      <c r="A1781" s="434">
        <v>10009034</v>
      </c>
      <c r="B1781" s="435" t="s">
        <v>11072</v>
      </c>
      <c r="C1781" s="436" t="s">
        <v>304</v>
      </c>
      <c r="D1781" s="437">
        <v>116.82</v>
      </c>
    </row>
    <row r="1782" spans="1:4" x14ac:dyDescent="0.25">
      <c r="A1782" s="434">
        <v>10009035</v>
      </c>
      <c r="B1782" s="435" t="s">
        <v>11073</v>
      </c>
      <c r="C1782" s="436" t="s">
        <v>304</v>
      </c>
      <c r="D1782" s="437">
        <v>192.52</v>
      </c>
    </row>
    <row r="1783" spans="1:4" x14ac:dyDescent="0.25">
      <c r="A1783" s="434">
        <v>10009098</v>
      </c>
      <c r="B1783" s="435" t="s">
        <v>10955</v>
      </c>
      <c r="C1783" s="436" t="s">
        <v>304</v>
      </c>
      <c r="D1783" s="437">
        <v>41.98</v>
      </c>
    </row>
    <row r="1784" spans="1:4" x14ac:dyDescent="0.25">
      <c r="A1784" s="434">
        <v>10010000</v>
      </c>
      <c r="B1784" s="435" t="s">
        <v>11074</v>
      </c>
      <c r="C1784" s="436" t="s">
        <v>9770</v>
      </c>
      <c r="D1784" s="437" t="s">
        <v>9770</v>
      </c>
    </row>
    <row r="1785" spans="1:4" x14ac:dyDescent="0.25">
      <c r="A1785" s="434">
        <v>10010001</v>
      </c>
      <c r="B1785" s="435" t="s">
        <v>11075</v>
      </c>
      <c r="C1785" s="436" t="s">
        <v>2</v>
      </c>
      <c r="D1785" s="437">
        <v>54.23</v>
      </c>
    </row>
    <row r="1786" spans="1:4" x14ac:dyDescent="0.25">
      <c r="A1786" s="434">
        <v>10010010</v>
      </c>
      <c r="B1786" s="435" t="s">
        <v>11076</v>
      </c>
      <c r="C1786" s="436" t="s">
        <v>2</v>
      </c>
      <c r="D1786" s="437">
        <v>57.43</v>
      </c>
    </row>
    <row r="1787" spans="1:4" x14ac:dyDescent="0.25">
      <c r="A1787" s="434">
        <v>10010012</v>
      </c>
      <c r="B1787" s="435" t="s">
        <v>11077</v>
      </c>
      <c r="C1787" s="436" t="s">
        <v>2</v>
      </c>
      <c r="D1787" s="437">
        <v>78.05</v>
      </c>
    </row>
    <row r="1788" spans="1:4" x14ac:dyDescent="0.25">
      <c r="A1788" s="434">
        <v>10010015</v>
      </c>
      <c r="B1788" s="435" t="s">
        <v>11078</v>
      </c>
      <c r="C1788" s="436" t="s">
        <v>2</v>
      </c>
      <c r="D1788" s="437">
        <v>122.55</v>
      </c>
    </row>
    <row r="1789" spans="1:4" ht="23.25" x14ac:dyDescent="0.25">
      <c r="A1789" s="434">
        <v>10010035</v>
      </c>
      <c r="B1789" s="435" t="s">
        <v>11079</v>
      </c>
      <c r="C1789" s="436" t="s">
        <v>2</v>
      </c>
      <c r="D1789" s="437">
        <v>185.7</v>
      </c>
    </row>
    <row r="1790" spans="1:4" ht="23.25" x14ac:dyDescent="0.25">
      <c r="A1790" s="434">
        <v>10010036</v>
      </c>
      <c r="B1790" s="435" t="s">
        <v>11080</v>
      </c>
      <c r="C1790" s="436" t="s">
        <v>2</v>
      </c>
      <c r="D1790" s="437">
        <v>449.34</v>
      </c>
    </row>
    <row r="1791" spans="1:4" x14ac:dyDescent="0.25">
      <c r="A1791" s="434">
        <v>10010059</v>
      </c>
      <c r="B1791" s="435" t="s">
        <v>11081</v>
      </c>
      <c r="C1791" s="436" t="s">
        <v>2</v>
      </c>
      <c r="D1791" s="437">
        <v>413.35</v>
      </c>
    </row>
    <row r="1792" spans="1:4" x14ac:dyDescent="0.25">
      <c r="A1792" s="434">
        <v>10010060</v>
      </c>
      <c r="B1792" s="435" t="s">
        <v>11082</v>
      </c>
      <c r="C1792" s="436" t="s">
        <v>2</v>
      </c>
      <c r="D1792" s="437">
        <v>4287.53</v>
      </c>
    </row>
    <row r="1793" spans="1:4" x14ac:dyDescent="0.25">
      <c r="A1793" s="434">
        <v>10010061</v>
      </c>
      <c r="B1793" s="435" t="s">
        <v>11083</v>
      </c>
      <c r="C1793" s="436" t="s">
        <v>2</v>
      </c>
      <c r="D1793" s="437">
        <v>5375.48</v>
      </c>
    </row>
    <row r="1794" spans="1:4" x14ac:dyDescent="0.25">
      <c r="A1794" s="434">
        <v>10010064</v>
      </c>
      <c r="B1794" s="435" t="s">
        <v>11084</v>
      </c>
      <c r="C1794" s="436" t="s">
        <v>2</v>
      </c>
      <c r="D1794" s="437">
        <v>13344.93</v>
      </c>
    </row>
    <row r="1795" spans="1:4" x14ac:dyDescent="0.25">
      <c r="A1795" s="434">
        <v>10010066</v>
      </c>
      <c r="B1795" s="435" t="s">
        <v>11085</v>
      </c>
      <c r="C1795" s="436" t="s">
        <v>2</v>
      </c>
      <c r="D1795" s="437">
        <v>17319.27</v>
      </c>
    </row>
    <row r="1796" spans="1:4" x14ac:dyDescent="0.25">
      <c r="A1796" s="434">
        <v>10010070</v>
      </c>
      <c r="B1796" s="435" t="s">
        <v>11086</v>
      </c>
      <c r="C1796" s="436" t="s">
        <v>304</v>
      </c>
      <c r="D1796" s="437">
        <v>1284.08</v>
      </c>
    </row>
    <row r="1797" spans="1:4" x14ac:dyDescent="0.25">
      <c r="A1797" s="434">
        <v>10010071</v>
      </c>
      <c r="B1797" s="435" t="s">
        <v>11087</v>
      </c>
      <c r="C1797" s="436" t="s">
        <v>2</v>
      </c>
      <c r="D1797" s="437">
        <v>1384.76</v>
      </c>
    </row>
    <row r="1798" spans="1:4" x14ac:dyDescent="0.25">
      <c r="A1798" s="434">
        <v>10010081</v>
      </c>
      <c r="B1798" s="435" t="s">
        <v>11088</v>
      </c>
      <c r="C1798" s="436" t="s">
        <v>2</v>
      </c>
      <c r="D1798" s="437">
        <v>18834.599999999999</v>
      </c>
    </row>
    <row r="1799" spans="1:4" x14ac:dyDescent="0.25">
      <c r="A1799" s="434">
        <v>10010084</v>
      </c>
      <c r="B1799" s="435" t="s">
        <v>11089</v>
      </c>
      <c r="C1799" s="436" t="s">
        <v>2</v>
      </c>
      <c r="D1799" s="437">
        <v>1175.28</v>
      </c>
    </row>
    <row r="1800" spans="1:4" x14ac:dyDescent="0.25">
      <c r="A1800" s="434">
        <v>10010085</v>
      </c>
      <c r="B1800" s="435" t="s">
        <v>11090</v>
      </c>
      <c r="C1800" s="436" t="s">
        <v>2</v>
      </c>
      <c r="D1800" s="437">
        <v>1969.03</v>
      </c>
    </row>
    <row r="1801" spans="1:4" x14ac:dyDescent="0.25">
      <c r="A1801" s="434">
        <v>10010094</v>
      </c>
      <c r="B1801" s="435" t="s">
        <v>16479</v>
      </c>
      <c r="C1801" s="436" t="s">
        <v>1068</v>
      </c>
      <c r="D1801" s="437">
        <v>66.17</v>
      </c>
    </row>
    <row r="1802" spans="1:4" x14ac:dyDescent="0.25">
      <c r="A1802" s="434">
        <v>10010095</v>
      </c>
      <c r="B1802" s="435" t="s">
        <v>16480</v>
      </c>
      <c r="C1802" s="436" t="s">
        <v>1068</v>
      </c>
      <c r="D1802" s="437">
        <v>582.79999999999995</v>
      </c>
    </row>
    <row r="1803" spans="1:4" ht="23.25" x14ac:dyDescent="0.25">
      <c r="A1803" s="434">
        <v>10010096</v>
      </c>
      <c r="B1803" s="435" t="s">
        <v>16481</v>
      </c>
      <c r="C1803" s="436" t="s">
        <v>351</v>
      </c>
      <c r="D1803" s="437">
        <v>344.95</v>
      </c>
    </row>
    <row r="1804" spans="1:4" x14ac:dyDescent="0.25">
      <c r="A1804" s="434">
        <v>10010097</v>
      </c>
      <c r="B1804" s="435" t="s">
        <v>16482</v>
      </c>
      <c r="C1804" s="436" t="s">
        <v>351</v>
      </c>
      <c r="D1804" s="437">
        <v>471.94</v>
      </c>
    </row>
    <row r="1805" spans="1:4" x14ac:dyDescent="0.25">
      <c r="A1805" s="434">
        <v>10010098</v>
      </c>
      <c r="B1805" s="435" t="s">
        <v>16483</v>
      </c>
      <c r="C1805" s="436" t="s">
        <v>351</v>
      </c>
      <c r="D1805" s="437">
        <v>265.25</v>
      </c>
    </row>
    <row r="1806" spans="1:4" x14ac:dyDescent="0.25">
      <c r="A1806" s="434">
        <v>10010101</v>
      </c>
      <c r="B1806" s="435" t="s">
        <v>15305</v>
      </c>
      <c r="C1806" s="436" t="s">
        <v>2</v>
      </c>
      <c r="D1806" s="437">
        <v>47.35</v>
      </c>
    </row>
    <row r="1807" spans="1:4" x14ac:dyDescent="0.25">
      <c r="A1807" s="434">
        <v>10010102</v>
      </c>
      <c r="B1807" s="435" t="s">
        <v>15306</v>
      </c>
      <c r="C1807" s="436" t="s">
        <v>2</v>
      </c>
      <c r="D1807" s="437">
        <v>45.13</v>
      </c>
    </row>
    <row r="1808" spans="1:4" x14ac:dyDescent="0.25">
      <c r="A1808" s="434">
        <v>10011000</v>
      </c>
      <c r="B1808" s="435" t="s">
        <v>11091</v>
      </c>
      <c r="C1808" s="436" t="s">
        <v>9770</v>
      </c>
      <c r="D1808" s="437" t="s">
        <v>9770</v>
      </c>
    </row>
    <row r="1809" spans="1:4" x14ac:dyDescent="0.25">
      <c r="A1809" s="434">
        <v>10011001</v>
      </c>
      <c r="B1809" s="435" t="s">
        <v>15307</v>
      </c>
      <c r="C1809" s="436" t="s">
        <v>304</v>
      </c>
      <c r="D1809" s="437">
        <v>80.09</v>
      </c>
    </row>
    <row r="1810" spans="1:4" x14ac:dyDescent="0.25">
      <c r="A1810" s="434">
        <v>10011002</v>
      </c>
      <c r="B1810" s="435" t="s">
        <v>15308</v>
      </c>
      <c r="C1810" s="436" t="s">
        <v>304</v>
      </c>
      <c r="D1810" s="437">
        <v>124.02</v>
      </c>
    </row>
    <row r="1811" spans="1:4" x14ac:dyDescent="0.25">
      <c r="A1811" s="434">
        <v>10011003</v>
      </c>
      <c r="B1811" s="435" t="s">
        <v>15309</v>
      </c>
      <c r="C1811" s="436" t="s">
        <v>304</v>
      </c>
      <c r="D1811" s="437">
        <v>222.69</v>
      </c>
    </row>
    <row r="1812" spans="1:4" x14ac:dyDescent="0.25">
      <c r="A1812" s="434">
        <v>10011004</v>
      </c>
      <c r="B1812" s="435" t="s">
        <v>15310</v>
      </c>
      <c r="C1812" s="436" t="s">
        <v>304</v>
      </c>
      <c r="D1812" s="437">
        <v>168.3</v>
      </c>
    </row>
    <row r="1813" spans="1:4" x14ac:dyDescent="0.25">
      <c r="A1813" s="434">
        <v>10011005</v>
      </c>
      <c r="B1813" s="435" t="s">
        <v>15311</v>
      </c>
      <c r="C1813" s="436" t="s">
        <v>304</v>
      </c>
      <c r="D1813" s="437">
        <v>324.51</v>
      </c>
    </row>
    <row r="1814" spans="1:4" x14ac:dyDescent="0.25">
      <c r="A1814" s="434">
        <v>10011006</v>
      </c>
      <c r="B1814" s="435" t="s">
        <v>15312</v>
      </c>
      <c r="C1814" s="436" t="s">
        <v>304</v>
      </c>
      <c r="D1814" s="437">
        <v>183.05</v>
      </c>
    </row>
    <row r="1815" spans="1:4" x14ac:dyDescent="0.25">
      <c r="A1815" s="434">
        <v>10011007</v>
      </c>
      <c r="B1815" s="435" t="s">
        <v>15313</v>
      </c>
      <c r="C1815" s="436" t="s">
        <v>304</v>
      </c>
      <c r="D1815" s="437">
        <v>352.46</v>
      </c>
    </row>
    <row r="1816" spans="1:4" x14ac:dyDescent="0.25">
      <c r="A1816" s="434">
        <v>10011010</v>
      </c>
      <c r="B1816" s="435" t="s">
        <v>15314</v>
      </c>
      <c r="C1816" s="436" t="s">
        <v>304</v>
      </c>
      <c r="D1816" s="437">
        <v>128.38</v>
      </c>
    </row>
    <row r="1817" spans="1:4" x14ac:dyDescent="0.25">
      <c r="A1817" s="434">
        <v>10011030</v>
      </c>
      <c r="B1817" s="435" t="s">
        <v>11092</v>
      </c>
      <c r="C1817" s="436" t="s">
        <v>304</v>
      </c>
      <c r="D1817" s="437">
        <v>46.07</v>
      </c>
    </row>
    <row r="1818" spans="1:4" x14ac:dyDescent="0.25">
      <c r="A1818" s="434">
        <v>10011031</v>
      </c>
      <c r="B1818" s="435" t="s">
        <v>11093</v>
      </c>
      <c r="C1818" s="436" t="s">
        <v>304</v>
      </c>
      <c r="D1818" s="437">
        <v>51.11</v>
      </c>
    </row>
    <row r="1819" spans="1:4" x14ac:dyDescent="0.25">
      <c r="A1819" s="434">
        <v>10011032</v>
      </c>
      <c r="B1819" s="435" t="s">
        <v>11094</v>
      </c>
      <c r="C1819" s="436" t="s">
        <v>304</v>
      </c>
      <c r="D1819" s="437">
        <v>68.16</v>
      </c>
    </row>
    <row r="1820" spans="1:4" x14ac:dyDescent="0.25">
      <c r="A1820" s="434">
        <v>10011033</v>
      </c>
      <c r="B1820" s="435" t="s">
        <v>11095</v>
      </c>
      <c r="C1820" s="436" t="s">
        <v>304</v>
      </c>
      <c r="D1820" s="437">
        <v>103.98</v>
      </c>
    </row>
    <row r="1821" spans="1:4" x14ac:dyDescent="0.25">
      <c r="A1821" s="434">
        <v>10011034</v>
      </c>
      <c r="B1821" s="435" t="s">
        <v>15315</v>
      </c>
      <c r="C1821" s="436" t="s">
        <v>304</v>
      </c>
      <c r="D1821" s="437">
        <v>167.48</v>
      </c>
    </row>
    <row r="1822" spans="1:4" x14ac:dyDescent="0.25">
      <c r="A1822" s="434">
        <v>10011035</v>
      </c>
      <c r="B1822" s="435" t="s">
        <v>11096</v>
      </c>
      <c r="C1822" s="436" t="s">
        <v>304</v>
      </c>
      <c r="D1822" s="437">
        <v>243.95</v>
      </c>
    </row>
    <row r="1823" spans="1:4" x14ac:dyDescent="0.25">
      <c r="A1823" s="434">
        <v>10011036</v>
      </c>
      <c r="B1823" s="435" t="s">
        <v>11097</v>
      </c>
      <c r="C1823" s="436" t="s">
        <v>304</v>
      </c>
      <c r="D1823" s="437">
        <v>243.18</v>
      </c>
    </row>
    <row r="1824" spans="1:4" x14ac:dyDescent="0.25">
      <c r="A1824" s="434">
        <v>10011070</v>
      </c>
      <c r="B1824" s="435" t="s">
        <v>16670</v>
      </c>
      <c r="C1824" s="436" t="s">
        <v>304</v>
      </c>
      <c r="D1824" s="437">
        <v>115.4</v>
      </c>
    </row>
    <row r="1825" spans="1:4" x14ac:dyDescent="0.25">
      <c r="A1825" s="434">
        <v>10011071</v>
      </c>
      <c r="B1825" s="435" t="s">
        <v>16671</v>
      </c>
      <c r="C1825" s="436" t="s">
        <v>304</v>
      </c>
      <c r="D1825" s="437">
        <v>127.85</v>
      </c>
    </row>
    <row r="1826" spans="1:4" ht="23.25" x14ac:dyDescent="0.25">
      <c r="A1826" s="434">
        <v>10011072</v>
      </c>
      <c r="B1826" s="435" t="s">
        <v>16672</v>
      </c>
      <c r="C1826" s="436" t="s">
        <v>304</v>
      </c>
      <c r="D1826" s="437">
        <v>117.31</v>
      </c>
    </row>
    <row r="1827" spans="1:4" ht="23.25" x14ac:dyDescent="0.25">
      <c r="A1827" s="434">
        <v>10011073</v>
      </c>
      <c r="B1827" s="435" t="s">
        <v>16673</v>
      </c>
      <c r="C1827" s="436" t="s">
        <v>304</v>
      </c>
      <c r="D1827" s="437">
        <v>127.04</v>
      </c>
    </row>
    <row r="1828" spans="1:4" x14ac:dyDescent="0.25">
      <c r="A1828" s="434">
        <v>10011076</v>
      </c>
      <c r="B1828" s="435" t="s">
        <v>11098</v>
      </c>
      <c r="C1828" s="436" t="s">
        <v>304</v>
      </c>
      <c r="D1828" s="437">
        <v>72.739999999999995</v>
      </c>
    </row>
    <row r="1829" spans="1:4" x14ac:dyDescent="0.25">
      <c r="A1829" s="434">
        <v>10011077</v>
      </c>
      <c r="B1829" s="435" t="s">
        <v>11099</v>
      </c>
      <c r="C1829" s="436" t="s">
        <v>304</v>
      </c>
      <c r="D1829" s="437">
        <v>124.72</v>
      </c>
    </row>
    <row r="1830" spans="1:4" x14ac:dyDescent="0.25">
      <c r="A1830" s="434">
        <v>10011085</v>
      </c>
      <c r="B1830" s="435" t="s">
        <v>16674</v>
      </c>
      <c r="C1830" s="436" t="s">
        <v>304</v>
      </c>
      <c r="D1830" s="437">
        <v>92.35</v>
      </c>
    </row>
    <row r="1831" spans="1:4" ht="23.25" x14ac:dyDescent="0.25">
      <c r="A1831" s="434">
        <v>10011086</v>
      </c>
      <c r="B1831" s="435" t="s">
        <v>16675</v>
      </c>
      <c r="C1831" s="436" t="s">
        <v>304</v>
      </c>
      <c r="D1831" s="437">
        <v>192.16</v>
      </c>
    </row>
    <row r="1832" spans="1:4" ht="23.25" x14ac:dyDescent="0.25">
      <c r="A1832" s="434">
        <v>10011087</v>
      </c>
      <c r="B1832" s="435" t="s">
        <v>16676</v>
      </c>
      <c r="C1832" s="436" t="s">
        <v>304</v>
      </c>
      <c r="D1832" s="437">
        <v>202.24</v>
      </c>
    </row>
    <row r="1833" spans="1:4" ht="23.25" x14ac:dyDescent="0.25">
      <c r="A1833" s="434">
        <v>10011089</v>
      </c>
      <c r="B1833" s="435" t="s">
        <v>11100</v>
      </c>
      <c r="C1833" s="436" t="s">
        <v>304</v>
      </c>
      <c r="D1833" s="437">
        <v>87.06</v>
      </c>
    </row>
    <row r="1834" spans="1:4" ht="23.25" x14ac:dyDescent="0.25">
      <c r="A1834" s="434">
        <v>10011090</v>
      </c>
      <c r="B1834" s="435" t="s">
        <v>16677</v>
      </c>
      <c r="C1834" s="436" t="s">
        <v>304</v>
      </c>
      <c r="D1834" s="437">
        <v>89.16</v>
      </c>
    </row>
    <row r="1835" spans="1:4" x14ac:dyDescent="0.25">
      <c r="A1835" s="434">
        <v>10011092</v>
      </c>
      <c r="B1835" s="435" t="s">
        <v>16678</v>
      </c>
      <c r="C1835" s="436" t="s">
        <v>304</v>
      </c>
      <c r="D1835" s="437">
        <v>245.61</v>
      </c>
    </row>
    <row r="1836" spans="1:4" x14ac:dyDescent="0.25">
      <c r="A1836" s="434">
        <v>10011093</v>
      </c>
      <c r="B1836" s="435" t="s">
        <v>16679</v>
      </c>
      <c r="C1836" s="436" t="s">
        <v>304</v>
      </c>
      <c r="D1836" s="437">
        <v>701.73</v>
      </c>
    </row>
    <row r="1837" spans="1:4" x14ac:dyDescent="0.25">
      <c r="A1837" s="434">
        <v>10011094</v>
      </c>
      <c r="B1837" s="435" t="s">
        <v>16680</v>
      </c>
      <c r="C1837" s="436" t="s">
        <v>304</v>
      </c>
      <c r="D1837" s="437">
        <v>789.53</v>
      </c>
    </row>
    <row r="1838" spans="1:4" x14ac:dyDescent="0.25">
      <c r="A1838" s="434">
        <v>10011096</v>
      </c>
      <c r="B1838" s="435" t="s">
        <v>16681</v>
      </c>
      <c r="C1838" s="436" t="s">
        <v>304</v>
      </c>
      <c r="D1838" s="437">
        <v>67.59</v>
      </c>
    </row>
    <row r="1839" spans="1:4" x14ac:dyDescent="0.25">
      <c r="A1839" s="434">
        <v>10011097</v>
      </c>
      <c r="B1839" s="435" t="s">
        <v>16682</v>
      </c>
      <c r="C1839" s="436" t="s">
        <v>304</v>
      </c>
      <c r="D1839" s="437">
        <v>87.85</v>
      </c>
    </row>
    <row r="1840" spans="1:4" ht="23.25" x14ac:dyDescent="0.25">
      <c r="A1840" s="434">
        <v>10011099</v>
      </c>
      <c r="B1840" s="435" t="s">
        <v>11101</v>
      </c>
      <c r="C1840" s="436" t="s">
        <v>304</v>
      </c>
      <c r="D1840" s="437">
        <v>95.19</v>
      </c>
    </row>
    <row r="1841" spans="1:4" x14ac:dyDescent="0.25">
      <c r="A1841" s="434">
        <v>10012000</v>
      </c>
      <c r="B1841" s="435" t="s">
        <v>11102</v>
      </c>
      <c r="C1841" s="436" t="s">
        <v>9770</v>
      </c>
      <c r="D1841" s="437" t="s">
        <v>9770</v>
      </c>
    </row>
    <row r="1842" spans="1:4" x14ac:dyDescent="0.25">
      <c r="A1842" s="434">
        <v>10012010</v>
      </c>
      <c r="B1842" s="435" t="s">
        <v>11103</v>
      </c>
      <c r="C1842" s="436" t="s">
        <v>304</v>
      </c>
      <c r="D1842" s="437">
        <v>314.83999999999997</v>
      </c>
    </row>
    <row r="1843" spans="1:4" x14ac:dyDescent="0.25">
      <c r="A1843" s="434">
        <v>10012011</v>
      </c>
      <c r="B1843" s="435" t="s">
        <v>11104</v>
      </c>
      <c r="C1843" s="436" t="s">
        <v>304</v>
      </c>
      <c r="D1843" s="437">
        <v>453.73</v>
      </c>
    </row>
    <row r="1844" spans="1:4" x14ac:dyDescent="0.25">
      <c r="A1844" s="434">
        <v>10012012</v>
      </c>
      <c r="B1844" s="435" t="s">
        <v>11105</v>
      </c>
      <c r="C1844" s="436" t="s">
        <v>304</v>
      </c>
      <c r="D1844" s="437">
        <v>461.14</v>
      </c>
    </row>
    <row r="1845" spans="1:4" x14ac:dyDescent="0.25">
      <c r="A1845" s="434">
        <v>10012013</v>
      </c>
      <c r="B1845" s="435" t="s">
        <v>11106</v>
      </c>
      <c r="C1845" s="436" t="s">
        <v>304</v>
      </c>
      <c r="D1845" s="437">
        <v>601.77</v>
      </c>
    </row>
    <row r="1846" spans="1:4" x14ac:dyDescent="0.25">
      <c r="A1846" s="434">
        <v>10012014</v>
      </c>
      <c r="B1846" s="435" t="s">
        <v>11107</v>
      </c>
      <c r="C1846" s="436" t="s">
        <v>304</v>
      </c>
      <c r="D1846" s="437">
        <v>28.52</v>
      </c>
    </row>
    <row r="1847" spans="1:4" x14ac:dyDescent="0.25">
      <c r="A1847" s="434">
        <v>10012015</v>
      </c>
      <c r="B1847" s="435" t="s">
        <v>11108</v>
      </c>
      <c r="C1847" s="436" t="s">
        <v>304</v>
      </c>
      <c r="D1847" s="437">
        <v>40.65</v>
      </c>
    </row>
    <row r="1848" spans="1:4" x14ac:dyDescent="0.25">
      <c r="A1848" s="434">
        <v>10012016</v>
      </c>
      <c r="B1848" s="435" t="s">
        <v>11109</v>
      </c>
      <c r="C1848" s="436" t="s">
        <v>304</v>
      </c>
      <c r="D1848" s="437">
        <v>45.5</v>
      </c>
    </row>
    <row r="1849" spans="1:4" x14ac:dyDescent="0.25">
      <c r="A1849" s="434">
        <v>10012017</v>
      </c>
      <c r="B1849" s="435" t="s">
        <v>11110</v>
      </c>
      <c r="C1849" s="436" t="s">
        <v>304</v>
      </c>
      <c r="D1849" s="437">
        <v>78.09</v>
      </c>
    </row>
    <row r="1850" spans="1:4" x14ac:dyDescent="0.25">
      <c r="A1850" s="434">
        <v>10012018</v>
      </c>
      <c r="B1850" s="435" t="s">
        <v>11111</v>
      </c>
      <c r="C1850" s="436" t="s">
        <v>304</v>
      </c>
      <c r="D1850" s="437">
        <v>153.79</v>
      </c>
    </row>
    <row r="1851" spans="1:4" x14ac:dyDescent="0.25">
      <c r="A1851" s="434">
        <v>10012026</v>
      </c>
      <c r="B1851" s="435" t="s">
        <v>11112</v>
      </c>
      <c r="C1851" s="436" t="s">
        <v>2</v>
      </c>
      <c r="D1851" s="437">
        <v>13.77</v>
      </c>
    </row>
    <row r="1852" spans="1:4" x14ac:dyDescent="0.25">
      <c r="A1852" s="434">
        <v>10012027</v>
      </c>
      <c r="B1852" s="435" t="s">
        <v>11113</v>
      </c>
      <c r="C1852" s="436" t="s">
        <v>2</v>
      </c>
      <c r="D1852" s="437">
        <v>16.3</v>
      </c>
    </row>
    <row r="1853" spans="1:4" x14ac:dyDescent="0.25">
      <c r="A1853" s="434">
        <v>10012028</v>
      </c>
      <c r="B1853" s="435" t="s">
        <v>11114</v>
      </c>
      <c r="C1853" s="436" t="s">
        <v>2</v>
      </c>
      <c r="D1853" s="437">
        <v>35.5</v>
      </c>
    </row>
    <row r="1854" spans="1:4" x14ac:dyDescent="0.25">
      <c r="A1854" s="434">
        <v>10012029</v>
      </c>
      <c r="B1854" s="435" t="s">
        <v>11115</v>
      </c>
      <c r="C1854" s="436" t="s">
        <v>2</v>
      </c>
      <c r="D1854" s="437">
        <v>191.34</v>
      </c>
    </row>
    <row r="1855" spans="1:4" x14ac:dyDescent="0.25">
      <c r="A1855" s="434">
        <v>10012030</v>
      </c>
      <c r="B1855" s="435" t="s">
        <v>11116</v>
      </c>
      <c r="C1855" s="436" t="s">
        <v>2</v>
      </c>
      <c r="D1855" s="437">
        <v>198.89</v>
      </c>
    </row>
    <row r="1856" spans="1:4" x14ac:dyDescent="0.25">
      <c r="A1856" s="434">
        <v>10012031</v>
      </c>
      <c r="B1856" s="435" t="s">
        <v>11117</v>
      </c>
      <c r="C1856" s="436" t="s">
        <v>2</v>
      </c>
      <c r="D1856" s="437">
        <v>216.53</v>
      </c>
    </row>
    <row r="1857" spans="1:4" x14ac:dyDescent="0.25">
      <c r="A1857" s="434">
        <v>10012032</v>
      </c>
      <c r="B1857" s="435" t="s">
        <v>11118</v>
      </c>
      <c r="C1857" s="436" t="s">
        <v>2</v>
      </c>
      <c r="D1857" s="437">
        <v>288.04000000000002</v>
      </c>
    </row>
    <row r="1858" spans="1:4" ht="23.25" x14ac:dyDescent="0.25">
      <c r="A1858" s="434">
        <v>10012034</v>
      </c>
      <c r="B1858" s="435" t="s">
        <v>11119</v>
      </c>
      <c r="C1858" s="436" t="s">
        <v>304</v>
      </c>
      <c r="D1858" s="437">
        <v>296.54000000000002</v>
      </c>
    </row>
    <row r="1859" spans="1:4" x14ac:dyDescent="0.25">
      <c r="A1859" s="434">
        <v>10012080</v>
      </c>
      <c r="B1859" s="435" t="s">
        <v>9805</v>
      </c>
      <c r="C1859" s="436" t="s">
        <v>304</v>
      </c>
      <c r="D1859" s="437">
        <v>121.14</v>
      </c>
    </row>
    <row r="1860" spans="1:4" x14ac:dyDescent="0.25">
      <c r="A1860" s="434">
        <v>10012081</v>
      </c>
      <c r="B1860" s="435" t="s">
        <v>9806</v>
      </c>
      <c r="C1860" s="436" t="s">
        <v>304</v>
      </c>
      <c r="D1860" s="437">
        <v>153.69</v>
      </c>
    </row>
    <row r="1861" spans="1:4" x14ac:dyDescent="0.25">
      <c r="A1861" s="434">
        <v>10012082</v>
      </c>
      <c r="B1861" s="435" t="s">
        <v>9807</v>
      </c>
      <c r="C1861" s="436" t="s">
        <v>304</v>
      </c>
      <c r="D1861" s="437">
        <v>196.57</v>
      </c>
    </row>
    <row r="1862" spans="1:4" x14ac:dyDescent="0.25">
      <c r="A1862" s="434">
        <v>10012083</v>
      </c>
      <c r="B1862" s="435" t="s">
        <v>9808</v>
      </c>
      <c r="C1862" s="436" t="s">
        <v>304</v>
      </c>
      <c r="D1862" s="437">
        <v>246.17</v>
      </c>
    </row>
    <row r="1863" spans="1:4" x14ac:dyDescent="0.25">
      <c r="A1863" s="434">
        <v>10012090</v>
      </c>
      <c r="B1863" s="435" t="s">
        <v>16479</v>
      </c>
      <c r="C1863" s="436" t="s">
        <v>1068</v>
      </c>
      <c r="D1863" s="437">
        <v>66.17</v>
      </c>
    </row>
    <row r="1864" spans="1:4" x14ac:dyDescent="0.25">
      <c r="A1864" s="434">
        <v>10012091</v>
      </c>
      <c r="B1864" s="435" t="s">
        <v>16480</v>
      </c>
      <c r="C1864" s="436" t="s">
        <v>1068</v>
      </c>
      <c r="D1864" s="437">
        <v>582.79999999999995</v>
      </c>
    </row>
    <row r="1865" spans="1:4" ht="23.25" x14ac:dyDescent="0.25">
      <c r="A1865" s="434">
        <v>10012092</v>
      </c>
      <c r="B1865" s="435" t="s">
        <v>16481</v>
      </c>
      <c r="C1865" s="436" t="s">
        <v>351</v>
      </c>
      <c r="D1865" s="437">
        <v>298.8</v>
      </c>
    </row>
    <row r="1866" spans="1:4" x14ac:dyDescent="0.25">
      <c r="A1866" s="434">
        <v>10012093</v>
      </c>
      <c r="B1866" s="435" t="s">
        <v>16482</v>
      </c>
      <c r="C1866" s="436" t="s">
        <v>351</v>
      </c>
      <c r="D1866" s="437">
        <v>423.45</v>
      </c>
    </row>
    <row r="1867" spans="1:4" x14ac:dyDescent="0.25">
      <c r="A1867" s="434">
        <v>10012094</v>
      </c>
      <c r="B1867" s="435" t="s">
        <v>16483</v>
      </c>
      <c r="C1867" s="436" t="s">
        <v>351</v>
      </c>
      <c r="D1867" s="437">
        <v>265.25</v>
      </c>
    </row>
    <row r="1868" spans="1:4" x14ac:dyDescent="0.25">
      <c r="A1868" s="434">
        <v>10012098</v>
      </c>
      <c r="B1868" s="435" t="s">
        <v>10955</v>
      </c>
      <c r="C1868" s="436" t="s">
        <v>304</v>
      </c>
      <c r="D1868" s="437">
        <v>41.98</v>
      </c>
    </row>
    <row r="1869" spans="1:4" x14ac:dyDescent="0.25">
      <c r="A1869" s="434">
        <v>10013000</v>
      </c>
      <c r="B1869" s="435" t="s">
        <v>11120</v>
      </c>
      <c r="C1869" s="436" t="s">
        <v>9770</v>
      </c>
      <c r="D1869" s="437" t="s">
        <v>9770</v>
      </c>
    </row>
    <row r="1870" spans="1:4" x14ac:dyDescent="0.25">
      <c r="A1870" s="434">
        <v>10013001</v>
      </c>
      <c r="B1870" s="435" t="s">
        <v>11121</v>
      </c>
      <c r="C1870" s="436" t="s">
        <v>2</v>
      </c>
      <c r="D1870" s="437">
        <v>374.73</v>
      </c>
    </row>
    <row r="1871" spans="1:4" x14ac:dyDescent="0.25">
      <c r="A1871" s="434">
        <v>10013003</v>
      </c>
      <c r="B1871" s="435" t="s">
        <v>11122</v>
      </c>
      <c r="C1871" s="436" t="s">
        <v>2</v>
      </c>
      <c r="D1871" s="437">
        <v>1210.48</v>
      </c>
    </row>
    <row r="1872" spans="1:4" x14ac:dyDescent="0.25">
      <c r="A1872" s="434">
        <v>10013004</v>
      </c>
      <c r="B1872" s="435" t="s">
        <v>11123</v>
      </c>
      <c r="C1872" s="436" t="s">
        <v>2</v>
      </c>
      <c r="D1872" s="437">
        <v>564.73</v>
      </c>
    </row>
    <row r="1873" spans="1:4" x14ac:dyDescent="0.25">
      <c r="A1873" s="434">
        <v>10013005</v>
      </c>
      <c r="B1873" s="435" t="s">
        <v>11124</v>
      </c>
      <c r="C1873" s="436" t="s">
        <v>2</v>
      </c>
      <c r="D1873" s="437">
        <v>1151.33</v>
      </c>
    </row>
    <row r="1874" spans="1:4" ht="23.25" x14ac:dyDescent="0.25">
      <c r="A1874" s="434">
        <v>10013008</v>
      </c>
      <c r="B1874" s="435" t="s">
        <v>11125</v>
      </c>
      <c r="C1874" s="436" t="s">
        <v>2</v>
      </c>
      <c r="D1874" s="437">
        <v>490.29</v>
      </c>
    </row>
    <row r="1875" spans="1:4" x14ac:dyDescent="0.25">
      <c r="A1875" s="434">
        <v>10013014</v>
      </c>
      <c r="B1875" s="435" t="s">
        <v>11126</v>
      </c>
      <c r="C1875" s="436" t="s">
        <v>2</v>
      </c>
      <c r="D1875" s="437">
        <v>1240.77</v>
      </c>
    </row>
    <row r="1876" spans="1:4" x14ac:dyDescent="0.25">
      <c r="A1876" s="434">
        <v>10013016</v>
      </c>
      <c r="B1876" s="435" t="s">
        <v>11127</v>
      </c>
      <c r="C1876" s="436" t="s">
        <v>2</v>
      </c>
      <c r="D1876" s="437">
        <v>387.77</v>
      </c>
    </row>
    <row r="1877" spans="1:4" ht="23.25" x14ac:dyDescent="0.25">
      <c r="A1877" s="434">
        <v>10013019</v>
      </c>
      <c r="B1877" s="435" t="s">
        <v>16683</v>
      </c>
      <c r="C1877" s="436" t="s">
        <v>304</v>
      </c>
      <c r="D1877" s="437">
        <v>4803.47</v>
      </c>
    </row>
    <row r="1878" spans="1:4" x14ac:dyDescent="0.25">
      <c r="A1878" s="434">
        <v>10013025</v>
      </c>
      <c r="B1878" s="435" t="s">
        <v>11128</v>
      </c>
      <c r="C1878" s="436" t="s">
        <v>2</v>
      </c>
      <c r="D1878" s="437">
        <v>772.6</v>
      </c>
    </row>
    <row r="1879" spans="1:4" x14ac:dyDescent="0.25">
      <c r="A1879" s="434">
        <v>10013036</v>
      </c>
      <c r="B1879" s="435" t="s">
        <v>11129</v>
      </c>
      <c r="C1879" s="436" t="s">
        <v>2</v>
      </c>
      <c r="D1879" s="437">
        <v>2512.23</v>
      </c>
    </row>
    <row r="1880" spans="1:4" x14ac:dyDescent="0.25">
      <c r="A1880" s="434">
        <v>10013038</v>
      </c>
      <c r="B1880" s="435" t="s">
        <v>16684</v>
      </c>
      <c r="C1880" s="436" t="s">
        <v>304</v>
      </c>
      <c r="D1880" s="437">
        <v>1233.99</v>
      </c>
    </row>
    <row r="1881" spans="1:4" ht="23.25" x14ac:dyDescent="0.25">
      <c r="A1881" s="434">
        <v>10013039</v>
      </c>
      <c r="B1881" s="435" t="s">
        <v>11130</v>
      </c>
      <c r="C1881" s="436" t="s">
        <v>2</v>
      </c>
      <c r="D1881" s="437">
        <v>825.63</v>
      </c>
    </row>
    <row r="1882" spans="1:4" ht="23.25" x14ac:dyDescent="0.25">
      <c r="A1882" s="434">
        <v>10013040</v>
      </c>
      <c r="B1882" s="435" t="s">
        <v>11131</v>
      </c>
      <c r="C1882" s="436" t="s">
        <v>2</v>
      </c>
      <c r="D1882" s="437">
        <v>1083.98</v>
      </c>
    </row>
    <row r="1883" spans="1:4" x14ac:dyDescent="0.25">
      <c r="A1883" s="434">
        <v>10013050</v>
      </c>
      <c r="B1883" s="435" t="s">
        <v>15316</v>
      </c>
      <c r="C1883" s="436" t="s">
        <v>2</v>
      </c>
      <c r="D1883" s="437">
        <v>848.4</v>
      </c>
    </row>
    <row r="1884" spans="1:4" x14ac:dyDescent="0.25">
      <c r="A1884" s="434">
        <v>10013051</v>
      </c>
      <c r="B1884" s="435" t="s">
        <v>15317</v>
      </c>
      <c r="C1884" s="436" t="s">
        <v>2</v>
      </c>
      <c r="D1884" s="437">
        <v>765.47</v>
      </c>
    </row>
    <row r="1885" spans="1:4" x14ac:dyDescent="0.25">
      <c r="A1885" s="434">
        <v>10013052</v>
      </c>
      <c r="B1885" s="435" t="s">
        <v>11132</v>
      </c>
      <c r="C1885" s="436" t="s">
        <v>2</v>
      </c>
      <c r="D1885" s="437">
        <v>970.26</v>
      </c>
    </row>
    <row r="1886" spans="1:4" x14ac:dyDescent="0.25">
      <c r="A1886" s="434">
        <v>10013053</v>
      </c>
      <c r="B1886" s="435" t="s">
        <v>11133</v>
      </c>
      <c r="C1886" s="436" t="s">
        <v>2</v>
      </c>
      <c r="D1886" s="437">
        <v>697.61</v>
      </c>
    </row>
    <row r="1887" spans="1:4" x14ac:dyDescent="0.25">
      <c r="A1887" s="434">
        <v>10013055</v>
      </c>
      <c r="B1887" s="435" t="s">
        <v>11134</v>
      </c>
      <c r="C1887" s="436" t="s">
        <v>2</v>
      </c>
      <c r="D1887" s="437">
        <v>1345.85</v>
      </c>
    </row>
    <row r="1888" spans="1:4" x14ac:dyDescent="0.25">
      <c r="A1888" s="434">
        <v>10013057</v>
      </c>
      <c r="B1888" s="435" t="s">
        <v>11135</v>
      </c>
      <c r="C1888" s="436" t="s">
        <v>2</v>
      </c>
      <c r="D1888" s="437">
        <v>1996.35</v>
      </c>
    </row>
    <row r="1889" spans="1:4" x14ac:dyDescent="0.25">
      <c r="A1889" s="434">
        <v>10013058</v>
      </c>
      <c r="B1889" s="435" t="s">
        <v>11136</v>
      </c>
      <c r="C1889" s="436" t="s">
        <v>2</v>
      </c>
      <c r="D1889" s="437">
        <v>1742.47</v>
      </c>
    </row>
    <row r="1890" spans="1:4" x14ac:dyDescent="0.25">
      <c r="A1890" s="434">
        <v>10013059</v>
      </c>
      <c r="B1890" s="435" t="s">
        <v>16685</v>
      </c>
      <c r="C1890" s="436" t="s">
        <v>2</v>
      </c>
      <c r="D1890" s="437">
        <v>1915.74</v>
      </c>
    </row>
    <row r="1891" spans="1:4" x14ac:dyDescent="0.25">
      <c r="A1891" s="434">
        <v>10013060</v>
      </c>
      <c r="B1891" s="435" t="s">
        <v>11137</v>
      </c>
      <c r="C1891" s="436" t="s">
        <v>2</v>
      </c>
      <c r="D1891" s="437">
        <v>2345.5500000000002</v>
      </c>
    </row>
    <row r="1892" spans="1:4" x14ac:dyDescent="0.25">
      <c r="A1892" s="434">
        <v>10013061</v>
      </c>
      <c r="B1892" s="435" t="s">
        <v>11138</v>
      </c>
      <c r="C1892" s="436" t="s">
        <v>2</v>
      </c>
      <c r="D1892" s="437">
        <v>948.78</v>
      </c>
    </row>
    <row r="1893" spans="1:4" x14ac:dyDescent="0.25">
      <c r="A1893" s="434">
        <v>10013062</v>
      </c>
      <c r="B1893" s="435" t="s">
        <v>11139</v>
      </c>
      <c r="C1893" s="436" t="s">
        <v>2</v>
      </c>
      <c r="D1893" s="437">
        <v>3150.71</v>
      </c>
    </row>
    <row r="1894" spans="1:4" x14ac:dyDescent="0.25">
      <c r="A1894" s="434">
        <v>10013070</v>
      </c>
      <c r="B1894" s="435" t="s">
        <v>11140</v>
      </c>
      <c r="C1894" s="436" t="s">
        <v>2</v>
      </c>
      <c r="D1894" s="437">
        <v>1531.79</v>
      </c>
    </row>
    <row r="1895" spans="1:4" x14ac:dyDescent="0.25">
      <c r="A1895" s="434">
        <v>10013071</v>
      </c>
      <c r="B1895" s="435" t="s">
        <v>11141</v>
      </c>
      <c r="C1895" s="436" t="s">
        <v>2</v>
      </c>
      <c r="D1895" s="437">
        <v>1994.49</v>
      </c>
    </row>
    <row r="1896" spans="1:4" ht="23.25" x14ac:dyDescent="0.25">
      <c r="A1896" s="434">
        <v>10013078</v>
      </c>
      <c r="B1896" s="435" t="s">
        <v>11142</v>
      </c>
      <c r="C1896" s="436" t="s">
        <v>2</v>
      </c>
      <c r="D1896" s="437">
        <v>222.31</v>
      </c>
    </row>
    <row r="1897" spans="1:4" x14ac:dyDescent="0.25">
      <c r="A1897" s="434">
        <v>10013101</v>
      </c>
      <c r="B1897" s="435" t="s">
        <v>20392</v>
      </c>
      <c r="C1897" s="436" t="s">
        <v>2</v>
      </c>
      <c r="D1897" s="437">
        <v>480.32</v>
      </c>
    </row>
    <row r="1898" spans="1:4" x14ac:dyDescent="0.25">
      <c r="A1898" s="434">
        <v>10013102</v>
      </c>
      <c r="B1898" s="435" t="s">
        <v>20393</v>
      </c>
      <c r="C1898" s="436" t="s">
        <v>2</v>
      </c>
      <c r="D1898" s="437">
        <v>628.25</v>
      </c>
    </row>
    <row r="1899" spans="1:4" x14ac:dyDescent="0.25">
      <c r="A1899" s="434">
        <v>10013105</v>
      </c>
      <c r="B1899" s="435" t="s">
        <v>20394</v>
      </c>
      <c r="C1899" s="436" t="s">
        <v>2</v>
      </c>
      <c r="D1899" s="437">
        <v>321.79000000000002</v>
      </c>
    </row>
    <row r="1900" spans="1:4" x14ac:dyDescent="0.25">
      <c r="A1900" s="434">
        <v>10014000</v>
      </c>
      <c r="B1900" s="435" t="s">
        <v>11143</v>
      </c>
      <c r="C1900" s="436" t="s">
        <v>9770</v>
      </c>
      <c r="D1900" s="437" t="s">
        <v>9770</v>
      </c>
    </row>
    <row r="1901" spans="1:4" x14ac:dyDescent="0.25">
      <c r="A1901" s="434">
        <v>10014003</v>
      </c>
      <c r="B1901" s="435" t="s">
        <v>11144</v>
      </c>
      <c r="C1901" s="436" t="s">
        <v>2</v>
      </c>
      <c r="D1901" s="437">
        <v>55.27</v>
      </c>
    </row>
    <row r="1902" spans="1:4" x14ac:dyDescent="0.25">
      <c r="A1902" s="434">
        <v>10014004</v>
      </c>
      <c r="B1902" s="435" t="s">
        <v>11145</v>
      </c>
      <c r="C1902" s="436" t="s">
        <v>2</v>
      </c>
      <c r="D1902" s="437">
        <v>55.48</v>
      </c>
    </row>
    <row r="1903" spans="1:4" x14ac:dyDescent="0.25">
      <c r="A1903" s="434">
        <v>10014008</v>
      </c>
      <c r="B1903" s="435" t="s">
        <v>11146</v>
      </c>
      <c r="C1903" s="436" t="s">
        <v>2</v>
      </c>
      <c r="D1903" s="437">
        <v>211.88</v>
      </c>
    </row>
    <row r="1904" spans="1:4" x14ac:dyDescent="0.25">
      <c r="A1904" s="434">
        <v>10014009</v>
      </c>
      <c r="B1904" s="435" t="s">
        <v>11147</v>
      </c>
      <c r="C1904" s="436" t="s">
        <v>2</v>
      </c>
      <c r="D1904" s="437">
        <v>316.33</v>
      </c>
    </row>
    <row r="1905" spans="1:4" ht="23.25" x14ac:dyDescent="0.25">
      <c r="A1905" s="434">
        <v>10014010</v>
      </c>
      <c r="B1905" s="435" t="s">
        <v>11148</v>
      </c>
      <c r="C1905" s="436" t="s">
        <v>2</v>
      </c>
      <c r="D1905" s="437">
        <v>664.02</v>
      </c>
    </row>
    <row r="1906" spans="1:4" x14ac:dyDescent="0.25">
      <c r="A1906" s="434">
        <v>10014011</v>
      </c>
      <c r="B1906" s="435" t="s">
        <v>11149</v>
      </c>
      <c r="C1906" s="436" t="s">
        <v>2</v>
      </c>
      <c r="D1906" s="437">
        <v>2875.38</v>
      </c>
    </row>
    <row r="1907" spans="1:4" x14ac:dyDescent="0.25">
      <c r="A1907" s="434">
        <v>10014012</v>
      </c>
      <c r="B1907" s="435" t="s">
        <v>11150</v>
      </c>
      <c r="C1907" s="436" t="s">
        <v>2</v>
      </c>
      <c r="D1907" s="437">
        <v>413.41</v>
      </c>
    </row>
    <row r="1908" spans="1:4" ht="23.25" x14ac:dyDescent="0.25">
      <c r="A1908" s="434">
        <v>10014013</v>
      </c>
      <c r="B1908" s="435" t="s">
        <v>11151</v>
      </c>
      <c r="C1908" s="436" t="s">
        <v>2</v>
      </c>
      <c r="D1908" s="437">
        <v>352.35</v>
      </c>
    </row>
    <row r="1909" spans="1:4" x14ac:dyDescent="0.25">
      <c r="A1909" s="434">
        <v>10014015</v>
      </c>
      <c r="B1909" s="435" t="s">
        <v>11152</v>
      </c>
      <c r="C1909" s="436" t="s">
        <v>2</v>
      </c>
      <c r="D1909" s="437">
        <v>155.07</v>
      </c>
    </row>
    <row r="1910" spans="1:4" x14ac:dyDescent="0.25">
      <c r="A1910" s="434">
        <v>10014016</v>
      </c>
      <c r="B1910" s="435" t="s">
        <v>11153</v>
      </c>
      <c r="C1910" s="436" t="s">
        <v>2</v>
      </c>
      <c r="D1910" s="437">
        <v>803.67</v>
      </c>
    </row>
    <row r="1911" spans="1:4" x14ac:dyDescent="0.25">
      <c r="A1911" s="434">
        <v>10014017</v>
      </c>
      <c r="B1911" s="435" t="s">
        <v>11154</v>
      </c>
      <c r="C1911" s="436" t="s">
        <v>2</v>
      </c>
      <c r="D1911" s="437">
        <v>430.58</v>
      </c>
    </row>
    <row r="1912" spans="1:4" x14ac:dyDescent="0.25">
      <c r="A1912" s="434">
        <v>10014018</v>
      </c>
      <c r="B1912" s="435" t="s">
        <v>11155</v>
      </c>
      <c r="C1912" s="436" t="s">
        <v>2</v>
      </c>
      <c r="D1912" s="437">
        <v>205.53</v>
      </c>
    </row>
    <row r="1913" spans="1:4" x14ac:dyDescent="0.25">
      <c r="A1913" s="434">
        <v>10014019</v>
      </c>
      <c r="B1913" s="435" t="s">
        <v>11156</v>
      </c>
      <c r="C1913" s="436" t="s">
        <v>2</v>
      </c>
      <c r="D1913" s="437">
        <v>930.98</v>
      </c>
    </row>
    <row r="1914" spans="1:4" x14ac:dyDescent="0.25">
      <c r="A1914" s="434">
        <v>10014023</v>
      </c>
      <c r="B1914" s="435" t="s">
        <v>15318</v>
      </c>
      <c r="C1914" s="436" t="s">
        <v>2</v>
      </c>
      <c r="D1914" s="437">
        <v>373.87</v>
      </c>
    </row>
    <row r="1915" spans="1:4" x14ac:dyDescent="0.25">
      <c r="A1915" s="434">
        <v>10014024</v>
      </c>
      <c r="B1915" s="435" t="s">
        <v>11157</v>
      </c>
      <c r="C1915" s="436" t="s">
        <v>2</v>
      </c>
      <c r="D1915" s="437">
        <v>461.04</v>
      </c>
    </row>
    <row r="1916" spans="1:4" x14ac:dyDescent="0.25">
      <c r="A1916" s="434">
        <v>10014025</v>
      </c>
      <c r="B1916" s="435" t="s">
        <v>11158</v>
      </c>
      <c r="C1916" s="436" t="s">
        <v>2</v>
      </c>
      <c r="D1916" s="437">
        <v>309.02999999999997</v>
      </c>
    </row>
    <row r="1917" spans="1:4" x14ac:dyDescent="0.25">
      <c r="A1917" s="434">
        <v>10014026</v>
      </c>
      <c r="B1917" s="435" t="s">
        <v>11159</v>
      </c>
      <c r="C1917" s="436" t="s">
        <v>2</v>
      </c>
      <c r="D1917" s="437">
        <v>315.39</v>
      </c>
    </row>
    <row r="1918" spans="1:4" x14ac:dyDescent="0.25">
      <c r="A1918" s="434">
        <v>10014030</v>
      </c>
      <c r="B1918" s="435" t="s">
        <v>11160</v>
      </c>
      <c r="C1918" s="436" t="s">
        <v>2</v>
      </c>
      <c r="D1918" s="437">
        <v>1138.27</v>
      </c>
    </row>
    <row r="1919" spans="1:4" ht="23.25" x14ac:dyDescent="0.25">
      <c r="A1919" s="434">
        <v>10014031</v>
      </c>
      <c r="B1919" s="435" t="s">
        <v>11161</v>
      </c>
      <c r="C1919" s="436" t="s">
        <v>2</v>
      </c>
      <c r="D1919" s="437">
        <v>922.67</v>
      </c>
    </row>
    <row r="1920" spans="1:4" ht="23.25" x14ac:dyDescent="0.25">
      <c r="A1920" s="434">
        <v>10014032</v>
      </c>
      <c r="B1920" s="435" t="s">
        <v>11162</v>
      </c>
      <c r="C1920" s="436" t="s">
        <v>2</v>
      </c>
      <c r="D1920" s="437">
        <v>1033.27</v>
      </c>
    </row>
    <row r="1921" spans="1:4" ht="23.25" x14ac:dyDescent="0.25">
      <c r="A1921" s="434">
        <v>10014033</v>
      </c>
      <c r="B1921" s="435" t="s">
        <v>11163</v>
      </c>
      <c r="C1921" s="436" t="s">
        <v>2</v>
      </c>
      <c r="D1921" s="437">
        <v>702.61</v>
      </c>
    </row>
    <row r="1922" spans="1:4" x14ac:dyDescent="0.25">
      <c r="A1922" s="434">
        <v>10014035</v>
      </c>
      <c r="B1922" s="435" t="s">
        <v>15319</v>
      </c>
      <c r="C1922" s="436" t="s">
        <v>2</v>
      </c>
      <c r="D1922" s="437">
        <v>36.369999999999997</v>
      </c>
    </row>
    <row r="1923" spans="1:4" ht="23.25" x14ac:dyDescent="0.25">
      <c r="A1923" s="434">
        <v>10014037</v>
      </c>
      <c r="B1923" s="435" t="s">
        <v>11164</v>
      </c>
      <c r="C1923" s="436" t="s">
        <v>2</v>
      </c>
      <c r="D1923" s="437">
        <v>310.24</v>
      </c>
    </row>
    <row r="1924" spans="1:4" ht="23.25" x14ac:dyDescent="0.25">
      <c r="A1924" s="434">
        <v>10014040</v>
      </c>
      <c r="B1924" s="435" t="s">
        <v>11165</v>
      </c>
      <c r="C1924" s="436" t="s">
        <v>2</v>
      </c>
      <c r="D1924" s="437">
        <v>312.18</v>
      </c>
    </row>
    <row r="1925" spans="1:4" x14ac:dyDescent="0.25">
      <c r="A1925" s="434">
        <v>10014042</v>
      </c>
      <c r="B1925" s="435" t="s">
        <v>11166</v>
      </c>
      <c r="C1925" s="436" t="s">
        <v>2</v>
      </c>
      <c r="D1925" s="437">
        <v>198.7</v>
      </c>
    </row>
    <row r="1926" spans="1:4" x14ac:dyDescent="0.25">
      <c r="A1926" s="434">
        <v>10014043</v>
      </c>
      <c r="B1926" s="435" t="s">
        <v>15320</v>
      </c>
      <c r="C1926" s="436" t="s">
        <v>2</v>
      </c>
      <c r="D1926" s="437">
        <v>228.73</v>
      </c>
    </row>
    <row r="1927" spans="1:4" x14ac:dyDescent="0.25">
      <c r="A1927" s="434">
        <v>10014044</v>
      </c>
      <c r="B1927" s="435" t="s">
        <v>11167</v>
      </c>
      <c r="C1927" s="436" t="s">
        <v>2</v>
      </c>
      <c r="D1927" s="437">
        <v>577.6</v>
      </c>
    </row>
    <row r="1928" spans="1:4" ht="23.25" x14ac:dyDescent="0.25">
      <c r="A1928" s="434">
        <v>10014045</v>
      </c>
      <c r="B1928" s="435" t="s">
        <v>11168</v>
      </c>
      <c r="C1928" s="436" t="s">
        <v>2</v>
      </c>
      <c r="D1928" s="437">
        <v>1466.86</v>
      </c>
    </row>
    <row r="1929" spans="1:4" x14ac:dyDescent="0.25">
      <c r="A1929" s="434">
        <v>10014048</v>
      </c>
      <c r="B1929" s="435" t="s">
        <v>11169</v>
      </c>
      <c r="C1929" s="436" t="s">
        <v>2</v>
      </c>
      <c r="D1929" s="437">
        <v>766.64</v>
      </c>
    </row>
    <row r="1930" spans="1:4" x14ac:dyDescent="0.25">
      <c r="A1930" s="434">
        <v>10014049</v>
      </c>
      <c r="B1930" s="435" t="s">
        <v>11170</v>
      </c>
      <c r="C1930" s="436" t="s">
        <v>2</v>
      </c>
      <c r="D1930" s="437">
        <v>332.5</v>
      </c>
    </row>
    <row r="1931" spans="1:4" ht="23.25" x14ac:dyDescent="0.25">
      <c r="A1931" s="434">
        <v>10014052</v>
      </c>
      <c r="B1931" s="435" t="s">
        <v>11171</v>
      </c>
      <c r="C1931" s="436" t="s">
        <v>2</v>
      </c>
      <c r="D1931" s="437">
        <v>58.84</v>
      </c>
    </row>
    <row r="1932" spans="1:4" ht="23.25" x14ac:dyDescent="0.25">
      <c r="A1932" s="434">
        <v>10014066</v>
      </c>
      <c r="B1932" s="435" t="s">
        <v>11172</v>
      </c>
      <c r="C1932" s="436" t="s">
        <v>2</v>
      </c>
      <c r="D1932" s="437">
        <v>261.77</v>
      </c>
    </row>
    <row r="1933" spans="1:4" x14ac:dyDescent="0.25">
      <c r="A1933" s="434">
        <v>10014073</v>
      </c>
      <c r="B1933" s="435" t="s">
        <v>11173</v>
      </c>
      <c r="C1933" s="436" t="s">
        <v>304</v>
      </c>
      <c r="D1933" s="437">
        <v>125.45</v>
      </c>
    </row>
    <row r="1934" spans="1:4" x14ac:dyDescent="0.25">
      <c r="A1934" s="434">
        <v>10014074</v>
      </c>
      <c r="B1934" s="435" t="s">
        <v>11174</v>
      </c>
      <c r="C1934" s="436" t="s">
        <v>304</v>
      </c>
      <c r="D1934" s="437">
        <v>88.6</v>
      </c>
    </row>
    <row r="1935" spans="1:4" x14ac:dyDescent="0.25">
      <c r="A1935" s="434">
        <v>10014075</v>
      </c>
      <c r="B1935" s="435" t="s">
        <v>11175</v>
      </c>
      <c r="C1935" s="436" t="s">
        <v>351</v>
      </c>
      <c r="D1935" s="437">
        <v>628.14</v>
      </c>
    </row>
    <row r="1936" spans="1:4" ht="23.25" x14ac:dyDescent="0.25">
      <c r="A1936" s="434">
        <v>10014076</v>
      </c>
      <c r="B1936" s="435" t="s">
        <v>15321</v>
      </c>
      <c r="C1936" s="436" t="s">
        <v>351</v>
      </c>
      <c r="D1936" s="437">
        <v>687.69</v>
      </c>
    </row>
    <row r="1937" spans="1:4" ht="23.25" x14ac:dyDescent="0.25">
      <c r="A1937" s="434">
        <v>10014077</v>
      </c>
      <c r="B1937" s="435" t="s">
        <v>15322</v>
      </c>
      <c r="C1937" s="436" t="s">
        <v>351</v>
      </c>
      <c r="D1937" s="437">
        <v>773.45</v>
      </c>
    </row>
    <row r="1938" spans="1:4" x14ac:dyDescent="0.25">
      <c r="A1938" s="434">
        <v>10014078</v>
      </c>
      <c r="B1938" s="435" t="s">
        <v>15323</v>
      </c>
      <c r="C1938" s="436" t="s">
        <v>351</v>
      </c>
      <c r="D1938" s="437">
        <v>1021.25</v>
      </c>
    </row>
    <row r="1939" spans="1:4" x14ac:dyDescent="0.25">
      <c r="A1939" s="434">
        <v>10014082</v>
      </c>
      <c r="B1939" s="435" t="s">
        <v>15324</v>
      </c>
      <c r="C1939" s="436" t="s">
        <v>351</v>
      </c>
      <c r="D1939" s="437">
        <v>820.99</v>
      </c>
    </row>
    <row r="1940" spans="1:4" x14ac:dyDescent="0.25">
      <c r="A1940" s="434">
        <v>10014086</v>
      </c>
      <c r="B1940" s="435" t="s">
        <v>15325</v>
      </c>
      <c r="C1940" s="436" t="s">
        <v>351</v>
      </c>
      <c r="D1940" s="437">
        <v>1498.62</v>
      </c>
    </row>
    <row r="1941" spans="1:4" ht="23.25" x14ac:dyDescent="0.25">
      <c r="A1941" s="434">
        <v>10014088</v>
      </c>
      <c r="B1941" s="435" t="s">
        <v>11176</v>
      </c>
      <c r="C1941" s="436" t="s">
        <v>351</v>
      </c>
      <c r="D1941" s="437">
        <v>211.71</v>
      </c>
    </row>
    <row r="1942" spans="1:4" ht="23.25" x14ac:dyDescent="0.25">
      <c r="A1942" s="434">
        <v>10014089</v>
      </c>
      <c r="B1942" s="435" t="s">
        <v>11177</v>
      </c>
      <c r="C1942" s="436" t="s">
        <v>351</v>
      </c>
      <c r="D1942" s="437">
        <v>216.15</v>
      </c>
    </row>
    <row r="1943" spans="1:4" x14ac:dyDescent="0.25">
      <c r="A1943" s="434">
        <v>10014091</v>
      </c>
      <c r="B1943" s="435" t="s">
        <v>11178</v>
      </c>
      <c r="C1943" s="436" t="s">
        <v>2</v>
      </c>
      <c r="D1943" s="437">
        <v>74.260000000000005</v>
      </c>
    </row>
    <row r="1944" spans="1:4" x14ac:dyDescent="0.25">
      <c r="A1944" s="434">
        <v>10014097</v>
      </c>
      <c r="B1944" s="435" t="s">
        <v>11179</v>
      </c>
      <c r="C1944" s="436" t="s">
        <v>2</v>
      </c>
      <c r="D1944" s="437">
        <v>72.540000000000006</v>
      </c>
    </row>
    <row r="1945" spans="1:4" x14ac:dyDescent="0.25">
      <c r="A1945" s="434">
        <v>10050000</v>
      </c>
      <c r="B1945" s="435" t="s">
        <v>9891</v>
      </c>
      <c r="C1945" s="436" t="s">
        <v>9770</v>
      </c>
      <c r="D1945" s="437" t="s">
        <v>9770</v>
      </c>
    </row>
    <row r="1946" spans="1:4" x14ac:dyDescent="0.25">
      <c r="A1946" s="434">
        <v>10050001</v>
      </c>
      <c r="B1946" s="435" t="s">
        <v>11180</v>
      </c>
      <c r="C1946" s="436" t="s">
        <v>304</v>
      </c>
      <c r="D1946" s="437">
        <v>7.35</v>
      </c>
    </row>
    <row r="1947" spans="1:4" x14ac:dyDescent="0.25">
      <c r="A1947" s="434">
        <v>10050002</v>
      </c>
      <c r="B1947" s="435" t="s">
        <v>11181</v>
      </c>
      <c r="C1947" s="436" t="s">
        <v>304</v>
      </c>
      <c r="D1947" s="437">
        <v>12.25</v>
      </c>
    </row>
    <row r="1948" spans="1:4" x14ac:dyDescent="0.25">
      <c r="A1948" s="434">
        <v>10050003</v>
      </c>
      <c r="B1948" s="435" t="s">
        <v>11182</v>
      </c>
      <c r="C1948" s="436" t="s">
        <v>304</v>
      </c>
      <c r="D1948" s="437">
        <v>6.13</v>
      </c>
    </row>
    <row r="1949" spans="1:4" x14ac:dyDescent="0.25">
      <c r="A1949" s="434">
        <v>10050004</v>
      </c>
      <c r="B1949" s="435" t="s">
        <v>11183</v>
      </c>
      <c r="C1949" s="436" t="s">
        <v>304</v>
      </c>
      <c r="D1949" s="437">
        <v>11.03</v>
      </c>
    </row>
    <row r="1950" spans="1:4" x14ac:dyDescent="0.25">
      <c r="A1950" s="434">
        <v>10050005</v>
      </c>
      <c r="B1950" s="435" t="s">
        <v>11184</v>
      </c>
      <c r="C1950" s="436" t="s">
        <v>304</v>
      </c>
      <c r="D1950" s="437">
        <v>7.35</v>
      </c>
    </row>
    <row r="1951" spans="1:4" x14ac:dyDescent="0.25">
      <c r="A1951" s="434">
        <v>10050018</v>
      </c>
      <c r="B1951" s="435" t="s">
        <v>11185</v>
      </c>
      <c r="C1951" s="436" t="s">
        <v>2</v>
      </c>
      <c r="D1951" s="437">
        <v>6.13</v>
      </c>
    </row>
    <row r="1952" spans="1:4" x14ac:dyDescent="0.25">
      <c r="A1952" s="434">
        <v>10050032</v>
      </c>
      <c r="B1952" s="435" t="s">
        <v>11186</v>
      </c>
      <c r="C1952" s="436" t="s">
        <v>304</v>
      </c>
      <c r="D1952" s="437">
        <v>5.64</v>
      </c>
    </row>
    <row r="1953" spans="1:4" x14ac:dyDescent="0.25">
      <c r="A1953" s="434">
        <v>10050033</v>
      </c>
      <c r="B1953" s="435" t="s">
        <v>11187</v>
      </c>
      <c r="C1953" s="436" t="s">
        <v>304</v>
      </c>
      <c r="D1953" s="437">
        <v>3.68</v>
      </c>
    </row>
    <row r="1954" spans="1:4" x14ac:dyDescent="0.25">
      <c r="A1954" s="434">
        <v>10060000</v>
      </c>
      <c r="B1954" s="435" t="s">
        <v>9963</v>
      </c>
      <c r="C1954" s="436" t="s">
        <v>9770</v>
      </c>
      <c r="D1954" s="437" t="s">
        <v>9770</v>
      </c>
    </row>
    <row r="1955" spans="1:4" x14ac:dyDescent="0.25">
      <c r="A1955" s="434">
        <v>10060001</v>
      </c>
      <c r="B1955" s="435" t="s">
        <v>11188</v>
      </c>
      <c r="C1955" s="436" t="s">
        <v>304</v>
      </c>
      <c r="D1955" s="437">
        <v>15.41</v>
      </c>
    </row>
    <row r="1956" spans="1:4" x14ac:dyDescent="0.25">
      <c r="A1956" s="434">
        <v>10060002</v>
      </c>
      <c r="B1956" s="435" t="s">
        <v>11189</v>
      </c>
      <c r="C1956" s="436" t="s">
        <v>304</v>
      </c>
      <c r="D1956" s="437">
        <v>18.489999999999998</v>
      </c>
    </row>
    <row r="1957" spans="1:4" x14ac:dyDescent="0.25">
      <c r="A1957" s="434">
        <v>10060003</v>
      </c>
      <c r="B1957" s="435" t="s">
        <v>11190</v>
      </c>
      <c r="C1957" s="436" t="s">
        <v>304</v>
      </c>
      <c r="D1957" s="437">
        <v>13.87</v>
      </c>
    </row>
    <row r="1958" spans="1:4" x14ac:dyDescent="0.25">
      <c r="A1958" s="434">
        <v>10060004</v>
      </c>
      <c r="B1958" s="435" t="s">
        <v>11191</v>
      </c>
      <c r="C1958" s="436" t="s">
        <v>304</v>
      </c>
      <c r="D1958" s="437">
        <v>16.95</v>
      </c>
    </row>
    <row r="1959" spans="1:4" x14ac:dyDescent="0.25">
      <c r="A1959" s="434">
        <v>10060005</v>
      </c>
      <c r="B1959" s="435" t="s">
        <v>11192</v>
      </c>
      <c r="C1959" s="436" t="s">
        <v>304</v>
      </c>
      <c r="D1959" s="437">
        <v>15.41</v>
      </c>
    </row>
    <row r="1960" spans="1:4" x14ac:dyDescent="0.25">
      <c r="A1960" s="434">
        <v>10060006</v>
      </c>
      <c r="B1960" s="435" t="s">
        <v>11193</v>
      </c>
      <c r="C1960" s="436" t="s">
        <v>304</v>
      </c>
      <c r="D1960" s="437">
        <v>18.489999999999998</v>
      </c>
    </row>
    <row r="1961" spans="1:4" x14ac:dyDescent="0.25">
      <c r="A1961" s="434">
        <v>10060007</v>
      </c>
      <c r="B1961" s="435" t="s">
        <v>11194</v>
      </c>
      <c r="C1961" s="436" t="s">
        <v>304</v>
      </c>
      <c r="D1961" s="437">
        <v>15.41</v>
      </c>
    </row>
    <row r="1962" spans="1:4" x14ac:dyDescent="0.25">
      <c r="A1962" s="434">
        <v>10060008</v>
      </c>
      <c r="B1962" s="435" t="s">
        <v>11195</v>
      </c>
      <c r="C1962" s="436" t="s">
        <v>304</v>
      </c>
      <c r="D1962" s="437">
        <v>18.489999999999998</v>
      </c>
    </row>
    <row r="1963" spans="1:4" x14ac:dyDescent="0.25">
      <c r="A1963" s="434">
        <v>10060009</v>
      </c>
      <c r="B1963" s="435" t="s">
        <v>11196</v>
      </c>
      <c r="C1963" s="436" t="s">
        <v>304</v>
      </c>
      <c r="D1963" s="437">
        <v>13.87</v>
      </c>
    </row>
    <row r="1964" spans="1:4" x14ac:dyDescent="0.25">
      <c r="A1964" s="434">
        <v>10060010</v>
      </c>
      <c r="B1964" s="435" t="s">
        <v>11197</v>
      </c>
      <c r="C1964" s="436" t="s">
        <v>304</v>
      </c>
      <c r="D1964" s="437">
        <v>16.95</v>
      </c>
    </row>
    <row r="1965" spans="1:4" x14ac:dyDescent="0.25">
      <c r="A1965" s="434">
        <v>10060011</v>
      </c>
      <c r="B1965" s="435" t="s">
        <v>11198</v>
      </c>
      <c r="C1965" s="436" t="s">
        <v>304</v>
      </c>
      <c r="D1965" s="437">
        <v>21.57</v>
      </c>
    </row>
    <row r="1966" spans="1:4" x14ac:dyDescent="0.25">
      <c r="A1966" s="434">
        <v>10060012</v>
      </c>
      <c r="B1966" s="435" t="s">
        <v>11199</v>
      </c>
      <c r="C1966" s="436" t="s">
        <v>304</v>
      </c>
      <c r="D1966" s="437">
        <v>24.65</v>
      </c>
    </row>
    <row r="1967" spans="1:4" x14ac:dyDescent="0.25">
      <c r="A1967" s="434">
        <v>10060015</v>
      </c>
      <c r="B1967" s="435" t="s">
        <v>11200</v>
      </c>
      <c r="C1967" s="436" t="s">
        <v>2</v>
      </c>
      <c r="D1967" s="437">
        <v>165.98</v>
      </c>
    </row>
    <row r="1968" spans="1:4" x14ac:dyDescent="0.25">
      <c r="A1968" s="434">
        <v>10060018</v>
      </c>
      <c r="B1968" s="435" t="s">
        <v>11201</v>
      </c>
      <c r="C1968" s="436" t="s">
        <v>2</v>
      </c>
      <c r="D1968" s="437">
        <v>123.24</v>
      </c>
    </row>
    <row r="1969" spans="1:4" x14ac:dyDescent="0.25">
      <c r="A1969" s="434">
        <v>10060022</v>
      </c>
      <c r="B1969" s="435" t="s">
        <v>11202</v>
      </c>
      <c r="C1969" s="436" t="s">
        <v>2</v>
      </c>
      <c r="D1969" s="437">
        <v>33.9</v>
      </c>
    </row>
    <row r="1970" spans="1:4" x14ac:dyDescent="0.25">
      <c r="A1970" s="434">
        <v>10060024</v>
      </c>
      <c r="B1970" s="435" t="s">
        <v>11203</v>
      </c>
      <c r="C1970" s="436" t="s">
        <v>2</v>
      </c>
      <c r="D1970" s="437">
        <v>246.54</v>
      </c>
    </row>
    <row r="1971" spans="1:4" x14ac:dyDescent="0.25">
      <c r="A1971" s="434">
        <v>10060026</v>
      </c>
      <c r="B1971" s="435" t="s">
        <v>11204</v>
      </c>
      <c r="C1971" s="436" t="s">
        <v>2</v>
      </c>
      <c r="D1971" s="437">
        <v>16.95</v>
      </c>
    </row>
    <row r="1972" spans="1:4" x14ac:dyDescent="0.25">
      <c r="A1972" s="434">
        <v>10060029</v>
      </c>
      <c r="B1972" s="435" t="s">
        <v>11205</v>
      </c>
      <c r="C1972" s="436" t="s">
        <v>2</v>
      </c>
      <c r="D1972" s="437">
        <v>92.45</v>
      </c>
    </row>
    <row r="1973" spans="1:4" x14ac:dyDescent="0.25">
      <c r="A1973" s="434">
        <v>10060032</v>
      </c>
      <c r="B1973" s="435" t="s">
        <v>11206</v>
      </c>
      <c r="C1973" s="436" t="s">
        <v>304</v>
      </c>
      <c r="D1973" s="437">
        <v>7.7</v>
      </c>
    </row>
    <row r="1974" spans="1:4" x14ac:dyDescent="0.25">
      <c r="A1974" s="434">
        <v>10060033</v>
      </c>
      <c r="B1974" s="435" t="s">
        <v>11207</v>
      </c>
      <c r="C1974" s="436" t="s">
        <v>304</v>
      </c>
      <c r="D1974" s="437">
        <v>4.93</v>
      </c>
    </row>
    <row r="1975" spans="1:4" x14ac:dyDescent="0.25">
      <c r="A1975" s="434">
        <v>10060035</v>
      </c>
      <c r="B1975" s="435" t="s">
        <v>11208</v>
      </c>
      <c r="C1975" s="436" t="s">
        <v>2</v>
      </c>
      <c r="D1975" s="437">
        <v>46.23</v>
      </c>
    </row>
    <row r="1976" spans="1:4" x14ac:dyDescent="0.25">
      <c r="A1976" s="434">
        <v>10060040</v>
      </c>
      <c r="B1976" s="435" t="s">
        <v>11209</v>
      </c>
      <c r="C1976" s="436" t="s">
        <v>2</v>
      </c>
      <c r="D1976" s="437">
        <v>12.33</v>
      </c>
    </row>
    <row r="1977" spans="1:4" x14ac:dyDescent="0.25">
      <c r="A1977" s="434">
        <v>10060042</v>
      </c>
      <c r="B1977" s="435" t="s">
        <v>11210</v>
      </c>
      <c r="C1977" s="436" t="s">
        <v>2</v>
      </c>
      <c r="D1977" s="437">
        <v>8.01</v>
      </c>
    </row>
    <row r="1978" spans="1:4" x14ac:dyDescent="0.25">
      <c r="A1978" s="434">
        <v>10060045</v>
      </c>
      <c r="B1978" s="435" t="s">
        <v>11211</v>
      </c>
      <c r="C1978" s="436" t="s">
        <v>2</v>
      </c>
      <c r="D1978" s="437">
        <v>23.42</v>
      </c>
    </row>
    <row r="1979" spans="1:4" x14ac:dyDescent="0.25">
      <c r="A1979" s="434">
        <v>10060050</v>
      </c>
      <c r="B1979" s="435" t="s">
        <v>11212</v>
      </c>
      <c r="C1979" s="436" t="s">
        <v>351</v>
      </c>
      <c r="D1979" s="437">
        <v>13.81</v>
      </c>
    </row>
    <row r="1980" spans="1:4" x14ac:dyDescent="0.25">
      <c r="A1980" s="434">
        <v>10070000</v>
      </c>
      <c r="B1980" s="435" t="s">
        <v>9970</v>
      </c>
      <c r="C1980" s="436" t="s">
        <v>9770</v>
      </c>
      <c r="D1980" s="437" t="s">
        <v>9770</v>
      </c>
    </row>
    <row r="1981" spans="1:4" x14ac:dyDescent="0.25">
      <c r="A1981" s="434">
        <v>10070018</v>
      </c>
      <c r="B1981" s="435" t="s">
        <v>11213</v>
      </c>
      <c r="C1981" s="436" t="s">
        <v>2</v>
      </c>
      <c r="D1981" s="437">
        <v>112.65</v>
      </c>
    </row>
    <row r="1982" spans="1:4" x14ac:dyDescent="0.25">
      <c r="A1982" s="434">
        <v>10070022</v>
      </c>
      <c r="B1982" s="435" t="s">
        <v>11214</v>
      </c>
      <c r="C1982" s="436" t="s">
        <v>2</v>
      </c>
      <c r="D1982" s="437">
        <v>58.09</v>
      </c>
    </row>
    <row r="1983" spans="1:4" x14ac:dyDescent="0.25">
      <c r="A1983" s="434">
        <v>10070024</v>
      </c>
      <c r="B1983" s="435" t="s">
        <v>11215</v>
      </c>
      <c r="C1983" s="436" t="s">
        <v>2</v>
      </c>
      <c r="D1983" s="437">
        <v>221.3</v>
      </c>
    </row>
    <row r="1984" spans="1:4" x14ac:dyDescent="0.25">
      <c r="A1984" s="434">
        <v>10070026</v>
      </c>
      <c r="B1984" s="435" t="s">
        <v>11216</v>
      </c>
      <c r="C1984" s="436" t="s">
        <v>2</v>
      </c>
      <c r="D1984" s="437">
        <v>106.27</v>
      </c>
    </row>
    <row r="1985" spans="1:4" x14ac:dyDescent="0.25">
      <c r="A1985" s="434">
        <v>10070029</v>
      </c>
      <c r="B1985" s="435" t="s">
        <v>11217</v>
      </c>
      <c r="C1985" s="436" t="s">
        <v>2</v>
      </c>
      <c r="D1985" s="437">
        <v>287.7</v>
      </c>
    </row>
    <row r="1986" spans="1:4" x14ac:dyDescent="0.25">
      <c r="A1986" s="434">
        <v>10070032</v>
      </c>
      <c r="B1986" s="435" t="s">
        <v>11218</v>
      </c>
      <c r="C1986" s="436" t="s">
        <v>304</v>
      </c>
      <c r="D1986" s="437">
        <v>71.92</v>
      </c>
    </row>
    <row r="1987" spans="1:4" x14ac:dyDescent="0.25">
      <c r="A1987" s="434">
        <v>10070033</v>
      </c>
      <c r="B1987" s="435" t="s">
        <v>11219</v>
      </c>
      <c r="C1987" s="436" t="s">
        <v>304</v>
      </c>
      <c r="D1987" s="437">
        <v>59.92</v>
      </c>
    </row>
    <row r="1988" spans="1:4" x14ac:dyDescent="0.25">
      <c r="A1988" s="434">
        <v>10070035</v>
      </c>
      <c r="B1988" s="435" t="s">
        <v>11220</v>
      </c>
      <c r="C1988" s="436" t="s">
        <v>2</v>
      </c>
      <c r="D1988" s="437">
        <v>165.98</v>
      </c>
    </row>
    <row r="1989" spans="1:4" x14ac:dyDescent="0.25">
      <c r="A1989" s="434">
        <v>10070040</v>
      </c>
      <c r="B1989" s="435" t="s">
        <v>11221</v>
      </c>
      <c r="C1989" s="436" t="s">
        <v>2</v>
      </c>
      <c r="D1989" s="437">
        <v>27.66</v>
      </c>
    </row>
    <row r="1990" spans="1:4" x14ac:dyDescent="0.25">
      <c r="A1990" s="434">
        <v>10070042</v>
      </c>
      <c r="B1990" s="435" t="s">
        <v>11222</v>
      </c>
      <c r="C1990" s="436" t="s">
        <v>2</v>
      </c>
      <c r="D1990" s="437">
        <v>15.41</v>
      </c>
    </row>
    <row r="1991" spans="1:4" x14ac:dyDescent="0.25">
      <c r="A1991" s="434">
        <v>10070045</v>
      </c>
      <c r="B1991" s="435" t="s">
        <v>11223</v>
      </c>
      <c r="C1991" s="436" t="s">
        <v>2</v>
      </c>
      <c r="D1991" s="437">
        <v>138.32</v>
      </c>
    </row>
    <row r="1992" spans="1:4" x14ac:dyDescent="0.25">
      <c r="A1992" s="434">
        <v>10080000</v>
      </c>
      <c r="B1992" s="435" t="s">
        <v>10002</v>
      </c>
      <c r="C1992" s="436" t="s">
        <v>9770</v>
      </c>
      <c r="D1992" s="437" t="s">
        <v>9770</v>
      </c>
    </row>
    <row r="1993" spans="1:4" x14ac:dyDescent="0.25">
      <c r="A1993" s="434">
        <v>10080070</v>
      </c>
      <c r="B1993" s="435" t="s">
        <v>11224</v>
      </c>
      <c r="C1993" s="436" t="s">
        <v>2</v>
      </c>
      <c r="D1993" s="437">
        <v>40.1</v>
      </c>
    </row>
    <row r="1994" spans="1:4" x14ac:dyDescent="0.25">
      <c r="A1994" s="434">
        <v>10080072</v>
      </c>
      <c r="B1994" s="435" t="s">
        <v>11225</v>
      </c>
      <c r="C1994" s="436" t="s">
        <v>2</v>
      </c>
      <c r="D1994" s="437">
        <v>194.84</v>
      </c>
    </row>
    <row r="1995" spans="1:4" x14ac:dyDescent="0.25">
      <c r="A1995" s="434">
        <v>10080073</v>
      </c>
      <c r="B1995" s="435" t="s">
        <v>11226</v>
      </c>
      <c r="C1995" s="436" t="s">
        <v>2</v>
      </c>
      <c r="D1995" s="437">
        <v>253.2</v>
      </c>
    </row>
    <row r="1996" spans="1:4" x14ac:dyDescent="0.25">
      <c r="A1996" s="434">
        <v>10080074</v>
      </c>
      <c r="B1996" s="435" t="s">
        <v>11227</v>
      </c>
      <c r="C1996" s="436" t="s">
        <v>2</v>
      </c>
      <c r="D1996" s="437">
        <v>152.11000000000001</v>
      </c>
    </row>
    <row r="1997" spans="1:4" x14ac:dyDescent="0.25">
      <c r="A1997" s="434">
        <v>10080076</v>
      </c>
      <c r="B1997" s="435" t="s">
        <v>11228</v>
      </c>
      <c r="C1997" s="436" t="s">
        <v>2</v>
      </c>
      <c r="D1997" s="437">
        <v>22.45</v>
      </c>
    </row>
    <row r="1998" spans="1:4" x14ac:dyDescent="0.25">
      <c r="A1998" s="434">
        <v>10080081</v>
      </c>
      <c r="B1998" s="435" t="s">
        <v>11229</v>
      </c>
      <c r="C1998" s="436" t="s">
        <v>2</v>
      </c>
      <c r="D1998" s="437">
        <v>36.200000000000003</v>
      </c>
    </row>
    <row r="1999" spans="1:4" x14ac:dyDescent="0.25">
      <c r="A1999" s="434">
        <v>10080086</v>
      </c>
      <c r="B1999" s="435" t="s">
        <v>11230</v>
      </c>
      <c r="C1999" s="436" t="s">
        <v>2</v>
      </c>
      <c r="D1999" s="437">
        <v>66.91</v>
      </c>
    </row>
    <row r="2000" spans="1:4" x14ac:dyDescent="0.25">
      <c r="A2000" s="434">
        <v>10080093</v>
      </c>
      <c r="B2000" s="435" t="s">
        <v>11231</v>
      </c>
      <c r="C2000" s="436" t="s">
        <v>2</v>
      </c>
      <c r="D2000" s="437">
        <v>87.47</v>
      </c>
    </row>
    <row r="2001" spans="1:4" x14ac:dyDescent="0.25">
      <c r="A2001" s="434">
        <v>10080097</v>
      </c>
      <c r="B2001" s="435" t="s">
        <v>11232</v>
      </c>
      <c r="C2001" s="436" t="s">
        <v>2</v>
      </c>
      <c r="D2001" s="437">
        <v>40.68</v>
      </c>
    </row>
    <row r="2002" spans="1:4" x14ac:dyDescent="0.25">
      <c r="A2002" s="434">
        <v>10090000</v>
      </c>
      <c r="B2002" s="435" t="s">
        <v>9897</v>
      </c>
      <c r="C2002" s="436" t="s">
        <v>9770</v>
      </c>
      <c r="D2002" s="437" t="s">
        <v>9770</v>
      </c>
    </row>
    <row r="2003" spans="1:4" x14ac:dyDescent="0.25">
      <c r="A2003" s="434">
        <v>10090001</v>
      </c>
      <c r="B2003" s="435" t="s">
        <v>11233</v>
      </c>
      <c r="C2003" s="436" t="s">
        <v>304</v>
      </c>
      <c r="D2003" s="437">
        <v>14.56</v>
      </c>
    </row>
    <row r="2004" spans="1:4" x14ac:dyDescent="0.25">
      <c r="A2004" s="430">
        <v>11000000</v>
      </c>
      <c r="B2004" s="431" t="s">
        <v>237</v>
      </c>
      <c r="C2004" s="432"/>
      <c r="D2004" s="433"/>
    </row>
    <row r="2005" spans="1:4" x14ac:dyDescent="0.25">
      <c r="A2005" s="434">
        <v>11001000</v>
      </c>
      <c r="B2005" s="435" t="s">
        <v>11234</v>
      </c>
      <c r="C2005" s="436" t="s">
        <v>9770</v>
      </c>
      <c r="D2005" s="437" t="s">
        <v>9770</v>
      </c>
    </row>
    <row r="2006" spans="1:4" x14ac:dyDescent="0.25">
      <c r="A2006" s="434">
        <v>11001001</v>
      </c>
      <c r="B2006" s="435" t="s">
        <v>11235</v>
      </c>
      <c r="C2006" s="436" t="s">
        <v>351</v>
      </c>
      <c r="D2006" s="437">
        <v>18.420000000000002</v>
      </c>
    </row>
    <row r="2007" spans="1:4" x14ac:dyDescent="0.25">
      <c r="A2007" s="434">
        <v>11001008</v>
      </c>
      <c r="B2007" s="435" t="s">
        <v>11236</v>
      </c>
      <c r="C2007" s="436" t="s">
        <v>351</v>
      </c>
      <c r="D2007" s="437">
        <v>51.87</v>
      </c>
    </row>
    <row r="2008" spans="1:4" ht="23.25" x14ac:dyDescent="0.25">
      <c r="A2008" s="434">
        <v>11001009</v>
      </c>
      <c r="B2008" s="435" t="s">
        <v>11237</v>
      </c>
      <c r="C2008" s="436" t="s">
        <v>351</v>
      </c>
      <c r="D2008" s="437">
        <v>52.76</v>
      </c>
    </row>
    <row r="2009" spans="1:4" x14ac:dyDescent="0.25">
      <c r="A2009" s="434">
        <v>11001013</v>
      </c>
      <c r="B2009" s="435" t="s">
        <v>11238</v>
      </c>
      <c r="C2009" s="436" t="s">
        <v>351</v>
      </c>
      <c r="D2009" s="437">
        <v>40.520000000000003</v>
      </c>
    </row>
    <row r="2010" spans="1:4" x14ac:dyDescent="0.25">
      <c r="A2010" s="434">
        <v>11002000</v>
      </c>
      <c r="B2010" s="435" t="s">
        <v>11239</v>
      </c>
      <c r="C2010" s="436" t="s">
        <v>9770</v>
      </c>
      <c r="D2010" s="437" t="s">
        <v>9770</v>
      </c>
    </row>
    <row r="2011" spans="1:4" x14ac:dyDescent="0.25">
      <c r="A2011" s="434">
        <v>11002001</v>
      </c>
      <c r="B2011" s="435" t="s">
        <v>11235</v>
      </c>
      <c r="C2011" s="436" t="s">
        <v>351</v>
      </c>
      <c r="D2011" s="437">
        <v>7.47</v>
      </c>
    </row>
    <row r="2012" spans="1:4" ht="23.25" x14ac:dyDescent="0.25">
      <c r="A2012" s="434">
        <v>11002003</v>
      </c>
      <c r="B2012" s="435" t="s">
        <v>15326</v>
      </c>
      <c r="C2012" s="436" t="s">
        <v>351</v>
      </c>
      <c r="D2012" s="437">
        <v>17.54</v>
      </c>
    </row>
    <row r="2013" spans="1:4" x14ac:dyDescent="0.25">
      <c r="A2013" s="434">
        <v>11002008</v>
      </c>
      <c r="B2013" s="435" t="s">
        <v>15327</v>
      </c>
      <c r="C2013" s="436" t="s">
        <v>351</v>
      </c>
      <c r="D2013" s="437">
        <v>47.85</v>
      </c>
    </row>
    <row r="2014" spans="1:4" ht="23.25" x14ac:dyDescent="0.25">
      <c r="A2014" s="434">
        <v>11002009</v>
      </c>
      <c r="B2014" s="435" t="s">
        <v>15328</v>
      </c>
      <c r="C2014" s="436" t="s">
        <v>351</v>
      </c>
      <c r="D2014" s="437">
        <v>47.23</v>
      </c>
    </row>
    <row r="2015" spans="1:4" x14ac:dyDescent="0.25">
      <c r="A2015" s="434">
        <v>11002010</v>
      </c>
      <c r="B2015" s="435" t="s">
        <v>15329</v>
      </c>
      <c r="C2015" s="436" t="s">
        <v>351</v>
      </c>
      <c r="D2015" s="437">
        <v>55.83</v>
      </c>
    </row>
    <row r="2016" spans="1:4" x14ac:dyDescent="0.25">
      <c r="A2016" s="434">
        <v>11002013</v>
      </c>
      <c r="B2016" s="435" t="s">
        <v>11238</v>
      </c>
      <c r="C2016" s="436" t="s">
        <v>351</v>
      </c>
      <c r="D2016" s="437">
        <v>25.79</v>
      </c>
    </row>
    <row r="2017" spans="1:4" x14ac:dyDescent="0.25">
      <c r="A2017" s="434">
        <v>11002015</v>
      </c>
      <c r="B2017" s="435" t="s">
        <v>15330</v>
      </c>
      <c r="C2017" s="436" t="s">
        <v>351</v>
      </c>
      <c r="D2017" s="437">
        <v>26.48</v>
      </c>
    </row>
    <row r="2018" spans="1:4" ht="23.25" x14ac:dyDescent="0.25">
      <c r="A2018" s="434">
        <v>11002025</v>
      </c>
      <c r="B2018" s="435" t="s">
        <v>15331</v>
      </c>
      <c r="C2018" s="436" t="s">
        <v>351</v>
      </c>
      <c r="D2018" s="437">
        <v>77.989999999999995</v>
      </c>
    </row>
    <row r="2019" spans="1:4" ht="23.25" x14ac:dyDescent="0.25">
      <c r="A2019" s="434">
        <v>11002029</v>
      </c>
      <c r="B2019" s="435" t="s">
        <v>15332</v>
      </c>
      <c r="C2019" s="436" t="s">
        <v>351</v>
      </c>
      <c r="D2019" s="437">
        <v>67.08</v>
      </c>
    </row>
    <row r="2020" spans="1:4" x14ac:dyDescent="0.25">
      <c r="A2020" s="434">
        <v>11002075</v>
      </c>
      <c r="B2020" s="435" t="s">
        <v>15333</v>
      </c>
      <c r="C2020" s="436" t="s">
        <v>351</v>
      </c>
      <c r="D2020" s="437">
        <v>204.39</v>
      </c>
    </row>
    <row r="2021" spans="1:4" x14ac:dyDescent="0.25">
      <c r="A2021" s="434">
        <v>11002105</v>
      </c>
      <c r="B2021" s="435" t="s">
        <v>14800</v>
      </c>
      <c r="C2021" s="436" t="s">
        <v>351</v>
      </c>
      <c r="D2021" s="437">
        <v>7.07</v>
      </c>
    </row>
    <row r="2022" spans="1:4" ht="23.25" x14ac:dyDescent="0.25">
      <c r="A2022" s="434">
        <v>11002107</v>
      </c>
      <c r="B2022" s="435" t="s">
        <v>16686</v>
      </c>
      <c r="C2022" s="436" t="s">
        <v>351</v>
      </c>
      <c r="D2022" s="437">
        <v>10.74</v>
      </c>
    </row>
    <row r="2023" spans="1:4" x14ac:dyDescent="0.25">
      <c r="A2023" s="434">
        <v>11003000</v>
      </c>
      <c r="B2023" s="435" t="s">
        <v>11240</v>
      </c>
      <c r="C2023" s="436" t="s">
        <v>9770</v>
      </c>
      <c r="D2023" s="437" t="s">
        <v>9770</v>
      </c>
    </row>
    <row r="2024" spans="1:4" x14ac:dyDescent="0.25">
      <c r="A2024" s="434">
        <v>11003001</v>
      </c>
      <c r="B2024" s="435" t="s">
        <v>11235</v>
      </c>
      <c r="C2024" s="436" t="s">
        <v>351</v>
      </c>
      <c r="D2024" s="437">
        <v>7.47</v>
      </c>
    </row>
    <row r="2025" spans="1:4" ht="23.25" x14ac:dyDescent="0.25">
      <c r="A2025" s="434">
        <v>11003003</v>
      </c>
      <c r="B2025" s="435" t="s">
        <v>15334</v>
      </c>
      <c r="C2025" s="436" t="s">
        <v>351</v>
      </c>
      <c r="D2025" s="437">
        <v>16.170000000000002</v>
      </c>
    </row>
    <row r="2026" spans="1:4" x14ac:dyDescent="0.25">
      <c r="A2026" s="434">
        <v>11003004</v>
      </c>
      <c r="B2026" s="435" t="s">
        <v>15335</v>
      </c>
      <c r="C2026" s="436" t="s">
        <v>351</v>
      </c>
      <c r="D2026" s="437">
        <v>23.31</v>
      </c>
    </row>
    <row r="2027" spans="1:4" ht="23.25" x14ac:dyDescent="0.25">
      <c r="A2027" s="434">
        <v>11003005</v>
      </c>
      <c r="B2027" s="435" t="s">
        <v>15326</v>
      </c>
      <c r="C2027" s="436" t="s">
        <v>351</v>
      </c>
      <c r="D2027" s="437">
        <v>17.54</v>
      </c>
    </row>
    <row r="2028" spans="1:4" x14ac:dyDescent="0.25">
      <c r="A2028" s="434">
        <v>11003008</v>
      </c>
      <c r="B2028" s="435" t="s">
        <v>15336</v>
      </c>
      <c r="C2028" s="436" t="s">
        <v>351</v>
      </c>
      <c r="D2028" s="437">
        <v>47.85</v>
      </c>
    </row>
    <row r="2029" spans="1:4" ht="23.25" x14ac:dyDescent="0.25">
      <c r="A2029" s="434">
        <v>11003009</v>
      </c>
      <c r="B2029" s="435" t="s">
        <v>15337</v>
      </c>
      <c r="C2029" s="436" t="s">
        <v>351</v>
      </c>
      <c r="D2029" s="437">
        <v>47.23</v>
      </c>
    </row>
    <row r="2030" spans="1:4" x14ac:dyDescent="0.25">
      <c r="A2030" s="434">
        <v>11003010</v>
      </c>
      <c r="B2030" s="435" t="s">
        <v>15338</v>
      </c>
      <c r="C2030" s="436" t="s">
        <v>351</v>
      </c>
      <c r="D2030" s="437">
        <v>55.83</v>
      </c>
    </row>
    <row r="2031" spans="1:4" x14ac:dyDescent="0.25">
      <c r="A2031" s="434">
        <v>11003013</v>
      </c>
      <c r="B2031" s="435" t="s">
        <v>15339</v>
      </c>
      <c r="C2031" s="436" t="s">
        <v>351</v>
      </c>
      <c r="D2031" s="437">
        <v>24.35</v>
      </c>
    </row>
    <row r="2032" spans="1:4" x14ac:dyDescent="0.25">
      <c r="A2032" s="434">
        <v>11003041</v>
      </c>
      <c r="B2032" s="435" t="s">
        <v>15340</v>
      </c>
      <c r="C2032" s="436" t="s">
        <v>304</v>
      </c>
      <c r="D2032" s="437">
        <v>82.9</v>
      </c>
    </row>
    <row r="2033" spans="1:4" ht="23.25" x14ac:dyDescent="0.25">
      <c r="A2033" s="434">
        <v>11003045</v>
      </c>
      <c r="B2033" s="435" t="s">
        <v>15341</v>
      </c>
      <c r="C2033" s="436" t="s">
        <v>351</v>
      </c>
      <c r="D2033" s="437">
        <v>200.65</v>
      </c>
    </row>
    <row r="2034" spans="1:4" ht="23.25" x14ac:dyDescent="0.25">
      <c r="A2034" s="434">
        <v>11003046</v>
      </c>
      <c r="B2034" s="435" t="s">
        <v>15342</v>
      </c>
      <c r="C2034" s="436" t="s">
        <v>351</v>
      </c>
      <c r="D2034" s="437">
        <v>91.05</v>
      </c>
    </row>
    <row r="2035" spans="1:4" ht="23.25" x14ac:dyDescent="0.25">
      <c r="A2035" s="434">
        <v>11003047</v>
      </c>
      <c r="B2035" s="435" t="s">
        <v>15343</v>
      </c>
      <c r="C2035" s="436" t="s">
        <v>351</v>
      </c>
      <c r="D2035" s="437">
        <v>213.26</v>
      </c>
    </row>
    <row r="2036" spans="1:4" x14ac:dyDescent="0.25">
      <c r="A2036" s="434">
        <v>11003105</v>
      </c>
      <c r="B2036" s="435" t="s">
        <v>14800</v>
      </c>
      <c r="C2036" s="436" t="s">
        <v>351</v>
      </c>
      <c r="D2036" s="437">
        <v>7.07</v>
      </c>
    </row>
    <row r="2037" spans="1:4" ht="23.25" x14ac:dyDescent="0.25">
      <c r="A2037" s="434">
        <v>11003107</v>
      </c>
      <c r="B2037" s="435" t="s">
        <v>16686</v>
      </c>
      <c r="C2037" s="436" t="s">
        <v>351</v>
      </c>
      <c r="D2037" s="437">
        <v>10.74</v>
      </c>
    </row>
    <row r="2038" spans="1:4" x14ac:dyDescent="0.25">
      <c r="A2038" s="434">
        <v>11003109</v>
      </c>
      <c r="B2038" s="435" t="s">
        <v>20602</v>
      </c>
      <c r="C2038" s="436" t="s">
        <v>351</v>
      </c>
      <c r="D2038" s="437">
        <v>11.5</v>
      </c>
    </row>
    <row r="2039" spans="1:4" x14ac:dyDescent="0.25">
      <c r="A2039" s="434">
        <v>11003110</v>
      </c>
      <c r="B2039" s="435" t="s">
        <v>20603</v>
      </c>
      <c r="C2039" s="436" t="s">
        <v>351</v>
      </c>
      <c r="D2039" s="437">
        <v>55.35</v>
      </c>
    </row>
    <row r="2040" spans="1:4" x14ac:dyDescent="0.25">
      <c r="A2040" s="434">
        <v>11004000</v>
      </c>
      <c r="B2040" s="435" t="s">
        <v>11241</v>
      </c>
      <c r="C2040" s="436" t="s">
        <v>9770</v>
      </c>
      <c r="D2040" s="437" t="s">
        <v>9770</v>
      </c>
    </row>
    <row r="2041" spans="1:4" x14ac:dyDescent="0.25">
      <c r="A2041" s="434">
        <v>11004004</v>
      </c>
      <c r="B2041" s="435" t="s">
        <v>11242</v>
      </c>
      <c r="C2041" s="436" t="s">
        <v>304</v>
      </c>
      <c r="D2041" s="437">
        <v>41.72</v>
      </c>
    </row>
    <row r="2042" spans="1:4" x14ac:dyDescent="0.25">
      <c r="A2042" s="434">
        <v>11004005</v>
      </c>
      <c r="B2042" s="435" t="s">
        <v>16687</v>
      </c>
      <c r="C2042" s="436" t="s">
        <v>304</v>
      </c>
      <c r="D2042" s="437">
        <v>38.42</v>
      </c>
    </row>
    <row r="2043" spans="1:4" x14ac:dyDescent="0.25">
      <c r="A2043" s="434">
        <v>11004006</v>
      </c>
      <c r="B2043" s="435" t="s">
        <v>16688</v>
      </c>
      <c r="C2043" s="436" t="s">
        <v>304</v>
      </c>
      <c r="D2043" s="437">
        <v>45.36</v>
      </c>
    </row>
    <row r="2044" spans="1:4" x14ac:dyDescent="0.25">
      <c r="A2044" s="434">
        <v>11004013</v>
      </c>
      <c r="B2044" s="435" t="s">
        <v>16689</v>
      </c>
      <c r="C2044" s="436" t="s">
        <v>304</v>
      </c>
      <c r="D2044" s="437">
        <v>36.869999999999997</v>
      </c>
    </row>
    <row r="2045" spans="1:4" ht="23.25" x14ac:dyDescent="0.25">
      <c r="A2045" s="434">
        <v>11004017</v>
      </c>
      <c r="B2045" s="435" t="s">
        <v>16690</v>
      </c>
      <c r="C2045" s="436" t="s">
        <v>304</v>
      </c>
      <c r="D2045" s="437">
        <v>36.6</v>
      </c>
    </row>
    <row r="2046" spans="1:4" x14ac:dyDescent="0.25">
      <c r="A2046" s="434">
        <v>11004050</v>
      </c>
      <c r="B2046" s="435" t="s">
        <v>16691</v>
      </c>
      <c r="C2046" s="436" t="s">
        <v>304</v>
      </c>
      <c r="D2046" s="437">
        <v>21.16</v>
      </c>
    </row>
    <row r="2047" spans="1:4" x14ac:dyDescent="0.25">
      <c r="A2047" s="434">
        <v>11004056</v>
      </c>
      <c r="B2047" s="435" t="s">
        <v>16692</v>
      </c>
      <c r="C2047" s="436" t="s">
        <v>304</v>
      </c>
      <c r="D2047" s="437">
        <v>126</v>
      </c>
    </row>
    <row r="2048" spans="1:4" x14ac:dyDescent="0.25">
      <c r="A2048" s="434">
        <v>11004058</v>
      </c>
      <c r="B2048" s="435" t="s">
        <v>16693</v>
      </c>
      <c r="C2048" s="436" t="s">
        <v>304</v>
      </c>
      <c r="D2048" s="437">
        <v>159.25</v>
      </c>
    </row>
    <row r="2049" spans="1:4" x14ac:dyDescent="0.25">
      <c r="A2049" s="434">
        <v>11004060</v>
      </c>
      <c r="B2049" s="435" t="s">
        <v>15344</v>
      </c>
      <c r="C2049" s="436" t="s">
        <v>304</v>
      </c>
      <c r="D2049" s="437">
        <v>171.76</v>
      </c>
    </row>
    <row r="2050" spans="1:4" x14ac:dyDescent="0.25">
      <c r="A2050" s="434">
        <v>11004101</v>
      </c>
      <c r="B2050" s="435" t="s">
        <v>15345</v>
      </c>
      <c r="C2050" s="436" t="s">
        <v>304</v>
      </c>
      <c r="D2050" s="437">
        <v>280.81</v>
      </c>
    </row>
    <row r="2051" spans="1:4" x14ac:dyDescent="0.25">
      <c r="A2051" s="434">
        <v>11050000</v>
      </c>
      <c r="B2051" s="435" t="s">
        <v>9891</v>
      </c>
      <c r="C2051" s="436" t="s">
        <v>9770</v>
      </c>
      <c r="D2051" s="437" t="s">
        <v>9770</v>
      </c>
    </row>
    <row r="2052" spans="1:4" x14ac:dyDescent="0.25">
      <c r="A2052" s="434">
        <v>11050002</v>
      </c>
      <c r="B2052" s="435" t="s">
        <v>11243</v>
      </c>
      <c r="C2052" s="436" t="s">
        <v>351</v>
      </c>
      <c r="D2052" s="437">
        <v>5.52</v>
      </c>
    </row>
    <row r="2053" spans="1:4" x14ac:dyDescent="0.25">
      <c r="A2053" s="434">
        <v>11050003</v>
      </c>
      <c r="B2053" s="435" t="s">
        <v>11244</v>
      </c>
      <c r="C2053" s="436" t="s">
        <v>351</v>
      </c>
      <c r="D2053" s="437">
        <v>11.03</v>
      </c>
    </row>
    <row r="2054" spans="1:4" x14ac:dyDescent="0.25">
      <c r="A2054" s="434">
        <v>11050005</v>
      </c>
      <c r="B2054" s="435" t="s">
        <v>11245</v>
      </c>
      <c r="C2054" s="436" t="s">
        <v>351</v>
      </c>
      <c r="D2054" s="437">
        <v>38.619999999999997</v>
      </c>
    </row>
    <row r="2055" spans="1:4" ht="23.25" x14ac:dyDescent="0.25">
      <c r="A2055" s="434">
        <v>11050010</v>
      </c>
      <c r="B2055" s="435" t="s">
        <v>11246</v>
      </c>
      <c r="C2055" s="436" t="s">
        <v>351</v>
      </c>
      <c r="D2055" s="437">
        <v>34.479999999999997</v>
      </c>
    </row>
    <row r="2056" spans="1:4" ht="23.25" x14ac:dyDescent="0.25">
      <c r="A2056" s="434">
        <v>11050015</v>
      </c>
      <c r="B2056" s="435" t="s">
        <v>11247</v>
      </c>
      <c r="C2056" s="436" t="s">
        <v>351</v>
      </c>
      <c r="D2056" s="437">
        <v>68.959999999999994</v>
      </c>
    </row>
    <row r="2057" spans="1:4" x14ac:dyDescent="0.25">
      <c r="A2057" s="434">
        <v>11060000</v>
      </c>
      <c r="B2057" s="435" t="s">
        <v>9963</v>
      </c>
      <c r="C2057" s="436" t="s">
        <v>9770</v>
      </c>
      <c r="D2057" s="437" t="s">
        <v>9770</v>
      </c>
    </row>
    <row r="2058" spans="1:4" x14ac:dyDescent="0.25">
      <c r="A2058" s="434">
        <v>11060005</v>
      </c>
      <c r="B2058" s="435" t="s">
        <v>11248</v>
      </c>
      <c r="C2058" s="436" t="s">
        <v>351</v>
      </c>
      <c r="D2058" s="437">
        <v>38.619999999999997</v>
      </c>
    </row>
    <row r="2059" spans="1:4" ht="23.25" x14ac:dyDescent="0.25">
      <c r="A2059" s="434">
        <v>11060010</v>
      </c>
      <c r="B2059" s="435" t="s">
        <v>11249</v>
      </c>
      <c r="C2059" s="436" t="s">
        <v>351</v>
      </c>
      <c r="D2059" s="437">
        <v>9.6199999999999992</v>
      </c>
    </row>
    <row r="2060" spans="1:4" ht="23.25" x14ac:dyDescent="0.25">
      <c r="A2060" s="434">
        <v>11060015</v>
      </c>
      <c r="B2060" s="435" t="s">
        <v>11250</v>
      </c>
      <c r="C2060" s="436" t="s">
        <v>351</v>
      </c>
      <c r="D2060" s="437">
        <v>28.85</v>
      </c>
    </row>
    <row r="2061" spans="1:4" x14ac:dyDescent="0.25">
      <c r="A2061" s="434">
        <v>11070000</v>
      </c>
      <c r="B2061" s="435" t="s">
        <v>9970</v>
      </c>
      <c r="C2061" s="436" t="s">
        <v>9770</v>
      </c>
      <c r="D2061" s="437" t="s">
        <v>9770</v>
      </c>
    </row>
    <row r="2062" spans="1:4" x14ac:dyDescent="0.25">
      <c r="A2062" s="434">
        <v>11070005</v>
      </c>
      <c r="B2062" s="435" t="s">
        <v>11251</v>
      </c>
      <c r="C2062" s="436" t="s">
        <v>351</v>
      </c>
      <c r="D2062" s="437">
        <v>27.63</v>
      </c>
    </row>
    <row r="2063" spans="1:4" x14ac:dyDescent="0.25">
      <c r="A2063" s="434">
        <v>11080000</v>
      </c>
      <c r="B2063" s="435" t="s">
        <v>10002</v>
      </c>
      <c r="C2063" s="436" t="s">
        <v>9770</v>
      </c>
      <c r="D2063" s="437" t="s">
        <v>9770</v>
      </c>
    </row>
    <row r="2064" spans="1:4" x14ac:dyDescent="0.25">
      <c r="A2064" s="434">
        <v>11080001</v>
      </c>
      <c r="B2064" s="435" t="s">
        <v>11252</v>
      </c>
      <c r="C2064" s="436" t="s">
        <v>304</v>
      </c>
      <c r="D2064" s="437">
        <v>48.75</v>
      </c>
    </row>
    <row r="2065" spans="1:4" x14ac:dyDescent="0.25">
      <c r="A2065" s="434">
        <v>11080005</v>
      </c>
      <c r="B2065" s="435" t="s">
        <v>11253</v>
      </c>
      <c r="C2065" s="436" t="s">
        <v>351</v>
      </c>
      <c r="D2065" s="437">
        <v>66.87</v>
      </c>
    </row>
    <row r="2066" spans="1:4" x14ac:dyDescent="0.25">
      <c r="A2066" s="434">
        <v>11080006</v>
      </c>
      <c r="B2066" s="435" t="s">
        <v>11254</v>
      </c>
      <c r="C2066" s="436" t="s">
        <v>351</v>
      </c>
      <c r="D2066" s="437">
        <v>34.71</v>
      </c>
    </row>
    <row r="2067" spans="1:4" x14ac:dyDescent="0.25">
      <c r="A2067" s="430">
        <v>12000000</v>
      </c>
      <c r="B2067" s="431" t="s">
        <v>11255</v>
      </c>
      <c r="C2067" s="432"/>
      <c r="D2067" s="433"/>
    </row>
    <row r="2068" spans="1:4" x14ac:dyDescent="0.25">
      <c r="A2068" s="434">
        <v>12001000</v>
      </c>
      <c r="B2068" s="435" t="s">
        <v>11256</v>
      </c>
      <c r="C2068" s="436" t="s">
        <v>9770</v>
      </c>
      <c r="D2068" s="437" t="s">
        <v>9770</v>
      </c>
    </row>
    <row r="2069" spans="1:4" ht="34.5" x14ac:dyDescent="0.25">
      <c r="A2069" s="434">
        <v>12001030</v>
      </c>
      <c r="B2069" s="435" t="s">
        <v>11257</v>
      </c>
      <c r="C2069" s="436" t="s">
        <v>351</v>
      </c>
      <c r="D2069" s="437">
        <v>181.04</v>
      </c>
    </row>
    <row r="2070" spans="1:4" ht="23.25" x14ac:dyDescent="0.25">
      <c r="A2070" s="434">
        <v>12001040</v>
      </c>
      <c r="B2070" s="435" t="s">
        <v>15346</v>
      </c>
      <c r="C2070" s="436" t="s">
        <v>351</v>
      </c>
      <c r="D2070" s="437">
        <v>125.97</v>
      </c>
    </row>
    <row r="2071" spans="1:4" x14ac:dyDescent="0.25">
      <c r="A2071" s="434">
        <v>12001042</v>
      </c>
      <c r="B2071" s="435" t="s">
        <v>15347</v>
      </c>
      <c r="C2071" s="436" t="s">
        <v>351</v>
      </c>
      <c r="D2071" s="437">
        <v>146.19999999999999</v>
      </c>
    </row>
    <row r="2072" spans="1:4" x14ac:dyDescent="0.25">
      <c r="A2072" s="434">
        <v>12001043</v>
      </c>
      <c r="B2072" s="435" t="s">
        <v>15348</v>
      </c>
      <c r="C2072" s="436" t="s">
        <v>351</v>
      </c>
      <c r="D2072" s="437">
        <v>131.11000000000001</v>
      </c>
    </row>
    <row r="2073" spans="1:4" ht="23.25" x14ac:dyDescent="0.25">
      <c r="A2073" s="434">
        <v>12001045</v>
      </c>
      <c r="B2073" s="435" t="s">
        <v>11258</v>
      </c>
      <c r="C2073" s="436" t="s">
        <v>351</v>
      </c>
      <c r="D2073" s="437">
        <v>109.95</v>
      </c>
    </row>
    <row r="2074" spans="1:4" x14ac:dyDescent="0.25">
      <c r="A2074" s="434">
        <v>12050000</v>
      </c>
      <c r="B2074" s="435" t="s">
        <v>9891</v>
      </c>
      <c r="C2074" s="436" t="s">
        <v>9770</v>
      </c>
      <c r="D2074" s="437" t="s">
        <v>9770</v>
      </c>
    </row>
    <row r="2075" spans="1:4" x14ac:dyDescent="0.25">
      <c r="A2075" s="434">
        <v>12050001</v>
      </c>
      <c r="B2075" s="435" t="s">
        <v>11259</v>
      </c>
      <c r="C2075" s="436" t="s">
        <v>351</v>
      </c>
      <c r="D2075" s="437">
        <v>7.35</v>
      </c>
    </row>
    <row r="2076" spans="1:4" ht="23.25" x14ac:dyDescent="0.25">
      <c r="A2076" s="434">
        <v>12050002</v>
      </c>
      <c r="B2076" s="435" t="s">
        <v>11260</v>
      </c>
      <c r="C2076" s="436" t="s">
        <v>351</v>
      </c>
      <c r="D2076" s="437">
        <v>9.8000000000000007</v>
      </c>
    </row>
    <row r="2077" spans="1:4" x14ac:dyDescent="0.25">
      <c r="A2077" s="434">
        <v>12050005</v>
      </c>
      <c r="B2077" s="435" t="s">
        <v>11261</v>
      </c>
      <c r="C2077" s="436" t="s">
        <v>351</v>
      </c>
      <c r="D2077" s="437">
        <v>4.41</v>
      </c>
    </row>
    <row r="2078" spans="1:4" x14ac:dyDescent="0.25">
      <c r="A2078" s="434">
        <v>12050020</v>
      </c>
      <c r="B2078" s="435" t="s">
        <v>11262</v>
      </c>
      <c r="C2078" s="436" t="s">
        <v>351</v>
      </c>
      <c r="D2078" s="437">
        <v>9.8000000000000007</v>
      </c>
    </row>
    <row r="2079" spans="1:4" x14ac:dyDescent="0.25">
      <c r="A2079" s="434">
        <v>12060000</v>
      </c>
      <c r="B2079" s="435" t="s">
        <v>9963</v>
      </c>
      <c r="C2079" s="436" t="s">
        <v>9770</v>
      </c>
      <c r="D2079" s="437" t="s">
        <v>9770</v>
      </c>
    </row>
    <row r="2080" spans="1:4" x14ac:dyDescent="0.25">
      <c r="A2080" s="434">
        <v>12060001</v>
      </c>
      <c r="B2080" s="435" t="s">
        <v>11263</v>
      </c>
      <c r="C2080" s="436" t="s">
        <v>351</v>
      </c>
      <c r="D2080" s="437">
        <v>18.670000000000002</v>
      </c>
    </row>
    <row r="2081" spans="1:4" x14ac:dyDescent="0.25">
      <c r="A2081" s="434">
        <v>12060002</v>
      </c>
      <c r="B2081" s="435" t="s">
        <v>11264</v>
      </c>
      <c r="C2081" s="436" t="s">
        <v>351</v>
      </c>
      <c r="D2081" s="437">
        <v>8.11</v>
      </c>
    </row>
    <row r="2082" spans="1:4" x14ac:dyDescent="0.25">
      <c r="A2082" s="434">
        <v>12060020</v>
      </c>
      <c r="B2082" s="435" t="s">
        <v>11265</v>
      </c>
      <c r="C2082" s="436" t="s">
        <v>351</v>
      </c>
      <c r="D2082" s="437">
        <v>22.63</v>
      </c>
    </row>
    <row r="2083" spans="1:4" x14ac:dyDescent="0.25">
      <c r="A2083" s="434">
        <v>12060030</v>
      </c>
      <c r="B2083" s="435" t="s">
        <v>11266</v>
      </c>
      <c r="C2083" s="436" t="s">
        <v>351</v>
      </c>
      <c r="D2083" s="437">
        <v>11.31</v>
      </c>
    </row>
    <row r="2084" spans="1:4" x14ac:dyDescent="0.25">
      <c r="A2084" s="434">
        <v>12070000</v>
      </c>
      <c r="B2084" s="435" t="s">
        <v>9970</v>
      </c>
      <c r="C2084" s="436" t="s">
        <v>9770</v>
      </c>
      <c r="D2084" s="437" t="s">
        <v>9770</v>
      </c>
    </row>
    <row r="2085" spans="1:4" x14ac:dyDescent="0.25">
      <c r="A2085" s="434">
        <v>12070031</v>
      </c>
      <c r="B2085" s="435" t="s">
        <v>11267</v>
      </c>
      <c r="C2085" s="436" t="s">
        <v>351</v>
      </c>
      <c r="D2085" s="437">
        <v>8.49</v>
      </c>
    </row>
    <row r="2086" spans="1:4" x14ac:dyDescent="0.25">
      <c r="A2086" s="430">
        <v>13000000</v>
      </c>
      <c r="B2086" s="431" t="s">
        <v>249</v>
      </c>
      <c r="C2086" s="432"/>
      <c r="D2086" s="433"/>
    </row>
    <row r="2087" spans="1:4" x14ac:dyDescent="0.25">
      <c r="A2087" s="434">
        <v>13001000</v>
      </c>
      <c r="B2087" s="435" t="s">
        <v>11268</v>
      </c>
      <c r="C2087" s="436" t="s">
        <v>9770</v>
      </c>
      <c r="D2087" s="437" t="s">
        <v>9770</v>
      </c>
    </row>
    <row r="2088" spans="1:4" x14ac:dyDescent="0.25">
      <c r="A2088" s="434">
        <v>13001001</v>
      </c>
      <c r="B2088" s="435" t="s">
        <v>11269</v>
      </c>
      <c r="C2088" s="436" t="s">
        <v>1068</v>
      </c>
      <c r="D2088" s="437">
        <v>269.58999999999997</v>
      </c>
    </row>
    <row r="2089" spans="1:4" x14ac:dyDescent="0.25">
      <c r="A2089" s="434">
        <v>13001002</v>
      </c>
      <c r="B2089" s="435" t="s">
        <v>11270</v>
      </c>
      <c r="C2089" s="436" t="s">
        <v>1068</v>
      </c>
      <c r="D2089" s="437">
        <v>734.73</v>
      </c>
    </row>
    <row r="2090" spans="1:4" x14ac:dyDescent="0.25">
      <c r="A2090" s="434">
        <v>13001005</v>
      </c>
      <c r="B2090" s="435" t="s">
        <v>15349</v>
      </c>
      <c r="C2090" s="436" t="s">
        <v>1068</v>
      </c>
      <c r="D2090" s="437">
        <v>534.59</v>
      </c>
    </row>
    <row r="2091" spans="1:4" x14ac:dyDescent="0.25">
      <c r="A2091" s="434">
        <v>13001006</v>
      </c>
      <c r="B2091" s="435" t="s">
        <v>14801</v>
      </c>
      <c r="C2091" s="436" t="s">
        <v>1068</v>
      </c>
      <c r="D2091" s="437">
        <v>451.62</v>
      </c>
    </row>
    <row r="2092" spans="1:4" x14ac:dyDescent="0.25">
      <c r="A2092" s="434">
        <v>13001010</v>
      </c>
      <c r="B2092" s="435" t="s">
        <v>9802</v>
      </c>
      <c r="C2092" s="436" t="s">
        <v>1068</v>
      </c>
      <c r="D2092" s="437">
        <v>244.83</v>
      </c>
    </row>
    <row r="2093" spans="1:4" x14ac:dyDescent="0.25">
      <c r="A2093" s="434">
        <v>13001011</v>
      </c>
      <c r="B2093" s="435" t="s">
        <v>9801</v>
      </c>
      <c r="C2093" s="436" t="s">
        <v>1068</v>
      </c>
      <c r="D2093" s="437">
        <v>177.96</v>
      </c>
    </row>
    <row r="2094" spans="1:4" x14ac:dyDescent="0.25">
      <c r="A2094" s="434">
        <v>13001014</v>
      </c>
      <c r="B2094" s="435" t="s">
        <v>9871</v>
      </c>
      <c r="C2094" s="436" t="s">
        <v>1068</v>
      </c>
      <c r="D2094" s="437">
        <v>548.82000000000005</v>
      </c>
    </row>
    <row r="2095" spans="1:4" x14ac:dyDescent="0.25">
      <c r="A2095" s="434">
        <v>13001015</v>
      </c>
      <c r="B2095" s="435" t="s">
        <v>11271</v>
      </c>
      <c r="C2095" s="436" t="s">
        <v>1068</v>
      </c>
      <c r="D2095" s="437">
        <v>582.79999999999995</v>
      </c>
    </row>
    <row r="2096" spans="1:4" x14ac:dyDescent="0.25">
      <c r="A2096" s="434">
        <v>13001017</v>
      </c>
      <c r="B2096" s="435" t="s">
        <v>11272</v>
      </c>
      <c r="C2096" s="436" t="s">
        <v>1068</v>
      </c>
      <c r="D2096" s="437">
        <v>1078.74</v>
      </c>
    </row>
    <row r="2097" spans="1:4" x14ac:dyDescent="0.25">
      <c r="A2097" s="434">
        <v>13001018</v>
      </c>
      <c r="B2097" s="435" t="s">
        <v>11273</v>
      </c>
      <c r="C2097" s="436" t="s">
        <v>1068</v>
      </c>
      <c r="D2097" s="437">
        <v>1289.3599999999999</v>
      </c>
    </row>
    <row r="2098" spans="1:4" x14ac:dyDescent="0.25">
      <c r="A2098" s="434">
        <v>13001019</v>
      </c>
      <c r="B2098" s="435" t="s">
        <v>11274</v>
      </c>
      <c r="C2098" s="436" t="s">
        <v>1068</v>
      </c>
      <c r="D2098" s="437">
        <v>485.13</v>
      </c>
    </row>
    <row r="2099" spans="1:4" x14ac:dyDescent="0.25">
      <c r="A2099" s="434">
        <v>13001020</v>
      </c>
      <c r="B2099" s="435" t="s">
        <v>11275</v>
      </c>
      <c r="C2099" s="436" t="s">
        <v>1068</v>
      </c>
      <c r="D2099" s="437">
        <v>523.95000000000005</v>
      </c>
    </row>
    <row r="2100" spans="1:4" x14ac:dyDescent="0.25">
      <c r="A2100" s="434">
        <v>13002000</v>
      </c>
      <c r="B2100" s="435" t="s">
        <v>11276</v>
      </c>
      <c r="C2100" s="436" t="s">
        <v>9770</v>
      </c>
      <c r="D2100" s="437" t="s">
        <v>9770</v>
      </c>
    </row>
    <row r="2101" spans="1:4" x14ac:dyDescent="0.25">
      <c r="A2101" s="434">
        <v>13002001</v>
      </c>
      <c r="B2101" s="435" t="s">
        <v>11277</v>
      </c>
      <c r="C2101" s="436" t="s">
        <v>351</v>
      </c>
      <c r="D2101" s="437">
        <v>63.7</v>
      </c>
    </row>
    <row r="2102" spans="1:4" x14ac:dyDescent="0.25">
      <c r="A2102" s="434">
        <v>13002002</v>
      </c>
      <c r="B2102" s="435" t="s">
        <v>11278</v>
      </c>
      <c r="C2102" s="436" t="s">
        <v>351</v>
      </c>
      <c r="D2102" s="437">
        <v>66.77</v>
      </c>
    </row>
    <row r="2103" spans="1:4" x14ac:dyDescent="0.25">
      <c r="A2103" s="434">
        <v>13002003</v>
      </c>
      <c r="B2103" s="435" t="s">
        <v>11279</v>
      </c>
      <c r="C2103" s="436" t="s">
        <v>351</v>
      </c>
      <c r="D2103" s="437">
        <v>71.92</v>
      </c>
    </row>
    <row r="2104" spans="1:4" x14ac:dyDescent="0.25">
      <c r="A2104" s="434">
        <v>13002004</v>
      </c>
      <c r="B2104" s="435" t="s">
        <v>11280</v>
      </c>
      <c r="C2104" s="436" t="s">
        <v>351</v>
      </c>
      <c r="D2104" s="437">
        <v>6.16</v>
      </c>
    </row>
    <row r="2105" spans="1:4" x14ac:dyDescent="0.25">
      <c r="A2105" s="434">
        <v>13002005</v>
      </c>
      <c r="B2105" s="435" t="s">
        <v>16694</v>
      </c>
      <c r="C2105" s="436" t="s">
        <v>351</v>
      </c>
      <c r="D2105" s="437">
        <v>186.23</v>
      </c>
    </row>
    <row r="2106" spans="1:4" ht="23.25" x14ac:dyDescent="0.25">
      <c r="A2106" s="434">
        <v>13002006</v>
      </c>
      <c r="B2106" s="435" t="s">
        <v>15350</v>
      </c>
      <c r="C2106" s="436" t="s">
        <v>351</v>
      </c>
      <c r="D2106" s="437">
        <v>59.85</v>
      </c>
    </row>
    <row r="2107" spans="1:4" x14ac:dyDescent="0.25">
      <c r="A2107" s="434">
        <v>13002007</v>
      </c>
      <c r="B2107" s="435" t="s">
        <v>16695</v>
      </c>
      <c r="C2107" s="436" t="s">
        <v>351</v>
      </c>
      <c r="D2107" s="437">
        <v>171.68</v>
      </c>
    </row>
    <row r="2108" spans="1:4" x14ac:dyDescent="0.25">
      <c r="A2108" s="434">
        <v>13002008</v>
      </c>
      <c r="B2108" s="435" t="s">
        <v>16696</v>
      </c>
      <c r="C2108" s="436" t="s">
        <v>351</v>
      </c>
      <c r="D2108" s="437">
        <v>156.46</v>
      </c>
    </row>
    <row r="2109" spans="1:4" ht="23.25" x14ac:dyDescent="0.25">
      <c r="A2109" s="434">
        <v>13002009</v>
      </c>
      <c r="B2109" s="435" t="s">
        <v>11281</v>
      </c>
      <c r="C2109" s="436" t="s">
        <v>351</v>
      </c>
      <c r="D2109" s="437">
        <v>61.91</v>
      </c>
    </row>
    <row r="2110" spans="1:4" ht="23.25" x14ac:dyDescent="0.25">
      <c r="A2110" s="434">
        <v>13002010</v>
      </c>
      <c r="B2110" s="435" t="s">
        <v>11282</v>
      </c>
      <c r="C2110" s="436" t="s">
        <v>351</v>
      </c>
      <c r="D2110" s="437">
        <v>55.8</v>
      </c>
    </row>
    <row r="2111" spans="1:4" x14ac:dyDescent="0.25">
      <c r="A2111" s="434">
        <v>13002011</v>
      </c>
      <c r="B2111" s="435" t="s">
        <v>11283</v>
      </c>
      <c r="C2111" s="436" t="s">
        <v>351</v>
      </c>
      <c r="D2111" s="437">
        <v>72.75</v>
      </c>
    </row>
    <row r="2112" spans="1:4" x14ac:dyDescent="0.25">
      <c r="A2112" s="434">
        <v>13002013</v>
      </c>
      <c r="B2112" s="435" t="s">
        <v>15351</v>
      </c>
      <c r="C2112" s="436" t="s">
        <v>351</v>
      </c>
      <c r="D2112" s="437">
        <v>41.8</v>
      </c>
    </row>
    <row r="2113" spans="1:4" x14ac:dyDescent="0.25">
      <c r="A2113" s="434">
        <v>13002037</v>
      </c>
      <c r="B2113" s="435" t="s">
        <v>11284</v>
      </c>
      <c r="C2113" s="436" t="s">
        <v>351</v>
      </c>
      <c r="D2113" s="437">
        <v>228.92</v>
      </c>
    </row>
    <row r="2114" spans="1:4" ht="23.25" x14ac:dyDescent="0.25">
      <c r="A2114" s="434">
        <v>13002038</v>
      </c>
      <c r="B2114" s="435" t="s">
        <v>11285</v>
      </c>
      <c r="C2114" s="436" t="s">
        <v>351</v>
      </c>
      <c r="D2114" s="437">
        <v>297.79000000000002</v>
      </c>
    </row>
    <row r="2115" spans="1:4" ht="23.25" x14ac:dyDescent="0.25">
      <c r="A2115" s="434">
        <v>13002039</v>
      </c>
      <c r="B2115" s="435" t="s">
        <v>14802</v>
      </c>
      <c r="C2115" s="436" t="s">
        <v>351</v>
      </c>
      <c r="D2115" s="437">
        <v>233.48</v>
      </c>
    </row>
    <row r="2116" spans="1:4" x14ac:dyDescent="0.25">
      <c r="A2116" s="434">
        <v>13002040</v>
      </c>
      <c r="B2116" s="435" t="s">
        <v>11286</v>
      </c>
      <c r="C2116" s="436" t="s">
        <v>351</v>
      </c>
      <c r="D2116" s="437">
        <v>165</v>
      </c>
    </row>
    <row r="2117" spans="1:4" x14ac:dyDescent="0.25">
      <c r="A2117" s="434">
        <v>13002042</v>
      </c>
      <c r="B2117" s="435" t="s">
        <v>14803</v>
      </c>
      <c r="C2117" s="436" t="s">
        <v>351</v>
      </c>
      <c r="D2117" s="437">
        <v>100.69</v>
      </c>
    </row>
    <row r="2118" spans="1:4" ht="23.25" x14ac:dyDescent="0.25">
      <c r="A2118" s="434">
        <v>13002043</v>
      </c>
      <c r="B2118" s="435" t="s">
        <v>15352</v>
      </c>
      <c r="C2118" s="436" t="s">
        <v>351</v>
      </c>
      <c r="D2118" s="437">
        <v>233.57</v>
      </c>
    </row>
    <row r="2119" spans="1:4" ht="23.25" x14ac:dyDescent="0.25">
      <c r="A2119" s="434">
        <v>13002044</v>
      </c>
      <c r="B2119" s="435" t="s">
        <v>15353</v>
      </c>
      <c r="C2119" s="436" t="s">
        <v>351</v>
      </c>
      <c r="D2119" s="437">
        <v>473.52</v>
      </c>
    </row>
    <row r="2120" spans="1:4" x14ac:dyDescent="0.25">
      <c r="A2120" s="434">
        <v>13002046</v>
      </c>
      <c r="B2120" s="435" t="s">
        <v>15354</v>
      </c>
      <c r="C2120" s="436" t="s">
        <v>351</v>
      </c>
      <c r="D2120" s="437">
        <v>151.04</v>
      </c>
    </row>
    <row r="2121" spans="1:4" x14ac:dyDescent="0.25">
      <c r="A2121" s="434">
        <v>13002047</v>
      </c>
      <c r="B2121" s="435" t="s">
        <v>15355</v>
      </c>
      <c r="C2121" s="436" t="s">
        <v>351</v>
      </c>
      <c r="D2121" s="437">
        <v>166.78</v>
      </c>
    </row>
    <row r="2122" spans="1:4" ht="23.25" x14ac:dyDescent="0.25">
      <c r="A2122" s="434">
        <v>13002054</v>
      </c>
      <c r="B2122" s="435" t="s">
        <v>15356</v>
      </c>
      <c r="C2122" s="436" t="s">
        <v>351</v>
      </c>
      <c r="D2122" s="437">
        <v>234.76</v>
      </c>
    </row>
    <row r="2123" spans="1:4" x14ac:dyDescent="0.25">
      <c r="A2123" s="434">
        <v>13002058</v>
      </c>
      <c r="B2123" s="435" t="s">
        <v>11287</v>
      </c>
      <c r="C2123" s="436" t="s">
        <v>351</v>
      </c>
      <c r="D2123" s="437">
        <v>524.11</v>
      </c>
    </row>
    <row r="2124" spans="1:4" x14ac:dyDescent="0.25">
      <c r="A2124" s="434">
        <v>13002060</v>
      </c>
      <c r="B2124" s="435" t="s">
        <v>11288</v>
      </c>
      <c r="C2124" s="436" t="s">
        <v>351</v>
      </c>
      <c r="D2124" s="437">
        <v>462.1</v>
      </c>
    </row>
    <row r="2125" spans="1:4" x14ac:dyDescent="0.25">
      <c r="A2125" s="434">
        <v>13002062</v>
      </c>
      <c r="B2125" s="435" t="s">
        <v>11289</v>
      </c>
      <c r="C2125" s="436" t="s">
        <v>351</v>
      </c>
      <c r="D2125" s="437">
        <v>540.61</v>
      </c>
    </row>
    <row r="2126" spans="1:4" x14ac:dyDescent="0.25">
      <c r="A2126" s="434">
        <v>13002063</v>
      </c>
      <c r="B2126" s="435" t="s">
        <v>15357</v>
      </c>
      <c r="C2126" s="436" t="s">
        <v>351</v>
      </c>
      <c r="D2126" s="437">
        <v>84.5</v>
      </c>
    </row>
    <row r="2127" spans="1:4" ht="23.25" x14ac:dyDescent="0.25">
      <c r="A2127" s="434">
        <v>13002072</v>
      </c>
      <c r="B2127" s="435" t="s">
        <v>14161</v>
      </c>
      <c r="C2127" s="436" t="s">
        <v>351</v>
      </c>
      <c r="D2127" s="437">
        <v>577.49</v>
      </c>
    </row>
    <row r="2128" spans="1:4" ht="23.25" x14ac:dyDescent="0.25">
      <c r="A2128" s="434">
        <v>13002073</v>
      </c>
      <c r="B2128" s="435" t="s">
        <v>14162</v>
      </c>
      <c r="C2128" s="436" t="s">
        <v>351</v>
      </c>
      <c r="D2128" s="437">
        <v>580.57000000000005</v>
      </c>
    </row>
    <row r="2129" spans="1:4" ht="23.25" x14ac:dyDescent="0.25">
      <c r="A2129" s="434">
        <v>13002074</v>
      </c>
      <c r="B2129" s="435" t="s">
        <v>14804</v>
      </c>
      <c r="C2129" s="436" t="s">
        <v>351</v>
      </c>
      <c r="D2129" s="437">
        <v>576.09</v>
      </c>
    </row>
    <row r="2130" spans="1:4" ht="23.25" x14ac:dyDescent="0.25">
      <c r="A2130" s="434">
        <v>13002087</v>
      </c>
      <c r="B2130" s="435" t="s">
        <v>11290</v>
      </c>
      <c r="C2130" s="436" t="s">
        <v>351</v>
      </c>
      <c r="D2130" s="437">
        <v>170.93</v>
      </c>
    </row>
    <row r="2131" spans="1:4" ht="23.25" x14ac:dyDescent="0.25">
      <c r="A2131" s="434">
        <v>13002088</v>
      </c>
      <c r="B2131" s="435" t="s">
        <v>11291</v>
      </c>
      <c r="C2131" s="436" t="s">
        <v>351</v>
      </c>
      <c r="D2131" s="437">
        <v>261.43</v>
      </c>
    </row>
    <row r="2132" spans="1:4" x14ac:dyDescent="0.25">
      <c r="A2132" s="434">
        <v>13002090</v>
      </c>
      <c r="B2132" s="435" t="s">
        <v>11292</v>
      </c>
      <c r="C2132" s="436" t="s">
        <v>351</v>
      </c>
      <c r="D2132" s="437">
        <v>160.01</v>
      </c>
    </row>
    <row r="2133" spans="1:4" ht="23.25" x14ac:dyDescent="0.25">
      <c r="A2133" s="434">
        <v>13002091</v>
      </c>
      <c r="B2133" s="435" t="s">
        <v>11293</v>
      </c>
      <c r="C2133" s="436" t="s">
        <v>351</v>
      </c>
      <c r="D2133" s="437">
        <v>143.02000000000001</v>
      </c>
    </row>
    <row r="2134" spans="1:4" ht="23.25" x14ac:dyDescent="0.25">
      <c r="A2134" s="434">
        <v>13002092</v>
      </c>
      <c r="B2134" s="435" t="s">
        <v>16697</v>
      </c>
      <c r="C2134" s="436" t="s">
        <v>351</v>
      </c>
      <c r="D2134" s="437">
        <v>274.26</v>
      </c>
    </row>
    <row r="2135" spans="1:4" ht="23.25" x14ac:dyDescent="0.25">
      <c r="A2135" s="434">
        <v>13002093</v>
      </c>
      <c r="B2135" s="435" t="s">
        <v>16698</v>
      </c>
      <c r="C2135" s="436" t="s">
        <v>351</v>
      </c>
      <c r="D2135" s="437">
        <v>323.63</v>
      </c>
    </row>
    <row r="2136" spans="1:4" ht="23.25" x14ac:dyDescent="0.25">
      <c r="A2136" s="434">
        <v>13002101</v>
      </c>
      <c r="B2136" s="435" t="s">
        <v>16699</v>
      </c>
      <c r="C2136" s="436" t="s">
        <v>351</v>
      </c>
      <c r="D2136" s="437">
        <v>36.97</v>
      </c>
    </row>
    <row r="2137" spans="1:4" x14ac:dyDescent="0.25">
      <c r="A2137" s="434">
        <v>13002102</v>
      </c>
      <c r="B2137" s="435" t="s">
        <v>14805</v>
      </c>
      <c r="C2137" s="436" t="s">
        <v>351</v>
      </c>
      <c r="D2137" s="437">
        <v>41.8</v>
      </c>
    </row>
    <row r="2138" spans="1:4" x14ac:dyDescent="0.25">
      <c r="A2138" s="434">
        <v>13002103</v>
      </c>
      <c r="B2138" s="435" t="s">
        <v>14806</v>
      </c>
      <c r="C2138" s="436" t="s">
        <v>351</v>
      </c>
      <c r="D2138" s="437">
        <v>41.8</v>
      </c>
    </row>
    <row r="2139" spans="1:4" x14ac:dyDescent="0.25">
      <c r="A2139" s="434">
        <v>13003000</v>
      </c>
      <c r="B2139" s="435" t="s">
        <v>11294</v>
      </c>
      <c r="C2139" s="436" t="s">
        <v>9770</v>
      </c>
      <c r="D2139" s="437" t="s">
        <v>9770</v>
      </c>
    </row>
    <row r="2140" spans="1:4" x14ac:dyDescent="0.25">
      <c r="A2140" s="434">
        <v>13003002</v>
      </c>
      <c r="B2140" s="435" t="s">
        <v>15358</v>
      </c>
      <c r="C2140" s="436" t="s">
        <v>304</v>
      </c>
      <c r="D2140" s="437">
        <v>12.4</v>
      </c>
    </row>
    <row r="2141" spans="1:4" x14ac:dyDescent="0.25">
      <c r="A2141" s="434">
        <v>13003004</v>
      </c>
      <c r="B2141" s="435" t="s">
        <v>15359</v>
      </c>
      <c r="C2141" s="436" t="s">
        <v>304</v>
      </c>
      <c r="D2141" s="437">
        <v>100.09</v>
      </c>
    </row>
    <row r="2142" spans="1:4" x14ac:dyDescent="0.25">
      <c r="A2142" s="434">
        <v>13003005</v>
      </c>
      <c r="B2142" s="435" t="s">
        <v>15360</v>
      </c>
      <c r="C2142" s="436" t="s">
        <v>304</v>
      </c>
      <c r="D2142" s="437">
        <v>83.16</v>
      </c>
    </row>
    <row r="2143" spans="1:4" x14ac:dyDescent="0.25">
      <c r="A2143" s="434">
        <v>13003007</v>
      </c>
      <c r="B2143" s="435" t="s">
        <v>15361</v>
      </c>
      <c r="C2143" s="436" t="s">
        <v>304</v>
      </c>
      <c r="D2143" s="437">
        <v>81.95</v>
      </c>
    </row>
    <row r="2144" spans="1:4" x14ac:dyDescent="0.25">
      <c r="A2144" s="434">
        <v>13003009</v>
      </c>
      <c r="B2144" s="435" t="s">
        <v>11295</v>
      </c>
      <c r="C2144" s="436" t="s">
        <v>304</v>
      </c>
      <c r="D2144" s="437">
        <v>26.58</v>
      </c>
    </row>
    <row r="2145" spans="1:4" x14ac:dyDescent="0.25">
      <c r="A2145" s="434">
        <v>13003027</v>
      </c>
      <c r="B2145" s="435" t="s">
        <v>16700</v>
      </c>
      <c r="C2145" s="436" t="s">
        <v>304</v>
      </c>
      <c r="D2145" s="437">
        <v>57.55</v>
      </c>
    </row>
    <row r="2146" spans="1:4" x14ac:dyDescent="0.25">
      <c r="A2146" s="434">
        <v>13003031</v>
      </c>
      <c r="B2146" s="435" t="s">
        <v>11296</v>
      </c>
      <c r="C2146" s="436" t="s">
        <v>304</v>
      </c>
      <c r="D2146" s="437">
        <v>36.32</v>
      </c>
    </row>
    <row r="2147" spans="1:4" x14ac:dyDescent="0.25">
      <c r="A2147" s="434">
        <v>13003035</v>
      </c>
      <c r="B2147" s="435" t="s">
        <v>15362</v>
      </c>
      <c r="C2147" s="436" t="s">
        <v>304</v>
      </c>
      <c r="D2147" s="437">
        <v>40.74</v>
      </c>
    </row>
    <row r="2148" spans="1:4" x14ac:dyDescent="0.25">
      <c r="A2148" s="434">
        <v>13003036</v>
      </c>
      <c r="B2148" s="435" t="s">
        <v>16701</v>
      </c>
      <c r="C2148" s="436" t="s">
        <v>304</v>
      </c>
      <c r="D2148" s="437">
        <v>87.27</v>
      </c>
    </row>
    <row r="2149" spans="1:4" x14ac:dyDescent="0.25">
      <c r="A2149" s="434">
        <v>13003040</v>
      </c>
      <c r="B2149" s="435" t="s">
        <v>11297</v>
      </c>
      <c r="C2149" s="436" t="s">
        <v>304</v>
      </c>
      <c r="D2149" s="437">
        <v>19.46</v>
      </c>
    </row>
    <row r="2150" spans="1:4" x14ac:dyDescent="0.25">
      <c r="A2150" s="434">
        <v>13003065</v>
      </c>
      <c r="B2150" s="435" t="s">
        <v>11298</v>
      </c>
      <c r="C2150" s="436" t="s">
        <v>304</v>
      </c>
      <c r="D2150" s="437">
        <v>51.64</v>
      </c>
    </row>
    <row r="2151" spans="1:4" x14ac:dyDescent="0.25">
      <c r="A2151" s="434">
        <v>13003067</v>
      </c>
      <c r="B2151" s="435" t="s">
        <v>11299</v>
      </c>
      <c r="C2151" s="436" t="s">
        <v>304</v>
      </c>
      <c r="D2151" s="437">
        <v>127.45</v>
      </c>
    </row>
    <row r="2152" spans="1:4" x14ac:dyDescent="0.25">
      <c r="A2152" s="434">
        <v>13003069</v>
      </c>
      <c r="B2152" s="435" t="s">
        <v>11300</v>
      </c>
      <c r="C2152" s="436" t="s">
        <v>304</v>
      </c>
      <c r="D2152" s="437">
        <v>106.1</v>
      </c>
    </row>
    <row r="2153" spans="1:4" ht="23.25" x14ac:dyDescent="0.25">
      <c r="A2153" s="434">
        <v>13003085</v>
      </c>
      <c r="B2153" s="435" t="s">
        <v>11301</v>
      </c>
      <c r="C2153" s="436" t="s">
        <v>304</v>
      </c>
      <c r="D2153" s="437">
        <v>141.4</v>
      </c>
    </row>
    <row r="2154" spans="1:4" x14ac:dyDescent="0.25">
      <c r="A2154" s="434">
        <v>13003087</v>
      </c>
      <c r="B2154" s="435" t="s">
        <v>11302</v>
      </c>
      <c r="C2154" s="436" t="s">
        <v>304</v>
      </c>
      <c r="D2154" s="437">
        <v>196.55</v>
      </c>
    </row>
    <row r="2155" spans="1:4" ht="23.25" x14ac:dyDescent="0.25">
      <c r="A2155" s="434">
        <v>13003094</v>
      </c>
      <c r="B2155" s="435" t="s">
        <v>11303</v>
      </c>
      <c r="C2155" s="436" t="s">
        <v>304</v>
      </c>
      <c r="D2155" s="437">
        <v>14.18</v>
      </c>
    </row>
    <row r="2156" spans="1:4" x14ac:dyDescent="0.25">
      <c r="A2156" s="434">
        <v>13004000</v>
      </c>
      <c r="B2156" s="435" t="s">
        <v>11304</v>
      </c>
      <c r="C2156" s="436" t="s">
        <v>9770</v>
      </c>
      <c r="D2156" s="437" t="s">
        <v>9770</v>
      </c>
    </row>
    <row r="2157" spans="1:4" x14ac:dyDescent="0.25">
      <c r="A2157" s="434">
        <v>13004005</v>
      </c>
      <c r="B2157" s="435" t="s">
        <v>15363</v>
      </c>
      <c r="C2157" s="436" t="s">
        <v>304</v>
      </c>
      <c r="D2157" s="437">
        <v>103.39</v>
      </c>
    </row>
    <row r="2158" spans="1:4" x14ac:dyDescent="0.25">
      <c r="A2158" s="434">
        <v>13004006</v>
      </c>
      <c r="B2158" s="435" t="s">
        <v>15364</v>
      </c>
      <c r="C2158" s="436" t="s">
        <v>304</v>
      </c>
      <c r="D2158" s="437">
        <v>112.88</v>
      </c>
    </row>
    <row r="2159" spans="1:4" x14ac:dyDescent="0.25">
      <c r="A2159" s="434">
        <v>13050000</v>
      </c>
      <c r="B2159" s="435" t="s">
        <v>9891</v>
      </c>
      <c r="C2159" s="436" t="s">
        <v>9770</v>
      </c>
      <c r="D2159" s="437" t="s">
        <v>9770</v>
      </c>
    </row>
    <row r="2160" spans="1:4" x14ac:dyDescent="0.25">
      <c r="A2160" s="434">
        <v>13050001</v>
      </c>
      <c r="B2160" s="435" t="s">
        <v>11305</v>
      </c>
      <c r="C2160" s="436" t="s">
        <v>1068</v>
      </c>
      <c r="D2160" s="437">
        <v>358.57</v>
      </c>
    </row>
    <row r="2161" spans="1:4" ht="23.25" x14ac:dyDescent="0.25">
      <c r="A2161" s="434">
        <v>13050005</v>
      </c>
      <c r="B2161" s="435" t="s">
        <v>11306</v>
      </c>
      <c r="C2161" s="436" t="s">
        <v>351</v>
      </c>
      <c r="D2161" s="437">
        <v>41.37</v>
      </c>
    </row>
    <row r="2162" spans="1:4" ht="23.25" x14ac:dyDescent="0.25">
      <c r="A2162" s="434">
        <v>13050010</v>
      </c>
      <c r="B2162" s="435" t="s">
        <v>11307</v>
      </c>
      <c r="C2162" s="436" t="s">
        <v>351</v>
      </c>
      <c r="D2162" s="437">
        <v>27.58</v>
      </c>
    </row>
    <row r="2163" spans="1:4" x14ac:dyDescent="0.25">
      <c r="A2163" s="434">
        <v>13050012</v>
      </c>
      <c r="B2163" s="435" t="s">
        <v>11308</v>
      </c>
      <c r="C2163" s="436" t="s">
        <v>351</v>
      </c>
      <c r="D2163" s="437">
        <v>27.58</v>
      </c>
    </row>
    <row r="2164" spans="1:4" x14ac:dyDescent="0.25">
      <c r="A2164" s="434">
        <v>13050014</v>
      </c>
      <c r="B2164" s="435" t="s">
        <v>11309</v>
      </c>
      <c r="C2164" s="436" t="s">
        <v>351</v>
      </c>
      <c r="D2164" s="437">
        <v>33.1</v>
      </c>
    </row>
    <row r="2165" spans="1:4" ht="23.25" x14ac:dyDescent="0.25">
      <c r="A2165" s="434">
        <v>13050020</v>
      </c>
      <c r="B2165" s="435" t="s">
        <v>11310</v>
      </c>
      <c r="C2165" s="436" t="s">
        <v>351</v>
      </c>
      <c r="D2165" s="437">
        <v>24.82</v>
      </c>
    </row>
    <row r="2166" spans="1:4" ht="23.25" x14ac:dyDescent="0.25">
      <c r="A2166" s="434">
        <v>13050030</v>
      </c>
      <c r="B2166" s="435" t="s">
        <v>11311</v>
      </c>
      <c r="C2166" s="436" t="s">
        <v>304</v>
      </c>
      <c r="D2166" s="437">
        <v>3.59</v>
      </c>
    </row>
    <row r="2167" spans="1:4" ht="23.25" x14ac:dyDescent="0.25">
      <c r="A2167" s="434">
        <v>13050040</v>
      </c>
      <c r="B2167" s="435" t="s">
        <v>11312</v>
      </c>
      <c r="C2167" s="436" t="s">
        <v>304</v>
      </c>
      <c r="D2167" s="437">
        <v>11.03</v>
      </c>
    </row>
    <row r="2168" spans="1:4" ht="23.25" x14ac:dyDescent="0.25">
      <c r="A2168" s="434">
        <v>13050101</v>
      </c>
      <c r="B2168" s="435" t="s">
        <v>20395</v>
      </c>
      <c r="C2168" s="436" t="s">
        <v>351</v>
      </c>
      <c r="D2168" s="437">
        <v>12.92</v>
      </c>
    </row>
    <row r="2169" spans="1:4" x14ac:dyDescent="0.25">
      <c r="A2169" s="434">
        <v>13060000</v>
      </c>
      <c r="B2169" s="435" t="s">
        <v>9963</v>
      </c>
      <c r="C2169" s="436" t="s">
        <v>9770</v>
      </c>
      <c r="D2169" s="437" t="s">
        <v>9770</v>
      </c>
    </row>
    <row r="2170" spans="1:4" x14ac:dyDescent="0.25">
      <c r="A2170" s="434">
        <v>13060002</v>
      </c>
      <c r="B2170" s="435" t="s">
        <v>11248</v>
      </c>
      <c r="C2170" s="436" t="s">
        <v>351</v>
      </c>
      <c r="D2170" s="437">
        <v>38.619999999999997</v>
      </c>
    </row>
    <row r="2171" spans="1:4" x14ac:dyDescent="0.25">
      <c r="A2171" s="434">
        <v>13060010</v>
      </c>
      <c r="B2171" s="435" t="s">
        <v>11313</v>
      </c>
      <c r="C2171" s="436" t="s">
        <v>351</v>
      </c>
      <c r="D2171" s="437">
        <v>41.37</v>
      </c>
    </row>
    <row r="2172" spans="1:4" x14ac:dyDescent="0.25">
      <c r="A2172" s="434">
        <v>13060012</v>
      </c>
      <c r="B2172" s="435" t="s">
        <v>11314</v>
      </c>
      <c r="C2172" s="436" t="s">
        <v>351</v>
      </c>
      <c r="D2172" s="437">
        <v>40.54</v>
      </c>
    </row>
    <row r="2173" spans="1:4" x14ac:dyDescent="0.25">
      <c r="A2173" s="434">
        <v>13060014</v>
      </c>
      <c r="B2173" s="435" t="s">
        <v>11315</v>
      </c>
      <c r="C2173" s="436" t="s">
        <v>351</v>
      </c>
      <c r="D2173" s="437">
        <v>48.65</v>
      </c>
    </row>
    <row r="2174" spans="1:4" x14ac:dyDescent="0.25">
      <c r="A2174" s="434">
        <v>13060020</v>
      </c>
      <c r="B2174" s="435" t="s">
        <v>11316</v>
      </c>
      <c r="C2174" s="436" t="s">
        <v>351</v>
      </c>
      <c r="D2174" s="437">
        <v>39.24</v>
      </c>
    </row>
    <row r="2175" spans="1:4" x14ac:dyDescent="0.25">
      <c r="A2175" s="434">
        <v>13060030</v>
      </c>
      <c r="B2175" s="435" t="s">
        <v>11317</v>
      </c>
      <c r="C2175" s="436" t="s">
        <v>304</v>
      </c>
      <c r="D2175" s="437">
        <v>6.9</v>
      </c>
    </row>
    <row r="2176" spans="1:4" x14ac:dyDescent="0.25">
      <c r="A2176" s="434">
        <v>13070000</v>
      </c>
      <c r="B2176" s="435" t="s">
        <v>9970</v>
      </c>
      <c r="C2176" s="436" t="s">
        <v>9770</v>
      </c>
      <c r="D2176" s="437" t="s">
        <v>9770</v>
      </c>
    </row>
    <row r="2177" spans="1:4" x14ac:dyDescent="0.25">
      <c r="A2177" s="434">
        <v>13070010</v>
      </c>
      <c r="B2177" s="435" t="s">
        <v>11318</v>
      </c>
      <c r="C2177" s="436" t="s">
        <v>351</v>
      </c>
      <c r="D2177" s="437">
        <v>116.14</v>
      </c>
    </row>
    <row r="2178" spans="1:4" x14ac:dyDescent="0.25">
      <c r="A2178" s="434">
        <v>13070012</v>
      </c>
      <c r="B2178" s="435" t="s">
        <v>11319</v>
      </c>
      <c r="C2178" s="436" t="s">
        <v>351</v>
      </c>
      <c r="D2178" s="437">
        <v>30.89</v>
      </c>
    </row>
    <row r="2179" spans="1:4" x14ac:dyDescent="0.25">
      <c r="A2179" s="434">
        <v>13070014</v>
      </c>
      <c r="B2179" s="435" t="s">
        <v>11320</v>
      </c>
      <c r="C2179" s="436" t="s">
        <v>351</v>
      </c>
      <c r="D2179" s="437">
        <v>87.46</v>
      </c>
    </row>
    <row r="2180" spans="1:4" x14ac:dyDescent="0.25">
      <c r="A2180" s="434">
        <v>13070020</v>
      </c>
      <c r="B2180" s="435" t="s">
        <v>11321</v>
      </c>
      <c r="C2180" s="436" t="s">
        <v>351</v>
      </c>
      <c r="D2180" s="437">
        <v>16.899999999999999</v>
      </c>
    </row>
    <row r="2181" spans="1:4" x14ac:dyDescent="0.25">
      <c r="A2181" s="434">
        <v>13070030</v>
      </c>
      <c r="B2181" s="435" t="s">
        <v>11322</v>
      </c>
      <c r="C2181" s="436" t="s">
        <v>304</v>
      </c>
      <c r="D2181" s="437">
        <v>25.94</v>
      </c>
    </row>
    <row r="2182" spans="1:4" x14ac:dyDescent="0.25">
      <c r="A2182" s="434">
        <v>13080000</v>
      </c>
      <c r="B2182" s="435" t="s">
        <v>10002</v>
      </c>
      <c r="C2182" s="436" t="s">
        <v>9770</v>
      </c>
      <c r="D2182" s="437" t="s">
        <v>9770</v>
      </c>
    </row>
    <row r="2183" spans="1:4" x14ac:dyDescent="0.25">
      <c r="A2183" s="434">
        <v>13080015</v>
      </c>
      <c r="B2183" s="435" t="s">
        <v>11323</v>
      </c>
      <c r="C2183" s="436" t="s">
        <v>351</v>
      </c>
      <c r="D2183" s="437">
        <v>428.63</v>
      </c>
    </row>
    <row r="2184" spans="1:4" x14ac:dyDescent="0.25">
      <c r="A2184" s="434">
        <v>13080016</v>
      </c>
      <c r="B2184" s="435" t="s">
        <v>11324</v>
      </c>
      <c r="C2184" s="436" t="s">
        <v>351</v>
      </c>
      <c r="D2184" s="437">
        <v>38.42</v>
      </c>
    </row>
    <row r="2185" spans="1:4" x14ac:dyDescent="0.25">
      <c r="A2185" s="434">
        <v>13080017</v>
      </c>
      <c r="B2185" s="435" t="s">
        <v>11325</v>
      </c>
      <c r="C2185" s="436" t="s">
        <v>351</v>
      </c>
      <c r="D2185" s="437">
        <v>9.02</v>
      </c>
    </row>
    <row r="2186" spans="1:4" x14ac:dyDescent="0.25">
      <c r="A2186" s="434">
        <v>13080018</v>
      </c>
      <c r="B2186" s="435" t="s">
        <v>11326</v>
      </c>
      <c r="C2186" s="436" t="s">
        <v>351</v>
      </c>
      <c r="D2186" s="437">
        <v>545.30999999999995</v>
      </c>
    </row>
    <row r="2187" spans="1:4" x14ac:dyDescent="0.25">
      <c r="A2187" s="434">
        <v>13080041</v>
      </c>
      <c r="B2187" s="435" t="s">
        <v>11327</v>
      </c>
      <c r="C2187" s="436" t="s">
        <v>304</v>
      </c>
      <c r="D2187" s="437">
        <v>28.46</v>
      </c>
    </row>
    <row r="2188" spans="1:4" x14ac:dyDescent="0.25">
      <c r="A2188" s="434">
        <v>13080061</v>
      </c>
      <c r="B2188" s="435" t="s">
        <v>11328</v>
      </c>
      <c r="C2188" s="436" t="s">
        <v>351</v>
      </c>
      <c r="D2188" s="437">
        <v>7.23</v>
      </c>
    </row>
    <row r="2189" spans="1:4" x14ac:dyDescent="0.25">
      <c r="A2189" s="434">
        <v>13080062</v>
      </c>
      <c r="B2189" s="435" t="s">
        <v>11329</v>
      </c>
      <c r="C2189" s="436" t="s">
        <v>351</v>
      </c>
      <c r="D2189" s="437">
        <v>7.23</v>
      </c>
    </row>
    <row r="2190" spans="1:4" x14ac:dyDescent="0.25">
      <c r="A2190" s="434">
        <v>13080070</v>
      </c>
      <c r="B2190" s="435" t="s">
        <v>11330</v>
      </c>
      <c r="C2190" s="436" t="s">
        <v>351</v>
      </c>
      <c r="D2190" s="437">
        <v>33.56</v>
      </c>
    </row>
    <row r="2191" spans="1:4" x14ac:dyDescent="0.25">
      <c r="A2191" s="434">
        <v>13080071</v>
      </c>
      <c r="B2191" s="435" t="s">
        <v>11331</v>
      </c>
      <c r="C2191" s="436" t="s">
        <v>351</v>
      </c>
      <c r="D2191" s="437">
        <v>55.33</v>
      </c>
    </row>
    <row r="2192" spans="1:4" x14ac:dyDescent="0.25">
      <c r="A2192" s="434">
        <v>13080072</v>
      </c>
      <c r="B2192" s="435" t="s">
        <v>11332</v>
      </c>
      <c r="C2192" s="436" t="s">
        <v>351</v>
      </c>
      <c r="D2192" s="437">
        <v>56.86</v>
      </c>
    </row>
    <row r="2193" spans="1:4" x14ac:dyDescent="0.25">
      <c r="A2193" s="434">
        <v>13080073</v>
      </c>
      <c r="B2193" s="435" t="s">
        <v>11333</v>
      </c>
      <c r="C2193" s="436" t="s">
        <v>304</v>
      </c>
      <c r="D2193" s="437">
        <v>17.37</v>
      </c>
    </row>
    <row r="2194" spans="1:4" x14ac:dyDescent="0.25">
      <c r="A2194" s="434">
        <v>13080074</v>
      </c>
      <c r="B2194" s="435" t="s">
        <v>11334</v>
      </c>
      <c r="C2194" s="436" t="s">
        <v>304</v>
      </c>
      <c r="D2194" s="437">
        <v>28.63</v>
      </c>
    </row>
    <row r="2195" spans="1:4" x14ac:dyDescent="0.25">
      <c r="A2195" s="434">
        <v>13080075</v>
      </c>
      <c r="B2195" s="435" t="s">
        <v>11335</v>
      </c>
      <c r="C2195" s="436" t="s">
        <v>304</v>
      </c>
      <c r="D2195" s="437">
        <v>29.25</v>
      </c>
    </row>
    <row r="2196" spans="1:4" ht="23.25" x14ac:dyDescent="0.25">
      <c r="A2196" s="434">
        <v>13080076</v>
      </c>
      <c r="B2196" s="435" t="s">
        <v>11336</v>
      </c>
      <c r="C2196" s="436" t="s">
        <v>351</v>
      </c>
      <c r="D2196" s="437">
        <v>35.01</v>
      </c>
    </row>
    <row r="2197" spans="1:4" ht="23.25" x14ac:dyDescent="0.25">
      <c r="A2197" s="434">
        <v>13102001</v>
      </c>
      <c r="B2197" s="435" t="s">
        <v>20396</v>
      </c>
      <c r="C2197" s="436" t="s">
        <v>351</v>
      </c>
      <c r="D2197" s="437">
        <v>507.98</v>
      </c>
    </row>
    <row r="2198" spans="1:4" ht="23.25" x14ac:dyDescent="0.25">
      <c r="A2198" s="434">
        <v>13102002</v>
      </c>
      <c r="B2198" s="435" t="s">
        <v>20604</v>
      </c>
      <c r="C2198" s="436" t="s">
        <v>351</v>
      </c>
      <c r="D2198" s="437">
        <v>562.51</v>
      </c>
    </row>
    <row r="2199" spans="1:4" ht="23.25" x14ac:dyDescent="0.25">
      <c r="A2199" s="434">
        <v>13102004</v>
      </c>
      <c r="B2199" s="435" t="s">
        <v>20605</v>
      </c>
      <c r="C2199" s="436" t="s">
        <v>351</v>
      </c>
      <c r="D2199" s="437">
        <v>469.14</v>
      </c>
    </row>
    <row r="2200" spans="1:4" x14ac:dyDescent="0.25">
      <c r="A2200" s="434">
        <v>13102005</v>
      </c>
      <c r="B2200" s="435" t="s">
        <v>14807</v>
      </c>
      <c r="C2200" s="436" t="s">
        <v>351</v>
      </c>
      <c r="D2200" s="437">
        <v>30.7</v>
      </c>
    </row>
    <row r="2201" spans="1:4" x14ac:dyDescent="0.25">
      <c r="A2201" s="430">
        <v>14000000</v>
      </c>
      <c r="B2201" s="431" t="s">
        <v>11337</v>
      </c>
      <c r="C2201" s="432"/>
      <c r="D2201" s="433"/>
    </row>
    <row r="2202" spans="1:4" x14ac:dyDescent="0.25">
      <c r="A2202" s="434">
        <v>14001000</v>
      </c>
      <c r="B2202" s="435" t="s">
        <v>11338</v>
      </c>
      <c r="C2202" s="436" t="s">
        <v>9770</v>
      </c>
      <c r="D2202" s="437" t="s">
        <v>9770</v>
      </c>
    </row>
    <row r="2203" spans="1:4" x14ac:dyDescent="0.25">
      <c r="A2203" s="434">
        <v>14001003</v>
      </c>
      <c r="B2203" s="435" t="s">
        <v>11339</v>
      </c>
      <c r="C2203" s="436" t="s">
        <v>351</v>
      </c>
      <c r="D2203" s="437">
        <v>181.3</v>
      </c>
    </row>
    <row r="2204" spans="1:4" x14ac:dyDescent="0.25">
      <c r="A2204" s="434">
        <v>14001004</v>
      </c>
      <c r="B2204" s="435" t="s">
        <v>11340</v>
      </c>
      <c r="C2204" s="436" t="s">
        <v>351</v>
      </c>
      <c r="D2204" s="437">
        <v>199.56</v>
      </c>
    </row>
    <row r="2205" spans="1:4" x14ac:dyDescent="0.25">
      <c r="A2205" s="434">
        <v>14001005</v>
      </c>
      <c r="B2205" s="435" t="s">
        <v>11341</v>
      </c>
      <c r="C2205" s="436" t="s">
        <v>351</v>
      </c>
      <c r="D2205" s="437">
        <v>193.46</v>
      </c>
    </row>
    <row r="2206" spans="1:4" x14ac:dyDescent="0.25">
      <c r="A2206" s="434">
        <v>14001011</v>
      </c>
      <c r="B2206" s="435" t="s">
        <v>11342</v>
      </c>
      <c r="C2206" s="436" t="s">
        <v>351</v>
      </c>
      <c r="D2206" s="437">
        <v>163.4</v>
      </c>
    </row>
    <row r="2207" spans="1:4" x14ac:dyDescent="0.25">
      <c r="A2207" s="434">
        <v>14001030</v>
      </c>
      <c r="B2207" s="435" t="s">
        <v>11343</v>
      </c>
      <c r="C2207" s="436" t="s">
        <v>351</v>
      </c>
      <c r="D2207" s="437">
        <v>382.63</v>
      </c>
    </row>
    <row r="2208" spans="1:4" x14ac:dyDescent="0.25">
      <c r="A2208" s="434">
        <v>14001037</v>
      </c>
      <c r="B2208" s="435" t="s">
        <v>11344</v>
      </c>
      <c r="C2208" s="436" t="s">
        <v>351</v>
      </c>
      <c r="D2208" s="437">
        <v>645.79999999999995</v>
      </c>
    </row>
    <row r="2209" spans="1:4" x14ac:dyDescent="0.25">
      <c r="A2209" s="434">
        <v>14001050</v>
      </c>
      <c r="B2209" s="435" t="s">
        <v>11345</v>
      </c>
      <c r="C2209" s="436" t="s">
        <v>351</v>
      </c>
      <c r="D2209" s="437">
        <v>377.93</v>
      </c>
    </row>
    <row r="2210" spans="1:4" x14ac:dyDescent="0.25">
      <c r="A2210" s="434">
        <v>14001052</v>
      </c>
      <c r="B2210" s="435" t="s">
        <v>11346</v>
      </c>
      <c r="C2210" s="436" t="s">
        <v>351</v>
      </c>
      <c r="D2210" s="437">
        <v>429.45</v>
      </c>
    </row>
    <row r="2211" spans="1:4" x14ac:dyDescent="0.25">
      <c r="A2211" s="434">
        <v>14001070</v>
      </c>
      <c r="B2211" s="435" t="s">
        <v>11347</v>
      </c>
      <c r="C2211" s="436" t="s">
        <v>351</v>
      </c>
      <c r="D2211" s="437">
        <v>220.03</v>
      </c>
    </row>
    <row r="2212" spans="1:4" x14ac:dyDescent="0.25">
      <c r="A2212" s="434">
        <v>14001072</v>
      </c>
      <c r="B2212" s="435" t="s">
        <v>11348</v>
      </c>
      <c r="C2212" s="436" t="s">
        <v>351</v>
      </c>
      <c r="D2212" s="437">
        <v>1032.18</v>
      </c>
    </row>
    <row r="2213" spans="1:4" x14ac:dyDescent="0.25">
      <c r="A2213" s="434">
        <v>14050000</v>
      </c>
      <c r="B2213" s="435" t="s">
        <v>9891</v>
      </c>
      <c r="C2213" s="436" t="s">
        <v>9770</v>
      </c>
      <c r="D2213" s="437" t="s">
        <v>9770</v>
      </c>
    </row>
    <row r="2214" spans="1:4" ht="23.25" x14ac:dyDescent="0.25">
      <c r="A2214" s="434">
        <v>14050001</v>
      </c>
      <c r="B2214" s="435" t="s">
        <v>11349</v>
      </c>
      <c r="C2214" s="436" t="s">
        <v>351</v>
      </c>
      <c r="D2214" s="437">
        <v>97.59</v>
      </c>
    </row>
    <row r="2215" spans="1:4" x14ac:dyDescent="0.25">
      <c r="A2215" s="434">
        <v>14060000</v>
      </c>
      <c r="B2215" s="435" t="s">
        <v>9963</v>
      </c>
      <c r="C2215" s="436" t="s">
        <v>9770</v>
      </c>
      <c r="D2215" s="437" t="s">
        <v>9770</v>
      </c>
    </row>
    <row r="2216" spans="1:4" ht="23.25" x14ac:dyDescent="0.25">
      <c r="A2216" s="434">
        <v>14060001</v>
      </c>
      <c r="B2216" s="435" t="s">
        <v>14808</v>
      </c>
      <c r="C2216" s="436" t="s">
        <v>351</v>
      </c>
      <c r="D2216" s="437">
        <v>89.3</v>
      </c>
    </row>
    <row r="2217" spans="1:4" x14ac:dyDescent="0.25">
      <c r="A2217" s="434">
        <v>14070000</v>
      </c>
      <c r="B2217" s="435" t="s">
        <v>9970</v>
      </c>
      <c r="C2217" s="436" t="s">
        <v>9770</v>
      </c>
      <c r="D2217" s="437" t="s">
        <v>9770</v>
      </c>
    </row>
    <row r="2218" spans="1:4" x14ac:dyDescent="0.25">
      <c r="A2218" s="434">
        <v>14070001</v>
      </c>
      <c r="B2218" s="435" t="s">
        <v>11350</v>
      </c>
      <c r="C2218" s="436" t="s">
        <v>351</v>
      </c>
      <c r="D2218" s="437">
        <v>113.37</v>
      </c>
    </row>
    <row r="2219" spans="1:4" x14ac:dyDescent="0.25">
      <c r="A2219" s="430">
        <v>15000000</v>
      </c>
      <c r="B2219" s="431" t="s">
        <v>303</v>
      </c>
      <c r="C2219" s="432"/>
      <c r="D2219" s="433"/>
    </row>
    <row r="2220" spans="1:4" x14ac:dyDescent="0.25">
      <c r="A2220" s="434">
        <v>15001000</v>
      </c>
      <c r="B2220" s="435" t="s">
        <v>11351</v>
      </c>
      <c r="C2220" s="436" t="s">
        <v>9770</v>
      </c>
      <c r="D2220" s="437" t="s">
        <v>9770</v>
      </c>
    </row>
    <row r="2221" spans="1:4" x14ac:dyDescent="0.25">
      <c r="A2221" s="434">
        <v>15001001</v>
      </c>
      <c r="B2221" s="435" t="s">
        <v>11352</v>
      </c>
      <c r="C2221" s="436" t="s">
        <v>351</v>
      </c>
      <c r="D2221" s="437">
        <v>8.8800000000000008</v>
      </c>
    </row>
    <row r="2222" spans="1:4" x14ac:dyDescent="0.25">
      <c r="A2222" s="434">
        <v>15001002</v>
      </c>
      <c r="B2222" s="435" t="s">
        <v>11353</v>
      </c>
      <c r="C2222" s="436" t="s">
        <v>351</v>
      </c>
      <c r="D2222" s="437">
        <v>12.14</v>
      </c>
    </row>
    <row r="2223" spans="1:4" ht="23.25" x14ac:dyDescent="0.25">
      <c r="A2223" s="434">
        <v>15001008</v>
      </c>
      <c r="B2223" s="435" t="s">
        <v>14809</v>
      </c>
      <c r="C2223" s="436" t="s">
        <v>351</v>
      </c>
      <c r="D2223" s="437">
        <v>13.81</v>
      </c>
    </row>
    <row r="2224" spans="1:4" x14ac:dyDescent="0.25">
      <c r="A2224" s="434">
        <v>15001010</v>
      </c>
      <c r="B2224" s="435" t="s">
        <v>11354</v>
      </c>
      <c r="C2224" s="436" t="s">
        <v>351</v>
      </c>
      <c r="D2224" s="437">
        <v>17.600000000000001</v>
      </c>
    </row>
    <row r="2225" spans="1:4" x14ac:dyDescent="0.25">
      <c r="A2225" s="434">
        <v>15001011</v>
      </c>
      <c r="B2225" s="435" t="s">
        <v>11355</v>
      </c>
      <c r="C2225" s="436" t="s">
        <v>351</v>
      </c>
      <c r="D2225" s="437">
        <v>42.33</v>
      </c>
    </row>
    <row r="2226" spans="1:4" x14ac:dyDescent="0.25">
      <c r="A2226" s="434">
        <v>15001015</v>
      </c>
      <c r="B2226" s="435" t="s">
        <v>11356</v>
      </c>
      <c r="C2226" s="436" t="s">
        <v>351</v>
      </c>
      <c r="D2226" s="437">
        <v>18.649999999999999</v>
      </c>
    </row>
    <row r="2227" spans="1:4" x14ac:dyDescent="0.25">
      <c r="A2227" s="434">
        <v>15001016</v>
      </c>
      <c r="B2227" s="435" t="s">
        <v>11357</v>
      </c>
      <c r="C2227" s="436" t="s">
        <v>351</v>
      </c>
      <c r="D2227" s="437">
        <v>47.44</v>
      </c>
    </row>
    <row r="2228" spans="1:4" x14ac:dyDescent="0.25">
      <c r="A2228" s="434">
        <v>15001018</v>
      </c>
      <c r="B2228" s="435" t="s">
        <v>11358</v>
      </c>
      <c r="C2228" s="436" t="s">
        <v>351</v>
      </c>
      <c r="D2228" s="437">
        <v>81.22</v>
      </c>
    </row>
    <row r="2229" spans="1:4" x14ac:dyDescent="0.25">
      <c r="A2229" s="434">
        <v>15001019</v>
      </c>
      <c r="B2229" s="435" t="s">
        <v>11359</v>
      </c>
      <c r="C2229" s="436" t="s">
        <v>351</v>
      </c>
      <c r="D2229" s="437">
        <v>26.99</v>
      </c>
    </row>
    <row r="2230" spans="1:4" x14ac:dyDescent="0.25">
      <c r="A2230" s="434">
        <v>15001023</v>
      </c>
      <c r="B2230" s="435" t="s">
        <v>11360</v>
      </c>
      <c r="C2230" s="436" t="s">
        <v>351</v>
      </c>
      <c r="D2230" s="437">
        <v>23.16</v>
      </c>
    </row>
    <row r="2231" spans="1:4" x14ac:dyDescent="0.25">
      <c r="A2231" s="434">
        <v>15001024</v>
      </c>
      <c r="B2231" s="435" t="s">
        <v>11361</v>
      </c>
      <c r="C2231" s="436" t="s">
        <v>351</v>
      </c>
      <c r="D2231" s="437">
        <v>64.42</v>
      </c>
    </row>
    <row r="2232" spans="1:4" x14ac:dyDescent="0.25">
      <c r="A2232" s="434">
        <v>15001036</v>
      </c>
      <c r="B2232" s="435" t="s">
        <v>11362</v>
      </c>
      <c r="C2232" s="436" t="s">
        <v>351</v>
      </c>
      <c r="D2232" s="437">
        <v>232.77</v>
      </c>
    </row>
    <row r="2233" spans="1:4" ht="23.25" x14ac:dyDescent="0.25">
      <c r="A2233" s="434">
        <v>15001070</v>
      </c>
      <c r="B2233" s="435" t="s">
        <v>11363</v>
      </c>
      <c r="C2233" s="436" t="s">
        <v>351</v>
      </c>
      <c r="D2233" s="437">
        <v>141.72</v>
      </c>
    </row>
    <row r="2234" spans="1:4" x14ac:dyDescent="0.25">
      <c r="A2234" s="434">
        <v>15001076</v>
      </c>
      <c r="B2234" s="435" t="s">
        <v>11364</v>
      </c>
      <c r="C2234" s="436" t="s">
        <v>351</v>
      </c>
      <c r="D2234" s="437">
        <v>36.18</v>
      </c>
    </row>
    <row r="2235" spans="1:4" ht="23.25" x14ac:dyDescent="0.25">
      <c r="A2235" s="434">
        <v>15001077</v>
      </c>
      <c r="B2235" s="435" t="s">
        <v>12280</v>
      </c>
      <c r="C2235" s="436" t="s">
        <v>351</v>
      </c>
      <c r="D2235" s="437">
        <v>43.39</v>
      </c>
    </row>
    <row r="2236" spans="1:4" x14ac:dyDescent="0.25">
      <c r="A2236" s="434">
        <v>15002000</v>
      </c>
      <c r="B2236" s="435" t="s">
        <v>1760</v>
      </c>
      <c r="C2236" s="436" t="s">
        <v>9770</v>
      </c>
      <c r="D2236" s="437" t="s">
        <v>9770</v>
      </c>
    </row>
    <row r="2237" spans="1:4" ht="23.25" x14ac:dyDescent="0.25">
      <c r="A2237" s="434">
        <v>15002010</v>
      </c>
      <c r="B2237" s="435" t="s">
        <v>11365</v>
      </c>
      <c r="C2237" s="436" t="s">
        <v>351</v>
      </c>
      <c r="D2237" s="437">
        <v>37.54</v>
      </c>
    </row>
    <row r="2238" spans="1:4" ht="23.25" x14ac:dyDescent="0.25">
      <c r="A2238" s="434">
        <v>15002011</v>
      </c>
      <c r="B2238" s="435" t="s">
        <v>11366</v>
      </c>
      <c r="C2238" s="436" t="s">
        <v>351</v>
      </c>
      <c r="D2238" s="437">
        <v>61.76</v>
      </c>
    </row>
    <row r="2239" spans="1:4" x14ac:dyDescent="0.25">
      <c r="A2239" s="434">
        <v>15002012</v>
      </c>
      <c r="B2239" s="435" t="s">
        <v>11367</v>
      </c>
      <c r="C2239" s="436" t="s">
        <v>351</v>
      </c>
      <c r="D2239" s="437">
        <v>18.88</v>
      </c>
    </row>
    <row r="2240" spans="1:4" x14ac:dyDescent="0.25">
      <c r="A2240" s="434">
        <v>15002014</v>
      </c>
      <c r="B2240" s="435" t="s">
        <v>11368</v>
      </c>
      <c r="C2240" s="436" t="s">
        <v>304</v>
      </c>
      <c r="D2240" s="437">
        <v>6.81</v>
      </c>
    </row>
    <row r="2241" spans="1:4" ht="23.25" x14ac:dyDescent="0.25">
      <c r="A2241" s="434">
        <v>15002040</v>
      </c>
      <c r="B2241" s="435" t="s">
        <v>11369</v>
      </c>
      <c r="C2241" s="436" t="s">
        <v>351</v>
      </c>
      <c r="D2241" s="437">
        <v>37.92</v>
      </c>
    </row>
    <row r="2242" spans="1:4" ht="23.25" x14ac:dyDescent="0.25">
      <c r="A2242" s="434">
        <v>15002060</v>
      </c>
      <c r="B2242" s="435" t="s">
        <v>11370</v>
      </c>
      <c r="C2242" s="436" t="s">
        <v>351</v>
      </c>
      <c r="D2242" s="437">
        <v>29.89</v>
      </c>
    </row>
    <row r="2243" spans="1:4" x14ac:dyDescent="0.25">
      <c r="A2243" s="434">
        <v>15003000</v>
      </c>
      <c r="B2243" s="435" t="s">
        <v>11371</v>
      </c>
      <c r="C2243" s="436" t="s">
        <v>9770</v>
      </c>
      <c r="D2243" s="437" t="s">
        <v>9770</v>
      </c>
    </row>
    <row r="2244" spans="1:4" x14ac:dyDescent="0.25">
      <c r="A2244" s="434">
        <v>15003004</v>
      </c>
      <c r="B2244" s="435" t="s">
        <v>11372</v>
      </c>
      <c r="C2244" s="436" t="s">
        <v>304</v>
      </c>
      <c r="D2244" s="437">
        <v>10.99</v>
      </c>
    </row>
    <row r="2245" spans="1:4" x14ac:dyDescent="0.25">
      <c r="A2245" s="434">
        <v>15003010</v>
      </c>
      <c r="B2245" s="435" t="s">
        <v>269</v>
      </c>
      <c r="C2245" s="436" t="s">
        <v>351</v>
      </c>
      <c r="D2245" s="437">
        <v>53.19</v>
      </c>
    </row>
    <row r="2246" spans="1:4" x14ac:dyDescent="0.25">
      <c r="A2246" s="434">
        <v>15003012</v>
      </c>
      <c r="B2246" s="435" t="s">
        <v>11373</v>
      </c>
      <c r="C2246" s="436" t="s">
        <v>351</v>
      </c>
      <c r="D2246" s="437">
        <v>30.89</v>
      </c>
    </row>
    <row r="2247" spans="1:4" x14ac:dyDescent="0.25">
      <c r="A2247" s="434">
        <v>15003014</v>
      </c>
      <c r="B2247" s="435" t="s">
        <v>11374</v>
      </c>
      <c r="C2247" s="436" t="s">
        <v>304</v>
      </c>
      <c r="D2247" s="437">
        <v>18.71</v>
      </c>
    </row>
    <row r="2248" spans="1:4" ht="23.25" x14ac:dyDescent="0.25">
      <c r="A2248" s="434">
        <v>15003101</v>
      </c>
      <c r="B2248" s="435" t="s">
        <v>16702</v>
      </c>
      <c r="C2248" s="436" t="s">
        <v>351</v>
      </c>
      <c r="D2248" s="437">
        <v>21.65</v>
      </c>
    </row>
    <row r="2249" spans="1:4" x14ac:dyDescent="0.25">
      <c r="A2249" s="434">
        <v>15050000</v>
      </c>
      <c r="B2249" s="435" t="s">
        <v>9891</v>
      </c>
      <c r="C2249" s="436" t="s">
        <v>9770</v>
      </c>
      <c r="D2249" s="437" t="s">
        <v>9770</v>
      </c>
    </row>
    <row r="2250" spans="1:4" x14ac:dyDescent="0.25">
      <c r="A2250" s="434">
        <v>15050001</v>
      </c>
      <c r="B2250" s="435" t="s">
        <v>11375</v>
      </c>
      <c r="C2250" s="436" t="s">
        <v>351</v>
      </c>
      <c r="D2250" s="437">
        <v>3.26</v>
      </c>
    </row>
    <row r="2251" spans="1:4" x14ac:dyDescent="0.25">
      <c r="A2251" s="434">
        <v>15050003</v>
      </c>
      <c r="B2251" s="435" t="s">
        <v>11376</v>
      </c>
      <c r="C2251" s="436" t="s">
        <v>351</v>
      </c>
      <c r="D2251" s="437">
        <v>7.43</v>
      </c>
    </row>
    <row r="2252" spans="1:4" x14ac:dyDescent="0.25">
      <c r="A2252" s="434">
        <v>15050004</v>
      </c>
      <c r="B2252" s="435" t="s">
        <v>11377</v>
      </c>
      <c r="C2252" s="436" t="s">
        <v>351</v>
      </c>
      <c r="D2252" s="437">
        <v>14.6</v>
      </c>
    </row>
    <row r="2253" spans="1:4" x14ac:dyDescent="0.25">
      <c r="A2253" s="434">
        <v>15050005</v>
      </c>
      <c r="B2253" s="435" t="s">
        <v>11378</v>
      </c>
      <c r="C2253" s="436" t="s">
        <v>351</v>
      </c>
      <c r="D2253" s="437">
        <v>138.16</v>
      </c>
    </row>
    <row r="2254" spans="1:4" x14ac:dyDescent="0.25">
      <c r="A2254" s="434">
        <v>15050010</v>
      </c>
      <c r="B2254" s="435" t="s">
        <v>11379</v>
      </c>
      <c r="C2254" s="436" t="s">
        <v>351</v>
      </c>
      <c r="D2254" s="437">
        <v>10.16</v>
      </c>
    </row>
    <row r="2255" spans="1:4" x14ac:dyDescent="0.25">
      <c r="A2255" s="434">
        <v>15050011</v>
      </c>
      <c r="B2255" s="435" t="s">
        <v>11380</v>
      </c>
      <c r="C2255" s="436" t="s">
        <v>351</v>
      </c>
      <c r="D2255" s="437">
        <v>17.86</v>
      </c>
    </row>
    <row r="2256" spans="1:4" x14ac:dyDescent="0.25">
      <c r="A2256" s="434">
        <v>15050013</v>
      </c>
      <c r="B2256" s="435" t="s">
        <v>11381</v>
      </c>
      <c r="C2256" s="436" t="s">
        <v>304</v>
      </c>
      <c r="D2256" s="437">
        <v>1.71</v>
      </c>
    </row>
    <row r="2257" spans="1:4" x14ac:dyDescent="0.25">
      <c r="A2257" s="434">
        <v>15050014</v>
      </c>
      <c r="B2257" s="435" t="s">
        <v>11382</v>
      </c>
      <c r="C2257" s="436" t="s">
        <v>304</v>
      </c>
      <c r="D2257" s="437">
        <v>2.59</v>
      </c>
    </row>
    <row r="2258" spans="1:4" x14ac:dyDescent="0.25">
      <c r="A2258" s="434">
        <v>15050020</v>
      </c>
      <c r="B2258" s="435" t="s">
        <v>11383</v>
      </c>
      <c r="C2258" s="436" t="s">
        <v>351</v>
      </c>
      <c r="D2258" s="437">
        <v>9.69</v>
      </c>
    </row>
    <row r="2259" spans="1:4" ht="23.25" x14ac:dyDescent="0.25">
      <c r="A2259" s="434">
        <v>15050021</v>
      </c>
      <c r="B2259" s="435" t="s">
        <v>11384</v>
      </c>
      <c r="C2259" s="436" t="s">
        <v>351</v>
      </c>
      <c r="D2259" s="437">
        <v>16.23</v>
      </c>
    </row>
    <row r="2260" spans="1:4" x14ac:dyDescent="0.25">
      <c r="A2260" s="434">
        <v>15050023</v>
      </c>
      <c r="B2260" s="435" t="s">
        <v>11385</v>
      </c>
      <c r="C2260" s="436" t="s">
        <v>351</v>
      </c>
      <c r="D2260" s="437">
        <v>138.16</v>
      </c>
    </row>
    <row r="2261" spans="1:4" x14ac:dyDescent="0.25">
      <c r="A2261" s="434">
        <v>15080000</v>
      </c>
      <c r="B2261" s="435" t="s">
        <v>10002</v>
      </c>
      <c r="C2261" s="436" t="s">
        <v>9770</v>
      </c>
      <c r="D2261" s="437" t="s">
        <v>9770</v>
      </c>
    </row>
    <row r="2262" spans="1:4" ht="23.25" x14ac:dyDescent="0.25">
      <c r="A2262" s="434">
        <v>15080001</v>
      </c>
      <c r="B2262" s="435" t="s">
        <v>11386</v>
      </c>
      <c r="C2262" s="436" t="s">
        <v>351</v>
      </c>
      <c r="D2262" s="437">
        <v>22.71</v>
      </c>
    </row>
    <row r="2263" spans="1:4" ht="23.25" x14ac:dyDescent="0.25">
      <c r="A2263" s="434">
        <v>15080005</v>
      </c>
      <c r="B2263" s="435" t="s">
        <v>11387</v>
      </c>
      <c r="C2263" s="436" t="s">
        <v>351</v>
      </c>
      <c r="D2263" s="437">
        <v>24.37</v>
      </c>
    </row>
    <row r="2264" spans="1:4" x14ac:dyDescent="0.25">
      <c r="A2264" s="434">
        <v>15080030</v>
      </c>
      <c r="B2264" s="435" t="s">
        <v>11388</v>
      </c>
      <c r="C2264" s="436" t="s">
        <v>351</v>
      </c>
      <c r="D2264" s="437">
        <v>23.41</v>
      </c>
    </row>
    <row r="2265" spans="1:4" x14ac:dyDescent="0.25">
      <c r="A2265" s="434">
        <v>15080031</v>
      </c>
      <c r="B2265" s="435" t="s">
        <v>11389</v>
      </c>
      <c r="C2265" s="436" t="s">
        <v>351</v>
      </c>
      <c r="D2265" s="437">
        <v>15.85</v>
      </c>
    </row>
    <row r="2266" spans="1:4" x14ac:dyDescent="0.25">
      <c r="A2266" s="434">
        <v>15080032</v>
      </c>
      <c r="B2266" s="435" t="s">
        <v>11390</v>
      </c>
      <c r="C2266" s="436" t="s">
        <v>351</v>
      </c>
      <c r="D2266" s="437">
        <v>24.8</v>
      </c>
    </row>
    <row r="2267" spans="1:4" x14ac:dyDescent="0.25">
      <c r="A2267" s="434">
        <v>15080033</v>
      </c>
      <c r="B2267" s="435" t="s">
        <v>11391</v>
      </c>
      <c r="C2267" s="436" t="s">
        <v>304</v>
      </c>
      <c r="D2267" s="437">
        <v>4.22</v>
      </c>
    </row>
    <row r="2268" spans="1:4" x14ac:dyDescent="0.25">
      <c r="A2268" s="434">
        <v>15080034</v>
      </c>
      <c r="B2268" s="435" t="s">
        <v>11392</v>
      </c>
      <c r="C2268" s="436" t="s">
        <v>351</v>
      </c>
      <c r="D2268" s="437">
        <v>26.99</v>
      </c>
    </row>
    <row r="2269" spans="1:4" x14ac:dyDescent="0.25">
      <c r="A2269" s="430">
        <v>17000000</v>
      </c>
      <c r="B2269" s="431" t="s">
        <v>11393</v>
      </c>
      <c r="C2269" s="432"/>
      <c r="D2269" s="433"/>
    </row>
    <row r="2270" spans="1:4" x14ac:dyDescent="0.25">
      <c r="A2270" s="434">
        <v>17001000</v>
      </c>
      <c r="B2270" s="435" t="s">
        <v>11394</v>
      </c>
      <c r="C2270" s="436" t="s">
        <v>9770</v>
      </c>
      <c r="D2270" s="437" t="s">
        <v>9770</v>
      </c>
    </row>
    <row r="2271" spans="1:4" x14ac:dyDescent="0.25">
      <c r="A2271" s="434">
        <v>17001027</v>
      </c>
      <c r="B2271" s="435" t="s">
        <v>16703</v>
      </c>
      <c r="C2271" s="436" t="s">
        <v>304</v>
      </c>
      <c r="D2271" s="437">
        <v>577.01</v>
      </c>
    </row>
    <row r="2272" spans="1:4" x14ac:dyDescent="0.25">
      <c r="A2272" s="434">
        <v>17001028</v>
      </c>
      <c r="B2272" s="435" t="s">
        <v>16704</v>
      </c>
      <c r="C2272" s="436" t="s">
        <v>304</v>
      </c>
      <c r="D2272" s="437">
        <v>232.52</v>
      </c>
    </row>
    <row r="2273" spans="1:4" x14ac:dyDescent="0.25">
      <c r="A2273" s="434">
        <v>17001029</v>
      </c>
      <c r="B2273" s="435" t="s">
        <v>16705</v>
      </c>
      <c r="C2273" s="436" t="s">
        <v>304</v>
      </c>
      <c r="D2273" s="437">
        <v>828.42</v>
      </c>
    </row>
    <row r="2274" spans="1:4" x14ac:dyDescent="0.25">
      <c r="A2274" s="434">
        <v>17001030</v>
      </c>
      <c r="B2274" s="435" t="s">
        <v>16706</v>
      </c>
      <c r="C2274" s="436" t="s">
        <v>304</v>
      </c>
      <c r="D2274" s="437">
        <v>888.94</v>
      </c>
    </row>
    <row r="2275" spans="1:4" ht="23.25" x14ac:dyDescent="0.25">
      <c r="A2275" s="434">
        <v>17001031</v>
      </c>
      <c r="B2275" s="435" t="s">
        <v>16707</v>
      </c>
      <c r="C2275" s="436" t="s">
        <v>304</v>
      </c>
      <c r="D2275" s="437">
        <v>1450.15</v>
      </c>
    </row>
    <row r="2276" spans="1:4" ht="23.25" x14ac:dyDescent="0.25">
      <c r="A2276" s="434">
        <v>17001032</v>
      </c>
      <c r="B2276" s="435" t="s">
        <v>16708</v>
      </c>
      <c r="C2276" s="436" t="s">
        <v>304</v>
      </c>
      <c r="D2276" s="437">
        <v>1578.6</v>
      </c>
    </row>
    <row r="2277" spans="1:4" x14ac:dyDescent="0.25">
      <c r="A2277" s="434">
        <v>17001033</v>
      </c>
      <c r="B2277" s="435" t="s">
        <v>16709</v>
      </c>
      <c r="C2277" s="436" t="s">
        <v>304</v>
      </c>
      <c r="D2277" s="437">
        <v>349.77</v>
      </c>
    </row>
    <row r="2278" spans="1:4" ht="23.25" x14ac:dyDescent="0.25">
      <c r="A2278" s="434">
        <v>17001034</v>
      </c>
      <c r="B2278" s="435" t="s">
        <v>16710</v>
      </c>
      <c r="C2278" s="436" t="s">
        <v>2</v>
      </c>
      <c r="D2278" s="437">
        <v>4045.1</v>
      </c>
    </row>
    <row r="2279" spans="1:4" ht="23.25" x14ac:dyDescent="0.25">
      <c r="A2279" s="434">
        <v>17001035</v>
      </c>
      <c r="B2279" s="435" t="s">
        <v>16711</v>
      </c>
      <c r="C2279" s="436" t="s">
        <v>2</v>
      </c>
      <c r="D2279" s="437">
        <v>3485.38</v>
      </c>
    </row>
    <row r="2280" spans="1:4" ht="23.25" x14ac:dyDescent="0.25">
      <c r="A2280" s="434">
        <v>17001036</v>
      </c>
      <c r="B2280" s="435" t="s">
        <v>16712</v>
      </c>
      <c r="C2280" s="436" t="s">
        <v>2</v>
      </c>
      <c r="D2280" s="437">
        <v>5478.43</v>
      </c>
    </row>
    <row r="2281" spans="1:4" ht="23.25" x14ac:dyDescent="0.25">
      <c r="A2281" s="434">
        <v>17001037</v>
      </c>
      <c r="B2281" s="435" t="s">
        <v>16713</v>
      </c>
      <c r="C2281" s="436" t="s">
        <v>2</v>
      </c>
      <c r="D2281" s="437">
        <v>6562.83</v>
      </c>
    </row>
    <row r="2282" spans="1:4" ht="23.25" x14ac:dyDescent="0.25">
      <c r="A2282" s="434">
        <v>17001038</v>
      </c>
      <c r="B2282" s="435" t="s">
        <v>16714</v>
      </c>
      <c r="C2282" s="436" t="s">
        <v>2</v>
      </c>
      <c r="D2282" s="437">
        <v>8926.44</v>
      </c>
    </row>
    <row r="2283" spans="1:4" x14ac:dyDescent="0.25">
      <c r="A2283" s="434">
        <v>17001040</v>
      </c>
      <c r="B2283" s="435" t="s">
        <v>16715</v>
      </c>
      <c r="C2283" s="436" t="s">
        <v>351</v>
      </c>
      <c r="D2283" s="437">
        <v>696.21</v>
      </c>
    </row>
    <row r="2284" spans="1:4" x14ac:dyDescent="0.25">
      <c r="A2284" s="434">
        <v>17001041</v>
      </c>
      <c r="B2284" s="435" t="s">
        <v>16716</v>
      </c>
      <c r="C2284" s="436" t="s">
        <v>351</v>
      </c>
      <c r="D2284" s="437">
        <v>536.15</v>
      </c>
    </row>
    <row r="2285" spans="1:4" x14ac:dyDescent="0.25">
      <c r="A2285" s="434">
        <v>17001042</v>
      </c>
      <c r="B2285" s="435" t="s">
        <v>16717</v>
      </c>
      <c r="C2285" s="436" t="s">
        <v>351</v>
      </c>
      <c r="D2285" s="437">
        <v>691.44</v>
      </c>
    </row>
    <row r="2286" spans="1:4" x14ac:dyDescent="0.25">
      <c r="A2286" s="434">
        <v>17001043</v>
      </c>
      <c r="B2286" s="435" t="s">
        <v>16718</v>
      </c>
      <c r="C2286" s="436" t="s">
        <v>351</v>
      </c>
      <c r="D2286" s="437">
        <v>529.39</v>
      </c>
    </row>
    <row r="2287" spans="1:4" x14ac:dyDescent="0.25">
      <c r="A2287" s="434">
        <v>17001044</v>
      </c>
      <c r="B2287" s="435" t="s">
        <v>16719</v>
      </c>
      <c r="C2287" s="436" t="s">
        <v>351</v>
      </c>
      <c r="D2287" s="437">
        <v>721.44</v>
      </c>
    </row>
    <row r="2288" spans="1:4" x14ac:dyDescent="0.25">
      <c r="A2288" s="434">
        <v>17001045</v>
      </c>
      <c r="B2288" s="435" t="s">
        <v>16720</v>
      </c>
      <c r="C2288" s="436" t="s">
        <v>351</v>
      </c>
      <c r="D2288" s="437">
        <v>563.22</v>
      </c>
    </row>
    <row r="2289" spans="1:4" ht="23.25" x14ac:dyDescent="0.25">
      <c r="A2289" s="434">
        <v>17001064</v>
      </c>
      <c r="B2289" s="435" t="s">
        <v>16721</v>
      </c>
      <c r="C2289" s="436" t="s">
        <v>304</v>
      </c>
      <c r="D2289" s="437">
        <v>870.88</v>
      </c>
    </row>
    <row r="2290" spans="1:4" x14ac:dyDescent="0.25">
      <c r="A2290" s="434">
        <v>17001070</v>
      </c>
      <c r="B2290" s="435" t="s">
        <v>11395</v>
      </c>
      <c r="C2290" s="436" t="s">
        <v>304</v>
      </c>
      <c r="D2290" s="437">
        <v>2578.11</v>
      </c>
    </row>
    <row r="2291" spans="1:4" x14ac:dyDescent="0.25">
      <c r="A2291" s="434">
        <v>17001071</v>
      </c>
      <c r="B2291" s="435" t="s">
        <v>11396</v>
      </c>
      <c r="C2291" s="436" t="s">
        <v>304</v>
      </c>
      <c r="D2291" s="437">
        <v>4415.1899999999996</v>
      </c>
    </row>
    <row r="2292" spans="1:4" x14ac:dyDescent="0.25">
      <c r="A2292" s="434">
        <v>17001072</v>
      </c>
      <c r="B2292" s="435" t="s">
        <v>11397</v>
      </c>
      <c r="C2292" s="436" t="s">
        <v>304</v>
      </c>
      <c r="D2292" s="437">
        <v>8187.57</v>
      </c>
    </row>
    <row r="2293" spans="1:4" x14ac:dyDescent="0.25">
      <c r="A2293" s="434">
        <v>17001073</v>
      </c>
      <c r="B2293" s="435" t="s">
        <v>11398</v>
      </c>
      <c r="C2293" s="436" t="s">
        <v>304</v>
      </c>
      <c r="D2293" s="437">
        <v>9667.5300000000007</v>
      </c>
    </row>
    <row r="2294" spans="1:4" x14ac:dyDescent="0.25">
      <c r="A2294" s="434">
        <v>17001076</v>
      </c>
      <c r="B2294" s="435" t="s">
        <v>16722</v>
      </c>
      <c r="C2294" s="436" t="s">
        <v>304</v>
      </c>
      <c r="D2294" s="437">
        <v>481.19</v>
      </c>
    </row>
    <row r="2295" spans="1:4" x14ac:dyDescent="0.25">
      <c r="A2295" s="434">
        <v>17001080</v>
      </c>
      <c r="B2295" s="435" t="s">
        <v>16723</v>
      </c>
      <c r="C2295" s="436" t="s">
        <v>304</v>
      </c>
      <c r="D2295" s="437">
        <v>1195.4000000000001</v>
      </c>
    </row>
    <row r="2296" spans="1:4" x14ac:dyDescent="0.25">
      <c r="A2296" s="434">
        <v>17001081</v>
      </c>
      <c r="B2296" s="435" t="s">
        <v>16724</v>
      </c>
      <c r="C2296" s="436" t="s">
        <v>304</v>
      </c>
      <c r="D2296" s="437">
        <v>1207.67</v>
      </c>
    </row>
    <row r="2297" spans="1:4" ht="23.25" x14ac:dyDescent="0.25">
      <c r="A2297" s="434">
        <v>17001082</v>
      </c>
      <c r="B2297" s="435" t="s">
        <v>16725</v>
      </c>
      <c r="C2297" s="436" t="s">
        <v>304</v>
      </c>
      <c r="D2297" s="437">
        <v>1099.93</v>
      </c>
    </row>
    <row r="2298" spans="1:4" x14ac:dyDescent="0.25">
      <c r="A2298" s="434">
        <v>17001083</v>
      </c>
      <c r="B2298" s="435" t="s">
        <v>11399</v>
      </c>
      <c r="C2298" s="436" t="s">
        <v>304</v>
      </c>
      <c r="D2298" s="437">
        <v>219.44</v>
      </c>
    </row>
    <row r="2299" spans="1:4" ht="23.25" x14ac:dyDescent="0.25">
      <c r="A2299" s="434">
        <v>17001090</v>
      </c>
      <c r="B2299" s="435" t="s">
        <v>11400</v>
      </c>
      <c r="C2299" s="436" t="s">
        <v>351</v>
      </c>
      <c r="D2299" s="437">
        <v>289.95999999999998</v>
      </c>
    </row>
    <row r="2300" spans="1:4" ht="23.25" x14ac:dyDescent="0.25">
      <c r="A2300" s="434">
        <v>17001091</v>
      </c>
      <c r="B2300" s="435" t="s">
        <v>11401</v>
      </c>
      <c r="C2300" s="436" t="s">
        <v>351</v>
      </c>
      <c r="D2300" s="437">
        <v>327.75</v>
      </c>
    </row>
    <row r="2301" spans="1:4" ht="23.25" x14ac:dyDescent="0.25">
      <c r="A2301" s="434">
        <v>17001092</v>
      </c>
      <c r="B2301" s="435" t="s">
        <v>11402</v>
      </c>
      <c r="C2301" s="436" t="s">
        <v>351</v>
      </c>
      <c r="D2301" s="437">
        <v>943.52</v>
      </c>
    </row>
    <row r="2302" spans="1:4" ht="23.25" x14ac:dyDescent="0.25">
      <c r="A2302" s="434">
        <v>17001093</v>
      </c>
      <c r="B2302" s="435" t="s">
        <v>11403</v>
      </c>
      <c r="C2302" s="436" t="s">
        <v>351</v>
      </c>
      <c r="D2302" s="437">
        <v>1577.07</v>
      </c>
    </row>
    <row r="2303" spans="1:4" ht="23.25" x14ac:dyDescent="0.25">
      <c r="A2303" s="434">
        <v>17001094</v>
      </c>
      <c r="B2303" s="435" t="s">
        <v>11404</v>
      </c>
      <c r="C2303" s="436" t="s">
        <v>351</v>
      </c>
      <c r="D2303" s="437">
        <v>960.01</v>
      </c>
    </row>
    <row r="2304" spans="1:4" ht="23.25" x14ac:dyDescent="0.25">
      <c r="A2304" s="434">
        <v>17001095</v>
      </c>
      <c r="B2304" s="435" t="s">
        <v>11405</v>
      </c>
      <c r="C2304" s="436" t="s">
        <v>351</v>
      </c>
      <c r="D2304" s="437">
        <v>1573.69</v>
      </c>
    </row>
    <row r="2305" spans="1:4" ht="23.25" x14ac:dyDescent="0.25">
      <c r="A2305" s="434">
        <v>17001096</v>
      </c>
      <c r="B2305" s="435" t="s">
        <v>11406</v>
      </c>
      <c r="C2305" s="436" t="s">
        <v>351</v>
      </c>
      <c r="D2305" s="437">
        <v>1128.42</v>
      </c>
    </row>
    <row r="2306" spans="1:4" ht="23.25" x14ac:dyDescent="0.25">
      <c r="A2306" s="434">
        <v>17001097</v>
      </c>
      <c r="B2306" s="435" t="s">
        <v>11407</v>
      </c>
      <c r="C2306" s="436" t="s">
        <v>351</v>
      </c>
      <c r="D2306" s="437">
        <v>1598.63</v>
      </c>
    </row>
    <row r="2307" spans="1:4" x14ac:dyDescent="0.25">
      <c r="A2307" s="434">
        <v>17002000</v>
      </c>
      <c r="B2307" s="435" t="s">
        <v>11408</v>
      </c>
      <c r="C2307" s="436" t="s">
        <v>9770</v>
      </c>
      <c r="D2307" s="437" t="s">
        <v>9770</v>
      </c>
    </row>
    <row r="2308" spans="1:4" x14ac:dyDescent="0.25">
      <c r="A2308" s="434">
        <v>17002001</v>
      </c>
      <c r="B2308" s="435" t="s">
        <v>16726</v>
      </c>
      <c r="C2308" s="436" t="s">
        <v>1068</v>
      </c>
      <c r="D2308" s="437">
        <v>942.8</v>
      </c>
    </row>
    <row r="2309" spans="1:4" ht="23.25" x14ac:dyDescent="0.25">
      <c r="A2309" s="434">
        <v>17002002</v>
      </c>
      <c r="B2309" s="435" t="s">
        <v>16727</v>
      </c>
      <c r="C2309" s="436" t="s">
        <v>351</v>
      </c>
      <c r="D2309" s="437">
        <v>73.17</v>
      </c>
    </row>
    <row r="2310" spans="1:4" x14ac:dyDescent="0.25">
      <c r="A2310" s="434">
        <v>17002010</v>
      </c>
      <c r="B2310" s="435" t="s">
        <v>16728</v>
      </c>
      <c r="C2310" s="436" t="s">
        <v>351</v>
      </c>
      <c r="D2310" s="437">
        <v>113.19</v>
      </c>
    </row>
    <row r="2311" spans="1:4" x14ac:dyDescent="0.25">
      <c r="A2311" s="434">
        <v>17002011</v>
      </c>
      <c r="B2311" s="435" t="s">
        <v>16729</v>
      </c>
      <c r="C2311" s="436" t="s">
        <v>351</v>
      </c>
      <c r="D2311" s="437">
        <v>120.97</v>
      </c>
    </row>
    <row r="2312" spans="1:4" x14ac:dyDescent="0.25">
      <c r="A2312" s="434">
        <v>17002012</v>
      </c>
      <c r="B2312" s="435" t="s">
        <v>16730</v>
      </c>
      <c r="C2312" s="436" t="s">
        <v>351</v>
      </c>
      <c r="D2312" s="437">
        <v>154.19</v>
      </c>
    </row>
    <row r="2313" spans="1:4" ht="23.25" x14ac:dyDescent="0.25">
      <c r="A2313" s="434">
        <v>17002013</v>
      </c>
      <c r="B2313" s="435" t="s">
        <v>11409</v>
      </c>
      <c r="C2313" s="436" t="s">
        <v>1068</v>
      </c>
      <c r="D2313" s="437">
        <v>886.75</v>
      </c>
    </row>
    <row r="2314" spans="1:4" ht="23.25" x14ac:dyDescent="0.25">
      <c r="A2314" s="434">
        <v>17002014</v>
      </c>
      <c r="B2314" s="435" t="s">
        <v>11410</v>
      </c>
      <c r="C2314" s="436" t="s">
        <v>351</v>
      </c>
      <c r="D2314" s="437">
        <v>69.52</v>
      </c>
    </row>
    <row r="2315" spans="1:4" x14ac:dyDescent="0.25">
      <c r="A2315" s="434">
        <v>17002015</v>
      </c>
      <c r="B2315" s="435" t="s">
        <v>16731</v>
      </c>
      <c r="C2315" s="436" t="s">
        <v>351</v>
      </c>
      <c r="D2315" s="437">
        <v>79.16</v>
      </c>
    </row>
    <row r="2316" spans="1:4" ht="23.25" x14ac:dyDescent="0.25">
      <c r="A2316" s="434">
        <v>17002018</v>
      </c>
      <c r="B2316" s="435" t="s">
        <v>16732</v>
      </c>
      <c r="C2316" s="436" t="s">
        <v>351</v>
      </c>
      <c r="D2316" s="437">
        <v>73.2</v>
      </c>
    </row>
    <row r="2317" spans="1:4" ht="23.25" x14ac:dyDescent="0.25">
      <c r="A2317" s="434">
        <v>17002019</v>
      </c>
      <c r="B2317" s="435" t="s">
        <v>16733</v>
      </c>
      <c r="C2317" s="436" t="s">
        <v>351</v>
      </c>
      <c r="D2317" s="437">
        <v>75.3</v>
      </c>
    </row>
    <row r="2318" spans="1:4" x14ac:dyDescent="0.25">
      <c r="A2318" s="434">
        <v>17002025</v>
      </c>
      <c r="B2318" s="435" t="s">
        <v>16734</v>
      </c>
      <c r="C2318" s="436" t="s">
        <v>351</v>
      </c>
      <c r="D2318" s="437">
        <v>297.88</v>
      </c>
    </row>
    <row r="2319" spans="1:4" x14ac:dyDescent="0.25">
      <c r="A2319" s="434">
        <v>17002026</v>
      </c>
      <c r="B2319" s="435" t="s">
        <v>16735</v>
      </c>
      <c r="C2319" s="436" t="s">
        <v>351</v>
      </c>
      <c r="D2319" s="437">
        <v>269.27999999999997</v>
      </c>
    </row>
    <row r="2320" spans="1:4" x14ac:dyDescent="0.25">
      <c r="A2320" s="434">
        <v>17002029</v>
      </c>
      <c r="B2320" s="435" t="s">
        <v>11411</v>
      </c>
      <c r="C2320" s="436" t="s">
        <v>1068</v>
      </c>
      <c r="D2320" s="437">
        <v>268.06</v>
      </c>
    </row>
    <row r="2321" spans="1:4" x14ac:dyDescent="0.25">
      <c r="A2321" s="434">
        <v>17002030</v>
      </c>
      <c r="B2321" s="435" t="s">
        <v>11412</v>
      </c>
      <c r="C2321" s="436" t="s">
        <v>351</v>
      </c>
      <c r="D2321" s="437">
        <v>15.17</v>
      </c>
    </row>
    <row r="2322" spans="1:4" x14ac:dyDescent="0.25">
      <c r="A2322" s="434">
        <v>17002031</v>
      </c>
      <c r="B2322" s="435" t="s">
        <v>11413</v>
      </c>
      <c r="C2322" s="436" t="s">
        <v>351</v>
      </c>
      <c r="D2322" s="437">
        <v>33.21</v>
      </c>
    </row>
    <row r="2323" spans="1:4" x14ac:dyDescent="0.25">
      <c r="A2323" s="434">
        <v>17002032</v>
      </c>
      <c r="B2323" s="435" t="s">
        <v>11414</v>
      </c>
      <c r="C2323" s="436" t="s">
        <v>351</v>
      </c>
      <c r="D2323" s="437">
        <v>15</v>
      </c>
    </row>
    <row r="2324" spans="1:4" ht="23.25" x14ac:dyDescent="0.25">
      <c r="A2324" s="434">
        <v>17002033</v>
      </c>
      <c r="B2324" s="435" t="s">
        <v>11415</v>
      </c>
      <c r="C2324" s="436" t="s">
        <v>1068</v>
      </c>
      <c r="D2324" s="437">
        <v>146.15</v>
      </c>
    </row>
    <row r="2325" spans="1:4" x14ac:dyDescent="0.25">
      <c r="A2325" s="434">
        <v>17002034</v>
      </c>
      <c r="B2325" s="435" t="s">
        <v>11416</v>
      </c>
      <c r="C2325" s="436" t="s">
        <v>351</v>
      </c>
      <c r="D2325" s="437">
        <v>7.24</v>
      </c>
    </row>
    <row r="2326" spans="1:4" x14ac:dyDescent="0.25">
      <c r="A2326" s="434">
        <v>17002035</v>
      </c>
      <c r="B2326" s="435" t="s">
        <v>11417</v>
      </c>
      <c r="C2326" s="436" t="s">
        <v>351</v>
      </c>
      <c r="D2326" s="437">
        <v>14.62</v>
      </c>
    </row>
    <row r="2327" spans="1:4" x14ac:dyDescent="0.25">
      <c r="A2327" s="434">
        <v>17002036</v>
      </c>
      <c r="B2327" s="435" t="s">
        <v>11418</v>
      </c>
      <c r="C2327" s="436" t="s">
        <v>351</v>
      </c>
      <c r="D2327" s="437">
        <v>7.67</v>
      </c>
    </row>
    <row r="2328" spans="1:4" ht="23.25" x14ac:dyDescent="0.25">
      <c r="A2328" s="434">
        <v>17002038</v>
      </c>
      <c r="B2328" s="435" t="s">
        <v>11419</v>
      </c>
      <c r="C2328" s="436" t="s">
        <v>351</v>
      </c>
      <c r="D2328" s="437">
        <v>253.36</v>
      </c>
    </row>
    <row r="2329" spans="1:4" x14ac:dyDescent="0.25">
      <c r="A2329" s="434">
        <v>17002040</v>
      </c>
      <c r="B2329" s="435" t="s">
        <v>11420</v>
      </c>
      <c r="C2329" s="436" t="s">
        <v>351</v>
      </c>
      <c r="D2329" s="437">
        <v>67.099999999999994</v>
      </c>
    </row>
    <row r="2330" spans="1:4" ht="23.25" x14ac:dyDescent="0.25">
      <c r="A2330" s="434">
        <v>17002042</v>
      </c>
      <c r="B2330" s="435" t="s">
        <v>16736</v>
      </c>
      <c r="C2330" s="436" t="s">
        <v>1068</v>
      </c>
      <c r="D2330" s="437">
        <v>864.03</v>
      </c>
    </row>
    <row r="2331" spans="1:4" ht="23.25" x14ac:dyDescent="0.25">
      <c r="A2331" s="434">
        <v>17002043</v>
      </c>
      <c r="B2331" s="435" t="s">
        <v>16737</v>
      </c>
      <c r="C2331" s="436" t="s">
        <v>1068</v>
      </c>
      <c r="D2331" s="437">
        <v>1184.0999999999999</v>
      </c>
    </row>
    <row r="2332" spans="1:4" ht="23.25" x14ac:dyDescent="0.25">
      <c r="A2332" s="434">
        <v>17002044</v>
      </c>
      <c r="B2332" s="435" t="s">
        <v>16738</v>
      </c>
      <c r="C2332" s="436" t="s">
        <v>1068</v>
      </c>
      <c r="D2332" s="437">
        <v>888.34</v>
      </c>
    </row>
    <row r="2333" spans="1:4" ht="23.25" x14ac:dyDescent="0.25">
      <c r="A2333" s="434">
        <v>17002045</v>
      </c>
      <c r="B2333" s="435" t="s">
        <v>16739</v>
      </c>
      <c r="C2333" s="436" t="s">
        <v>1068</v>
      </c>
      <c r="D2333" s="437">
        <v>1208.4000000000001</v>
      </c>
    </row>
    <row r="2334" spans="1:4" ht="45.75" x14ac:dyDescent="0.25">
      <c r="A2334" s="434">
        <v>17002046</v>
      </c>
      <c r="B2334" s="435" t="s">
        <v>16740</v>
      </c>
      <c r="C2334" s="436" t="s">
        <v>1068</v>
      </c>
      <c r="D2334" s="437">
        <v>353.77</v>
      </c>
    </row>
    <row r="2335" spans="1:4" ht="45.75" x14ac:dyDescent="0.25">
      <c r="A2335" s="434">
        <v>17002047</v>
      </c>
      <c r="B2335" s="435" t="s">
        <v>16741</v>
      </c>
      <c r="C2335" s="436" t="s">
        <v>1068</v>
      </c>
      <c r="D2335" s="437">
        <v>673.83</v>
      </c>
    </row>
    <row r="2336" spans="1:4" x14ac:dyDescent="0.25">
      <c r="A2336" s="434">
        <v>17002050</v>
      </c>
      <c r="B2336" s="435" t="s">
        <v>16742</v>
      </c>
      <c r="C2336" s="436" t="s">
        <v>304</v>
      </c>
      <c r="D2336" s="437">
        <v>97.97</v>
      </c>
    </row>
    <row r="2337" spans="1:4" ht="23.25" x14ac:dyDescent="0.25">
      <c r="A2337" s="434">
        <v>17002051</v>
      </c>
      <c r="B2337" s="435" t="s">
        <v>16743</v>
      </c>
      <c r="C2337" s="436" t="s">
        <v>304</v>
      </c>
      <c r="D2337" s="437">
        <v>97.41</v>
      </c>
    </row>
    <row r="2338" spans="1:4" x14ac:dyDescent="0.25">
      <c r="A2338" s="434">
        <v>17002052</v>
      </c>
      <c r="B2338" s="435" t="s">
        <v>16744</v>
      </c>
      <c r="C2338" s="436" t="s">
        <v>1068</v>
      </c>
      <c r="D2338" s="437">
        <v>816.46</v>
      </c>
    </row>
    <row r="2339" spans="1:4" x14ac:dyDescent="0.25">
      <c r="A2339" s="434">
        <v>17002054</v>
      </c>
      <c r="B2339" s="435" t="s">
        <v>11421</v>
      </c>
      <c r="C2339" s="436" t="s">
        <v>304</v>
      </c>
      <c r="D2339" s="437">
        <v>40.5</v>
      </c>
    </row>
    <row r="2340" spans="1:4" x14ac:dyDescent="0.25">
      <c r="A2340" s="434">
        <v>17002055</v>
      </c>
      <c r="B2340" s="435" t="s">
        <v>11422</v>
      </c>
      <c r="C2340" s="436" t="s">
        <v>304</v>
      </c>
      <c r="D2340" s="437">
        <v>39.67</v>
      </c>
    </row>
    <row r="2341" spans="1:4" x14ac:dyDescent="0.25">
      <c r="A2341" s="434">
        <v>17002060</v>
      </c>
      <c r="B2341" s="435" t="s">
        <v>16745</v>
      </c>
      <c r="C2341" s="436" t="s">
        <v>351</v>
      </c>
      <c r="D2341" s="437">
        <v>115.96</v>
      </c>
    </row>
    <row r="2342" spans="1:4" x14ac:dyDescent="0.25">
      <c r="A2342" s="434">
        <v>17002061</v>
      </c>
      <c r="B2342" s="435" t="s">
        <v>16746</v>
      </c>
      <c r="C2342" s="436" t="s">
        <v>351</v>
      </c>
      <c r="D2342" s="437">
        <v>152.9</v>
      </c>
    </row>
    <row r="2343" spans="1:4" ht="34.5" x14ac:dyDescent="0.25">
      <c r="A2343" s="434">
        <v>17002065</v>
      </c>
      <c r="B2343" s="435" t="s">
        <v>16747</v>
      </c>
      <c r="C2343" s="436" t="s">
        <v>351</v>
      </c>
      <c r="D2343" s="437">
        <v>180.23</v>
      </c>
    </row>
    <row r="2344" spans="1:4" ht="34.5" x14ac:dyDescent="0.25">
      <c r="A2344" s="434">
        <v>17002066</v>
      </c>
      <c r="B2344" s="435" t="s">
        <v>16748</v>
      </c>
      <c r="C2344" s="436" t="s">
        <v>351</v>
      </c>
      <c r="D2344" s="437">
        <v>183.09</v>
      </c>
    </row>
    <row r="2345" spans="1:4" x14ac:dyDescent="0.25">
      <c r="A2345" s="434">
        <v>17002101</v>
      </c>
      <c r="B2345" s="435" t="s">
        <v>20397</v>
      </c>
      <c r="C2345" s="436" t="s">
        <v>351</v>
      </c>
      <c r="D2345" s="437">
        <v>132.88999999999999</v>
      </c>
    </row>
    <row r="2346" spans="1:4" x14ac:dyDescent="0.25">
      <c r="A2346" s="434">
        <v>17003000</v>
      </c>
      <c r="B2346" s="435" t="s">
        <v>10460</v>
      </c>
      <c r="C2346" s="436" t="s">
        <v>9770</v>
      </c>
      <c r="D2346" s="437" t="s">
        <v>9770</v>
      </c>
    </row>
    <row r="2347" spans="1:4" ht="23.25" x14ac:dyDescent="0.25">
      <c r="A2347" s="434">
        <v>17003019</v>
      </c>
      <c r="B2347" s="435" t="s">
        <v>16749</v>
      </c>
      <c r="C2347" s="436" t="s">
        <v>2</v>
      </c>
      <c r="D2347" s="437">
        <v>7187.96</v>
      </c>
    </row>
    <row r="2348" spans="1:4" ht="23.25" x14ac:dyDescent="0.25">
      <c r="A2348" s="434">
        <v>17003020</v>
      </c>
      <c r="B2348" s="435" t="s">
        <v>16750</v>
      </c>
      <c r="C2348" s="436" t="s">
        <v>2</v>
      </c>
      <c r="D2348" s="437">
        <v>9508.65</v>
      </c>
    </row>
    <row r="2349" spans="1:4" x14ac:dyDescent="0.25">
      <c r="A2349" s="434">
        <v>17003051</v>
      </c>
      <c r="B2349" s="435" t="s">
        <v>16751</v>
      </c>
      <c r="C2349" s="436" t="s">
        <v>351</v>
      </c>
      <c r="D2349" s="437">
        <v>140.9</v>
      </c>
    </row>
    <row r="2350" spans="1:4" x14ac:dyDescent="0.25">
      <c r="A2350" s="434">
        <v>17003054</v>
      </c>
      <c r="B2350" s="435" t="s">
        <v>16752</v>
      </c>
      <c r="C2350" s="436" t="s">
        <v>351</v>
      </c>
      <c r="D2350" s="437">
        <v>130.66</v>
      </c>
    </row>
    <row r="2351" spans="1:4" ht="23.25" x14ac:dyDescent="0.25">
      <c r="A2351" s="434">
        <v>17003055</v>
      </c>
      <c r="B2351" s="435" t="s">
        <v>16753</v>
      </c>
      <c r="C2351" s="436" t="s">
        <v>2</v>
      </c>
      <c r="D2351" s="437">
        <v>288.77999999999997</v>
      </c>
    </row>
    <row r="2352" spans="1:4" ht="23.25" x14ac:dyDescent="0.25">
      <c r="A2352" s="434">
        <v>17003056</v>
      </c>
      <c r="B2352" s="435" t="s">
        <v>16754</v>
      </c>
      <c r="C2352" s="436" t="s">
        <v>2</v>
      </c>
      <c r="D2352" s="437">
        <v>534.78</v>
      </c>
    </row>
    <row r="2353" spans="1:4" ht="23.25" x14ac:dyDescent="0.25">
      <c r="A2353" s="434">
        <v>17003057</v>
      </c>
      <c r="B2353" s="435" t="s">
        <v>16755</v>
      </c>
      <c r="C2353" s="436" t="s">
        <v>2</v>
      </c>
      <c r="D2353" s="437">
        <v>713.05</v>
      </c>
    </row>
    <row r="2354" spans="1:4" ht="23.25" x14ac:dyDescent="0.25">
      <c r="A2354" s="434">
        <v>17003058</v>
      </c>
      <c r="B2354" s="435" t="s">
        <v>16756</v>
      </c>
      <c r="C2354" s="436" t="s">
        <v>2</v>
      </c>
      <c r="D2354" s="437">
        <v>395.12</v>
      </c>
    </row>
    <row r="2355" spans="1:4" ht="23.25" x14ac:dyDescent="0.25">
      <c r="A2355" s="434">
        <v>17003059</v>
      </c>
      <c r="B2355" s="435" t="s">
        <v>11425</v>
      </c>
      <c r="C2355" s="436" t="s">
        <v>2</v>
      </c>
      <c r="D2355" s="437">
        <v>302.99</v>
      </c>
    </row>
    <row r="2356" spans="1:4" x14ac:dyDescent="0.25">
      <c r="A2356" s="434">
        <v>17003060</v>
      </c>
      <c r="B2356" s="435" t="s">
        <v>16757</v>
      </c>
      <c r="C2356" s="436" t="s">
        <v>2</v>
      </c>
      <c r="D2356" s="437">
        <v>4318.82</v>
      </c>
    </row>
    <row r="2357" spans="1:4" x14ac:dyDescent="0.25">
      <c r="A2357" s="434">
        <v>17003061</v>
      </c>
      <c r="B2357" s="435" t="s">
        <v>16758</v>
      </c>
      <c r="C2357" s="436" t="s">
        <v>2</v>
      </c>
      <c r="D2357" s="437">
        <v>3494.18</v>
      </c>
    </row>
    <row r="2358" spans="1:4" ht="23.25" x14ac:dyDescent="0.25">
      <c r="A2358" s="434">
        <v>17003063</v>
      </c>
      <c r="B2358" s="435" t="s">
        <v>11426</v>
      </c>
      <c r="C2358" s="436" t="s">
        <v>2</v>
      </c>
      <c r="D2358" s="437">
        <v>7110.78</v>
      </c>
    </row>
    <row r="2359" spans="1:4" x14ac:dyDescent="0.25">
      <c r="A2359" s="434">
        <v>17003065</v>
      </c>
      <c r="B2359" s="435" t="s">
        <v>11427</v>
      </c>
      <c r="C2359" s="436" t="s">
        <v>351</v>
      </c>
      <c r="D2359" s="437">
        <v>25.93</v>
      </c>
    </row>
    <row r="2360" spans="1:4" x14ac:dyDescent="0.25">
      <c r="A2360" s="434">
        <v>17003070</v>
      </c>
      <c r="B2360" s="435" t="s">
        <v>15365</v>
      </c>
      <c r="C2360" s="436" t="s">
        <v>351</v>
      </c>
      <c r="D2360" s="437">
        <v>34.549999999999997</v>
      </c>
    </row>
    <row r="2361" spans="1:4" x14ac:dyDescent="0.25">
      <c r="A2361" s="434">
        <v>17003071</v>
      </c>
      <c r="B2361" s="435" t="s">
        <v>15366</v>
      </c>
      <c r="C2361" s="436" t="s">
        <v>351</v>
      </c>
      <c r="D2361" s="437">
        <v>55.8</v>
      </c>
    </row>
    <row r="2362" spans="1:4" x14ac:dyDescent="0.25">
      <c r="A2362" s="434">
        <v>17003072</v>
      </c>
      <c r="B2362" s="435" t="s">
        <v>15367</v>
      </c>
      <c r="C2362" s="436" t="s">
        <v>304</v>
      </c>
      <c r="D2362" s="437">
        <v>8.31</v>
      </c>
    </row>
    <row r="2363" spans="1:4" x14ac:dyDescent="0.25">
      <c r="A2363" s="434">
        <v>17003073</v>
      </c>
      <c r="B2363" s="435" t="s">
        <v>15368</v>
      </c>
      <c r="C2363" s="436" t="s">
        <v>304</v>
      </c>
      <c r="D2363" s="437">
        <v>11.46</v>
      </c>
    </row>
    <row r="2364" spans="1:4" ht="23.25" x14ac:dyDescent="0.25">
      <c r="A2364" s="434">
        <v>17003083</v>
      </c>
      <c r="B2364" s="435" t="s">
        <v>16759</v>
      </c>
      <c r="C2364" s="436" t="s">
        <v>2</v>
      </c>
      <c r="D2364" s="437">
        <v>3860.54</v>
      </c>
    </row>
    <row r="2365" spans="1:4" ht="23.25" x14ac:dyDescent="0.25">
      <c r="A2365" s="434">
        <v>17003085</v>
      </c>
      <c r="B2365" s="435" t="s">
        <v>16760</v>
      </c>
      <c r="C2365" s="436" t="s">
        <v>2</v>
      </c>
      <c r="D2365" s="437">
        <v>3966.73</v>
      </c>
    </row>
    <row r="2366" spans="1:4" ht="23.25" x14ac:dyDescent="0.25">
      <c r="A2366" s="434">
        <v>17003089</v>
      </c>
      <c r="B2366" s="435" t="s">
        <v>11428</v>
      </c>
      <c r="C2366" s="436" t="s">
        <v>351</v>
      </c>
      <c r="D2366" s="437">
        <v>207.26</v>
      </c>
    </row>
    <row r="2367" spans="1:4" ht="23.25" x14ac:dyDescent="0.25">
      <c r="A2367" s="434">
        <v>17003090</v>
      </c>
      <c r="B2367" s="435" t="s">
        <v>11429</v>
      </c>
      <c r="C2367" s="436" t="s">
        <v>351</v>
      </c>
      <c r="D2367" s="437">
        <v>211.71</v>
      </c>
    </row>
    <row r="2368" spans="1:4" ht="23.25" x14ac:dyDescent="0.25">
      <c r="A2368" s="434">
        <v>17003091</v>
      </c>
      <c r="B2368" s="435" t="s">
        <v>11430</v>
      </c>
      <c r="C2368" s="436" t="s">
        <v>351</v>
      </c>
      <c r="D2368" s="437">
        <v>216.15</v>
      </c>
    </row>
    <row r="2369" spans="1:4" x14ac:dyDescent="0.25">
      <c r="A2369" s="434">
        <v>17003103</v>
      </c>
      <c r="B2369" s="435" t="s">
        <v>20606</v>
      </c>
      <c r="C2369" s="436" t="s">
        <v>2</v>
      </c>
      <c r="D2369" s="437">
        <v>155.30000000000001</v>
      </c>
    </row>
    <row r="2370" spans="1:4" x14ac:dyDescent="0.25">
      <c r="A2370" s="434">
        <v>17004000</v>
      </c>
      <c r="B2370" s="435" t="s">
        <v>11431</v>
      </c>
      <c r="C2370" s="436" t="s">
        <v>9770</v>
      </c>
      <c r="D2370" s="437" t="s">
        <v>9770</v>
      </c>
    </row>
    <row r="2371" spans="1:4" x14ac:dyDescent="0.25">
      <c r="A2371" s="434">
        <v>17004001</v>
      </c>
      <c r="B2371" s="435" t="s">
        <v>11432</v>
      </c>
      <c r="C2371" s="436" t="s">
        <v>351</v>
      </c>
      <c r="D2371" s="437">
        <v>14.7</v>
      </c>
    </row>
    <row r="2372" spans="1:4" ht="23.25" x14ac:dyDescent="0.25">
      <c r="A2372" s="434">
        <v>17004009</v>
      </c>
      <c r="B2372" s="435" t="s">
        <v>291</v>
      </c>
      <c r="C2372" s="436" t="s">
        <v>351</v>
      </c>
      <c r="D2372" s="437">
        <v>12.25</v>
      </c>
    </row>
    <row r="2373" spans="1:4" x14ac:dyDescent="0.25">
      <c r="A2373" s="434">
        <v>17004010</v>
      </c>
      <c r="B2373" s="435" t="s">
        <v>11433</v>
      </c>
      <c r="C2373" s="436" t="s">
        <v>351</v>
      </c>
      <c r="D2373" s="437">
        <v>18.38</v>
      </c>
    </row>
    <row r="2374" spans="1:4" ht="23.25" x14ac:dyDescent="0.25">
      <c r="A2374" s="434">
        <v>17004012</v>
      </c>
      <c r="B2374" s="435" t="s">
        <v>11434</v>
      </c>
      <c r="C2374" s="436" t="s">
        <v>351</v>
      </c>
      <c r="D2374" s="437">
        <v>8.5299999999999994</v>
      </c>
    </row>
    <row r="2375" spans="1:4" ht="23.25" x14ac:dyDescent="0.25">
      <c r="A2375" s="434">
        <v>17004013</v>
      </c>
      <c r="B2375" s="435" t="s">
        <v>11435</v>
      </c>
      <c r="C2375" s="436" t="s">
        <v>351</v>
      </c>
      <c r="D2375" s="437">
        <v>12.34</v>
      </c>
    </row>
    <row r="2376" spans="1:4" x14ac:dyDescent="0.25">
      <c r="A2376" s="434">
        <v>17004014</v>
      </c>
      <c r="B2376" s="435" t="s">
        <v>11436</v>
      </c>
      <c r="C2376" s="436" t="s">
        <v>351</v>
      </c>
      <c r="D2376" s="437">
        <v>8.5299999999999994</v>
      </c>
    </row>
    <row r="2377" spans="1:4" x14ac:dyDescent="0.25">
      <c r="A2377" s="434">
        <v>17004020</v>
      </c>
      <c r="B2377" s="435" t="s">
        <v>11437</v>
      </c>
      <c r="C2377" s="436" t="s">
        <v>2</v>
      </c>
      <c r="D2377" s="437">
        <v>73.52</v>
      </c>
    </row>
    <row r="2378" spans="1:4" x14ac:dyDescent="0.25">
      <c r="A2378" s="434">
        <v>17004021</v>
      </c>
      <c r="B2378" s="435" t="s">
        <v>11438</v>
      </c>
      <c r="C2378" s="436" t="s">
        <v>2</v>
      </c>
      <c r="D2378" s="437">
        <v>196.07</v>
      </c>
    </row>
    <row r="2379" spans="1:4" x14ac:dyDescent="0.25">
      <c r="A2379" s="434">
        <v>17004022</v>
      </c>
      <c r="B2379" s="435" t="s">
        <v>11439</v>
      </c>
      <c r="C2379" s="436" t="s">
        <v>2</v>
      </c>
      <c r="D2379" s="437">
        <v>441.15</v>
      </c>
    </row>
    <row r="2380" spans="1:4" x14ac:dyDescent="0.25">
      <c r="A2380" s="434">
        <v>17004025</v>
      </c>
      <c r="B2380" s="435" t="s">
        <v>11440</v>
      </c>
      <c r="C2380" s="436" t="s">
        <v>304</v>
      </c>
      <c r="D2380" s="437">
        <v>3.68</v>
      </c>
    </row>
    <row r="2381" spans="1:4" x14ac:dyDescent="0.25">
      <c r="A2381" s="434">
        <v>17004030</v>
      </c>
      <c r="B2381" s="435" t="s">
        <v>11441</v>
      </c>
      <c r="C2381" s="436" t="s">
        <v>2</v>
      </c>
      <c r="D2381" s="437">
        <v>7.35</v>
      </c>
    </row>
    <row r="2382" spans="1:4" x14ac:dyDescent="0.25">
      <c r="A2382" s="434">
        <v>17004031</v>
      </c>
      <c r="B2382" s="435" t="s">
        <v>11442</v>
      </c>
      <c r="C2382" s="436" t="s">
        <v>1068</v>
      </c>
      <c r="D2382" s="437">
        <v>206.82</v>
      </c>
    </row>
    <row r="2383" spans="1:4" x14ac:dyDescent="0.25">
      <c r="A2383" s="434">
        <v>17004032</v>
      </c>
      <c r="B2383" s="435" t="s">
        <v>11443</v>
      </c>
      <c r="C2383" s="436" t="s">
        <v>11444</v>
      </c>
      <c r="D2383" s="437">
        <v>1498.74</v>
      </c>
    </row>
    <row r="2384" spans="1:4" x14ac:dyDescent="0.25">
      <c r="A2384" s="434">
        <v>17004050</v>
      </c>
      <c r="B2384" s="435" t="s">
        <v>11445</v>
      </c>
      <c r="C2384" s="436" t="s">
        <v>351</v>
      </c>
      <c r="D2384" s="437">
        <v>10.58</v>
      </c>
    </row>
    <row r="2385" spans="1:4" x14ac:dyDescent="0.25">
      <c r="A2385" s="434">
        <v>17005000</v>
      </c>
      <c r="B2385" s="435" t="s">
        <v>11446</v>
      </c>
      <c r="C2385" s="436" t="s">
        <v>9770</v>
      </c>
      <c r="D2385" s="437" t="s">
        <v>9770</v>
      </c>
    </row>
    <row r="2386" spans="1:4" x14ac:dyDescent="0.25">
      <c r="A2386" s="434">
        <v>17005001</v>
      </c>
      <c r="B2386" s="435" t="s">
        <v>15369</v>
      </c>
      <c r="C2386" s="436" t="s">
        <v>351</v>
      </c>
      <c r="D2386" s="437">
        <v>416.28</v>
      </c>
    </row>
    <row r="2387" spans="1:4" x14ac:dyDescent="0.25">
      <c r="A2387" s="434">
        <v>17005002</v>
      </c>
      <c r="B2387" s="435" t="s">
        <v>15370</v>
      </c>
      <c r="C2387" s="436" t="s">
        <v>351</v>
      </c>
      <c r="D2387" s="437">
        <v>497.53</v>
      </c>
    </row>
    <row r="2388" spans="1:4" x14ac:dyDescent="0.25">
      <c r="A2388" s="434">
        <v>17005003</v>
      </c>
      <c r="B2388" s="435" t="s">
        <v>15371</v>
      </c>
      <c r="C2388" s="436" t="s">
        <v>351</v>
      </c>
      <c r="D2388" s="437">
        <v>361.04</v>
      </c>
    </row>
    <row r="2389" spans="1:4" ht="23.25" x14ac:dyDescent="0.25">
      <c r="A2389" s="434">
        <v>17005005</v>
      </c>
      <c r="B2389" s="435" t="s">
        <v>15372</v>
      </c>
      <c r="C2389" s="436" t="s">
        <v>351</v>
      </c>
      <c r="D2389" s="437">
        <v>232</v>
      </c>
    </row>
    <row r="2390" spans="1:4" ht="23.25" x14ac:dyDescent="0.25">
      <c r="A2390" s="434">
        <v>17005007</v>
      </c>
      <c r="B2390" s="435" t="s">
        <v>11447</v>
      </c>
      <c r="C2390" s="436" t="s">
        <v>351</v>
      </c>
      <c r="D2390" s="437">
        <v>776.6</v>
      </c>
    </row>
    <row r="2391" spans="1:4" x14ac:dyDescent="0.25">
      <c r="A2391" s="434">
        <v>17005011</v>
      </c>
      <c r="B2391" s="435" t="s">
        <v>16761</v>
      </c>
      <c r="C2391" s="436" t="s">
        <v>2</v>
      </c>
      <c r="D2391" s="437">
        <v>56.22</v>
      </c>
    </row>
    <row r="2392" spans="1:4" x14ac:dyDescent="0.25">
      <c r="A2392" s="434">
        <v>17005012</v>
      </c>
      <c r="B2392" s="435" t="s">
        <v>16762</v>
      </c>
      <c r="C2392" s="436" t="s">
        <v>2</v>
      </c>
      <c r="D2392" s="437">
        <v>53.65</v>
      </c>
    </row>
    <row r="2393" spans="1:4" x14ac:dyDescent="0.25">
      <c r="A2393" s="434">
        <v>17005016</v>
      </c>
      <c r="B2393" s="435" t="s">
        <v>16763</v>
      </c>
      <c r="C2393" s="436" t="s">
        <v>304</v>
      </c>
      <c r="D2393" s="437">
        <v>416.01</v>
      </c>
    </row>
    <row r="2394" spans="1:4" x14ac:dyDescent="0.25">
      <c r="A2394" s="434">
        <v>17005017</v>
      </c>
      <c r="B2394" s="435" t="s">
        <v>16764</v>
      </c>
      <c r="C2394" s="436" t="s">
        <v>304</v>
      </c>
      <c r="D2394" s="437">
        <v>299.2</v>
      </c>
    </row>
    <row r="2395" spans="1:4" ht="23.25" x14ac:dyDescent="0.25">
      <c r="A2395" s="434">
        <v>17005020</v>
      </c>
      <c r="B2395" s="435" t="s">
        <v>11448</v>
      </c>
      <c r="C2395" s="436" t="s">
        <v>2</v>
      </c>
      <c r="D2395" s="437">
        <v>187.32</v>
      </c>
    </row>
    <row r="2396" spans="1:4" ht="23.25" x14ac:dyDescent="0.25">
      <c r="A2396" s="434">
        <v>17005021</v>
      </c>
      <c r="B2396" s="435" t="s">
        <v>11449</v>
      </c>
      <c r="C2396" s="436" t="s">
        <v>2</v>
      </c>
      <c r="D2396" s="437">
        <v>221.11</v>
      </c>
    </row>
    <row r="2397" spans="1:4" ht="23.25" x14ac:dyDescent="0.25">
      <c r="A2397" s="434">
        <v>17005022</v>
      </c>
      <c r="B2397" s="435" t="s">
        <v>11450</v>
      </c>
      <c r="C2397" s="436" t="s">
        <v>2</v>
      </c>
      <c r="D2397" s="437">
        <v>231.52</v>
      </c>
    </row>
    <row r="2398" spans="1:4" ht="23.25" x14ac:dyDescent="0.25">
      <c r="A2398" s="434">
        <v>17005023</v>
      </c>
      <c r="B2398" s="435" t="s">
        <v>11451</v>
      </c>
      <c r="C2398" s="436" t="s">
        <v>2</v>
      </c>
      <c r="D2398" s="437">
        <v>326.27999999999997</v>
      </c>
    </row>
    <row r="2399" spans="1:4" x14ac:dyDescent="0.25">
      <c r="A2399" s="434">
        <v>17005024</v>
      </c>
      <c r="B2399" s="435" t="s">
        <v>16765</v>
      </c>
      <c r="C2399" s="436" t="s">
        <v>304</v>
      </c>
      <c r="D2399" s="437">
        <v>89.14</v>
      </c>
    </row>
    <row r="2400" spans="1:4" x14ac:dyDescent="0.25">
      <c r="A2400" s="434">
        <v>17005025</v>
      </c>
      <c r="B2400" s="435" t="s">
        <v>16766</v>
      </c>
      <c r="C2400" s="436" t="s">
        <v>304</v>
      </c>
      <c r="D2400" s="437">
        <v>494.74</v>
      </c>
    </row>
    <row r="2401" spans="1:4" x14ac:dyDescent="0.25">
      <c r="A2401" s="434">
        <v>17005026</v>
      </c>
      <c r="B2401" s="435" t="s">
        <v>11452</v>
      </c>
      <c r="C2401" s="436" t="s">
        <v>2</v>
      </c>
      <c r="D2401" s="437">
        <v>27.3</v>
      </c>
    </row>
    <row r="2402" spans="1:4" x14ac:dyDescent="0.25">
      <c r="A2402" s="434">
        <v>17005027</v>
      </c>
      <c r="B2402" s="435" t="s">
        <v>11453</v>
      </c>
      <c r="C2402" s="436" t="s">
        <v>2</v>
      </c>
      <c r="D2402" s="437">
        <v>434.97</v>
      </c>
    </row>
    <row r="2403" spans="1:4" x14ac:dyDescent="0.25">
      <c r="A2403" s="434">
        <v>17005033</v>
      </c>
      <c r="B2403" s="435" t="s">
        <v>14810</v>
      </c>
      <c r="C2403" s="436" t="s">
        <v>351</v>
      </c>
      <c r="D2403" s="437">
        <v>377.78</v>
      </c>
    </row>
    <row r="2404" spans="1:4" x14ac:dyDescent="0.25">
      <c r="A2404" s="434">
        <v>17005035</v>
      </c>
      <c r="B2404" s="435" t="s">
        <v>16767</v>
      </c>
      <c r="C2404" s="436" t="s">
        <v>351</v>
      </c>
      <c r="D2404" s="437">
        <v>298.2</v>
      </c>
    </row>
    <row r="2405" spans="1:4" x14ac:dyDescent="0.25">
      <c r="A2405" s="434">
        <v>17005040</v>
      </c>
      <c r="B2405" s="435" t="s">
        <v>16768</v>
      </c>
      <c r="C2405" s="436" t="s">
        <v>304</v>
      </c>
      <c r="D2405" s="437">
        <v>211.38</v>
      </c>
    </row>
    <row r="2406" spans="1:4" x14ac:dyDescent="0.25">
      <c r="A2406" s="434">
        <v>17005041</v>
      </c>
      <c r="B2406" s="435" t="s">
        <v>16769</v>
      </c>
      <c r="C2406" s="436" t="s">
        <v>304</v>
      </c>
      <c r="D2406" s="437">
        <v>55.55</v>
      </c>
    </row>
    <row r="2407" spans="1:4" x14ac:dyDescent="0.25">
      <c r="A2407" s="434">
        <v>17005051</v>
      </c>
      <c r="B2407" s="435" t="s">
        <v>16770</v>
      </c>
      <c r="C2407" s="436" t="s">
        <v>304</v>
      </c>
      <c r="D2407" s="437">
        <v>214.97</v>
      </c>
    </row>
    <row r="2408" spans="1:4" x14ac:dyDescent="0.25">
      <c r="A2408" s="434">
        <v>17005052</v>
      </c>
      <c r="B2408" s="435" t="s">
        <v>16771</v>
      </c>
      <c r="C2408" s="436" t="s">
        <v>304</v>
      </c>
      <c r="D2408" s="437">
        <v>454.98</v>
      </c>
    </row>
    <row r="2409" spans="1:4" x14ac:dyDescent="0.25">
      <c r="A2409" s="434">
        <v>17005053</v>
      </c>
      <c r="B2409" s="435" t="s">
        <v>16772</v>
      </c>
      <c r="C2409" s="436" t="s">
        <v>304</v>
      </c>
      <c r="D2409" s="437">
        <v>188.53</v>
      </c>
    </row>
    <row r="2410" spans="1:4" x14ac:dyDescent="0.25">
      <c r="A2410" s="434">
        <v>17005061</v>
      </c>
      <c r="B2410" s="435" t="s">
        <v>16773</v>
      </c>
      <c r="C2410" s="436" t="s">
        <v>2</v>
      </c>
      <c r="D2410" s="437">
        <v>854.16</v>
      </c>
    </row>
    <row r="2411" spans="1:4" x14ac:dyDescent="0.25">
      <c r="A2411" s="434">
        <v>17005075</v>
      </c>
      <c r="B2411" s="435" t="s">
        <v>11454</v>
      </c>
      <c r="C2411" s="436" t="s">
        <v>2</v>
      </c>
      <c r="D2411" s="437">
        <v>1362.04</v>
      </c>
    </row>
    <row r="2412" spans="1:4" x14ac:dyDescent="0.25">
      <c r="A2412" s="434">
        <v>17005080</v>
      </c>
      <c r="B2412" s="435" t="s">
        <v>14811</v>
      </c>
      <c r="C2412" s="436" t="s">
        <v>2</v>
      </c>
      <c r="D2412" s="437">
        <v>3377.27</v>
      </c>
    </row>
    <row r="2413" spans="1:4" x14ac:dyDescent="0.25">
      <c r="A2413" s="434">
        <v>17005090</v>
      </c>
      <c r="B2413" s="435" t="s">
        <v>11455</v>
      </c>
      <c r="C2413" s="436" t="s">
        <v>2</v>
      </c>
      <c r="D2413" s="437">
        <v>1636.76</v>
      </c>
    </row>
    <row r="2414" spans="1:4" ht="23.25" x14ac:dyDescent="0.25">
      <c r="A2414" s="434">
        <v>17005091</v>
      </c>
      <c r="B2414" s="435" t="s">
        <v>11456</v>
      </c>
      <c r="C2414" s="436" t="s">
        <v>2</v>
      </c>
      <c r="D2414" s="437">
        <v>1718.52</v>
      </c>
    </row>
    <row r="2415" spans="1:4" x14ac:dyDescent="0.25">
      <c r="A2415" s="434">
        <v>17005092</v>
      </c>
      <c r="B2415" s="435" t="s">
        <v>11457</v>
      </c>
      <c r="C2415" s="436" t="s">
        <v>2</v>
      </c>
      <c r="D2415" s="437">
        <v>863.38</v>
      </c>
    </row>
    <row r="2416" spans="1:4" x14ac:dyDescent="0.25">
      <c r="A2416" s="434">
        <v>17005093</v>
      </c>
      <c r="B2416" s="435" t="s">
        <v>11458</v>
      </c>
      <c r="C2416" s="436" t="s">
        <v>2</v>
      </c>
      <c r="D2416" s="437">
        <v>65.599999999999994</v>
      </c>
    </row>
    <row r="2417" spans="1:4" x14ac:dyDescent="0.25">
      <c r="A2417" s="434">
        <v>17005094</v>
      </c>
      <c r="B2417" s="435" t="s">
        <v>11459</v>
      </c>
      <c r="C2417" s="436" t="s">
        <v>2</v>
      </c>
      <c r="D2417" s="437">
        <v>197.63</v>
      </c>
    </row>
    <row r="2418" spans="1:4" x14ac:dyDescent="0.25">
      <c r="A2418" s="434">
        <v>17005095</v>
      </c>
      <c r="B2418" s="435" t="s">
        <v>11460</v>
      </c>
      <c r="C2418" s="436" t="s">
        <v>2</v>
      </c>
      <c r="D2418" s="437">
        <v>16.440000000000001</v>
      </c>
    </row>
    <row r="2419" spans="1:4" x14ac:dyDescent="0.25">
      <c r="A2419" s="434">
        <v>17005096</v>
      </c>
      <c r="B2419" s="435" t="s">
        <v>11461</v>
      </c>
      <c r="C2419" s="436" t="s">
        <v>2</v>
      </c>
      <c r="D2419" s="437">
        <v>15.91</v>
      </c>
    </row>
    <row r="2420" spans="1:4" x14ac:dyDescent="0.25">
      <c r="A2420" s="434">
        <v>17005097</v>
      </c>
      <c r="B2420" s="435" t="s">
        <v>11462</v>
      </c>
      <c r="C2420" s="436" t="s">
        <v>2</v>
      </c>
      <c r="D2420" s="437">
        <v>35.590000000000003</v>
      </c>
    </row>
    <row r="2421" spans="1:4" x14ac:dyDescent="0.25">
      <c r="A2421" s="434">
        <v>17005098</v>
      </c>
      <c r="B2421" s="435" t="s">
        <v>11463</v>
      </c>
      <c r="C2421" s="436" t="s">
        <v>2</v>
      </c>
      <c r="D2421" s="437">
        <v>6.79</v>
      </c>
    </row>
    <row r="2422" spans="1:4" ht="23.25" x14ac:dyDescent="0.25">
      <c r="A2422" s="434">
        <v>17005102</v>
      </c>
      <c r="B2422" s="435" t="s">
        <v>20398</v>
      </c>
      <c r="C2422" s="436" t="s">
        <v>304</v>
      </c>
      <c r="D2422" s="437">
        <v>953.7</v>
      </c>
    </row>
    <row r="2423" spans="1:4" x14ac:dyDescent="0.25">
      <c r="A2423" s="434">
        <v>17005103</v>
      </c>
      <c r="B2423" s="435" t="s">
        <v>20399</v>
      </c>
      <c r="C2423" s="436" t="s">
        <v>2</v>
      </c>
      <c r="D2423" s="437">
        <v>17.23</v>
      </c>
    </row>
    <row r="2424" spans="1:4" ht="34.5" x14ac:dyDescent="0.25">
      <c r="A2424" s="434">
        <v>17005104</v>
      </c>
      <c r="B2424" s="435" t="s">
        <v>20400</v>
      </c>
      <c r="C2424" s="436" t="s">
        <v>2</v>
      </c>
      <c r="D2424" s="437">
        <v>61.43</v>
      </c>
    </row>
    <row r="2425" spans="1:4" x14ac:dyDescent="0.25">
      <c r="A2425" s="434">
        <v>17010000</v>
      </c>
      <c r="B2425" s="435" t="s">
        <v>11464</v>
      </c>
      <c r="C2425" s="436" t="s">
        <v>9770</v>
      </c>
      <c r="D2425" s="437" t="s">
        <v>9770</v>
      </c>
    </row>
    <row r="2426" spans="1:4" x14ac:dyDescent="0.25">
      <c r="A2426" s="434">
        <v>17010001</v>
      </c>
      <c r="B2426" s="435" t="s">
        <v>11465</v>
      </c>
      <c r="C2426" s="436" t="s">
        <v>2</v>
      </c>
      <c r="D2426" s="437">
        <v>167312.95000000001</v>
      </c>
    </row>
    <row r="2427" spans="1:4" x14ac:dyDescent="0.25">
      <c r="A2427" s="434">
        <v>17010002</v>
      </c>
      <c r="B2427" s="435" t="s">
        <v>11466</v>
      </c>
      <c r="C2427" s="436" t="s">
        <v>2</v>
      </c>
      <c r="D2427" s="437">
        <v>177316.14</v>
      </c>
    </row>
    <row r="2428" spans="1:4" x14ac:dyDescent="0.25">
      <c r="A2428" s="434">
        <v>17010003</v>
      </c>
      <c r="B2428" s="435" t="s">
        <v>11467</v>
      </c>
      <c r="C2428" s="436" t="s">
        <v>2</v>
      </c>
      <c r="D2428" s="437">
        <v>187699.25</v>
      </c>
    </row>
    <row r="2429" spans="1:4" x14ac:dyDescent="0.25">
      <c r="A2429" s="434">
        <v>17010004</v>
      </c>
      <c r="B2429" s="435" t="s">
        <v>11468</v>
      </c>
      <c r="C2429" s="436" t="s">
        <v>2</v>
      </c>
      <c r="D2429" s="437">
        <v>200402.31</v>
      </c>
    </row>
    <row r="2430" spans="1:4" ht="23.25" x14ac:dyDescent="0.25">
      <c r="A2430" s="434">
        <v>17010011</v>
      </c>
      <c r="B2430" s="435" t="s">
        <v>16774</v>
      </c>
      <c r="C2430" s="436" t="s">
        <v>2</v>
      </c>
      <c r="D2430" s="437">
        <v>3391.21</v>
      </c>
    </row>
    <row r="2431" spans="1:4" x14ac:dyDescent="0.25">
      <c r="A2431" s="434">
        <v>17010012</v>
      </c>
      <c r="B2431" s="435" t="s">
        <v>16775</v>
      </c>
      <c r="C2431" s="436" t="s">
        <v>2</v>
      </c>
      <c r="D2431" s="437">
        <v>4390.41</v>
      </c>
    </row>
    <row r="2432" spans="1:4" ht="23.25" x14ac:dyDescent="0.25">
      <c r="A2432" s="434">
        <v>17010017</v>
      </c>
      <c r="B2432" s="435" t="s">
        <v>11469</v>
      </c>
      <c r="C2432" s="436" t="s">
        <v>2</v>
      </c>
      <c r="D2432" s="437">
        <v>215.78</v>
      </c>
    </row>
    <row r="2433" spans="1:4" x14ac:dyDescent="0.25">
      <c r="A2433" s="434">
        <v>17010018</v>
      </c>
      <c r="B2433" s="435" t="s">
        <v>15373</v>
      </c>
      <c r="C2433" s="436" t="s">
        <v>304</v>
      </c>
      <c r="D2433" s="437">
        <v>310.83</v>
      </c>
    </row>
    <row r="2434" spans="1:4" ht="23.25" x14ac:dyDescent="0.25">
      <c r="A2434" s="434">
        <v>17010019</v>
      </c>
      <c r="B2434" s="435" t="s">
        <v>16776</v>
      </c>
      <c r="C2434" s="436" t="s">
        <v>2</v>
      </c>
      <c r="D2434" s="437">
        <v>344.87</v>
      </c>
    </row>
    <row r="2435" spans="1:4" x14ac:dyDescent="0.25">
      <c r="A2435" s="434">
        <v>17010025</v>
      </c>
      <c r="B2435" s="435" t="s">
        <v>15374</v>
      </c>
      <c r="C2435" s="436" t="s">
        <v>2</v>
      </c>
      <c r="D2435" s="437">
        <v>2311.84</v>
      </c>
    </row>
    <row r="2436" spans="1:4" x14ac:dyDescent="0.25">
      <c r="A2436" s="434">
        <v>17010031</v>
      </c>
      <c r="B2436" s="435" t="s">
        <v>11470</v>
      </c>
      <c r="C2436" s="436" t="s">
        <v>2</v>
      </c>
      <c r="D2436" s="437">
        <v>2189.2399999999998</v>
      </c>
    </row>
    <row r="2437" spans="1:4" x14ac:dyDescent="0.25">
      <c r="A2437" s="434">
        <v>17010032</v>
      </c>
      <c r="B2437" s="435" t="s">
        <v>11471</v>
      </c>
      <c r="C2437" s="436" t="s">
        <v>2</v>
      </c>
      <c r="D2437" s="437">
        <v>2395.52</v>
      </c>
    </row>
    <row r="2438" spans="1:4" x14ac:dyDescent="0.25">
      <c r="A2438" s="434">
        <v>17010070</v>
      </c>
      <c r="B2438" s="435" t="s">
        <v>11472</v>
      </c>
      <c r="C2438" s="436" t="s">
        <v>2</v>
      </c>
      <c r="D2438" s="437">
        <v>23440.400000000001</v>
      </c>
    </row>
    <row r="2439" spans="1:4" x14ac:dyDescent="0.25">
      <c r="A2439" s="434">
        <v>17010071</v>
      </c>
      <c r="B2439" s="435" t="s">
        <v>11473</v>
      </c>
      <c r="C2439" s="436" t="s">
        <v>2</v>
      </c>
      <c r="D2439" s="437">
        <v>875.77</v>
      </c>
    </row>
    <row r="2440" spans="1:4" x14ac:dyDescent="0.25">
      <c r="A2440" s="434">
        <v>17010073</v>
      </c>
      <c r="B2440" s="435" t="s">
        <v>11474</v>
      </c>
      <c r="C2440" s="436" t="s">
        <v>2</v>
      </c>
      <c r="D2440" s="437">
        <v>1897.31</v>
      </c>
    </row>
    <row r="2441" spans="1:4" x14ac:dyDescent="0.25">
      <c r="A2441" s="434">
        <v>17010074</v>
      </c>
      <c r="B2441" s="435" t="s">
        <v>11475</v>
      </c>
      <c r="C2441" s="436" t="s">
        <v>2</v>
      </c>
      <c r="D2441" s="437">
        <v>96.76</v>
      </c>
    </row>
    <row r="2442" spans="1:4" x14ac:dyDescent="0.25">
      <c r="A2442" s="434">
        <v>17010075</v>
      </c>
      <c r="B2442" s="435" t="s">
        <v>11476</v>
      </c>
      <c r="C2442" s="436" t="s">
        <v>2</v>
      </c>
      <c r="D2442" s="437">
        <v>344.86</v>
      </c>
    </row>
    <row r="2443" spans="1:4" x14ac:dyDescent="0.25">
      <c r="A2443" s="434">
        <v>17010076</v>
      </c>
      <c r="B2443" s="435" t="s">
        <v>11477</v>
      </c>
      <c r="C2443" s="436" t="s">
        <v>2</v>
      </c>
      <c r="D2443" s="437">
        <v>589.94000000000005</v>
      </c>
    </row>
    <row r="2444" spans="1:4" ht="23.25" x14ac:dyDescent="0.25">
      <c r="A2444" s="434">
        <v>17010112</v>
      </c>
      <c r="B2444" s="435" t="s">
        <v>15383</v>
      </c>
      <c r="C2444" s="436" t="s">
        <v>2</v>
      </c>
      <c r="D2444" s="437">
        <v>521.6</v>
      </c>
    </row>
    <row r="2445" spans="1:4" ht="23.25" x14ac:dyDescent="0.25">
      <c r="A2445" s="434">
        <v>17010113</v>
      </c>
      <c r="B2445" s="435" t="s">
        <v>15384</v>
      </c>
      <c r="C2445" s="436" t="s">
        <v>2</v>
      </c>
      <c r="D2445" s="437">
        <v>1008.53</v>
      </c>
    </row>
    <row r="2446" spans="1:4" ht="23.25" x14ac:dyDescent="0.25">
      <c r="A2446" s="434">
        <v>17010114</v>
      </c>
      <c r="B2446" s="435" t="s">
        <v>15385</v>
      </c>
      <c r="C2446" s="436" t="s">
        <v>2</v>
      </c>
      <c r="D2446" s="437">
        <v>1243.44</v>
      </c>
    </row>
    <row r="2447" spans="1:4" x14ac:dyDescent="0.25">
      <c r="A2447" s="434">
        <v>17030000</v>
      </c>
      <c r="B2447" s="435" t="s">
        <v>11478</v>
      </c>
      <c r="C2447" s="436" t="s">
        <v>9770</v>
      </c>
      <c r="D2447" s="437" t="s">
        <v>9770</v>
      </c>
    </row>
    <row r="2448" spans="1:4" x14ac:dyDescent="0.25">
      <c r="A2448" s="434">
        <v>17030001</v>
      </c>
      <c r="B2448" s="435" t="s">
        <v>11479</v>
      </c>
      <c r="C2448" s="436" t="s">
        <v>2</v>
      </c>
      <c r="D2448" s="437">
        <v>4051.43</v>
      </c>
    </row>
    <row r="2449" spans="1:4" x14ac:dyDescent="0.25">
      <c r="A2449" s="434">
        <v>17030002</v>
      </c>
      <c r="B2449" s="435" t="s">
        <v>11480</v>
      </c>
      <c r="C2449" s="436" t="s">
        <v>351</v>
      </c>
      <c r="D2449" s="437">
        <v>396.85</v>
      </c>
    </row>
    <row r="2450" spans="1:4" x14ac:dyDescent="0.25">
      <c r="A2450" s="434">
        <v>17040000</v>
      </c>
      <c r="B2450" s="435" t="s">
        <v>11481</v>
      </c>
      <c r="C2450" s="436" t="s">
        <v>9770</v>
      </c>
      <c r="D2450" s="437" t="s">
        <v>9770</v>
      </c>
    </row>
    <row r="2451" spans="1:4" ht="23.25" x14ac:dyDescent="0.25">
      <c r="A2451" s="434">
        <v>17040001</v>
      </c>
      <c r="B2451" s="435" t="s">
        <v>11482</v>
      </c>
      <c r="C2451" s="436" t="s">
        <v>351</v>
      </c>
      <c r="D2451" s="437">
        <v>2861.85</v>
      </c>
    </row>
    <row r="2452" spans="1:4" ht="23.25" x14ac:dyDescent="0.25">
      <c r="A2452" s="434">
        <v>17040002</v>
      </c>
      <c r="B2452" s="435" t="s">
        <v>11483</v>
      </c>
      <c r="C2452" s="436" t="s">
        <v>351</v>
      </c>
      <c r="D2452" s="437">
        <v>954.27</v>
      </c>
    </row>
    <row r="2453" spans="1:4" ht="34.5" x14ac:dyDescent="0.25">
      <c r="A2453" s="434">
        <v>17040003</v>
      </c>
      <c r="B2453" s="435" t="s">
        <v>11484</v>
      </c>
      <c r="C2453" s="436" t="s">
        <v>293</v>
      </c>
      <c r="D2453" s="437">
        <v>6.46</v>
      </c>
    </row>
    <row r="2454" spans="1:4" ht="34.5" x14ac:dyDescent="0.25">
      <c r="A2454" s="434">
        <v>17040005</v>
      </c>
      <c r="B2454" s="435" t="s">
        <v>11485</v>
      </c>
      <c r="C2454" s="436" t="s">
        <v>293</v>
      </c>
      <c r="D2454" s="437">
        <v>17.86</v>
      </c>
    </row>
    <row r="2455" spans="1:4" ht="23.25" x14ac:dyDescent="0.25">
      <c r="A2455" s="434">
        <v>17040006</v>
      </c>
      <c r="B2455" s="435" t="s">
        <v>11486</v>
      </c>
      <c r="C2455" s="436" t="s">
        <v>2</v>
      </c>
      <c r="D2455" s="437">
        <v>4087.66</v>
      </c>
    </row>
    <row r="2456" spans="1:4" ht="34.5" x14ac:dyDescent="0.25">
      <c r="A2456" s="434">
        <v>17040007</v>
      </c>
      <c r="B2456" s="435" t="s">
        <v>11487</v>
      </c>
      <c r="C2456" s="436" t="s">
        <v>293</v>
      </c>
      <c r="D2456" s="437">
        <v>16.399999999999999</v>
      </c>
    </row>
    <row r="2457" spans="1:4" ht="34.5" x14ac:dyDescent="0.25">
      <c r="A2457" s="434">
        <v>17040008</v>
      </c>
      <c r="B2457" s="435" t="s">
        <v>11488</v>
      </c>
      <c r="C2457" s="436" t="s">
        <v>293</v>
      </c>
      <c r="D2457" s="437">
        <v>16.25</v>
      </c>
    </row>
    <row r="2458" spans="1:4" ht="23.25" x14ac:dyDescent="0.25">
      <c r="A2458" s="434">
        <v>17040010</v>
      </c>
      <c r="B2458" s="435" t="s">
        <v>11489</v>
      </c>
      <c r="C2458" s="436" t="s">
        <v>2</v>
      </c>
      <c r="D2458" s="437">
        <v>2350.4699999999998</v>
      </c>
    </row>
    <row r="2459" spans="1:4" ht="23.25" x14ac:dyDescent="0.25">
      <c r="A2459" s="434">
        <v>17040011</v>
      </c>
      <c r="B2459" s="435" t="s">
        <v>11490</v>
      </c>
      <c r="C2459" s="436" t="s">
        <v>2</v>
      </c>
      <c r="D2459" s="437">
        <v>2031.32</v>
      </c>
    </row>
    <row r="2460" spans="1:4" ht="23.25" x14ac:dyDescent="0.25">
      <c r="A2460" s="434">
        <v>17040013</v>
      </c>
      <c r="B2460" s="435" t="s">
        <v>11491</v>
      </c>
      <c r="C2460" s="436" t="s">
        <v>351</v>
      </c>
      <c r="D2460" s="437">
        <v>374.67</v>
      </c>
    </row>
    <row r="2461" spans="1:4" x14ac:dyDescent="0.25">
      <c r="A2461" s="434">
        <v>17045001</v>
      </c>
      <c r="B2461" s="435" t="s">
        <v>11492</v>
      </c>
      <c r="C2461" s="436" t="s">
        <v>11493</v>
      </c>
      <c r="D2461" s="437">
        <v>10.42</v>
      </c>
    </row>
    <row r="2462" spans="1:4" x14ac:dyDescent="0.25">
      <c r="A2462" s="434">
        <v>17045002</v>
      </c>
      <c r="B2462" s="435" t="s">
        <v>11494</v>
      </c>
      <c r="C2462" s="436" t="s">
        <v>1068</v>
      </c>
      <c r="D2462" s="437">
        <v>5.93</v>
      </c>
    </row>
    <row r="2463" spans="1:4" x14ac:dyDescent="0.25">
      <c r="A2463" s="434">
        <v>17050000</v>
      </c>
      <c r="B2463" s="435" t="s">
        <v>9891</v>
      </c>
      <c r="C2463" s="436" t="s">
        <v>9770</v>
      </c>
      <c r="D2463" s="437" t="s">
        <v>9770</v>
      </c>
    </row>
    <row r="2464" spans="1:4" x14ac:dyDescent="0.25">
      <c r="A2464" s="434">
        <v>17050001</v>
      </c>
      <c r="B2464" s="435" t="s">
        <v>11495</v>
      </c>
      <c r="C2464" s="436" t="s">
        <v>304</v>
      </c>
      <c r="D2464" s="437">
        <v>61.27</v>
      </c>
    </row>
    <row r="2465" spans="1:4" x14ac:dyDescent="0.25">
      <c r="A2465" s="434">
        <v>17050015</v>
      </c>
      <c r="B2465" s="435" t="s">
        <v>11496</v>
      </c>
      <c r="C2465" s="436" t="s">
        <v>351</v>
      </c>
      <c r="D2465" s="437">
        <v>2.76</v>
      </c>
    </row>
    <row r="2466" spans="1:4" x14ac:dyDescent="0.25">
      <c r="A2466" s="434">
        <v>17050020</v>
      </c>
      <c r="B2466" s="435" t="s">
        <v>9893</v>
      </c>
      <c r="C2466" s="436" t="s">
        <v>1068</v>
      </c>
      <c r="D2466" s="437">
        <v>269.58999999999997</v>
      </c>
    </row>
    <row r="2467" spans="1:4" x14ac:dyDescent="0.25">
      <c r="A2467" s="434">
        <v>17050021</v>
      </c>
      <c r="B2467" s="435" t="s">
        <v>9894</v>
      </c>
      <c r="C2467" s="436" t="s">
        <v>1068</v>
      </c>
      <c r="D2467" s="437">
        <v>490.16</v>
      </c>
    </row>
    <row r="2468" spans="1:4" x14ac:dyDescent="0.25">
      <c r="A2468" s="434">
        <v>17050022</v>
      </c>
      <c r="B2468" s="435" t="s">
        <v>9895</v>
      </c>
      <c r="C2468" s="436" t="s">
        <v>1068</v>
      </c>
      <c r="D2468" s="437">
        <v>105.3</v>
      </c>
    </row>
    <row r="2469" spans="1:4" x14ac:dyDescent="0.25">
      <c r="A2469" s="434">
        <v>17050023</v>
      </c>
      <c r="B2469" s="435" t="s">
        <v>9896</v>
      </c>
      <c r="C2469" s="436" t="s">
        <v>1068</v>
      </c>
      <c r="D2469" s="437">
        <v>427.68</v>
      </c>
    </row>
    <row r="2470" spans="1:4" ht="23.25" x14ac:dyDescent="0.25">
      <c r="A2470" s="434">
        <v>17050025</v>
      </c>
      <c r="B2470" s="435" t="s">
        <v>11497</v>
      </c>
      <c r="C2470" s="436" t="s">
        <v>351</v>
      </c>
      <c r="D2470" s="437">
        <v>15.69</v>
      </c>
    </row>
    <row r="2471" spans="1:4" x14ac:dyDescent="0.25">
      <c r="A2471" s="434">
        <v>17050030</v>
      </c>
      <c r="B2471" s="435" t="s">
        <v>11498</v>
      </c>
      <c r="C2471" s="436" t="s">
        <v>351</v>
      </c>
      <c r="D2471" s="437">
        <v>12.25</v>
      </c>
    </row>
    <row r="2472" spans="1:4" x14ac:dyDescent="0.25">
      <c r="A2472" s="434">
        <v>17050040</v>
      </c>
      <c r="B2472" s="435" t="s">
        <v>11499</v>
      </c>
      <c r="C2472" s="436" t="s">
        <v>351</v>
      </c>
      <c r="D2472" s="437">
        <v>36.76</v>
      </c>
    </row>
    <row r="2473" spans="1:4" x14ac:dyDescent="0.25">
      <c r="A2473" s="434">
        <v>17050045</v>
      </c>
      <c r="B2473" s="435" t="s">
        <v>11500</v>
      </c>
      <c r="C2473" s="436" t="s">
        <v>304</v>
      </c>
      <c r="D2473" s="437">
        <v>9.8000000000000007</v>
      </c>
    </row>
    <row r="2474" spans="1:4" x14ac:dyDescent="0.25">
      <c r="A2474" s="434">
        <v>17050048</v>
      </c>
      <c r="B2474" s="435" t="s">
        <v>11501</v>
      </c>
      <c r="C2474" s="436" t="s">
        <v>304</v>
      </c>
      <c r="D2474" s="437">
        <v>14.9</v>
      </c>
    </row>
    <row r="2475" spans="1:4" x14ac:dyDescent="0.25">
      <c r="A2475" s="434">
        <v>17050101</v>
      </c>
      <c r="B2475" s="435" t="s">
        <v>20401</v>
      </c>
      <c r="C2475" s="436" t="s">
        <v>1068</v>
      </c>
      <c r="D2475" s="437">
        <v>45.36</v>
      </c>
    </row>
    <row r="2476" spans="1:4" x14ac:dyDescent="0.25">
      <c r="A2476" s="434">
        <v>17060000</v>
      </c>
      <c r="B2476" s="435" t="s">
        <v>9963</v>
      </c>
      <c r="C2476" s="436" t="s">
        <v>9770</v>
      </c>
      <c r="D2476" s="437" t="s">
        <v>9770</v>
      </c>
    </row>
    <row r="2477" spans="1:4" ht="23.25" x14ac:dyDescent="0.25">
      <c r="A2477" s="434">
        <v>17060005</v>
      </c>
      <c r="B2477" s="435" t="s">
        <v>11502</v>
      </c>
      <c r="C2477" s="436" t="s">
        <v>304</v>
      </c>
      <c r="D2477" s="437">
        <v>12.25</v>
      </c>
    </row>
    <row r="2478" spans="1:4" x14ac:dyDescent="0.25">
      <c r="A2478" s="434">
        <v>17060030</v>
      </c>
      <c r="B2478" s="435" t="s">
        <v>11503</v>
      </c>
      <c r="C2478" s="436" t="s">
        <v>351</v>
      </c>
      <c r="D2478" s="437">
        <v>17.16</v>
      </c>
    </row>
    <row r="2479" spans="1:4" x14ac:dyDescent="0.25">
      <c r="A2479" s="434">
        <v>17060032</v>
      </c>
      <c r="B2479" s="435" t="s">
        <v>11504</v>
      </c>
      <c r="C2479" s="436" t="s">
        <v>351</v>
      </c>
      <c r="D2479" s="437">
        <v>31.86</v>
      </c>
    </row>
    <row r="2480" spans="1:4" x14ac:dyDescent="0.25">
      <c r="A2480" s="434">
        <v>17060035</v>
      </c>
      <c r="B2480" s="435" t="s">
        <v>11505</v>
      </c>
      <c r="C2480" s="436" t="s">
        <v>351</v>
      </c>
      <c r="D2480" s="437">
        <v>7.6</v>
      </c>
    </row>
    <row r="2481" spans="1:4" x14ac:dyDescent="0.25">
      <c r="A2481" s="434">
        <v>17060038</v>
      </c>
      <c r="B2481" s="435" t="s">
        <v>11506</v>
      </c>
      <c r="C2481" s="436" t="s">
        <v>351</v>
      </c>
      <c r="D2481" s="437">
        <v>14.7</v>
      </c>
    </row>
    <row r="2482" spans="1:4" x14ac:dyDescent="0.25">
      <c r="A2482" s="434">
        <v>17060045</v>
      </c>
      <c r="B2482" s="435" t="s">
        <v>11507</v>
      </c>
      <c r="C2482" s="436" t="s">
        <v>304</v>
      </c>
      <c r="D2482" s="437">
        <v>7.11</v>
      </c>
    </row>
    <row r="2483" spans="1:4" x14ac:dyDescent="0.25">
      <c r="A2483" s="434">
        <v>17060046</v>
      </c>
      <c r="B2483" s="435" t="s">
        <v>11508</v>
      </c>
      <c r="C2483" s="436" t="s">
        <v>351</v>
      </c>
      <c r="D2483" s="437">
        <v>17.16</v>
      </c>
    </row>
    <row r="2484" spans="1:4" x14ac:dyDescent="0.25">
      <c r="A2484" s="434">
        <v>17060050</v>
      </c>
      <c r="B2484" s="435" t="s">
        <v>11509</v>
      </c>
      <c r="C2484" s="436" t="s">
        <v>2</v>
      </c>
      <c r="D2484" s="437">
        <v>59.8</v>
      </c>
    </row>
    <row r="2485" spans="1:4" x14ac:dyDescent="0.25">
      <c r="A2485" s="434">
        <v>17060087</v>
      </c>
      <c r="B2485" s="435" t="s">
        <v>11510</v>
      </c>
      <c r="C2485" s="436" t="s">
        <v>304</v>
      </c>
      <c r="D2485" s="437">
        <v>12.82</v>
      </c>
    </row>
    <row r="2486" spans="1:4" x14ac:dyDescent="0.25">
      <c r="A2486" s="434">
        <v>17060090</v>
      </c>
      <c r="B2486" s="435" t="s">
        <v>11511</v>
      </c>
      <c r="C2486" s="436" t="s">
        <v>2</v>
      </c>
      <c r="D2486" s="437">
        <v>57.71</v>
      </c>
    </row>
    <row r="2487" spans="1:4" x14ac:dyDescent="0.25">
      <c r="A2487" s="434">
        <v>17060091</v>
      </c>
      <c r="B2487" s="435" t="s">
        <v>11512</v>
      </c>
      <c r="C2487" s="436" t="s">
        <v>2</v>
      </c>
      <c r="D2487" s="437">
        <v>72.14</v>
      </c>
    </row>
    <row r="2488" spans="1:4" x14ac:dyDescent="0.25">
      <c r="A2488" s="434">
        <v>17060092</v>
      </c>
      <c r="B2488" s="435" t="s">
        <v>11513</v>
      </c>
      <c r="C2488" s="436" t="s">
        <v>2</v>
      </c>
      <c r="D2488" s="437">
        <v>10.17</v>
      </c>
    </row>
    <row r="2489" spans="1:4" x14ac:dyDescent="0.25">
      <c r="A2489" s="434">
        <v>17060093</v>
      </c>
      <c r="B2489" s="435" t="s">
        <v>11514</v>
      </c>
      <c r="C2489" s="436" t="s">
        <v>304</v>
      </c>
      <c r="D2489" s="437">
        <v>21.64</v>
      </c>
    </row>
    <row r="2490" spans="1:4" x14ac:dyDescent="0.25">
      <c r="A2490" s="434">
        <v>17060094</v>
      </c>
      <c r="B2490" s="435" t="s">
        <v>11515</v>
      </c>
      <c r="C2490" s="436" t="s">
        <v>351</v>
      </c>
      <c r="D2490" s="437">
        <v>36.07</v>
      </c>
    </row>
    <row r="2491" spans="1:4" ht="23.25" x14ac:dyDescent="0.25">
      <c r="A2491" s="434">
        <v>17060095</v>
      </c>
      <c r="B2491" s="435" t="s">
        <v>11516</v>
      </c>
      <c r="C2491" s="436" t="s">
        <v>304</v>
      </c>
      <c r="D2491" s="437">
        <v>63.54</v>
      </c>
    </row>
    <row r="2492" spans="1:4" ht="23.25" x14ac:dyDescent="0.25">
      <c r="A2492" s="434">
        <v>17060096</v>
      </c>
      <c r="B2492" s="435" t="s">
        <v>11517</v>
      </c>
      <c r="C2492" s="436" t="s">
        <v>304</v>
      </c>
      <c r="D2492" s="437">
        <v>55.9</v>
      </c>
    </row>
    <row r="2493" spans="1:4" x14ac:dyDescent="0.25">
      <c r="A2493" s="434">
        <v>17060097</v>
      </c>
      <c r="B2493" s="435" t="s">
        <v>11518</v>
      </c>
      <c r="C2493" s="436" t="s">
        <v>351</v>
      </c>
      <c r="D2493" s="437">
        <v>82.88</v>
      </c>
    </row>
    <row r="2494" spans="1:4" x14ac:dyDescent="0.25">
      <c r="A2494" s="434">
        <v>17060101</v>
      </c>
      <c r="B2494" s="435" t="s">
        <v>11508</v>
      </c>
      <c r="C2494" s="436" t="s">
        <v>351</v>
      </c>
      <c r="D2494" s="437">
        <v>1.96</v>
      </c>
    </row>
    <row r="2495" spans="1:4" x14ac:dyDescent="0.25">
      <c r="A2495" s="434">
        <v>17060102</v>
      </c>
      <c r="B2495" s="435" t="s">
        <v>16777</v>
      </c>
      <c r="C2495" s="436" t="s">
        <v>351</v>
      </c>
      <c r="D2495" s="437">
        <v>46.3</v>
      </c>
    </row>
    <row r="2496" spans="1:4" x14ac:dyDescent="0.25">
      <c r="A2496" s="434">
        <v>17060103</v>
      </c>
      <c r="B2496" s="435" t="s">
        <v>14812</v>
      </c>
      <c r="C2496" s="436" t="s">
        <v>304</v>
      </c>
      <c r="D2496" s="437">
        <v>9.56</v>
      </c>
    </row>
    <row r="2497" spans="1:4" x14ac:dyDescent="0.25">
      <c r="A2497" s="434">
        <v>17060104</v>
      </c>
      <c r="B2497" s="435" t="s">
        <v>14813</v>
      </c>
      <c r="C2497" s="436" t="s">
        <v>351</v>
      </c>
      <c r="D2497" s="437">
        <v>8.09</v>
      </c>
    </row>
    <row r="2498" spans="1:4" x14ac:dyDescent="0.25">
      <c r="A2498" s="434">
        <v>17070000</v>
      </c>
      <c r="B2498" s="435" t="s">
        <v>9970</v>
      </c>
      <c r="C2498" s="436" t="s">
        <v>9770</v>
      </c>
      <c r="D2498" s="437" t="s">
        <v>9770</v>
      </c>
    </row>
    <row r="2499" spans="1:4" x14ac:dyDescent="0.25">
      <c r="A2499" s="434">
        <v>17070001</v>
      </c>
      <c r="B2499" s="435" t="s">
        <v>11519</v>
      </c>
      <c r="C2499" s="436" t="s">
        <v>351</v>
      </c>
      <c r="D2499" s="437">
        <v>42.64</v>
      </c>
    </row>
    <row r="2500" spans="1:4" x14ac:dyDescent="0.25">
      <c r="A2500" s="434">
        <v>17070035</v>
      </c>
      <c r="B2500" s="435" t="s">
        <v>11520</v>
      </c>
      <c r="C2500" s="436" t="s">
        <v>351</v>
      </c>
      <c r="D2500" s="437">
        <v>44.49</v>
      </c>
    </row>
    <row r="2501" spans="1:4" x14ac:dyDescent="0.25">
      <c r="A2501" s="434">
        <v>17070036</v>
      </c>
      <c r="B2501" s="435" t="s">
        <v>11521</v>
      </c>
      <c r="C2501" s="436" t="s">
        <v>351</v>
      </c>
      <c r="D2501" s="437">
        <v>35.81</v>
      </c>
    </row>
    <row r="2502" spans="1:4" x14ac:dyDescent="0.25">
      <c r="A2502" s="434">
        <v>17070038</v>
      </c>
      <c r="B2502" s="435" t="s">
        <v>11522</v>
      </c>
      <c r="C2502" s="436" t="s">
        <v>351</v>
      </c>
      <c r="D2502" s="437">
        <v>87.94</v>
      </c>
    </row>
    <row r="2503" spans="1:4" x14ac:dyDescent="0.25">
      <c r="A2503" s="434">
        <v>17070039</v>
      </c>
      <c r="B2503" s="435" t="s">
        <v>11523</v>
      </c>
      <c r="C2503" s="436" t="s">
        <v>351</v>
      </c>
      <c r="D2503" s="437">
        <v>62.92</v>
      </c>
    </row>
    <row r="2504" spans="1:4" ht="23.25" x14ac:dyDescent="0.25">
      <c r="A2504" s="434">
        <v>17070040</v>
      </c>
      <c r="B2504" s="435" t="s">
        <v>11524</v>
      </c>
      <c r="C2504" s="436" t="s">
        <v>351</v>
      </c>
      <c r="D2504" s="437">
        <v>80.42</v>
      </c>
    </row>
    <row r="2505" spans="1:4" x14ac:dyDescent="0.25">
      <c r="A2505" s="434">
        <v>17070041</v>
      </c>
      <c r="B2505" s="435" t="s">
        <v>11525</v>
      </c>
      <c r="C2505" s="436" t="s">
        <v>351</v>
      </c>
      <c r="D2505" s="437">
        <v>55.98</v>
      </c>
    </row>
    <row r="2506" spans="1:4" x14ac:dyDescent="0.25">
      <c r="A2506" s="434">
        <v>17070045</v>
      </c>
      <c r="B2506" s="435" t="s">
        <v>11526</v>
      </c>
      <c r="C2506" s="436" t="s">
        <v>304</v>
      </c>
      <c r="D2506" s="437">
        <v>69.849999999999994</v>
      </c>
    </row>
    <row r="2507" spans="1:4" x14ac:dyDescent="0.25">
      <c r="A2507" s="434">
        <v>17070046</v>
      </c>
      <c r="B2507" s="435" t="s">
        <v>11527</v>
      </c>
      <c r="C2507" s="436" t="s">
        <v>351</v>
      </c>
      <c r="D2507" s="437">
        <v>35.81</v>
      </c>
    </row>
    <row r="2508" spans="1:4" x14ac:dyDescent="0.25">
      <c r="A2508" s="434">
        <v>17070087</v>
      </c>
      <c r="B2508" s="435" t="s">
        <v>11528</v>
      </c>
      <c r="C2508" s="436" t="s">
        <v>304</v>
      </c>
      <c r="D2508" s="437">
        <v>30.28</v>
      </c>
    </row>
    <row r="2509" spans="1:4" x14ac:dyDescent="0.25">
      <c r="A2509" s="434">
        <v>17070090</v>
      </c>
      <c r="B2509" s="435" t="s">
        <v>11529</v>
      </c>
      <c r="C2509" s="436" t="s">
        <v>2</v>
      </c>
      <c r="D2509" s="437">
        <v>111.52</v>
      </c>
    </row>
    <row r="2510" spans="1:4" x14ac:dyDescent="0.25">
      <c r="A2510" s="434">
        <v>17070091</v>
      </c>
      <c r="B2510" s="435" t="s">
        <v>11530</v>
      </c>
      <c r="C2510" s="436" t="s">
        <v>2</v>
      </c>
      <c r="D2510" s="437">
        <v>147.59</v>
      </c>
    </row>
    <row r="2511" spans="1:4" x14ac:dyDescent="0.25">
      <c r="A2511" s="434">
        <v>17070092</v>
      </c>
      <c r="B2511" s="435" t="s">
        <v>11531</v>
      </c>
      <c r="C2511" s="436" t="s">
        <v>2</v>
      </c>
      <c r="D2511" s="437">
        <v>43.44</v>
      </c>
    </row>
    <row r="2512" spans="1:4" x14ac:dyDescent="0.25">
      <c r="A2512" s="434">
        <v>17070093</v>
      </c>
      <c r="B2512" s="435" t="s">
        <v>11532</v>
      </c>
      <c r="C2512" s="436" t="s">
        <v>304</v>
      </c>
      <c r="D2512" s="437">
        <v>30.51</v>
      </c>
    </row>
    <row r="2513" spans="1:4" x14ac:dyDescent="0.25">
      <c r="A2513" s="434">
        <v>17070094</v>
      </c>
      <c r="B2513" s="435" t="s">
        <v>11533</v>
      </c>
      <c r="C2513" s="436" t="s">
        <v>351</v>
      </c>
      <c r="D2513" s="437">
        <v>103.94</v>
      </c>
    </row>
    <row r="2514" spans="1:4" ht="23.25" x14ac:dyDescent="0.25">
      <c r="A2514" s="434">
        <v>17070096</v>
      </c>
      <c r="B2514" s="435" t="s">
        <v>11534</v>
      </c>
      <c r="C2514" s="436" t="s">
        <v>304</v>
      </c>
      <c r="D2514" s="437">
        <v>84.17</v>
      </c>
    </row>
    <row r="2515" spans="1:4" x14ac:dyDescent="0.25">
      <c r="A2515" s="434">
        <v>17070101</v>
      </c>
      <c r="B2515" s="435" t="s">
        <v>11527</v>
      </c>
      <c r="C2515" s="436" t="s">
        <v>351</v>
      </c>
      <c r="D2515" s="437">
        <v>37.159999999999997</v>
      </c>
    </row>
    <row r="2516" spans="1:4" x14ac:dyDescent="0.25">
      <c r="A2516" s="434">
        <v>17070102</v>
      </c>
      <c r="B2516" s="435" t="s">
        <v>14814</v>
      </c>
      <c r="C2516" s="436" t="s">
        <v>304</v>
      </c>
      <c r="D2516" s="437">
        <v>40.54</v>
      </c>
    </row>
    <row r="2517" spans="1:4" x14ac:dyDescent="0.25">
      <c r="A2517" s="434">
        <v>17080000</v>
      </c>
      <c r="B2517" s="435" t="s">
        <v>10002</v>
      </c>
      <c r="C2517" s="436" t="s">
        <v>9770</v>
      </c>
      <c r="D2517" s="437" t="s">
        <v>9770</v>
      </c>
    </row>
    <row r="2518" spans="1:4" x14ac:dyDescent="0.25">
      <c r="A2518" s="434">
        <v>17080015</v>
      </c>
      <c r="B2518" s="435" t="s">
        <v>11535</v>
      </c>
      <c r="C2518" s="436" t="s">
        <v>351</v>
      </c>
      <c r="D2518" s="437">
        <v>107.76</v>
      </c>
    </row>
    <row r="2519" spans="1:4" x14ac:dyDescent="0.25">
      <c r="A2519" s="434">
        <v>17080019</v>
      </c>
      <c r="B2519" s="435" t="s">
        <v>11536</v>
      </c>
      <c r="C2519" s="436" t="s">
        <v>1042</v>
      </c>
      <c r="D2519" s="437">
        <v>14.25</v>
      </c>
    </row>
    <row r="2520" spans="1:4" x14ac:dyDescent="0.25">
      <c r="A2520" s="434">
        <v>17080070</v>
      </c>
      <c r="B2520" s="435" t="s">
        <v>11537</v>
      </c>
      <c r="C2520" s="436" t="s">
        <v>2</v>
      </c>
      <c r="D2520" s="437">
        <v>1379.04</v>
      </c>
    </row>
    <row r="2521" spans="1:4" x14ac:dyDescent="0.25">
      <c r="A2521" s="434">
        <v>17080072</v>
      </c>
      <c r="B2521" s="435" t="s">
        <v>11538</v>
      </c>
      <c r="C2521" s="436" t="s">
        <v>304</v>
      </c>
      <c r="D2521" s="437">
        <v>7.74</v>
      </c>
    </row>
    <row r="2522" spans="1:4" x14ac:dyDescent="0.25">
      <c r="A2522" s="434">
        <v>17080073</v>
      </c>
      <c r="B2522" s="435" t="s">
        <v>11539</v>
      </c>
      <c r="C2522" s="436" t="s">
        <v>304</v>
      </c>
      <c r="D2522" s="437">
        <v>10.89</v>
      </c>
    </row>
    <row r="2523" spans="1:4" ht="23.25" x14ac:dyDescent="0.25">
      <c r="A2523" s="434">
        <v>17090003</v>
      </c>
      <c r="B2523" s="435" t="s">
        <v>15386</v>
      </c>
      <c r="C2523" s="436" t="s">
        <v>15387</v>
      </c>
      <c r="D2523" s="437">
        <v>1433.13</v>
      </c>
    </row>
    <row r="2524" spans="1:4" ht="23.25" x14ac:dyDescent="0.25">
      <c r="A2524" s="434">
        <v>17091001</v>
      </c>
      <c r="B2524" s="435" t="s">
        <v>15388</v>
      </c>
      <c r="C2524" s="436" t="s">
        <v>15389</v>
      </c>
      <c r="D2524" s="437">
        <v>15.5</v>
      </c>
    </row>
    <row r="2525" spans="1:4" ht="23.25" x14ac:dyDescent="0.25">
      <c r="A2525" s="434">
        <v>17091002</v>
      </c>
      <c r="B2525" s="435" t="s">
        <v>15390</v>
      </c>
      <c r="C2525" s="436" t="s">
        <v>15389</v>
      </c>
      <c r="D2525" s="437">
        <v>9.64</v>
      </c>
    </row>
    <row r="2526" spans="1:4" ht="23.25" x14ac:dyDescent="0.25">
      <c r="A2526" s="434">
        <v>17101003</v>
      </c>
      <c r="B2526" s="435" t="s">
        <v>15386</v>
      </c>
      <c r="C2526" s="436" t="s">
        <v>15387</v>
      </c>
      <c r="D2526" s="437">
        <v>1433.13</v>
      </c>
    </row>
    <row r="2527" spans="1:4" x14ac:dyDescent="0.25">
      <c r="A2527" s="430">
        <v>18000000</v>
      </c>
      <c r="B2527" s="431" t="s">
        <v>11540</v>
      </c>
      <c r="C2527" s="432"/>
      <c r="D2527" s="433"/>
    </row>
    <row r="2528" spans="1:4" x14ac:dyDescent="0.25">
      <c r="A2528" s="434">
        <v>18001000</v>
      </c>
      <c r="B2528" s="435" t="s">
        <v>11541</v>
      </c>
      <c r="C2528" s="436" t="s">
        <v>9770</v>
      </c>
      <c r="D2528" s="437" t="s">
        <v>9770</v>
      </c>
    </row>
    <row r="2529" spans="1:4" x14ac:dyDescent="0.25">
      <c r="A2529" s="434">
        <v>18001001</v>
      </c>
      <c r="B2529" s="435" t="s">
        <v>11542</v>
      </c>
      <c r="C2529" s="436" t="s">
        <v>2</v>
      </c>
      <c r="D2529" s="437">
        <v>24.23</v>
      </c>
    </row>
    <row r="2530" spans="1:4" x14ac:dyDescent="0.25">
      <c r="A2530" s="434">
        <v>18001003</v>
      </c>
      <c r="B2530" s="435" t="s">
        <v>11543</v>
      </c>
      <c r="C2530" s="436" t="s">
        <v>2</v>
      </c>
      <c r="D2530" s="437">
        <v>128.5</v>
      </c>
    </row>
    <row r="2531" spans="1:4" x14ac:dyDescent="0.25">
      <c r="A2531" s="434">
        <v>18002000</v>
      </c>
      <c r="B2531" s="435" t="s">
        <v>11544</v>
      </c>
      <c r="C2531" s="436" t="s">
        <v>9770</v>
      </c>
      <c r="D2531" s="437" t="s">
        <v>9770</v>
      </c>
    </row>
    <row r="2532" spans="1:4" x14ac:dyDescent="0.25">
      <c r="A2532" s="434">
        <v>18002003</v>
      </c>
      <c r="B2532" s="435" t="s">
        <v>11545</v>
      </c>
      <c r="C2532" s="436" t="s">
        <v>2</v>
      </c>
      <c r="D2532" s="437">
        <v>317.25</v>
      </c>
    </row>
    <row r="2533" spans="1:4" x14ac:dyDescent="0.25">
      <c r="A2533" s="434">
        <v>18002004</v>
      </c>
      <c r="B2533" s="435" t="s">
        <v>11546</v>
      </c>
      <c r="C2533" s="436" t="s">
        <v>2</v>
      </c>
      <c r="D2533" s="437">
        <v>275.39999999999998</v>
      </c>
    </row>
    <row r="2534" spans="1:4" x14ac:dyDescent="0.25">
      <c r="A2534" s="434">
        <v>18002005</v>
      </c>
      <c r="B2534" s="435" t="s">
        <v>11547</v>
      </c>
      <c r="C2534" s="436" t="s">
        <v>2</v>
      </c>
      <c r="D2534" s="437">
        <v>309.58</v>
      </c>
    </row>
    <row r="2535" spans="1:4" x14ac:dyDescent="0.25">
      <c r="A2535" s="434">
        <v>18002006</v>
      </c>
      <c r="B2535" s="435" t="s">
        <v>11548</v>
      </c>
      <c r="C2535" s="436" t="s">
        <v>2</v>
      </c>
      <c r="D2535" s="437">
        <v>264.95999999999998</v>
      </c>
    </row>
    <row r="2536" spans="1:4" x14ac:dyDescent="0.25">
      <c r="A2536" s="434">
        <v>18002007</v>
      </c>
      <c r="B2536" s="435" t="s">
        <v>11549</v>
      </c>
      <c r="C2536" s="436" t="s">
        <v>2</v>
      </c>
      <c r="D2536" s="437">
        <v>256.55</v>
      </c>
    </row>
    <row r="2537" spans="1:4" x14ac:dyDescent="0.25">
      <c r="A2537" s="434">
        <v>18002008</v>
      </c>
      <c r="B2537" s="435" t="s">
        <v>11550</v>
      </c>
      <c r="C2537" s="436" t="s">
        <v>2</v>
      </c>
      <c r="D2537" s="437">
        <v>364.73</v>
      </c>
    </row>
    <row r="2538" spans="1:4" x14ac:dyDescent="0.25">
      <c r="A2538" s="434">
        <v>18002009</v>
      </c>
      <c r="B2538" s="435" t="s">
        <v>11551</v>
      </c>
      <c r="C2538" s="436" t="s">
        <v>2</v>
      </c>
      <c r="D2538" s="437">
        <v>325.11</v>
      </c>
    </row>
    <row r="2539" spans="1:4" x14ac:dyDescent="0.25">
      <c r="A2539" s="434">
        <v>18002010</v>
      </c>
      <c r="B2539" s="435" t="s">
        <v>11552</v>
      </c>
      <c r="C2539" s="436" t="s">
        <v>2</v>
      </c>
      <c r="D2539" s="437">
        <v>317.12</v>
      </c>
    </row>
    <row r="2540" spans="1:4" x14ac:dyDescent="0.25">
      <c r="A2540" s="434">
        <v>18002011</v>
      </c>
      <c r="B2540" s="435" t="s">
        <v>11553</v>
      </c>
      <c r="C2540" s="436" t="s">
        <v>2</v>
      </c>
      <c r="D2540" s="437">
        <v>352.49</v>
      </c>
    </row>
    <row r="2541" spans="1:4" x14ac:dyDescent="0.25">
      <c r="A2541" s="434">
        <v>18002012</v>
      </c>
      <c r="B2541" s="435" t="s">
        <v>11554</v>
      </c>
      <c r="C2541" s="436" t="s">
        <v>2</v>
      </c>
      <c r="D2541" s="437">
        <v>352.49</v>
      </c>
    </row>
    <row r="2542" spans="1:4" x14ac:dyDescent="0.25">
      <c r="A2542" s="434">
        <v>18002013</v>
      </c>
      <c r="B2542" s="435" t="s">
        <v>11555</v>
      </c>
      <c r="C2542" s="436" t="s">
        <v>2</v>
      </c>
      <c r="D2542" s="437">
        <v>329.54</v>
      </c>
    </row>
    <row r="2543" spans="1:4" x14ac:dyDescent="0.25">
      <c r="A2543" s="434">
        <v>18002014</v>
      </c>
      <c r="B2543" s="435" t="s">
        <v>11556</v>
      </c>
      <c r="C2543" s="436" t="s">
        <v>2</v>
      </c>
      <c r="D2543" s="437">
        <v>247.62</v>
      </c>
    </row>
    <row r="2544" spans="1:4" x14ac:dyDescent="0.25">
      <c r="A2544" s="434">
        <v>18002015</v>
      </c>
      <c r="B2544" s="435" t="s">
        <v>11557</v>
      </c>
      <c r="C2544" s="436" t="s">
        <v>2</v>
      </c>
      <c r="D2544" s="437">
        <v>279.73</v>
      </c>
    </row>
    <row r="2545" spans="1:4" x14ac:dyDescent="0.25">
      <c r="A2545" s="434">
        <v>18002016</v>
      </c>
      <c r="B2545" s="435" t="s">
        <v>11558</v>
      </c>
      <c r="C2545" s="436" t="s">
        <v>2</v>
      </c>
      <c r="D2545" s="437">
        <v>392.1</v>
      </c>
    </row>
    <row r="2546" spans="1:4" x14ac:dyDescent="0.25">
      <c r="A2546" s="434">
        <v>18002017</v>
      </c>
      <c r="B2546" s="435" t="s">
        <v>11559</v>
      </c>
      <c r="C2546" s="436" t="s">
        <v>2</v>
      </c>
      <c r="D2546" s="437">
        <v>455.94</v>
      </c>
    </row>
    <row r="2547" spans="1:4" x14ac:dyDescent="0.25">
      <c r="A2547" s="434">
        <v>18002018</v>
      </c>
      <c r="B2547" s="435" t="s">
        <v>11560</v>
      </c>
      <c r="C2547" s="436" t="s">
        <v>2</v>
      </c>
      <c r="D2547" s="437">
        <v>353.05</v>
      </c>
    </row>
    <row r="2548" spans="1:4" x14ac:dyDescent="0.25">
      <c r="A2548" s="434">
        <v>18002019</v>
      </c>
      <c r="B2548" s="435" t="s">
        <v>11561</v>
      </c>
      <c r="C2548" s="436" t="s">
        <v>2</v>
      </c>
      <c r="D2548" s="437">
        <v>330.86</v>
      </c>
    </row>
    <row r="2549" spans="1:4" x14ac:dyDescent="0.25">
      <c r="A2549" s="434">
        <v>18002020</v>
      </c>
      <c r="B2549" s="435" t="s">
        <v>278</v>
      </c>
      <c r="C2549" s="436" t="s">
        <v>2</v>
      </c>
      <c r="D2549" s="437">
        <v>391.18</v>
      </c>
    </row>
    <row r="2550" spans="1:4" x14ac:dyDescent="0.25">
      <c r="A2550" s="434">
        <v>18002021</v>
      </c>
      <c r="B2550" s="435" t="s">
        <v>11562</v>
      </c>
      <c r="C2550" s="436" t="s">
        <v>2</v>
      </c>
      <c r="D2550" s="437">
        <v>310.74</v>
      </c>
    </row>
    <row r="2551" spans="1:4" x14ac:dyDescent="0.25">
      <c r="A2551" s="434">
        <v>18002022</v>
      </c>
      <c r="B2551" s="435" t="s">
        <v>11563</v>
      </c>
      <c r="C2551" s="436" t="s">
        <v>2</v>
      </c>
      <c r="D2551" s="437">
        <v>325.85000000000002</v>
      </c>
    </row>
    <row r="2552" spans="1:4" x14ac:dyDescent="0.25">
      <c r="A2552" s="434">
        <v>18002023</v>
      </c>
      <c r="B2552" s="435" t="s">
        <v>11564</v>
      </c>
      <c r="C2552" s="436" t="s">
        <v>2</v>
      </c>
      <c r="D2552" s="437">
        <v>337.44</v>
      </c>
    </row>
    <row r="2553" spans="1:4" x14ac:dyDescent="0.25">
      <c r="A2553" s="434">
        <v>18002024</v>
      </c>
      <c r="B2553" s="435" t="s">
        <v>11565</v>
      </c>
      <c r="C2553" s="436" t="s">
        <v>2</v>
      </c>
      <c r="D2553" s="437">
        <v>282.07</v>
      </c>
    </row>
    <row r="2554" spans="1:4" x14ac:dyDescent="0.25">
      <c r="A2554" s="434">
        <v>18002025</v>
      </c>
      <c r="B2554" s="435" t="s">
        <v>11566</v>
      </c>
      <c r="C2554" s="436" t="s">
        <v>2</v>
      </c>
      <c r="D2554" s="437">
        <v>222.66</v>
      </c>
    </row>
    <row r="2555" spans="1:4" x14ac:dyDescent="0.25">
      <c r="A2555" s="434">
        <v>18002026</v>
      </c>
      <c r="B2555" s="435" t="s">
        <v>11567</v>
      </c>
      <c r="C2555" s="436" t="s">
        <v>2</v>
      </c>
      <c r="D2555" s="437">
        <v>349.13</v>
      </c>
    </row>
    <row r="2556" spans="1:4" x14ac:dyDescent="0.25">
      <c r="A2556" s="434">
        <v>18002027</v>
      </c>
      <c r="B2556" s="435" t="s">
        <v>11568</v>
      </c>
      <c r="C2556" s="436" t="s">
        <v>2</v>
      </c>
      <c r="D2556" s="437">
        <v>348.19</v>
      </c>
    </row>
    <row r="2557" spans="1:4" x14ac:dyDescent="0.25">
      <c r="A2557" s="434">
        <v>18002028</v>
      </c>
      <c r="B2557" s="435" t="s">
        <v>11569</v>
      </c>
      <c r="C2557" s="436" t="s">
        <v>2</v>
      </c>
      <c r="D2557" s="437">
        <v>246.08</v>
      </c>
    </row>
    <row r="2558" spans="1:4" x14ac:dyDescent="0.25">
      <c r="A2558" s="434">
        <v>18002029</v>
      </c>
      <c r="B2558" s="435" t="s">
        <v>11570</v>
      </c>
      <c r="C2558" s="436" t="s">
        <v>2</v>
      </c>
      <c r="D2558" s="437">
        <v>289.48</v>
      </c>
    </row>
    <row r="2559" spans="1:4" x14ac:dyDescent="0.25">
      <c r="A2559" s="434">
        <v>18002030</v>
      </c>
      <c r="B2559" s="435" t="s">
        <v>11571</v>
      </c>
      <c r="C2559" s="436" t="s">
        <v>2</v>
      </c>
      <c r="D2559" s="437">
        <v>320.45999999999998</v>
      </c>
    </row>
    <row r="2560" spans="1:4" x14ac:dyDescent="0.25">
      <c r="A2560" s="434">
        <v>18002031</v>
      </c>
      <c r="B2560" s="435" t="s">
        <v>11572</v>
      </c>
      <c r="C2560" s="436" t="s">
        <v>2</v>
      </c>
      <c r="D2560" s="437">
        <v>387.26</v>
      </c>
    </row>
    <row r="2561" spans="1:4" x14ac:dyDescent="0.25">
      <c r="A2561" s="434">
        <v>18002032</v>
      </c>
      <c r="B2561" s="435" t="s">
        <v>11573</v>
      </c>
      <c r="C2561" s="436" t="s">
        <v>2</v>
      </c>
      <c r="D2561" s="437">
        <v>241.87</v>
      </c>
    </row>
    <row r="2562" spans="1:4" x14ac:dyDescent="0.25">
      <c r="A2562" s="434">
        <v>18002033</v>
      </c>
      <c r="B2562" s="435" t="s">
        <v>11574</v>
      </c>
      <c r="C2562" s="436" t="s">
        <v>2</v>
      </c>
      <c r="D2562" s="437">
        <v>305.33999999999997</v>
      </c>
    </row>
    <row r="2563" spans="1:4" x14ac:dyDescent="0.25">
      <c r="A2563" s="434">
        <v>18002034</v>
      </c>
      <c r="B2563" s="435" t="s">
        <v>11575</v>
      </c>
      <c r="C2563" s="436" t="s">
        <v>2</v>
      </c>
      <c r="D2563" s="437">
        <v>247.08</v>
      </c>
    </row>
    <row r="2564" spans="1:4" x14ac:dyDescent="0.25">
      <c r="A2564" s="434">
        <v>18002035</v>
      </c>
      <c r="B2564" s="435" t="s">
        <v>11576</v>
      </c>
      <c r="C2564" s="436" t="s">
        <v>2</v>
      </c>
      <c r="D2564" s="437">
        <v>367.12</v>
      </c>
    </row>
    <row r="2565" spans="1:4" x14ac:dyDescent="0.25">
      <c r="A2565" s="434">
        <v>18002036</v>
      </c>
      <c r="B2565" s="435" t="s">
        <v>11577</v>
      </c>
      <c r="C2565" s="436" t="s">
        <v>2</v>
      </c>
      <c r="D2565" s="437">
        <v>304.29000000000002</v>
      </c>
    </row>
    <row r="2566" spans="1:4" x14ac:dyDescent="0.25">
      <c r="A2566" s="434">
        <v>18002037</v>
      </c>
      <c r="B2566" s="435" t="s">
        <v>11578</v>
      </c>
      <c r="C2566" s="436" t="s">
        <v>2</v>
      </c>
      <c r="D2566" s="437">
        <v>320.33</v>
      </c>
    </row>
    <row r="2567" spans="1:4" x14ac:dyDescent="0.25">
      <c r="A2567" s="434">
        <v>18002038</v>
      </c>
      <c r="B2567" s="435" t="s">
        <v>11579</v>
      </c>
      <c r="C2567" s="436" t="s">
        <v>2</v>
      </c>
      <c r="D2567" s="437">
        <v>325.18</v>
      </c>
    </row>
    <row r="2568" spans="1:4" x14ac:dyDescent="0.25">
      <c r="A2568" s="434">
        <v>18002039</v>
      </c>
      <c r="B2568" s="435" t="s">
        <v>11580</v>
      </c>
      <c r="C2568" s="436" t="s">
        <v>2</v>
      </c>
      <c r="D2568" s="437">
        <v>357.66</v>
      </c>
    </row>
    <row r="2569" spans="1:4" x14ac:dyDescent="0.25">
      <c r="A2569" s="434">
        <v>18002040</v>
      </c>
      <c r="B2569" s="435" t="s">
        <v>279</v>
      </c>
      <c r="C2569" s="436" t="s">
        <v>2</v>
      </c>
      <c r="D2569" s="437">
        <v>311.3</v>
      </c>
    </row>
    <row r="2570" spans="1:4" x14ac:dyDescent="0.25">
      <c r="A2570" s="434">
        <v>18002041</v>
      </c>
      <c r="B2570" s="435" t="s">
        <v>11581</v>
      </c>
      <c r="C2570" s="436" t="s">
        <v>2</v>
      </c>
      <c r="D2570" s="437">
        <v>316.85000000000002</v>
      </c>
    </row>
    <row r="2571" spans="1:4" x14ac:dyDescent="0.25">
      <c r="A2571" s="434">
        <v>18002042</v>
      </c>
      <c r="B2571" s="435" t="s">
        <v>11582</v>
      </c>
      <c r="C2571" s="436" t="s">
        <v>2</v>
      </c>
      <c r="D2571" s="437">
        <v>396.21</v>
      </c>
    </row>
    <row r="2572" spans="1:4" x14ac:dyDescent="0.25">
      <c r="A2572" s="434">
        <v>18002050</v>
      </c>
      <c r="B2572" s="435" t="s">
        <v>11583</v>
      </c>
      <c r="C2572" s="436" t="s">
        <v>2</v>
      </c>
      <c r="D2572" s="437">
        <v>377.51</v>
      </c>
    </row>
    <row r="2573" spans="1:4" x14ac:dyDescent="0.25">
      <c r="A2573" s="434">
        <v>18002052</v>
      </c>
      <c r="B2573" s="435" t="s">
        <v>11584</v>
      </c>
      <c r="C2573" s="436" t="s">
        <v>2</v>
      </c>
      <c r="D2573" s="437">
        <v>178.7</v>
      </c>
    </row>
    <row r="2574" spans="1:4" x14ac:dyDescent="0.25">
      <c r="A2574" s="434">
        <v>18002055</v>
      </c>
      <c r="B2574" s="435" t="s">
        <v>11585</v>
      </c>
      <c r="C2574" s="436" t="s">
        <v>2</v>
      </c>
      <c r="D2574" s="437">
        <v>443.77</v>
      </c>
    </row>
    <row r="2575" spans="1:4" x14ac:dyDescent="0.25">
      <c r="A2575" s="434">
        <v>18002061</v>
      </c>
      <c r="B2575" s="435" t="s">
        <v>11586</v>
      </c>
      <c r="C2575" s="436" t="s">
        <v>2</v>
      </c>
      <c r="D2575" s="437">
        <v>100.03</v>
      </c>
    </row>
    <row r="2576" spans="1:4" x14ac:dyDescent="0.25">
      <c r="A2576" s="434">
        <v>18002063</v>
      </c>
      <c r="B2576" s="435" t="s">
        <v>11587</v>
      </c>
      <c r="C2576" s="436" t="s">
        <v>2</v>
      </c>
      <c r="D2576" s="437">
        <v>291.62</v>
      </c>
    </row>
    <row r="2577" spans="1:4" x14ac:dyDescent="0.25">
      <c r="A2577" s="434">
        <v>18002065</v>
      </c>
      <c r="B2577" s="435" t="s">
        <v>11588</v>
      </c>
      <c r="C2577" s="436" t="s">
        <v>2</v>
      </c>
      <c r="D2577" s="437">
        <v>298.02999999999997</v>
      </c>
    </row>
    <row r="2578" spans="1:4" x14ac:dyDescent="0.25">
      <c r="A2578" s="434">
        <v>18002067</v>
      </c>
      <c r="B2578" s="435" t="s">
        <v>11589</v>
      </c>
      <c r="C2578" s="436" t="s">
        <v>2</v>
      </c>
      <c r="D2578" s="437">
        <v>179.9</v>
      </c>
    </row>
    <row r="2579" spans="1:4" x14ac:dyDescent="0.25">
      <c r="A2579" s="434">
        <v>18002070</v>
      </c>
      <c r="B2579" s="435" t="s">
        <v>11590</v>
      </c>
      <c r="C2579" s="436" t="s">
        <v>2</v>
      </c>
      <c r="D2579" s="437">
        <v>182.05</v>
      </c>
    </row>
    <row r="2580" spans="1:4" x14ac:dyDescent="0.25">
      <c r="A2580" s="434">
        <v>18002073</v>
      </c>
      <c r="B2580" s="435" t="s">
        <v>11591</v>
      </c>
      <c r="C2580" s="436" t="s">
        <v>2</v>
      </c>
      <c r="D2580" s="437">
        <v>176.75</v>
      </c>
    </row>
    <row r="2581" spans="1:4" x14ac:dyDescent="0.25">
      <c r="A2581" s="434">
        <v>18002075</v>
      </c>
      <c r="B2581" s="435" t="s">
        <v>11592</v>
      </c>
      <c r="C2581" s="436" t="s">
        <v>2</v>
      </c>
      <c r="D2581" s="437">
        <v>168.77</v>
      </c>
    </row>
    <row r="2582" spans="1:4" x14ac:dyDescent="0.25">
      <c r="A2582" s="434">
        <v>18002077</v>
      </c>
      <c r="B2582" s="435" t="s">
        <v>11593</v>
      </c>
      <c r="C2582" s="436" t="s">
        <v>2</v>
      </c>
      <c r="D2582" s="437">
        <v>167.41</v>
      </c>
    </row>
    <row r="2583" spans="1:4" x14ac:dyDescent="0.25">
      <c r="A2583" s="434">
        <v>18002080</v>
      </c>
      <c r="B2583" s="435" t="s">
        <v>11594</v>
      </c>
      <c r="C2583" s="436" t="s">
        <v>2</v>
      </c>
      <c r="D2583" s="437">
        <v>181.49</v>
      </c>
    </row>
    <row r="2584" spans="1:4" x14ac:dyDescent="0.25">
      <c r="A2584" s="434">
        <v>18002090</v>
      </c>
      <c r="B2584" s="435" t="s">
        <v>11595</v>
      </c>
      <c r="C2584" s="436" t="s">
        <v>2</v>
      </c>
      <c r="D2584" s="437">
        <v>321.08</v>
      </c>
    </row>
    <row r="2585" spans="1:4" x14ac:dyDescent="0.25">
      <c r="A2585" s="434">
        <v>18002091</v>
      </c>
      <c r="B2585" s="435" t="s">
        <v>11596</v>
      </c>
      <c r="C2585" s="436" t="s">
        <v>2</v>
      </c>
      <c r="D2585" s="437">
        <v>361.36</v>
      </c>
    </row>
    <row r="2586" spans="1:4" x14ac:dyDescent="0.25">
      <c r="A2586" s="434">
        <v>18002092</v>
      </c>
      <c r="B2586" s="435" t="s">
        <v>11597</v>
      </c>
      <c r="C2586" s="436" t="s">
        <v>2</v>
      </c>
      <c r="D2586" s="437">
        <v>314.10000000000002</v>
      </c>
    </row>
    <row r="2587" spans="1:4" x14ac:dyDescent="0.25">
      <c r="A2587" s="434">
        <v>18002101</v>
      </c>
      <c r="B2587" s="435" t="s">
        <v>20402</v>
      </c>
      <c r="C2587" s="436" t="s">
        <v>2</v>
      </c>
      <c r="D2587" s="437">
        <v>191.4</v>
      </c>
    </row>
    <row r="2588" spans="1:4" x14ac:dyDescent="0.25">
      <c r="A2588" s="434">
        <v>18002103</v>
      </c>
      <c r="B2588" s="435" t="s">
        <v>20403</v>
      </c>
      <c r="C2588" s="436" t="s">
        <v>2</v>
      </c>
      <c r="D2588" s="437">
        <v>78.459999999999994</v>
      </c>
    </row>
    <row r="2589" spans="1:4" x14ac:dyDescent="0.25">
      <c r="A2589" s="434">
        <v>18002104</v>
      </c>
      <c r="B2589" s="435" t="s">
        <v>20607</v>
      </c>
      <c r="C2589" s="436" t="s">
        <v>2</v>
      </c>
      <c r="D2589" s="437">
        <v>158.19999999999999</v>
      </c>
    </row>
    <row r="2590" spans="1:4" x14ac:dyDescent="0.25">
      <c r="A2590" s="434">
        <v>18002105</v>
      </c>
      <c r="B2590" s="435" t="s">
        <v>20608</v>
      </c>
      <c r="C2590" s="436" t="s">
        <v>2</v>
      </c>
      <c r="D2590" s="437">
        <v>187.73</v>
      </c>
    </row>
    <row r="2591" spans="1:4" x14ac:dyDescent="0.25">
      <c r="A2591" s="434">
        <v>18002106</v>
      </c>
      <c r="B2591" s="435" t="s">
        <v>20609</v>
      </c>
      <c r="C2591" s="436" t="s">
        <v>2</v>
      </c>
      <c r="D2591" s="437">
        <v>195.58</v>
      </c>
    </row>
    <row r="2592" spans="1:4" x14ac:dyDescent="0.25">
      <c r="A2592" s="434">
        <v>18002110</v>
      </c>
      <c r="B2592" s="435" t="s">
        <v>20404</v>
      </c>
      <c r="C2592" s="436" t="s">
        <v>2</v>
      </c>
      <c r="D2592" s="437">
        <v>202.07</v>
      </c>
    </row>
    <row r="2593" spans="1:4" x14ac:dyDescent="0.25">
      <c r="A2593" s="434">
        <v>18002111</v>
      </c>
      <c r="B2593" s="435" t="s">
        <v>20610</v>
      </c>
      <c r="C2593" s="436" t="s">
        <v>2</v>
      </c>
      <c r="D2593" s="437">
        <v>176.72</v>
      </c>
    </row>
    <row r="2594" spans="1:4" x14ac:dyDescent="0.25">
      <c r="A2594" s="434">
        <v>18002112</v>
      </c>
      <c r="B2594" s="435" t="s">
        <v>20611</v>
      </c>
      <c r="C2594" s="436" t="s">
        <v>2</v>
      </c>
      <c r="D2594" s="437">
        <v>183.38</v>
      </c>
    </row>
    <row r="2595" spans="1:4" x14ac:dyDescent="0.25">
      <c r="A2595" s="434">
        <v>18002113</v>
      </c>
      <c r="B2595" s="435" t="s">
        <v>20612</v>
      </c>
      <c r="C2595" s="436" t="s">
        <v>2</v>
      </c>
      <c r="D2595" s="437">
        <v>333.29</v>
      </c>
    </row>
    <row r="2596" spans="1:4" x14ac:dyDescent="0.25">
      <c r="A2596" s="434">
        <v>18002115</v>
      </c>
      <c r="B2596" s="435" t="s">
        <v>20613</v>
      </c>
      <c r="C2596" s="436" t="s">
        <v>2</v>
      </c>
      <c r="D2596" s="437">
        <v>74.53</v>
      </c>
    </row>
    <row r="2597" spans="1:4" x14ac:dyDescent="0.25">
      <c r="A2597" s="434">
        <v>18002116</v>
      </c>
      <c r="B2597" s="435" t="s">
        <v>20614</v>
      </c>
      <c r="C2597" s="436" t="s">
        <v>2</v>
      </c>
      <c r="D2597" s="437">
        <v>177.79</v>
      </c>
    </row>
    <row r="2598" spans="1:4" x14ac:dyDescent="0.25">
      <c r="A2598" s="434">
        <v>18003000</v>
      </c>
      <c r="B2598" s="435" t="s">
        <v>11598</v>
      </c>
      <c r="C2598" s="436" t="s">
        <v>9770</v>
      </c>
      <c r="D2598" s="437" t="s">
        <v>9770</v>
      </c>
    </row>
    <row r="2599" spans="1:4" x14ac:dyDescent="0.25">
      <c r="A2599" s="434">
        <v>18003001</v>
      </c>
      <c r="B2599" s="435" t="s">
        <v>11599</v>
      </c>
      <c r="C2599" s="436" t="s">
        <v>351</v>
      </c>
      <c r="D2599" s="437">
        <v>23.7</v>
      </c>
    </row>
    <row r="2600" spans="1:4" x14ac:dyDescent="0.25">
      <c r="A2600" s="434">
        <v>18003003</v>
      </c>
      <c r="B2600" s="435" t="s">
        <v>11600</v>
      </c>
      <c r="C2600" s="436" t="s">
        <v>351</v>
      </c>
      <c r="D2600" s="437">
        <v>31.93</v>
      </c>
    </row>
    <row r="2601" spans="1:4" x14ac:dyDescent="0.25">
      <c r="A2601" s="434">
        <v>18003005</v>
      </c>
      <c r="B2601" s="435" t="s">
        <v>11601</v>
      </c>
      <c r="C2601" s="436" t="s">
        <v>351</v>
      </c>
      <c r="D2601" s="437">
        <v>24.24</v>
      </c>
    </row>
    <row r="2602" spans="1:4" x14ac:dyDescent="0.25">
      <c r="A2602" s="434">
        <v>18003007</v>
      </c>
      <c r="B2602" s="435" t="s">
        <v>11602</v>
      </c>
      <c r="C2602" s="436" t="s">
        <v>351</v>
      </c>
      <c r="D2602" s="437">
        <v>72.22</v>
      </c>
    </row>
    <row r="2603" spans="1:4" x14ac:dyDescent="0.25">
      <c r="A2603" s="434">
        <v>18003013</v>
      </c>
      <c r="B2603" s="435" t="s">
        <v>11603</v>
      </c>
      <c r="C2603" s="436" t="s">
        <v>11604</v>
      </c>
      <c r="D2603" s="437">
        <v>81.900000000000006</v>
      </c>
    </row>
    <row r="2604" spans="1:4" x14ac:dyDescent="0.25">
      <c r="A2604" s="434">
        <v>18003015</v>
      </c>
      <c r="B2604" s="435" t="s">
        <v>11605</v>
      </c>
      <c r="C2604" s="436" t="s">
        <v>11604</v>
      </c>
      <c r="D2604" s="437">
        <v>51.66</v>
      </c>
    </row>
    <row r="2605" spans="1:4" x14ac:dyDescent="0.25">
      <c r="A2605" s="434">
        <v>18003017</v>
      </c>
      <c r="B2605" s="435" t="s">
        <v>282</v>
      </c>
      <c r="C2605" s="436" t="s">
        <v>11604</v>
      </c>
      <c r="D2605" s="437">
        <v>92.36</v>
      </c>
    </row>
    <row r="2606" spans="1:4" x14ac:dyDescent="0.25">
      <c r="A2606" s="434">
        <v>18003019</v>
      </c>
      <c r="B2606" s="435" t="s">
        <v>11606</v>
      </c>
      <c r="C2606" s="436" t="s">
        <v>11604</v>
      </c>
      <c r="D2606" s="437">
        <v>53.91</v>
      </c>
    </row>
    <row r="2607" spans="1:4" x14ac:dyDescent="0.25">
      <c r="A2607" s="434">
        <v>18003021</v>
      </c>
      <c r="B2607" s="435" t="s">
        <v>11607</v>
      </c>
      <c r="C2607" s="436" t="s">
        <v>11604</v>
      </c>
      <c r="D2607" s="437">
        <v>93.4</v>
      </c>
    </row>
    <row r="2608" spans="1:4" x14ac:dyDescent="0.25">
      <c r="A2608" s="434">
        <v>18003023</v>
      </c>
      <c r="B2608" s="435" t="s">
        <v>11608</v>
      </c>
      <c r="C2608" s="436" t="s">
        <v>11604</v>
      </c>
      <c r="D2608" s="437">
        <v>58.43</v>
      </c>
    </row>
    <row r="2609" spans="1:4" x14ac:dyDescent="0.25">
      <c r="A2609" s="434">
        <v>18003025</v>
      </c>
      <c r="B2609" s="435" t="s">
        <v>11609</v>
      </c>
      <c r="C2609" s="436" t="s">
        <v>2</v>
      </c>
      <c r="D2609" s="437">
        <v>101.12</v>
      </c>
    </row>
    <row r="2610" spans="1:4" x14ac:dyDescent="0.25">
      <c r="A2610" s="434">
        <v>18003027</v>
      </c>
      <c r="B2610" s="435" t="s">
        <v>11610</v>
      </c>
      <c r="C2610" s="436" t="s">
        <v>11604</v>
      </c>
      <c r="D2610" s="437">
        <v>53.33</v>
      </c>
    </row>
    <row r="2611" spans="1:4" x14ac:dyDescent="0.25">
      <c r="A2611" s="434">
        <v>18003029</v>
      </c>
      <c r="B2611" s="435" t="s">
        <v>11611</v>
      </c>
      <c r="C2611" s="436" t="s">
        <v>11604</v>
      </c>
      <c r="D2611" s="437">
        <v>55.62</v>
      </c>
    </row>
    <row r="2612" spans="1:4" x14ac:dyDescent="0.25">
      <c r="A2612" s="434">
        <v>18003041</v>
      </c>
      <c r="B2612" s="435" t="s">
        <v>11612</v>
      </c>
      <c r="C2612" s="436" t="s">
        <v>2</v>
      </c>
      <c r="D2612" s="437">
        <v>95.41</v>
      </c>
    </row>
    <row r="2613" spans="1:4" x14ac:dyDescent="0.25">
      <c r="A2613" s="434">
        <v>18003043</v>
      </c>
      <c r="B2613" s="435" t="s">
        <v>11613</v>
      </c>
      <c r="C2613" s="436" t="s">
        <v>2</v>
      </c>
      <c r="D2613" s="437">
        <v>79.31</v>
      </c>
    </row>
    <row r="2614" spans="1:4" x14ac:dyDescent="0.25">
      <c r="A2614" s="434">
        <v>18003045</v>
      </c>
      <c r="B2614" s="435" t="s">
        <v>11614</v>
      </c>
      <c r="C2614" s="436" t="s">
        <v>2</v>
      </c>
      <c r="D2614" s="437">
        <v>75.17</v>
      </c>
    </row>
    <row r="2615" spans="1:4" x14ac:dyDescent="0.25">
      <c r="A2615" s="434">
        <v>18003047</v>
      </c>
      <c r="B2615" s="435" t="s">
        <v>11615</v>
      </c>
      <c r="C2615" s="436" t="s">
        <v>2</v>
      </c>
      <c r="D2615" s="437">
        <v>62.1</v>
      </c>
    </row>
    <row r="2616" spans="1:4" x14ac:dyDescent="0.25">
      <c r="A2616" s="434">
        <v>18003049</v>
      </c>
      <c r="B2616" s="435" t="s">
        <v>11616</v>
      </c>
      <c r="C2616" s="436" t="s">
        <v>2</v>
      </c>
      <c r="D2616" s="437">
        <v>88.6</v>
      </c>
    </row>
    <row r="2617" spans="1:4" x14ac:dyDescent="0.25">
      <c r="A2617" s="434">
        <v>18003051</v>
      </c>
      <c r="B2617" s="435" t="s">
        <v>11617</v>
      </c>
      <c r="C2617" s="436" t="s">
        <v>2</v>
      </c>
      <c r="D2617" s="437">
        <v>68.16</v>
      </c>
    </row>
    <row r="2618" spans="1:4" x14ac:dyDescent="0.25">
      <c r="A2618" s="434">
        <v>18003053</v>
      </c>
      <c r="B2618" s="435" t="s">
        <v>11618</v>
      </c>
      <c r="C2618" s="436" t="s">
        <v>2</v>
      </c>
      <c r="D2618" s="437">
        <v>8.92</v>
      </c>
    </row>
    <row r="2619" spans="1:4" x14ac:dyDescent="0.25">
      <c r="A2619" s="434">
        <v>18003061</v>
      </c>
      <c r="B2619" s="435" t="s">
        <v>11619</v>
      </c>
      <c r="C2619" s="436" t="s">
        <v>2</v>
      </c>
      <c r="D2619" s="437">
        <v>54.21</v>
      </c>
    </row>
    <row r="2620" spans="1:4" x14ac:dyDescent="0.25">
      <c r="A2620" s="434">
        <v>18003063</v>
      </c>
      <c r="B2620" s="435" t="s">
        <v>11620</v>
      </c>
      <c r="C2620" s="436" t="s">
        <v>2</v>
      </c>
      <c r="D2620" s="437">
        <v>62.34</v>
      </c>
    </row>
    <row r="2621" spans="1:4" x14ac:dyDescent="0.25">
      <c r="A2621" s="434">
        <v>18003065</v>
      </c>
      <c r="B2621" s="435" t="s">
        <v>11621</v>
      </c>
      <c r="C2621" s="436" t="s">
        <v>2</v>
      </c>
      <c r="D2621" s="437">
        <v>68.41</v>
      </c>
    </row>
    <row r="2622" spans="1:4" x14ac:dyDescent="0.25">
      <c r="A2622" s="434">
        <v>18003067</v>
      </c>
      <c r="B2622" s="435" t="s">
        <v>11622</v>
      </c>
      <c r="C2622" s="436" t="s">
        <v>2</v>
      </c>
      <c r="D2622" s="437">
        <v>71.94</v>
      </c>
    </row>
    <row r="2623" spans="1:4" x14ac:dyDescent="0.25">
      <c r="A2623" s="434">
        <v>18003069</v>
      </c>
      <c r="B2623" s="435" t="s">
        <v>11623</v>
      </c>
      <c r="C2623" s="436" t="s">
        <v>2</v>
      </c>
      <c r="D2623" s="437">
        <v>86.43</v>
      </c>
    </row>
    <row r="2624" spans="1:4" x14ac:dyDescent="0.25">
      <c r="A2624" s="434">
        <v>18003071</v>
      </c>
      <c r="B2624" s="435" t="s">
        <v>11624</v>
      </c>
      <c r="C2624" s="436" t="s">
        <v>2</v>
      </c>
      <c r="D2624" s="437">
        <v>46.26</v>
      </c>
    </row>
    <row r="2625" spans="1:4" x14ac:dyDescent="0.25">
      <c r="A2625" s="434">
        <v>18003073</v>
      </c>
      <c r="B2625" s="435" t="s">
        <v>11625</v>
      </c>
      <c r="C2625" s="436" t="s">
        <v>2</v>
      </c>
      <c r="D2625" s="437">
        <v>53.71</v>
      </c>
    </row>
    <row r="2626" spans="1:4" x14ac:dyDescent="0.25">
      <c r="A2626" s="434">
        <v>18003075</v>
      </c>
      <c r="B2626" s="435" t="s">
        <v>11626</v>
      </c>
      <c r="C2626" s="436" t="s">
        <v>2</v>
      </c>
      <c r="D2626" s="437">
        <v>41.18</v>
      </c>
    </row>
    <row r="2627" spans="1:4" x14ac:dyDescent="0.25">
      <c r="A2627" s="434">
        <v>18003077</v>
      </c>
      <c r="B2627" s="435" t="s">
        <v>11627</v>
      </c>
      <c r="C2627" s="436" t="s">
        <v>2</v>
      </c>
      <c r="D2627" s="437">
        <v>63.56</v>
      </c>
    </row>
    <row r="2628" spans="1:4" x14ac:dyDescent="0.25">
      <c r="A2628" s="434">
        <v>18003079</v>
      </c>
      <c r="B2628" s="435" t="s">
        <v>11628</v>
      </c>
      <c r="C2628" s="436" t="s">
        <v>2</v>
      </c>
      <c r="D2628" s="437">
        <v>64.540000000000006</v>
      </c>
    </row>
    <row r="2629" spans="1:4" x14ac:dyDescent="0.25">
      <c r="A2629" s="434">
        <v>18003083</v>
      </c>
      <c r="B2629" s="435" t="s">
        <v>11629</v>
      </c>
      <c r="C2629" s="436" t="s">
        <v>2</v>
      </c>
      <c r="D2629" s="437">
        <v>60.32</v>
      </c>
    </row>
    <row r="2630" spans="1:4" x14ac:dyDescent="0.25">
      <c r="A2630" s="434">
        <v>18003085</v>
      </c>
      <c r="B2630" s="435" t="s">
        <v>11630</v>
      </c>
      <c r="C2630" s="436" t="s">
        <v>2</v>
      </c>
      <c r="D2630" s="437">
        <v>52.94</v>
      </c>
    </row>
    <row r="2631" spans="1:4" x14ac:dyDescent="0.25">
      <c r="A2631" s="434">
        <v>18003087</v>
      </c>
      <c r="B2631" s="435" t="s">
        <v>11631</v>
      </c>
      <c r="C2631" s="436" t="s">
        <v>2</v>
      </c>
      <c r="D2631" s="437">
        <v>92.07</v>
      </c>
    </row>
    <row r="2632" spans="1:4" x14ac:dyDescent="0.25">
      <c r="A2632" s="434">
        <v>18003101</v>
      </c>
      <c r="B2632" s="435" t="s">
        <v>16778</v>
      </c>
      <c r="C2632" s="436" t="s">
        <v>2</v>
      </c>
      <c r="D2632" s="437">
        <v>46.34</v>
      </c>
    </row>
    <row r="2633" spans="1:4" x14ac:dyDescent="0.25">
      <c r="A2633" s="434">
        <v>18003106</v>
      </c>
      <c r="B2633" s="435" t="s">
        <v>16779</v>
      </c>
      <c r="C2633" s="436" t="s">
        <v>2</v>
      </c>
      <c r="D2633" s="437">
        <v>44.26</v>
      </c>
    </row>
    <row r="2634" spans="1:4" x14ac:dyDescent="0.25">
      <c r="A2634" s="434">
        <v>18003107</v>
      </c>
      <c r="B2634" s="435" t="s">
        <v>16780</v>
      </c>
      <c r="C2634" s="436" t="s">
        <v>2</v>
      </c>
      <c r="D2634" s="437">
        <v>46.65</v>
      </c>
    </row>
    <row r="2635" spans="1:4" x14ac:dyDescent="0.25">
      <c r="A2635" s="434">
        <v>18003108</v>
      </c>
      <c r="B2635" s="435" t="s">
        <v>20405</v>
      </c>
      <c r="C2635" s="436" t="s">
        <v>2</v>
      </c>
      <c r="D2635" s="437">
        <v>59.23</v>
      </c>
    </row>
    <row r="2636" spans="1:4" x14ac:dyDescent="0.25">
      <c r="A2636" s="434">
        <v>18003110</v>
      </c>
      <c r="B2636" s="435" t="s">
        <v>16781</v>
      </c>
      <c r="C2636" s="436" t="s">
        <v>2</v>
      </c>
      <c r="D2636" s="437">
        <v>47.13</v>
      </c>
    </row>
    <row r="2637" spans="1:4" x14ac:dyDescent="0.25">
      <c r="A2637" s="434">
        <v>18003112</v>
      </c>
      <c r="B2637" s="435" t="s">
        <v>16782</v>
      </c>
      <c r="C2637" s="436" t="s">
        <v>2</v>
      </c>
      <c r="D2637" s="437">
        <v>30.57</v>
      </c>
    </row>
    <row r="2638" spans="1:4" x14ac:dyDescent="0.25">
      <c r="A2638" s="434">
        <v>18003114</v>
      </c>
      <c r="B2638" s="435" t="s">
        <v>16783</v>
      </c>
      <c r="C2638" s="436" t="s">
        <v>2</v>
      </c>
      <c r="D2638" s="437">
        <v>66.17</v>
      </c>
    </row>
    <row r="2639" spans="1:4" x14ac:dyDescent="0.25">
      <c r="A2639" s="434">
        <v>18003115</v>
      </c>
      <c r="B2639" s="435" t="s">
        <v>20615</v>
      </c>
      <c r="C2639" s="436" t="s">
        <v>2</v>
      </c>
      <c r="D2639" s="437">
        <v>83.11</v>
      </c>
    </row>
    <row r="2640" spans="1:4" x14ac:dyDescent="0.25">
      <c r="A2640" s="434">
        <v>18003118</v>
      </c>
      <c r="B2640" s="435" t="s">
        <v>20616</v>
      </c>
      <c r="C2640" s="436" t="s">
        <v>2</v>
      </c>
      <c r="D2640" s="437">
        <v>53.16</v>
      </c>
    </row>
    <row r="2641" spans="1:4" ht="23.25" x14ac:dyDescent="0.25">
      <c r="A2641" s="434">
        <v>18003121</v>
      </c>
      <c r="B2641" s="435" t="s">
        <v>20406</v>
      </c>
      <c r="C2641" s="436" t="s">
        <v>2</v>
      </c>
      <c r="D2641" s="437">
        <v>180.27</v>
      </c>
    </row>
    <row r="2642" spans="1:4" ht="23.25" x14ac:dyDescent="0.25">
      <c r="A2642" s="434">
        <v>18003122</v>
      </c>
      <c r="B2642" s="435" t="s">
        <v>20617</v>
      </c>
      <c r="C2642" s="436" t="s">
        <v>351</v>
      </c>
      <c r="D2642" s="437">
        <v>161.72</v>
      </c>
    </row>
    <row r="2643" spans="1:4" ht="23.25" x14ac:dyDescent="0.25">
      <c r="A2643" s="434">
        <v>18003123</v>
      </c>
      <c r="B2643" s="435" t="s">
        <v>20618</v>
      </c>
      <c r="C2643" s="436" t="s">
        <v>351</v>
      </c>
      <c r="D2643" s="437">
        <v>201.25</v>
      </c>
    </row>
    <row r="2644" spans="1:4" ht="23.25" x14ac:dyDescent="0.25">
      <c r="A2644" s="434">
        <v>18003124</v>
      </c>
      <c r="B2644" s="435" t="s">
        <v>20619</v>
      </c>
      <c r="C2644" s="436" t="s">
        <v>351</v>
      </c>
      <c r="D2644" s="437">
        <v>194.09</v>
      </c>
    </row>
    <row r="2645" spans="1:4" ht="23.25" x14ac:dyDescent="0.25">
      <c r="A2645" s="434">
        <v>18003125</v>
      </c>
      <c r="B2645" s="435" t="s">
        <v>20620</v>
      </c>
      <c r="C2645" s="436" t="s">
        <v>351</v>
      </c>
      <c r="D2645" s="437">
        <v>175.54</v>
      </c>
    </row>
    <row r="2646" spans="1:4" x14ac:dyDescent="0.25">
      <c r="A2646" s="434">
        <v>18006003</v>
      </c>
      <c r="B2646" s="435" t="s">
        <v>11632</v>
      </c>
      <c r="C2646" s="436" t="s">
        <v>2</v>
      </c>
      <c r="D2646" s="437">
        <v>6603.7</v>
      </c>
    </row>
    <row r="2647" spans="1:4" x14ac:dyDescent="0.25">
      <c r="A2647" s="434">
        <v>18010000</v>
      </c>
      <c r="B2647" s="435" t="s">
        <v>11633</v>
      </c>
      <c r="C2647" s="436" t="s">
        <v>9770</v>
      </c>
      <c r="D2647" s="437" t="s">
        <v>9770</v>
      </c>
    </row>
    <row r="2648" spans="1:4" x14ac:dyDescent="0.25">
      <c r="A2648" s="434">
        <v>18010050</v>
      </c>
      <c r="B2648" s="435" t="s">
        <v>16784</v>
      </c>
      <c r="C2648" s="436" t="s">
        <v>2</v>
      </c>
      <c r="D2648" s="437">
        <v>380.88</v>
      </c>
    </row>
    <row r="2649" spans="1:4" x14ac:dyDescent="0.25">
      <c r="A2649" s="434">
        <v>18010056</v>
      </c>
      <c r="B2649" s="435" t="s">
        <v>16785</v>
      </c>
      <c r="C2649" s="436" t="s">
        <v>304</v>
      </c>
      <c r="D2649" s="437">
        <v>108.25</v>
      </c>
    </row>
    <row r="2650" spans="1:4" x14ac:dyDescent="0.25">
      <c r="A2650" s="434">
        <v>18010060</v>
      </c>
      <c r="B2650" s="435" t="s">
        <v>11634</v>
      </c>
      <c r="C2650" s="436" t="s">
        <v>351</v>
      </c>
      <c r="D2650" s="437">
        <v>107.66</v>
      </c>
    </row>
    <row r="2651" spans="1:4" x14ac:dyDescent="0.25">
      <c r="A2651" s="434">
        <v>18010090</v>
      </c>
      <c r="B2651" s="435" t="s">
        <v>16786</v>
      </c>
      <c r="C2651" s="436" t="s">
        <v>2</v>
      </c>
      <c r="D2651" s="437">
        <v>521.32000000000005</v>
      </c>
    </row>
    <row r="2652" spans="1:4" x14ac:dyDescent="0.25">
      <c r="A2652" s="434">
        <v>18012000</v>
      </c>
      <c r="B2652" s="435" t="s">
        <v>11635</v>
      </c>
      <c r="C2652" s="436" t="s">
        <v>9770</v>
      </c>
      <c r="D2652" s="437" t="s">
        <v>9770</v>
      </c>
    </row>
    <row r="2653" spans="1:4" x14ac:dyDescent="0.25">
      <c r="A2653" s="434">
        <v>18012001</v>
      </c>
      <c r="B2653" s="435" t="s">
        <v>16787</v>
      </c>
      <c r="C2653" s="436" t="s">
        <v>304</v>
      </c>
      <c r="D2653" s="437">
        <v>325.68</v>
      </c>
    </row>
    <row r="2654" spans="1:4" x14ac:dyDescent="0.25">
      <c r="A2654" s="434">
        <v>18012002</v>
      </c>
      <c r="B2654" s="435" t="s">
        <v>16788</v>
      </c>
      <c r="C2654" s="436" t="s">
        <v>2709</v>
      </c>
      <c r="D2654" s="437">
        <v>1870.57</v>
      </c>
    </row>
    <row r="2655" spans="1:4" x14ac:dyDescent="0.25">
      <c r="A2655" s="434">
        <v>18012003</v>
      </c>
      <c r="B2655" s="435" t="s">
        <v>16789</v>
      </c>
      <c r="C2655" s="436" t="s">
        <v>304</v>
      </c>
      <c r="D2655" s="437">
        <v>299.92</v>
      </c>
    </row>
    <row r="2656" spans="1:4" x14ac:dyDescent="0.25">
      <c r="A2656" s="434">
        <v>18012004</v>
      </c>
      <c r="B2656" s="435" t="s">
        <v>16790</v>
      </c>
      <c r="C2656" s="436" t="s">
        <v>304</v>
      </c>
      <c r="D2656" s="437">
        <v>331.82</v>
      </c>
    </row>
    <row r="2657" spans="1:4" x14ac:dyDescent="0.25">
      <c r="A2657" s="434">
        <v>18012005</v>
      </c>
      <c r="B2657" s="435" t="s">
        <v>16791</v>
      </c>
      <c r="C2657" s="436" t="s">
        <v>304</v>
      </c>
      <c r="D2657" s="437">
        <v>465.33</v>
      </c>
    </row>
    <row r="2658" spans="1:4" x14ac:dyDescent="0.25">
      <c r="A2658" s="434">
        <v>18012006</v>
      </c>
      <c r="B2658" s="435" t="s">
        <v>16792</v>
      </c>
      <c r="C2658" s="436" t="s">
        <v>304</v>
      </c>
      <c r="D2658" s="437">
        <v>340.49</v>
      </c>
    </row>
    <row r="2659" spans="1:4" x14ac:dyDescent="0.25">
      <c r="A2659" s="434">
        <v>18012012</v>
      </c>
      <c r="B2659" s="435" t="s">
        <v>16793</v>
      </c>
      <c r="C2659" s="436" t="s">
        <v>304</v>
      </c>
      <c r="D2659" s="437">
        <v>537.74</v>
      </c>
    </row>
    <row r="2660" spans="1:4" x14ac:dyDescent="0.25">
      <c r="A2660" s="434">
        <v>18012017</v>
      </c>
      <c r="B2660" s="435" t="s">
        <v>16794</v>
      </c>
      <c r="C2660" s="436" t="s">
        <v>304</v>
      </c>
      <c r="D2660" s="437">
        <v>408.51</v>
      </c>
    </row>
    <row r="2661" spans="1:4" x14ac:dyDescent="0.25">
      <c r="A2661" s="434">
        <v>18012018</v>
      </c>
      <c r="B2661" s="435" t="s">
        <v>16795</v>
      </c>
      <c r="C2661" s="436" t="s">
        <v>304</v>
      </c>
      <c r="D2661" s="437">
        <v>441.29</v>
      </c>
    </row>
    <row r="2662" spans="1:4" x14ac:dyDescent="0.25">
      <c r="A2662" s="434">
        <v>18012019</v>
      </c>
      <c r="B2662" s="435" t="s">
        <v>16796</v>
      </c>
      <c r="C2662" s="436" t="s">
        <v>304</v>
      </c>
      <c r="D2662" s="437">
        <v>608.57000000000005</v>
      </c>
    </row>
    <row r="2663" spans="1:4" x14ac:dyDescent="0.25">
      <c r="A2663" s="434">
        <v>18012101</v>
      </c>
      <c r="B2663" s="435" t="s">
        <v>20407</v>
      </c>
      <c r="C2663" s="436" t="s">
        <v>2</v>
      </c>
      <c r="D2663" s="437">
        <v>486.91</v>
      </c>
    </row>
    <row r="2664" spans="1:4" x14ac:dyDescent="0.25">
      <c r="A2664" s="434">
        <v>18013000</v>
      </c>
      <c r="B2664" s="435" t="s">
        <v>11636</v>
      </c>
      <c r="C2664" s="436" t="s">
        <v>9770</v>
      </c>
      <c r="D2664" s="437" t="s">
        <v>9770</v>
      </c>
    </row>
    <row r="2665" spans="1:4" x14ac:dyDescent="0.25">
      <c r="A2665" s="434">
        <v>18013021</v>
      </c>
      <c r="B2665" s="435" t="s">
        <v>16797</v>
      </c>
      <c r="C2665" s="436" t="s">
        <v>2</v>
      </c>
      <c r="D2665" s="437">
        <v>14583.29</v>
      </c>
    </row>
    <row r="2666" spans="1:4" x14ac:dyDescent="0.25">
      <c r="A2666" s="434">
        <v>18013026</v>
      </c>
      <c r="B2666" s="435" t="s">
        <v>16798</v>
      </c>
      <c r="C2666" s="436" t="s">
        <v>2</v>
      </c>
      <c r="D2666" s="437">
        <v>3445.04</v>
      </c>
    </row>
    <row r="2667" spans="1:4" x14ac:dyDescent="0.25">
      <c r="A2667" s="434">
        <v>18013041</v>
      </c>
      <c r="B2667" s="435" t="s">
        <v>16799</v>
      </c>
      <c r="C2667" s="436" t="s">
        <v>1068</v>
      </c>
      <c r="D2667" s="437">
        <v>66.17</v>
      </c>
    </row>
    <row r="2668" spans="1:4" x14ac:dyDescent="0.25">
      <c r="A2668" s="434">
        <v>18013042</v>
      </c>
      <c r="B2668" s="435" t="s">
        <v>16800</v>
      </c>
      <c r="C2668" s="436" t="s">
        <v>304</v>
      </c>
      <c r="D2668" s="437">
        <v>123.29</v>
      </c>
    </row>
    <row r="2669" spans="1:4" x14ac:dyDescent="0.25">
      <c r="A2669" s="434">
        <v>18013043</v>
      </c>
      <c r="B2669" s="435" t="s">
        <v>16801</v>
      </c>
      <c r="C2669" s="436" t="s">
        <v>1068</v>
      </c>
      <c r="D2669" s="437">
        <v>548.82000000000005</v>
      </c>
    </row>
    <row r="2670" spans="1:4" x14ac:dyDescent="0.25">
      <c r="A2670" s="434">
        <v>18013044</v>
      </c>
      <c r="B2670" s="435" t="s">
        <v>16802</v>
      </c>
      <c r="C2670" s="436" t="s">
        <v>304</v>
      </c>
      <c r="D2670" s="437">
        <v>423.82</v>
      </c>
    </row>
    <row r="2671" spans="1:4" x14ac:dyDescent="0.25">
      <c r="A2671" s="434">
        <v>18013045</v>
      </c>
      <c r="B2671" s="435" t="s">
        <v>16803</v>
      </c>
      <c r="C2671" s="436" t="s">
        <v>304</v>
      </c>
      <c r="D2671" s="437">
        <v>530.91999999999996</v>
      </c>
    </row>
    <row r="2672" spans="1:4" ht="23.25" x14ac:dyDescent="0.25">
      <c r="A2672" s="434">
        <v>18013046</v>
      </c>
      <c r="B2672" s="435" t="s">
        <v>16804</v>
      </c>
      <c r="C2672" s="436" t="s">
        <v>1068</v>
      </c>
      <c r="D2672" s="437">
        <v>198.31</v>
      </c>
    </row>
    <row r="2673" spans="1:4" x14ac:dyDescent="0.25">
      <c r="A2673" s="434">
        <v>18013051</v>
      </c>
      <c r="B2673" s="435" t="s">
        <v>11637</v>
      </c>
      <c r="C2673" s="436" t="s">
        <v>2</v>
      </c>
      <c r="D2673" s="437">
        <v>4616.79</v>
      </c>
    </row>
    <row r="2674" spans="1:4" x14ac:dyDescent="0.25">
      <c r="A2674" s="434">
        <v>18013053</v>
      </c>
      <c r="B2674" s="435" t="s">
        <v>16805</v>
      </c>
      <c r="C2674" s="436" t="s">
        <v>2</v>
      </c>
      <c r="D2674" s="437">
        <v>7766.23</v>
      </c>
    </row>
    <row r="2675" spans="1:4" x14ac:dyDescent="0.25">
      <c r="A2675" s="434">
        <v>18014000</v>
      </c>
      <c r="B2675" s="435" t="s">
        <v>11638</v>
      </c>
      <c r="C2675" s="436" t="s">
        <v>9770</v>
      </c>
      <c r="D2675" s="437" t="s">
        <v>9770</v>
      </c>
    </row>
    <row r="2676" spans="1:4" ht="23.25" x14ac:dyDescent="0.25">
      <c r="A2676" s="434">
        <v>18014005</v>
      </c>
      <c r="B2676" s="435" t="s">
        <v>11639</v>
      </c>
      <c r="C2676" s="436" t="s">
        <v>2</v>
      </c>
      <c r="D2676" s="437">
        <v>4765.57</v>
      </c>
    </row>
    <row r="2677" spans="1:4" x14ac:dyDescent="0.25">
      <c r="A2677" s="434">
        <v>18014008</v>
      </c>
      <c r="B2677" s="435" t="s">
        <v>11640</v>
      </c>
      <c r="C2677" s="436" t="s">
        <v>2</v>
      </c>
      <c r="D2677" s="437">
        <v>4178.5</v>
      </c>
    </row>
    <row r="2678" spans="1:4" x14ac:dyDescent="0.25">
      <c r="A2678" s="434">
        <v>18014011</v>
      </c>
      <c r="B2678" s="435" t="s">
        <v>11641</v>
      </c>
      <c r="C2678" s="436" t="s">
        <v>2</v>
      </c>
      <c r="D2678" s="437">
        <v>2981.31</v>
      </c>
    </row>
    <row r="2679" spans="1:4" ht="23.25" x14ac:dyDescent="0.25">
      <c r="A2679" s="434">
        <v>18014015</v>
      </c>
      <c r="B2679" s="435" t="s">
        <v>11642</v>
      </c>
      <c r="C2679" s="436" t="s">
        <v>2</v>
      </c>
      <c r="D2679" s="437">
        <v>2583.19</v>
      </c>
    </row>
    <row r="2680" spans="1:4" ht="23.25" x14ac:dyDescent="0.25">
      <c r="A2680" s="434">
        <v>18014016</v>
      </c>
      <c r="B2680" s="435" t="s">
        <v>11643</v>
      </c>
      <c r="C2680" s="436" t="s">
        <v>2</v>
      </c>
      <c r="D2680" s="437">
        <v>15222.3</v>
      </c>
    </row>
    <row r="2681" spans="1:4" x14ac:dyDescent="0.25">
      <c r="A2681" s="434">
        <v>18014022</v>
      </c>
      <c r="B2681" s="435" t="s">
        <v>11644</v>
      </c>
      <c r="C2681" s="436" t="s">
        <v>2</v>
      </c>
      <c r="D2681" s="437">
        <v>2458.89</v>
      </c>
    </row>
    <row r="2682" spans="1:4" x14ac:dyDescent="0.25">
      <c r="A2682" s="434">
        <v>18014024</v>
      </c>
      <c r="B2682" s="435" t="s">
        <v>11645</v>
      </c>
      <c r="C2682" s="436" t="s">
        <v>2</v>
      </c>
      <c r="D2682" s="437">
        <v>3068.43</v>
      </c>
    </row>
    <row r="2683" spans="1:4" x14ac:dyDescent="0.25">
      <c r="A2683" s="434">
        <v>18014030</v>
      </c>
      <c r="B2683" s="435" t="s">
        <v>11646</v>
      </c>
      <c r="C2683" s="436" t="s">
        <v>351</v>
      </c>
      <c r="D2683" s="437">
        <v>92.96</v>
      </c>
    </row>
    <row r="2684" spans="1:4" ht="23.25" x14ac:dyDescent="0.25">
      <c r="A2684" s="434">
        <v>18014041</v>
      </c>
      <c r="B2684" s="435" t="s">
        <v>11647</v>
      </c>
      <c r="C2684" s="436" t="s">
        <v>2</v>
      </c>
      <c r="D2684" s="437">
        <v>8878.81</v>
      </c>
    </row>
    <row r="2685" spans="1:4" ht="23.25" x14ac:dyDescent="0.25">
      <c r="A2685" s="434">
        <v>18014042</v>
      </c>
      <c r="B2685" s="435" t="s">
        <v>11648</v>
      </c>
      <c r="C2685" s="436" t="s">
        <v>2</v>
      </c>
      <c r="D2685" s="437">
        <v>7697.5</v>
      </c>
    </row>
    <row r="2686" spans="1:4" ht="23.25" x14ac:dyDescent="0.25">
      <c r="A2686" s="434">
        <v>18014043</v>
      </c>
      <c r="B2686" s="435" t="s">
        <v>11649</v>
      </c>
      <c r="C2686" s="436" t="s">
        <v>2</v>
      </c>
      <c r="D2686" s="437">
        <v>6758.41</v>
      </c>
    </row>
    <row r="2687" spans="1:4" ht="23.25" x14ac:dyDescent="0.25">
      <c r="A2687" s="434">
        <v>18014044</v>
      </c>
      <c r="B2687" s="435" t="s">
        <v>11650</v>
      </c>
      <c r="C2687" s="436" t="s">
        <v>2</v>
      </c>
      <c r="D2687" s="437">
        <v>5474.18</v>
      </c>
    </row>
    <row r="2688" spans="1:4" ht="23.25" x14ac:dyDescent="0.25">
      <c r="A2688" s="434">
        <v>18014045</v>
      </c>
      <c r="B2688" s="435" t="s">
        <v>11651</v>
      </c>
      <c r="C2688" s="436" t="s">
        <v>2</v>
      </c>
      <c r="D2688" s="437">
        <v>4767.67</v>
      </c>
    </row>
    <row r="2689" spans="1:4" x14ac:dyDescent="0.25">
      <c r="A2689" s="434">
        <v>18014046</v>
      </c>
      <c r="B2689" s="435" t="s">
        <v>11652</v>
      </c>
      <c r="C2689" s="436" t="s">
        <v>2</v>
      </c>
      <c r="D2689" s="437">
        <v>1689.92</v>
      </c>
    </row>
    <row r="2690" spans="1:4" x14ac:dyDescent="0.25">
      <c r="A2690" s="434">
        <v>18014047</v>
      </c>
      <c r="B2690" s="435" t="s">
        <v>11653</v>
      </c>
      <c r="C2690" s="436" t="s">
        <v>2</v>
      </c>
      <c r="D2690" s="437">
        <v>1529.07</v>
      </c>
    </row>
    <row r="2691" spans="1:4" x14ac:dyDescent="0.25">
      <c r="A2691" s="434">
        <v>18014048</v>
      </c>
      <c r="B2691" s="435" t="s">
        <v>11654</v>
      </c>
      <c r="C2691" s="436" t="s">
        <v>2</v>
      </c>
      <c r="D2691" s="437">
        <v>2906.64</v>
      </c>
    </row>
    <row r="2692" spans="1:4" x14ac:dyDescent="0.25">
      <c r="A2692" s="434">
        <v>18014049</v>
      </c>
      <c r="B2692" s="435" t="s">
        <v>11655</v>
      </c>
      <c r="C2692" s="436" t="s">
        <v>2</v>
      </c>
      <c r="D2692" s="437">
        <v>2234.61</v>
      </c>
    </row>
    <row r="2693" spans="1:4" ht="23.25" x14ac:dyDescent="0.25">
      <c r="A2693" s="434">
        <v>18014101</v>
      </c>
      <c r="B2693" s="435" t="s">
        <v>20408</v>
      </c>
      <c r="C2693" s="436" t="s">
        <v>2</v>
      </c>
      <c r="D2693" s="437">
        <v>133101.75</v>
      </c>
    </row>
    <row r="2694" spans="1:4" ht="23.25" x14ac:dyDescent="0.25">
      <c r="A2694" s="434">
        <v>18014102</v>
      </c>
      <c r="B2694" s="435" t="s">
        <v>20409</v>
      </c>
      <c r="C2694" s="436" t="s">
        <v>2</v>
      </c>
      <c r="D2694" s="437">
        <v>135947.42000000001</v>
      </c>
    </row>
    <row r="2695" spans="1:4" ht="23.25" x14ac:dyDescent="0.25">
      <c r="A2695" s="434">
        <v>18014103</v>
      </c>
      <c r="B2695" s="435" t="s">
        <v>20410</v>
      </c>
      <c r="C2695" s="436" t="s">
        <v>2</v>
      </c>
      <c r="D2695" s="437">
        <v>57505.98</v>
      </c>
    </row>
    <row r="2696" spans="1:4" ht="23.25" x14ac:dyDescent="0.25">
      <c r="A2696" s="434">
        <v>18014104</v>
      </c>
      <c r="B2696" s="435" t="s">
        <v>20411</v>
      </c>
      <c r="C2696" s="436" t="s">
        <v>2</v>
      </c>
      <c r="D2696" s="437">
        <v>57505.98</v>
      </c>
    </row>
    <row r="2697" spans="1:4" ht="23.25" x14ac:dyDescent="0.25">
      <c r="A2697" s="434">
        <v>18014105</v>
      </c>
      <c r="B2697" s="435" t="s">
        <v>20412</v>
      </c>
      <c r="C2697" s="436" t="s">
        <v>2</v>
      </c>
      <c r="D2697" s="437">
        <v>29897.79</v>
      </c>
    </row>
    <row r="2698" spans="1:4" ht="23.25" x14ac:dyDescent="0.25">
      <c r="A2698" s="434">
        <v>18014106</v>
      </c>
      <c r="B2698" s="435" t="s">
        <v>20413</v>
      </c>
      <c r="C2698" s="436" t="s">
        <v>2</v>
      </c>
      <c r="D2698" s="437">
        <v>15349.44</v>
      </c>
    </row>
    <row r="2699" spans="1:4" ht="23.25" x14ac:dyDescent="0.25">
      <c r="A2699" s="434">
        <v>18014107</v>
      </c>
      <c r="B2699" s="435" t="s">
        <v>20414</v>
      </c>
      <c r="C2699" s="436" t="s">
        <v>2</v>
      </c>
      <c r="D2699" s="437">
        <v>32581.72</v>
      </c>
    </row>
    <row r="2700" spans="1:4" x14ac:dyDescent="0.25">
      <c r="A2700" s="434">
        <v>18015000</v>
      </c>
      <c r="B2700" s="435" t="s">
        <v>11656</v>
      </c>
      <c r="C2700" s="436" t="s">
        <v>9770</v>
      </c>
      <c r="D2700" s="437" t="s">
        <v>9770</v>
      </c>
    </row>
    <row r="2701" spans="1:4" x14ac:dyDescent="0.25">
      <c r="A2701" s="434">
        <v>18015001</v>
      </c>
      <c r="B2701" s="435" t="s">
        <v>11657</v>
      </c>
      <c r="C2701" s="436" t="s">
        <v>2</v>
      </c>
      <c r="D2701" s="437">
        <v>1593.47</v>
      </c>
    </row>
    <row r="2702" spans="1:4" x14ac:dyDescent="0.25">
      <c r="A2702" s="434">
        <v>18015002</v>
      </c>
      <c r="B2702" s="435" t="s">
        <v>11658</v>
      </c>
      <c r="C2702" s="436" t="s">
        <v>2</v>
      </c>
      <c r="D2702" s="437">
        <v>2725.53</v>
      </c>
    </row>
    <row r="2703" spans="1:4" x14ac:dyDescent="0.25">
      <c r="A2703" s="434">
        <v>18015003</v>
      </c>
      <c r="B2703" s="435" t="s">
        <v>11659</v>
      </c>
      <c r="C2703" s="436" t="s">
        <v>2</v>
      </c>
      <c r="D2703" s="437">
        <v>1705.04</v>
      </c>
    </row>
    <row r="2704" spans="1:4" x14ac:dyDescent="0.25">
      <c r="A2704" s="434">
        <v>18015010</v>
      </c>
      <c r="B2704" s="435" t="s">
        <v>16806</v>
      </c>
      <c r="C2704" s="436" t="s">
        <v>2</v>
      </c>
      <c r="D2704" s="437">
        <v>445.06</v>
      </c>
    </row>
    <row r="2705" spans="1:4" x14ac:dyDescent="0.25">
      <c r="A2705" s="434">
        <v>18015013</v>
      </c>
      <c r="B2705" s="435" t="s">
        <v>16807</v>
      </c>
      <c r="C2705" s="436" t="s">
        <v>2</v>
      </c>
      <c r="D2705" s="437">
        <v>189.16</v>
      </c>
    </row>
    <row r="2706" spans="1:4" x14ac:dyDescent="0.25">
      <c r="A2706" s="434">
        <v>18015014</v>
      </c>
      <c r="B2706" s="435" t="s">
        <v>16808</v>
      </c>
      <c r="C2706" s="436" t="s">
        <v>2</v>
      </c>
      <c r="D2706" s="437">
        <v>1274.1400000000001</v>
      </c>
    </row>
    <row r="2707" spans="1:4" x14ac:dyDescent="0.25">
      <c r="A2707" s="434">
        <v>18015050</v>
      </c>
      <c r="B2707" s="435" t="s">
        <v>11660</v>
      </c>
      <c r="C2707" s="436" t="s">
        <v>1068</v>
      </c>
      <c r="D2707" s="437">
        <v>268.13</v>
      </c>
    </row>
    <row r="2708" spans="1:4" x14ac:dyDescent="0.25">
      <c r="A2708" s="434">
        <v>18015051</v>
      </c>
      <c r="B2708" s="435" t="s">
        <v>11661</v>
      </c>
      <c r="C2708" s="436" t="s">
        <v>1068</v>
      </c>
      <c r="D2708" s="437">
        <v>244.83</v>
      </c>
    </row>
    <row r="2709" spans="1:4" x14ac:dyDescent="0.25">
      <c r="A2709" s="434">
        <v>18016001</v>
      </c>
      <c r="B2709" s="435" t="s">
        <v>11662</v>
      </c>
      <c r="C2709" s="436" t="s">
        <v>2</v>
      </c>
      <c r="D2709" s="437">
        <v>2386.4299999999998</v>
      </c>
    </row>
    <row r="2710" spans="1:4" x14ac:dyDescent="0.25">
      <c r="A2710" s="434">
        <v>18016002</v>
      </c>
      <c r="B2710" s="435" t="s">
        <v>11663</v>
      </c>
      <c r="C2710" s="436" t="s">
        <v>2</v>
      </c>
      <c r="D2710" s="437">
        <v>1985.67</v>
      </c>
    </row>
    <row r="2711" spans="1:4" x14ac:dyDescent="0.25">
      <c r="A2711" s="434">
        <v>18016003</v>
      </c>
      <c r="B2711" s="435" t="s">
        <v>11632</v>
      </c>
      <c r="C2711" s="436" t="s">
        <v>2</v>
      </c>
      <c r="D2711" s="437">
        <v>6603.01</v>
      </c>
    </row>
    <row r="2712" spans="1:4" x14ac:dyDescent="0.25">
      <c r="A2712" s="434">
        <v>18016004</v>
      </c>
      <c r="B2712" s="435" t="s">
        <v>11664</v>
      </c>
      <c r="C2712" s="436" t="s">
        <v>2</v>
      </c>
      <c r="D2712" s="437">
        <v>4184.1499999999996</v>
      </c>
    </row>
    <row r="2713" spans="1:4" x14ac:dyDescent="0.25">
      <c r="A2713" s="434">
        <v>18016005</v>
      </c>
      <c r="B2713" s="435" t="s">
        <v>11665</v>
      </c>
      <c r="C2713" s="436" t="s">
        <v>2</v>
      </c>
      <c r="D2713" s="437">
        <v>6323.45</v>
      </c>
    </row>
    <row r="2714" spans="1:4" x14ac:dyDescent="0.25">
      <c r="A2714" s="434">
        <v>18016006</v>
      </c>
      <c r="B2714" s="435" t="s">
        <v>11666</v>
      </c>
      <c r="C2714" s="436" t="s">
        <v>2</v>
      </c>
      <c r="D2714" s="437">
        <v>2675.94</v>
      </c>
    </row>
    <row r="2715" spans="1:4" x14ac:dyDescent="0.25">
      <c r="A2715" s="434">
        <v>18016007</v>
      </c>
      <c r="B2715" s="435" t="s">
        <v>11667</v>
      </c>
      <c r="C2715" s="436" t="s">
        <v>2</v>
      </c>
      <c r="D2715" s="437">
        <v>3872.63</v>
      </c>
    </row>
    <row r="2716" spans="1:4" x14ac:dyDescent="0.25">
      <c r="A2716" s="434">
        <v>18016008</v>
      </c>
      <c r="B2716" s="435" t="s">
        <v>11668</v>
      </c>
      <c r="C2716" s="436" t="s">
        <v>2</v>
      </c>
      <c r="D2716" s="437">
        <v>2268.36</v>
      </c>
    </row>
    <row r="2717" spans="1:4" x14ac:dyDescent="0.25">
      <c r="A2717" s="434">
        <v>18016009</v>
      </c>
      <c r="B2717" s="435" t="s">
        <v>11669</v>
      </c>
      <c r="C2717" s="436" t="s">
        <v>2</v>
      </c>
      <c r="D2717" s="437">
        <v>3929.45</v>
      </c>
    </row>
    <row r="2718" spans="1:4" x14ac:dyDescent="0.25">
      <c r="A2718" s="434">
        <v>18016010</v>
      </c>
      <c r="B2718" s="435" t="s">
        <v>11670</v>
      </c>
      <c r="C2718" s="436" t="s">
        <v>2</v>
      </c>
      <c r="D2718" s="437">
        <v>5613.33</v>
      </c>
    </row>
    <row r="2719" spans="1:4" x14ac:dyDescent="0.25">
      <c r="A2719" s="434">
        <v>18016011</v>
      </c>
      <c r="B2719" s="435" t="s">
        <v>11671</v>
      </c>
      <c r="C2719" s="436" t="s">
        <v>2</v>
      </c>
      <c r="D2719" s="437">
        <v>1446.4</v>
      </c>
    </row>
    <row r="2720" spans="1:4" x14ac:dyDescent="0.25">
      <c r="A2720" s="434">
        <v>18016012</v>
      </c>
      <c r="B2720" s="435" t="s">
        <v>11672</v>
      </c>
      <c r="C2720" s="436" t="s">
        <v>2</v>
      </c>
      <c r="D2720" s="437">
        <v>2080.13</v>
      </c>
    </row>
    <row r="2721" spans="1:4" x14ac:dyDescent="0.25">
      <c r="A2721" s="434">
        <v>18016013</v>
      </c>
      <c r="B2721" s="435" t="s">
        <v>11673</v>
      </c>
      <c r="C2721" s="436" t="s">
        <v>2</v>
      </c>
      <c r="D2721" s="437">
        <v>5082.21</v>
      </c>
    </row>
    <row r="2722" spans="1:4" x14ac:dyDescent="0.25">
      <c r="A2722" s="434">
        <v>18016014</v>
      </c>
      <c r="B2722" s="435" t="s">
        <v>11674</v>
      </c>
      <c r="C2722" s="436" t="s">
        <v>2</v>
      </c>
      <c r="D2722" s="437">
        <v>7036</v>
      </c>
    </row>
    <row r="2723" spans="1:4" x14ac:dyDescent="0.25">
      <c r="A2723" s="434">
        <v>18016015</v>
      </c>
      <c r="B2723" s="435" t="s">
        <v>11675</v>
      </c>
      <c r="C2723" s="436" t="s">
        <v>2</v>
      </c>
      <c r="D2723" s="437">
        <v>1967.5</v>
      </c>
    </row>
    <row r="2724" spans="1:4" x14ac:dyDescent="0.25">
      <c r="A2724" s="434">
        <v>18016016</v>
      </c>
      <c r="B2724" s="435" t="s">
        <v>11676</v>
      </c>
      <c r="C2724" s="436" t="s">
        <v>2</v>
      </c>
      <c r="D2724" s="437">
        <v>5555.93</v>
      </c>
    </row>
    <row r="2725" spans="1:4" x14ac:dyDescent="0.25">
      <c r="A2725" s="434">
        <v>18016017</v>
      </c>
      <c r="B2725" s="435" t="s">
        <v>11677</v>
      </c>
      <c r="C2725" s="436" t="s">
        <v>2</v>
      </c>
      <c r="D2725" s="437">
        <v>3674.12</v>
      </c>
    </row>
    <row r="2726" spans="1:4" x14ac:dyDescent="0.25">
      <c r="A2726" s="434">
        <v>18016018</v>
      </c>
      <c r="B2726" s="435" t="s">
        <v>11678</v>
      </c>
      <c r="C2726" s="436" t="s">
        <v>2</v>
      </c>
      <c r="D2726" s="437">
        <v>3085.2</v>
      </c>
    </row>
    <row r="2727" spans="1:4" x14ac:dyDescent="0.25">
      <c r="A2727" s="434">
        <v>18016019</v>
      </c>
      <c r="B2727" s="435" t="s">
        <v>11679</v>
      </c>
      <c r="C2727" s="436" t="s">
        <v>2</v>
      </c>
      <c r="D2727" s="437">
        <v>3423.68</v>
      </c>
    </row>
    <row r="2728" spans="1:4" x14ac:dyDescent="0.25">
      <c r="A2728" s="434">
        <v>18016020</v>
      </c>
      <c r="B2728" s="435" t="s">
        <v>11680</v>
      </c>
      <c r="C2728" s="436" t="s">
        <v>2</v>
      </c>
      <c r="D2728" s="437">
        <v>1437.01</v>
      </c>
    </row>
    <row r="2729" spans="1:4" x14ac:dyDescent="0.25">
      <c r="A2729" s="434">
        <v>18060000</v>
      </c>
      <c r="B2729" s="435" t="s">
        <v>9963</v>
      </c>
      <c r="C2729" s="436" t="s">
        <v>9770</v>
      </c>
      <c r="D2729" s="437" t="s">
        <v>9770</v>
      </c>
    </row>
    <row r="2730" spans="1:4" x14ac:dyDescent="0.25">
      <c r="A2730" s="434">
        <v>18060007</v>
      </c>
      <c r="B2730" s="435" t="s">
        <v>11681</v>
      </c>
      <c r="C2730" s="436" t="s">
        <v>351</v>
      </c>
      <c r="D2730" s="437">
        <v>7.35</v>
      </c>
    </row>
    <row r="2731" spans="1:4" x14ac:dyDescent="0.25">
      <c r="A2731" s="434">
        <v>18070000</v>
      </c>
      <c r="B2731" s="435" t="s">
        <v>9970</v>
      </c>
      <c r="C2731" s="436" t="s">
        <v>9770</v>
      </c>
      <c r="D2731" s="437" t="s">
        <v>9770</v>
      </c>
    </row>
    <row r="2732" spans="1:4" x14ac:dyDescent="0.25">
      <c r="A2732" s="434">
        <v>18070007</v>
      </c>
      <c r="B2732" s="435" t="s">
        <v>11682</v>
      </c>
      <c r="C2732" s="436" t="s">
        <v>351</v>
      </c>
      <c r="D2732" s="437">
        <v>48.39</v>
      </c>
    </row>
    <row r="2733" spans="1:4" x14ac:dyDescent="0.25">
      <c r="A2733" s="434">
        <v>18070040</v>
      </c>
      <c r="B2733" s="435" t="s">
        <v>11683</v>
      </c>
      <c r="C2733" s="436" t="s">
        <v>2</v>
      </c>
      <c r="D2733" s="437">
        <v>1596.76</v>
      </c>
    </row>
    <row r="2734" spans="1:4" x14ac:dyDescent="0.25">
      <c r="A2734" s="434">
        <v>18070041</v>
      </c>
      <c r="B2734" s="435" t="s">
        <v>11684</v>
      </c>
      <c r="C2734" s="436" t="s">
        <v>2</v>
      </c>
      <c r="D2734" s="437">
        <v>11054.49</v>
      </c>
    </row>
    <row r="2735" spans="1:4" x14ac:dyDescent="0.25">
      <c r="A2735" s="434">
        <v>18080000</v>
      </c>
      <c r="B2735" s="435" t="s">
        <v>10002</v>
      </c>
      <c r="C2735" s="436" t="s">
        <v>9770</v>
      </c>
      <c r="D2735" s="437" t="s">
        <v>9770</v>
      </c>
    </row>
    <row r="2736" spans="1:4" x14ac:dyDescent="0.25">
      <c r="A2736" s="434">
        <v>18080001</v>
      </c>
      <c r="B2736" s="435" t="s">
        <v>11685</v>
      </c>
      <c r="C2736" s="436" t="s">
        <v>351</v>
      </c>
      <c r="D2736" s="437">
        <v>12.25</v>
      </c>
    </row>
    <row r="2737" spans="1:4" x14ac:dyDescent="0.25">
      <c r="A2737" s="434">
        <v>18080011</v>
      </c>
      <c r="B2737" s="435" t="s">
        <v>11686</v>
      </c>
      <c r="C2737" s="436" t="s">
        <v>1068</v>
      </c>
      <c r="D2737" s="437">
        <v>296.69</v>
      </c>
    </row>
    <row r="2738" spans="1:4" x14ac:dyDescent="0.25">
      <c r="A2738" s="434">
        <v>18080013</v>
      </c>
      <c r="B2738" s="435" t="s">
        <v>11687</v>
      </c>
      <c r="C2738" s="436" t="s">
        <v>1042</v>
      </c>
      <c r="D2738" s="437">
        <v>1.33</v>
      </c>
    </row>
    <row r="2739" spans="1:4" x14ac:dyDescent="0.25">
      <c r="A2739" s="434">
        <v>18080015</v>
      </c>
      <c r="B2739" s="435" t="s">
        <v>11688</v>
      </c>
      <c r="C2739" s="436" t="s">
        <v>1042</v>
      </c>
      <c r="D2739" s="437">
        <v>7.42</v>
      </c>
    </row>
    <row r="2740" spans="1:4" x14ac:dyDescent="0.25">
      <c r="A2740" s="434">
        <v>18080030</v>
      </c>
      <c r="B2740" s="435" t="s">
        <v>11689</v>
      </c>
      <c r="C2740" s="436" t="s">
        <v>351</v>
      </c>
      <c r="D2740" s="437">
        <v>12.25</v>
      </c>
    </row>
    <row r="2741" spans="1:4" x14ac:dyDescent="0.25">
      <c r="A2741" s="434">
        <v>18080035</v>
      </c>
      <c r="B2741" s="435" t="s">
        <v>11690</v>
      </c>
      <c r="C2741" s="436" t="s">
        <v>1068</v>
      </c>
      <c r="D2741" s="437">
        <v>333.45</v>
      </c>
    </row>
    <row r="2742" spans="1:4" ht="34.5" x14ac:dyDescent="0.25">
      <c r="A2742" s="434">
        <v>18101001</v>
      </c>
      <c r="B2742" s="435" t="s">
        <v>16809</v>
      </c>
      <c r="C2742" s="436" t="s">
        <v>351</v>
      </c>
      <c r="D2742" s="437">
        <v>341.64</v>
      </c>
    </row>
    <row r="2743" spans="1:4" ht="34.5" x14ac:dyDescent="0.25">
      <c r="A2743" s="434">
        <v>18101002</v>
      </c>
      <c r="B2743" s="435" t="s">
        <v>16810</v>
      </c>
      <c r="C2743" s="436" t="s">
        <v>351</v>
      </c>
      <c r="D2743" s="437">
        <v>419.62</v>
      </c>
    </row>
    <row r="2744" spans="1:4" x14ac:dyDescent="0.25">
      <c r="A2744" s="434">
        <v>18101003</v>
      </c>
      <c r="B2744" s="435" t="s">
        <v>20415</v>
      </c>
      <c r="C2744" s="436" t="s">
        <v>351</v>
      </c>
      <c r="D2744" s="437">
        <v>444.05</v>
      </c>
    </row>
    <row r="2745" spans="1:4" x14ac:dyDescent="0.25">
      <c r="A2745" s="430">
        <v>20000000</v>
      </c>
      <c r="B2745" s="431" t="s">
        <v>2124</v>
      </c>
      <c r="C2745" s="432"/>
      <c r="D2745" s="433"/>
    </row>
    <row r="2746" spans="1:4" x14ac:dyDescent="0.25">
      <c r="A2746" s="434">
        <v>20001000</v>
      </c>
      <c r="B2746" s="435" t="s">
        <v>11691</v>
      </c>
      <c r="C2746" s="436" t="s">
        <v>9770</v>
      </c>
      <c r="D2746" s="437" t="s">
        <v>9770</v>
      </c>
    </row>
    <row r="2747" spans="1:4" x14ac:dyDescent="0.25">
      <c r="A2747" s="434">
        <v>20001001</v>
      </c>
      <c r="B2747" s="435" t="s">
        <v>11692</v>
      </c>
      <c r="C2747" s="436" t="s">
        <v>10942</v>
      </c>
      <c r="D2747" s="437">
        <v>3614.34</v>
      </c>
    </row>
    <row r="2748" spans="1:4" x14ac:dyDescent="0.25">
      <c r="A2748" s="434">
        <v>20001002</v>
      </c>
      <c r="B2748" s="435" t="s">
        <v>11693</v>
      </c>
      <c r="C2748" s="436" t="s">
        <v>304</v>
      </c>
      <c r="D2748" s="437">
        <v>2.82</v>
      </c>
    </row>
    <row r="2749" spans="1:4" x14ac:dyDescent="0.25">
      <c r="A2749" s="434">
        <v>20001013</v>
      </c>
      <c r="B2749" s="435" t="s">
        <v>11694</v>
      </c>
      <c r="C2749" s="436" t="s">
        <v>10942</v>
      </c>
      <c r="D2749" s="437">
        <v>6891.95</v>
      </c>
    </row>
    <row r="2750" spans="1:4" x14ac:dyDescent="0.25">
      <c r="A2750" s="434">
        <v>20001014</v>
      </c>
      <c r="B2750" s="435" t="s">
        <v>11695</v>
      </c>
      <c r="C2750" s="436" t="s">
        <v>351</v>
      </c>
      <c r="D2750" s="437">
        <v>0.59</v>
      </c>
    </row>
    <row r="2751" spans="1:4" x14ac:dyDescent="0.25">
      <c r="A2751" s="434">
        <v>20001021</v>
      </c>
      <c r="B2751" s="435" t="s">
        <v>11696</v>
      </c>
      <c r="C2751" s="436" t="s">
        <v>11697</v>
      </c>
      <c r="D2751" s="437">
        <v>20</v>
      </c>
    </row>
    <row r="2752" spans="1:4" ht="23.25" x14ac:dyDescent="0.25">
      <c r="A2752" s="434">
        <v>20001022</v>
      </c>
      <c r="B2752" s="435" t="s">
        <v>11698</v>
      </c>
      <c r="C2752" s="436" t="s">
        <v>11697</v>
      </c>
      <c r="D2752" s="437">
        <v>50</v>
      </c>
    </row>
    <row r="2753" spans="1:4" x14ac:dyDescent="0.25">
      <c r="A2753" s="434">
        <v>20001023</v>
      </c>
      <c r="B2753" s="435" t="s">
        <v>11699</v>
      </c>
      <c r="C2753" s="436" t="s">
        <v>11697</v>
      </c>
      <c r="D2753" s="437">
        <v>100</v>
      </c>
    </row>
    <row r="2754" spans="1:4" x14ac:dyDescent="0.25">
      <c r="A2754" s="434">
        <v>20001024</v>
      </c>
      <c r="B2754" s="435" t="s">
        <v>11700</v>
      </c>
      <c r="C2754" s="436" t="s">
        <v>11697</v>
      </c>
      <c r="D2754" s="437">
        <v>30</v>
      </c>
    </row>
    <row r="2755" spans="1:4" ht="23.25" x14ac:dyDescent="0.25">
      <c r="A2755" s="434">
        <v>20001031</v>
      </c>
      <c r="B2755" s="435" t="s">
        <v>11701</v>
      </c>
      <c r="C2755" s="436" t="s">
        <v>11697</v>
      </c>
      <c r="D2755" s="437">
        <v>10</v>
      </c>
    </row>
    <row r="2756" spans="1:4" ht="23.25" x14ac:dyDescent="0.25">
      <c r="A2756" s="434">
        <v>20001032</v>
      </c>
      <c r="B2756" s="435" t="s">
        <v>11702</v>
      </c>
      <c r="C2756" s="436" t="s">
        <v>11697</v>
      </c>
      <c r="D2756" s="437">
        <v>50</v>
      </c>
    </row>
    <row r="2757" spans="1:4" x14ac:dyDescent="0.25">
      <c r="A2757" s="434">
        <v>20001033</v>
      </c>
      <c r="B2757" s="435" t="s">
        <v>11703</v>
      </c>
      <c r="C2757" s="436" t="s">
        <v>11697</v>
      </c>
      <c r="D2757" s="437">
        <v>10</v>
      </c>
    </row>
    <row r="2758" spans="1:4" x14ac:dyDescent="0.25">
      <c r="A2758" s="434">
        <v>20002000</v>
      </c>
      <c r="B2758" s="435" t="s">
        <v>11704</v>
      </c>
      <c r="C2758" s="436" t="s">
        <v>9770</v>
      </c>
      <c r="D2758" s="437" t="s">
        <v>9770</v>
      </c>
    </row>
    <row r="2759" spans="1:4" x14ac:dyDescent="0.25">
      <c r="A2759" s="434">
        <v>20002001</v>
      </c>
      <c r="B2759" s="435" t="s">
        <v>11705</v>
      </c>
      <c r="C2759" s="436" t="s">
        <v>304</v>
      </c>
      <c r="D2759" s="437">
        <v>112.51</v>
      </c>
    </row>
    <row r="2760" spans="1:4" ht="23.25" x14ac:dyDescent="0.25">
      <c r="A2760" s="434">
        <v>20002002</v>
      </c>
      <c r="B2760" s="435" t="s">
        <v>11706</v>
      </c>
      <c r="C2760" s="436" t="s">
        <v>2</v>
      </c>
      <c r="D2760" s="437">
        <v>754.02</v>
      </c>
    </row>
    <row r="2761" spans="1:4" ht="23.25" x14ac:dyDescent="0.25">
      <c r="A2761" s="434">
        <v>20002003</v>
      </c>
      <c r="B2761" s="435" t="s">
        <v>11707</v>
      </c>
      <c r="C2761" s="436" t="s">
        <v>2</v>
      </c>
      <c r="D2761" s="437">
        <v>103.09</v>
      </c>
    </row>
    <row r="2762" spans="1:4" ht="23.25" x14ac:dyDescent="0.25">
      <c r="A2762" s="434">
        <v>20002004</v>
      </c>
      <c r="B2762" s="435" t="s">
        <v>11708</v>
      </c>
      <c r="C2762" s="436" t="s">
        <v>2</v>
      </c>
      <c r="D2762" s="437">
        <v>206.18</v>
      </c>
    </row>
    <row r="2763" spans="1:4" ht="23.25" x14ac:dyDescent="0.25">
      <c r="A2763" s="434">
        <v>20002005</v>
      </c>
      <c r="B2763" s="435" t="s">
        <v>11709</v>
      </c>
      <c r="C2763" s="436" t="s">
        <v>2</v>
      </c>
      <c r="D2763" s="437">
        <v>309.26</v>
      </c>
    </row>
    <row r="2764" spans="1:4" ht="23.25" x14ac:dyDescent="0.25">
      <c r="A2764" s="434">
        <v>20002006</v>
      </c>
      <c r="B2764" s="435" t="s">
        <v>11710</v>
      </c>
      <c r="C2764" s="436" t="s">
        <v>2</v>
      </c>
      <c r="D2764" s="437">
        <v>103.09</v>
      </c>
    </row>
    <row r="2765" spans="1:4" ht="23.25" x14ac:dyDescent="0.25">
      <c r="A2765" s="434">
        <v>20002007</v>
      </c>
      <c r="B2765" s="435" t="s">
        <v>11711</v>
      </c>
      <c r="C2765" s="436" t="s">
        <v>2</v>
      </c>
      <c r="D2765" s="437">
        <v>181.67</v>
      </c>
    </row>
    <row r="2766" spans="1:4" ht="23.25" x14ac:dyDescent="0.25">
      <c r="A2766" s="434">
        <v>20002008</v>
      </c>
      <c r="B2766" s="435" t="s">
        <v>11712</v>
      </c>
      <c r="C2766" s="436" t="s">
        <v>2</v>
      </c>
      <c r="D2766" s="437">
        <v>222.72</v>
      </c>
    </row>
    <row r="2767" spans="1:4" ht="23.25" x14ac:dyDescent="0.25">
      <c r="A2767" s="434">
        <v>20002009</v>
      </c>
      <c r="B2767" s="435" t="s">
        <v>11713</v>
      </c>
      <c r="C2767" s="436" t="s">
        <v>304</v>
      </c>
      <c r="D2767" s="437">
        <v>179.81</v>
      </c>
    </row>
    <row r="2768" spans="1:4" x14ac:dyDescent="0.25">
      <c r="A2768" s="434">
        <v>20003000</v>
      </c>
      <c r="B2768" s="435" t="s">
        <v>11714</v>
      </c>
      <c r="C2768" s="436" t="s">
        <v>9770</v>
      </c>
      <c r="D2768" s="437" t="s">
        <v>9770</v>
      </c>
    </row>
    <row r="2769" spans="1:4" x14ac:dyDescent="0.25">
      <c r="A2769" s="434">
        <v>20003001</v>
      </c>
      <c r="B2769" s="435" t="s">
        <v>11715</v>
      </c>
      <c r="C2769" s="436" t="s">
        <v>569</v>
      </c>
      <c r="D2769" s="437">
        <v>530.28</v>
      </c>
    </row>
    <row r="2770" spans="1:4" x14ac:dyDescent="0.25">
      <c r="A2770" s="434">
        <v>20003002</v>
      </c>
      <c r="B2770" s="435" t="s">
        <v>11716</v>
      </c>
      <c r="C2770" s="436" t="s">
        <v>569</v>
      </c>
      <c r="D2770" s="437">
        <v>322.26</v>
      </c>
    </row>
    <row r="2771" spans="1:4" x14ac:dyDescent="0.25">
      <c r="A2771" s="434">
        <v>20003003</v>
      </c>
      <c r="B2771" s="435" t="s">
        <v>11717</v>
      </c>
      <c r="C2771" s="436" t="s">
        <v>569</v>
      </c>
      <c r="D2771" s="437">
        <v>130.30000000000001</v>
      </c>
    </row>
    <row r="2772" spans="1:4" x14ac:dyDescent="0.25">
      <c r="A2772" s="434">
        <v>20003004</v>
      </c>
      <c r="B2772" s="435" t="s">
        <v>11718</v>
      </c>
      <c r="C2772" s="436" t="s">
        <v>569</v>
      </c>
      <c r="D2772" s="437">
        <v>190.43</v>
      </c>
    </row>
    <row r="2773" spans="1:4" x14ac:dyDescent="0.25">
      <c r="A2773" s="434">
        <v>20003005</v>
      </c>
      <c r="B2773" s="435" t="s">
        <v>11719</v>
      </c>
      <c r="C2773" s="436" t="s">
        <v>569</v>
      </c>
      <c r="D2773" s="437">
        <v>157.07</v>
      </c>
    </row>
    <row r="2774" spans="1:4" x14ac:dyDescent="0.25">
      <c r="A2774" s="434">
        <v>20003006</v>
      </c>
      <c r="B2774" s="435" t="s">
        <v>11720</v>
      </c>
      <c r="C2774" s="436" t="s">
        <v>569</v>
      </c>
      <c r="D2774" s="437">
        <v>73.84</v>
      </c>
    </row>
    <row r="2775" spans="1:4" x14ac:dyDescent="0.25">
      <c r="A2775" s="434">
        <v>20003007</v>
      </c>
      <c r="B2775" s="435" t="s">
        <v>11721</v>
      </c>
      <c r="C2775" s="436" t="s">
        <v>569</v>
      </c>
      <c r="D2775" s="437">
        <v>530.28</v>
      </c>
    </row>
    <row r="2776" spans="1:4" x14ac:dyDescent="0.25">
      <c r="A2776" s="434">
        <v>20003008</v>
      </c>
      <c r="B2776" s="435" t="s">
        <v>11722</v>
      </c>
      <c r="C2776" s="436" t="s">
        <v>569</v>
      </c>
      <c r="D2776" s="437">
        <v>530.28</v>
      </c>
    </row>
    <row r="2777" spans="1:4" x14ac:dyDescent="0.25">
      <c r="A2777" s="434">
        <v>20003009</v>
      </c>
      <c r="B2777" s="435" t="s">
        <v>11723</v>
      </c>
      <c r="C2777" s="436" t="s">
        <v>569</v>
      </c>
      <c r="D2777" s="437">
        <v>73.84</v>
      </c>
    </row>
    <row r="2778" spans="1:4" ht="23.25" x14ac:dyDescent="0.25">
      <c r="A2778" s="434">
        <v>20003021</v>
      </c>
      <c r="B2778" s="435" t="s">
        <v>11724</v>
      </c>
      <c r="C2778" s="436" t="s">
        <v>2</v>
      </c>
      <c r="D2778" s="437">
        <v>2014.19</v>
      </c>
    </row>
    <row r="2779" spans="1:4" x14ac:dyDescent="0.25">
      <c r="A2779" s="434">
        <v>20003024</v>
      </c>
      <c r="B2779" s="435" t="s">
        <v>11725</v>
      </c>
      <c r="C2779" s="436" t="s">
        <v>569</v>
      </c>
      <c r="D2779" s="437">
        <v>67.05</v>
      </c>
    </row>
    <row r="2780" spans="1:4" x14ac:dyDescent="0.25">
      <c r="A2780" s="434">
        <v>20003050</v>
      </c>
      <c r="B2780" s="435" t="s">
        <v>11726</v>
      </c>
      <c r="C2780" s="436" t="s">
        <v>2</v>
      </c>
      <c r="D2780" s="437">
        <v>11.61</v>
      </c>
    </row>
    <row r="2781" spans="1:4" x14ac:dyDescent="0.25">
      <c r="A2781" s="434">
        <v>20003051</v>
      </c>
      <c r="B2781" s="435" t="s">
        <v>11727</v>
      </c>
      <c r="C2781" s="436" t="s">
        <v>2</v>
      </c>
      <c r="D2781" s="437">
        <v>13.74</v>
      </c>
    </row>
    <row r="2782" spans="1:4" x14ac:dyDescent="0.25">
      <c r="A2782" s="434">
        <v>20003052</v>
      </c>
      <c r="B2782" s="435" t="s">
        <v>11728</v>
      </c>
      <c r="C2782" s="436" t="s">
        <v>2</v>
      </c>
      <c r="D2782" s="437">
        <v>15.07</v>
      </c>
    </row>
    <row r="2783" spans="1:4" x14ac:dyDescent="0.25">
      <c r="A2783" s="434">
        <v>20003053</v>
      </c>
      <c r="B2783" s="435" t="s">
        <v>11729</v>
      </c>
      <c r="C2783" s="436" t="s">
        <v>2</v>
      </c>
      <c r="D2783" s="437">
        <v>19.78</v>
      </c>
    </row>
    <row r="2784" spans="1:4" x14ac:dyDescent="0.25">
      <c r="A2784" s="434">
        <v>20003054</v>
      </c>
      <c r="B2784" s="435" t="s">
        <v>11730</v>
      </c>
      <c r="C2784" s="436" t="s">
        <v>2</v>
      </c>
      <c r="D2784" s="437">
        <v>1.61</v>
      </c>
    </row>
    <row r="2785" spans="1:4" x14ac:dyDescent="0.25">
      <c r="A2785" s="434">
        <v>20003055</v>
      </c>
      <c r="B2785" s="435" t="s">
        <v>11731</v>
      </c>
      <c r="C2785" s="436" t="s">
        <v>2</v>
      </c>
      <c r="D2785" s="437">
        <v>2.63</v>
      </c>
    </row>
    <row r="2786" spans="1:4" x14ac:dyDescent="0.25">
      <c r="A2786" s="434">
        <v>20003056</v>
      </c>
      <c r="B2786" s="435" t="s">
        <v>11732</v>
      </c>
      <c r="C2786" s="436" t="s">
        <v>2</v>
      </c>
      <c r="D2786" s="437">
        <v>2.0099999999999998</v>
      </c>
    </row>
    <row r="2787" spans="1:4" x14ac:dyDescent="0.25">
      <c r="A2787" s="434">
        <v>20003057</v>
      </c>
      <c r="B2787" s="435" t="s">
        <v>11733</v>
      </c>
      <c r="C2787" s="436" t="s">
        <v>2</v>
      </c>
      <c r="D2787" s="437">
        <v>5.52</v>
      </c>
    </row>
    <row r="2788" spans="1:4" x14ac:dyDescent="0.25">
      <c r="A2788" s="434">
        <v>20003058</v>
      </c>
      <c r="B2788" s="435" t="s">
        <v>11734</v>
      </c>
      <c r="C2788" s="436" t="s">
        <v>351</v>
      </c>
      <c r="D2788" s="437">
        <v>17.91</v>
      </c>
    </row>
    <row r="2789" spans="1:4" x14ac:dyDescent="0.25">
      <c r="A2789" s="434">
        <v>20003059</v>
      </c>
      <c r="B2789" s="435" t="s">
        <v>11735</v>
      </c>
      <c r="C2789" s="436" t="s">
        <v>569</v>
      </c>
      <c r="D2789" s="437">
        <v>173.48</v>
      </c>
    </row>
    <row r="2790" spans="1:4" x14ac:dyDescent="0.25">
      <c r="A2790" s="434">
        <v>20003060</v>
      </c>
      <c r="B2790" s="435" t="s">
        <v>11736</v>
      </c>
      <c r="C2790" s="436" t="s">
        <v>2</v>
      </c>
      <c r="D2790" s="437">
        <v>5205.4799999999996</v>
      </c>
    </row>
    <row r="2791" spans="1:4" x14ac:dyDescent="0.25">
      <c r="A2791" s="434">
        <v>20003061</v>
      </c>
      <c r="B2791" s="435" t="s">
        <v>11737</v>
      </c>
      <c r="C2791" s="436" t="s">
        <v>2</v>
      </c>
      <c r="D2791" s="437">
        <v>4003.86</v>
      </c>
    </row>
    <row r="2792" spans="1:4" x14ac:dyDescent="0.25">
      <c r="A2792" s="434">
        <v>20003070</v>
      </c>
      <c r="B2792" s="435" t="s">
        <v>11738</v>
      </c>
      <c r="C2792" s="436" t="s">
        <v>2</v>
      </c>
      <c r="D2792" s="437">
        <v>4418.1000000000004</v>
      </c>
    </row>
    <row r="2793" spans="1:4" ht="23.25" x14ac:dyDescent="0.25">
      <c r="A2793" s="434">
        <v>20003071</v>
      </c>
      <c r="B2793" s="435" t="s">
        <v>11739</v>
      </c>
      <c r="C2793" s="436" t="s">
        <v>351</v>
      </c>
      <c r="D2793" s="437">
        <v>7.51</v>
      </c>
    </row>
    <row r="2794" spans="1:4" ht="23.25" x14ac:dyDescent="0.25">
      <c r="A2794" s="434">
        <v>20003072</v>
      </c>
      <c r="B2794" s="435" t="s">
        <v>11740</v>
      </c>
      <c r="C2794" s="436" t="s">
        <v>351</v>
      </c>
      <c r="D2794" s="437">
        <v>6.63</v>
      </c>
    </row>
    <row r="2795" spans="1:4" x14ac:dyDescent="0.25">
      <c r="A2795" s="434">
        <v>20003073</v>
      </c>
      <c r="B2795" s="435" t="s">
        <v>11741</v>
      </c>
      <c r="C2795" s="436" t="s">
        <v>351</v>
      </c>
      <c r="D2795" s="437">
        <v>3.98</v>
      </c>
    </row>
    <row r="2796" spans="1:4" x14ac:dyDescent="0.25">
      <c r="A2796" s="434">
        <v>20003074</v>
      </c>
      <c r="B2796" s="435" t="s">
        <v>11742</v>
      </c>
      <c r="C2796" s="436" t="s">
        <v>10942</v>
      </c>
      <c r="D2796" s="437">
        <v>2368.19</v>
      </c>
    </row>
    <row r="2797" spans="1:4" ht="23.25" x14ac:dyDescent="0.25">
      <c r="A2797" s="434">
        <v>20003075</v>
      </c>
      <c r="B2797" s="435" t="s">
        <v>11743</v>
      </c>
      <c r="C2797" s="436" t="s">
        <v>351</v>
      </c>
      <c r="D2797" s="437">
        <v>4.03</v>
      </c>
    </row>
    <row r="2798" spans="1:4" ht="23.25" x14ac:dyDescent="0.25">
      <c r="A2798" s="434">
        <v>20003076</v>
      </c>
      <c r="B2798" s="435" t="s">
        <v>11744</v>
      </c>
      <c r="C2798" s="436" t="s">
        <v>351</v>
      </c>
      <c r="D2798" s="437">
        <v>3.55</v>
      </c>
    </row>
    <row r="2799" spans="1:4" ht="23.25" x14ac:dyDescent="0.25">
      <c r="A2799" s="434">
        <v>20003077</v>
      </c>
      <c r="B2799" s="435" t="s">
        <v>11745</v>
      </c>
      <c r="C2799" s="436" t="s">
        <v>351</v>
      </c>
      <c r="D2799" s="437">
        <v>2.13</v>
      </c>
    </row>
    <row r="2800" spans="1:4" x14ac:dyDescent="0.25">
      <c r="A2800" s="434">
        <v>20003078</v>
      </c>
      <c r="B2800" s="435" t="s">
        <v>11746</v>
      </c>
      <c r="C2800" s="436" t="s">
        <v>2</v>
      </c>
      <c r="D2800" s="437">
        <v>1846.98</v>
      </c>
    </row>
    <row r="2801" spans="1:4" ht="23.25" x14ac:dyDescent="0.25">
      <c r="A2801" s="434">
        <v>20003079</v>
      </c>
      <c r="B2801" s="435" t="s">
        <v>11747</v>
      </c>
      <c r="C2801" s="436" t="s">
        <v>351</v>
      </c>
      <c r="D2801" s="437">
        <v>3.14</v>
      </c>
    </row>
    <row r="2802" spans="1:4" ht="23.25" x14ac:dyDescent="0.25">
      <c r="A2802" s="434">
        <v>20003080</v>
      </c>
      <c r="B2802" s="435" t="s">
        <v>11748</v>
      </c>
      <c r="C2802" s="436" t="s">
        <v>351</v>
      </c>
      <c r="D2802" s="437">
        <v>2.77</v>
      </c>
    </row>
    <row r="2803" spans="1:4" ht="23.25" x14ac:dyDescent="0.25">
      <c r="A2803" s="434">
        <v>20003081</v>
      </c>
      <c r="B2803" s="435" t="s">
        <v>11749</v>
      </c>
      <c r="C2803" s="436" t="s">
        <v>351</v>
      </c>
      <c r="D2803" s="437">
        <v>1.66</v>
      </c>
    </row>
    <row r="2804" spans="1:4" x14ac:dyDescent="0.25">
      <c r="A2804" s="434">
        <v>20004041</v>
      </c>
      <c r="B2804" s="435" t="s">
        <v>11750</v>
      </c>
      <c r="C2804" s="436" t="s">
        <v>10942</v>
      </c>
      <c r="D2804" s="437">
        <v>4619.6499999999996</v>
      </c>
    </row>
    <row r="2805" spans="1:4" ht="23.25" x14ac:dyDescent="0.25">
      <c r="A2805" s="434">
        <v>20004042</v>
      </c>
      <c r="B2805" s="435" t="s">
        <v>11751</v>
      </c>
      <c r="C2805" s="436" t="s">
        <v>2</v>
      </c>
      <c r="D2805" s="437">
        <v>127.55</v>
      </c>
    </row>
    <row r="2806" spans="1:4" x14ac:dyDescent="0.25">
      <c r="A2806" s="434">
        <v>20005030</v>
      </c>
      <c r="B2806" s="435" t="s">
        <v>11752</v>
      </c>
      <c r="C2806" s="436" t="s">
        <v>10942</v>
      </c>
      <c r="D2806" s="437">
        <v>5302.84</v>
      </c>
    </row>
    <row r="2807" spans="1:4" x14ac:dyDescent="0.25">
      <c r="A2807" s="434">
        <v>20005031</v>
      </c>
      <c r="B2807" s="435" t="s">
        <v>11753</v>
      </c>
      <c r="C2807" s="436" t="s">
        <v>10942</v>
      </c>
      <c r="D2807" s="437">
        <v>8484.5499999999993</v>
      </c>
    </row>
    <row r="2808" spans="1:4" x14ac:dyDescent="0.25">
      <c r="A2808" s="434">
        <v>20005032</v>
      </c>
      <c r="B2808" s="435" t="s">
        <v>11754</v>
      </c>
      <c r="C2808" s="436" t="s">
        <v>10942</v>
      </c>
      <c r="D2808" s="437">
        <v>14847.96</v>
      </c>
    </row>
    <row r="2809" spans="1:4" ht="34.5" x14ac:dyDescent="0.25">
      <c r="A2809" s="434">
        <v>20005033</v>
      </c>
      <c r="B2809" s="435" t="s">
        <v>11755</v>
      </c>
      <c r="C2809" s="436" t="s">
        <v>10942</v>
      </c>
      <c r="D2809" s="437">
        <v>7769.69</v>
      </c>
    </row>
    <row r="2810" spans="1:4" ht="34.5" x14ac:dyDescent="0.25">
      <c r="A2810" s="434">
        <v>20005034</v>
      </c>
      <c r="B2810" s="435" t="s">
        <v>11756</v>
      </c>
      <c r="C2810" s="436" t="s">
        <v>10942</v>
      </c>
      <c r="D2810" s="437">
        <v>10063.69</v>
      </c>
    </row>
    <row r="2811" spans="1:4" ht="34.5" x14ac:dyDescent="0.25">
      <c r="A2811" s="434">
        <v>20005035</v>
      </c>
      <c r="B2811" s="435" t="s">
        <v>11757</v>
      </c>
      <c r="C2811" s="436" t="s">
        <v>10942</v>
      </c>
      <c r="D2811" s="437">
        <v>13637.25</v>
      </c>
    </row>
    <row r="2812" spans="1:4" ht="23.25" x14ac:dyDescent="0.25">
      <c r="A2812" s="434">
        <v>20005036</v>
      </c>
      <c r="B2812" s="435" t="s">
        <v>11758</v>
      </c>
      <c r="C2812" s="436" t="s">
        <v>10942</v>
      </c>
      <c r="D2812" s="437">
        <v>3963.51</v>
      </c>
    </row>
    <row r="2813" spans="1:4" ht="23.25" x14ac:dyDescent="0.25">
      <c r="A2813" s="434">
        <v>20005037</v>
      </c>
      <c r="B2813" s="435" t="s">
        <v>11759</v>
      </c>
      <c r="C2813" s="436" t="s">
        <v>10942</v>
      </c>
      <c r="D2813" s="437">
        <v>5945.27</v>
      </c>
    </row>
    <row r="2814" spans="1:4" ht="23.25" x14ac:dyDescent="0.25">
      <c r="A2814" s="434">
        <v>20005038</v>
      </c>
      <c r="B2814" s="435" t="s">
        <v>11760</v>
      </c>
      <c r="C2814" s="436" t="s">
        <v>10942</v>
      </c>
      <c r="D2814" s="437">
        <v>8917.9</v>
      </c>
    </row>
    <row r="2815" spans="1:4" x14ac:dyDescent="0.25">
      <c r="A2815" s="434">
        <v>20006000</v>
      </c>
      <c r="B2815" s="435" t="s">
        <v>11761</v>
      </c>
      <c r="C2815" s="436" t="s">
        <v>9770</v>
      </c>
      <c r="D2815" s="437" t="s">
        <v>9770</v>
      </c>
    </row>
    <row r="2816" spans="1:4" x14ac:dyDescent="0.25">
      <c r="A2816" s="434">
        <v>20006001</v>
      </c>
      <c r="B2816" s="435" t="s">
        <v>11762</v>
      </c>
      <c r="C2816" s="436" t="s">
        <v>2</v>
      </c>
      <c r="D2816" s="437">
        <v>2970.21</v>
      </c>
    </row>
    <row r="2817" spans="1:4" x14ac:dyDescent="0.25">
      <c r="A2817" s="434">
        <v>20006002</v>
      </c>
      <c r="B2817" s="435" t="s">
        <v>11763</v>
      </c>
      <c r="C2817" s="436" t="s">
        <v>2</v>
      </c>
      <c r="D2817" s="437">
        <v>20.61</v>
      </c>
    </row>
    <row r="2818" spans="1:4" ht="23.25" x14ac:dyDescent="0.25">
      <c r="A2818" s="434">
        <v>20006003</v>
      </c>
      <c r="B2818" s="435" t="s">
        <v>11764</v>
      </c>
      <c r="C2818" s="436" t="s">
        <v>11765</v>
      </c>
      <c r="D2818" s="437">
        <v>316.37</v>
      </c>
    </row>
    <row r="2819" spans="1:4" x14ac:dyDescent="0.25">
      <c r="A2819" s="434">
        <v>20006004</v>
      </c>
      <c r="B2819" s="435" t="s">
        <v>11766</v>
      </c>
      <c r="C2819" s="436" t="s">
        <v>11767</v>
      </c>
      <c r="D2819" s="437">
        <v>291.58999999999997</v>
      </c>
    </row>
    <row r="2820" spans="1:4" ht="23.25" x14ac:dyDescent="0.25">
      <c r="A2820" s="434">
        <v>20006005</v>
      </c>
      <c r="B2820" s="435" t="s">
        <v>11768</v>
      </c>
      <c r="C2820" s="436" t="s">
        <v>11769</v>
      </c>
      <c r="D2820" s="437">
        <v>2083</v>
      </c>
    </row>
    <row r="2821" spans="1:4" x14ac:dyDescent="0.25">
      <c r="A2821" s="434">
        <v>20006011</v>
      </c>
      <c r="B2821" s="435" t="s">
        <v>11770</v>
      </c>
      <c r="C2821" s="436" t="s">
        <v>2</v>
      </c>
      <c r="D2821" s="437">
        <v>83.57</v>
      </c>
    </row>
    <row r="2822" spans="1:4" x14ac:dyDescent="0.25">
      <c r="A2822" s="434">
        <v>20006012</v>
      </c>
      <c r="B2822" s="435" t="s">
        <v>11771</v>
      </c>
      <c r="C2822" s="436" t="s">
        <v>2</v>
      </c>
      <c r="D2822" s="437">
        <v>21.17</v>
      </c>
    </row>
    <row r="2823" spans="1:4" x14ac:dyDescent="0.25">
      <c r="A2823" s="434">
        <v>20006013</v>
      </c>
      <c r="B2823" s="435" t="s">
        <v>11772</v>
      </c>
      <c r="C2823" s="436" t="s">
        <v>2</v>
      </c>
      <c r="D2823" s="437">
        <v>22.13</v>
      </c>
    </row>
    <row r="2824" spans="1:4" x14ac:dyDescent="0.25">
      <c r="A2824" s="434">
        <v>20006014</v>
      </c>
      <c r="B2824" s="435" t="s">
        <v>11773</v>
      </c>
      <c r="C2824" s="436" t="s">
        <v>2439</v>
      </c>
      <c r="D2824" s="437">
        <v>4177.95</v>
      </c>
    </row>
    <row r="2825" spans="1:4" x14ac:dyDescent="0.25">
      <c r="A2825" s="434">
        <v>20006015</v>
      </c>
      <c r="B2825" s="435" t="s">
        <v>11774</v>
      </c>
      <c r="C2825" s="436" t="s">
        <v>2439</v>
      </c>
      <c r="D2825" s="437">
        <v>4235.41</v>
      </c>
    </row>
    <row r="2826" spans="1:4" x14ac:dyDescent="0.25">
      <c r="A2826" s="434">
        <v>20006016</v>
      </c>
      <c r="B2826" s="435" t="s">
        <v>11775</v>
      </c>
      <c r="C2826" s="436" t="s">
        <v>2439</v>
      </c>
      <c r="D2826" s="437">
        <v>3859.95</v>
      </c>
    </row>
    <row r="2827" spans="1:4" x14ac:dyDescent="0.25">
      <c r="A2827" s="434">
        <v>20006017</v>
      </c>
      <c r="B2827" s="435" t="s">
        <v>11776</v>
      </c>
      <c r="C2827" s="436" t="s">
        <v>2439</v>
      </c>
      <c r="D2827" s="437">
        <v>3917.52</v>
      </c>
    </row>
    <row r="2828" spans="1:4" ht="23.25" x14ac:dyDescent="0.25">
      <c r="A2828" s="434">
        <v>20006018</v>
      </c>
      <c r="B2828" s="435" t="s">
        <v>11777</v>
      </c>
      <c r="C2828" s="436" t="s">
        <v>2439</v>
      </c>
      <c r="D2828" s="437">
        <v>4117.29</v>
      </c>
    </row>
  </sheetData>
  <sheetProtection algorithmName="SHA-512" hashValue="XLNO/Kt42bQqTLBrbTla8fk0hF5CK8zZEs6vWaRO3bmTqdYphCYJ/dyvmRfPRHHhfcE8nLt1Q4r2ePmthzrc/g==" saltValue="DI8pzXXVsAX8w99+vBZevw==" spinCount="100000" sheet="1" objects="1" scenarios="1"/>
  <mergeCells count="2">
    <mergeCell ref="A1:D1"/>
    <mergeCell ref="C2:D2"/>
  </mergeCells>
  <pageMargins left="0.78740157480314965" right="0.55118110236220474" top="1.5354330708661419" bottom="0.98425196850393704" header="7.874015748031496E-2" footer="0.51181102362204722"/>
  <pageSetup paperSize="9" orientation="portrait" verticalDpi="300" r:id="rId1"/>
  <headerFooter>
    <oddHeader>&amp;L&amp;G
CUSTOS UNITÁRIOS DE EDIFICAÇÕES - SEM DESONERAÇÃO&amp;C
      SECRETARIA MUNICIPAL DE INFRAESTRUTURA E OBRAS&amp;R
DATA-BASE: JANEIRO/2021</oddHeader>
    <oddFooter>&amp;LASSESSORIA DE CUSTOS&amp;RPág. &amp;P de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G4095"/>
  <sheetViews>
    <sheetView topLeftCell="A4043" workbookViewId="0">
      <selection activeCell="D4070" sqref="D4070"/>
    </sheetView>
  </sheetViews>
  <sheetFormatPr defaultColWidth="8.85546875" defaultRowHeight="15" x14ac:dyDescent="0.25"/>
  <cols>
    <col min="1" max="1" width="11.7109375" style="269" bestFit="1" customWidth="1"/>
    <col min="2" max="2" width="57.42578125" style="290" customWidth="1"/>
    <col min="3" max="3" width="8.85546875" style="291" customWidth="1"/>
    <col min="4" max="4" width="10.7109375" style="292" customWidth="1"/>
    <col min="5" max="6" width="12.7109375" style="292" customWidth="1"/>
    <col min="7" max="7" width="0.140625" style="293" customWidth="1"/>
    <col min="8" max="16384" width="8.85546875" style="293"/>
  </cols>
  <sheetData>
    <row r="1" spans="1:7" s="270" customFormat="1" ht="16.5" x14ac:dyDescent="0.25">
      <c r="A1" s="438"/>
      <c r="B1" s="510" t="s">
        <v>2436</v>
      </c>
      <c r="C1" s="510"/>
      <c r="D1" s="510"/>
      <c r="E1" s="510"/>
      <c r="F1" s="510"/>
    </row>
    <row r="2" spans="1:7" s="270" customFormat="1" ht="16.5" x14ac:dyDescent="0.25">
      <c r="A2" s="510" t="s">
        <v>2437</v>
      </c>
      <c r="B2" s="510"/>
      <c r="C2" s="510"/>
      <c r="D2" s="510"/>
      <c r="E2" s="510"/>
      <c r="F2" s="510"/>
    </row>
    <row r="3" spans="1:7" s="270" customFormat="1" x14ac:dyDescent="0.25">
      <c r="A3" s="511" t="s">
        <v>12453</v>
      </c>
      <c r="B3" s="511"/>
      <c r="C3" s="511"/>
      <c r="D3" s="511"/>
      <c r="E3" s="511"/>
      <c r="F3" s="511"/>
    </row>
    <row r="4" spans="1:7" s="270" customFormat="1" ht="15.75" x14ac:dyDescent="0.25">
      <c r="A4" s="512" t="s">
        <v>12829</v>
      </c>
      <c r="B4" s="512"/>
      <c r="C4" s="512"/>
      <c r="D4" s="512"/>
      <c r="E4" s="512"/>
      <c r="F4" s="512"/>
    </row>
    <row r="5" spans="1:7" s="270" customFormat="1" x14ac:dyDescent="0.25">
      <c r="A5" s="271"/>
      <c r="B5" s="337"/>
      <c r="C5" s="337"/>
      <c r="D5" s="272"/>
      <c r="E5" s="273"/>
      <c r="F5" s="274" t="s">
        <v>20621</v>
      </c>
    </row>
    <row r="6" spans="1:7" s="270" customFormat="1" x14ac:dyDescent="0.25">
      <c r="A6" s="271"/>
      <c r="B6" s="275"/>
      <c r="C6" s="276"/>
      <c r="D6" s="272"/>
      <c r="E6" s="277" t="s">
        <v>12876</v>
      </c>
      <c r="F6" s="278" t="s">
        <v>20622</v>
      </c>
    </row>
    <row r="7" spans="1:7" s="270" customFormat="1" x14ac:dyDescent="0.25">
      <c r="A7" s="271"/>
      <c r="B7" s="275"/>
      <c r="C7" s="279" t="s">
        <v>12454</v>
      </c>
      <c r="D7" s="280">
        <v>0</v>
      </c>
      <c r="E7" s="439" t="s">
        <v>12455</v>
      </c>
      <c r="F7" s="280">
        <v>1.1299999999999999</v>
      </c>
    </row>
    <row r="8" spans="1:7" s="281" customFormat="1" x14ac:dyDescent="0.25">
      <c r="A8" s="374" t="s">
        <v>2438</v>
      </c>
      <c r="B8" s="440" t="s">
        <v>12456</v>
      </c>
      <c r="C8" s="375" t="s">
        <v>2439</v>
      </c>
      <c r="D8" s="376" t="s">
        <v>12457</v>
      </c>
      <c r="E8" s="376" t="s">
        <v>12458</v>
      </c>
      <c r="F8" s="376" t="s">
        <v>12459</v>
      </c>
    </row>
    <row r="9" spans="1:7" s="270" customFormat="1" x14ac:dyDescent="0.25">
      <c r="A9" s="282" t="s">
        <v>2440</v>
      </c>
      <c r="B9" s="283" t="s">
        <v>12460</v>
      </c>
      <c r="C9" s="284"/>
      <c r="D9" s="285"/>
      <c r="E9" s="285"/>
      <c r="F9" s="285"/>
    </row>
    <row r="10" spans="1:7" s="270" customFormat="1" x14ac:dyDescent="0.25">
      <c r="A10" s="286" t="s">
        <v>3</v>
      </c>
      <c r="B10" s="287" t="s">
        <v>12461</v>
      </c>
      <c r="C10" s="288"/>
      <c r="D10" s="289"/>
      <c r="E10" s="289"/>
      <c r="F10" s="289"/>
    </row>
    <row r="11" spans="1:7" s="270" customFormat="1" ht="45" x14ac:dyDescent="0.25">
      <c r="A11" s="286" t="s">
        <v>2441</v>
      </c>
      <c r="B11" s="287" t="s">
        <v>2442</v>
      </c>
      <c r="C11" s="288" t="s">
        <v>2</v>
      </c>
      <c r="D11" s="289"/>
      <c r="E11" s="289">
        <v>6724.28</v>
      </c>
      <c r="F11" s="289">
        <v>6724.28</v>
      </c>
      <c r="G11" s="270">
        <v>15</v>
      </c>
    </row>
    <row r="12" spans="1:7" s="270" customFormat="1" ht="45" x14ac:dyDescent="0.25">
      <c r="A12" s="286" t="s">
        <v>2443</v>
      </c>
      <c r="B12" s="287" t="s">
        <v>2444</v>
      </c>
      <c r="C12" s="288" t="s">
        <v>2</v>
      </c>
      <c r="D12" s="289"/>
      <c r="E12" s="289">
        <v>8941.99</v>
      </c>
      <c r="F12" s="289">
        <v>8941.99</v>
      </c>
      <c r="G12" s="270">
        <v>15</v>
      </c>
    </row>
    <row r="13" spans="1:7" s="270" customFormat="1" ht="45" x14ac:dyDescent="0.25">
      <c r="A13" s="286" t="s">
        <v>2445</v>
      </c>
      <c r="B13" s="287" t="s">
        <v>2446</v>
      </c>
      <c r="C13" s="288" t="s">
        <v>2</v>
      </c>
      <c r="D13" s="289"/>
      <c r="E13" s="289">
        <v>15274.91</v>
      </c>
      <c r="F13" s="289">
        <v>15274.91</v>
      </c>
      <c r="G13" s="270">
        <v>15</v>
      </c>
    </row>
    <row r="14" spans="1:7" s="270" customFormat="1" ht="45" x14ac:dyDescent="0.25">
      <c r="A14" s="286" t="s">
        <v>2447</v>
      </c>
      <c r="B14" s="287" t="s">
        <v>2448</v>
      </c>
      <c r="C14" s="288" t="s">
        <v>2</v>
      </c>
      <c r="D14" s="289"/>
      <c r="E14" s="289">
        <v>20943.7</v>
      </c>
      <c r="F14" s="289">
        <v>20943.7</v>
      </c>
      <c r="G14" s="270">
        <v>15</v>
      </c>
    </row>
    <row r="15" spans="1:7" s="270" customFormat="1" ht="45" x14ac:dyDescent="0.25">
      <c r="A15" s="286" t="s">
        <v>2449</v>
      </c>
      <c r="B15" s="287" t="s">
        <v>2450</v>
      </c>
      <c r="C15" s="288" t="s">
        <v>2</v>
      </c>
      <c r="D15" s="289"/>
      <c r="E15" s="289">
        <v>24406.639999999999</v>
      </c>
      <c r="F15" s="289">
        <v>24406.639999999999</v>
      </c>
      <c r="G15" s="270">
        <v>15</v>
      </c>
    </row>
    <row r="16" spans="1:7" s="270" customFormat="1" x14ac:dyDescent="0.25">
      <c r="A16" s="286" t="s">
        <v>41</v>
      </c>
      <c r="B16" s="287" t="s">
        <v>12462</v>
      </c>
      <c r="C16" s="288"/>
      <c r="D16" s="289"/>
      <c r="E16" s="289"/>
      <c r="F16" s="289"/>
    </row>
    <row r="17" spans="1:7" s="270" customFormat="1" ht="45" x14ac:dyDescent="0.25">
      <c r="A17" s="286" t="s">
        <v>2451</v>
      </c>
      <c r="B17" s="287" t="s">
        <v>2452</v>
      </c>
      <c r="C17" s="288" t="s">
        <v>2</v>
      </c>
      <c r="D17" s="289"/>
      <c r="E17" s="289">
        <v>8588.52</v>
      </c>
      <c r="F17" s="289">
        <v>8588.52</v>
      </c>
      <c r="G17" s="270">
        <v>15</v>
      </c>
    </row>
    <row r="18" spans="1:7" s="270" customFormat="1" ht="60" x14ac:dyDescent="0.25">
      <c r="A18" s="286" t="s">
        <v>2453</v>
      </c>
      <c r="B18" s="287" t="s">
        <v>2454</v>
      </c>
      <c r="C18" s="288" t="s">
        <v>2</v>
      </c>
      <c r="D18" s="289"/>
      <c r="E18" s="289">
        <v>14547.46</v>
      </c>
      <c r="F18" s="289">
        <v>14547.46</v>
      </c>
      <c r="G18" s="270">
        <v>15</v>
      </c>
    </row>
    <row r="19" spans="1:7" s="270" customFormat="1" ht="45" x14ac:dyDescent="0.25">
      <c r="A19" s="286" t="s">
        <v>2455</v>
      </c>
      <c r="B19" s="287" t="s">
        <v>2456</v>
      </c>
      <c r="C19" s="288" t="s">
        <v>2</v>
      </c>
      <c r="D19" s="289"/>
      <c r="E19" s="289">
        <v>19685.28</v>
      </c>
      <c r="F19" s="289">
        <v>19685.28</v>
      </c>
      <c r="G19" s="270">
        <v>15</v>
      </c>
    </row>
    <row r="20" spans="1:7" s="270" customFormat="1" ht="45" x14ac:dyDescent="0.25">
      <c r="A20" s="286" t="s">
        <v>2457</v>
      </c>
      <c r="B20" s="287" t="s">
        <v>2458</v>
      </c>
      <c r="C20" s="288" t="s">
        <v>2</v>
      </c>
      <c r="D20" s="289"/>
      <c r="E20" s="289">
        <v>26183.599999999999</v>
      </c>
      <c r="F20" s="289">
        <v>26183.599999999999</v>
      </c>
      <c r="G20" s="270">
        <v>15</v>
      </c>
    </row>
    <row r="21" spans="1:7" s="270" customFormat="1" x14ac:dyDescent="0.25">
      <c r="A21" s="286" t="s">
        <v>2459</v>
      </c>
      <c r="B21" s="287" t="s">
        <v>2460</v>
      </c>
      <c r="C21" s="288"/>
      <c r="D21" s="289"/>
      <c r="E21" s="289"/>
      <c r="F21" s="289"/>
    </row>
    <row r="22" spans="1:7" s="270" customFormat="1" x14ac:dyDescent="0.25">
      <c r="A22" s="286" t="s">
        <v>17</v>
      </c>
      <c r="B22" s="287" t="s">
        <v>18</v>
      </c>
      <c r="C22" s="288" t="s">
        <v>2</v>
      </c>
      <c r="D22" s="289"/>
      <c r="E22" s="289">
        <v>3382.83</v>
      </c>
      <c r="F22" s="289">
        <v>3382.83</v>
      </c>
      <c r="G22" s="270">
        <v>15</v>
      </c>
    </row>
    <row r="23" spans="1:7" s="270" customFormat="1" x14ac:dyDescent="0.25">
      <c r="A23" s="286" t="s">
        <v>19</v>
      </c>
      <c r="B23" s="287" t="s">
        <v>20</v>
      </c>
      <c r="C23" s="288" t="s">
        <v>2</v>
      </c>
      <c r="D23" s="289"/>
      <c r="E23" s="289">
        <v>4573.28</v>
      </c>
      <c r="F23" s="289">
        <v>4573.28</v>
      </c>
      <c r="G23" s="270">
        <v>15</v>
      </c>
    </row>
    <row r="24" spans="1:7" s="270" customFormat="1" x14ac:dyDescent="0.25">
      <c r="A24" s="286" t="s">
        <v>21</v>
      </c>
      <c r="B24" s="287" t="s">
        <v>22</v>
      </c>
      <c r="C24" s="288" t="s">
        <v>2</v>
      </c>
      <c r="D24" s="289"/>
      <c r="E24" s="289">
        <v>2480.94</v>
      </c>
      <c r="F24" s="289">
        <v>2480.94</v>
      </c>
      <c r="G24" s="270">
        <v>15</v>
      </c>
    </row>
    <row r="25" spans="1:7" s="270" customFormat="1" x14ac:dyDescent="0.25">
      <c r="A25" s="286" t="s">
        <v>23</v>
      </c>
      <c r="B25" s="287" t="s">
        <v>24</v>
      </c>
      <c r="C25" s="288" t="s">
        <v>2</v>
      </c>
      <c r="D25" s="289"/>
      <c r="E25" s="289">
        <v>3394.42</v>
      </c>
      <c r="F25" s="289">
        <v>3394.42</v>
      </c>
      <c r="G25" s="270">
        <v>15</v>
      </c>
    </row>
    <row r="26" spans="1:7" s="270" customFormat="1" x14ac:dyDescent="0.25">
      <c r="A26" s="286" t="s">
        <v>25</v>
      </c>
      <c r="B26" s="287" t="s">
        <v>26</v>
      </c>
      <c r="C26" s="288" t="s">
        <v>2</v>
      </c>
      <c r="D26" s="289"/>
      <c r="E26" s="289">
        <v>1065.06</v>
      </c>
      <c r="F26" s="289">
        <v>1065.06</v>
      </c>
      <c r="G26" s="270">
        <v>15</v>
      </c>
    </row>
    <row r="27" spans="1:7" s="270" customFormat="1" x14ac:dyDescent="0.25">
      <c r="A27" s="286" t="s">
        <v>27</v>
      </c>
      <c r="B27" s="287" t="s">
        <v>28</v>
      </c>
      <c r="C27" s="288" t="s">
        <v>2</v>
      </c>
      <c r="D27" s="289"/>
      <c r="E27" s="289">
        <v>1417.76</v>
      </c>
      <c r="F27" s="289">
        <v>1417.76</v>
      </c>
      <c r="G27" s="270">
        <v>15</v>
      </c>
    </row>
    <row r="28" spans="1:7" s="270" customFormat="1" x14ac:dyDescent="0.25">
      <c r="A28" s="286" t="s">
        <v>29</v>
      </c>
      <c r="B28" s="287" t="s">
        <v>30</v>
      </c>
      <c r="C28" s="288" t="s">
        <v>2</v>
      </c>
      <c r="D28" s="289"/>
      <c r="E28" s="289">
        <v>1182.71</v>
      </c>
      <c r="F28" s="289">
        <v>1182.71</v>
      </c>
      <c r="G28" s="270">
        <v>15</v>
      </c>
    </row>
    <row r="29" spans="1:7" s="270" customFormat="1" x14ac:dyDescent="0.25">
      <c r="A29" s="286" t="s">
        <v>31</v>
      </c>
      <c r="B29" s="287" t="s">
        <v>32</v>
      </c>
      <c r="C29" s="288" t="s">
        <v>2</v>
      </c>
      <c r="D29" s="289"/>
      <c r="E29" s="289">
        <v>1639.92</v>
      </c>
      <c r="F29" s="289">
        <v>1639.92</v>
      </c>
      <c r="G29" s="270">
        <v>15</v>
      </c>
    </row>
    <row r="30" spans="1:7" s="270" customFormat="1" x14ac:dyDescent="0.25">
      <c r="A30" s="286" t="s">
        <v>2461</v>
      </c>
      <c r="B30" s="287" t="s">
        <v>2462</v>
      </c>
      <c r="C30" s="288" t="s">
        <v>2</v>
      </c>
      <c r="D30" s="289"/>
      <c r="E30" s="289">
        <v>2276.5</v>
      </c>
      <c r="F30" s="289">
        <v>2276.5</v>
      </c>
      <c r="G30" s="270">
        <v>15</v>
      </c>
    </row>
    <row r="31" spans="1:7" s="270" customFormat="1" x14ac:dyDescent="0.25">
      <c r="A31" s="286" t="s">
        <v>2463</v>
      </c>
      <c r="B31" s="287" t="s">
        <v>2464</v>
      </c>
      <c r="C31" s="288" t="s">
        <v>2</v>
      </c>
      <c r="D31" s="289"/>
      <c r="E31" s="289">
        <v>3103.14</v>
      </c>
      <c r="F31" s="289">
        <v>3103.14</v>
      </c>
      <c r="G31" s="270">
        <v>15</v>
      </c>
    </row>
    <row r="32" spans="1:7" s="270" customFormat="1" x14ac:dyDescent="0.25">
      <c r="A32" s="286" t="s">
        <v>2465</v>
      </c>
      <c r="B32" s="287" t="s">
        <v>2466</v>
      </c>
      <c r="C32" s="288" t="s">
        <v>2</v>
      </c>
      <c r="D32" s="289"/>
      <c r="E32" s="289">
        <v>1965.44</v>
      </c>
      <c r="F32" s="289">
        <v>1965.44</v>
      </c>
      <c r="G32" s="270">
        <v>15</v>
      </c>
    </row>
    <row r="33" spans="1:7" s="270" customFormat="1" x14ac:dyDescent="0.25">
      <c r="A33" s="286" t="s">
        <v>2467</v>
      </c>
      <c r="B33" s="287" t="s">
        <v>2468</v>
      </c>
      <c r="C33" s="288" t="s">
        <v>2</v>
      </c>
      <c r="D33" s="289"/>
      <c r="E33" s="289">
        <v>2540.4</v>
      </c>
      <c r="F33" s="289">
        <v>2540.4</v>
      </c>
      <c r="G33" s="270">
        <v>15</v>
      </c>
    </row>
    <row r="34" spans="1:7" s="270" customFormat="1" x14ac:dyDescent="0.25">
      <c r="A34" s="286" t="s">
        <v>2469</v>
      </c>
      <c r="B34" s="287" t="s">
        <v>12463</v>
      </c>
      <c r="C34" s="288"/>
      <c r="D34" s="289"/>
      <c r="E34" s="289"/>
      <c r="F34" s="289"/>
    </row>
    <row r="35" spans="1:7" s="270" customFormat="1" ht="30" x14ac:dyDescent="0.25">
      <c r="A35" s="286" t="s">
        <v>33</v>
      </c>
      <c r="B35" s="287" t="s">
        <v>34</v>
      </c>
      <c r="C35" s="288" t="s">
        <v>2470</v>
      </c>
      <c r="D35" s="289">
        <v>1120.06</v>
      </c>
      <c r="E35" s="289"/>
      <c r="F35" s="289">
        <v>1120.06</v>
      </c>
      <c r="G35" s="270">
        <v>15</v>
      </c>
    </row>
    <row r="36" spans="1:7" s="270" customFormat="1" ht="30" x14ac:dyDescent="0.25">
      <c r="A36" s="286" t="s">
        <v>12877</v>
      </c>
      <c r="B36" s="287" t="s">
        <v>12878</v>
      </c>
      <c r="C36" s="288" t="s">
        <v>351</v>
      </c>
      <c r="D36" s="289">
        <v>7.0000000000000007E-2</v>
      </c>
      <c r="E36" s="289">
        <v>0.16</v>
      </c>
      <c r="F36" s="289">
        <v>0.23</v>
      </c>
      <c r="G36" s="270">
        <v>15</v>
      </c>
    </row>
    <row r="37" spans="1:7" s="270" customFormat="1" ht="45" x14ac:dyDescent="0.25">
      <c r="A37" s="286" t="s">
        <v>2471</v>
      </c>
      <c r="B37" s="287" t="s">
        <v>2472</v>
      </c>
      <c r="C37" s="288" t="s">
        <v>351</v>
      </c>
      <c r="D37" s="289">
        <v>0.43</v>
      </c>
      <c r="E37" s="289">
        <v>0.56000000000000005</v>
      </c>
      <c r="F37" s="289">
        <v>0.99</v>
      </c>
      <c r="G37" s="270">
        <v>15</v>
      </c>
    </row>
    <row r="38" spans="1:7" s="270" customFormat="1" ht="45" x14ac:dyDescent="0.25">
      <c r="A38" s="286" t="s">
        <v>2473</v>
      </c>
      <c r="B38" s="287" t="s">
        <v>2474</v>
      </c>
      <c r="C38" s="288" t="s">
        <v>351</v>
      </c>
      <c r="D38" s="289">
        <v>0.34</v>
      </c>
      <c r="E38" s="289">
        <v>0.42</v>
      </c>
      <c r="F38" s="289">
        <v>0.76</v>
      </c>
      <c r="G38" s="270">
        <v>15</v>
      </c>
    </row>
    <row r="39" spans="1:7" s="270" customFormat="1" ht="45" x14ac:dyDescent="0.25">
      <c r="A39" s="286" t="s">
        <v>2475</v>
      </c>
      <c r="B39" s="287" t="s">
        <v>2476</v>
      </c>
      <c r="C39" s="288" t="s">
        <v>351</v>
      </c>
      <c r="D39" s="289">
        <v>0.28000000000000003</v>
      </c>
      <c r="E39" s="289">
        <v>0.35</v>
      </c>
      <c r="F39" s="289">
        <v>0.63</v>
      </c>
      <c r="G39" s="270">
        <v>15</v>
      </c>
    </row>
    <row r="40" spans="1:7" s="270" customFormat="1" ht="30" x14ac:dyDescent="0.25">
      <c r="A40" s="286" t="s">
        <v>2477</v>
      </c>
      <c r="B40" s="287" t="s">
        <v>2478</v>
      </c>
      <c r="C40" s="288" t="s">
        <v>351</v>
      </c>
      <c r="D40" s="289">
        <v>0.38</v>
      </c>
      <c r="E40" s="289">
        <v>0.47</v>
      </c>
      <c r="F40" s="289">
        <v>0.85</v>
      </c>
      <c r="G40" s="270">
        <v>15</v>
      </c>
    </row>
    <row r="41" spans="1:7" s="270" customFormat="1" ht="30" x14ac:dyDescent="0.25">
      <c r="A41" s="286" t="s">
        <v>2479</v>
      </c>
      <c r="B41" s="287" t="s">
        <v>2480</v>
      </c>
      <c r="C41" s="288" t="s">
        <v>351</v>
      </c>
      <c r="D41" s="289">
        <v>0.18</v>
      </c>
      <c r="E41" s="289">
        <v>0.53</v>
      </c>
      <c r="F41" s="289">
        <v>0.71</v>
      </c>
      <c r="G41" s="270">
        <v>15</v>
      </c>
    </row>
    <row r="42" spans="1:7" s="270" customFormat="1" ht="30" x14ac:dyDescent="0.25">
      <c r="A42" s="286" t="s">
        <v>2481</v>
      </c>
      <c r="B42" s="287" t="s">
        <v>2482</v>
      </c>
      <c r="C42" s="288" t="s">
        <v>351</v>
      </c>
      <c r="D42" s="289">
        <v>0.24</v>
      </c>
      <c r="E42" s="289">
        <v>0.3</v>
      </c>
      <c r="F42" s="289">
        <v>0.54</v>
      </c>
      <c r="G42" s="270">
        <v>15</v>
      </c>
    </row>
    <row r="43" spans="1:7" s="270" customFormat="1" ht="30" x14ac:dyDescent="0.25">
      <c r="A43" s="286" t="s">
        <v>2483</v>
      </c>
      <c r="B43" s="287" t="s">
        <v>2484</v>
      </c>
      <c r="C43" s="288" t="s">
        <v>351</v>
      </c>
      <c r="D43" s="289">
        <v>0.33</v>
      </c>
      <c r="E43" s="289">
        <v>0.42</v>
      </c>
      <c r="F43" s="289">
        <v>0.75</v>
      </c>
      <c r="G43" s="270">
        <v>15</v>
      </c>
    </row>
    <row r="44" spans="1:7" s="270" customFormat="1" ht="30" x14ac:dyDescent="0.25">
      <c r="A44" s="286" t="s">
        <v>2485</v>
      </c>
      <c r="B44" s="287" t="s">
        <v>2486</v>
      </c>
      <c r="C44" s="288" t="s">
        <v>351</v>
      </c>
      <c r="D44" s="289">
        <v>0.28999999999999998</v>
      </c>
      <c r="E44" s="289">
        <v>0.37</v>
      </c>
      <c r="F44" s="289">
        <v>0.66</v>
      </c>
      <c r="G44" s="270">
        <v>15</v>
      </c>
    </row>
    <row r="45" spans="1:7" s="270" customFormat="1" ht="30" x14ac:dyDescent="0.25">
      <c r="A45" s="286" t="s">
        <v>2487</v>
      </c>
      <c r="B45" s="287" t="s">
        <v>2488</v>
      </c>
      <c r="C45" s="288" t="s">
        <v>351</v>
      </c>
      <c r="D45" s="289">
        <v>0.28000000000000003</v>
      </c>
      <c r="E45" s="289">
        <v>0.35</v>
      </c>
      <c r="F45" s="289">
        <v>0.63</v>
      </c>
      <c r="G45" s="270">
        <v>15</v>
      </c>
    </row>
    <row r="46" spans="1:7" s="270" customFormat="1" ht="45" x14ac:dyDescent="0.25">
      <c r="A46" s="286" t="s">
        <v>2489</v>
      </c>
      <c r="B46" s="287" t="s">
        <v>2490</v>
      </c>
      <c r="C46" s="288" t="s">
        <v>351</v>
      </c>
      <c r="D46" s="289">
        <v>0.45</v>
      </c>
      <c r="E46" s="289">
        <v>0.57999999999999996</v>
      </c>
      <c r="F46" s="289">
        <v>1.03</v>
      </c>
      <c r="G46" s="270">
        <v>15</v>
      </c>
    </row>
    <row r="47" spans="1:7" s="270" customFormat="1" ht="45" x14ac:dyDescent="0.25">
      <c r="A47" s="286" t="s">
        <v>2491</v>
      </c>
      <c r="B47" s="287" t="s">
        <v>2492</v>
      </c>
      <c r="C47" s="288" t="s">
        <v>351</v>
      </c>
      <c r="D47" s="289">
        <v>0.37</v>
      </c>
      <c r="E47" s="289">
        <v>0.47</v>
      </c>
      <c r="F47" s="289">
        <v>0.84</v>
      </c>
      <c r="G47" s="270">
        <v>15</v>
      </c>
    </row>
    <row r="48" spans="1:7" s="270" customFormat="1" ht="45" x14ac:dyDescent="0.25">
      <c r="A48" s="286" t="s">
        <v>2493</v>
      </c>
      <c r="B48" s="287" t="s">
        <v>2494</v>
      </c>
      <c r="C48" s="288" t="s">
        <v>351</v>
      </c>
      <c r="D48" s="289">
        <v>0.28999999999999998</v>
      </c>
      <c r="E48" s="289">
        <v>0.37</v>
      </c>
      <c r="F48" s="289">
        <v>0.66</v>
      </c>
      <c r="G48" s="270">
        <v>15</v>
      </c>
    </row>
    <row r="49" spans="1:7" s="270" customFormat="1" ht="30" x14ac:dyDescent="0.25">
      <c r="A49" s="286" t="s">
        <v>35</v>
      </c>
      <c r="B49" s="287" t="s">
        <v>36</v>
      </c>
      <c r="C49" s="288" t="s">
        <v>351</v>
      </c>
      <c r="D49" s="289">
        <v>0.38</v>
      </c>
      <c r="E49" s="289">
        <v>0.49</v>
      </c>
      <c r="F49" s="289">
        <v>0.87</v>
      </c>
      <c r="G49" s="270">
        <v>15</v>
      </c>
    </row>
    <row r="50" spans="1:7" s="270" customFormat="1" ht="30" x14ac:dyDescent="0.25">
      <c r="A50" s="286" t="s">
        <v>2495</v>
      </c>
      <c r="B50" s="287" t="s">
        <v>2496</v>
      </c>
      <c r="C50" s="288" t="s">
        <v>351</v>
      </c>
      <c r="D50" s="289">
        <v>0.32</v>
      </c>
      <c r="E50" s="289">
        <v>0.41</v>
      </c>
      <c r="F50" s="289">
        <v>0.73</v>
      </c>
      <c r="G50" s="270">
        <v>15</v>
      </c>
    </row>
    <row r="51" spans="1:7" s="270" customFormat="1" ht="30" x14ac:dyDescent="0.25">
      <c r="A51" s="286" t="s">
        <v>2497</v>
      </c>
      <c r="B51" s="287" t="s">
        <v>2498</v>
      </c>
      <c r="C51" s="288" t="s">
        <v>351</v>
      </c>
      <c r="D51" s="289">
        <v>0.27</v>
      </c>
      <c r="E51" s="289">
        <v>0.35</v>
      </c>
      <c r="F51" s="289">
        <v>0.62</v>
      </c>
      <c r="G51" s="270">
        <v>15</v>
      </c>
    </row>
    <row r="52" spans="1:7" s="270" customFormat="1" ht="30" x14ac:dyDescent="0.25">
      <c r="A52" s="286" t="s">
        <v>2499</v>
      </c>
      <c r="B52" s="287" t="s">
        <v>2500</v>
      </c>
      <c r="C52" s="288" t="s">
        <v>351</v>
      </c>
      <c r="D52" s="289">
        <v>0.44</v>
      </c>
      <c r="E52" s="289">
        <v>0.57999999999999996</v>
      </c>
      <c r="F52" s="289">
        <v>1.02</v>
      </c>
      <c r="G52" s="270">
        <v>15</v>
      </c>
    </row>
    <row r="53" spans="1:7" s="270" customFormat="1" ht="30" x14ac:dyDescent="0.25">
      <c r="A53" s="286" t="s">
        <v>2501</v>
      </c>
      <c r="B53" s="287" t="s">
        <v>2502</v>
      </c>
      <c r="C53" s="288" t="s">
        <v>351</v>
      </c>
      <c r="D53" s="289">
        <v>0.28999999999999998</v>
      </c>
      <c r="E53" s="289">
        <v>0.38</v>
      </c>
      <c r="F53" s="289">
        <v>0.67</v>
      </c>
      <c r="G53" s="270">
        <v>15</v>
      </c>
    </row>
    <row r="54" spans="1:7" s="270" customFormat="1" ht="30" x14ac:dyDescent="0.25">
      <c r="A54" s="286" t="s">
        <v>2503</v>
      </c>
      <c r="B54" s="287" t="s">
        <v>2504</v>
      </c>
      <c r="C54" s="288" t="s">
        <v>351</v>
      </c>
      <c r="D54" s="289">
        <v>0.18</v>
      </c>
      <c r="E54" s="289">
        <v>0.4</v>
      </c>
      <c r="F54" s="289">
        <v>0.57999999999999996</v>
      </c>
      <c r="G54" s="270">
        <v>15</v>
      </c>
    </row>
    <row r="55" spans="1:7" s="270" customFormat="1" ht="30" x14ac:dyDescent="0.25">
      <c r="A55" s="286" t="s">
        <v>2505</v>
      </c>
      <c r="B55" s="287" t="s">
        <v>2506</v>
      </c>
      <c r="C55" s="288" t="s">
        <v>351</v>
      </c>
      <c r="D55" s="289">
        <v>0.19</v>
      </c>
      <c r="E55" s="289">
        <v>0.24</v>
      </c>
      <c r="F55" s="289">
        <v>0.43</v>
      </c>
      <c r="G55" s="270">
        <v>15</v>
      </c>
    </row>
    <row r="56" spans="1:7" s="270" customFormat="1" ht="30" x14ac:dyDescent="0.25">
      <c r="A56" s="286" t="s">
        <v>2507</v>
      </c>
      <c r="B56" s="287" t="s">
        <v>2508</v>
      </c>
      <c r="C56" s="288" t="s">
        <v>351</v>
      </c>
      <c r="D56" s="289">
        <v>0.14000000000000001</v>
      </c>
      <c r="E56" s="289">
        <v>0.18</v>
      </c>
      <c r="F56" s="289">
        <v>0.32</v>
      </c>
      <c r="G56" s="270">
        <v>15</v>
      </c>
    </row>
    <row r="57" spans="1:7" s="270" customFormat="1" ht="30" x14ac:dyDescent="0.25">
      <c r="A57" s="286" t="s">
        <v>2509</v>
      </c>
      <c r="B57" s="287" t="s">
        <v>2510</v>
      </c>
      <c r="C57" s="288" t="s">
        <v>351</v>
      </c>
      <c r="D57" s="289">
        <v>0.1</v>
      </c>
      <c r="E57" s="289">
        <v>0.14000000000000001</v>
      </c>
      <c r="F57" s="289">
        <v>0.24</v>
      </c>
      <c r="G57" s="270">
        <v>15</v>
      </c>
    </row>
    <row r="58" spans="1:7" s="270" customFormat="1" ht="30" x14ac:dyDescent="0.25">
      <c r="A58" s="286" t="s">
        <v>2511</v>
      </c>
      <c r="B58" s="287" t="s">
        <v>2512</v>
      </c>
      <c r="C58" s="288" t="s">
        <v>351</v>
      </c>
      <c r="D58" s="289">
        <v>0.09</v>
      </c>
      <c r="E58" s="289">
        <v>0.12</v>
      </c>
      <c r="F58" s="289">
        <v>0.21</v>
      </c>
      <c r="G58" s="270">
        <v>15</v>
      </c>
    </row>
    <row r="59" spans="1:7" s="270" customFormat="1" ht="30" x14ac:dyDescent="0.25">
      <c r="A59" s="286" t="s">
        <v>2513</v>
      </c>
      <c r="B59" s="287" t="s">
        <v>2514</v>
      </c>
      <c r="C59" s="288" t="s">
        <v>2515</v>
      </c>
      <c r="D59" s="289">
        <v>605.02</v>
      </c>
      <c r="E59" s="289">
        <v>702.44</v>
      </c>
      <c r="F59" s="289">
        <v>1307.46</v>
      </c>
      <c r="G59" s="270">
        <v>15</v>
      </c>
    </row>
    <row r="60" spans="1:7" s="270" customFormat="1" ht="30" x14ac:dyDescent="0.25">
      <c r="A60" s="286" t="s">
        <v>2516</v>
      </c>
      <c r="B60" s="287" t="s">
        <v>2517</v>
      </c>
      <c r="C60" s="288" t="s">
        <v>2</v>
      </c>
      <c r="D60" s="289">
        <v>714.06</v>
      </c>
      <c r="E60" s="289">
        <v>479.99</v>
      </c>
      <c r="F60" s="289">
        <v>1194.05</v>
      </c>
      <c r="G60" s="270">
        <v>15</v>
      </c>
    </row>
    <row r="61" spans="1:7" s="270" customFormat="1" x14ac:dyDescent="0.25">
      <c r="A61" s="286" t="s">
        <v>2518</v>
      </c>
      <c r="B61" s="287" t="s">
        <v>2519</v>
      </c>
      <c r="C61" s="288"/>
      <c r="D61" s="289"/>
      <c r="E61" s="289"/>
      <c r="F61" s="289"/>
    </row>
    <row r="62" spans="1:7" s="270" customFormat="1" ht="30" x14ac:dyDescent="0.25">
      <c r="A62" s="286" t="s">
        <v>37</v>
      </c>
      <c r="B62" s="287" t="s">
        <v>38</v>
      </c>
      <c r="C62" s="288" t="s">
        <v>2470</v>
      </c>
      <c r="D62" s="289">
        <v>1379.3</v>
      </c>
      <c r="E62" s="289"/>
      <c r="F62" s="289">
        <v>1379.3</v>
      </c>
      <c r="G62" s="270">
        <v>15</v>
      </c>
    </row>
    <row r="63" spans="1:7" s="270" customFormat="1" ht="30" x14ac:dyDescent="0.25">
      <c r="A63" s="286" t="s">
        <v>2520</v>
      </c>
      <c r="B63" s="287" t="s">
        <v>2521</v>
      </c>
      <c r="C63" s="288" t="s">
        <v>2470</v>
      </c>
      <c r="D63" s="289">
        <v>7060.48</v>
      </c>
      <c r="E63" s="289"/>
      <c r="F63" s="289">
        <v>7060.48</v>
      </c>
      <c r="G63" s="270">
        <v>15</v>
      </c>
    </row>
    <row r="64" spans="1:7" s="270" customFormat="1" x14ac:dyDescent="0.25">
      <c r="A64" s="286" t="s">
        <v>2522</v>
      </c>
      <c r="B64" s="287" t="s">
        <v>2523</v>
      </c>
      <c r="C64" s="288" t="s">
        <v>304</v>
      </c>
      <c r="D64" s="289">
        <v>107.18</v>
      </c>
      <c r="E64" s="289"/>
      <c r="F64" s="289">
        <v>107.18</v>
      </c>
      <c r="G64" s="270">
        <v>15</v>
      </c>
    </row>
    <row r="65" spans="1:7" s="270" customFormat="1" x14ac:dyDescent="0.25">
      <c r="A65" s="286" t="s">
        <v>39</v>
      </c>
      <c r="B65" s="287" t="s">
        <v>40</v>
      </c>
      <c r="C65" s="288" t="s">
        <v>304</v>
      </c>
      <c r="D65" s="289">
        <v>93.86</v>
      </c>
      <c r="E65" s="289"/>
      <c r="F65" s="289">
        <v>93.86</v>
      </c>
      <c r="G65" s="270">
        <v>15</v>
      </c>
    </row>
    <row r="66" spans="1:7" s="270" customFormat="1" x14ac:dyDescent="0.25">
      <c r="A66" s="286" t="s">
        <v>2524</v>
      </c>
      <c r="B66" s="287" t="s">
        <v>2525</v>
      </c>
      <c r="C66" s="288" t="s">
        <v>304</v>
      </c>
      <c r="D66" s="289">
        <v>424.89</v>
      </c>
      <c r="E66" s="289"/>
      <c r="F66" s="289">
        <v>424.89</v>
      </c>
      <c r="G66" s="270">
        <v>15</v>
      </c>
    </row>
    <row r="67" spans="1:7" s="270" customFormat="1" x14ac:dyDescent="0.25">
      <c r="A67" s="286" t="s">
        <v>2526</v>
      </c>
      <c r="B67" s="287" t="s">
        <v>2527</v>
      </c>
      <c r="C67" s="288" t="s">
        <v>304</v>
      </c>
      <c r="D67" s="289">
        <v>674.53</v>
      </c>
      <c r="E67" s="289"/>
      <c r="F67" s="289">
        <v>674.53</v>
      </c>
      <c r="G67" s="270">
        <v>15</v>
      </c>
    </row>
    <row r="68" spans="1:7" s="270" customFormat="1" ht="30" x14ac:dyDescent="0.25">
      <c r="A68" s="286" t="s">
        <v>2528</v>
      </c>
      <c r="B68" s="287" t="s">
        <v>2529</v>
      </c>
      <c r="C68" s="288" t="s">
        <v>304</v>
      </c>
      <c r="D68" s="289">
        <v>104.16</v>
      </c>
      <c r="E68" s="289"/>
      <c r="F68" s="289">
        <v>104.16</v>
      </c>
      <c r="G68" s="270">
        <v>15</v>
      </c>
    </row>
    <row r="69" spans="1:7" s="270" customFormat="1" x14ac:dyDescent="0.25">
      <c r="A69" s="286" t="s">
        <v>2530</v>
      </c>
      <c r="B69" s="287" t="s">
        <v>12464</v>
      </c>
      <c r="C69" s="288"/>
      <c r="D69" s="289"/>
      <c r="E69" s="289"/>
      <c r="F69" s="289"/>
    </row>
    <row r="70" spans="1:7" s="270" customFormat="1" ht="30" x14ac:dyDescent="0.25">
      <c r="A70" s="286" t="s">
        <v>2531</v>
      </c>
      <c r="B70" s="287" t="s">
        <v>2532</v>
      </c>
      <c r="C70" s="288" t="s">
        <v>2470</v>
      </c>
      <c r="D70" s="289">
        <v>443.61</v>
      </c>
      <c r="E70" s="289"/>
      <c r="F70" s="289">
        <v>443.61</v>
      </c>
      <c r="G70" s="270">
        <v>15</v>
      </c>
    </row>
    <row r="71" spans="1:7" s="270" customFormat="1" x14ac:dyDescent="0.25">
      <c r="A71" s="286" t="s">
        <v>2533</v>
      </c>
      <c r="B71" s="287" t="s">
        <v>2534</v>
      </c>
      <c r="C71" s="288" t="s">
        <v>351</v>
      </c>
      <c r="D71" s="289">
        <v>3.21</v>
      </c>
      <c r="E71" s="289">
        <v>6.36</v>
      </c>
      <c r="F71" s="289">
        <v>9.57</v>
      </c>
      <c r="G71" s="270">
        <v>15</v>
      </c>
    </row>
    <row r="72" spans="1:7" s="270" customFormat="1" x14ac:dyDescent="0.25">
      <c r="A72" s="286" t="s">
        <v>2535</v>
      </c>
      <c r="B72" s="287" t="s">
        <v>2536</v>
      </c>
      <c r="C72" s="288" t="s">
        <v>351</v>
      </c>
      <c r="D72" s="289">
        <v>103.82</v>
      </c>
      <c r="E72" s="289">
        <v>46.98</v>
      </c>
      <c r="F72" s="289">
        <v>150.80000000000001</v>
      </c>
      <c r="G72" s="270">
        <v>15</v>
      </c>
    </row>
    <row r="73" spans="1:7" s="270" customFormat="1" ht="30" x14ac:dyDescent="0.25">
      <c r="A73" s="286" t="s">
        <v>12418</v>
      </c>
      <c r="B73" s="287" t="s">
        <v>2537</v>
      </c>
      <c r="C73" s="288" t="s">
        <v>351</v>
      </c>
      <c r="D73" s="289">
        <v>22.29</v>
      </c>
      <c r="E73" s="289">
        <v>44.8</v>
      </c>
      <c r="F73" s="289">
        <v>67.09</v>
      </c>
      <c r="G73" s="270">
        <v>15</v>
      </c>
    </row>
    <row r="74" spans="1:7" s="270" customFormat="1" x14ac:dyDescent="0.25">
      <c r="A74" s="286" t="s">
        <v>2538</v>
      </c>
      <c r="B74" s="287" t="s">
        <v>2539</v>
      </c>
      <c r="C74" s="288" t="s">
        <v>351</v>
      </c>
      <c r="D74" s="289"/>
      <c r="E74" s="289">
        <v>31.79</v>
      </c>
      <c r="F74" s="289">
        <v>31.79</v>
      </c>
      <c r="G74" s="270">
        <v>15</v>
      </c>
    </row>
    <row r="75" spans="1:7" s="270" customFormat="1" x14ac:dyDescent="0.25">
      <c r="A75" s="286" t="s">
        <v>2540</v>
      </c>
      <c r="B75" s="287" t="s">
        <v>2541</v>
      </c>
      <c r="C75" s="288" t="s">
        <v>304</v>
      </c>
      <c r="D75" s="289">
        <v>1.04</v>
      </c>
      <c r="E75" s="289">
        <v>4.7</v>
      </c>
      <c r="F75" s="289">
        <v>5.74</v>
      </c>
      <c r="G75" s="270">
        <v>15</v>
      </c>
    </row>
    <row r="76" spans="1:7" s="270" customFormat="1" ht="30" x14ac:dyDescent="0.25">
      <c r="A76" s="286" t="s">
        <v>2542</v>
      </c>
      <c r="B76" s="287" t="s">
        <v>2543</v>
      </c>
      <c r="C76" s="288" t="s">
        <v>1068</v>
      </c>
      <c r="D76" s="289"/>
      <c r="E76" s="289">
        <v>479.74</v>
      </c>
      <c r="F76" s="289">
        <v>479.74</v>
      </c>
      <c r="G76" s="270">
        <v>15</v>
      </c>
    </row>
    <row r="77" spans="1:7" s="270" customFormat="1" x14ac:dyDescent="0.25">
      <c r="A77" s="286" t="s">
        <v>2544</v>
      </c>
      <c r="B77" s="287" t="s">
        <v>12879</v>
      </c>
      <c r="C77" s="288" t="s">
        <v>304</v>
      </c>
      <c r="D77" s="289">
        <v>276.25</v>
      </c>
      <c r="E77" s="289"/>
      <c r="F77" s="289">
        <v>276.25</v>
      </c>
      <c r="G77" s="270">
        <v>15</v>
      </c>
    </row>
    <row r="78" spans="1:7" s="270" customFormat="1" x14ac:dyDescent="0.25">
      <c r="A78" s="286" t="s">
        <v>2545</v>
      </c>
      <c r="B78" s="287" t="s">
        <v>12880</v>
      </c>
      <c r="C78" s="288" t="s">
        <v>304</v>
      </c>
      <c r="D78" s="289">
        <v>279.41000000000003</v>
      </c>
      <c r="E78" s="289"/>
      <c r="F78" s="289">
        <v>279.41000000000003</v>
      </c>
      <c r="G78" s="270">
        <v>15</v>
      </c>
    </row>
    <row r="79" spans="1:7" s="270" customFormat="1" x14ac:dyDescent="0.25">
      <c r="A79" s="286" t="s">
        <v>2546</v>
      </c>
      <c r="B79" s="287" t="s">
        <v>12881</v>
      </c>
      <c r="C79" s="288" t="s">
        <v>304</v>
      </c>
      <c r="D79" s="289">
        <v>386.38</v>
      </c>
      <c r="E79" s="289"/>
      <c r="F79" s="289">
        <v>386.38</v>
      </c>
      <c r="G79" s="270">
        <v>15</v>
      </c>
    </row>
    <row r="80" spans="1:7" s="270" customFormat="1" x14ac:dyDescent="0.25">
      <c r="A80" s="286" t="s">
        <v>2547</v>
      </c>
      <c r="B80" s="287" t="s">
        <v>12882</v>
      </c>
      <c r="C80" s="288" t="s">
        <v>304</v>
      </c>
      <c r="D80" s="289">
        <v>397.97</v>
      </c>
      <c r="E80" s="289"/>
      <c r="F80" s="289">
        <v>397.97</v>
      </c>
      <c r="G80" s="270">
        <v>15</v>
      </c>
    </row>
    <row r="81" spans="1:7" s="270" customFormat="1" ht="30" x14ac:dyDescent="0.25">
      <c r="A81" s="286" t="s">
        <v>2548</v>
      </c>
      <c r="B81" s="287" t="s">
        <v>2549</v>
      </c>
      <c r="C81" s="288" t="s">
        <v>2470</v>
      </c>
      <c r="D81" s="289">
        <v>231.93</v>
      </c>
      <c r="E81" s="289"/>
      <c r="F81" s="289">
        <v>231.93</v>
      </c>
      <c r="G81" s="270">
        <v>15</v>
      </c>
    </row>
    <row r="82" spans="1:7" s="270" customFormat="1" ht="30" x14ac:dyDescent="0.25">
      <c r="A82" s="286" t="s">
        <v>2550</v>
      </c>
      <c r="B82" s="287" t="s">
        <v>2551</v>
      </c>
      <c r="C82" s="288" t="s">
        <v>2</v>
      </c>
      <c r="D82" s="289">
        <v>13.55</v>
      </c>
      <c r="E82" s="289"/>
      <c r="F82" s="289">
        <v>13.55</v>
      </c>
      <c r="G82" s="270">
        <v>15</v>
      </c>
    </row>
    <row r="83" spans="1:7" s="270" customFormat="1" ht="30" x14ac:dyDescent="0.25">
      <c r="A83" s="286" t="s">
        <v>2552</v>
      </c>
      <c r="B83" s="287" t="s">
        <v>2553</v>
      </c>
      <c r="C83" s="288" t="s">
        <v>2</v>
      </c>
      <c r="D83" s="289">
        <v>15.6</v>
      </c>
      <c r="E83" s="289"/>
      <c r="F83" s="289">
        <v>15.6</v>
      </c>
      <c r="G83" s="270">
        <v>15</v>
      </c>
    </row>
    <row r="84" spans="1:7" s="270" customFormat="1" ht="30" x14ac:dyDescent="0.25">
      <c r="A84" s="286" t="s">
        <v>2554</v>
      </c>
      <c r="B84" s="287" t="s">
        <v>2555</v>
      </c>
      <c r="C84" s="288" t="s">
        <v>2</v>
      </c>
      <c r="D84" s="289">
        <v>16.25</v>
      </c>
      <c r="E84" s="289"/>
      <c r="F84" s="289">
        <v>16.25</v>
      </c>
      <c r="G84" s="270">
        <v>15</v>
      </c>
    </row>
    <row r="85" spans="1:7" s="270" customFormat="1" ht="30" x14ac:dyDescent="0.25">
      <c r="A85" s="286" t="s">
        <v>2556</v>
      </c>
      <c r="B85" s="287" t="s">
        <v>2557</v>
      </c>
      <c r="C85" s="288" t="s">
        <v>2</v>
      </c>
      <c r="D85" s="289">
        <v>20.92</v>
      </c>
      <c r="E85" s="289"/>
      <c r="F85" s="289">
        <v>20.92</v>
      </c>
      <c r="G85" s="270">
        <v>15</v>
      </c>
    </row>
    <row r="86" spans="1:7" s="270" customFormat="1" ht="30" x14ac:dyDescent="0.25">
      <c r="A86" s="286" t="s">
        <v>2558</v>
      </c>
      <c r="B86" s="287" t="s">
        <v>2559</v>
      </c>
      <c r="C86" s="288" t="s">
        <v>2</v>
      </c>
      <c r="D86" s="289">
        <v>21.79</v>
      </c>
      <c r="E86" s="289"/>
      <c r="F86" s="289">
        <v>21.79</v>
      </c>
      <c r="G86" s="270">
        <v>15</v>
      </c>
    </row>
    <row r="87" spans="1:7" s="270" customFormat="1" ht="30" x14ac:dyDescent="0.25">
      <c r="A87" s="286" t="s">
        <v>2560</v>
      </c>
      <c r="B87" s="287" t="s">
        <v>2561</v>
      </c>
      <c r="C87" s="288" t="s">
        <v>2</v>
      </c>
      <c r="D87" s="289">
        <v>25.3</v>
      </c>
      <c r="E87" s="289"/>
      <c r="F87" s="289">
        <v>25.3</v>
      </c>
      <c r="G87" s="270">
        <v>15</v>
      </c>
    </row>
    <row r="88" spans="1:7" s="270" customFormat="1" ht="30" x14ac:dyDescent="0.25">
      <c r="A88" s="286" t="s">
        <v>2562</v>
      </c>
      <c r="B88" s="287" t="s">
        <v>2563</v>
      </c>
      <c r="C88" s="288" t="s">
        <v>2</v>
      </c>
      <c r="D88" s="289">
        <v>27.4</v>
      </c>
      <c r="E88" s="289"/>
      <c r="F88" s="289">
        <v>27.4</v>
      </c>
      <c r="G88" s="270">
        <v>15</v>
      </c>
    </row>
    <row r="89" spans="1:7" s="270" customFormat="1" ht="30" x14ac:dyDescent="0.25">
      <c r="A89" s="286" t="s">
        <v>2564</v>
      </c>
      <c r="B89" s="287" t="s">
        <v>2565</v>
      </c>
      <c r="C89" s="288" t="s">
        <v>2</v>
      </c>
      <c r="D89" s="289">
        <v>27.21</v>
      </c>
      <c r="E89" s="289"/>
      <c r="F89" s="289">
        <v>27.21</v>
      </c>
      <c r="G89" s="270">
        <v>15</v>
      </c>
    </row>
    <row r="90" spans="1:7" s="270" customFormat="1" ht="30" x14ac:dyDescent="0.25">
      <c r="A90" s="286" t="s">
        <v>2566</v>
      </c>
      <c r="B90" s="287" t="s">
        <v>2567</v>
      </c>
      <c r="C90" s="288" t="s">
        <v>2</v>
      </c>
      <c r="D90" s="289">
        <v>30.02</v>
      </c>
      <c r="E90" s="289"/>
      <c r="F90" s="289">
        <v>30.02</v>
      </c>
      <c r="G90" s="270">
        <v>15</v>
      </c>
    </row>
    <row r="91" spans="1:7" s="270" customFormat="1" ht="30" x14ac:dyDescent="0.25">
      <c r="A91" s="286" t="s">
        <v>2568</v>
      </c>
      <c r="B91" s="287" t="s">
        <v>2569</v>
      </c>
      <c r="C91" s="288" t="s">
        <v>2</v>
      </c>
      <c r="D91" s="289">
        <v>31.29</v>
      </c>
      <c r="E91" s="289"/>
      <c r="F91" s="289">
        <v>31.29</v>
      </c>
      <c r="G91" s="270">
        <v>15</v>
      </c>
    </row>
    <row r="92" spans="1:7" s="270" customFormat="1" ht="30" x14ac:dyDescent="0.25">
      <c r="A92" s="286" t="s">
        <v>2570</v>
      </c>
      <c r="B92" s="287" t="s">
        <v>2571</v>
      </c>
      <c r="C92" s="288" t="s">
        <v>2</v>
      </c>
      <c r="D92" s="289">
        <v>36.53</v>
      </c>
      <c r="E92" s="289"/>
      <c r="F92" s="289">
        <v>36.53</v>
      </c>
      <c r="G92" s="270">
        <v>15</v>
      </c>
    </row>
    <row r="93" spans="1:7" s="270" customFormat="1" x14ac:dyDescent="0.25">
      <c r="A93" s="286" t="s">
        <v>2572</v>
      </c>
      <c r="B93" s="287" t="s">
        <v>12883</v>
      </c>
      <c r="C93" s="288" t="s">
        <v>304</v>
      </c>
      <c r="D93" s="289">
        <v>270.37</v>
      </c>
      <c r="E93" s="289"/>
      <c r="F93" s="289">
        <v>270.37</v>
      </c>
      <c r="G93" s="270">
        <v>15</v>
      </c>
    </row>
    <row r="94" spans="1:7" s="270" customFormat="1" x14ac:dyDescent="0.25">
      <c r="A94" s="286" t="s">
        <v>2573</v>
      </c>
      <c r="B94" s="287" t="s">
        <v>12884</v>
      </c>
      <c r="C94" s="288" t="s">
        <v>304</v>
      </c>
      <c r="D94" s="289">
        <v>401.51</v>
      </c>
      <c r="E94" s="289"/>
      <c r="F94" s="289">
        <v>401.51</v>
      </c>
      <c r="G94" s="270">
        <v>15</v>
      </c>
    </row>
    <row r="95" spans="1:7" s="270" customFormat="1" x14ac:dyDescent="0.25">
      <c r="A95" s="286" t="s">
        <v>2574</v>
      </c>
      <c r="B95" s="287" t="s">
        <v>12885</v>
      </c>
      <c r="C95" s="288" t="s">
        <v>304</v>
      </c>
      <c r="D95" s="289">
        <v>411.94</v>
      </c>
      <c r="E95" s="289"/>
      <c r="F95" s="289">
        <v>411.94</v>
      </c>
      <c r="G95" s="270">
        <v>15</v>
      </c>
    </row>
    <row r="96" spans="1:7" s="270" customFormat="1" x14ac:dyDescent="0.25">
      <c r="A96" s="286" t="s">
        <v>2575</v>
      </c>
      <c r="B96" s="287" t="s">
        <v>12886</v>
      </c>
      <c r="C96" s="288" t="s">
        <v>304</v>
      </c>
      <c r="D96" s="289">
        <v>431.64</v>
      </c>
      <c r="E96" s="289"/>
      <c r="F96" s="289">
        <v>431.64</v>
      </c>
      <c r="G96" s="270">
        <v>15</v>
      </c>
    </row>
    <row r="97" spans="1:7" s="270" customFormat="1" x14ac:dyDescent="0.25">
      <c r="A97" s="286" t="s">
        <v>2576</v>
      </c>
      <c r="B97" s="287" t="s">
        <v>12887</v>
      </c>
      <c r="C97" s="288" t="s">
        <v>304</v>
      </c>
      <c r="D97" s="289">
        <v>452.54</v>
      </c>
      <c r="E97" s="289"/>
      <c r="F97" s="289">
        <v>452.54</v>
      </c>
      <c r="G97" s="270">
        <v>15</v>
      </c>
    </row>
    <row r="98" spans="1:7" s="270" customFormat="1" x14ac:dyDescent="0.25">
      <c r="A98" s="286" t="s">
        <v>2577</v>
      </c>
      <c r="B98" s="287" t="s">
        <v>12888</v>
      </c>
      <c r="C98" s="288" t="s">
        <v>304</v>
      </c>
      <c r="D98" s="289">
        <v>579.04999999999995</v>
      </c>
      <c r="E98" s="289"/>
      <c r="F98" s="289">
        <v>579.04999999999995</v>
      </c>
      <c r="G98" s="270">
        <v>15</v>
      </c>
    </row>
    <row r="99" spans="1:7" s="270" customFormat="1" x14ac:dyDescent="0.25">
      <c r="A99" s="286" t="s">
        <v>2578</v>
      </c>
      <c r="B99" s="287" t="s">
        <v>2579</v>
      </c>
      <c r="C99" s="288" t="s">
        <v>304</v>
      </c>
      <c r="D99" s="289">
        <v>232.22</v>
      </c>
      <c r="E99" s="289"/>
      <c r="F99" s="289">
        <v>232.22</v>
      </c>
      <c r="G99" s="270">
        <v>15</v>
      </c>
    </row>
    <row r="100" spans="1:7" s="270" customFormat="1" ht="30" x14ac:dyDescent="0.25">
      <c r="A100" s="286" t="s">
        <v>2580</v>
      </c>
      <c r="B100" s="287" t="s">
        <v>2581</v>
      </c>
      <c r="C100" s="288" t="s">
        <v>2470</v>
      </c>
      <c r="D100" s="289">
        <v>1673.44</v>
      </c>
      <c r="E100" s="289">
        <v>4313.2299999999996</v>
      </c>
      <c r="F100" s="289">
        <v>5986.67</v>
      </c>
      <c r="G100" s="270">
        <v>15</v>
      </c>
    </row>
    <row r="101" spans="1:7" s="270" customFormat="1" ht="30" x14ac:dyDescent="0.25">
      <c r="A101" s="286" t="s">
        <v>2582</v>
      </c>
      <c r="B101" s="287" t="s">
        <v>2583</v>
      </c>
      <c r="C101" s="288" t="s">
        <v>351</v>
      </c>
      <c r="D101" s="289">
        <v>7.69</v>
      </c>
      <c r="E101" s="289">
        <v>45.92</v>
      </c>
      <c r="F101" s="289">
        <v>53.61</v>
      </c>
      <c r="G101" s="270">
        <v>15</v>
      </c>
    </row>
    <row r="102" spans="1:7" s="270" customFormat="1" ht="30" x14ac:dyDescent="0.25">
      <c r="A102" s="286" t="s">
        <v>2584</v>
      </c>
      <c r="B102" s="287" t="s">
        <v>2585</v>
      </c>
      <c r="C102" s="288" t="s">
        <v>351</v>
      </c>
      <c r="D102" s="289">
        <v>162.96</v>
      </c>
      <c r="E102" s="289">
        <v>326.75</v>
      </c>
      <c r="F102" s="289">
        <v>489.71</v>
      </c>
      <c r="G102" s="270">
        <v>15</v>
      </c>
    </row>
    <row r="103" spans="1:7" s="270" customFormat="1" x14ac:dyDescent="0.25">
      <c r="A103" s="286" t="s">
        <v>2586</v>
      </c>
      <c r="B103" s="287" t="s">
        <v>2587</v>
      </c>
      <c r="C103" s="288"/>
      <c r="D103" s="289"/>
      <c r="E103" s="289"/>
      <c r="F103" s="289"/>
    </row>
    <row r="104" spans="1:7" s="270" customFormat="1" ht="30" x14ac:dyDescent="0.25">
      <c r="A104" s="286" t="s">
        <v>2588</v>
      </c>
      <c r="B104" s="287" t="s">
        <v>2589</v>
      </c>
      <c r="C104" s="288" t="s">
        <v>2</v>
      </c>
      <c r="D104" s="289">
        <v>198.7</v>
      </c>
      <c r="E104" s="289">
        <v>9532.1299999999992</v>
      </c>
      <c r="F104" s="289">
        <v>9730.83</v>
      </c>
      <c r="G104" s="270">
        <v>15</v>
      </c>
    </row>
    <row r="105" spans="1:7" s="270" customFormat="1" x14ac:dyDescent="0.25">
      <c r="A105" s="286" t="s">
        <v>2590</v>
      </c>
      <c r="B105" s="287" t="s">
        <v>2591</v>
      </c>
      <c r="C105" s="288" t="s">
        <v>2</v>
      </c>
      <c r="D105" s="289">
        <v>198.7</v>
      </c>
      <c r="E105" s="289">
        <v>12768.34</v>
      </c>
      <c r="F105" s="289">
        <v>12967.04</v>
      </c>
      <c r="G105" s="270">
        <v>15</v>
      </c>
    </row>
    <row r="106" spans="1:7" s="270" customFormat="1" x14ac:dyDescent="0.25">
      <c r="A106" s="286" t="s">
        <v>2592</v>
      </c>
      <c r="B106" s="287" t="s">
        <v>2593</v>
      </c>
      <c r="C106" s="288" t="s">
        <v>2</v>
      </c>
      <c r="D106" s="289">
        <v>198.7</v>
      </c>
      <c r="E106" s="289">
        <v>11298.03</v>
      </c>
      <c r="F106" s="289">
        <v>11496.73</v>
      </c>
      <c r="G106" s="270">
        <v>15</v>
      </c>
    </row>
    <row r="107" spans="1:7" s="270" customFormat="1" x14ac:dyDescent="0.25">
      <c r="A107" s="286" t="s">
        <v>2594</v>
      </c>
      <c r="B107" s="287" t="s">
        <v>2595</v>
      </c>
      <c r="C107" s="288" t="s">
        <v>2</v>
      </c>
      <c r="D107" s="289">
        <v>574.95000000000005</v>
      </c>
      <c r="E107" s="289">
        <v>26310.02</v>
      </c>
      <c r="F107" s="289">
        <v>26884.97</v>
      </c>
      <c r="G107" s="270">
        <v>15</v>
      </c>
    </row>
    <row r="108" spans="1:7" s="270" customFormat="1" x14ac:dyDescent="0.25">
      <c r="A108" s="286" t="s">
        <v>2596</v>
      </c>
      <c r="B108" s="287" t="s">
        <v>2597</v>
      </c>
      <c r="C108" s="288" t="s">
        <v>2</v>
      </c>
      <c r="D108" s="289">
        <v>574.95000000000005</v>
      </c>
      <c r="E108" s="289">
        <v>40372.11</v>
      </c>
      <c r="F108" s="289">
        <v>40947.06</v>
      </c>
      <c r="G108" s="270">
        <v>15</v>
      </c>
    </row>
    <row r="109" spans="1:7" s="270" customFormat="1" ht="30" x14ac:dyDescent="0.25">
      <c r="A109" s="286" t="s">
        <v>2598</v>
      </c>
      <c r="B109" s="287" t="s">
        <v>2599</v>
      </c>
      <c r="C109" s="288" t="s">
        <v>2</v>
      </c>
      <c r="D109" s="289">
        <v>574.95000000000005</v>
      </c>
      <c r="E109" s="289">
        <v>16004.61</v>
      </c>
      <c r="F109" s="289">
        <v>16579.560000000001</v>
      </c>
      <c r="G109" s="270">
        <v>15</v>
      </c>
    </row>
    <row r="110" spans="1:7" s="270" customFormat="1" x14ac:dyDescent="0.25">
      <c r="A110" s="286" t="s">
        <v>2600</v>
      </c>
      <c r="B110" s="287" t="s">
        <v>2601</v>
      </c>
      <c r="C110" s="288" t="s">
        <v>2</v>
      </c>
      <c r="D110" s="289">
        <v>467.45</v>
      </c>
      <c r="E110" s="289">
        <v>19209.25</v>
      </c>
      <c r="F110" s="289">
        <v>19676.7</v>
      </c>
      <c r="G110" s="270">
        <v>15</v>
      </c>
    </row>
    <row r="111" spans="1:7" s="270" customFormat="1" ht="30" x14ac:dyDescent="0.25">
      <c r="A111" s="286" t="s">
        <v>2602</v>
      </c>
      <c r="B111" s="287" t="s">
        <v>2603</v>
      </c>
      <c r="C111" s="288" t="s">
        <v>2</v>
      </c>
      <c r="D111" s="289">
        <v>284.7</v>
      </c>
      <c r="E111" s="289">
        <v>31113.26</v>
      </c>
      <c r="F111" s="289">
        <v>31397.96</v>
      </c>
      <c r="G111" s="270">
        <v>15</v>
      </c>
    </row>
    <row r="112" spans="1:7" s="270" customFormat="1" x14ac:dyDescent="0.25">
      <c r="A112" s="286" t="s">
        <v>2604</v>
      </c>
      <c r="B112" s="287" t="s">
        <v>12465</v>
      </c>
      <c r="C112" s="288"/>
      <c r="D112" s="289"/>
      <c r="E112" s="289"/>
      <c r="F112" s="289"/>
    </row>
    <row r="113" spans="1:7" s="270" customFormat="1" ht="45" x14ac:dyDescent="0.25">
      <c r="A113" s="286" t="s">
        <v>2605</v>
      </c>
      <c r="B113" s="287" t="s">
        <v>2606</v>
      </c>
      <c r="C113" s="288" t="s">
        <v>2470</v>
      </c>
      <c r="D113" s="289">
        <v>8405.0300000000007</v>
      </c>
      <c r="E113" s="289"/>
      <c r="F113" s="289">
        <v>8405.0300000000007</v>
      </c>
      <c r="G113" s="270">
        <v>15</v>
      </c>
    </row>
    <row r="114" spans="1:7" s="270" customFormat="1" ht="45" x14ac:dyDescent="0.25">
      <c r="A114" s="286" t="s">
        <v>2607</v>
      </c>
      <c r="B114" s="287" t="s">
        <v>2608</v>
      </c>
      <c r="C114" s="288" t="s">
        <v>2470</v>
      </c>
      <c r="D114" s="289">
        <v>13545.24</v>
      </c>
      <c r="E114" s="289"/>
      <c r="F114" s="289">
        <v>13545.24</v>
      </c>
      <c r="G114" s="270">
        <v>15</v>
      </c>
    </row>
    <row r="115" spans="1:7" s="270" customFormat="1" ht="45" x14ac:dyDescent="0.25">
      <c r="A115" s="286" t="s">
        <v>2609</v>
      </c>
      <c r="B115" s="287" t="s">
        <v>2610</v>
      </c>
      <c r="C115" s="288" t="s">
        <v>2470</v>
      </c>
      <c r="D115" s="289">
        <v>13425.34</v>
      </c>
      <c r="E115" s="289"/>
      <c r="F115" s="289">
        <v>13425.34</v>
      </c>
      <c r="G115" s="270">
        <v>15</v>
      </c>
    </row>
    <row r="116" spans="1:7" s="270" customFormat="1" ht="30" x14ac:dyDescent="0.25">
      <c r="A116" s="286" t="s">
        <v>2611</v>
      </c>
      <c r="B116" s="287" t="s">
        <v>2612</v>
      </c>
      <c r="C116" s="288" t="s">
        <v>304</v>
      </c>
      <c r="D116" s="289">
        <v>726.17</v>
      </c>
      <c r="E116" s="289"/>
      <c r="F116" s="289">
        <v>726.17</v>
      </c>
      <c r="G116" s="270">
        <v>15</v>
      </c>
    </row>
    <row r="117" spans="1:7" s="270" customFormat="1" ht="30" x14ac:dyDescent="0.25">
      <c r="A117" s="286" t="s">
        <v>2613</v>
      </c>
      <c r="B117" s="287" t="s">
        <v>2614</v>
      </c>
      <c r="C117" s="288" t="s">
        <v>304</v>
      </c>
      <c r="D117" s="289">
        <v>510.79</v>
      </c>
      <c r="E117" s="289"/>
      <c r="F117" s="289">
        <v>510.79</v>
      </c>
      <c r="G117" s="270">
        <v>15</v>
      </c>
    </row>
    <row r="118" spans="1:7" s="270" customFormat="1" ht="30" x14ac:dyDescent="0.25">
      <c r="A118" s="286" t="s">
        <v>2615</v>
      </c>
      <c r="B118" s="287" t="s">
        <v>2616</v>
      </c>
      <c r="C118" s="288" t="s">
        <v>304</v>
      </c>
      <c r="D118" s="289">
        <v>1278.32</v>
      </c>
      <c r="E118" s="289"/>
      <c r="F118" s="289">
        <v>1278.32</v>
      </c>
      <c r="G118" s="270">
        <v>15</v>
      </c>
    </row>
    <row r="119" spans="1:7" s="270" customFormat="1" ht="30" x14ac:dyDescent="0.25">
      <c r="A119" s="286" t="s">
        <v>2617</v>
      </c>
      <c r="B119" s="287" t="s">
        <v>2618</v>
      </c>
      <c r="C119" s="288" t="s">
        <v>304</v>
      </c>
      <c r="D119" s="289">
        <v>1384.07</v>
      </c>
      <c r="E119" s="289"/>
      <c r="F119" s="289">
        <v>1384.07</v>
      </c>
      <c r="G119" s="270">
        <v>15</v>
      </c>
    </row>
    <row r="120" spans="1:7" s="270" customFormat="1" ht="30" x14ac:dyDescent="0.25">
      <c r="A120" s="286" t="s">
        <v>2619</v>
      </c>
      <c r="B120" s="287" t="s">
        <v>2620</v>
      </c>
      <c r="C120" s="288" t="s">
        <v>304</v>
      </c>
      <c r="D120" s="289">
        <v>1720.88</v>
      </c>
      <c r="E120" s="289"/>
      <c r="F120" s="289">
        <v>1720.88</v>
      </c>
      <c r="G120" s="270">
        <v>15</v>
      </c>
    </row>
    <row r="121" spans="1:7" s="270" customFormat="1" ht="30" x14ac:dyDescent="0.25">
      <c r="A121" s="286" t="s">
        <v>2621</v>
      </c>
      <c r="B121" s="287" t="s">
        <v>2622</v>
      </c>
      <c r="C121" s="288" t="s">
        <v>304</v>
      </c>
      <c r="D121" s="289">
        <v>2202.7399999999998</v>
      </c>
      <c r="E121" s="289"/>
      <c r="F121" s="289">
        <v>2202.7399999999998</v>
      </c>
      <c r="G121" s="270">
        <v>15</v>
      </c>
    </row>
    <row r="122" spans="1:7" s="270" customFormat="1" ht="30" x14ac:dyDescent="0.25">
      <c r="A122" s="286" t="s">
        <v>2623</v>
      </c>
      <c r="B122" s="287" t="s">
        <v>2624</v>
      </c>
      <c r="C122" s="288" t="s">
        <v>304</v>
      </c>
      <c r="D122" s="289">
        <v>2573.9299999999998</v>
      </c>
      <c r="E122" s="289"/>
      <c r="F122" s="289">
        <v>2573.9299999999998</v>
      </c>
      <c r="G122" s="270">
        <v>15</v>
      </c>
    </row>
    <row r="123" spans="1:7" s="270" customFormat="1" ht="30" x14ac:dyDescent="0.25">
      <c r="A123" s="286" t="s">
        <v>2625</v>
      </c>
      <c r="B123" s="287" t="s">
        <v>2626</v>
      </c>
      <c r="C123" s="288" t="s">
        <v>304</v>
      </c>
      <c r="D123" s="289">
        <v>2770.2</v>
      </c>
      <c r="E123" s="289"/>
      <c r="F123" s="289">
        <v>2770.2</v>
      </c>
      <c r="G123" s="270">
        <v>15</v>
      </c>
    </row>
    <row r="124" spans="1:7" s="270" customFormat="1" ht="30" x14ac:dyDescent="0.25">
      <c r="A124" s="286" t="s">
        <v>2627</v>
      </c>
      <c r="B124" s="287" t="s">
        <v>2628</v>
      </c>
      <c r="C124" s="288" t="s">
        <v>304</v>
      </c>
      <c r="D124" s="289">
        <v>3362.59</v>
      </c>
      <c r="E124" s="289"/>
      <c r="F124" s="289">
        <v>3362.59</v>
      </c>
      <c r="G124" s="270">
        <v>15</v>
      </c>
    </row>
    <row r="125" spans="1:7" s="270" customFormat="1" ht="45" x14ac:dyDescent="0.25">
      <c r="A125" s="286" t="s">
        <v>2629</v>
      </c>
      <c r="B125" s="287" t="s">
        <v>2630</v>
      </c>
      <c r="C125" s="288" t="s">
        <v>304</v>
      </c>
      <c r="D125" s="289">
        <v>396.53</v>
      </c>
      <c r="E125" s="289"/>
      <c r="F125" s="289">
        <v>396.53</v>
      </c>
      <c r="G125" s="270">
        <v>15</v>
      </c>
    </row>
    <row r="126" spans="1:7" s="270" customFormat="1" ht="30" x14ac:dyDescent="0.25">
      <c r="A126" s="286" t="s">
        <v>2631</v>
      </c>
      <c r="B126" s="287" t="s">
        <v>2632</v>
      </c>
      <c r="C126" s="288" t="s">
        <v>304</v>
      </c>
      <c r="D126" s="289">
        <v>1912.29</v>
      </c>
      <c r="E126" s="289"/>
      <c r="F126" s="289">
        <v>1912.29</v>
      </c>
      <c r="G126" s="270">
        <v>15</v>
      </c>
    </row>
    <row r="127" spans="1:7" s="270" customFormat="1" ht="30" x14ac:dyDescent="0.25">
      <c r="A127" s="286" t="s">
        <v>2633</v>
      </c>
      <c r="B127" s="287" t="s">
        <v>2634</v>
      </c>
      <c r="C127" s="288" t="s">
        <v>304</v>
      </c>
      <c r="D127" s="289">
        <v>7532.21</v>
      </c>
      <c r="E127" s="289"/>
      <c r="F127" s="289">
        <v>7532.21</v>
      </c>
      <c r="G127" s="270">
        <v>15</v>
      </c>
    </row>
    <row r="128" spans="1:7" s="270" customFormat="1" ht="30" x14ac:dyDescent="0.25">
      <c r="A128" s="286" t="s">
        <v>2635</v>
      </c>
      <c r="B128" s="287" t="s">
        <v>2636</v>
      </c>
      <c r="C128" s="288" t="s">
        <v>304</v>
      </c>
      <c r="D128" s="289">
        <v>387.72</v>
      </c>
      <c r="E128" s="289"/>
      <c r="F128" s="289">
        <v>387.72</v>
      </c>
      <c r="G128" s="270">
        <v>15</v>
      </c>
    </row>
    <row r="129" spans="1:7" s="270" customFormat="1" ht="30" x14ac:dyDescent="0.25">
      <c r="A129" s="286" t="s">
        <v>2637</v>
      </c>
      <c r="B129" s="287" t="s">
        <v>2638</v>
      </c>
      <c r="C129" s="288" t="s">
        <v>304</v>
      </c>
      <c r="D129" s="289">
        <v>505.41</v>
      </c>
      <c r="E129" s="289"/>
      <c r="F129" s="289">
        <v>505.41</v>
      </c>
      <c r="G129" s="270">
        <v>15</v>
      </c>
    </row>
    <row r="130" spans="1:7" s="270" customFormat="1" ht="30" x14ac:dyDescent="0.25">
      <c r="A130" s="286" t="s">
        <v>2639</v>
      </c>
      <c r="B130" s="287" t="s">
        <v>2640</v>
      </c>
      <c r="C130" s="288" t="s">
        <v>304</v>
      </c>
      <c r="D130" s="289">
        <v>594.73</v>
      </c>
      <c r="E130" s="289"/>
      <c r="F130" s="289">
        <v>594.73</v>
      </c>
      <c r="G130" s="270">
        <v>15</v>
      </c>
    </row>
    <row r="131" spans="1:7" s="270" customFormat="1" ht="30" x14ac:dyDescent="0.25">
      <c r="A131" s="286" t="s">
        <v>2641</v>
      </c>
      <c r="B131" s="287" t="s">
        <v>2642</v>
      </c>
      <c r="C131" s="288" t="s">
        <v>304</v>
      </c>
      <c r="D131" s="289">
        <v>341.21</v>
      </c>
      <c r="E131" s="289"/>
      <c r="F131" s="289">
        <v>341.21</v>
      </c>
      <c r="G131" s="270">
        <v>15</v>
      </c>
    </row>
    <row r="132" spans="1:7" s="270" customFormat="1" ht="30" x14ac:dyDescent="0.25">
      <c r="A132" s="286" t="s">
        <v>2643</v>
      </c>
      <c r="B132" s="287" t="s">
        <v>2644</v>
      </c>
      <c r="C132" s="288" t="s">
        <v>304</v>
      </c>
      <c r="D132" s="289">
        <v>577.63</v>
      </c>
      <c r="E132" s="289"/>
      <c r="F132" s="289">
        <v>577.63</v>
      </c>
      <c r="G132" s="270">
        <v>15</v>
      </c>
    </row>
    <row r="133" spans="1:7" s="270" customFormat="1" ht="30" x14ac:dyDescent="0.25">
      <c r="A133" s="286" t="s">
        <v>2645</v>
      </c>
      <c r="B133" s="287" t="s">
        <v>2646</v>
      </c>
      <c r="C133" s="288" t="s">
        <v>304</v>
      </c>
      <c r="D133" s="289">
        <v>851.57</v>
      </c>
      <c r="E133" s="289"/>
      <c r="F133" s="289">
        <v>851.57</v>
      </c>
      <c r="G133" s="270">
        <v>15</v>
      </c>
    </row>
    <row r="134" spans="1:7" s="270" customFormat="1" ht="30" x14ac:dyDescent="0.25">
      <c r="A134" s="286" t="s">
        <v>2647</v>
      </c>
      <c r="B134" s="287" t="s">
        <v>2648</v>
      </c>
      <c r="C134" s="288" t="s">
        <v>304</v>
      </c>
      <c r="D134" s="289">
        <v>2135.4</v>
      </c>
      <c r="E134" s="289"/>
      <c r="F134" s="289">
        <v>2135.4</v>
      </c>
      <c r="G134" s="270">
        <v>15</v>
      </c>
    </row>
    <row r="135" spans="1:7" s="270" customFormat="1" ht="30" x14ac:dyDescent="0.25">
      <c r="A135" s="286" t="s">
        <v>2649</v>
      </c>
      <c r="B135" s="287" t="s">
        <v>2650</v>
      </c>
      <c r="C135" s="288" t="s">
        <v>304</v>
      </c>
      <c r="D135" s="289">
        <v>2721.57</v>
      </c>
      <c r="E135" s="289"/>
      <c r="F135" s="289">
        <v>2721.57</v>
      </c>
      <c r="G135" s="270">
        <v>15</v>
      </c>
    </row>
    <row r="136" spans="1:7" s="270" customFormat="1" ht="30" x14ac:dyDescent="0.25">
      <c r="A136" s="286" t="s">
        <v>2651</v>
      </c>
      <c r="B136" s="287" t="s">
        <v>2652</v>
      </c>
      <c r="C136" s="288" t="s">
        <v>304</v>
      </c>
      <c r="D136" s="289">
        <v>2978.3</v>
      </c>
      <c r="E136" s="289"/>
      <c r="F136" s="289">
        <v>2978.3</v>
      </c>
      <c r="G136" s="270">
        <v>15</v>
      </c>
    </row>
    <row r="137" spans="1:7" s="270" customFormat="1" ht="30" x14ac:dyDescent="0.25">
      <c r="A137" s="286" t="s">
        <v>2653</v>
      </c>
      <c r="B137" s="287" t="s">
        <v>2654</v>
      </c>
      <c r="C137" s="288" t="s">
        <v>304</v>
      </c>
      <c r="D137" s="289">
        <v>825.23</v>
      </c>
      <c r="E137" s="289"/>
      <c r="F137" s="289">
        <v>825.23</v>
      </c>
      <c r="G137" s="270">
        <v>15</v>
      </c>
    </row>
    <row r="138" spans="1:7" s="270" customFormat="1" ht="30" x14ac:dyDescent="0.25">
      <c r="A138" s="286" t="s">
        <v>2655</v>
      </c>
      <c r="B138" s="287" t="s">
        <v>2656</v>
      </c>
      <c r="C138" s="288" t="s">
        <v>304</v>
      </c>
      <c r="D138" s="289">
        <v>474.67</v>
      </c>
      <c r="E138" s="289"/>
      <c r="F138" s="289">
        <v>474.67</v>
      </c>
      <c r="G138" s="270">
        <v>15</v>
      </c>
    </row>
    <row r="139" spans="1:7" s="270" customFormat="1" ht="30" x14ac:dyDescent="0.25">
      <c r="A139" s="286" t="s">
        <v>2657</v>
      </c>
      <c r="B139" s="287" t="s">
        <v>2658</v>
      </c>
      <c r="C139" s="288" t="s">
        <v>304</v>
      </c>
      <c r="D139" s="289">
        <v>910.02</v>
      </c>
      <c r="E139" s="289"/>
      <c r="F139" s="289">
        <v>910.02</v>
      </c>
      <c r="G139" s="270">
        <v>15</v>
      </c>
    </row>
    <row r="140" spans="1:7" s="270" customFormat="1" ht="30" x14ac:dyDescent="0.25">
      <c r="A140" s="286" t="s">
        <v>2659</v>
      </c>
      <c r="B140" s="287" t="s">
        <v>2660</v>
      </c>
      <c r="C140" s="288" t="s">
        <v>304</v>
      </c>
      <c r="D140" s="289">
        <v>865.85</v>
      </c>
      <c r="E140" s="289"/>
      <c r="F140" s="289">
        <v>865.85</v>
      </c>
      <c r="G140" s="270">
        <v>15</v>
      </c>
    </row>
    <row r="141" spans="1:7" s="270" customFormat="1" ht="30" x14ac:dyDescent="0.25">
      <c r="A141" s="286" t="s">
        <v>2661</v>
      </c>
      <c r="B141" s="287" t="s">
        <v>2662</v>
      </c>
      <c r="C141" s="288" t="s">
        <v>304</v>
      </c>
      <c r="D141" s="289">
        <v>651.9</v>
      </c>
      <c r="E141" s="289"/>
      <c r="F141" s="289">
        <v>651.9</v>
      </c>
      <c r="G141" s="270">
        <v>15</v>
      </c>
    </row>
    <row r="142" spans="1:7" s="270" customFormat="1" ht="30" x14ac:dyDescent="0.25">
      <c r="A142" s="286" t="s">
        <v>2663</v>
      </c>
      <c r="B142" s="287" t="s">
        <v>2664</v>
      </c>
      <c r="C142" s="288" t="s">
        <v>304</v>
      </c>
      <c r="D142" s="289">
        <v>986.45</v>
      </c>
      <c r="E142" s="289"/>
      <c r="F142" s="289">
        <v>986.45</v>
      </c>
      <c r="G142" s="270">
        <v>15</v>
      </c>
    </row>
    <row r="143" spans="1:7" s="270" customFormat="1" ht="30" x14ac:dyDescent="0.25">
      <c r="A143" s="286" t="s">
        <v>2665</v>
      </c>
      <c r="B143" s="287" t="s">
        <v>2666</v>
      </c>
      <c r="C143" s="288" t="s">
        <v>304</v>
      </c>
      <c r="D143" s="289">
        <v>2844.21</v>
      </c>
      <c r="E143" s="289"/>
      <c r="F143" s="289">
        <v>2844.21</v>
      </c>
      <c r="G143" s="270">
        <v>15</v>
      </c>
    </row>
    <row r="144" spans="1:7" s="270" customFormat="1" ht="30" x14ac:dyDescent="0.25">
      <c r="A144" s="286" t="s">
        <v>2667</v>
      </c>
      <c r="B144" s="287" t="s">
        <v>2668</v>
      </c>
      <c r="C144" s="288" t="s">
        <v>304</v>
      </c>
      <c r="D144" s="289">
        <v>1935.48</v>
      </c>
      <c r="E144" s="289"/>
      <c r="F144" s="289">
        <v>1935.48</v>
      </c>
      <c r="G144" s="270">
        <v>15</v>
      </c>
    </row>
    <row r="145" spans="1:7" s="270" customFormat="1" ht="30" x14ac:dyDescent="0.25">
      <c r="A145" s="286" t="s">
        <v>2669</v>
      </c>
      <c r="B145" s="287" t="s">
        <v>2670</v>
      </c>
      <c r="C145" s="288" t="s">
        <v>304</v>
      </c>
      <c r="D145" s="289">
        <v>2236.62</v>
      </c>
      <c r="E145" s="289"/>
      <c r="F145" s="289">
        <v>2236.62</v>
      </c>
      <c r="G145" s="270">
        <v>15</v>
      </c>
    </row>
    <row r="146" spans="1:7" s="270" customFormat="1" ht="30" x14ac:dyDescent="0.25">
      <c r="A146" s="286" t="s">
        <v>2671</v>
      </c>
      <c r="B146" s="287" t="s">
        <v>2672</v>
      </c>
      <c r="C146" s="288" t="s">
        <v>304</v>
      </c>
      <c r="D146" s="289">
        <v>2721.73</v>
      </c>
      <c r="E146" s="289"/>
      <c r="F146" s="289">
        <v>2721.73</v>
      </c>
      <c r="G146" s="270">
        <v>15</v>
      </c>
    </row>
    <row r="147" spans="1:7" s="270" customFormat="1" ht="30" x14ac:dyDescent="0.25">
      <c r="A147" s="286" t="s">
        <v>2673</v>
      </c>
      <c r="B147" s="287" t="s">
        <v>2674</v>
      </c>
      <c r="C147" s="288" t="s">
        <v>304</v>
      </c>
      <c r="D147" s="289">
        <v>2868.42</v>
      </c>
      <c r="E147" s="289"/>
      <c r="F147" s="289">
        <v>2868.42</v>
      </c>
      <c r="G147" s="270">
        <v>15</v>
      </c>
    </row>
    <row r="148" spans="1:7" s="270" customFormat="1" ht="30" x14ac:dyDescent="0.25">
      <c r="A148" s="286" t="s">
        <v>2675</v>
      </c>
      <c r="B148" s="287" t="s">
        <v>2676</v>
      </c>
      <c r="C148" s="288" t="s">
        <v>304</v>
      </c>
      <c r="D148" s="289">
        <v>517.63</v>
      </c>
      <c r="E148" s="289"/>
      <c r="F148" s="289">
        <v>517.63</v>
      </c>
      <c r="G148" s="270">
        <v>15</v>
      </c>
    </row>
    <row r="149" spans="1:7" s="270" customFormat="1" ht="30" x14ac:dyDescent="0.25">
      <c r="A149" s="286" t="s">
        <v>2677</v>
      </c>
      <c r="B149" s="287" t="s">
        <v>2678</v>
      </c>
      <c r="C149" s="288" t="s">
        <v>304</v>
      </c>
      <c r="D149" s="289">
        <v>920.97</v>
      </c>
      <c r="E149" s="289"/>
      <c r="F149" s="289">
        <v>920.97</v>
      </c>
      <c r="G149" s="270">
        <v>15</v>
      </c>
    </row>
    <row r="150" spans="1:7" s="270" customFormat="1" ht="30" x14ac:dyDescent="0.25">
      <c r="A150" s="286" t="s">
        <v>2679</v>
      </c>
      <c r="B150" s="287" t="s">
        <v>2680</v>
      </c>
      <c r="C150" s="288" t="s">
        <v>304</v>
      </c>
      <c r="D150" s="289">
        <v>1261.25</v>
      </c>
      <c r="E150" s="289"/>
      <c r="F150" s="289">
        <v>1261.25</v>
      </c>
      <c r="G150" s="270">
        <v>15</v>
      </c>
    </row>
    <row r="151" spans="1:7" s="270" customFormat="1" ht="30" x14ac:dyDescent="0.25">
      <c r="A151" s="286" t="s">
        <v>2681</v>
      </c>
      <c r="B151" s="287" t="s">
        <v>2682</v>
      </c>
      <c r="C151" s="288" t="s">
        <v>304</v>
      </c>
      <c r="D151" s="289">
        <v>1566.55</v>
      </c>
      <c r="E151" s="289"/>
      <c r="F151" s="289">
        <v>1566.55</v>
      </c>
      <c r="G151" s="270">
        <v>15</v>
      </c>
    </row>
    <row r="152" spans="1:7" s="270" customFormat="1" ht="30" x14ac:dyDescent="0.25">
      <c r="A152" s="286" t="s">
        <v>2683</v>
      </c>
      <c r="B152" s="287" t="s">
        <v>2684</v>
      </c>
      <c r="C152" s="288" t="s">
        <v>304</v>
      </c>
      <c r="D152" s="289">
        <v>2857.51</v>
      </c>
      <c r="E152" s="289"/>
      <c r="F152" s="289">
        <v>2857.51</v>
      </c>
      <c r="G152" s="270">
        <v>15</v>
      </c>
    </row>
    <row r="153" spans="1:7" s="270" customFormat="1" ht="30" x14ac:dyDescent="0.25">
      <c r="A153" s="286" t="s">
        <v>2685</v>
      </c>
      <c r="B153" s="287" t="s">
        <v>2686</v>
      </c>
      <c r="C153" s="288" t="s">
        <v>304</v>
      </c>
      <c r="D153" s="289">
        <v>1119.6600000000001</v>
      </c>
      <c r="E153" s="289"/>
      <c r="F153" s="289">
        <v>1119.6600000000001</v>
      </c>
      <c r="G153" s="270">
        <v>15</v>
      </c>
    </row>
    <row r="154" spans="1:7" s="270" customFormat="1" x14ac:dyDescent="0.25">
      <c r="A154" s="286" t="s">
        <v>2687</v>
      </c>
      <c r="B154" s="287" t="s">
        <v>2688</v>
      </c>
      <c r="C154" s="288" t="s">
        <v>1068</v>
      </c>
      <c r="D154" s="289">
        <v>2226.63</v>
      </c>
      <c r="E154" s="289"/>
      <c r="F154" s="289">
        <v>2226.63</v>
      </c>
      <c r="G154" s="270">
        <v>15</v>
      </c>
    </row>
    <row r="155" spans="1:7" s="270" customFormat="1" x14ac:dyDescent="0.25">
      <c r="A155" s="286" t="s">
        <v>2689</v>
      </c>
      <c r="B155" s="287" t="s">
        <v>2690</v>
      </c>
      <c r="C155" s="288" t="s">
        <v>1068</v>
      </c>
      <c r="D155" s="289">
        <v>2558.9699999999998</v>
      </c>
      <c r="E155" s="289"/>
      <c r="F155" s="289">
        <v>2558.9699999999998</v>
      </c>
      <c r="G155" s="270">
        <v>15</v>
      </c>
    </row>
    <row r="156" spans="1:7" s="270" customFormat="1" x14ac:dyDescent="0.25">
      <c r="A156" s="286" t="s">
        <v>2691</v>
      </c>
      <c r="B156" s="287" t="s">
        <v>2692</v>
      </c>
      <c r="C156" s="288" t="s">
        <v>304</v>
      </c>
      <c r="D156" s="289">
        <v>94.4</v>
      </c>
      <c r="E156" s="289"/>
      <c r="F156" s="289">
        <v>94.4</v>
      </c>
      <c r="G156" s="270">
        <v>15</v>
      </c>
    </row>
    <row r="157" spans="1:7" s="270" customFormat="1" x14ac:dyDescent="0.25">
      <c r="A157" s="286" t="s">
        <v>2693</v>
      </c>
      <c r="B157" s="287" t="s">
        <v>2694</v>
      </c>
      <c r="C157" s="288" t="s">
        <v>304</v>
      </c>
      <c r="D157" s="289">
        <v>220.87</v>
      </c>
      <c r="E157" s="289"/>
      <c r="F157" s="289">
        <v>220.87</v>
      </c>
      <c r="G157" s="270">
        <v>15</v>
      </c>
    </row>
    <row r="158" spans="1:7" s="270" customFormat="1" ht="45" x14ac:dyDescent="0.25">
      <c r="A158" s="286" t="s">
        <v>2695</v>
      </c>
      <c r="B158" s="287" t="s">
        <v>2696</v>
      </c>
      <c r="C158" s="288" t="s">
        <v>2470</v>
      </c>
      <c r="D158" s="289">
        <v>4147.43</v>
      </c>
      <c r="E158" s="289"/>
      <c r="F158" s="289">
        <v>4147.43</v>
      </c>
      <c r="G158" s="270">
        <v>15</v>
      </c>
    </row>
    <row r="159" spans="1:7" s="270" customFormat="1" x14ac:dyDescent="0.25">
      <c r="A159" s="286" t="s">
        <v>2697</v>
      </c>
      <c r="B159" s="287" t="s">
        <v>2698</v>
      </c>
      <c r="C159" s="288" t="s">
        <v>569</v>
      </c>
      <c r="D159" s="289">
        <v>565.22</v>
      </c>
      <c r="E159" s="289"/>
      <c r="F159" s="289">
        <v>565.22</v>
      </c>
      <c r="G159" s="270">
        <v>15</v>
      </c>
    </row>
    <row r="160" spans="1:7" s="270" customFormat="1" ht="30" x14ac:dyDescent="0.25">
      <c r="A160" s="286" t="s">
        <v>2699</v>
      </c>
      <c r="B160" s="287" t="s">
        <v>2700</v>
      </c>
      <c r="C160" s="288" t="s">
        <v>569</v>
      </c>
      <c r="D160" s="289">
        <v>437.94</v>
      </c>
      <c r="E160" s="289"/>
      <c r="F160" s="289">
        <v>437.94</v>
      </c>
      <c r="G160" s="270">
        <v>15</v>
      </c>
    </row>
    <row r="161" spans="1:7" s="270" customFormat="1" x14ac:dyDescent="0.25">
      <c r="A161" s="286" t="s">
        <v>2701</v>
      </c>
      <c r="B161" s="287" t="s">
        <v>2702</v>
      </c>
      <c r="C161" s="288" t="s">
        <v>569</v>
      </c>
      <c r="D161" s="289">
        <v>368.46</v>
      </c>
      <c r="E161" s="289"/>
      <c r="F161" s="289">
        <v>368.46</v>
      </c>
      <c r="G161" s="270">
        <v>15</v>
      </c>
    </row>
    <row r="162" spans="1:7" s="270" customFormat="1" x14ac:dyDescent="0.25">
      <c r="A162" s="286" t="s">
        <v>2703</v>
      </c>
      <c r="B162" s="287" t="s">
        <v>2704</v>
      </c>
      <c r="C162" s="288" t="s">
        <v>569</v>
      </c>
      <c r="D162" s="289">
        <v>358.32</v>
      </c>
      <c r="E162" s="289"/>
      <c r="F162" s="289">
        <v>358.32</v>
      </c>
      <c r="G162" s="270">
        <v>15</v>
      </c>
    </row>
    <row r="163" spans="1:7" s="270" customFormat="1" x14ac:dyDescent="0.25">
      <c r="A163" s="286" t="s">
        <v>2705</v>
      </c>
      <c r="B163" s="287" t="s">
        <v>2706</v>
      </c>
      <c r="C163" s="288" t="s">
        <v>2</v>
      </c>
      <c r="D163" s="289">
        <v>3337.85</v>
      </c>
      <c r="E163" s="289"/>
      <c r="F163" s="289">
        <v>3337.85</v>
      </c>
      <c r="G163" s="270">
        <v>15</v>
      </c>
    </row>
    <row r="164" spans="1:7" s="270" customFormat="1" ht="30" x14ac:dyDescent="0.25">
      <c r="A164" s="286" t="s">
        <v>2707</v>
      </c>
      <c r="B164" s="287" t="s">
        <v>2708</v>
      </c>
      <c r="C164" s="288" t="s">
        <v>2709</v>
      </c>
      <c r="D164" s="289">
        <v>2883.05</v>
      </c>
      <c r="E164" s="289"/>
      <c r="F164" s="289">
        <v>2883.05</v>
      </c>
      <c r="G164" s="270">
        <v>15</v>
      </c>
    </row>
    <row r="165" spans="1:7" s="270" customFormat="1" ht="30" x14ac:dyDescent="0.25">
      <c r="A165" s="286" t="s">
        <v>2710</v>
      </c>
      <c r="B165" s="287" t="s">
        <v>2711</v>
      </c>
      <c r="C165" s="288" t="s">
        <v>2</v>
      </c>
      <c r="D165" s="289">
        <v>353.08</v>
      </c>
      <c r="E165" s="289"/>
      <c r="F165" s="289">
        <v>353.08</v>
      </c>
      <c r="G165" s="270">
        <v>15</v>
      </c>
    </row>
    <row r="166" spans="1:7" s="270" customFormat="1" ht="30" x14ac:dyDescent="0.25">
      <c r="A166" s="286" t="s">
        <v>2712</v>
      </c>
      <c r="B166" s="287" t="s">
        <v>2713</v>
      </c>
      <c r="C166" s="288" t="s">
        <v>1068</v>
      </c>
      <c r="D166" s="289">
        <v>3028.39</v>
      </c>
      <c r="E166" s="289"/>
      <c r="F166" s="289">
        <v>3028.39</v>
      </c>
      <c r="G166" s="270">
        <v>15</v>
      </c>
    </row>
    <row r="167" spans="1:7" s="270" customFormat="1" ht="30" x14ac:dyDescent="0.25">
      <c r="A167" s="286" t="s">
        <v>2714</v>
      </c>
      <c r="B167" s="287" t="s">
        <v>2715</v>
      </c>
      <c r="C167" s="288" t="s">
        <v>2</v>
      </c>
      <c r="D167" s="289">
        <v>1183.23</v>
      </c>
      <c r="E167" s="289">
        <v>551.69000000000005</v>
      </c>
      <c r="F167" s="289">
        <v>1734.92</v>
      </c>
      <c r="G167" s="270">
        <v>15</v>
      </c>
    </row>
    <row r="168" spans="1:7" s="270" customFormat="1" x14ac:dyDescent="0.25">
      <c r="A168" s="286" t="s">
        <v>2716</v>
      </c>
      <c r="B168" s="287" t="s">
        <v>2717</v>
      </c>
      <c r="C168" s="288" t="s">
        <v>2</v>
      </c>
      <c r="D168" s="289">
        <v>1103.68</v>
      </c>
      <c r="E168" s="289"/>
      <c r="F168" s="289">
        <v>1103.68</v>
      </c>
      <c r="G168" s="270">
        <v>15</v>
      </c>
    </row>
    <row r="169" spans="1:7" s="270" customFormat="1" x14ac:dyDescent="0.25">
      <c r="A169" s="286" t="s">
        <v>2718</v>
      </c>
      <c r="B169" s="287" t="s">
        <v>2719</v>
      </c>
      <c r="C169" s="288" t="s">
        <v>2</v>
      </c>
      <c r="D169" s="289">
        <v>4478.78</v>
      </c>
      <c r="E169" s="289"/>
      <c r="F169" s="289">
        <v>4478.78</v>
      </c>
      <c r="G169" s="270">
        <v>15</v>
      </c>
    </row>
    <row r="170" spans="1:7" s="270" customFormat="1" x14ac:dyDescent="0.25">
      <c r="A170" s="286" t="s">
        <v>2720</v>
      </c>
      <c r="B170" s="287" t="s">
        <v>2721</v>
      </c>
      <c r="C170" s="288" t="s">
        <v>2</v>
      </c>
      <c r="D170" s="289">
        <v>4974.1000000000004</v>
      </c>
      <c r="E170" s="289"/>
      <c r="F170" s="289">
        <v>4974.1000000000004</v>
      </c>
      <c r="G170" s="270">
        <v>15</v>
      </c>
    </row>
    <row r="171" spans="1:7" s="270" customFormat="1" x14ac:dyDescent="0.25">
      <c r="A171" s="286" t="s">
        <v>2722</v>
      </c>
      <c r="B171" s="287" t="s">
        <v>2723</v>
      </c>
      <c r="C171" s="288" t="s">
        <v>2</v>
      </c>
      <c r="D171" s="289">
        <v>16764.75</v>
      </c>
      <c r="E171" s="289"/>
      <c r="F171" s="289">
        <v>16764.75</v>
      </c>
      <c r="G171" s="270">
        <v>15</v>
      </c>
    </row>
    <row r="172" spans="1:7" s="270" customFormat="1" x14ac:dyDescent="0.25">
      <c r="A172" s="286" t="s">
        <v>63</v>
      </c>
      <c r="B172" s="287" t="s">
        <v>2724</v>
      </c>
      <c r="C172" s="288"/>
      <c r="D172" s="289"/>
      <c r="E172" s="289"/>
      <c r="F172" s="289"/>
    </row>
    <row r="173" spans="1:7" s="270" customFormat="1" x14ac:dyDescent="0.25">
      <c r="A173" s="286" t="s">
        <v>64</v>
      </c>
      <c r="B173" s="287" t="s">
        <v>12466</v>
      </c>
      <c r="C173" s="288"/>
      <c r="D173" s="289"/>
      <c r="E173" s="289"/>
      <c r="F173" s="289"/>
    </row>
    <row r="174" spans="1:7" s="270" customFormat="1" ht="30" x14ac:dyDescent="0.25">
      <c r="A174" s="286" t="s">
        <v>2725</v>
      </c>
      <c r="B174" s="287" t="s">
        <v>2726</v>
      </c>
      <c r="C174" s="288" t="s">
        <v>351</v>
      </c>
      <c r="D174" s="289">
        <v>438.68</v>
      </c>
      <c r="E174" s="289">
        <v>135.76</v>
      </c>
      <c r="F174" s="289">
        <v>574.44000000000005</v>
      </c>
      <c r="G174" s="270">
        <v>15</v>
      </c>
    </row>
    <row r="175" spans="1:7" s="270" customFormat="1" x14ac:dyDescent="0.25">
      <c r="A175" s="286" t="s">
        <v>2727</v>
      </c>
      <c r="B175" s="287" t="s">
        <v>2728</v>
      </c>
      <c r="C175" s="288" t="s">
        <v>351</v>
      </c>
      <c r="D175" s="289">
        <v>729.92</v>
      </c>
      <c r="E175" s="289">
        <v>342.76</v>
      </c>
      <c r="F175" s="289">
        <v>1072.68</v>
      </c>
      <c r="G175" s="270">
        <v>15</v>
      </c>
    </row>
    <row r="176" spans="1:7" s="270" customFormat="1" ht="30" x14ac:dyDescent="0.25">
      <c r="A176" s="286" t="s">
        <v>2729</v>
      </c>
      <c r="B176" s="287" t="s">
        <v>2730</v>
      </c>
      <c r="C176" s="288" t="s">
        <v>2731</v>
      </c>
      <c r="D176" s="289">
        <v>1213.99</v>
      </c>
      <c r="E176" s="289"/>
      <c r="F176" s="289">
        <v>1213.99</v>
      </c>
      <c r="G176" s="270">
        <v>15</v>
      </c>
    </row>
    <row r="177" spans="1:7" s="270" customFormat="1" x14ac:dyDescent="0.25">
      <c r="A177" s="286" t="s">
        <v>2732</v>
      </c>
      <c r="B177" s="287" t="s">
        <v>2733</v>
      </c>
      <c r="C177" s="288" t="s">
        <v>351</v>
      </c>
      <c r="D177" s="289">
        <v>16.53</v>
      </c>
      <c r="E177" s="289">
        <v>7.49</v>
      </c>
      <c r="F177" s="289">
        <v>24.02</v>
      </c>
      <c r="G177" s="270">
        <v>15</v>
      </c>
    </row>
    <row r="178" spans="1:7" s="270" customFormat="1" x14ac:dyDescent="0.25">
      <c r="A178" s="286" t="s">
        <v>75</v>
      </c>
      <c r="B178" s="287" t="s">
        <v>2734</v>
      </c>
      <c r="C178" s="288"/>
      <c r="D178" s="289"/>
      <c r="E178" s="289"/>
      <c r="F178" s="289"/>
    </row>
    <row r="179" spans="1:7" s="270" customFormat="1" ht="30" x14ac:dyDescent="0.25">
      <c r="A179" s="286" t="s">
        <v>4</v>
      </c>
      <c r="B179" s="287" t="s">
        <v>5</v>
      </c>
      <c r="C179" s="288" t="s">
        <v>2731</v>
      </c>
      <c r="D179" s="289">
        <v>916.42</v>
      </c>
      <c r="E179" s="289">
        <v>86.54</v>
      </c>
      <c r="F179" s="289">
        <v>1002.96</v>
      </c>
      <c r="G179" s="270">
        <v>15</v>
      </c>
    </row>
    <row r="180" spans="1:7" s="270" customFormat="1" ht="30" x14ac:dyDescent="0.25">
      <c r="A180" s="286" t="s">
        <v>6</v>
      </c>
      <c r="B180" s="287" t="s">
        <v>7</v>
      </c>
      <c r="C180" s="288" t="s">
        <v>2731</v>
      </c>
      <c r="D180" s="289">
        <v>1433.14</v>
      </c>
      <c r="E180" s="289">
        <v>145.11000000000001</v>
      </c>
      <c r="F180" s="289">
        <v>1578.25</v>
      </c>
      <c r="G180" s="270">
        <v>15</v>
      </c>
    </row>
    <row r="181" spans="1:7" s="270" customFormat="1" ht="45" x14ac:dyDescent="0.25">
      <c r="A181" s="286" t="s">
        <v>8</v>
      </c>
      <c r="B181" s="287" t="s">
        <v>9</v>
      </c>
      <c r="C181" s="288" t="s">
        <v>2731</v>
      </c>
      <c r="D181" s="289">
        <v>1376.53</v>
      </c>
      <c r="E181" s="289">
        <v>145.11000000000001</v>
      </c>
      <c r="F181" s="289">
        <v>1521.64</v>
      </c>
      <c r="G181" s="270">
        <v>15</v>
      </c>
    </row>
    <row r="182" spans="1:7" s="270" customFormat="1" x14ac:dyDescent="0.25">
      <c r="A182" s="286" t="s">
        <v>10</v>
      </c>
      <c r="B182" s="287" t="s">
        <v>11</v>
      </c>
      <c r="C182" s="288" t="s">
        <v>2731</v>
      </c>
      <c r="D182" s="289">
        <v>906.77</v>
      </c>
      <c r="E182" s="289">
        <v>86.54</v>
      </c>
      <c r="F182" s="289">
        <v>993.31</v>
      </c>
      <c r="G182" s="270">
        <v>15</v>
      </c>
    </row>
    <row r="183" spans="1:7" s="270" customFormat="1" x14ac:dyDescent="0.25">
      <c r="A183" s="286" t="s">
        <v>2735</v>
      </c>
      <c r="B183" s="287" t="s">
        <v>2736</v>
      </c>
      <c r="C183" s="288" t="s">
        <v>2731</v>
      </c>
      <c r="D183" s="289">
        <v>986.51</v>
      </c>
      <c r="E183" s="289">
        <v>28.84</v>
      </c>
      <c r="F183" s="289">
        <v>1015.35</v>
      </c>
      <c r="G183" s="270">
        <v>15</v>
      </c>
    </row>
    <row r="184" spans="1:7" s="270" customFormat="1" x14ac:dyDescent="0.25">
      <c r="A184" s="286" t="s">
        <v>103</v>
      </c>
      <c r="B184" s="287" t="s">
        <v>12467</v>
      </c>
      <c r="C184" s="288"/>
      <c r="D184" s="289"/>
      <c r="E184" s="289"/>
      <c r="F184" s="289"/>
    </row>
    <row r="185" spans="1:7" s="270" customFormat="1" x14ac:dyDescent="0.25">
      <c r="A185" s="286" t="s">
        <v>2737</v>
      </c>
      <c r="B185" s="287" t="s">
        <v>2738</v>
      </c>
      <c r="C185" s="288" t="s">
        <v>351</v>
      </c>
      <c r="D185" s="289">
        <v>0.59</v>
      </c>
      <c r="E185" s="289">
        <v>2.12</v>
      </c>
      <c r="F185" s="289">
        <v>2.71</v>
      </c>
      <c r="G185" s="270">
        <v>15</v>
      </c>
    </row>
    <row r="186" spans="1:7" s="270" customFormat="1" x14ac:dyDescent="0.25">
      <c r="A186" s="286" t="s">
        <v>2739</v>
      </c>
      <c r="B186" s="287" t="s">
        <v>2740</v>
      </c>
      <c r="C186" s="288" t="s">
        <v>351</v>
      </c>
      <c r="D186" s="289">
        <v>5.5</v>
      </c>
      <c r="E186" s="289">
        <v>20.92</v>
      </c>
      <c r="F186" s="289">
        <v>26.42</v>
      </c>
      <c r="G186" s="270">
        <v>15</v>
      </c>
    </row>
    <row r="187" spans="1:7" s="270" customFormat="1" ht="30" x14ac:dyDescent="0.25">
      <c r="A187" s="286" t="s">
        <v>2741</v>
      </c>
      <c r="B187" s="287" t="s">
        <v>2742</v>
      </c>
      <c r="C187" s="288" t="s">
        <v>351</v>
      </c>
      <c r="D187" s="289">
        <v>13.69</v>
      </c>
      <c r="E187" s="289">
        <v>31.17</v>
      </c>
      <c r="F187" s="289">
        <v>44.86</v>
      </c>
      <c r="G187" s="270">
        <v>15</v>
      </c>
    </row>
    <row r="188" spans="1:7" s="270" customFormat="1" x14ac:dyDescent="0.25">
      <c r="A188" s="286" t="s">
        <v>14</v>
      </c>
      <c r="B188" s="287" t="s">
        <v>15</v>
      </c>
      <c r="C188" s="288" t="s">
        <v>351</v>
      </c>
      <c r="D188" s="289">
        <v>48.9</v>
      </c>
      <c r="E188" s="289">
        <v>56.51</v>
      </c>
      <c r="F188" s="289">
        <v>105.41</v>
      </c>
      <c r="G188" s="270">
        <v>15</v>
      </c>
    </row>
    <row r="189" spans="1:7" s="270" customFormat="1" x14ac:dyDescent="0.25">
      <c r="A189" s="286" t="s">
        <v>2743</v>
      </c>
      <c r="B189" s="287" t="s">
        <v>2744</v>
      </c>
      <c r="C189" s="288" t="s">
        <v>351</v>
      </c>
      <c r="D189" s="289">
        <v>48.9</v>
      </c>
      <c r="E189" s="289">
        <v>56.14</v>
      </c>
      <c r="F189" s="289">
        <v>105.04</v>
      </c>
      <c r="G189" s="270">
        <v>15</v>
      </c>
    </row>
    <row r="190" spans="1:7" s="270" customFormat="1" ht="30" x14ac:dyDescent="0.25">
      <c r="A190" s="286" t="s">
        <v>2745</v>
      </c>
      <c r="B190" s="287" t="s">
        <v>2746</v>
      </c>
      <c r="C190" s="288" t="s">
        <v>2747</v>
      </c>
      <c r="D190" s="289">
        <v>44.92</v>
      </c>
      <c r="E190" s="289">
        <v>1.06</v>
      </c>
      <c r="F190" s="289">
        <v>45.98</v>
      </c>
      <c r="G190" s="270">
        <v>15</v>
      </c>
    </row>
    <row r="191" spans="1:7" s="270" customFormat="1" x14ac:dyDescent="0.25">
      <c r="A191" s="286" t="s">
        <v>2748</v>
      </c>
      <c r="B191" s="287" t="s">
        <v>2749</v>
      </c>
      <c r="C191" s="288" t="s">
        <v>351</v>
      </c>
      <c r="D191" s="289">
        <v>12.98</v>
      </c>
      <c r="E191" s="289">
        <v>4.24</v>
      </c>
      <c r="F191" s="289">
        <v>17.22</v>
      </c>
      <c r="G191" s="270">
        <v>15</v>
      </c>
    </row>
    <row r="192" spans="1:7" s="270" customFormat="1" x14ac:dyDescent="0.25">
      <c r="A192" s="286" t="s">
        <v>2750</v>
      </c>
      <c r="B192" s="287" t="s">
        <v>2751</v>
      </c>
      <c r="C192" s="288" t="s">
        <v>351</v>
      </c>
      <c r="D192" s="289">
        <v>81.08</v>
      </c>
      <c r="E192" s="289">
        <v>40.42</v>
      </c>
      <c r="F192" s="289">
        <v>121.5</v>
      </c>
      <c r="G192" s="270">
        <v>15</v>
      </c>
    </row>
    <row r="193" spans="1:7" s="270" customFormat="1" x14ac:dyDescent="0.25">
      <c r="A193" s="286" t="s">
        <v>2752</v>
      </c>
      <c r="B193" s="287" t="s">
        <v>2753</v>
      </c>
      <c r="C193" s="288" t="s">
        <v>351</v>
      </c>
      <c r="D193" s="289">
        <v>88.36</v>
      </c>
      <c r="E193" s="289">
        <v>40.42</v>
      </c>
      <c r="F193" s="289">
        <v>128.78</v>
      </c>
      <c r="G193" s="270">
        <v>15</v>
      </c>
    </row>
    <row r="194" spans="1:7" s="270" customFormat="1" ht="30" x14ac:dyDescent="0.25">
      <c r="A194" s="286" t="s">
        <v>20623</v>
      </c>
      <c r="B194" s="287" t="s">
        <v>20624</v>
      </c>
      <c r="C194" s="288" t="s">
        <v>351</v>
      </c>
      <c r="D194" s="289">
        <v>63.18</v>
      </c>
      <c r="E194" s="289">
        <v>85.43</v>
      </c>
      <c r="F194" s="289">
        <v>148.61000000000001</v>
      </c>
      <c r="G194" s="270">
        <v>15</v>
      </c>
    </row>
    <row r="195" spans="1:7" s="270" customFormat="1" x14ac:dyDescent="0.25">
      <c r="A195" s="286" t="s">
        <v>20625</v>
      </c>
      <c r="B195" s="287" t="s">
        <v>20626</v>
      </c>
      <c r="C195" s="288" t="s">
        <v>351</v>
      </c>
      <c r="D195" s="289">
        <v>182.87</v>
      </c>
      <c r="E195" s="289">
        <v>85.43</v>
      </c>
      <c r="F195" s="289">
        <v>268.3</v>
      </c>
    </row>
    <row r="196" spans="1:7" s="270" customFormat="1" ht="30" x14ac:dyDescent="0.25">
      <c r="A196" s="286" t="s">
        <v>2754</v>
      </c>
      <c r="B196" s="287" t="s">
        <v>2755</v>
      </c>
      <c r="C196" s="288" t="s">
        <v>1068</v>
      </c>
      <c r="D196" s="289">
        <v>53.77</v>
      </c>
      <c r="E196" s="289">
        <v>46.63</v>
      </c>
      <c r="F196" s="289">
        <v>100.4</v>
      </c>
      <c r="G196" s="270">
        <v>15</v>
      </c>
    </row>
    <row r="197" spans="1:7" s="270" customFormat="1" x14ac:dyDescent="0.25">
      <c r="A197" s="286" t="s">
        <v>2756</v>
      </c>
      <c r="B197" s="287" t="s">
        <v>2757</v>
      </c>
      <c r="C197" s="288"/>
      <c r="D197" s="289"/>
      <c r="E197" s="289"/>
      <c r="F197" s="289"/>
      <c r="G197" s="270">
        <v>15</v>
      </c>
    </row>
    <row r="198" spans="1:7" s="270" customFormat="1" ht="30" x14ac:dyDescent="0.25">
      <c r="A198" s="286" t="s">
        <v>2758</v>
      </c>
      <c r="B198" s="287" t="s">
        <v>2759</v>
      </c>
      <c r="C198" s="288" t="s">
        <v>304</v>
      </c>
      <c r="D198" s="289"/>
      <c r="E198" s="289">
        <v>12.9</v>
      </c>
      <c r="F198" s="289">
        <v>12.9</v>
      </c>
      <c r="G198" s="270">
        <v>15</v>
      </c>
    </row>
    <row r="199" spans="1:7" s="270" customFormat="1" ht="30" x14ac:dyDescent="0.25">
      <c r="A199" s="286" t="s">
        <v>2760</v>
      </c>
      <c r="B199" s="287" t="s">
        <v>2761</v>
      </c>
      <c r="C199" s="288" t="s">
        <v>304</v>
      </c>
      <c r="D199" s="289"/>
      <c r="E199" s="289">
        <v>32.57</v>
      </c>
      <c r="F199" s="289">
        <v>32.57</v>
      </c>
      <c r="G199" s="270">
        <v>15</v>
      </c>
    </row>
    <row r="200" spans="1:7" s="270" customFormat="1" ht="30" x14ac:dyDescent="0.25">
      <c r="A200" s="286" t="s">
        <v>2762</v>
      </c>
      <c r="B200" s="287" t="s">
        <v>2763</v>
      </c>
      <c r="C200" s="288" t="s">
        <v>351</v>
      </c>
      <c r="D200" s="289"/>
      <c r="E200" s="289">
        <v>12.9</v>
      </c>
      <c r="F200" s="289">
        <v>12.9</v>
      </c>
      <c r="G200" s="270">
        <v>15</v>
      </c>
    </row>
    <row r="201" spans="1:7" s="270" customFormat="1" ht="30" x14ac:dyDescent="0.25">
      <c r="A201" s="286" t="s">
        <v>2764</v>
      </c>
      <c r="B201" s="287" t="s">
        <v>2765</v>
      </c>
      <c r="C201" s="288" t="s">
        <v>351</v>
      </c>
      <c r="D201" s="289"/>
      <c r="E201" s="289">
        <v>32.57</v>
      </c>
      <c r="F201" s="289">
        <v>32.57</v>
      </c>
      <c r="G201" s="270">
        <v>15</v>
      </c>
    </row>
    <row r="202" spans="1:7" s="270" customFormat="1" ht="30" x14ac:dyDescent="0.25">
      <c r="A202" s="286" t="s">
        <v>2766</v>
      </c>
      <c r="B202" s="287" t="s">
        <v>2767</v>
      </c>
      <c r="C202" s="288" t="s">
        <v>2731</v>
      </c>
      <c r="D202" s="289">
        <v>2134.14</v>
      </c>
      <c r="E202" s="289"/>
      <c r="F202" s="289">
        <v>2134.14</v>
      </c>
      <c r="G202" s="270">
        <v>15</v>
      </c>
    </row>
    <row r="203" spans="1:7" s="270" customFormat="1" x14ac:dyDescent="0.25">
      <c r="A203" s="286" t="s">
        <v>2768</v>
      </c>
      <c r="B203" s="287" t="s">
        <v>2769</v>
      </c>
      <c r="C203" s="288" t="s">
        <v>2770</v>
      </c>
      <c r="D203" s="289">
        <v>22.89</v>
      </c>
      <c r="E203" s="289">
        <v>5.09</v>
      </c>
      <c r="F203" s="289">
        <v>27.98</v>
      </c>
    </row>
    <row r="204" spans="1:7" s="270" customFormat="1" ht="30" x14ac:dyDescent="0.25">
      <c r="A204" s="286" t="s">
        <v>2771</v>
      </c>
      <c r="B204" s="287" t="s">
        <v>2772</v>
      </c>
      <c r="C204" s="288" t="s">
        <v>2747</v>
      </c>
      <c r="D204" s="289">
        <v>20.079999999999998</v>
      </c>
      <c r="E204" s="289">
        <v>5.09</v>
      </c>
      <c r="F204" s="289">
        <v>25.17</v>
      </c>
      <c r="G204" s="270">
        <v>15</v>
      </c>
    </row>
    <row r="205" spans="1:7" s="270" customFormat="1" x14ac:dyDescent="0.25">
      <c r="A205" s="286" t="s">
        <v>2773</v>
      </c>
      <c r="B205" s="287" t="s">
        <v>12468</v>
      </c>
      <c r="C205" s="288"/>
      <c r="D205" s="289"/>
      <c r="E205" s="289"/>
      <c r="F205" s="289"/>
      <c r="G205" s="270">
        <v>15</v>
      </c>
    </row>
    <row r="206" spans="1:7" s="270" customFormat="1" ht="30" x14ac:dyDescent="0.25">
      <c r="A206" s="286" t="s">
        <v>2774</v>
      </c>
      <c r="B206" s="287" t="s">
        <v>2775</v>
      </c>
      <c r="C206" s="288" t="s">
        <v>2731</v>
      </c>
      <c r="D206" s="289">
        <v>9490.9</v>
      </c>
      <c r="E206" s="289">
        <v>3603.6</v>
      </c>
      <c r="F206" s="289">
        <v>13094.5</v>
      </c>
    </row>
    <row r="207" spans="1:7" s="270" customFormat="1" ht="30" x14ac:dyDescent="0.25">
      <c r="A207" s="286" t="s">
        <v>2776</v>
      </c>
      <c r="B207" s="287" t="s">
        <v>2777</v>
      </c>
      <c r="C207" s="288" t="s">
        <v>2731</v>
      </c>
      <c r="D207" s="289">
        <v>17851.5</v>
      </c>
      <c r="E207" s="289">
        <v>3603.6</v>
      </c>
      <c r="F207" s="289">
        <v>21455.1</v>
      </c>
      <c r="G207" s="270">
        <v>15</v>
      </c>
    </row>
    <row r="208" spans="1:7" s="270" customFormat="1" x14ac:dyDescent="0.25">
      <c r="A208" s="286" t="s">
        <v>2778</v>
      </c>
      <c r="B208" s="287" t="s">
        <v>12469</v>
      </c>
      <c r="C208" s="288"/>
      <c r="D208" s="289"/>
      <c r="E208" s="289"/>
      <c r="F208" s="289"/>
      <c r="G208" s="270">
        <v>15</v>
      </c>
    </row>
    <row r="209" spans="1:7" s="270" customFormat="1" x14ac:dyDescent="0.25">
      <c r="A209" s="286" t="s">
        <v>16</v>
      </c>
      <c r="B209" s="287" t="s">
        <v>2779</v>
      </c>
      <c r="C209" s="288" t="s">
        <v>351</v>
      </c>
      <c r="D209" s="289">
        <v>785.26</v>
      </c>
      <c r="E209" s="289">
        <v>97.36</v>
      </c>
      <c r="F209" s="289">
        <v>882.62</v>
      </c>
      <c r="G209" s="270">
        <v>15</v>
      </c>
    </row>
    <row r="210" spans="1:7" s="270" customFormat="1" x14ac:dyDescent="0.25">
      <c r="A210" s="286" t="s">
        <v>2780</v>
      </c>
      <c r="B210" s="287" t="s">
        <v>2781</v>
      </c>
      <c r="C210" s="288" t="s">
        <v>351</v>
      </c>
      <c r="D210" s="289">
        <v>413.56</v>
      </c>
      <c r="E210" s="289">
        <v>27.43</v>
      </c>
      <c r="F210" s="289">
        <v>440.99</v>
      </c>
    </row>
    <row r="211" spans="1:7" s="270" customFormat="1" x14ac:dyDescent="0.25">
      <c r="A211" s="286" t="s">
        <v>2782</v>
      </c>
      <c r="B211" s="287" t="s">
        <v>2783</v>
      </c>
      <c r="C211" s="288" t="s">
        <v>351</v>
      </c>
      <c r="D211" s="289">
        <v>146.19999999999999</v>
      </c>
      <c r="E211" s="289">
        <v>55.58</v>
      </c>
      <c r="F211" s="289">
        <v>201.78</v>
      </c>
      <c r="G211" s="270">
        <v>15</v>
      </c>
    </row>
    <row r="212" spans="1:7" s="270" customFormat="1" x14ac:dyDescent="0.25">
      <c r="A212" s="286" t="s">
        <v>2784</v>
      </c>
      <c r="B212" s="287" t="s">
        <v>2785</v>
      </c>
      <c r="C212" s="288"/>
      <c r="D212" s="289"/>
      <c r="E212" s="289"/>
      <c r="F212" s="289"/>
      <c r="G212" s="270">
        <v>15</v>
      </c>
    </row>
    <row r="213" spans="1:7" s="270" customFormat="1" ht="45" x14ac:dyDescent="0.25">
      <c r="A213" s="286" t="s">
        <v>2786</v>
      </c>
      <c r="B213" s="287" t="s">
        <v>2787</v>
      </c>
      <c r="C213" s="288" t="s">
        <v>351</v>
      </c>
      <c r="D213" s="289">
        <v>2.65</v>
      </c>
      <c r="E213" s="289">
        <v>5.3</v>
      </c>
      <c r="F213" s="289">
        <v>7.95</v>
      </c>
      <c r="G213" s="270">
        <v>15</v>
      </c>
    </row>
    <row r="214" spans="1:7" s="270" customFormat="1" ht="45" x14ac:dyDescent="0.25">
      <c r="A214" s="286" t="s">
        <v>2788</v>
      </c>
      <c r="B214" s="287" t="s">
        <v>2789</v>
      </c>
      <c r="C214" s="288" t="s">
        <v>351</v>
      </c>
      <c r="D214" s="289">
        <v>5.19</v>
      </c>
      <c r="E214" s="289">
        <v>0.17</v>
      </c>
      <c r="F214" s="289">
        <v>5.36</v>
      </c>
      <c r="G214" s="270">
        <v>15</v>
      </c>
    </row>
    <row r="215" spans="1:7" s="270" customFormat="1" ht="45" x14ac:dyDescent="0.25">
      <c r="A215" s="286" t="s">
        <v>2790</v>
      </c>
      <c r="B215" s="287" t="s">
        <v>2791</v>
      </c>
      <c r="C215" s="288" t="s">
        <v>351</v>
      </c>
      <c r="D215" s="289">
        <v>5.72</v>
      </c>
      <c r="E215" s="289">
        <v>0.17</v>
      </c>
      <c r="F215" s="289">
        <v>5.89</v>
      </c>
      <c r="G215" s="270">
        <v>15</v>
      </c>
    </row>
    <row r="216" spans="1:7" s="270" customFormat="1" x14ac:dyDescent="0.25">
      <c r="A216" s="286" t="s">
        <v>2792</v>
      </c>
      <c r="B216" s="287" t="s">
        <v>2793</v>
      </c>
      <c r="C216" s="288" t="s">
        <v>1068</v>
      </c>
      <c r="D216" s="289">
        <v>69.849999999999994</v>
      </c>
      <c r="E216" s="289">
        <v>9.5399999999999991</v>
      </c>
      <c r="F216" s="289">
        <v>79.39</v>
      </c>
    </row>
    <row r="217" spans="1:7" s="270" customFormat="1" ht="30" x14ac:dyDescent="0.25">
      <c r="A217" s="286" t="s">
        <v>2794</v>
      </c>
      <c r="B217" s="287" t="s">
        <v>2795</v>
      </c>
      <c r="C217" s="288" t="s">
        <v>1068</v>
      </c>
      <c r="D217" s="289">
        <v>82.26</v>
      </c>
      <c r="E217" s="289">
        <v>11.23</v>
      </c>
      <c r="F217" s="289">
        <v>93.49</v>
      </c>
      <c r="G217" s="270">
        <v>15</v>
      </c>
    </row>
    <row r="218" spans="1:7" s="270" customFormat="1" x14ac:dyDescent="0.25">
      <c r="A218" s="286" t="s">
        <v>2796</v>
      </c>
      <c r="B218" s="287" t="s">
        <v>12470</v>
      </c>
      <c r="C218" s="288"/>
      <c r="D218" s="289"/>
      <c r="E218" s="289"/>
      <c r="F218" s="289"/>
      <c r="G218" s="270">
        <v>15</v>
      </c>
    </row>
    <row r="219" spans="1:7" s="270" customFormat="1" x14ac:dyDescent="0.25">
      <c r="A219" s="286" t="s">
        <v>12</v>
      </c>
      <c r="B219" s="287" t="s">
        <v>13</v>
      </c>
      <c r="C219" s="288" t="s">
        <v>351</v>
      </c>
      <c r="D219" s="289">
        <v>11.29</v>
      </c>
      <c r="E219" s="289">
        <v>6.1</v>
      </c>
      <c r="F219" s="289">
        <v>17.39</v>
      </c>
      <c r="G219" s="270">
        <v>15</v>
      </c>
    </row>
    <row r="220" spans="1:7" s="270" customFormat="1" x14ac:dyDescent="0.25">
      <c r="A220" s="286" t="s">
        <v>2797</v>
      </c>
      <c r="B220" s="287" t="s">
        <v>2798</v>
      </c>
      <c r="C220" s="288" t="s">
        <v>304</v>
      </c>
      <c r="D220" s="289">
        <v>1.05</v>
      </c>
      <c r="E220" s="289">
        <v>0.43</v>
      </c>
      <c r="F220" s="289">
        <v>1.48</v>
      </c>
      <c r="G220" s="270">
        <v>15</v>
      </c>
    </row>
    <row r="221" spans="1:7" s="270" customFormat="1" x14ac:dyDescent="0.25">
      <c r="A221" s="286" t="s">
        <v>2799</v>
      </c>
      <c r="B221" s="287" t="s">
        <v>2800</v>
      </c>
      <c r="C221" s="288" t="s">
        <v>304</v>
      </c>
      <c r="D221" s="289">
        <v>1.05</v>
      </c>
      <c r="E221" s="289">
        <v>0.43</v>
      </c>
      <c r="F221" s="289">
        <v>1.48</v>
      </c>
    </row>
    <row r="222" spans="1:7" s="270" customFormat="1" x14ac:dyDescent="0.25">
      <c r="A222" s="286" t="s">
        <v>2801</v>
      </c>
      <c r="B222" s="287" t="s">
        <v>2802</v>
      </c>
      <c r="C222" s="288" t="s">
        <v>351</v>
      </c>
      <c r="D222" s="289">
        <v>0.91</v>
      </c>
      <c r="E222" s="289">
        <v>0.87</v>
      </c>
      <c r="F222" s="289">
        <v>1.78</v>
      </c>
    </row>
    <row r="223" spans="1:7" s="270" customFormat="1" x14ac:dyDescent="0.25">
      <c r="A223" s="286" t="s">
        <v>117</v>
      </c>
      <c r="B223" s="287" t="s">
        <v>2803</v>
      </c>
      <c r="C223" s="288"/>
      <c r="D223" s="289"/>
      <c r="E223" s="289"/>
      <c r="F223" s="289"/>
      <c r="G223" s="270">
        <v>15</v>
      </c>
    </row>
    <row r="224" spans="1:7" s="270" customFormat="1" x14ac:dyDescent="0.25">
      <c r="A224" s="286" t="s">
        <v>119</v>
      </c>
      <c r="B224" s="287" t="s">
        <v>12471</v>
      </c>
      <c r="C224" s="288"/>
      <c r="D224" s="289"/>
      <c r="E224" s="289"/>
      <c r="F224" s="289"/>
      <c r="G224" s="270">
        <v>15</v>
      </c>
    </row>
    <row r="225" spans="1:7" s="270" customFormat="1" x14ac:dyDescent="0.25">
      <c r="A225" s="286" t="s">
        <v>42</v>
      </c>
      <c r="B225" s="287" t="s">
        <v>43</v>
      </c>
      <c r="C225" s="288" t="s">
        <v>1068</v>
      </c>
      <c r="D225" s="289"/>
      <c r="E225" s="289">
        <v>233.09</v>
      </c>
      <c r="F225" s="289">
        <v>233.09</v>
      </c>
      <c r="G225" s="270">
        <v>15</v>
      </c>
    </row>
    <row r="226" spans="1:7" s="270" customFormat="1" x14ac:dyDescent="0.25">
      <c r="A226" s="286" t="s">
        <v>2804</v>
      </c>
      <c r="B226" s="287" t="s">
        <v>2805</v>
      </c>
      <c r="C226" s="288" t="s">
        <v>1068</v>
      </c>
      <c r="D226" s="289"/>
      <c r="E226" s="289">
        <v>423.8</v>
      </c>
      <c r="F226" s="289">
        <v>423.8</v>
      </c>
      <c r="G226" s="270">
        <v>15</v>
      </c>
    </row>
    <row r="227" spans="1:7" s="270" customFormat="1" ht="30" x14ac:dyDescent="0.25">
      <c r="A227" s="286" t="s">
        <v>2806</v>
      </c>
      <c r="B227" s="287" t="s">
        <v>2807</v>
      </c>
      <c r="C227" s="288" t="s">
        <v>351</v>
      </c>
      <c r="D227" s="289"/>
      <c r="E227" s="289">
        <v>31.79</v>
      </c>
      <c r="F227" s="289">
        <v>31.79</v>
      </c>
      <c r="G227" s="270">
        <v>15</v>
      </c>
    </row>
    <row r="228" spans="1:7" s="270" customFormat="1" ht="45" x14ac:dyDescent="0.25">
      <c r="A228" s="286" t="s">
        <v>2808</v>
      </c>
      <c r="B228" s="287" t="s">
        <v>2809</v>
      </c>
      <c r="C228" s="288" t="s">
        <v>1068</v>
      </c>
      <c r="D228" s="289">
        <v>390.86</v>
      </c>
      <c r="E228" s="289">
        <v>127.14</v>
      </c>
      <c r="F228" s="289">
        <v>518</v>
      </c>
      <c r="G228" s="270">
        <v>15</v>
      </c>
    </row>
    <row r="229" spans="1:7" s="270" customFormat="1" ht="30" x14ac:dyDescent="0.25">
      <c r="A229" s="286" t="s">
        <v>2810</v>
      </c>
      <c r="B229" s="287" t="s">
        <v>2811</v>
      </c>
      <c r="C229" s="288" t="s">
        <v>1068</v>
      </c>
      <c r="D229" s="289">
        <v>369.46</v>
      </c>
      <c r="E229" s="289">
        <v>127.14</v>
      </c>
      <c r="F229" s="289">
        <v>496.6</v>
      </c>
      <c r="G229" s="270">
        <v>15</v>
      </c>
    </row>
    <row r="230" spans="1:7" s="270" customFormat="1" ht="45" x14ac:dyDescent="0.25">
      <c r="A230" s="286" t="s">
        <v>2812</v>
      </c>
      <c r="B230" s="287" t="s">
        <v>2813</v>
      </c>
      <c r="C230" s="288" t="s">
        <v>1068</v>
      </c>
      <c r="D230" s="289">
        <v>206.13</v>
      </c>
      <c r="E230" s="289">
        <v>84.76</v>
      </c>
      <c r="F230" s="289">
        <v>290.89</v>
      </c>
      <c r="G230" s="270">
        <v>15</v>
      </c>
    </row>
    <row r="231" spans="1:7" s="270" customFormat="1" ht="30" x14ac:dyDescent="0.25">
      <c r="A231" s="286" t="s">
        <v>2814</v>
      </c>
      <c r="B231" s="287" t="s">
        <v>2815</v>
      </c>
      <c r="C231" s="288" t="s">
        <v>1068</v>
      </c>
      <c r="D231" s="289">
        <v>184.73</v>
      </c>
      <c r="E231" s="289">
        <v>84.76</v>
      </c>
      <c r="F231" s="289">
        <v>269.49</v>
      </c>
      <c r="G231" s="270">
        <v>15</v>
      </c>
    </row>
    <row r="232" spans="1:7" s="270" customFormat="1" ht="45" x14ac:dyDescent="0.25">
      <c r="A232" s="286" t="s">
        <v>2816</v>
      </c>
      <c r="B232" s="287" t="s">
        <v>2817</v>
      </c>
      <c r="C232" s="288" t="s">
        <v>351</v>
      </c>
      <c r="D232" s="289">
        <v>20.149999999999999</v>
      </c>
      <c r="E232" s="289">
        <v>8.48</v>
      </c>
      <c r="F232" s="289">
        <v>28.63</v>
      </c>
      <c r="G232" s="270">
        <v>15</v>
      </c>
    </row>
    <row r="233" spans="1:7" s="270" customFormat="1" ht="30" x14ac:dyDescent="0.25">
      <c r="A233" s="286" t="s">
        <v>2818</v>
      </c>
      <c r="B233" s="287" t="s">
        <v>2819</v>
      </c>
      <c r="C233" s="288" t="s">
        <v>351</v>
      </c>
      <c r="D233" s="289">
        <v>18.48</v>
      </c>
      <c r="E233" s="289">
        <v>8.48</v>
      </c>
      <c r="F233" s="289">
        <v>26.96</v>
      </c>
      <c r="G233" s="270">
        <v>15</v>
      </c>
    </row>
    <row r="234" spans="1:7" s="270" customFormat="1" ht="45" x14ac:dyDescent="0.25">
      <c r="A234" s="286" t="s">
        <v>2820</v>
      </c>
      <c r="B234" s="287" t="s">
        <v>2821</v>
      </c>
      <c r="C234" s="288" t="s">
        <v>1068</v>
      </c>
      <c r="D234" s="289">
        <v>201.43</v>
      </c>
      <c r="E234" s="289">
        <v>84.76</v>
      </c>
      <c r="F234" s="289">
        <v>286.19</v>
      </c>
    </row>
    <row r="235" spans="1:7" s="270" customFormat="1" ht="30" x14ac:dyDescent="0.25">
      <c r="A235" s="286" t="s">
        <v>2822</v>
      </c>
      <c r="B235" s="287" t="s">
        <v>2823</v>
      </c>
      <c r="C235" s="288" t="s">
        <v>1068</v>
      </c>
      <c r="D235" s="289">
        <v>184.73</v>
      </c>
      <c r="E235" s="289">
        <v>84.76</v>
      </c>
      <c r="F235" s="289">
        <v>269.49</v>
      </c>
      <c r="G235" s="270">
        <v>15</v>
      </c>
    </row>
    <row r="236" spans="1:7" s="270" customFormat="1" x14ac:dyDescent="0.25">
      <c r="A236" s="286" t="s">
        <v>122</v>
      </c>
      <c r="B236" s="287" t="s">
        <v>12472</v>
      </c>
      <c r="C236" s="288"/>
      <c r="D236" s="289"/>
      <c r="E236" s="289"/>
      <c r="F236" s="289"/>
      <c r="G236" s="270">
        <v>15</v>
      </c>
    </row>
    <row r="237" spans="1:7" s="270" customFormat="1" x14ac:dyDescent="0.25">
      <c r="A237" s="286" t="s">
        <v>2824</v>
      </c>
      <c r="B237" s="287" t="s">
        <v>2825</v>
      </c>
      <c r="C237" s="288" t="s">
        <v>1068</v>
      </c>
      <c r="D237" s="289"/>
      <c r="E237" s="289">
        <v>127.14</v>
      </c>
      <c r="F237" s="289">
        <v>127.14</v>
      </c>
    </row>
    <row r="238" spans="1:7" s="270" customFormat="1" ht="30" x14ac:dyDescent="0.25">
      <c r="A238" s="286" t="s">
        <v>2826</v>
      </c>
      <c r="B238" s="287" t="s">
        <v>2827</v>
      </c>
      <c r="C238" s="288" t="s">
        <v>1068</v>
      </c>
      <c r="D238" s="289"/>
      <c r="E238" s="289">
        <v>84.76</v>
      </c>
      <c r="F238" s="289">
        <v>84.76</v>
      </c>
      <c r="G238" s="270">
        <v>15</v>
      </c>
    </row>
    <row r="239" spans="1:7" s="270" customFormat="1" x14ac:dyDescent="0.25">
      <c r="A239" s="286" t="s">
        <v>2828</v>
      </c>
      <c r="B239" s="287" t="s">
        <v>12473</v>
      </c>
      <c r="C239" s="288"/>
      <c r="D239" s="289"/>
      <c r="E239" s="289"/>
      <c r="F239" s="289"/>
      <c r="G239" s="270">
        <v>15</v>
      </c>
    </row>
    <row r="240" spans="1:7" s="270" customFormat="1" x14ac:dyDescent="0.25">
      <c r="A240" s="286" t="s">
        <v>2829</v>
      </c>
      <c r="B240" s="287" t="s">
        <v>2830</v>
      </c>
      <c r="C240" s="288" t="s">
        <v>351</v>
      </c>
      <c r="D240" s="289"/>
      <c r="E240" s="289">
        <v>3.18</v>
      </c>
      <c r="F240" s="289">
        <v>3.18</v>
      </c>
      <c r="G240" s="270">
        <v>15</v>
      </c>
    </row>
    <row r="241" spans="1:7" s="270" customFormat="1" ht="30" x14ac:dyDescent="0.25">
      <c r="A241" s="286" t="s">
        <v>2831</v>
      </c>
      <c r="B241" s="287" t="s">
        <v>2832</v>
      </c>
      <c r="C241" s="288" t="s">
        <v>351</v>
      </c>
      <c r="D241" s="289"/>
      <c r="E241" s="289">
        <v>6.36</v>
      </c>
      <c r="F241" s="289">
        <v>6.36</v>
      </c>
    </row>
    <row r="242" spans="1:7" s="270" customFormat="1" x14ac:dyDescent="0.25">
      <c r="A242" s="286" t="s">
        <v>2833</v>
      </c>
      <c r="B242" s="287" t="s">
        <v>2834</v>
      </c>
      <c r="C242" s="288" t="s">
        <v>351</v>
      </c>
      <c r="D242" s="289"/>
      <c r="E242" s="289">
        <v>10.6</v>
      </c>
      <c r="F242" s="289">
        <v>10.6</v>
      </c>
      <c r="G242" s="270">
        <v>15</v>
      </c>
    </row>
    <row r="243" spans="1:7" s="270" customFormat="1" x14ac:dyDescent="0.25">
      <c r="A243" s="286" t="s">
        <v>2835</v>
      </c>
      <c r="B243" s="287" t="s">
        <v>12474</v>
      </c>
      <c r="C243" s="288"/>
      <c r="D243" s="289"/>
      <c r="E243" s="289"/>
      <c r="F243" s="289"/>
      <c r="G243" s="270">
        <v>15</v>
      </c>
    </row>
    <row r="244" spans="1:7" s="270" customFormat="1" ht="30" x14ac:dyDescent="0.25">
      <c r="A244" s="286" t="s">
        <v>2836</v>
      </c>
      <c r="B244" s="287" t="s">
        <v>2837</v>
      </c>
      <c r="C244" s="288" t="s">
        <v>351</v>
      </c>
      <c r="D244" s="289"/>
      <c r="E244" s="289">
        <v>12.71</v>
      </c>
      <c r="F244" s="289">
        <v>12.71</v>
      </c>
      <c r="G244" s="270">
        <v>15</v>
      </c>
    </row>
    <row r="245" spans="1:7" s="270" customFormat="1" ht="30" x14ac:dyDescent="0.25">
      <c r="A245" s="286" t="s">
        <v>2838</v>
      </c>
      <c r="B245" s="287" t="s">
        <v>2839</v>
      </c>
      <c r="C245" s="288" t="s">
        <v>351</v>
      </c>
      <c r="D245" s="289"/>
      <c r="E245" s="289">
        <v>10.6</v>
      </c>
      <c r="F245" s="289">
        <v>10.6</v>
      </c>
    </row>
    <row r="246" spans="1:7" s="270" customFormat="1" ht="30" x14ac:dyDescent="0.25">
      <c r="A246" s="286" t="s">
        <v>2840</v>
      </c>
      <c r="B246" s="287" t="s">
        <v>2841</v>
      </c>
      <c r="C246" s="288" t="s">
        <v>304</v>
      </c>
      <c r="D246" s="289"/>
      <c r="E246" s="289">
        <v>3.18</v>
      </c>
      <c r="F246" s="289">
        <v>3.18</v>
      </c>
      <c r="G246" s="270">
        <v>15</v>
      </c>
    </row>
    <row r="247" spans="1:7" s="270" customFormat="1" x14ac:dyDescent="0.25">
      <c r="A247" s="286" t="s">
        <v>2842</v>
      </c>
      <c r="B247" s="287" t="s">
        <v>12475</v>
      </c>
      <c r="C247" s="288"/>
      <c r="D247" s="289"/>
      <c r="E247" s="289"/>
      <c r="F247" s="289"/>
    </row>
    <row r="248" spans="1:7" s="270" customFormat="1" ht="45" customHeight="1" x14ac:dyDescent="0.25">
      <c r="A248" s="286" t="s">
        <v>2843</v>
      </c>
      <c r="B248" s="287" t="s">
        <v>2844</v>
      </c>
      <c r="C248" s="288" t="s">
        <v>351</v>
      </c>
      <c r="D248" s="289"/>
      <c r="E248" s="289">
        <v>8.48</v>
      </c>
      <c r="F248" s="289">
        <v>8.48</v>
      </c>
      <c r="G248" s="270">
        <v>15</v>
      </c>
    </row>
    <row r="249" spans="1:7" s="270" customFormat="1" x14ac:dyDescent="0.25">
      <c r="A249" s="286" t="s">
        <v>2845</v>
      </c>
      <c r="B249" s="287" t="s">
        <v>12476</v>
      </c>
      <c r="C249" s="288"/>
      <c r="D249" s="289"/>
      <c r="E249" s="289"/>
      <c r="F249" s="289"/>
      <c r="G249" s="270">
        <v>15</v>
      </c>
    </row>
    <row r="250" spans="1:7" s="270" customFormat="1" ht="60" x14ac:dyDescent="0.25">
      <c r="A250" s="286" t="s">
        <v>46</v>
      </c>
      <c r="B250" s="287" t="s">
        <v>2846</v>
      </c>
      <c r="C250" s="288" t="s">
        <v>351</v>
      </c>
      <c r="D250" s="289">
        <v>17.149999999999999</v>
      </c>
      <c r="E250" s="289">
        <v>10.6</v>
      </c>
      <c r="F250" s="289">
        <v>27.75</v>
      </c>
    </row>
    <row r="251" spans="1:7" s="270" customFormat="1" ht="45" x14ac:dyDescent="0.25">
      <c r="A251" s="286" t="s">
        <v>2847</v>
      </c>
      <c r="B251" s="287" t="s">
        <v>2848</v>
      </c>
      <c r="C251" s="288" t="s">
        <v>351</v>
      </c>
      <c r="D251" s="289">
        <v>1.58</v>
      </c>
      <c r="E251" s="289">
        <v>10.6</v>
      </c>
      <c r="F251" s="289">
        <v>12.18</v>
      </c>
      <c r="G251" s="270">
        <v>15</v>
      </c>
    </row>
    <row r="252" spans="1:7" s="270" customFormat="1" x14ac:dyDescent="0.25">
      <c r="A252" s="286" t="s">
        <v>2849</v>
      </c>
      <c r="B252" s="287" t="s">
        <v>12477</v>
      </c>
      <c r="C252" s="288"/>
      <c r="D252" s="289"/>
      <c r="E252" s="289"/>
      <c r="F252" s="289"/>
      <c r="G252" s="270">
        <v>15</v>
      </c>
    </row>
    <row r="253" spans="1:7" s="270" customFormat="1" ht="45" x14ac:dyDescent="0.25">
      <c r="A253" s="286" t="s">
        <v>47</v>
      </c>
      <c r="B253" s="287" t="s">
        <v>2850</v>
      </c>
      <c r="C253" s="288" t="s">
        <v>351</v>
      </c>
      <c r="D253" s="289">
        <v>20.78</v>
      </c>
      <c r="E253" s="289">
        <v>4.24</v>
      </c>
      <c r="F253" s="289">
        <v>25.02</v>
      </c>
      <c r="G253" s="270">
        <v>15</v>
      </c>
    </row>
    <row r="254" spans="1:7" s="270" customFormat="1" ht="30" x14ac:dyDescent="0.25">
      <c r="A254" s="286" t="s">
        <v>2851</v>
      </c>
      <c r="B254" s="287" t="s">
        <v>2852</v>
      </c>
      <c r="C254" s="288" t="s">
        <v>351</v>
      </c>
      <c r="D254" s="289">
        <v>18.48</v>
      </c>
      <c r="E254" s="289">
        <v>4.24</v>
      </c>
      <c r="F254" s="289">
        <v>22.72</v>
      </c>
      <c r="G254" s="270">
        <v>15</v>
      </c>
    </row>
    <row r="255" spans="1:7" s="270" customFormat="1" ht="45" x14ac:dyDescent="0.25">
      <c r="A255" s="286" t="s">
        <v>2853</v>
      </c>
      <c r="B255" s="287" t="s">
        <v>2854</v>
      </c>
      <c r="C255" s="288" t="s">
        <v>351</v>
      </c>
      <c r="D255" s="289">
        <v>12</v>
      </c>
      <c r="E255" s="289">
        <v>1.48</v>
      </c>
      <c r="F255" s="289">
        <v>13.48</v>
      </c>
      <c r="G255" s="270">
        <v>15</v>
      </c>
    </row>
    <row r="256" spans="1:7" s="270" customFormat="1" ht="30" x14ac:dyDescent="0.25">
      <c r="A256" s="286" t="s">
        <v>2855</v>
      </c>
      <c r="B256" s="287" t="s">
        <v>2856</v>
      </c>
      <c r="C256" s="288" t="s">
        <v>351</v>
      </c>
      <c r="D256" s="289">
        <v>9.4</v>
      </c>
      <c r="E256" s="289">
        <v>1.48</v>
      </c>
      <c r="F256" s="289">
        <v>10.88</v>
      </c>
    </row>
    <row r="257" spans="1:7" s="270" customFormat="1" ht="45" x14ac:dyDescent="0.25">
      <c r="A257" s="286" t="s">
        <v>2857</v>
      </c>
      <c r="B257" s="287" t="s">
        <v>2858</v>
      </c>
      <c r="C257" s="288" t="s">
        <v>351</v>
      </c>
      <c r="D257" s="289">
        <v>15.35</v>
      </c>
      <c r="E257" s="289">
        <v>0.64</v>
      </c>
      <c r="F257" s="289">
        <v>15.99</v>
      </c>
      <c r="G257" s="270">
        <v>15</v>
      </c>
    </row>
    <row r="258" spans="1:7" s="270" customFormat="1" x14ac:dyDescent="0.25">
      <c r="A258" s="286" t="s">
        <v>2859</v>
      </c>
      <c r="B258" s="287" t="s">
        <v>12478</v>
      </c>
      <c r="C258" s="288"/>
      <c r="D258" s="289"/>
      <c r="E258" s="289"/>
      <c r="F258" s="289"/>
      <c r="G258" s="270">
        <v>15</v>
      </c>
    </row>
    <row r="259" spans="1:7" s="270" customFormat="1" ht="30" x14ac:dyDescent="0.25">
      <c r="A259" s="286" t="s">
        <v>2860</v>
      </c>
      <c r="B259" s="287" t="s">
        <v>2861</v>
      </c>
      <c r="C259" s="288" t="s">
        <v>351</v>
      </c>
      <c r="D259" s="289"/>
      <c r="E259" s="289">
        <v>11.02</v>
      </c>
      <c r="F259" s="289">
        <v>11.02</v>
      </c>
      <c r="G259" s="270">
        <v>15</v>
      </c>
    </row>
    <row r="260" spans="1:7" s="270" customFormat="1" ht="30" x14ac:dyDescent="0.25">
      <c r="A260" s="286" t="s">
        <v>2862</v>
      </c>
      <c r="B260" s="287" t="s">
        <v>2863</v>
      </c>
      <c r="C260" s="288" t="s">
        <v>351</v>
      </c>
      <c r="D260" s="289"/>
      <c r="E260" s="289">
        <v>6.36</v>
      </c>
      <c r="F260" s="289">
        <v>6.36</v>
      </c>
      <c r="G260" s="270">
        <v>15</v>
      </c>
    </row>
    <row r="261" spans="1:7" s="270" customFormat="1" ht="30" x14ac:dyDescent="0.25">
      <c r="A261" s="286" t="s">
        <v>2864</v>
      </c>
      <c r="B261" s="287" t="s">
        <v>2865</v>
      </c>
      <c r="C261" s="288" t="s">
        <v>351</v>
      </c>
      <c r="D261" s="289"/>
      <c r="E261" s="289">
        <v>6.36</v>
      </c>
      <c r="F261" s="289">
        <v>6.36</v>
      </c>
    </row>
    <row r="262" spans="1:7" s="270" customFormat="1" ht="30" x14ac:dyDescent="0.25">
      <c r="A262" s="286" t="s">
        <v>2866</v>
      </c>
      <c r="B262" s="287" t="s">
        <v>2867</v>
      </c>
      <c r="C262" s="288" t="s">
        <v>351</v>
      </c>
      <c r="D262" s="289"/>
      <c r="E262" s="289">
        <v>6.99</v>
      </c>
      <c r="F262" s="289">
        <v>6.99</v>
      </c>
      <c r="G262" s="270">
        <v>15</v>
      </c>
    </row>
    <row r="263" spans="1:7" s="270" customFormat="1" x14ac:dyDescent="0.25">
      <c r="A263" s="286" t="s">
        <v>2868</v>
      </c>
      <c r="B263" s="287" t="s">
        <v>12479</v>
      </c>
      <c r="C263" s="288"/>
      <c r="D263" s="289"/>
      <c r="E263" s="289"/>
      <c r="F263" s="289"/>
      <c r="G263" s="270">
        <v>15</v>
      </c>
    </row>
    <row r="264" spans="1:7" s="270" customFormat="1" x14ac:dyDescent="0.25">
      <c r="A264" s="286" t="s">
        <v>49</v>
      </c>
      <c r="B264" s="287" t="s">
        <v>50</v>
      </c>
      <c r="C264" s="288" t="s">
        <v>351</v>
      </c>
      <c r="D264" s="289"/>
      <c r="E264" s="289">
        <v>17.05</v>
      </c>
      <c r="F264" s="289">
        <v>17.05</v>
      </c>
      <c r="G264" s="270">
        <v>15</v>
      </c>
    </row>
    <row r="265" spans="1:7" s="270" customFormat="1" ht="30" x14ac:dyDescent="0.25">
      <c r="A265" s="286" t="s">
        <v>51</v>
      </c>
      <c r="B265" s="287" t="s">
        <v>52</v>
      </c>
      <c r="C265" s="288" t="s">
        <v>351</v>
      </c>
      <c r="D265" s="289"/>
      <c r="E265" s="289">
        <v>20.45</v>
      </c>
      <c r="F265" s="289">
        <v>20.45</v>
      </c>
    </row>
    <row r="266" spans="1:7" s="270" customFormat="1" ht="30" x14ac:dyDescent="0.25">
      <c r="A266" s="286" t="s">
        <v>2869</v>
      </c>
      <c r="B266" s="287" t="s">
        <v>2870</v>
      </c>
      <c r="C266" s="288" t="s">
        <v>304</v>
      </c>
      <c r="D266" s="289"/>
      <c r="E266" s="289">
        <v>6.82</v>
      </c>
      <c r="F266" s="289">
        <v>6.82</v>
      </c>
      <c r="G266" s="270">
        <v>15</v>
      </c>
    </row>
    <row r="267" spans="1:7" s="270" customFormat="1" x14ac:dyDescent="0.25">
      <c r="A267" s="286" t="s">
        <v>2871</v>
      </c>
      <c r="B267" s="287" t="s">
        <v>12480</v>
      </c>
      <c r="C267" s="288"/>
      <c r="D267" s="289"/>
      <c r="E267" s="289"/>
      <c r="F267" s="289"/>
      <c r="G267" s="270">
        <v>15</v>
      </c>
    </row>
    <row r="268" spans="1:7" s="270" customFormat="1" x14ac:dyDescent="0.25">
      <c r="A268" s="286" t="s">
        <v>2872</v>
      </c>
      <c r="B268" s="287" t="s">
        <v>2873</v>
      </c>
      <c r="C268" s="288" t="s">
        <v>304</v>
      </c>
      <c r="D268" s="289">
        <v>0.08</v>
      </c>
      <c r="E268" s="289">
        <v>1.55</v>
      </c>
      <c r="F268" s="289">
        <v>1.63</v>
      </c>
      <c r="G268" s="270">
        <v>15</v>
      </c>
    </row>
    <row r="269" spans="1:7" s="270" customFormat="1" ht="30" x14ac:dyDescent="0.25">
      <c r="A269" s="286" t="s">
        <v>2874</v>
      </c>
      <c r="B269" s="287" t="s">
        <v>2875</v>
      </c>
      <c r="C269" s="288" t="s">
        <v>304</v>
      </c>
      <c r="D269" s="289">
        <v>0.97</v>
      </c>
      <c r="E269" s="289">
        <v>1.55</v>
      </c>
      <c r="F269" s="289">
        <v>2.52</v>
      </c>
      <c r="G269" s="270">
        <v>15</v>
      </c>
    </row>
    <row r="270" spans="1:7" s="270" customFormat="1" ht="30" x14ac:dyDescent="0.25">
      <c r="A270" s="286" t="s">
        <v>2876</v>
      </c>
      <c r="B270" s="287" t="s">
        <v>2877</v>
      </c>
      <c r="C270" s="288" t="s">
        <v>351</v>
      </c>
      <c r="D270" s="289">
        <v>4.83</v>
      </c>
      <c r="E270" s="289">
        <v>12.36</v>
      </c>
      <c r="F270" s="289">
        <v>17.190000000000001</v>
      </c>
      <c r="G270" s="270">
        <v>15</v>
      </c>
    </row>
    <row r="271" spans="1:7" s="270" customFormat="1" ht="30" x14ac:dyDescent="0.25">
      <c r="A271" s="286" t="s">
        <v>2878</v>
      </c>
      <c r="B271" s="287" t="s">
        <v>2879</v>
      </c>
      <c r="C271" s="288" t="s">
        <v>351</v>
      </c>
      <c r="D271" s="289">
        <v>0.39</v>
      </c>
      <c r="E271" s="289">
        <v>9.27</v>
      </c>
      <c r="F271" s="289">
        <v>9.66</v>
      </c>
      <c r="G271" s="270">
        <v>15</v>
      </c>
    </row>
    <row r="272" spans="1:7" s="270" customFormat="1" x14ac:dyDescent="0.25">
      <c r="A272" s="286" t="s">
        <v>2880</v>
      </c>
      <c r="B272" s="287" t="s">
        <v>2881</v>
      </c>
      <c r="C272" s="288" t="s">
        <v>351</v>
      </c>
      <c r="D272" s="289">
        <v>4.83</v>
      </c>
      <c r="E272" s="289">
        <v>9.27</v>
      </c>
      <c r="F272" s="289">
        <v>14.1</v>
      </c>
    </row>
    <row r="273" spans="1:7" s="270" customFormat="1" x14ac:dyDescent="0.25">
      <c r="A273" s="286" t="s">
        <v>2882</v>
      </c>
      <c r="B273" s="287" t="s">
        <v>2883</v>
      </c>
      <c r="C273" s="288" t="s">
        <v>351</v>
      </c>
      <c r="D273" s="289">
        <v>0.39</v>
      </c>
      <c r="E273" s="289">
        <v>6.18</v>
      </c>
      <c r="F273" s="289">
        <v>6.57</v>
      </c>
      <c r="G273" s="270">
        <v>15</v>
      </c>
    </row>
    <row r="274" spans="1:7" s="270" customFormat="1" x14ac:dyDescent="0.25">
      <c r="A274" s="286" t="s">
        <v>2884</v>
      </c>
      <c r="B274" s="287" t="s">
        <v>12481</v>
      </c>
      <c r="C274" s="288"/>
      <c r="D274" s="289"/>
      <c r="E274" s="289"/>
      <c r="F274" s="289"/>
      <c r="G274" s="270">
        <v>15</v>
      </c>
    </row>
    <row r="275" spans="1:7" s="270" customFormat="1" x14ac:dyDescent="0.25">
      <c r="A275" s="286" t="s">
        <v>2885</v>
      </c>
      <c r="B275" s="287" t="s">
        <v>2886</v>
      </c>
      <c r="C275" s="288" t="s">
        <v>351</v>
      </c>
      <c r="D275" s="289">
        <v>99.14</v>
      </c>
      <c r="E275" s="289"/>
      <c r="F275" s="289">
        <v>99.14</v>
      </c>
    </row>
    <row r="276" spans="1:7" s="270" customFormat="1" x14ac:dyDescent="0.25">
      <c r="A276" s="286" t="s">
        <v>2887</v>
      </c>
      <c r="B276" s="287" t="s">
        <v>2888</v>
      </c>
      <c r="C276" s="288" t="s">
        <v>2</v>
      </c>
      <c r="D276" s="289">
        <v>3.87</v>
      </c>
      <c r="E276" s="289">
        <v>9.4</v>
      </c>
      <c r="F276" s="289">
        <v>13.27</v>
      </c>
    </row>
    <row r="277" spans="1:7" s="270" customFormat="1" x14ac:dyDescent="0.25">
      <c r="A277" s="286" t="s">
        <v>124</v>
      </c>
      <c r="B277" s="287" t="s">
        <v>2889</v>
      </c>
      <c r="C277" s="288"/>
      <c r="D277" s="289"/>
      <c r="E277" s="289"/>
      <c r="F277" s="289"/>
      <c r="G277" s="270">
        <v>15</v>
      </c>
    </row>
    <row r="278" spans="1:7" s="270" customFormat="1" x14ac:dyDescent="0.25">
      <c r="A278" s="286" t="s">
        <v>125</v>
      </c>
      <c r="B278" s="287" t="s">
        <v>2890</v>
      </c>
      <c r="C278" s="288"/>
      <c r="D278" s="289"/>
      <c r="E278" s="289"/>
      <c r="F278" s="289"/>
      <c r="G278" s="270">
        <v>15</v>
      </c>
    </row>
    <row r="279" spans="1:7" s="270" customFormat="1" ht="30" x14ac:dyDescent="0.25">
      <c r="A279" s="286" t="s">
        <v>2891</v>
      </c>
      <c r="B279" s="287" t="s">
        <v>2892</v>
      </c>
      <c r="C279" s="288" t="s">
        <v>351</v>
      </c>
      <c r="D279" s="289"/>
      <c r="E279" s="289">
        <v>38.69</v>
      </c>
      <c r="F279" s="289">
        <v>38.69</v>
      </c>
      <c r="G279" s="270">
        <v>15</v>
      </c>
    </row>
    <row r="280" spans="1:7" s="270" customFormat="1" ht="30" x14ac:dyDescent="0.25">
      <c r="A280" s="286" t="s">
        <v>2893</v>
      </c>
      <c r="B280" s="287" t="s">
        <v>2894</v>
      </c>
      <c r="C280" s="288" t="s">
        <v>351</v>
      </c>
      <c r="D280" s="289"/>
      <c r="E280" s="289">
        <v>33.53</v>
      </c>
      <c r="F280" s="289">
        <v>33.53</v>
      </c>
      <c r="G280" s="270">
        <v>15</v>
      </c>
    </row>
    <row r="281" spans="1:7" s="270" customFormat="1" ht="30" x14ac:dyDescent="0.25">
      <c r="A281" s="286" t="s">
        <v>2895</v>
      </c>
      <c r="B281" s="287" t="s">
        <v>2896</v>
      </c>
      <c r="C281" s="288" t="s">
        <v>351</v>
      </c>
      <c r="D281" s="289"/>
      <c r="E281" s="289">
        <v>20.63</v>
      </c>
      <c r="F281" s="289">
        <v>20.63</v>
      </c>
      <c r="G281" s="270">
        <v>15</v>
      </c>
    </row>
    <row r="282" spans="1:7" s="270" customFormat="1" ht="30" x14ac:dyDescent="0.25">
      <c r="A282" s="286" t="s">
        <v>2897</v>
      </c>
      <c r="B282" s="287" t="s">
        <v>2898</v>
      </c>
      <c r="C282" s="288" t="s">
        <v>351</v>
      </c>
      <c r="D282" s="289">
        <v>2.69</v>
      </c>
      <c r="E282" s="289">
        <v>0.72</v>
      </c>
      <c r="F282" s="289">
        <v>3.41</v>
      </c>
      <c r="G282" s="270">
        <v>15</v>
      </c>
    </row>
    <row r="283" spans="1:7" s="270" customFormat="1" ht="30" x14ac:dyDescent="0.25">
      <c r="A283" s="286" t="s">
        <v>2899</v>
      </c>
      <c r="B283" s="287" t="s">
        <v>2900</v>
      </c>
      <c r="C283" s="288" t="s">
        <v>304</v>
      </c>
      <c r="D283" s="289"/>
      <c r="E283" s="289">
        <v>4.47</v>
      </c>
      <c r="F283" s="289">
        <v>4.47</v>
      </c>
    </row>
    <row r="284" spans="1:7" s="270" customFormat="1" x14ac:dyDescent="0.25">
      <c r="A284" s="286" t="s">
        <v>2901</v>
      </c>
      <c r="B284" s="287" t="s">
        <v>2902</v>
      </c>
      <c r="C284" s="288" t="s">
        <v>304</v>
      </c>
      <c r="D284" s="289"/>
      <c r="E284" s="289">
        <v>13.14</v>
      </c>
      <c r="F284" s="289">
        <v>13.14</v>
      </c>
      <c r="G284" s="270">
        <v>15</v>
      </c>
    </row>
    <row r="285" spans="1:7" s="270" customFormat="1" ht="30" x14ac:dyDescent="0.25">
      <c r="A285" s="286" t="s">
        <v>130</v>
      </c>
      <c r="B285" s="287" t="s">
        <v>12482</v>
      </c>
      <c r="C285" s="288"/>
      <c r="D285" s="289"/>
      <c r="E285" s="289"/>
      <c r="F285" s="289"/>
      <c r="G285" s="270">
        <v>15</v>
      </c>
    </row>
    <row r="286" spans="1:7" s="270" customFormat="1" x14ac:dyDescent="0.25">
      <c r="A286" s="286" t="s">
        <v>2903</v>
      </c>
      <c r="B286" s="287" t="s">
        <v>2904</v>
      </c>
      <c r="C286" s="288" t="s">
        <v>304</v>
      </c>
      <c r="D286" s="289"/>
      <c r="E286" s="289">
        <v>1.41</v>
      </c>
      <c r="F286" s="289">
        <v>1.41</v>
      </c>
      <c r="G286" s="270">
        <v>15</v>
      </c>
    </row>
    <row r="287" spans="1:7" s="270" customFormat="1" ht="30" x14ac:dyDescent="0.25">
      <c r="A287" s="286" t="s">
        <v>2905</v>
      </c>
      <c r="B287" s="287" t="s">
        <v>2906</v>
      </c>
      <c r="C287" s="288" t="s">
        <v>304</v>
      </c>
      <c r="D287" s="289"/>
      <c r="E287" s="289">
        <v>4.7</v>
      </c>
      <c r="F287" s="289">
        <v>4.7</v>
      </c>
      <c r="G287" s="270">
        <v>15</v>
      </c>
    </row>
    <row r="288" spans="1:7" s="270" customFormat="1" x14ac:dyDescent="0.25">
      <c r="A288" s="286" t="s">
        <v>2907</v>
      </c>
      <c r="B288" s="287" t="s">
        <v>2908</v>
      </c>
      <c r="C288" s="288" t="s">
        <v>351</v>
      </c>
      <c r="D288" s="289"/>
      <c r="E288" s="289">
        <v>25.83</v>
      </c>
      <c r="F288" s="289">
        <v>25.83</v>
      </c>
      <c r="G288" s="270">
        <v>15</v>
      </c>
    </row>
    <row r="289" spans="1:7" s="270" customFormat="1" ht="30" x14ac:dyDescent="0.25">
      <c r="A289" s="286" t="s">
        <v>53</v>
      </c>
      <c r="B289" s="287" t="s">
        <v>54</v>
      </c>
      <c r="C289" s="288" t="s">
        <v>351</v>
      </c>
      <c r="D289" s="289"/>
      <c r="E289" s="289">
        <v>21.15</v>
      </c>
      <c r="F289" s="289">
        <v>21.15</v>
      </c>
      <c r="G289" s="270">
        <v>15</v>
      </c>
    </row>
    <row r="290" spans="1:7" s="270" customFormat="1" ht="30" x14ac:dyDescent="0.25">
      <c r="A290" s="286" t="s">
        <v>2909</v>
      </c>
      <c r="B290" s="287" t="s">
        <v>2910</v>
      </c>
      <c r="C290" s="288" t="s">
        <v>351</v>
      </c>
      <c r="D290" s="289"/>
      <c r="E290" s="289">
        <v>18.8</v>
      </c>
      <c r="F290" s="289">
        <v>18.8</v>
      </c>
      <c r="G290" s="270">
        <v>15</v>
      </c>
    </row>
    <row r="291" spans="1:7" s="270" customFormat="1" ht="30" x14ac:dyDescent="0.25">
      <c r="A291" s="286" t="s">
        <v>2911</v>
      </c>
      <c r="B291" s="287" t="s">
        <v>2912</v>
      </c>
      <c r="C291" s="288" t="s">
        <v>351</v>
      </c>
      <c r="D291" s="289"/>
      <c r="E291" s="289">
        <v>14.1</v>
      </c>
      <c r="F291" s="289">
        <v>14.1</v>
      </c>
    </row>
    <row r="292" spans="1:7" s="270" customFormat="1" x14ac:dyDescent="0.25">
      <c r="A292" s="286" t="s">
        <v>2913</v>
      </c>
      <c r="B292" s="287" t="s">
        <v>2914</v>
      </c>
      <c r="C292" s="288" t="s">
        <v>1042</v>
      </c>
      <c r="D292" s="289">
        <v>2.5299999999999998</v>
      </c>
      <c r="E292" s="289"/>
      <c r="F292" s="289">
        <v>2.5299999999999998</v>
      </c>
      <c r="G292" s="270">
        <v>15</v>
      </c>
    </row>
    <row r="293" spans="1:7" s="270" customFormat="1" x14ac:dyDescent="0.25">
      <c r="A293" s="286" t="s">
        <v>135</v>
      </c>
      <c r="B293" s="287" t="s">
        <v>12483</v>
      </c>
      <c r="C293" s="288"/>
      <c r="D293" s="289"/>
      <c r="E293" s="289"/>
      <c r="F293" s="289"/>
      <c r="G293" s="270">
        <v>15</v>
      </c>
    </row>
    <row r="294" spans="1:7" s="270" customFormat="1" x14ac:dyDescent="0.25">
      <c r="A294" s="286" t="s">
        <v>2915</v>
      </c>
      <c r="B294" s="287" t="s">
        <v>2916</v>
      </c>
      <c r="C294" s="288" t="s">
        <v>351</v>
      </c>
      <c r="D294" s="289"/>
      <c r="E294" s="289">
        <v>16.95</v>
      </c>
      <c r="F294" s="289">
        <v>16.95</v>
      </c>
      <c r="G294" s="270">
        <v>15</v>
      </c>
    </row>
    <row r="295" spans="1:7" s="270" customFormat="1" ht="30" x14ac:dyDescent="0.25">
      <c r="A295" s="286" t="s">
        <v>55</v>
      </c>
      <c r="B295" s="287" t="s">
        <v>56</v>
      </c>
      <c r="C295" s="288" t="s">
        <v>351</v>
      </c>
      <c r="D295" s="289"/>
      <c r="E295" s="289">
        <v>8.48</v>
      </c>
      <c r="F295" s="289">
        <v>8.48</v>
      </c>
      <c r="G295" s="270">
        <v>15</v>
      </c>
    </row>
    <row r="296" spans="1:7" s="270" customFormat="1" x14ac:dyDescent="0.25">
      <c r="A296" s="286" t="s">
        <v>2917</v>
      </c>
      <c r="B296" s="287" t="s">
        <v>2918</v>
      </c>
      <c r="C296" s="288" t="s">
        <v>304</v>
      </c>
      <c r="D296" s="289"/>
      <c r="E296" s="289">
        <v>6.36</v>
      </c>
      <c r="F296" s="289">
        <v>6.36</v>
      </c>
      <c r="G296" s="270">
        <v>15</v>
      </c>
    </row>
    <row r="297" spans="1:7" s="270" customFormat="1" x14ac:dyDescent="0.25">
      <c r="A297" s="286" t="s">
        <v>2919</v>
      </c>
      <c r="B297" s="287" t="s">
        <v>2920</v>
      </c>
      <c r="C297" s="288" t="s">
        <v>304</v>
      </c>
      <c r="D297" s="289"/>
      <c r="E297" s="289">
        <v>10.6</v>
      </c>
      <c r="F297" s="289">
        <v>10.6</v>
      </c>
    </row>
    <row r="298" spans="1:7" s="270" customFormat="1" ht="30" x14ac:dyDescent="0.25">
      <c r="A298" s="286" t="s">
        <v>2921</v>
      </c>
      <c r="B298" s="287" t="s">
        <v>2922</v>
      </c>
      <c r="C298" s="288" t="s">
        <v>351</v>
      </c>
      <c r="D298" s="289"/>
      <c r="E298" s="289">
        <v>12.9</v>
      </c>
      <c r="F298" s="289">
        <v>12.9</v>
      </c>
      <c r="G298" s="270">
        <v>15</v>
      </c>
    </row>
    <row r="299" spans="1:7" s="270" customFormat="1" x14ac:dyDescent="0.25">
      <c r="A299" s="286" t="s">
        <v>136</v>
      </c>
      <c r="B299" s="287" t="s">
        <v>12484</v>
      </c>
      <c r="C299" s="288"/>
      <c r="D299" s="289"/>
      <c r="E299" s="289"/>
      <c r="F299" s="289"/>
      <c r="G299" s="270">
        <v>15</v>
      </c>
    </row>
    <row r="300" spans="1:7" s="270" customFormat="1" ht="30" x14ac:dyDescent="0.25">
      <c r="A300" s="286" t="s">
        <v>2923</v>
      </c>
      <c r="B300" s="287" t="s">
        <v>2924</v>
      </c>
      <c r="C300" s="288" t="s">
        <v>351</v>
      </c>
      <c r="D300" s="289"/>
      <c r="E300" s="289">
        <v>45.33</v>
      </c>
      <c r="F300" s="289">
        <v>45.33</v>
      </c>
      <c r="G300" s="270">
        <v>15</v>
      </c>
    </row>
    <row r="301" spans="1:7" s="270" customFormat="1" ht="30" x14ac:dyDescent="0.25">
      <c r="A301" s="286" t="s">
        <v>57</v>
      </c>
      <c r="B301" s="287" t="s">
        <v>58</v>
      </c>
      <c r="C301" s="288" t="s">
        <v>351</v>
      </c>
      <c r="D301" s="289"/>
      <c r="E301" s="289">
        <v>27.55</v>
      </c>
      <c r="F301" s="289">
        <v>27.55</v>
      </c>
      <c r="G301" s="270">
        <v>15</v>
      </c>
    </row>
    <row r="302" spans="1:7" s="270" customFormat="1" x14ac:dyDescent="0.25">
      <c r="A302" s="286" t="s">
        <v>2925</v>
      </c>
      <c r="B302" s="287" t="s">
        <v>2926</v>
      </c>
      <c r="C302" s="288" t="s">
        <v>304</v>
      </c>
      <c r="D302" s="289"/>
      <c r="E302" s="289">
        <v>19.07</v>
      </c>
      <c r="F302" s="289">
        <v>19.07</v>
      </c>
      <c r="G302" s="270">
        <v>15</v>
      </c>
    </row>
    <row r="303" spans="1:7" s="270" customFormat="1" x14ac:dyDescent="0.25">
      <c r="A303" s="286" t="s">
        <v>2927</v>
      </c>
      <c r="B303" s="287" t="s">
        <v>2928</v>
      </c>
      <c r="C303" s="288" t="s">
        <v>304</v>
      </c>
      <c r="D303" s="289"/>
      <c r="E303" s="289">
        <v>21.19</v>
      </c>
      <c r="F303" s="289">
        <v>21.19</v>
      </c>
    </row>
    <row r="304" spans="1:7" s="270" customFormat="1" x14ac:dyDescent="0.25">
      <c r="A304" s="286" t="s">
        <v>2929</v>
      </c>
      <c r="B304" s="287" t="s">
        <v>2930</v>
      </c>
      <c r="C304" s="288" t="s">
        <v>304</v>
      </c>
      <c r="D304" s="289"/>
      <c r="E304" s="289">
        <v>16.95</v>
      </c>
      <c r="F304" s="289">
        <v>16.95</v>
      </c>
      <c r="G304" s="270">
        <v>15</v>
      </c>
    </row>
    <row r="305" spans="1:7" s="270" customFormat="1" x14ac:dyDescent="0.25">
      <c r="A305" s="286" t="s">
        <v>2931</v>
      </c>
      <c r="B305" s="287" t="s">
        <v>2932</v>
      </c>
      <c r="C305" s="288"/>
      <c r="D305" s="289"/>
      <c r="E305" s="289"/>
      <c r="F305" s="289"/>
      <c r="G305" s="270">
        <v>15</v>
      </c>
    </row>
    <row r="306" spans="1:7" s="270" customFormat="1" x14ac:dyDescent="0.25">
      <c r="A306" s="286" t="s">
        <v>2933</v>
      </c>
      <c r="B306" s="287" t="s">
        <v>2934</v>
      </c>
      <c r="C306" s="288" t="s">
        <v>351</v>
      </c>
      <c r="D306" s="289"/>
      <c r="E306" s="289">
        <v>59.43</v>
      </c>
      <c r="F306" s="289">
        <v>59.43</v>
      </c>
      <c r="G306" s="270">
        <v>15</v>
      </c>
    </row>
    <row r="307" spans="1:7" s="270" customFormat="1" x14ac:dyDescent="0.25">
      <c r="A307" s="286" t="s">
        <v>2935</v>
      </c>
      <c r="B307" s="287" t="s">
        <v>2936</v>
      </c>
      <c r="C307" s="288" t="s">
        <v>351</v>
      </c>
      <c r="D307" s="289"/>
      <c r="E307" s="289">
        <v>12.71</v>
      </c>
      <c r="F307" s="289">
        <v>12.71</v>
      </c>
      <c r="G307" s="270">
        <v>15</v>
      </c>
    </row>
    <row r="308" spans="1:7" s="270" customFormat="1" x14ac:dyDescent="0.25">
      <c r="A308" s="286" t="s">
        <v>2937</v>
      </c>
      <c r="B308" s="287" t="s">
        <v>2938</v>
      </c>
      <c r="C308" s="288" t="s">
        <v>351</v>
      </c>
      <c r="D308" s="289"/>
      <c r="E308" s="289">
        <v>16.45</v>
      </c>
      <c r="F308" s="289">
        <v>16.45</v>
      </c>
      <c r="G308" s="270">
        <v>15</v>
      </c>
    </row>
    <row r="309" spans="1:7" s="270" customFormat="1" x14ac:dyDescent="0.25">
      <c r="A309" s="286" t="s">
        <v>2939</v>
      </c>
      <c r="B309" s="287" t="s">
        <v>2940</v>
      </c>
      <c r="C309" s="288" t="s">
        <v>351</v>
      </c>
      <c r="D309" s="289"/>
      <c r="E309" s="289">
        <v>28.18</v>
      </c>
      <c r="F309" s="289">
        <v>28.18</v>
      </c>
      <c r="G309" s="270">
        <v>15</v>
      </c>
    </row>
    <row r="310" spans="1:7" s="270" customFormat="1" x14ac:dyDescent="0.25">
      <c r="A310" s="286" t="s">
        <v>2941</v>
      </c>
      <c r="B310" s="287" t="s">
        <v>2942</v>
      </c>
      <c r="C310" s="288" t="s">
        <v>304</v>
      </c>
      <c r="D310" s="289"/>
      <c r="E310" s="289">
        <v>14.1</v>
      </c>
      <c r="F310" s="289">
        <v>14.1</v>
      </c>
    </row>
    <row r="311" spans="1:7" s="270" customFormat="1" x14ac:dyDescent="0.25">
      <c r="A311" s="286" t="s">
        <v>2943</v>
      </c>
      <c r="B311" s="287" t="s">
        <v>2944</v>
      </c>
      <c r="C311" s="288" t="s">
        <v>304</v>
      </c>
      <c r="D311" s="289"/>
      <c r="E311" s="289">
        <v>3.18</v>
      </c>
      <c r="F311" s="289">
        <v>3.18</v>
      </c>
      <c r="G311" s="270">
        <v>15</v>
      </c>
    </row>
    <row r="312" spans="1:7" s="270" customFormat="1" x14ac:dyDescent="0.25">
      <c r="A312" s="286" t="s">
        <v>2945</v>
      </c>
      <c r="B312" s="287" t="s">
        <v>12485</v>
      </c>
      <c r="C312" s="288"/>
      <c r="D312" s="289"/>
      <c r="E312" s="289"/>
      <c r="F312" s="289"/>
      <c r="G312" s="270">
        <v>15</v>
      </c>
    </row>
    <row r="313" spans="1:7" s="270" customFormat="1" x14ac:dyDescent="0.25">
      <c r="A313" s="286" t="s">
        <v>2946</v>
      </c>
      <c r="B313" s="287" t="s">
        <v>2947</v>
      </c>
      <c r="C313" s="288" t="s">
        <v>351</v>
      </c>
      <c r="D313" s="289"/>
      <c r="E313" s="289">
        <v>59.43</v>
      </c>
      <c r="F313" s="289">
        <v>59.43</v>
      </c>
      <c r="G313" s="270">
        <v>15</v>
      </c>
    </row>
    <row r="314" spans="1:7" s="270" customFormat="1" x14ac:dyDescent="0.25">
      <c r="A314" s="286" t="s">
        <v>2948</v>
      </c>
      <c r="B314" s="287" t="s">
        <v>2949</v>
      </c>
      <c r="C314" s="288" t="s">
        <v>351</v>
      </c>
      <c r="D314" s="289"/>
      <c r="E314" s="289">
        <v>4.7</v>
      </c>
      <c r="F314" s="289">
        <v>4.7</v>
      </c>
      <c r="G314" s="270">
        <v>15</v>
      </c>
    </row>
    <row r="315" spans="1:7" s="270" customFormat="1" x14ac:dyDescent="0.25">
      <c r="A315" s="286" t="s">
        <v>2950</v>
      </c>
      <c r="B315" s="287" t="s">
        <v>2951</v>
      </c>
      <c r="C315" s="288" t="s">
        <v>304</v>
      </c>
      <c r="D315" s="289"/>
      <c r="E315" s="289">
        <v>4.3600000000000003</v>
      </c>
      <c r="F315" s="289">
        <v>4.3600000000000003</v>
      </c>
      <c r="G315" s="270">
        <v>15</v>
      </c>
    </row>
    <row r="316" spans="1:7" s="270" customFormat="1" x14ac:dyDescent="0.25">
      <c r="A316" s="286" t="s">
        <v>2952</v>
      </c>
      <c r="B316" s="287" t="s">
        <v>2953</v>
      </c>
      <c r="C316" s="288" t="s">
        <v>304</v>
      </c>
      <c r="D316" s="289"/>
      <c r="E316" s="289">
        <v>1.06</v>
      </c>
      <c r="F316" s="289">
        <v>1.06</v>
      </c>
    </row>
    <row r="317" spans="1:7" s="270" customFormat="1" ht="30" x14ac:dyDescent="0.25">
      <c r="A317" s="286" t="s">
        <v>2954</v>
      </c>
      <c r="B317" s="287" t="s">
        <v>2955</v>
      </c>
      <c r="C317" s="288" t="s">
        <v>351</v>
      </c>
      <c r="D317" s="289"/>
      <c r="E317" s="289">
        <v>51.48</v>
      </c>
      <c r="F317" s="289">
        <v>51.48</v>
      </c>
      <c r="G317" s="270">
        <v>15</v>
      </c>
    </row>
    <row r="318" spans="1:7" s="270" customFormat="1" x14ac:dyDescent="0.25">
      <c r="A318" s="286" t="s">
        <v>2956</v>
      </c>
      <c r="B318" s="287" t="s">
        <v>2957</v>
      </c>
      <c r="C318" s="288"/>
      <c r="D318" s="289"/>
      <c r="E318" s="289"/>
      <c r="F318" s="289"/>
      <c r="G318" s="270">
        <v>15</v>
      </c>
    </row>
    <row r="319" spans="1:7" s="270" customFormat="1" x14ac:dyDescent="0.25">
      <c r="A319" s="286" t="s">
        <v>2958</v>
      </c>
      <c r="B319" s="287" t="s">
        <v>2959</v>
      </c>
      <c r="C319" s="288" t="s">
        <v>351</v>
      </c>
      <c r="D319" s="289"/>
      <c r="E319" s="289">
        <v>13.15</v>
      </c>
      <c r="F319" s="289">
        <v>13.15</v>
      </c>
      <c r="G319" s="270">
        <v>15</v>
      </c>
    </row>
    <row r="320" spans="1:7" s="270" customFormat="1" x14ac:dyDescent="0.25">
      <c r="A320" s="286" t="s">
        <v>2960</v>
      </c>
      <c r="B320" s="287" t="s">
        <v>2961</v>
      </c>
      <c r="C320" s="288" t="s">
        <v>351</v>
      </c>
      <c r="D320" s="289"/>
      <c r="E320" s="289">
        <v>7.05</v>
      </c>
      <c r="F320" s="289">
        <v>7.05</v>
      </c>
    </row>
    <row r="321" spans="1:7" s="270" customFormat="1" x14ac:dyDescent="0.25">
      <c r="A321" s="286" t="s">
        <v>2962</v>
      </c>
      <c r="B321" s="287" t="s">
        <v>2963</v>
      </c>
      <c r="C321" s="288" t="s">
        <v>351</v>
      </c>
      <c r="D321" s="289"/>
      <c r="E321" s="289">
        <v>5.3</v>
      </c>
      <c r="F321" s="289">
        <v>5.3</v>
      </c>
      <c r="G321" s="270">
        <v>15</v>
      </c>
    </row>
    <row r="322" spans="1:7" s="270" customFormat="1" x14ac:dyDescent="0.25">
      <c r="A322" s="286" t="s">
        <v>2964</v>
      </c>
      <c r="B322" s="287" t="s">
        <v>2965</v>
      </c>
      <c r="C322" s="288"/>
      <c r="D322" s="289"/>
      <c r="E322" s="289"/>
      <c r="F322" s="289"/>
      <c r="G322" s="270">
        <v>15</v>
      </c>
    </row>
    <row r="323" spans="1:7" s="270" customFormat="1" x14ac:dyDescent="0.25">
      <c r="A323" s="286" t="s">
        <v>2966</v>
      </c>
      <c r="B323" s="287" t="s">
        <v>2967</v>
      </c>
      <c r="C323" s="288" t="s">
        <v>2</v>
      </c>
      <c r="D323" s="289"/>
      <c r="E323" s="289">
        <v>23.5</v>
      </c>
      <c r="F323" s="289">
        <v>23.5</v>
      </c>
      <c r="G323" s="270">
        <v>15</v>
      </c>
    </row>
    <row r="324" spans="1:7" s="270" customFormat="1" ht="30" x14ac:dyDescent="0.25">
      <c r="A324" s="286" t="s">
        <v>2968</v>
      </c>
      <c r="B324" s="287" t="s">
        <v>2969</v>
      </c>
      <c r="C324" s="288" t="s">
        <v>304</v>
      </c>
      <c r="D324" s="289"/>
      <c r="E324" s="289">
        <v>1.81</v>
      </c>
      <c r="F324" s="289">
        <v>1.81</v>
      </c>
      <c r="G324" s="270">
        <v>15</v>
      </c>
    </row>
    <row r="325" spans="1:7" s="270" customFormat="1" ht="30" x14ac:dyDescent="0.25">
      <c r="A325" s="286" t="s">
        <v>2970</v>
      </c>
      <c r="B325" s="287" t="s">
        <v>2971</v>
      </c>
      <c r="C325" s="288" t="s">
        <v>304</v>
      </c>
      <c r="D325" s="289"/>
      <c r="E325" s="289">
        <v>14.1</v>
      </c>
      <c r="F325" s="289">
        <v>14.1</v>
      </c>
      <c r="G325" s="270">
        <v>15</v>
      </c>
    </row>
    <row r="326" spans="1:7" s="270" customFormat="1" ht="30" x14ac:dyDescent="0.25">
      <c r="A326" s="286" t="s">
        <v>2972</v>
      </c>
      <c r="B326" s="287" t="s">
        <v>2973</v>
      </c>
      <c r="C326" s="288" t="s">
        <v>351</v>
      </c>
      <c r="D326" s="289"/>
      <c r="E326" s="289">
        <v>6.36</v>
      </c>
      <c r="F326" s="289">
        <v>6.36</v>
      </c>
    </row>
    <row r="327" spans="1:7" s="270" customFormat="1" x14ac:dyDescent="0.25">
      <c r="A327" s="286" t="s">
        <v>2974</v>
      </c>
      <c r="B327" s="287" t="s">
        <v>2975</v>
      </c>
      <c r="C327" s="288" t="s">
        <v>351</v>
      </c>
      <c r="D327" s="289"/>
      <c r="E327" s="289">
        <v>21.15</v>
      </c>
      <c r="F327" s="289">
        <v>21.15</v>
      </c>
      <c r="G327" s="270">
        <v>15</v>
      </c>
    </row>
    <row r="328" spans="1:7" s="270" customFormat="1" x14ac:dyDescent="0.25">
      <c r="A328" s="286" t="s">
        <v>2976</v>
      </c>
      <c r="B328" s="287" t="s">
        <v>12486</v>
      </c>
      <c r="C328" s="288"/>
      <c r="D328" s="289"/>
      <c r="E328" s="289"/>
      <c r="F328" s="289"/>
      <c r="G328" s="270">
        <v>15</v>
      </c>
    </row>
    <row r="329" spans="1:7" s="270" customFormat="1" x14ac:dyDescent="0.25">
      <c r="A329" s="286" t="s">
        <v>59</v>
      </c>
      <c r="B329" s="287" t="s">
        <v>60</v>
      </c>
      <c r="C329" s="288" t="s">
        <v>351</v>
      </c>
      <c r="D329" s="289"/>
      <c r="E329" s="289">
        <v>32.880000000000003</v>
      </c>
      <c r="F329" s="289">
        <v>32.880000000000003</v>
      </c>
      <c r="G329" s="270">
        <v>15</v>
      </c>
    </row>
    <row r="330" spans="1:7" s="270" customFormat="1" x14ac:dyDescent="0.25">
      <c r="A330" s="286" t="s">
        <v>2977</v>
      </c>
      <c r="B330" s="287" t="s">
        <v>2978</v>
      </c>
      <c r="C330" s="288" t="s">
        <v>2</v>
      </c>
      <c r="D330" s="289"/>
      <c r="E330" s="289">
        <v>27.43</v>
      </c>
      <c r="F330" s="289">
        <v>27.43</v>
      </c>
      <c r="G330" s="270">
        <v>15</v>
      </c>
    </row>
    <row r="331" spans="1:7" s="270" customFormat="1" ht="30" x14ac:dyDescent="0.25">
      <c r="A331" s="286" t="s">
        <v>2979</v>
      </c>
      <c r="B331" s="287" t="s">
        <v>2980</v>
      </c>
      <c r="C331" s="288" t="s">
        <v>304</v>
      </c>
      <c r="D331" s="289"/>
      <c r="E331" s="289">
        <v>11.28</v>
      </c>
      <c r="F331" s="289">
        <v>11.28</v>
      </c>
      <c r="G331" s="270">
        <v>15</v>
      </c>
    </row>
    <row r="332" spans="1:7" s="270" customFormat="1" ht="30" x14ac:dyDescent="0.25">
      <c r="A332" s="286" t="s">
        <v>2981</v>
      </c>
      <c r="B332" s="287" t="s">
        <v>2982</v>
      </c>
      <c r="C332" s="288" t="s">
        <v>304</v>
      </c>
      <c r="D332" s="289"/>
      <c r="E332" s="289">
        <v>7.74</v>
      </c>
      <c r="F332" s="289">
        <v>7.74</v>
      </c>
      <c r="G332" s="270">
        <v>15</v>
      </c>
    </row>
    <row r="333" spans="1:7" s="270" customFormat="1" x14ac:dyDescent="0.25">
      <c r="A333" s="286" t="s">
        <v>44</v>
      </c>
      <c r="B333" s="287" t="s">
        <v>45</v>
      </c>
      <c r="C333" s="288" t="s">
        <v>351</v>
      </c>
      <c r="D333" s="289"/>
      <c r="E333" s="289">
        <v>32.880000000000003</v>
      </c>
      <c r="F333" s="289">
        <v>32.880000000000003</v>
      </c>
      <c r="G333" s="270">
        <v>15</v>
      </c>
    </row>
    <row r="334" spans="1:7" s="270" customFormat="1" x14ac:dyDescent="0.25">
      <c r="A334" s="286" t="s">
        <v>2983</v>
      </c>
      <c r="B334" s="287" t="s">
        <v>2984</v>
      </c>
      <c r="C334" s="288" t="s">
        <v>304</v>
      </c>
      <c r="D334" s="289"/>
      <c r="E334" s="289">
        <v>37.58</v>
      </c>
      <c r="F334" s="289">
        <v>37.58</v>
      </c>
      <c r="G334" s="270">
        <v>15</v>
      </c>
    </row>
    <row r="335" spans="1:7" s="270" customFormat="1" ht="30" x14ac:dyDescent="0.25">
      <c r="A335" s="286" t="s">
        <v>2985</v>
      </c>
      <c r="B335" s="287" t="s">
        <v>2986</v>
      </c>
      <c r="C335" s="288" t="s">
        <v>2</v>
      </c>
      <c r="D335" s="289"/>
      <c r="E335" s="289">
        <v>27.55</v>
      </c>
      <c r="F335" s="289">
        <v>27.55</v>
      </c>
    </row>
    <row r="336" spans="1:7" s="270" customFormat="1" x14ac:dyDescent="0.25">
      <c r="A336" s="286" t="s">
        <v>2987</v>
      </c>
      <c r="B336" s="287" t="s">
        <v>2988</v>
      </c>
      <c r="C336" s="288" t="s">
        <v>351</v>
      </c>
      <c r="D336" s="289"/>
      <c r="E336" s="289">
        <v>4.47</v>
      </c>
      <c r="F336" s="289">
        <v>4.47</v>
      </c>
      <c r="G336" s="270">
        <v>15</v>
      </c>
    </row>
    <row r="337" spans="1:7" s="270" customFormat="1" x14ac:dyDescent="0.25">
      <c r="A337" s="286" t="s">
        <v>2989</v>
      </c>
      <c r="B337" s="287" t="s">
        <v>12487</v>
      </c>
      <c r="C337" s="288"/>
      <c r="D337" s="289"/>
      <c r="E337" s="289"/>
      <c r="F337" s="289"/>
      <c r="G337" s="270">
        <v>15</v>
      </c>
    </row>
    <row r="338" spans="1:7" s="270" customFormat="1" x14ac:dyDescent="0.25">
      <c r="A338" s="286" t="s">
        <v>2990</v>
      </c>
      <c r="B338" s="287" t="s">
        <v>2991</v>
      </c>
      <c r="C338" s="288" t="s">
        <v>2</v>
      </c>
      <c r="D338" s="289"/>
      <c r="E338" s="289">
        <v>12.9</v>
      </c>
      <c r="F338" s="289">
        <v>12.9</v>
      </c>
      <c r="G338" s="270">
        <v>15</v>
      </c>
    </row>
    <row r="339" spans="1:7" s="270" customFormat="1" x14ac:dyDescent="0.25">
      <c r="A339" s="286" t="s">
        <v>2992</v>
      </c>
      <c r="B339" s="287" t="s">
        <v>2993</v>
      </c>
      <c r="C339" s="288" t="s">
        <v>2</v>
      </c>
      <c r="D339" s="289"/>
      <c r="E339" s="289">
        <v>5.16</v>
      </c>
      <c r="F339" s="289">
        <v>5.16</v>
      </c>
      <c r="G339" s="270">
        <v>15</v>
      </c>
    </row>
    <row r="340" spans="1:7" s="270" customFormat="1" x14ac:dyDescent="0.25">
      <c r="A340" s="286" t="s">
        <v>2994</v>
      </c>
      <c r="B340" s="287" t="s">
        <v>2995</v>
      </c>
      <c r="C340" s="288" t="s">
        <v>2</v>
      </c>
      <c r="D340" s="289"/>
      <c r="E340" s="289">
        <v>2.58</v>
      </c>
      <c r="F340" s="289">
        <v>2.58</v>
      </c>
    </row>
    <row r="341" spans="1:7" s="270" customFormat="1" ht="30" x14ac:dyDescent="0.25">
      <c r="A341" s="286" t="s">
        <v>2996</v>
      </c>
      <c r="B341" s="287" t="s">
        <v>2997</v>
      </c>
      <c r="C341" s="288" t="s">
        <v>2</v>
      </c>
      <c r="D341" s="289"/>
      <c r="E341" s="289">
        <v>20.190000000000001</v>
      </c>
      <c r="F341" s="289">
        <v>20.190000000000001</v>
      </c>
      <c r="G341" s="270">
        <v>15</v>
      </c>
    </row>
    <row r="342" spans="1:7" s="270" customFormat="1" x14ac:dyDescent="0.25">
      <c r="A342" s="286" t="s">
        <v>2998</v>
      </c>
      <c r="B342" s="287" t="s">
        <v>12488</v>
      </c>
      <c r="C342" s="288"/>
      <c r="D342" s="289"/>
      <c r="E342" s="289"/>
      <c r="F342" s="289"/>
      <c r="G342" s="270">
        <v>15</v>
      </c>
    </row>
    <row r="343" spans="1:7" s="270" customFormat="1" x14ac:dyDescent="0.25">
      <c r="A343" s="286" t="s">
        <v>2999</v>
      </c>
      <c r="B343" s="287" t="s">
        <v>3000</v>
      </c>
      <c r="C343" s="288" t="s">
        <v>2</v>
      </c>
      <c r="D343" s="289"/>
      <c r="E343" s="289">
        <v>46.37</v>
      </c>
      <c r="F343" s="289">
        <v>46.37</v>
      </c>
      <c r="G343" s="270">
        <v>15</v>
      </c>
    </row>
    <row r="344" spans="1:7" s="270" customFormat="1" x14ac:dyDescent="0.25">
      <c r="A344" s="286" t="s">
        <v>3001</v>
      </c>
      <c r="B344" s="287" t="s">
        <v>3002</v>
      </c>
      <c r="C344" s="288" t="s">
        <v>351</v>
      </c>
      <c r="D344" s="289"/>
      <c r="E344" s="289">
        <v>65.78</v>
      </c>
      <c r="F344" s="289">
        <v>65.78</v>
      </c>
      <c r="G344" s="270">
        <v>15</v>
      </c>
    </row>
    <row r="345" spans="1:7" s="270" customFormat="1" x14ac:dyDescent="0.25">
      <c r="A345" s="286" t="s">
        <v>3003</v>
      </c>
      <c r="B345" s="287" t="s">
        <v>3004</v>
      </c>
      <c r="C345" s="288" t="s">
        <v>2</v>
      </c>
      <c r="D345" s="289"/>
      <c r="E345" s="289">
        <v>15.47</v>
      </c>
      <c r="F345" s="289">
        <v>15.47</v>
      </c>
      <c r="G345" s="270">
        <v>15</v>
      </c>
    </row>
    <row r="346" spans="1:7" s="270" customFormat="1" x14ac:dyDescent="0.25">
      <c r="A346" s="286" t="s">
        <v>3005</v>
      </c>
      <c r="B346" s="287" t="s">
        <v>3006</v>
      </c>
      <c r="C346" s="288" t="s">
        <v>2</v>
      </c>
      <c r="D346" s="289"/>
      <c r="E346" s="289">
        <v>6.45</v>
      </c>
      <c r="F346" s="289">
        <v>6.45</v>
      </c>
      <c r="G346" s="270">
        <v>15</v>
      </c>
    </row>
    <row r="347" spans="1:7" s="270" customFormat="1" x14ac:dyDescent="0.25">
      <c r="A347" s="286" t="s">
        <v>3007</v>
      </c>
      <c r="B347" s="287" t="s">
        <v>3008</v>
      </c>
      <c r="C347" s="288" t="s">
        <v>2</v>
      </c>
      <c r="D347" s="289"/>
      <c r="E347" s="289">
        <v>59.27</v>
      </c>
      <c r="F347" s="289">
        <v>59.27</v>
      </c>
      <c r="G347" s="270">
        <v>15</v>
      </c>
    </row>
    <row r="348" spans="1:7" s="270" customFormat="1" x14ac:dyDescent="0.25">
      <c r="A348" s="286" t="s">
        <v>3009</v>
      </c>
      <c r="B348" s="287" t="s">
        <v>3010</v>
      </c>
      <c r="C348" s="288" t="s">
        <v>2</v>
      </c>
      <c r="D348" s="289"/>
      <c r="E348" s="289">
        <v>34</v>
      </c>
      <c r="F348" s="289">
        <v>34</v>
      </c>
      <c r="G348" s="270">
        <v>15</v>
      </c>
    </row>
    <row r="349" spans="1:7" s="270" customFormat="1" x14ac:dyDescent="0.25">
      <c r="A349" s="286" t="s">
        <v>3011</v>
      </c>
      <c r="B349" s="287" t="s">
        <v>3012</v>
      </c>
      <c r="C349" s="288" t="s">
        <v>2</v>
      </c>
      <c r="D349" s="289"/>
      <c r="E349" s="289">
        <v>34</v>
      </c>
      <c r="F349" s="289">
        <v>34</v>
      </c>
      <c r="G349" s="270">
        <v>15</v>
      </c>
    </row>
    <row r="350" spans="1:7" s="270" customFormat="1" x14ac:dyDescent="0.25">
      <c r="A350" s="286" t="s">
        <v>3013</v>
      </c>
      <c r="B350" s="287" t="s">
        <v>3014</v>
      </c>
      <c r="C350" s="288" t="s">
        <v>2</v>
      </c>
      <c r="D350" s="289"/>
      <c r="E350" s="289">
        <v>8.0399999999999991</v>
      </c>
      <c r="F350" s="289">
        <v>8.0399999999999991</v>
      </c>
      <c r="G350" s="270">
        <v>15</v>
      </c>
    </row>
    <row r="351" spans="1:7" s="270" customFormat="1" x14ac:dyDescent="0.25">
      <c r="A351" s="286" t="s">
        <v>3015</v>
      </c>
      <c r="B351" s="287" t="s">
        <v>3016</v>
      </c>
      <c r="C351" s="288" t="s">
        <v>2</v>
      </c>
      <c r="D351" s="289"/>
      <c r="E351" s="289">
        <v>12.36</v>
      </c>
      <c r="F351" s="289">
        <v>12.36</v>
      </c>
    </row>
    <row r="352" spans="1:7" s="270" customFormat="1" x14ac:dyDescent="0.25">
      <c r="A352" s="286" t="s">
        <v>3017</v>
      </c>
      <c r="B352" s="287" t="s">
        <v>3018</v>
      </c>
      <c r="C352" s="288" t="s">
        <v>2</v>
      </c>
      <c r="D352" s="289"/>
      <c r="E352" s="289">
        <v>23.49</v>
      </c>
      <c r="F352" s="289">
        <v>23.49</v>
      </c>
      <c r="G352" s="270">
        <v>15</v>
      </c>
    </row>
    <row r="353" spans="1:7" s="270" customFormat="1" x14ac:dyDescent="0.25">
      <c r="A353" s="286" t="s">
        <v>3019</v>
      </c>
      <c r="B353" s="287" t="s">
        <v>12489</v>
      </c>
      <c r="C353" s="288"/>
      <c r="D353" s="289"/>
      <c r="E353" s="289"/>
      <c r="F353" s="289"/>
      <c r="G353" s="270">
        <v>15</v>
      </c>
    </row>
    <row r="354" spans="1:7" s="270" customFormat="1" x14ac:dyDescent="0.25">
      <c r="A354" s="286" t="s">
        <v>3020</v>
      </c>
      <c r="B354" s="287" t="s">
        <v>3021</v>
      </c>
      <c r="C354" s="288" t="s">
        <v>2</v>
      </c>
      <c r="D354" s="289"/>
      <c r="E354" s="289">
        <v>98.47</v>
      </c>
      <c r="F354" s="289">
        <v>98.47</v>
      </c>
    </row>
    <row r="355" spans="1:7" s="270" customFormat="1" x14ac:dyDescent="0.25">
      <c r="A355" s="286" t="s">
        <v>3022</v>
      </c>
      <c r="B355" s="287" t="s">
        <v>3023</v>
      </c>
      <c r="C355" s="288" t="s">
        <v>2</v>
      </c>
      <c r="D355" s="289"/>
      <c r="E355" s="289">
        <v>78.16</v>
      </c>
      <c r="F355" s="289">
        <v>78.16</v>
      </c>
      <c r="G355" s="270">
        <v>15</v>
      </c>
    </row>
    <row r="356" spans="1:7" s="270" customFormat="1" x14ac:dyDescent="0.25">
      <c r="A356" s="286" t="s">
        <v>3024</v>
      </c>
      <c r="B356" s="287" t="s">
        <v>12490</v>
      </c>
      <c r="C356" s="288"/>
      <c r="D356" s="289"/>
      <c r="E356" s="289"/>
      <c r="F356" s="289"/>
      <c r="G356" s="270">
        <v>15</v>
      </c>
    </row>
    <row r="357" spans="1:7" s="270" customFormat="1" x14ac:dyDescent="0.25">
      <c r="A357" s="286" t="s">
        <v>3025</v>
      </c>
      <c r="B357" s="287" t="s">
        <v>3026</v>
      </c>
      <c r="C357" s="288" t="s">
        <v>351</v>
      </c>
      <c r="D357" s="289"/>
      <c r="E357" s="289">
        <v>6.36</v>
      </c>
      <c r="F357" s="289">
        <v>6.36</v>
      </c>
    </row>
    <row r="358" spans="1:7" s="270" customFormat="1" x14ac:dyDescent="0.25">
      <c r="A358" s="286" t="s">
        <v>3027</v>
      </c>
      <c r="B358" s="287" t="s">
        <v>3028</v>
      </c>
      <c r="C358" s="288" t="s">
        <v>351</v>
      </c>
      <c r="D358" s="289"/>
      <c r="E358" s="289">
        <v>1.06</v>
      </c>
      <c r="F358" s="289">
        <v>1.06</v>
      </c>
      <c r="G358" s="270">
        <v>15</v>
      </c>
    </row>
    <row r="359" spans="1:7" s="270" customFormat="1" x14ac:dyDescent="0.25">
      <c r="A359" s="286" t="s">
        <v>3029</v>
      </c>
      <c r="B359" s="287" t="s">
        <v>3030</v>
      </c>
      <c r="C359" s="288"/>
      <c r="D359" s="289"/>
      <c r="E359" s="289"/>
      <c r="F359" s="289"/>
      <c r="G359" s="270">
        <v>15</v>
      </c>
    </row>
    <row r="360" spans="1:7" s="270" customFormat="1" ht="30" x14ac:dyDescent="0.25">
      <c r="A360" s="286" t="s">
        <v>3031</v>
      </c>
      <c r="B360" s="287" t="s">
        <v>3032</v>
      </c>
      <c r="C360" s="288" t="s">
        <v>351</v>
      </c>
      <c r="D360" s="289"/>
      <c r="E360" s="289">
        <v>15.46</v>
      </c>
      <c r="F360" s="289">
        <v>15.46</v>
      </c>
    </row>
    <row r="361" spans="1:7" s="270" customFormat="1" x14ac:dyDescent="0.25">
      <c r="A361" s="286" t="s">
        <v>3033</v>
      </c>
      <c r="B361" s="287" t="s">
        <v>3034</v>
      </c>
      <c r="C361" s="288" t="s">
        <v>351</v>
      </c>
      <c r="D361" s="289"/>
      <c r="E361" s="289">
        <v>46.98</v>
      </c>
      <c r="F361" s="289">
        <v>46.98</v>
      </c>
      <c r="G361" s="270">
        <v>15</v>
      </c>
    </row>
    <row r="362" spans="1:7" s="270" customFormat="1" x14ac:dyDescent="0.25">
      <c r="A362" s="286" t="s">
        <v>3035</v>
      </c>
      <c r="B362" s="287" t="s">
        <v>12491</v>
      </c>
      <c r="C362" s="288"/>
      <c r="D362" s="289"/>
      <c r="E362" s="289"/>
      <c r="F362" s="289"/>
      <c r="G362" s="270">
        <v>15</v>
      </c>
    </row>
    <row r="363" spans="1:7" s="270" customFormat="1" ht="30" x14ac:dyDescent="0.25">
      <c r="A363" s="286" t="s">
        <v>3036</v>
      </c>
      <c r="B363" s="287" t="s">
        <v>3037</v>
      </c>
      <c r="C363" s="288" t="s">
        <v>2</v>
      </c>
      <c r="D363" s="289"/>
      <c r="E363" s="289">
        <v>20.84</v>
      </c>
      <c r="F363" s="289">
        <v>20.84</v>
      </c>
      <c r="G363" s="270">
        <v>15</v>
      </c>
    </row>
    <row r="364" spans="1:7" s="270" customFormat="1" ht="30" x14ac:dyDescent="0.25">
      <c r="A364" s="286" t="s">
        <v>3038</v>
      </c>
      <c r="B364" s="287" t="s">
        <v>3039</v>
      </c>
      <c r="C364" s="288" t="s">
        <v>2</v>
      </c>
      <c r="D364" s="289"/>
      <c r="E364" s="289">
        <v>78.16</v>
      </c>
      <c r="F364" s="289">
        <v>78.16</v>
      </c>
      <c r="G364" s="270">
        <v>15</v>
      </c>
    </row>
    <row r="365" spans="1:7" s="270" customFormat="1" x14ac:dyDescent="0.25">
      <c r="A365" s="286" t="s">
        <v>3040</v>
      </c>
      <c r="B365" s="287" t="s">
        <v>3041</v>
      </c>
      <c r="C365" s="288" t="s">
        <v>2</v>
      </c>
      <c r="D365" s="289"/>
      <c r="E365" s="289">
        <v>26.06</v>
      </c>
      <c r="F365" s="289">
        <v>26.06</v>
      </c>
      <c r="G365" s="270">
        <v>15</v>
      </c>
    </row>
    <row r="366" spans="1:7" s="270" customFormat="1" x14ac:dyDescent="0.25">
      <c r="A366" s="286" t="s">
        <v>3042</v>
      </c>
      <c r="B366" s="287" t="s">
        <v>3043</v>
      </c>
      <c r="C366" s="288" t="s">
        <v>304</v>
      </c>
      <c r="D366" s="289"/>
      <c r="E366" s="289">
        <v>20.84</v>
      </c>
      <c r="F366" s="289">
        <v>20.84</v>
      </c>
      <c r="G366" s="270">
        <v>15</v>
      </c>
    </row>
    <row r="367" spans="1:7" s="270" customFormat="1" x14ac:dyDescent="0.25">
      <c r="A367" s="286" t="s">
        <v>3044</v>
      </c>
      <c r="B367" s="287" t="s">
        <v>3045</v>
      </c>
      <c r="C367" s="288" t="s">
        <v>2</v>
      </c>
      <c r="D367" s="289"/>
      <c r="E367" s="289">
        <v>7.82</v>
      </c>
      <c r="F367" s="289">
        <v>7.82</v>
      </c>
      <c r="G367" s="270">
        <v>15</v>
      </c>
    </row>
    <row r="368" spans="1:7" s="270" customFormat="1" x14ac:dyDescent="0.25">
      <c r="A368" s="286" t="s">
        <v>3046</v>
      </c>
      <c r="B368" s="287" t="s">
        <v>3047</v>
      </c>
      <c r="C368" s="288" t="s">
        <v>2</v>
      </c>
      <c r="D368" s="289"/>
      <c r="E368" s="289">
        <v>7.82</v>
      </c>
      <c r="F368" s="289">
        <v>7.82</v>
      </c>
      <c r="G368" s="270">
        <v>15</v>
      </c>
    </row>
    <row r="369" spans="1:7" s="270" customFormat="1" x14ac:dyDescent="0.25">
      <c r="A369" s="286" t="s">
        <v>3048</v>
      </c>
      <c r="B369" s="287" t="s">
        <v>3049</v>
      </c>
      <c r="C369" s="288" t="s">
        <v>2</v>
      </c>
      <c r="D369" s="289"/>
      <c r="E369" s="289">
        <v>52.1</v>
      </c>
      <c r="F369" s="289">
        <v>52.1</v>
      </c>
      <c r="G369" s="270">
        <v>15</v>
      </c>
    </row>
    <row r="370" spans="1:7" s="270" customFormat="1" x14ac:dyDescent="0.25">
      <c r="A370" s="286" t="s">
        <v>3050</v>
      </c>
      <c r="B370" s="287" t="s">
        <v>3051</v>
      </c>
      <c r="C370" s="288" t="s">
        <v>2</v>
      </c>
      <c r="D370" s="289"/>
      <c r="E370" s="289">
        <v>26.06</v>
      </c>
      <c r="F370" s="289">
        <v>26.06</v>
      </c>
      <c r="G370" s="270">
        <v>15</v>
      </c>
    </row>
    <row r="371" spans="1:7" s="270" customFormat="1" x14ac:dyDescent="0.25">
      <c r="A371" s="286" t="s">
        <v>3052</v>
      </c>
      <c r="B371" s="287" t="s">
        <v>3053</v>
      </c>
      <c r="C371" s="288" t="s">
        <v>2</v>
      </c>
      <c r="D371" s="289"/>
      <c r="E371" s="289">
        <v>23.45</v>
      </c>
      <c r="F371" s="289">
        <v>23.45</v>
      </c>
      <c r="G371" s="270">
        <v>15</v>
      </c>
    </row>
    <row r="372" spans="1:7" s="270" customFormat="1" x14ac:dyDescent="0.25">
      <c r="A372" s="286" t="s">
        <v>3054</v>
      </c>
      <c r="B372" s="287" t="s">
        <v>3055</v>
      </c>
      <c r="C372" s="288" t="s">
        <v>2</v>
      </c>
      <c r="D372" s="289"/>
      <c r="E372" s="289">
        <v>20.84</v>
      </c>
      <c r="F372" s="289">
        <v>20.84</v>
      </c>
      <c r="G372" s="270">
        <v>15</v>
      </c>
    </row>
    <row r="373" spans="1:7" s="270" customFormat="1" x14ac:dyDescent="0.25">
      <c r="A373" s="286" t="s">
        <v>3056</v>
      </c>
      <c r="B373" s="287" t="s">
        <v>3057</v>
      </c>
      <c r="C373" s="288" t="s">
        <v>2</v>
      </c>
      <c r="D373" s="289"/>
      <c r="E373" s="289">
        <v>20.84</v>
      </c>
      <c r="F373" s="289">
        <v>20.84</v>
      </c>
    </row>
    <row r="374" spans="1:7" s="270" customFormat="1" x14ac:dyDescent="0.25">
      <c r="A374" s="286" t="s">
        <v>3058</v>
      </c>
      <c r="B374" s="287" t="s">
        <v>3059</v>
      </c>
      <c r="C374" s="288" t="s">
        <v>2</v>
      </c>
      <c r="D374" s="289"/>
      <c r="E374" s="289">
        <v>15.63</v>
      </c>
      <c r="F374" s="289">
        <v>15.63</v>
      </c>
      <c r="G374" s="270">
        <v>15</v>
      </c>
    </row>
    <row r="375" spans="1:7" s="270" customFormat="1" x14ac:dyDescent="0.25">
      <c r="A375" s="286" t="s">
        <v>3060</v>
      </c>
      <c r="B375" s="287" t="s">
        <v>12492</v>
      </c>
      <c r="C375" s="288"/>
      <c r="D375" s="289"/>
      <c r="E375" s="289"/>
      <c r="F375" s="289"/>
      <c r="G375" s="270">
        <v>15</v>
      </c>
    </row>
    <row r="376" spans="1:7" s="270" customFormat="1" x14ac:dyDescent="0.25">
      <c r="A376" s="286" t="s">
        <v>3061</v>
      </c>
      <c r="B376" s="287" t="s">
        <v>3062</v>
      </c>
      <c r="C376" s="288" t="s">
        <v>2</v>
      </c>
      <c r="D376" s="289"/>
      <c r="E376" s="289">
        <v>13.03</v>
      </c>
      <c r="F376" s="289">
        <v>13.03</v>
      </c>
      <c r="G376" s="270">
        <v>15</v>
      </c>
    </row>
    <row r="377" spans="1:7" s="270" customFormat="1" x14ac:dyDescent="0.25">
      <c r="A377" s="286" t="s">
        <v>3063</v>
      </c>
      <c r="B377" s="287" t="s">
        <v>3064</v>
      </c>
      <c r="C377" s="288" t="s">
        <v>304</v>
      </c>
      <c r="D377" s="289"/>
      <c r="E377" s="289">
        <v>18.239999999999998</v>
      </c>
      <c r="F377" s="289">
        <v>18.239999999999998</v>
      </c>
      <c r="G377" s="270">
        <v>15</v>
      </c>
    </row>
    <row r="378" spans="1:7" s="270" customFormat="1" ht="30" x14ac:dyDescent="0.25">
      <c r="A378" s="286" t="s">
        <v>3065</v>
      </c>
      <c r="B378" s="287" t="s">
        <v>3066</v>
      </c>
      <c r="C378" s="288" t="s">
        <v>2</v>
      </c>
      <c r="D378" s="289"/>
      <c r="E378" s="289">
        <v>260.5</v>
      </c>
      <c r="F378" s="289">
        <v>260.5</v>
      </c>
      <c r="G378" s="270">
        <v>15</v>
      </c>
    </row>
    <row r="379" spans="1:7" s="270" customFormat="1" ht="30" x14ac:dyDescent="0.25">
      <c r="A379" s="286" t="s">
        <v>3067</v>
      </c>
      <c r="B379" s="287" t="s">
        <v>3068</v>
      </c>
      <c r="C379" s="288" t="s">
        <v>2</v>
      </c>
      <c r="D379" s="289"/>
      <c r="E379" s="289">
        <v>208.4</v>
      </c>
      <c r="F379" s="289">
        <v>208.4</v>
      </c>
      <c r="G379" s="270">
        <v>15</v>
      </c>
    </row>
    <row r="380" spans="1:7" s="270" customFormat="1" x14ac:dyDescent="0.25">
      <c r="A380" s="286" t="s">
        <v>3069</v>
      </c>
      <c r="B380" s="287" t="s">
        <v>3070</v>
      </c>
      <c r="C380" s="288" t="s">
        <v>2</v>
      </c>
      <c r="D380" s="289"/>
      <c r="E380" s="289">
        <v>104.2</v>
      </c>
      <c r="F380" s="289">
        <v>104.2</v>
      </c>
      <c r="G380" s="270">
        <v>15</v>
      </c>
    </row>
    <row r="381" spans="1:7" s="270" customFormat="1" x14ac:dyDescent="0.25">
      <c r="A381" s="286" t="s">
        <v>3071</v>
      </c>
      <c r="B381" s="287" t="s">
        <v>3072</v>
      </c>
      <c r="C381" s="288" t="s">
        <v>2</v>
      </c>
      <c r="D381" s="289"/>
      <c r="E381" s="289">
        <v>57.84</v>
      </c>
      <c r="F381" s="289">
        <v>57.84</v>
      </c>
      <c r="G381" s="270">
        <v>15</v>
      </c>
    </row>
    <row r="382" spans="1:7" s="270" customFormat="1" x14ac:dyDescent="0.25">
      <c r="A382" s="286" t="s">
        <v>3073</v>
      </c>
      <c r="B382" s="287" t="s">
        <v>3074</v>
      </c>
      <c r="C382" s="288" t="s">
        <v>2</v>
      </c>
      <c r="D382" s="289"/>
      <c r="E382" s="289">
        <v>7.73</v>
      </c>
      <c r="F382" s="289">
        <v>7.73</v>
      </c>
      <c r="G382" s="270">
        <v>15</v>
      </c>
    </row>
    <row r="383" spans="1:7" s="270" customFormat="1" ht="30" x14ac:dyDescent="0.25">
      <c r="A383" s="286" t="s">
        <v>3075</v>
      </c>
      <c r="B383" s="287" t="s">
        <v>3076</v>
      </c>
      <c r="C383" s="288" t="s">
        <v>2</v>
      </c>
      <c r="D383" s="289"/>
      <c r="E383" s="289">
        <v>9.27</v>
      </c>
      <c r="F383" s="289">
        <v>9.27</v>
      </c>
      <c r="G383" s="270">
        <v>15</v>
      </c>
    </row>
    <row r="384" spans="1:7" s="270" customFormat="1" x14ac:dyDescent="0.25">
      <c r="A384" s="286" t="s">
        <v>3077</v>
      </c>
      <c r="B384" s="287" t="s">
        <v>3078</v>
      </c>
      <c r="C384" s="288" t="s">
        <v>2</v>
      </c>
      <c r="D384" s="289"/>
      <c r="E384" s="289">
        <v>57.84</v>
      </c>
      <c r="F384" s="289">
        <v>57.84</v>
      </c>
      <c r="G384" s="270">
        <v>15</v>
      </c>
    </row>
    <row r="385" spans="1:7" s="270" customFormat="1" x14ac:dyDescent="0.25">
      <c r="A385" s="286" t="s">
        <v>3079</v>
      </c>
      <c r="B385" s="287" t="s">
        <v>3080</v>
      </c>
      <c r="C385" s="288" t="s">
        <v>304</v>
      </c>
      <c r="D385" s="289"/>
      <c r="E385" s="289">
        <v>13.03</v>
      </c>
      <c r="F385" s="289">
        <v>13.03</v>
      </c>
      <c r="G385" s="270">
        <v>15</v>
      </c>
    </row>
    <row r="386" spans="1:7" s="270" customFormat="1" x14ac:dyDescent="0.25">
      <c r="A386" s="286" t="s">
        <v>3081</v>
      </c>
      <c r="B386" s="287" t="s">
        <v>3082</v>
      </c>
      <c r="C386" s="288" t="s">
        <v>2</v>
      </c>
      <c r="D386" s="289"/>
      <c r="E386" s="289">
        <v>26.06</v>
      </c>
      <c r="F386" s="289">
        <v>26.06</v>
      </c>
      <c r="G386" s="270">
        <v>15</v>
      </c>
    </row>
    <row r="387" spans="1:7" s="270" customFormat="1" x14ac:dyDescent="0.25">
      <c r="A387" s="286" t="s">
        <v>3083</v>
      </c>
      <c r="B387" s="287" t="s">
        <v>3084</v>
      </c>
      <c r="C387" s="288" t="s">
        <v>2</v>
      </c>
      <c r="D387" s="289"/>
      <c r="E387" s="289">
        <v>20.84</v>
      </c>
      <c r="F387" s="289">
        <v>20.84</v>
      </c>
      <c r="G387" s="270">
        <v>15</v>
      </c>
    </row>
    <row r="388" spans="1:7" s="270" customFormat="1" x14ac:dyDescent="0.25">
      <c r="A388" s="286" t="s">
        <v>3085</v>
      </c>
      <c r="B388" s="287" t="s">
        <v>3086</v>
      </c>
      <c r="C388" s="288" t="s">
        <v>2</v>
      </c>
      <c r="D388" s="289"/>
      <c r="E388" s="289">
        <v>31.26</v>
      </c>
      <c r="F388" s="289">
        <v>31.26</v>
      </c>
      <c r="G388" s="270">
        <v>15</v>
      </c>
    </row>
    <row r="389" spans="1:7" s="270" customFormat="1" x14ac:dyDescent="0.25">
      <c r="A389" s="286" t="s">
        <v>3087</v>
      </c>
      <c r="B389" s="287" t="s">
        <v>3088</v>
      </c>
      <c r="C389" s="288" t="s">
        <v>2</v>
      </c>
      <c r="D389" s="289"/>
      <c r="E389" s="289">
        <v>26.06</v>
      </c>
      <c r="F389" s="289">
        <v>26.06</v>
      </c>
      <c r="G389" s="270">
        <v>15</v>
      </c>
    </row>
    <row r="390" spans="1:7" s="270" customFormat="1" ht="30" x14ac:dyDescent="0.25">
      <c r="A390" s="286" t="s">
        <v>3089</v>
      </c>
      <c r="B390" s="287" t="s">
        <v>3090</v>
      </c>
      <c r="C390" s="288" t="s">
        <v>2</v>
      </c>
      <c r="D390" s="289"/>
      <c r="E390" s="289">
        <v>52.1</v>
      </c>
      <c r="F390" s="289">
        <v>52.1</v>
      </c>
      <c r="G390" s="270">
        <v>15</v>
      </c>
    </row>
    <row r="391" spans="1:7" s="270" customFormat="1" x14ac:dyDescent="0.25">
      <c r="A391" s="286" t="s">
        <v>3091</v>
      </c>
      <c r="B391" s="287" t="s">
        <v>3092</v>
      </c>
      <c r="C391" s="288" t="s">
        <v>2</v>
      </c>
      <c r="D391" s="289"/>
      <c r="E391" s="289">
        <v>78.16</v>
      </c>
      <c r="F391" s="289">
        <v>78.16</v>
      </c>
      <c r="G391" s="270">
        <v>15</v>
      </c>
    </row>
    <row r="392" spans="1:7" s="270" customFormat="1" ht="30" x14ac:dyDescent="0.25">
      <c r="A392" s="286" t="s">
        <v>3093</v>
      </c>
      <c r="B392" s="287" t="s">
        <v>3094</v>
      </c>
      <c r="C392" s="288" t="s">
        <v>2</v>
      </c>
      <c r="D392" s="289"/>
      <c r="E392" s="289">
        <v>146.58000000000001</v>
      </c>
      <c r="F392" s="289">
        <v>146.58000000000001</v>
      </c>
      <c r="G392" s="270">
        <v>15</v>
      </c>
    </row>
    <row r="393" spans="1:7" s="270" customFormat="1" x14ac:dyDescent="0.25">
      <c r="A393" s="286" t="s">
        <v>3095</v>
      </c>
      <c r="B393" s="287" t="s">
        <v>3096</v>
      </c>
      <c r="C393" s="288" t="s">
        <v>2</v>
      </c>
      <c r="D393" s="289"/>
      <c r="E393" s="289">
        <v>39.07</v>
      </c>
      <c r="F393" s="289">
        <v>39.07</v>
      </c>
      <c r="G393" s="270">
        <v>15</v>
      </c>
    </row>
    <row r="394" spans="1:7" s="270" customFormat="1" ht="30" x14ac:dyDescent="0.25">
      <c r="A394" s="286" t="s">
        <v>3097</v>
      </c>
      <c r="B394" s="287" t="s">
        <v>3098</v>
      </c>
      <c r="C394" s="288" t="s">
        <v>2</v>
      </c>
      <c r="D394" s="289"/>
      <c r="E394" s="289">
        <v>10.6</v>
      </c>
      <c r="F394" s="289">
        <v>10.6</v>
      </c>
      <c r="G394" s="270">
        <v>15</v>
      </c>
    </row>
    <row r="395" spans="1:7" s="270" customFormat="1" x14ac:dyDescent="0.25">
      <c r="A395" s="286" t="s">
        <v>3099</v>
      </c>
      <c r="B395" s="287" t="s">
        <v>3100</v>
      </c>
      <c r="C395" s="288" t="s">
        <v>2</v>
      </c>
      <c r="D395" s="289"/>
      <c r="E395" s="289">
        <v>20.76</v>
      </c>
      <c r="F395" s="289">
        <v>20.76</v>
      </c>
      <c r="G395" s="270">
        <v>15</v>
      </c>
    </row>
    <row r="396" spans="1:7" s="270" customFormat="1" ht="30" x14ac:dyDescent="0.25">
      <c r="A396" s="286" t="s">
        <v>3101</v>
      </c>
      <c r="B396" s="287" t="s">
        <v>3102</v>
      </c>
      <c r="C396" s="288" t="s">
        <v>304</v>
      </c>
      <c r="D396" s="289"/>
      <c r="E396" s="289">
        <v>6.25</v>
      </c>
      <c r="F396" s="289">
        <v>6.25</v>
      </c>
      <c r="G396" s="270">
        <v>15</v>
      </c>
    </row>
    <row r="397" spans="1:7" s="270" customFormat="1" x14ac:dyDescent="0.25">
      <c r="A397" s="286" t="s">
        <v>3103</v>
      </c>
      <c r="B397" s="287" t="s">
        <v>3104</v>
      </c>
      <c r="C397" s="288" t="s">
        <v>304</v>
      </c>
      <c r="D397" s="289"/>
      <c r="E397" s="289">
        <v>3.12</v>
      </c>
      <c r="F397" s="289">
        <v>3.12</v>
      </c>
      <c r="G397" s="270">
        <v>15</v>
      </c>
    </row>
    <row r="398" spans="1:7" s="270" customFormat="1" ht="30" x14ac:dyDescent="0.25">
      <c r="A398" s="286" t="s">
        <v>3105</v>
      </c>
      <c r="B398" s="287" t="s">
        <v>3106</v>
      </c>
      <c r="C398" s="288" t="s">
        <v>304</v>
      </c>
      <c r="D398" s="289"/>
      <c r="E398" s="289">
        <v>5.21</v>
      </c>
      <c r="F398" s="289">
        <v>5.21</v>
      </c>
      <c r="G398" s="270">
        <v>15</v>
      </c>
    </row>
    <row r="399" spans="1:7" s="270" customFormat="1" x14ac:dyDescent="0.25">
      <c r="A399" s="286" t="s">
        <v>3107</v>
      </c>
      <c r="B399" s="287" t="s">
        <v>3108</v>
      </c>
      <c r="C399" s="288" t="s">
        <v>304</v>
      </c>
      <c r="D399" s="289"/>
      <c r="E399" s="289">
        <v>2.61</v>
      </c>
      <c r="F399" s="289">
        <v>2.61</v>
      </c>
      <c r="G399" s="270">
        <v>15</v>
      </c>
    </row>
    <row r="400" spans="1:7" s="270" customFormat="1" x14ac:dyDescent="0.25">
      <c r="A400" s="286" t="s">
        <v>3109</v>
      </c>
      <c r="B400" s="287" t="s">
        <v>3110</v>
      </c>
      <c r="C400" s="288" t="s">
        <v>304</v>
      </c>
      <c r="D400" s="289"/>
      <c r="E400" s="289">
        <v>36.65</v>
      </c>
      <c r="F400" s="289">
        <v>36.65</v>
      </c>
      <c r="G400" s="270">
        <v>15</v>
      </c>
    </row>
    <row r="401" spans="1:7" s="270" customFormat="1" x14ac:dyDescent="0.25">
      <c r="A401" s="286" t="s">
        <v>3111</v>
      </c>
      <c r="B401" s="287" t="s">
        <v>3112</v>
      </c>
      <c r="C401" s="288" t="s">
        <v>304</v>
      </c>
      <c r="D401" s="289"/>
      <c r="E401" s="289">
        <v>10.42</v>
      </c>
      <c r="F401" s="289">
        <v>10.42</v>
      </c>
      <c r="G401" s="270">
        <v>15</v>
      </c>
    </row>
    <row r="402" spans="1:7" s="270" customFormat="1" x14ac:dyDescent="0.25">
      <c r="A402" s="286" t="s">
        <v>3113</v>
      </c>
      <c r="B402" s="287" t="s">
        <v>3114</v>
      </c>
      <c r="C402" s="288" t="s">
        <v>2</v>
      </c>
      <c r="D402" s="289"/>
      <c r="E402" s="289">
        <v>52.1</v>
      </c>
      <c r="F402" s="289">
        <v>52.1</v>
      </c>
      <c r="G402" s="270">
        <v>15</v>
      </c>
    </row>
    <row r="403" spans="1:7" s="270" customFormat="1" x14ac:dyDescent="0.25">
      <c r="A403" s="286" t="s">
        <v>3115</v>
      </c>
      <c r="B403" s="287" t="s">
        <v>3116</v>
      </c>
      <c r="C403" s="288" t="s">
        <v>2</v>
      </c>
      <c r="D403" s="289"/>
      <c r="E403" s="289">
        <v>10.42</v>
      </c>
      <c r="F403" s="289">
        <v>10.42</v>
      </c>
      <c r="G403" s="270">
        <v>15</v>
      </c>
    </row>
    <row r="404" spans="1:7" s="270" customFormat="1" x14ac:dyDescent="0.25">
      <c r="A404" s="286" t="s">
        <v>3117</v>
      </c>
      <c r="B404" s="287" t="s">
        <v>3118</v>
      </c>
      <c r="C404" s="288" t="s">
        <v>2</v>
      </c>
      <c r="D404" s="289"/>
      <c r="E404" s="289">
        <v>78.16</v>
      </c>
      <c r="F404" s="289">
        <v>78.16</v>
      </c>
    </row>
    <row r="405" spans="1:7" s="270" customFormat="1" x14ac:dyDescent="0.25">
      <c r="A405" s="286" t="s">
        <v>3119</v>
      </c>
      <c r="B405" s="287" t="s">
        <v>3120</v>
      </c>
      <c r="C405" s="288" t="s">
        <v>2</v>
      </c>
      <c r="D405" s="289"/>
      <c r="E405" s="289">
        <v>109.94</v>
      </c>
      <c r="F405" s="289">
        <v>109.94</v>
      </c>
      <c r="G405" s="270">
        <v>15</v>
      </c>
    </row>
    <row r="406" spans="1:7" s="270" customFormat="1" x14ac:dyDescent="0.25">
      <c r="A406" s="286" t="s">
        <v>3121</v>
      </c>
      <c r="B406" s="287" t="s">
        <v>12493</v>
      </c>
      <c r="C406" s="288"/>
      <c r="D406" s="289"/>
      <c r="E406" s="289"/>
      <c r="F406" s="289"/>
      <c r="G406" s="270">
        <v>15</v>
      </c>
    </row>
    <row r="407" spans="1:7" s="270" customFormat="1" x14ac:dyDescent="0.25">
      <c r="A407" s="286" t="s">
        <v>3122</v>
      </c>
      <c r="B407" s="287" t="s">
        <v>3123</v>
      </c>
      <c r="C407" s="288" t="s">
        <v>2</v>
      </c>
      <c r="D407" s="289"/>
      <c r="E407" s="289">
        <v>214.02</v>
      </c>
      <c r="F407" s="289">
        <v>214.02</v>
      </c>
      <c r="G407" s="270">
        <v>15</v>
      </c>
    </row>
    <row r="408" spans="1:7" s="270" customFormat="1" x14ac:dyDescent="0.25">
      <c r="A408" s="286" t="s">
        <v>3124</v>
      </c>
      <c r="B408" s="287" t="s">
        <v>3125</v>
      </c>
      <c r="C408" s="288" t="s">
        <v>2</v>
      </c>
      <c r="D408" s="289"/>
      <c r="E408" s="289">
        <v>52.1</v>
      </c>
      <c r="F408" s="289">
        <v>52.1</v>
      </c>
      <c r="G408" s="270">
        <v>15</v>
      </c>
    </row>
    <row r="409" spans="1:7" s="270" customFormat="1" x14ac:dyDescent="0.25">
      <c r="A409" s="286" t="s">
        <v>3126</v>
      </c>
      <c r="B409" s="287" t="s">
        <v>3127</v>
      </c>
      <c r="C409" s="288" t="s">
        <v>2</v>
      </c>
      <c r="D409" s="289"/>
      <c r="E409" s="289">
        <v>13.03</v>
      </c>
      <c r="F409" s="289">
        <v>13.03</v>
      </c>
      <c r="G409" s="270">
        <v>15</v>
      </c>
    </row>
    <row r="410" spans="1:7" s="270" customFormat="1" ht="30" x14ac:dyDescent="0.25">
      <c r="A410" s="286" t="s">
        <v>3128</v>
      </c>
      <c r="B410" s="287" t="s">
        <v>3129</v>
      </c>
      <c r="C410" s="288" t="s">
        <v>351</v>
      </c>
      <c r="D410" s="289"/>
      <c r="E410" s="289">
        <v>52.1</v>
      </c>
      <c r="F410" s="289">
        <v>52.1</v>
      </c>
      <c r="G410" s="270">
        <v>15</v>
      </c>
    </row>
    <row r="411" spans="1:7" s="270" customFormat="1" x14ac:dyDescent="0.25">
      <c r="A411" s="286" t="s">
        <v>3130</v>
      </c>
      <c r="B411" s="287" t="s">
        <v>3131</v>
      </c>
      <c r="C411" s="288" t="s">
        <v>2</v>
      </c>
      <c r="D411" s="289"/>
      <c r="E411" s="289">
        <v>10.42</v>
      </c>
      <c r="F411" s="289">
        <v>10.42</v>
      </c>
      <c r="G411" s="270">
        <v>15</v>
      </c>
    </row>
    <row r="412" spans="1:7" s="270" customFormat="1" ht="30" x14ac:dyDescent="0.25">
      <c r="A412" s="286" t="s">
        <v>3132</v>
      </c>
      <c r="B412" s="287" t="s">
        <v>3133</v>
      </c>
      <c r="C412" s="288" t="s">
        <v>2</v>
      </c>
      <c r="D412" s="289"/>
      <c r="E412" s="289">
        <v>20.84</v>
      </c>
      <c r="F412" s="289">
        <v>20.84</v>
      </c>
      <c r="G412" s="270">
        <v>15</v>
      </c>
    </row>
    <row r="413" spans="1:7" s="270" customFormat="1" x14ac:dyDescent="0.25">
      <c r="A413" s="286" t="s">
        <v>3134</v>
      </c>
      <c r="B413" s="287" t="s">
        <v>3135</v>
      </c>
      <c r="C413" s="288" t="s">
        <v>2</v>
      </c>
      <c r="D413" s="289"/>
      <c r="E413" s="289">
        <v>5.21</v>
      </c>
      <c r="F413" s="289">
        <v>5.21</v>
      </c>
      <c r="G413" s="270">
        <v>15</v>
      </c>
    </row>
    <row r="414" spans="1:7" s="270" customFormat="1" ht="30" x14ac:dyDescent="0.25">
      <c r="A414" s="286" t="s">
        <v>3136</v>
      </c>
      <c r="B414" s="287" t="s">
        <v>3137</v>
      </c>
      <c r="C414" s="288" t="s">
        <v>2</v>
      </c>
      <c r="D414" s="289"/>
      <c r="E414" s="289">
        <v>7.82</v>
      </c>
      <c r="F414" s="289">
        <v>7.82</v>
      </c>
      <c r="G414" s="270">
        <v>15</v>
      </c>
    </row>
    <row r="415" spans="1:7" s="270" customFormat="1" x14ac:dyDescent="0.25">
      <c r="A415" s="286" t="s">
        <v>3138</v>
      </c>
      <c r="B415" s="287" t="s">
        <v>3139</v>
      </c>
      <c r="C415" s="288" t="s">
        <v>2</v>
      </c>
      <c r="D415" s="289"/>
      <c r="E415" s="289">
        <v>13.03</v>
      </c>
      <c r="F415" s="289">
        <v>13.03</v>
      </c>
    </row>
    <row r="416" spans="1:7" s="270" customFormat="1" x14ac:dyDescent="0.25">
      <c r="A416" s="286" t="s">
        <v>3140</v>
      </c>
      <c r="B416" s="287" t="s">
        <v>3141</v>
      </c>
      <c r="C416" s="288" t="s">
        <v>2</v>
      </c>
      <c r="D416" s="289"/>
      <c r="E416" s="289">
        <v>13.03</v>
      </c>
      <c r="F416" s="289">
        <v>13.03</v>
      </c>
      <c r="G416" s="270">
        <v>15</v>
      </c>
    </row>
    <row r="417" spans="1:7" s="270" customFormat="1" x14ac:dyDescent="0.25">
      <c r="A417" s="286" t="s">
        <v>3142</v>
      </c>
      <c r="B417" s="287" t="s">
        <v>12494</v>
      </c>
      <c r="C417" s="288"/>
      <c r="D417" s="289"/>
      <c r="E417" s="289"/>
      <c r="F417" s="289"/>
      <c r="G417" s="270">
        <v>15</v>
      </c>
    </row>
    <row r="418" spans="1:7" s="270" customFormat="1" ht="30" x14ac:dyDescent="0.25">
      <c r="A418" s="286" t="s">
        <v>3143</v>
      </c>
      <c r="B418" s="287" t="s">
        <v>3144</v>
      </c>
      <c r="C418" s="288" t="s">
        <v>2</v>
      </c>
      <c r="D418" s="289"/>
      <c r="E418" s="289">
        <v>36.65</v>
      </c>
      <c r="F418" s="289">
        <v>36.65</v>
      </c>
      <c r="G418" s="270">
        <v>15</v>
      </c>
    </row>
    <row r="419" spans="1:7" s="270" customFormat="1" x14ac:dyDescent="0.25">
      <c r="A419" s="286" t="s">
        <v>3145</v>
      </c>
      <c r="B419" s="287" t="s">
        <v>3146</v>
      </c>
      <c r="C419" s="288" t="s">
        <v>2</v>
      </c>
      <c r="D419" s="289"/>
      <c r="E419" s="289">
        <v>4.24</v>
      </c>
      <c r="F419" s="289">
        <v>4.24</v>
      </c>
      <c r="G419" s="270">
        <v>15</v>
      </c>
    </row>
    <row r="420" spans="1:7" s="270" customFormat="1" x14ac:dyDescent="0.25">
      <c r="A420" s="286" t="s">
        <v>3147</v>
      </c>
      <c r="B420" s="287" t="s">
        <v>3148</v>
      </c>
      <c r="C420" s="288" t="s">
        <v>2</v>
      </c>
      <c r="D420" s="289"/>
      <c r="E420" s="289">
        <v>52.1</v>
      </c>
      <c r="F420" s="289">
        <v>52.1</v>
      </c>
      <c r="G420" s="270">
        <v>15</v>
      </c>
    </row>
    <row r="421" spans="1:7" s="270" customFormat="1" x14ac:dyDescent="0.25">
      <c r="A421" s="286" t="s">
        <v>3149</v>
      </c>
      <c r="B421" s="287" t="s">
        <v>3150</v>
      </c>
      <c r="C421" s="288" t="s">
        <v>2</v>
      </c>
      <c r="D421" s="289"/>
      <c r="E421" s="289">
        <v>26.06</v>
      </c>
      <c r="F421" s="289">
        <v>26.06</v>
      </c>
      <c r="G421" s="270">
        <v>15</v>
      </c>
    </row>
    <row r="422" spans="1:7" s="270" customFormat="1" x14ac:dyDescent="0.25">
      <c r="A422" s="286" t="s">
        <v>3151</v>
      </c>
      <c r="B422" s="287" t="s">
        <v>3152</v>
      </c>
      <c r="C422" s="288" t="s">
        <v>2</v>
      </c>
      <c r="D422" s="289"/>
      <c r="E422" s="289">
        <v>21.19</v>
      </c>
      <c r="F422" s="289">
        <v>21.19</v>
      </c>
    </row>
    <row r="423" spans="1:7" s="270" customFormat="1" x14ac:dyDescent="0.25">
      <c r="A423" s="286" t="s">
        <v>3153</v>
      </c>
      <c r="B423" s="287" t="s">
        <v>3154</v>
      </c>
      <c r="C423" s="288" t="s">
        <v>2</v>
      </c>
      <c r="D423" s="289"/>
      <c r="E423" s="289">
        <v>73.290000000000006</v>
      </c>
      <c r="F423" s="289">
        <v>73.290000000000006</v>
      </c>
      <c r="G423" s="270">
        <v>15</v>
      </c>
    </row>
    <row r="424" spans="1:7" s="270" customFormat="1" x14ac:dyDescent="0.25">
      <c r="A424" s="286" t="s">
        <v>3155</v>
      </c>
      <c r="B424" s="287" t="s">
        <v>12495</v>
      </c>
      <c r="C424" s="288"/>
      <c r="D424" s="289"/>
      <c r="E424" s="289"/>
      <c r="F424" s="289"/>
      <c r="G424" s="270">
        <v>15</v>
      </c>
    </row>
    <row r="425" spans="1:7" s="270" customFormat="1" x14ac:dyDescent="0.25">
      <c r="A425" s="286" t="s">
        <v>3156</v>
      </c>
      <c r="B425" s="287" t="s">
        <v>3157</v>
      </c>
      <c r="C425" s="288" t="s">
        <v>293</v>
      </c>
      <c r="D425" s="289"/>
      <c r="E425" s="289">
        <v>0.85</v>
      </c>
      <c r="F425" s="289">
        <v>0.85</v>
      </c>
      <c r="G425" s="270">
        <v>15</v>
      </c>
    </row>
    <row r="426" spans="1:7" s="270" customFormat="1" x14ac:dyDescent="0.25">
      <c r="A426" s="286" t="s">
        <v>3158</v>
      </c>
      <c r="B426" s="287" t="s">
        <v>3159</v>
      </c>
      <c r="C426" s="288" t="s">
        <v>2</v>
      </c>
      <c r="D426" s="289"/>
      <c r="E426" s="289">
        <v>78.16</v>
      </c>
      <c r="F426" s="289">
        <v>78.16</v>
      </c>
      <c r="G426" s="270">
        <v>15</v>
      </c>
    </row>
    <row r="427" spans="1:7" s="270" customFormat="1" ht="30" x14ac:dyDescent="0.25">
      <c r="A427" s="286" t="s">
        <v>3160</v>
      </c>
      <c r="B427" s="287" t="s">
        <v>3161</v>
      </c>
      <c r="C427" s="288" t="s">
        <v>2</v>
      </c>
      <c r="D427" s="289"/>
      <c r="E427" s="289">
        <v>104.2</v>
      </c>
      <c r="F427" s="289">
        <v>104.2</v>
      </c>
      <c r="G427" s="270">
        <v>15</v>
      </c>
    </row>
    <row r="428" spans="1:7" s="270" customFormat="1" x14ac:dyDescent="0.25">
      <c r="A428" s="286" t="s">
        <v>3162</v>
      </c>
      <c r="B428" s="287" t="s">
        <v>3163</v>
      </c>
      <c r="C428" s="288" t="s">
        <v>304</v>
      </c>
      <c r="D428" s="289"/>
      <c r="E428" s="289">
        <v>20.84</v>
      </c>
      <c r="F428" s="289">
        <v>20.84</v>
      </c>
      <c r="G428" s="270">
        <v>15</v>
      </c>
    </row>
    <row r="429" spans="1:7" s="270" customFormat="1" x14ac:dyDescent="0.25">
      <c r="A429" s="286" t="s">
        <v>3164</v>
      </c>
      <c r="B429" s="287" t="s">
        <v>3165</v>
      </c>
      <c r="C429" s="288" t="s">
        <v>351</v>
      </c>
      <c r="D429" s="289"/>
      <c r="E429" s="289">
        <v>52.1</v>
      </c>
      <c r="F429" s="289">
        <v>52.1</v>
      </c>
      <c r="G429" s="270">
        <v>15</v>
      </c>
    </row>
    <row r="430" spans="1:7" s="270" customFormat="1" x14ac:dyDescent="0.25">
      <c r="A430" s="286" t="s">
        <v>3166</v>
      </c>
      <c r="B430" s="287" t="s">
        <v>3167</v>
      </c>
      <c r="C430" s="288" t="s">
        <v>2</v>
      </c>
      <c r="D430" s="289">
        <v>127.14</v>
      </c>
      <c r="E430" s="289">
        <v>146.58000000000001</v>
      </c>
      <c r="F430" s="289">
        <v>273.72000000000003</v>
      </c>
      <c r="G430" s="270">
        <v>15</v>
      </c>
    </row>
    <row r="431" spans="1:7" s="270" customFormat="1" x14ac:dyDescent="0.25">
      <c r="A431" s="286" t="s">
        <v>3168</v>
      </c>
      <c r="B431" s="287" t="s">
        <v>3169</v>
      </c>
      <c r="C431" s="288" t="s">
        <v>2</v>
      </c>
      <c r="D431" s="289">
        <v>127.14</v>
      </c>
      <c r="E431" s="289">
        <v>146.58000000000001</v>
      </c>
      <c r="F431" s="289">
        <v>273.72000000000003</v>
      </c>
      <c r="G431" s="270">
        <v>15</v>
      </c>
    </row>
    <row r="432" spans="1:7" s="270" customFormat="1" x14ac:dyDescent="0.25">
      <c r="A432" s="286" t="s">
        <v>3170</v>
      </c>
      <c r="B432" s="287" t="s">
        <v>3171</v>
      </c>
      <c r="C432" s="288" t="s">
        <v>2</v>
      </c>
      <c r="D432" s="289"/>
      <c r="E432" s="289">
        <v>164.16</v>
      </c>
      <c r="F432" s="289">
        <v>164.16</v>
      </c>
      <c r="G432" s="270">
        <v>15</v>
      </c>
    </row>
    <row r="433" spans="1:7" s="270" customFormat="1" ht="30" x14ac:dyDescent="0.25">
      <c r="A433" s="286" t="s">
        <v>3172</v>
      </c>
      <c r="B433" s="287" t="s">
        <v>3173</v>
      </c>
      <c r="C433" s="288" t="s">
        <v>351</v>
      </c>
      <c r="D433" s="289"/>
      <c r="E433" s="289">
        <v>104.2</v>
      </c>
      <c r="F433" s="289">
        <v>104.2</v>
      </c>
      <c r="G433" s="270">
        <v>15</v>
      </c>
    </row>
    <row r="434" spans="1:7" s="270" customFormat="1" x14ac:dyDescent="0.25">
      <c r="A434" s="286" t="s">
        <v>3174</v>
      </c>
      <c r="B434" s="287" t="s">
        <v>3175</v>
      </c>
      <c r="C434" s="288" t="s">
        <v>2</v>
      </c>
      <c r="D434" s="289"/>
      <c r="E434" s="289">
        <v>18.329999999999998</v>
      </c>
      <c r="F434" s="289">
        <v>18.329999999999998</v>
      </c>
      <c r="G434" s="270">
        <v>15</v>
      </c>
    </row>
    <row r="435" spans="1:7" s="270" customFormat="1" x14ac:dyDescent="0.25">
      <c r="A435" s="286" t="s">
        <v>3176</v>
      </c>
      <c r="B435" s="287" t="s">
        <v>3177</v>
      </c>
      <c r="C435" s="288" t="s">
        <v>2</v>
      </c>
      <c r="D435" s="289"/>
      <c r="E435" s="289">
        <v>104.2</v>
      </c>
      <c r="F435" s="289">
        <v>104.2</v>
      </c>
      <c r="G435" s="270">
        <v>15</v>
      </c>
    </row>
    <row r="436" spans="1:7" s="270" customFormat="1" x14ac:dyDescent="0.25">
      <c r="A436" s="286" t="s">
        <v>3178</v>
      </c>
      <c r="B436" s="287" t="s">
        <v>3179</v>
      </c>
      <c r="C436" s="288" t="s">
        <v>2</v>
      </c>
      <c r="D436" s="289"/>
      <c r="E436" s="289">
        <v>24.73</v>
      </c>
      <c r="F436" s="289">
        <v>24.73</v>
      </c>
      <c r="G436" s="270">
        <v>15</v>
      </c>
    </row>
    <row r="437" spans="1:7" s="270" customFormat="1" x14ac:dyDescent="0.25">
      <c r="A437" s="286" t="s">
        <v>3180</v>
      </c>
      <c r="B437" s="287" t="s">
        <v>3181</v>
      </c>
      <c r="C437" s="288" t="s">
        <v>2</v>
      </c>
      <c r="D437" s="289"/>
      <c r="E437" s="289">
        <v>4.24</v>
      </c>
      <c r="F437" s="289">
        <v>4.24</v>
      </c>
      <c r="G437" s="270">
        <v>15</v>
      </c>
    </row>
    <row r="438" spans="1:7" s="270" customFormat="1" x14ac:dyDescent="0.25">
      <c r="A438" s="286" t="s">
        <v>3182</v>
      </c>
      <c r="B438" s="287" t="s">
        <v>3183</v>
      </c>
      <c r="C438" s="288" t="s">
        <v>2</v>
      </c>
      <c r="D438" s="289"/>
      <c r="E438" s="289">
        <v>4.24</v>
      </c>
      <c r="F438" s="289">
        <v>4.24</v>
      </c>
    </row>
    <row r="439" spans="1:7" s="270" customFormat="1" ht="30" x14ac:dyDescent="0.25">
      <c r="A439" s="286" t="s">
        <v>3184</v>
      </c>
      <c r="B439" s="287" t="s">
        <v>3185</v>
      </c>
      <c r="C439" s="288" t="s">
        <v>2</v>
      </c>
      <c r="D439" s="289"/>
      <c r="E439" s="289">
        <v>33.9</v>
      </c>
      <c r="F439" s="289">
        <v>33.9</v>
      </c>
      <c r="G439" s="270">
        <v>15</v>
      </c>
    </row>
    <row r="440" spans="1:7" s="270" customFormat="1" x14ac:dyDescent="0.25">
      <c r="A440" s="286" t="s">
        <v>3186</v>
      </c>
      <c r="B440" s="287" t="s">
        <v>12496</v>
      </c>
      <c r="C440" s="288"/>
      <c r="D440" s="289"/>
      <c r="E440" s="289"/>
      <c r="F440" s="289"/>
      <c r="G440" s="270">
        <v>15</v>
      </c>
    </row>
    <row r="441" spans="1:7" s="270" customFormat="1" x14ac:dyDescent="0.25">
      <c r="A441" s="286" t="s">
        <v>3187</v>
      </c>
      <c r="B441" s="287" t="s">
        <v>3188</v>
      </c>
      <c r="C441" s="288" t="s">
        <v>2</v>
      </c>
      <c r="D441" s="289"/>
      <c r="E441" s="289">
        <v>5.3</v>
      </c>
      <c r="F441" s="289">
        <v>5.3</v>
      </c>
      <c r="G441" s="270">
        <v>15</v>
      </c>
    </row>
    <row r="442" spans="1:7" s="270" customFormat="1" x14ac:dyDescent="0.25">
      <c r="A442" s="286" t="s">
        <v>3189</v>
      </c>
      <c r="B442" s="287" t="s">
        <v>3190</v>
      </c>
      <c r="C442" s="288" t="s">
        <v>2</v>
      </c>
      <c r="D442" s="289"/>
      <c r="E442" s="289">
        <v>360.6</v>
      </c>
      <c r="F442" s="289">
        <v>360.6</v>
      </c>
      <c r="G442" s="270">
        <v>15</v>
      </c>
    </row>
    <row r="443" spans="1:7" s="270" customFormat="1" x14ac:dyDescent="0.25">
      <c r="A443" s="286" t="s">
        <v>3191</v>
      </c>
      <c r="B443" s="287" t="s">
        <v>3192</v>
      </c>
      <c r="C443" s="288" t="s">
        <v>2</v>
      </c>
      <c r="D443" s="289"/>
      <c r="E443" s="289">
        <v>33.86</v>
      </c>
      <c r="F443" s="289">
        <v>33.86</v>
      </c>
      <c r="G443" s="270">
        <v>15</v>
      </c>
    </row>
    <row r="444" spans="1:7" s="270" customFormat="1" ht="30" x14ac:dyDescent="0.25">
      <c r="A444" s="286" t="s">
        <v>3193</v>
      </c>
      <c r="B444" s="287" t="s">
        <v>3194</v>
      </c>
      <c r="C444" s="288" t="s">
        <v>2</v>
      </c>
      <c r="D444" s="289">
        <v>254.28</v>
      </c>
      <c r="E444" s="289">
        <v>416.8</v>
      </c>
      <c r="F444" s="289">
        <v>671.08</v>
      </c>
      <c r="G444" s="270">
        <v>15</v>
      </c>
    </row>
    <row r="445" spans="1:7" s="270" customFormat="1" ht="30" x14ac:dyDescent="0.25">
      <c r="A445" s="286" t="s">
        <v>3195</v>
      </c>
      <c r="B445" s="287" t="s">
        <v>3196</v>
      </c>
      <c r="C445" s="288" t="s">
        <v>304</v>
      </c>
      <c r="D445" s="289"/>
      <c r="E445" s="289">
        <v>26.06</v>
      </c>
      <c r="F445" s="289">
        <v>26.06</v>
      </c>
      <c r="G445" s="270">
        <v>15</v>
      </c>
    </row>
    <row r="446" spans="1:7" s="270" customFormat="1" ht="30" x14ac:dyDescent="0.25">
      <c r="A446" s="286" t="s">
        <v>3197</v>
      </c>
      <c r="B446" s="287" t="s">
        <v>3198</v>
      </c>
      <c r="C446" s="288" t="s">
        <v>304</v>
      </c>
      <c r="D446" s="289"/>
      <c r="E446" s="289">
        <v>13.03</v>
      </c>
      <c r="F446" s="289">
        <v>13.03</v>
      </c>
      <c r="G446" s="270">
        <v>15</v>
      </c>
    </row>
    <row r="447" spans="1:7" s="270" customFormat="1" ht="30" x14ac:dyDescent="0.25">
      <c r="A447" s="286" t="s">
        <v>3199</v>
      </c>
      <c r="B447" s="287" t="s">
        <v>3200</v>
      </c>
      <c r="C447" s="288" t="s">
        <v>304</v>
      </c>
      <c r="D447" s="289"/>
      <c r="E447" s="289">
        <v>52.1</v>
      </c>
      <c r="F447" s="289">
        <v>52.1</v>
      </c>
      <c r="G447" s="270">
        <v>15</v>
      </c>
    </row>
    <row r="448" spans="1:7" s="270" customFormat="1" ht="30" x14ac:dyDescent="0.25">
      <c r="A448" s="286" t="s">
        <v>3201</v>
      </c>
      <c r="B448" s="287" t="s">
        <v>3202</v>
      </c>
      <c r="C448" s="288" t="s">
        <v>304</v>
      </c>
      <c r="D448" s="289"/>
      <c r="E448" s="289">
        <v>26.06</v>
      </c>
      <c r="F448" s="289">
        <v>26.06</v>
      </c>
    </row>
    <row r="449" spans="1:7" s="270" customFormat="1" x14ac:dyDescent="0.25">
      <c r="A449" s="286" t="s">
        <v>3203</v>
      </c>
      <c r="B449" s="287" t="s">
        <v>3204</v>
      </c>
      <c r="C449" s="288" t="s">
        <v>304</v>
      </c>
      <c r="D449" s="289"/>
      <c r="E449" s="289">
        <v>10.42</v>
      </c>
      <c r="F449" s="289">
        <v>10.42</v>
      </c>
      <c r="G449" s="270">
        <v>15</v>
      </c>
    </row>
    <row r="450" spans="1:7" s="270" customFormat="1" x14ac:dyDescent="0.25">
      <c r="A450" s="286" t="s">
        <v>3205</v>
      </c>
      <c r="B450" s="287" t="s">
        <v>12497</v>
      </c>
      <c r="C450" s="288"/>
      <c r="D450" s="289"/>
      <c r="E450" s="289"/>
      <c r="F450" s="289"/>
      <c r="G450" s="270">
        <v>15</v>
      </c>
    </row>
    <row r="451" spans="1:7" s="270" customFormat="1" x14ac:dyDescent="0.25">
      <c r="A451" s="286" t="s">
        <v>3206</v>
      </c>
      <c r="B451" s="287" t="s">
        <v>3207</v>
      </c>
      <c r="C451" s="288" t="s">
        <v>304</v>
      </c>
      <c r="D451" s="289"/>
      <c r="E451" s="289">
        <v>4.87</v>
      </c>
      <c r="F451" s="289">
        <v>4.87</v>
      </c>
      <c r="G451" s="270">
        <v>15</v>
      </c>
    </row>
    <row r="452" spans="1:7" s="270" customFormat="1" x14ac:dyDescent="0.25">
      <c r="A452" s="286" t="s">
        <v>3208</v>
      </c>
      <c r="B452" s="287" t="s">
        <v>3209</v>
      </c>
      <c r="C452" s="288" t="s">
        <v>304</v>
      </c>
      <c r="D452" s="289"/>
      <c r="E452" s="289">
        <v>3.18</v>
      </c>
      <c r="F452" s="289">
        <v>3.18</v>
      </c>
      <c r="G452" s="270">
        <v>15</v>
      </c>
    </row>
    <row r="453" spans="1:7" s="270" customFormat="1" ht="30" x14ac:dyDescent="0.25">
      <c r="A453" s="286" t="s">
        <v>3210</v>
      </c>
      <c r="B453" s="287" t="s">
        <v>3211</v>
      </c>
      <c r="C453" s="288" t="s">
        <v>304</v>
      </c>
      <c r="D453" s="289"/>
      <c r="E453" s="289">
        <v>8.48</v>
      </c>
      <c r="F453" s="289">
        <v>8.48</v>
      </c>
      <c r="G453" s="270">
        <v>15</v>
      </c>
    </row>
    <row r="454" spans="1:7" s="270" customFormat="1" x14ac:dyDescent="0.25">
      <c r="A454" s="286" t="s">
        <v>3212</v>
      </c>
      <c r="B454" s="287" t="s">
        <v>3213</v>
      </c>
      <c r="C454" s="288" t="s">
        <v>2</v>
      </c>
      <c r="D454" s="289"/>
      <c r="E454" s="289">
        <v>92.73</v>
      </c>
      <c r="F454" s="289">
        <v>92.73</v>
      </c>
    </row>
    <row r="455" spans="1:7" s="270" customFormat="1" x14ac:dyDescent="0.25">
      <c r="A455" s="286" t="s">
        <v>3214</v>
      </c>
      <c r="B455" s="287" t="s">
        <v>3215</v>
      </c>
      <c r="C455" s="288" t="s">
        <v>2</v>
      </c>
      <c r="D455" s="289"/>
      <c r="E455" s="289">
        <v>156.30000000000001</v>
      </c>
      <c r="F455" s="289">
        <v>156.30000000000001</v>
      </c>
      <c r="G455" s="270">
        <v>15</v>
      </c>
    </row>
    <row r="456" spans="1:7" s="270" customFormat="1" x14ac:dyDescent="0.25">
      <c r="A456" s="286" t="s">
        <v>3216</v>
      </c>
      <c r="B456" s="287" t="s">
        <v>12498</v>
      </c>
      <c r="C456" s="288"/>
      <c r="D456" s="289"/>
      <c r="E456" s="289"/>
      <c r="F456" s="289"/>
    </row>
    <row r="457" spans="1:7" s="270" customFormat="1" x14ac:dyDescent="0.25">
      <c r="A457" s="286" t="s">
        <v>3217</v>
      </c>
      <c r="B457" s="287" t="s">
        <v>3218</v>
      </c>
      <c r="C457" s="288" t="s">
        <v>2</v>
      </c>
      <c r="D457" s="289"/>
      <c r="E457" s="289">
        <v>14.66</v>
      </c>
      <c r="F457" s="289">
        <v>14.66</v>
      </c>
      <c r="G457" s="270">
        <v>15</v>
      </c>
    </row>
    <row r="458" spans="1:7" s="270" customFormat="1" x14ac:dyDescent="0.25">
      <c r="A458" s="286" t="s">
        <v>3219</v>
      </c>
      <c r="B458" s="287" t="s">
        <v>12499</v>
      </c>
      <c r="C458" s="288"/>
      <c r="D458" s="289"/>
      <c r="E458" s="289"/>
      <c r="F458" s="289"/>
    </row>
    <row r="459" spans="1:7" s="270" customFormat="1" x14ac:dyDescent="0.25">
      <c r="A459" s="286" t="s">
        <v>3220</v>
      </c>
      <c r="B459" s="287" t="s">
        <v>3221</v>
      </c>
      <c r="C459" s="288" t="s">
        <v>2</v>
      </c>
      <c r="D459" s="289"/>
      <c r="E459" s="289">
        <v>23.62</v>
      </c>
      <c r="F459" s="289">
        <v>23.62</v>
      </c>
      <c r="G459" s="270">
        <v>15</v>
      </c>
    </row>
    <row r="460" spans="1:7" s="270" customFormat="1" x14ac:dyDescent="0.25">
      <c r="A460" s="286" t="s">
        <v>3222</v>
      </c>
      <c r="B460" s="287" t="s">
        <v>3223</v>
      </c>
      <c r="C460" s="288"/>
      <c r="D460" s="289"/>
      <c r="E460" s="289"/>
      <c r="F460" s="289"/>
      <c r="G460" s="270">
        <v>15</v>
      </c>
    </row>
    <row r="461" spans="1:7" s="270" customFormat="1" ht="45" x14ac:dyDescent="0.25">
      <c r="A461" s="286" t="s">
        <v>3224</v>
      </c>
      <c r="B461" s="287" t="s">
        <v>3225</v>
      </c>
      <c r="C461" s="288" t="s">
        <v>304</v>
      </c>
      <c r="D461" s="289">
        <v>0.89</v>
      </c>
      <c r="E461" s="289">
        <v>8.48</v>
      </c>
      <c r="F461" s="289">
        <v>9.3699999999999992</v>
      </c>
      <c r="G461" s="270">
        <v>15</v>
      </c>
    </row>
    <row r="462" spans="1:7" s="270" customFormat="1" x14ac:dyDescent="0.25">
      <c r="A462" s="286" t="s">
        <v>3226</v>
      </c>
      <c r="B462" s="287" t="s">
        <v>3227</v>
      </c>
      <c r="C462" s="288" t="s">
        <v>304</v>
      </c>
      <c r="D462" s="289"/>
      <c r="E462" s="289">
        <v>4.24</v>
      </c>
      <c r="F462" s="289">
        <v>4.24</v>
      </c>
      <c r="G462" s="270">
        <v>15</v>
      </c>
    </row>
    <row r="463" spans="1:7" s="270" customFormat="1" ht="30" x14ac:dyDescent="0.25">
      <c r="A463" s="286" t="s">
        <v>48</v>
      </c>
      <c r="B463" s="287" t="s">
        <v>3228</v>
      </c>
      <c r="C463" s="288" t="s">
        <v>304</v>
      </c>
      <c r="D463" s="289"/>
      <c r="E463" s="289">
        <v>8.48</v>
      </c>
      <c r="F463" s="289">
        <v>8.48</v>
      </c>
      <c r="G463" s="270">
        <v>15</v>
      </c>
    </row>
    <row r="464" spans="1:7" s="270" customFormat="1" ht="45" x14ac:dyDescent="0.25">
      <c r="A464" s="286" t="s">
        <v>3229</v>
      </c>
      <c r="B464" s="287" t="s">
        <v>3230</v>
      </c>
      <c r="C464" s="288" t="s">
        <v>351</v>
      </c>
      <c r="D464" s="289">
        <v>7.1</v>
      </c>
      <c r="E464" s="289">
        <v>12.71</v>
      </c>
      <c r="F464" s="289">
        <v>19.809999999999999</v>
      </c>
    </row>
    <row r="465" spans="1:7" s="270" customFormat="1" ht="30" x14ac:dyDescent="0.25">
      <c r="A465" s="286" t="s">
        <v>3231</v>
      </c>
      <c r="B465" s="287" t="s">
        <v>3232</v>
      </c>
      <c r="C465" s="288" t="s">
        <v>351</v>
      </c>
      <c r="D465" s="289"/>
      <c r="E465" s="289">
        <v>12.71</v>
      </c>
      <c r="F465" s="289">
        <v>12.71</v>
      </c>
      <c r="G465" s="270">
        <v>15</v>
      </c>
    </row>
    <row r="466" spans="1:7" s="270" customFormat="1" x14ac:dyDescent="0.25">
      <c r="A466" s="286" t="s">
        <v>3233</v>
      </c>
      <c r="B466" s="287" t="s">
        <v>12500</v>
      </c>
      <c r="C466" s="288"/>
      <c r="D466" s="289"/>
      <c r="E466" s="289"/>
      <c r="F466" s="289"/>
    </row>
    <row r="467" spans="1:7" s="270" customFormat="1" x14ac:dyDescent="0.25">
      <c r="A467" s="286" t="s">
        <v>3234</v>
      </c>
      <c r="B467" s="287" t="s">
        <v>3235</v>
      </c>
      <c r="C467" s="288" t="s">
        <v>351</v>
      </c>
      <c r="D467" s="289">
        <v>42.46</v>
      </c>
      <c r="E467" s="289">
        <v>18.8</v>
      </c>
      <c r="F467" s="289">
        <v>61.26</v>
      </c>
    </row>
    <row r="468" spans="1:7" s="270" customFormat="1" x14ac:dyDescent="0.25">
      <c r="A468" s="286" t="s">
        <v>139</v>
      </c>
      <c r="B468" s="287" t="s">
        <v>3236</v>
      </c>
      <c r="C468" s="288"/>
      <c r="D468" s="289"/>
      <c r="E468" s="289"/>
      <c r="F468" s="289"/>
      <c r="G468" s="270">
        <v>15</v>
      </c>
    </row>
    <row r="469" spans="1:7" s="270" customFormat="1" x14ac:dyDescent="0.25">
      <c r="A469" s="286" t="s">
        <v>3237</v>
      </c>
      <c r="B469" s="287" t="s">
        <v>3238</v>
      </c>
      <c r="C469" s="288"/>
      <c r="D469" s="289"/>
      <c r="E469" s="289"/>
      <c r="F469" s="289"/>
    </row>
    <row r="470" spans="1:7" s="270" customFormat="1" ht="30" x14ac:dyDescent="0.25">
      <c r="A470" s="286" t="s">
        <v>3239</v>
      </c>
      <c r="B470" s="287" t="s">
        <v>3240</v>
      </c>
      <c r="C470" s="288" t="s">
        <v>1068</v>
      </c>
      <c r="D470" s="289">
        <v>26.46</v>
      </c>
      <c r="E470" s="289">
        <v>114.43</v>
      </c>
      <c r="F470" s="289">
        <v>140.88999999999999</v>
      </c>
      <c r="G470" s="270">
        <v>15</v>
      </c>
    </row>
    <row r="471" spans="1:7" s="270" customFormat="1" x14ac:dyDescent="0.25">
      <c r="A471" s="286" t="s">
        <v>3241</v>
      </c>
      <c r="B471" s="287" t="s">
        <v>3242</v>
      </c>
      <c r="C471" s="288"/>
      <c r="D471" s="289"/>
      <c r="E471" s="289"/>
      <c r="F471" s="289"/>
      <c r="G471" s="270">
        <v>15</v>
      </c>
    </row>
    <row r="472" spans="1:7" s="270" customFormat="1" ht="45" x14ac:dyDescent="0.25">
      <c r="A472" s="286" t="s">
        <v>3243</v>
      </c>
      <c r="B472" s="287" t="s">
        <v>3244</v>
      </c>
      <c r="C472" s="288" t="s">
        <v>1068</v>
      </c>
      <c r="D472" s="289">
        <v>99.03</v>
      </c>
      <c r="E472" s="289">
        <v>12.71</v>
      </c>
      <c r="F472" s="289">
        <v>111.74</v>
      </c>
      <c r="G472" s="270">
        <v>15</v>
      </c>
    </row>
    <row r="473" spans="1:7" s="270" customFormat="1" ht="45" x14ac:dyDescent="0.25">
      <c r="A473" s="286" t="s">
        <v>61</v>
      </c>
      <c r="B473" s="287" t="s">
        <v>3245</v>
      </c>
      <c r="C473" s="288" t="s">
        <v>1068</v>
      </c>
      <c r="D473" s="289">
        <v>122.6</v>
      </c>
      <c r="E473" s="289">
        <v>12.71</v>
      </c>
      <c r="F473" s="289">
        <v>135.31</v>
      </c>
      <c r="G473" s="270">
        <v>15</v>
      </c>
    </row>
    <row r="474" spans="1:7" s="270" customFormat="1" ht="45" x14ac:dyDescent="0.25">
      <c r="A474" s="286" t="s">
        <v>3246</v>
      </c>
      <c r="B474" s="287" t="s">
        <v>3247</v>
      </c>
      <c r="C474" s="288" t="s">
        <v>1068</v>
      </c>
      <c r="D474" s="289">
        <v>125.4</v>
      </c>
      <c r="E474" s="289">
        <v>12.71</v>
      </c>
      <c r="F474" s="289">
        <v>138.11000000000001</v>
      </c>
      <c r="G474" s="270">
        <v>15</v>
      </c>
    </row>
    <row r="475" spans="1:7" s="270" customFormat="1" ht="30" x14ac:dyDescent="0.25">
      <c r="A475" s="286" t="s">
        <v>3248</v>
      </c>
      <c r="B475" s="287" t="s">
        <v>3249</v>
      </c>
      <c r="C475" s="288" t="s">
        <v>1068</v>
      </c>
      <c r="D475" s="289">
        <v>123.15</v>
      </c>
      <c r="E475" s="289">
        <v>12.71</v>
      </c>
      <c r="F475" s="289">
        <v>135.86000000000001</v>
      </c>
    </row>
    <row r="476" spans="1:7" s="270" customFormat="1" ht="30" x14ac:dyDescent="0.25">
      <c r="A476" s="286" t="s">
        <v>14168</v>
      </c>
      <c r="B476" s="287" t="s">
        <v>14169</v>
      </c>
      <c r="C476" s="288" t="s">
        <v>1759</v>
      </c>
      <c r="D476" s="289">
        <v>275.72000000000003</v>
      </c>
      <c r="E476" s="289">
        <v>1.06</v>
      </c>
      <c r="F476" s="289">
        <v>276.77999999999997</v>
      </c>
      <c r="G476" s="270">
        <v>15</v>
      </c>
    </row>
    <row r="477" spans="1:7" s="270" customFormat="1" x14ac:dyDescent="0.25">
      <c r="A477" s="286" t="s">
        <v>3250</v>
      </c>
      <c r="B477" s="287" t="s">
        <v>3251</v>
      </c>
      <c r="C477" s="288"/>
      <c r="D477" s="289"/>
      <c r="E477" s="289"/>
      <c r="F477" s="289"/>
      <c r="G477" s="270">
        <v>15</v>
      </c>
    </row>
    <row r="478" spans="1:7" s="270" customFormat="1" ht="30" x14ac:dyDescent="0.25">
      <c r="A478" s="286" t="s">
        <v>3252</v>
      </c>
      <c r="B478" s="287" t="s">
        <v>3253</v>
      </c>
      <c r="C478" s="288" t="s">
        <v>1068</v>
      </c>
      <c r="D478" s="289">
        <v>21.36</v>
      </c>
      <c r="E478" s="289"/>
      <c r="F478" s="289">
        <v>21.36</v>
      </c>
      <c r="G478" s="270">
        <v>15</v>
      </c>
    </row>
    <row r="479" spans="1:7" s="270" customFormat="1" ht="30" x14ac:dyDescent="0.25">
      <c r="A479" s="286" t="s">
        <v>3254</v>
      </c>
      <c r="B479" s="287" t="s">
        <v>3255</v>
      </c>
      <c r="C479" s="288" t="s">
        <v>1068</v>
      </c>
      <c r="D479" s="289">
        <v>40.049999999999997</v>
      </c>
      <c r="E479" s="289"/>
      <c r="F479" s="289">
        <v>40.049999999999997</v>
      </c>
      <c r="G479" s="270">
        <v>15</v>
      </c>
    </row>
    <row r="480" spans="1:7" s="270" customFormat="1" ht="30" x14ac:dyDescent="0.25">
      <c r="A480" s="286" t="s">
        <v>3256</v>
      </c>
      <c r="B480" s="287" t="s">
        <v>3257</v>
      </c>
      <c r="C480" s="288" t="s">
        <v>1068</v>
      </c>
      <c r="D480" s="289">
        <v>49.73</v>
      </c>
      <c r="E480" s="289"/>
      <c r="F480" s="289">
        <v>49.73</v>
      </c>
      <c r="G480" s="270">
        <v>15</v>
      </c>
    </row>
    <row r="481" spans="1:7" s="270" customFormat="1" ht="30" x14ac:dyDescent="0.25">
      <c r="A481" s="286" t="s">
        <v>3258</v>
      </c>
      <c r="B481" s="287" t="s">
        <v>3259</v>
      </c>
      <c r="C481" s="288" t="s">
        <v>1068</v>
      </c>
      <c r="D481" s="289">
        <v>56.56</v>
      </c>
      <c r="E481" s="289"/>
      <c r="F481" s="289">
        <v>56.56</v>
      </c>
      <c r="G481" s="270">
        <v>15</v>
      </c>
    </row>
    <row r="482" spans="1:7" s="270" customFormat="1" x14ac:dyDescent="0.25">
      <c r="A482" s="286" t="s">
        <v>3260</v>
      </c>
      <c r="B482" s="287" t="s">
        <v>3261</v>
      </c>
      <c r="C482" s="288" t="s">
        <v>2037</v>
      </c>
      <c r="D482" s="289">
        <v>2.83</v>
      </c>
      <c r="E482" s="289"/>
      <c r="F482" s="289">
        <v>2.83</v>
      </c>
    </row>
    <row r="483" spans="1:7" s="270" customFormat="1" ht="30" x14ac:dyDescent="0.25">
      <c r="A483" s="286" t="s">
        <v>3262</v>
      </c>
      <c r="B483" s="287" t="s">
        <v>3263</v>
      </c>
      <c r="C483" s="288" t="s">
        <v>1068</v>
      </c>
      <c r="D483" s="289">
        <v>17.27</v>
      </c>
      <c r="E483" s="289"/>
      <c r="F483" s="289">
        <v>17.27</v>
      </c>
      <c r="G483" s="270">
        <v>15</v>
      </c>
    </row>
    <row r="484" spans="1:7" s="270" customFormat="1" x14ac:dyDescent="0.25">
      <c r="A484" s="286" t="s">
        <v>3264</v>
      </c>
      <c r="B484" s="287" t="s">
        <v>3265</v>
      </c>
      <c r="C484" s="288"/>
      <c r="D484" s="289"/>
      <c r="E484" s="289"/>
      <c r="F484" s="289"/>
      <c r="G484" s="270">
        <v>15</v>
      </c>
    </row>
    <row r="485" spans="1:7" s="270" customFormat="1" x14ac:dyDescent="0.25">
      <c r="A485" s="286" t="s">
        <v>62</v>
      </c>
      <c r="B485" s="287" t="s">
        <v>3266</v>
      </c>
      <c r="C485" s="288" t="s">
        <v>1759</v>
      </c>
      <c r="D485" s="289">
        <v>48.06</v>
      </c>
      <c r="E485" s="289"/>
      <c r="F485" s="289">
        <v>48.06</v>
      </c>
      <c r="G485" s="270">
        <v>15</v>
      </c>
    </row>
    <row r="486" spans="1:7" s="270" customFormat="1" ht="30" x14ac:dyDescent="0.25">
      <c r="A486" s="286" t="s">
        <v>73</v>
      </c>
      <c r="B486" s="287" t="s">
        <v>74</v>
      </c>
      <c r="C486" s="288" t="s">
        <v>1068</v>
      </c>
      <c r="D486" s="289">
        <v>31.05</v>
      </c>
      <c r="E486" s="289"/>
      <c r="F486" s="289">
        <v>31.05</v>
      </c>
    </row>
    <row r="487" spans="1:7" s="270" customFormat="1" ht="30" x14ac:dyDescent="0.25">
      <c r="A487" s="286" t="s">
        <v>3267</v>
      </c>
      <c r="B487" s="287" t="s">
        <v>14170</v>
      </c>
      <c r="C487" s="288" t="s">
        <v>1759</v>
      </c>
      <c r="D487" s="289">
        <v>922.99</v>
      </c>
      <c r="E487" s="289"/>
      <c r="F487" s="289">
        <v>922.99</v>
      </c>
      <c r="G487" s="270">
        <v>15</v>
      </c>
    </row>
    <row r="488" spans="1:7" s="270" customFormat="1" x14ac:dyDescent="0.25">
      <c r="A488" s="286" t="s">
        <v>3268</v>
      </c>
      <c r="B488" s="287" t="s">
        <v>3269</v>
      </c>
      <c r="C488" s="288"/>
      <c r="D488" s="289"/>
      <c r="E488" s="289"/>
      <c r="F488" s="289"/>
      <c r="G488" s="270">
        <v>15</v>
      </c>
    </row>
    <row r="489" spans="1:7" s="270" customFormat="1" x14ac:dyDescent="0.25">
      <c r="A489" s="286" t="s">
        <v>3270</v>
      </c>
      <c r="B489" s="287" t="s">
        <v>3271</v>
      </c>
      <c r="C489" s="288" t="s">
        <v>1068</v>
      </c>
      <c r="D489" s="289">
        <v>5.52</v>
      </c>
      <c r="E489" s="289"/>
      <c r="F489" s="289">
        <v>5.52</v>
      </c>
      <c r="G489" s="270">
        <v>15</v>
      </c>
    </row>
    <row r="490" spans="1:7" s="270" customFormat="1" ht="30" x14ac:dyDescent="0.25">
      <c r="A490" s="286" t="s">
        <v>3272</v>
      </c>
      <c r="B490" s="287" t="s">
        <v>3273</v>
      </c>
      <c r="C490" s="288" t="s">
        <v>1068</v>
      </c>
      <c r="D490" s="289">
        <v>8.7100000000000009</v>
      </c>
      <c r="E490" s="289"/>
      <c r="F490" s="289">
        <v>8.7100000000000009</v>
      </c>
      <c r="G490" s="270">
        <v>15</v>
      </c>
    </row>
    <row r="491" spans="1:7" s="270" customFormat="1" ht="30" x14ac:dyDescent="0.25">
      <c r="A491" s="286" t="s">
        <v>3274</v>
      </c>
      <c r="B491" s="287" t="s">
        <v>3275</v>
      </c>
      <c r="C491" s="288" t="s">
        <v>1068</v>
      </c>
      <c r="D491" s="289">
        <v>13</v>
      </c>
      <c r="E491" s="289"/>
      <c r="F491" s="289">
        <v>13</v>
      </c>
      <c r="G491" s="270">
        <v>15</v>
      </c>
    </row>
    <row r="492" spans="1:7" s="270" customFormat="1" ht="30" x14ac:dyDescent="0.25">
      <c r="A492" s="286" t="s">
        <v>3276</v>
      </c>
      <c r="B492" s="287" t="s">
        <v>3277</v>
      </c>
      <c r="C492" s="288" t="s">
        <v>1068</v>
      </c>
      <c r="D492" s="289">
        <v>14.37</v>
      </c>
      <c r="E492" s="289"/>
      <c r="F492" s="289">
        <v>14.37</v>
      </c>
      <c r="G492" s="270">
        <v>15</v>
      </c>
    </row>
    <row r="493" spans="1:7" s="270" customFormat="1" ht="30" x14ac:dyDescent="0.25">
      <c r="A493" s="286" t="s">
        <v>3278</v>
      </c>
      <c r="B493" s="287" t="s">
        <v>3279</v>
      </c>
      <c r="C493" s="288" t="s">
        <v>1068</v>
      </c>
      <c r="D493" s="289">
        <v>19.21</v>
      </c>
      <c r="E493" s="289"/>
      <c r="F493" s="289">
        <v>19.21</v>
      </c>
      <c r="G493" s="270">
        <v>15</v>
      </c>
    </row>
    <row r="494" spans="1:7" s="270" customFormat="1" ht="30" x14ac:dyDescent="0.25">
      <c r="A494" s="286" t="s">
        <v>3280</v>
      </c>
      <c r="B494" s="287" t="s">
        <v>3281</v>
      </c>
      <c r="C494" s="288" t="s">
        <v>1068</v>
      </c>
      <c r="D494" s="289">
        <v>28.79</v>
      </c>
      <c r="E494" s="289"/>
      <c r="F494" s="289">
        <v>28.79</v>
      </c>
      <c r="G494" s="270">
        <v>15</v>
      </c>
    </row>
    <row r="495" spans="1:7" s="270" customFormat="1" ht="30" x14ac:dyDescent="0.25">
      <c r="A495" s="286" t="s">
        <v>3282</v>
      </c>
      <c r="B495" s="287" t="s">
        <v>3283</v>
      </c>
      <c r="C495" s="288" t="s">
        <v>1068</v>
      </c>
      <c r="D495" s="289">
        <v>38.340000000000003</v>
      </c>
      <c r="E495" s="289"/>
      <c r="F495" s="289">
        <v>38.340000000000003</v>
      </c>
      <c r="G495" s="270">
        <v>15</v>
      </c>
    </row>
    <row r="496" spans="1:7" s="270" customFormat="1" ht="30" x14ac:dyDescent="0.25">
      <c r="A496" s="286" t="s">
        <v>67</v>
      </c>
      <c r="B496" s="287" t="s">
        <v>68</v>
      </c>
      <c r="C496" s="288" t="s">
        <v>2037</v>
      </c>
      <c r="D496" s="289">
        <v>1.85</v>
      </c>
      <c r="E496" s="289"/>
      <c r="F496" s="289">
        <v>1.85</v>
      </c>
      <c r="G496" s="270">
        <v>15</v>
      </c>
    </row>
    <row r="497" spans="1:7" s="270" customFormat="1" x14ac:dyDescent="0.25">
      <c r="A497" s="286" t="s">
        <v>3284</v>
      </c>
      <c r="B497" s="287" t="s">
        <v>3285</v>
      </c>
      <c r="C497" s="288" t="s">
        <v>1068</v>
      </c>
      <c r="D497" s="289">
        <v>14.98</v>
      </c>
      <c r="E497" s="289"/>
      <c r="F497" s="289">
        <v>14.98</v>
      </c>
      <c r="G497" s="270">
        <v>15</v>
      </c>
    </row>
    <row r="498" spans="1:7" s="270" customFormat="1" ht="30" x14ac:dyDescent="0.25">
      <c r="A498" s="286" t="s">
        <v>3286</v>
      </c>
      <c r="B498" s="287" t="s">
        <v>3287</v>
      </c>
      <c r="C498" s="288" t="s">
        <v>1068</v>
      </c>
      <c r="D498" s="289">
        <v>20.66</v>
      </c>
      <c r="E498" s="289"/>
      <c r="F498" s="289">
        <v>20.66</v>
      </c>
      <c r="G498" s="270">
        <v>15</v>
      </c>
    </row>
    <row r="499" spans="1:7" s="270" customFormat="1" ht="30" x14ac:dyDescent="0.25">
      <c r="A499" s="286" t="s">
        <v>3288</v>
      </c>
      <c r="B499" s="287" t="s">
        <v>3289</v>
      </c>
      <c r="C499" s="288" t="s">
        <v>1068</v>
      </c>
      <c r="D499" s="289">
        <v>21.57</v>
      </c>
      <c r="E499" s="289"/>
      <c r="F499" s="289">
        <v>21.57</v>
      </c>
      <c r="G499" s="270">
        <v>15</v>
      </c>
    </row>
    <row r="500" spans="1:7" s="270" customFormat="1" ht="30" x14ac:dyDescent="0.25">
      <c r="A500" s="286" t="s">
        <v>3290</v>
      </c>
      <c r="B500" s="287" t="s">
        <v>3291</v>
      </c>
      <c r="C500" s="288" t="s">
        <v>1068</v>
      </c>
      <c r="D500" s="289">
        <v>27.57</v>
      </c>
      <c r="E500" s="289"/>
      <c r="F500" s="289">
        <v>27.57</v>
      </c>
      <c r="G500" s="270">
        <v>15</v>
      </c>
    </row>
    <row r="501" spans="1:7" s="270" customFormat="1" ht="30" x14ac:dyDescent="0.25">
      <c r="A501" s="286" t="s">
        <v>3292</v>
      </c>
      <c r="B501" s="287" t="s">
        <v>3293</v>
      </c>
      <c r="C501" s="288" t="s">
        <v>1068</v>
      </c>
      <c r="D501" s="289">
        <v>41.33</v>
      </c>
      <c r="E501" s="289"/>
      <c r="F501" s="289">
        <v>41.33</v>
      </c>
      <c r="G501" s="270">
        <v>15</v>
      </c>
    </row>
    <row r="502" spans="1:7" s="270" customFormat="1" ht="30" x14ac:dyDescent="0.25">
      <c r="A502" s="286" t="s">
        <v>3294</v>
      </c>
      <c r="B502" s="287" t="s">
        <v>3295</v>
      </c>
      <c r="C502" s="288" t="s">
        <v>1068</v>
      </c>
      <c r="D502" s="289">
        <v>55.09</v>
      </c>
      <c r="E502" s="289"/>
      <c r="F502" s="289">
        <v>55.09</v>
      </c>
      <c r="G502" s="270">
        <v>15</v>
      </c>
    </row>
    <row r="503" spans="1:7" s="270" customFormat="1" ht="30" x14ac:dyDescent="0.25">
      <c r="A503" s="286" t="s">
        <v>3296</v>
      </c>
      <c r="B503" s="287" t="s">
        <v>3297</v>
      </c>
      <c r="C503" s="288" t="s">
        <v>2037</v>
      </c>
      <c r="D503" s="289">
        <v>2.67</v>
      </c>
      <c r="E503" s="289"/>
      <c r="F503" s="289">
        <v>2.67</v>
      </c>
    </row>
    <row r="504" spans="1:7" s="270" customFormat="1" x14ac:dyDescent="0.25">
      <c r="A504" s="286" t="s">
        <v>20008</v>
      </c>
      <c r="B504" s="287" t="s">
        <v>20416</v>
      </c>
      <c r="C504" s="288" t="s">
        <v>2037</v>
      </c>
      <c r="D504" s="289">
        <v>2.7</v>
      </c>
      <c r="E504" s="289"/>
      <c r="F504" s="289">
        <v>2.7</v>
      </c>
    </row>
    <row r="505" spans="1:7" s="270" customFormat="1" x14ac:dyDescent="0.25">
      <c r="A505" s="286" t="s">
        <v>145</v>
      </c>
      <c r="B505" s="287" t="s">
        <v>3298</v>
      </c>
      <c r="C505" s="288"/>
      <c r="D505" s="289"/>
      <c r="E505" s="289"/>
      <c r="F505" s="289"/>
      <c r="G505" s="270">
        <v>15</v>
      </c>
    </row>
    <row r="506" spans="1:7" s="270" customFormat="1" x14ac:dyDescent="0.25">
      <c r="A506" s="286" t="s">
        <v>146</v>
      </c>
      <c r="B506" s="287" t="s">
        <v>12501</v>
      </c>
      <c r="C506" s="288"/>
      <c r="D506" s="289"/>
      <c r="E506" s="289"/>
      <c r="F506" s="289"/>
      <c r="G506" s="270">
        <v>15</v>
      </c>
    </row>
    <row r="507" spans="1:7" s="270" customFormat="1" ht="30" x14ac:dyDescent="0.25">
      <c r="A507" s="286" t="s">
        <v>3299</v>
      </c>
      <c r="B507" s="287" t="s">
        <v>3300</v>
      </c>
      <c r="C507" s="288" t="s">
        <v>1068</v>
      </c>
      <c r="D507" s="289"/>
      <c r="E507" s="289">
        <v>52.98</v>
      </c>
      <c r="F507" s="289">
        <v>52.98</v>
      </c>
    </row>
    <row r="508" spans="1:7" s="270" customFormat="1" x14ac:dyDescent="0.25">
      <c r="A508" s="286" t="s">
        <v>3301</v>
      </c>
      <c r="B508" s="287" t="s">
        <v>3302</v>
      </c>
      <c r="C508" s="288" t="s">
        <v>1068</v>
      </c>
      <c r="D508" s="289"/>
      <c r="E508" s="289">
        <v>66.11</v>
      </c>
      <c r="F508" s="289">
        <v>66.11</v>
      </c>
      <c r="G508" s="270">
        <v>15</v>
      </c>
    </row>
    <row r="509" spans="1:7" s="270" customFormat="1" x14ac:dyDescent="0.25">
      <c r="A509" s="286" t="s">
        <v>197</v>
      </c>
      <c r="B509" s="287" t="s">
        <v>12502</v>
      </c>
      <c r="C509" s="288"/>
      <c r="D509" s="289"/>
      <c r="E509" s="289"/>
      <c r="F509" s="289"/>
      <c r="G509" s="270">
        <v>15</v>
      </c>
    </row>
    <row r="510" spans="1:7" s="270" customFormat="1" ht="30" x14ac:dyDescent="0.25">
      <c r="A510" s="286" t="s">
        <v>196</v>
      </c>
      <c r="B510" s="287" t="s">
        <v>3303</v>
      </c>
      <c r="C510" s="288" t="s">
        <v>1068</v>
      </c>
      <c r="D510" s="289"/>
      <c r="E510" s="289">
        <v>63.57</v>
      </c>
      <c r="F510" s="289">
        <v>63.57</v>
      </c>
    </row>
    <row r="511" spans="1:7" s="270" customFormat="1" ht="30" x14ac:dyDescent="0.25">
      <c r="A511" s="286" t="s">
        <v>76</v>
      </c>
      <c r="B511" s="287" t="s">
        <v>3304</v>
      </c>
      <c r="C511" s="288" t="s">
        <v>1068</v>
      </c>
      <c r="D511" s="289"/>
      <c r="E511" s="289">
        <v>82.22</v>
      </c>
      <c r="F511" s="289">
        <v>82.22</v>
      </c>
      <c r="G511" s="270">
        <v>15</v>
      </c>
    </row>
    <row r="512" spans="1:7" s="270" customFormat="1" x14ac:dyDescent="0.25">
      <c r="A512" s="286" t="s">
        <v>3305</v>
      </c>
      <c r="B512" s="287" t="s">
        <v>3306</v>
      </c>
      <c r="C512" s="288"/>
      <c r="D512" s="289"/>
      <c r="E512" s="289"/>
      <c r="F512" s="289"/>
      <c r="G512" s="270">
        <v>15</v>
      </c>
    </row>
    <row r="513" spans="1:7" s="270" customFormat="1" x14ac:dyDescent="0.25">
      <c r="A513" s="286" t="s">
        <v>3307</v>
      </c>
      <c r="B513" s="287" t="s">
        <v>3308</v>
      </c>
      <c r="C513" s="288" t="s">
        <v>1068</v>
      </c>
      <c r="D513" s="289"/>
      <c r="E513" s="289">
        <v>9.11</v>
      </c>
      <c r="F513" s="289">
        <v>9.11</v>
      </c>
      <c r="G513" s="270">
        <v>15</v>
      </c>
    </row>
    <row r="514" spans="1:7" s="270" customFormat="1" x14ac:dyDescent="0.25">
      <c r="A514" s="286" t="s">
        <v>77</v>
      </c>
      <c r="B514" s="287" t="s">
        <v>78</v>
      </c>
      <c r="C514" s="288" t="s">
        <v>1068</v>
      </c>
      <c r="D514" s="289"/>
      <c r="E514" s="289">
        <v>19.77</v>
      </c>
      <c r="F514" s="289">
        <v>19.77</v>
      </c>
    </row>
    <row r="515" spans="1:7" s="270" customFormat="1" x14ac:dyDescent="0.25">
      <c r="A515" s="286" t="s">
        <v>3309</v>
      </c>
      <c r="B515" s="287" t="s">
        <v>3310</v>
      </c>
      <c r="C515" s="288" t="s">
        <v>1068</v>
      </c>
      <c r="D515" s="289">
        <v>19.03</v>
      </c>
      <c r="E515" s="289">
        <v>71.2</v>
      </c>
      <c r="F515" s="289">
        <v>90.23</v>
      </c>
      <c r="G515" s="270">
        <v>15</v>
      </c>
    </row>
    <row r="516" spans="1:7" s="270" customFormat="1" x14ac:dyDescent="0.25">
      <c r="A516" s="286" t="s">
        <v>3311</v>
      </c>
      <c r="B516" s="287" t="s">
        <v>3312</v>
      </c>
      <c r="C516" s="288"/>
      <c r="D516" s="289"/>
      <c r="E516" s="289"/>
      <c r="F516" s="289"/>
    </row>
    <row r="517" spans="1:7" s="270" customFormat="1" x14ac:dyDescent="0.25">
      <c r="A517" s="286" t="s">
        <v>3313</v>
      </c>
      <c r="B517" s="287" t="s">
        <v>3314</v>
      </c>
      <c r="C517" s="288" t="s">
        <v>1068</v>
      </c>
      <c r="D517" s="289"/>
      <c r="E517" s="289">
        <v>65.45</v>
      </c>
      <c r="F517" s="289">
        <v>65.45</v>
      </c>
      <c r="G517" s="270">
        <v>15</v>
      </c>
    </row>
    <row r="518" spans="1:7" s="270" customFormat="1" x14ac:dyDescent="0.25">
      <c r="A518" s="286" t="s">
        <v>3315</v>
      </c>
      <c r="B518" s="287" t="s">
        <v>3316</v>
      </c>
      <c r="C518" s="288"/>
      <c r="D518" s="289"/>
      <c r="E518" s="289"/>
      <c r="F518" s="289"/>
    </row>
    <row r="519" spans="1:7" s="270" customFormat="1" x14ac:dyDescent="0.25">
      <c r="A519" s="286" t="s">
        <v>3317</v>
      </c>
      <c r="B519" s="287" t="s">
        <v>3318</v>
      </c>
      <c r="C519" s="288" t="s">
        <v>1068</v>
      </c>
      <c r="D519" s="289"/>
      <c r="E519" s="289">
        <v>12.71</v>
      </c>
      <c r="F519" s="289">
        <v>12.71</v>
      </c>
    </row>
    <row r="520" spans="1:7" s="270" customFormat="1" x14ac:dyDescent="0.25">
      <c r="A520" s="286" t="s">
        <v>202</v>
      </c>
      <c r="B520" s="287" t="s">
        <v>3319</v>
      </c>
      <c r="C520" s="288"/>
      <c r="D520" s="289"/>
      <c r="E520" s="289"/>
      <c r="F520" s="289"/>
      <c r="G520" s="270">
        <v>15</v>
      </c>
    </row>
    <row r="521" spans="1:7" s="270" customFormat="1" ht="30" x14ac:dyDescent="0.25">
      <c r="A521" s="286" t="s">
        <v>203</v>
      </c>
      <c r="B521" s="287" t="s">
        <v>12503</v>
      </c>
      <c r="C521" s="288"/>
      <c r="D521" s="289"/>
      <c r="E521" s="289"/>
      <c r="F521" s="289"/>
      <c r="G521" s="270">
        <v>15</v>
      </c>
    </row>
    <row r="522" spans="1:7" s="270" customFormat="1" ht="30" x14ac:dyDescent="0.25">
      <c r="A522" s="286" t="s">
        <v>3320</v>
      </c>
      <c r="B522" s="287" t="s">
        <v>3321</v>
      </c>
      <c r="C522" s="288" t="s">
        <v>1068</v>
      </c>
      <c r="D522" s="289">
        <v>15.27</v>
      </c>
      <c r="E522" s="289">
        <v>0.3</v>
      </c>
      <c r="F522" s="289">
        <v>15.57</v>
      </c>
      <c r="G522" s="270">
        <v>15</v>
      </c>
    </row>
    <row r="523" spans="1:7" s="270" customFormat="1" ht="30" x14ac:dyDescent="0.25">
      <c r="A523" s="286" t="s">
        <v>65</v>
      </c>
      <c r="B523" s="287" t="s">
        <v>66</v>
      </c>
      <c r="C523" s="288" t="s">
        <v>1068</v>
      </c>
      <c r="D523" s="289">
        <v>15.71</v>
      </c>
      <c r="E523" s="289">
        <v>0.3</v>
      </c>
      <c r="F523" s="289">
        <v>16.010000000000002</v>
      </c>
      <c r="G523" s="270">
        <v>15</v>
      </c>
    </row>
    <row r="524" spans="1:7" s="270" customFormat="1" ht="30" x14ac:dyDescent="0.25">
      <c r="A524" s="286" t="s">
        <v>3322</v>
      </c>
      <c r="B524" s="287" t="s">
        <v>3323</v>
      </c>
      <c r="C524" s="288" t="s">
        <v>1068</v>
      </c>
      <c r="D524" s="289">
        <v>33.43</v>
      </c>
      <c r="E524" s="289">
        <v>0.99</v>
      </c>
      <c r="F524" s="289">
        <v>34.42</v>
      </c>
    </row>
    <row r="525" spans="1:7" s="270" customFormat="1" x14ac:dyDescent="0.25">
      <c r="A525" s="286" t="s">
        <v>109</v>
      </c>
      <c r="B525" s="287" t="s">
        <v>110</v>
      </c>
      <c r="C525" s="288" t="s">
        <v>1068</v>
      </c>
      <c r="D525" s="289">
        <v>15.12</v>
      </c>
      <c r="E525" s="289"/>
      <c r="F525" s="289">
        <v>15.12</v>
      </c>
      <c r="G525" s="270">
        <v>15</v>
      </c>
    </row>
    <row r="526" spans="1:7" s="270" customFormat="1" ht="30" x14ac:dyDescent="0.25">
      <c r="A526" s="286" t="s">
        <v>217</v>
      </c>
      <c r="B526" s="287" t="s">
        <v>12504</v>
      </c>
      <c r="C526" s="288"/>
      <c r="D526" s="289"/>
      <c r="E526" s="289"/>
      <c r="F526" s="289"/>
      <c r="G526" s="270">
        <v>15</v>
      </c>
    </row>
    <row r="527" spans="1:7" s="270" customFormat="1" ht="30" x14ac:dyDescent="0.25">
      <c r="A527" s="286" t="s">
        <v>3324</v>
      </c>
      <c r="B527" s="287" t="s">
        <v>3325</v>
      </c>
      <c r="C527" s="288" t="s">
        <v>1068</v>
      </c>
      <c r="D527" s="289">
        <v>10.18</v>
      </c>
      <c r="E527" s="289">
        <v>1.36</v>
      </c>
      <c r="F527" s="289">
        <v>11.54</v>
      </c>
      <c r="G527" s="270">
        <v>15</v>
      </c>
    </row>
    <row r="528" spans="1:7" s="270" customFormat="1" ht="30" x14ac:dyDescent="0.25">
      <c r="A528" s="286" t="s">
        <v>3326</v>
      </c>
      <c r="B528" s="287" t="s">
        <v>3327</v>
      </c>
      <c r="C528" s="288" t="s">
        <v>1068</v>
      </c>
      <c r="D528" s="289">
        <v>11.47</v>
      </c>
      <c r="E528" s="289">
        <v>1.54</v>
      </c>
      <c r="F528" s="289">
        <v>13.01</v>
      </c>
      <c r="G528" s="270">
        <v>15</v>
      </c>
    </row>
    <row r="529" spans="1:7" s="270" customFormat="1" ht="30" x14ac:dyDescent="0.25">
      <c r="A529" s="286" t="s">
        <v>3328</v>
      </c>
      <c r="B529" s="287" t="s">
        <v>3329</v>
      </c>
      <c r="C529" s="288" t="s">
        <v>1068</v>
      </c>
      <c r="D529" s="289">
        <v>21.23</v>
      </c>
      <c r="E529" s="289">
        <v>0.88</v>
      </c>
      <c r="F529" s="289">
        <v>22.11</v>
      </c>
    </row>
    <row r="530" spans="1:7" s="270" customFormat="1" ht="30" x14ac:dyDescent="0.25">
      <c r="A530" s="286" t="s">
        <v>3330</v>
      </c>
      <c r="B530" s="287" t="s">
        <v>3331</v>
      </c>
      <c r="C530" s="288" t="s">
        <v>1068</v>
      </c>
      <c r="D530" s="289">
        <v>22.42</v>
      </c>
      <c r="E530" s="289">
        <v>0.84</v>
      </c>
      <c r="F530" s="289">
        <v>23.26</v>
      </c>
      <c r="G530" s="270">
        <v>15</v>
      </c>
    </row>
    <row r="531" spans="1:7" s="270" customFormat="1" x14ac:dyDescent="0.25">
      <c r="A531" s="286" t="s">
        <v>3332</v>
      </c>
      <c r="B531" s="287" t="s">
        <v>12505</v>
      </c>
      <c r="C531" s="288"/>
      <c r="D531" s="289"/>
      <c r="E531" s="289"/>
      <c r="F531" s="289"/>
      <c r="G531" s="270">
        <v>15</v>
      </c>
    </row>
    <row r="532" spans="1:7" s="270" customFormat="1" x14ac:dyDescent="0.25">
      <c r="A532" s="286" t="s">
        <v>3333</v>
      </c>
      <c r="B532" s="287" t="s">
        <v>3334</v>
      </c>
      <c r="C532" s="288" t="s">
        <v>1068</v>
      </c>
      <c r="D532" s="289">
        <v>31.12</v>
      </c>
      <c r="E532" s="289">
        <v>1.98</v>
      </c>
      <c r="F532" s="289">
        <v>33.1</v>
      </c>
    </row>
    <row r="533" spans="1:7" s="270" customFormat="1" x14ac:dyDescent="0.25">
      <c r="A533" s="286" t="s">
        <v>3335</v>
      </c>
      <c r="B533" s="287" t="s">
        <v>3336</v>
      </c>
      <c r="C533" s="288" t="s">
        <v>1068</v>
      </c>
      <c r="D533" s="289">
        <v>27.03</v>
      </c>
      <c r="E533" s="289">
        <v>1.59</v>
      </c>
      <c r="F533" s="289">
        <v>28.62</v>
      </c>
      <c r="G533" s="270">
        <v>15</v>
      </c>
    </row>
    <row r="534" spans="1:7" s="270" customFormat="1" x14ac:dyDescent="0.25">
      <c r="A534" s="286" t="s">
        <v>3337</v>
      </c>
      <c r="B534" s="287" t="s">
        <v>12506</v>
      </c>
      <c r="C534" s="288"/>
      <c r="D534" s="289"/>
      <c r="E534" s="289"/>
      <c r="F534" s="289"/>
    </row>
    <row r="535" spans="1:7" s="270" customFormat="1" ht="30" x14ac:dyDescent="0.25">
      <c r="A535" s="286" t="s">
        <v>3338</v>
      </c>
      <c r="B535" s="287" t="s">
        <v>3339</v>
      </c>
      <c r="C535" s="288" t="s">
        <v>1068</v>
      </c>
      <c r="D535" s="289">
        <v>336.75</v>
      </c>
      <c r="E535" s="289"/>
      <c r="F535" s="289">
        <v>336.75</v>
      </c>
      <c r="G535" s="270">
        <v>15</v>
      </c>
    </row>
    <row r="536" spans="1:7" s="270" customFormat="1" x14ac:dyDescent="0.25">
      <c r="A536" s="286" t="s">
        <v>3340</v>
      </c>
      <c r="B536" s="287" t="s">
        <v>3341</v>
      </c>
      <c r="C536" s="288"/>
      <c r="D536" s="289"/>
      <c r="E536" s="289"/>
      <c r="F536" s="289"/>
    </row>
    <row r="537" spans="1:7" s="270" customFormat="1" ht="30" x14ac:dyDescent="0.25">
      <c r="A537" s="286" t="s">
        <v>3342</v>
      </c>
      <c r="B537" s="287" t="s">
        <v>3343</v>
      </c>
      <c r="C537" s="288" t="s">
        <v>1068</v>
      </c>
      <c r="D537" s="289">
        <v>5.61</v>
      </c>
      <c r="E537" s="289">
        <v>0.12</v>
      </c>
      <c r="F537" s="289">
        <v>5.73</v>
      </c>
      <c r="G537" s="270">
        <v>15</v>
      </c>
    </row>
    <row r="538" spans="1:7" s="270" customFormat="1" x14ac:dyDescent="0.25">
      <c r="A538" s="286" t="s">
        <v>3344</v>
      </c>
      <c r="B538" s="287" t="s">
        <v>3345</v>
      </c>
      <c r="C538" s="288"/>
      <c r="D538" s="289"/>
      <c r="E538" s="289"/>
      <c r="F538" s="289"/>
      <c r="G538" s="270">
        <v>15</v>
      </c>
    </row>
    <row r="539" spans="1:7" s="270" customFormat="1" ht="30" x14ac:dyDescent="0.25">
      <c r="A539" s="286" t="s">
        <v>3346</v>
      </c>
      <c r="B539" s="287" t="s">
        <v>3347</v>
      </c>
      <c r="C539" s="288" t="s">
        <v>1068</v>
      </c>
      <c r="D539" s="289">
        <v>4.53</v>
      </c>
      <c r="E539" s="289">
        <v>2.96</v>
      </c>
      <c r="F539" s="289">
        <v>7.49</v>
      </c>
    </row>
    <row r="540" spans="1:7" s="270" customFormat="1" ht="30" x14ac:dyDescent="0.25">
      <c r="A540" s="286" t="s">
        <v>3348</v>
      </c>
      <c r="B540" s="287" t="s">
        <v>3349</v>
      </c>
      <c r="C540" s="288" t="s">
        <v>1068</v>
      </c>
      <c r="D540" s="289">
        <v>20.25</v>
      </c>
      <c r="E540" s="289">
        <v>2.72</v>
      </c>
      <c r="F540" s="289">
        <v>22.97</v>
      </c>
      <c r="G540" s="270">
        <v>15</v>
      </c>
    </row>
    <row r="541" spans="1:7" s="270" customFormat="1" x14ac:dyDescent="0.25">
      <c r="A541" s="286" t="s">
        <v>3350</v>
      </c>
      <c r="B541" s="287" t="s">
        <v>3351</v>
      </c>
      <c r="C541" s="288"/>
      <c r="D541" s="289"/>
      <c r="E541" s="289"/>
      <c r="F541" s="289"/>
      <c r="G541" s="270">
        <v>15</v>
      </c>
    </row>
    <row r="542" spans="1:7" s="270" customFormat="1" ht="30" x14ac:dyDescent="0.25">
      <c r="A542" s="286" t="s">
        <v>3352</v>
      </c>
      <c r="B542" s="287" t="s">
        <v>3353</v>
      </c>
      <c r="C542" s="288" t="s">
        <v>1068</v>
      </c>
      <c r="D542" s="289">
        <v>17.149999999999999</v>
      </c>
      <c r="E542" s="289">
        <v>0.45</v>
      </c>
      <c r="F542" s="289">
        <v>17.600000000000001</v>
      </c>
      <c r="G542" s="270">
        <v>15</v>
      </c>
    </row>
    <row r="543" spans="1:7" s="270" customFormat="1" ht="30" x14ac:dyDescent="0.25">
      <c r="A543" s="286" t="s">
        <v>71</v>
      </c>
      <c r="B543" s="287" t="s">
        <v>72</v>
      </c>
      <c r="C543" s="288" t="s">
        <v>1068</v>
      </c>
      <c r="D543" s="289">
        <v>12.2</v>
      </c>
      <c r="E543" s="289">
        <v>0.32</v>
      </c>
      <c r="F543" s="289">
        <v>12.52</v>
      </c>
      <c r="G543" s="270">
        <v>15</v>
      </c>
    </row>
    <row r="544" spans="1:7" s="270" customFormat="1" ht="30" x14ac:dyDescent="0.25">
      <c r="A544" s="286" t="s">
        <v>3354</v>
      </c>
      <c r="B544" s="287" t="s">
        <v>3355</v>
      </c>
      <c r="C544" s="288" t="s">
        <v>1068</v>
      </c>
      <c r="D544" s="289">
        <v>12.39</v>
      </c>
      <c r="E544" s="289">
        <v>0.14000000000000001</v>
      </c>
      <c r="F544" s="289">
        <v>12.53</v>
      </c>
    </row>
    <row r="545" spans="1:7" s="270" customFormat="1" ht="30" x14ac:dyDescent="0.25">
      <c r="A545" s="286" t="s">
        <v>69</v>
      </c>
      <c r="B545" s="287" t="s">
        <v>70</v>
      </c>
      <c r="C545" s="288" t="s">
        <v>1068</v>
      </c>
      <c r="D545" s="289">
        <v>20.079999999999998</v>
      </c>
      <c r="E545" s="289">
        <v>0.42</v>
      </c>
      <c r="F545" s="289">
        <v>20.5</v>
      </c>
    </row>
    <row r="546" spans="1:7" s="270" customFormat="1" x14ac:dyDescent="0.25">
      <c r="A546" s="286" t="s">
        <v>236</v>
      </c>
      <c r="B546" s="287" t="s">
        <v>3356</v>
      </c>
      <c r="C546" s="288"/>
      <c r="D546" s="289"/>
      <c r="E546" s="289"/>
      <c r="F546" s="289"/>
      <c r="G546" s="270">
        <v>15</v>
      </c>
    </row>
    <row r="547" spans="1:7" s="270" customFormat="1" x14ac:dyDescent="0.25">
      <c r="A547" s="286" t="s">
        <v>238</v>
      </c>
      <c r="B547" s="287" t="s">
        <v>3357</v>
      </c>
      <c r="C547" s="288"/>
      <c r="D547" s="289"/>
      <c r="E547" s="289"/>
      <c r="F547" s="289"/>
      <c r="G547" s="270">
        <v>15</v>
      </c>
    </row>
    <row r="548" spans="1:7" s="270" customFormat="1" x14ac:dyDescent="0.25">
      <c r="A548" s="286" t="s">
        <v>3358</v>
      </c>
      <c r="B548" s="287" t="s">
        <v>3359</v>
      </c>
      <c r="C548" s="288" t="s">
        <v>351</v>
      </c>
      <c r="D548" s="289">
        <v>36.770000000000003</v>
      </c>
      <c r="E548" s="289">
        <v>62.48</v>
      </c>
      <c r="F548" s="289">
        <v>99.25</v>
      </c>
      <c r="G548" s="270">
        <v>15</v>
      </c>
    </row>
    <row r="549" spans="1:7" s="270" customFormat="1" x14ac:dyDescent="0.25">
      <c r="A549" s="286" t="s">
        <v>3360</v>
      </c>
      <c r="B549" s="287" t="s">
        <v>3361</v>
      </c>
      <c r="C549" s="288" t="s">
        <v>351</v>
      </c>
      <c r="D549" s="289">
        <v>20.41</v>
      </c>
      <c r="E549" s="289">
        <v>37.58</v>
      </c>
      <c r="F549" s="289">
        <v>57.99</v>
      </c>
      <c r="G549" s="270">
        <v>15</v>
      </c>
    </row>
    <row r="550" spans="1:7" s="270" customFormat="1" x14ac:dyDescent="0.25">
      <c r="A550" s="286" t="s">
        <v>3362</v>
      </c>
      <c r="B550" s="287" t="s">
        <v>3363</v>
      </c>
      <c r="C550" s="288" t="s">
        <v>351</v>
      </c>
      <c r="D550" s="289">
        <v>13.72</v>
      </c>
      <c r="E550" s="289">
        <v>9.09</v>
      </c>
      <c r="F550" s="289">
        <v>22.81</v>
      </c>
      <c r="G550" s="270">
        <v>15</v>
      </c>
    </row>
    <row r="551" spans="1:7" s="270" customFormat="1" x14ac:dyDescent="0.25">
      <c r="A551" s="286" t="s">
        <v>3364</v>
      </c>
      <c r="B551" s="287" t="s">
        <v>3365</v>
      </c>
      <c r="C551" s="288" t="s">
        <v>351</v>
      </c>
      <c r="D551" s="289">
        <v>47.45</v>
      </c>
      <c r="E551" s="289">
        <v>72.709999999999994</v>
      </c>
      <c r="F551" s="289">
        <v>120.16</v>
      </c>
      <c r="G551" s="270">
        <v>15</v>
      </c>
    </row>
    <row r="552" spans="1:7" s="270" customFormat="1" ht="30" x14ac:dyDescent="0.25">
      <c r="A552" s="286" t="s">
        <v>3366</v>
      </c>
      <c r="B552" s="287" t="s">
        <v>3367</v>
      </c>
      <c r="C552" s="288" t="s">
        <v>351</v>
      </c>
      <c r="D552" s="289">
        <v>421.22</v>
      </c>
      <c r="E552" s="289"/>
      <c r="F552" s="289">
        <v>421.22</v>
      </c>
      <c r="G552" s="270">
        <v>15</v>
      </c>
    </row>
    <row r="553" spans="1:7" s="270" customFormat="1" ht="30" x14ac:dyDescent="0.25">
      <c r="A553" s="286" t="s">
        <v>3368</v>
      </c>
      <c r="B553" s="287" t="s">
        <v>3369</v>
      </c>
      <c r="C553" s="288" t="s">
        <v>351</v>
      </c>
      <c r="D553" s="289">
        <v>466.06</v>
      </c>
      <c r="E553" s="289"/>
      <c r="F553" s="289">
        <v>466.06</v>
      </c>
    </row>
    <row r="554" spans="1:7" s="270" customFormat="1" ht="30" x14ac:dyDescent="0.25">
      <c r="A554" s="286" t="s">
        <v>3370</v>
      </c>
      <c r="B554" s="287" t="s">
        <v>3371</v>
      </c>
      <c r="C554" s="288" t="s">
        <v>351</v>
      </c>
      <c r="D554" s="289">
        <v>520.09</v>
      </c>
      <c r="E554" s="289"/>
      <c r="F554" s="289">
        <v>520.09</v>
      </c>
      <c r="G554" s="270">
        <v>15</v>
      </c>
    </row>
    <row r="555" spans="1:7" s="270" customFormat="1" x14ac:dyDescent="0.25">
      <c r="A555" s="286" t="s">
        <v>243</v>
      </c>
      <c r="B555" s="287" t="s">
        <v>3372</v>
      </c>
      <c r="C555" s="288"/>
      <c r="D555" s="289"/>
      <c r="E555" s="289"/>
      <c r="F555" s="289"/>
      <c r="G555" s="270">
        <v>15</v>
      </c>
    </row>
    <row r="556" spans="1:7" s="270" customFormat="1" x14ac:dyDescent="0.25">
      <c r="A556" s="286" t="s">
        <v>3373</v>
      </c>
      <c r="B556" s="287" t="s">
        <v>3374</v>
      </c>
      <c r="C556" s="288" t="s">
        <v>1068</v>
      </c>
      <c r="D556" s="289">
        <v>22.06</v>
      </c>
      <c r="E556" s="289">
        <v>34.090000000000003</v>
      </c>
      <c r="F556" s="289">
        <v>56.15</v>
      </c>
      <c r="G556" s="270">
        <v>15</v>
      </c>
    </row>
    <row r="557" spans="1:7" s="270" customFormat="1" x14ac:dyDescent="0.25">
      <c r="A557" s="286" t="s">
        <v>3375</v>
      </c>
      <c r="B557" s="287" t="s">
        <v>3376</v>
      </c>
      <c r="C557" s="288" t="s">
        <v>1042</v>
      </c>
      <c r="D557" s="289">
        <v>10.210000000000001</v>
      </c>
      <c r="E557" s="289">
        <v>2.35</v>
      </c>
      <c r="F557" s="289">
        <v>12.56</v>
      </c>
      <c r="G557" s="270">
        <v>15</v>
      </c>
    </row>
    <row r="558" spans="1:7" s="270" customFormat="1" x14ac:dyDescent="0.25">
      <c r="A558" s="286" t="s">
        <v>3377</v>
      </c>
      <c r="B558" s="287" t="s">
        <v>3378</v>
      </c>
      <c r="C558" s="288" t="s">
        <v>3379</v>
      </c>
      <c r="D558" s="289">
        <v>10.16</v>
      </c>
      <c r="E558" s="289">
        <v>2.12</v>
      </c>
      <c r="F558" s="289">
        <v>12.28</v>
      </c>
    </row>
    <row r="559" spans="1:7" s="270" customFormat="1" x14ac:dyDescent="0.25">
      <c r="A559" s="286" t="s">
        <v>3380</v>
      </c>
      <c r="B559" s="287" t="s">
        <v>3381</v>
      </c>
      <c r="C559" s="288" t="s">
        <v>1068</v>
      </c>
      <c r="D559" s="289"/>
      <c r="E559" s="289">
        <v>16.12</v>
      </c>
      <c r="F559" s="289">
        <v>16.12</v>
      </c>
      <c r="G559" s="270">
        <v>15</v>
      </c>
    </row>
    <row r="560" spans="1:7" s="270" customFormat="1" x14ac:dyDescent="0.25">
      <c r="A560" s="286" t="s">
        <v>244</v>
      </c>
      <c r="B560" s="287" t="s">
        <v>3382</v>
      </c>
      <c r="C560" s="288"/>
      <c r="D560" s="289"/>
      <c r="E560" s="289"/>
      <c r="F560" s="289"/>
    </row>
    <row r="561" spans="1:7" s="270" customFormat="1" x14ac:dyDescent="0.25">
      <c r="A561" s="286" t="s">
        <v>3383</v>
      </c>
      <c r="B561" s="287" t="s">
        <v>3384</v>
      </c>
      <c r="C561" s="288" t="s">
        <v>1068</v>
      </c>
      <c r="D561" s="289"/>
      <c r="E561" s="289">
        <v>9.4</v>
      </c>
      <c r="F561" s="289">
        <v>9.4</v>
      </c>
      <c r="G561" s="270">
        <v>15</v>
      </c>
    </row>
    <row r="562" spans="1:7" s="270" customFormat="1" x14ac:dyDescent="0.25">
      <c r="A562" s="286" t="s">
        <v>3385</v>
      </c>
      <c r="B562" s="287" t="s">
        <v>3386</v>
      </c>
      <c r="C562" s="288"/>
      <c r="D562" s="289"/>
      <c r="E562" s="289"/>
      <c r="F562" s="289"/>
      <c r="G562" s="270">
        <v>15</v>
      </c>
    </row>
    <row r="563" spans="1:7" s="270" customFormat="1" ht="30" x14ac:dyDescent="0.25">
      <c r="A563" s="286" t="s">
        <v>3387</v>
      </c>
      <c r="B563" s="287" t="s">
        <v>3388</v>
      </c>
      <c r="C563" s="288" t="s">
        <v>351</v>
      </c>
      <c r="D563" s="289">
        <v>32.49</v>
      </c>
      <c r="E563" s="289">
        <v>0.8</v>
      </c>
      <c r="F563" s="289">
        <v>33.29</v>
      </c>
      <c r="G563" s="270">
        <v>15</v>
      </c>
    </row>
    <row r="564" spans="1:7" s="270" customFormat="1" x14ac:dyDescent="0.25">
      <c r="A564" s="286" t="s">
        <v>3389</v>
      </c>
      <c r="B564" s="287" t="s">
        <v>3390</v>
      </c>
      <c r="C564" s="288" t="s">
        <v>1068</v>
      </c>
      <c r="D564" s="289">
        <v>156.22999999999999</v>
      </c>
      <c r="E564" s="289">
        <v>23.5</v>
      </c>
      <c r="F564" s="289">
        <v>179.73</v>
      </c>
      <c r="G564" s="270">
        <v>15</v>
      </c>
    </row>
    <row r="565" spans="1:7" s="270" customFormat="1" x14ac:dyDescent="0.25">
      <c r="A565" s="286" t="s">
        <v>3391</v>
      </c>
      <c r="B565" s="287" t="s">
        <v>3392</v>
      </c>
      <c r="C565" s="288" t="s">
        <v>1068</v>
      </c>
      <c r="D565" s="289">
        <v>178.86</v>
      </c>
      <c r="E565" s="289">
        <v>14.1</v>
      </c>
      <c r="F565" s="289">
        <v>192.96</v>
      </c>
      <c r="G565" s="270">
        <v>15</v>
      </c>
    </row>
    <row r="566" spans="1:7" s="270" customFormat="1" ht="30" x14ac:dyDescent="0.25">
      <c r="A566" s="286" t="s">
        <v>3393</v>
      </c>
      <c r="B566" s="287" t="s">
        <v>3394</v>
      </c>
      <c r="C566" s="288" t="s">
        <v>351</v>
      </c>
      <c r="D566" s="289">
        <v>7.38</v>
      </c>
      <c r="E566" s="289">
        <v>14.1</v>
      </c>
      <c r="F566" s="289">
        <v>21.48</v>
      </c>
      <c r="G566" s="270">
        <v>15</v>
      </c>
    </row>
    <row r="567" spans="1:7" s="270" customFormat="1" ht="30" x14ac:dyDescent="0.25">
      <c r="A567" s="286" t="s">
        <v>3395</v>
      </c>
      <c r="B567" s="287" t="s">
        <v>3396</v>
      </c>
      <c r="C567" s="288" t="s">
        <v>351</v>
      </c>
      <c r="D567" s="289">
        <v>9.84</v>
      </c>
      <c r="E567" s="289">
        <v>14.1</v>
      </c>
      <c r="F567" s="289">
        <v>23.94</v>
      </c>
    </row>
    <row r="568" spans="1:7" s="270" customFormat="1" ht="30" x14ac:dyDescent="0.25">
      <c r="A568" s="286" t="s">
        <v>3397</v>
      </c>
      <c r="B568" s="287" t="s">
        <v>3398</v>
      </c>
      <c r="C568" s="288" t="s">
        <v>351</v>
      </c>
      <c r="D568" s="289">
        <v>19.59</v>
      </c>
      <c r="E568" s="289">
        <v>14.1</v>
      </c>
      <c r="F568" s="289">
        <v>33.69</v>
      </c>
      <c r="G568" s="270">
        <v>15</v>
      </c>
    </row>
    <row r="569" spans="1:7" s="270" customFormat="1" x14ac:dyDescent="0.25">
      <c r="A569" s="286" t="s">
        <v>3399</v>
      </c>
      <c r="B569" s="287" t="s">
        <v>3400</v>
      </c>
      <c r="C569" s="288"/>
      <c r="D569" s="289"/>
      <c r="E569" s="289"/>
      <c r="F569" s="289"/>
      <c r="G569" s="270">
        <v>15</v>
      </c>
    </row>
    <row r="570" spans="1:7" s="270" customFormat="1" x14ac:dyDescent="0.25">
      <c r="A570" s="286" t="s">
        <v>3401</v>
      </c>
      <c r="B570" s="287" t="s">
        <v>3402</v>
      </c>
      <c r="C570" s="288" t="s">
        <v>304</v>
      </c>
      <c r="D570" s="289">
        <v>12.58</v>
      </c>
      <c r="E570" s="289">
        <v>16.45</v>
      </c>
      <c r="F570" s="289">
        <v>29.03</v>
      </c>
      <c r="G570" s="270">
        <v>15</v>
      </c>
    </row>
    <row r="571" spans="1:7" s="270" customFormat="1" x14ac:dyDescent="0.25">
      <c r="A571" s="286" t="s">
        <v>3403</v>
      </c>
      <c r="B571" s="287" t="s">
        <v>3404</v>
      </c>
      <c r="C571" s="288" t="s">
        <v>304</v>
      </c>
      <c r="D571" s="289">
        <v>18.23</v>
      </c>
      <c r="E571" s="289">
        <v>18.8</v>
      </c>
      <c r="F571" s="289">
        <v>37.03</v>
      </c>
    </row>
    <row r="572" spans="1:7" s="270" customFormat="1" x14ac:dyDescent="0.25">
      <c r="A572" s="286" t="s">
        <v>3405</v>
      </c>
      <c r="B572" s="287" t="s">
        <v>3406</v>
      </c>
      <c r="C572" s="288" t="s">
        <v>304</v>
      </c>
      <c r="D572" s="289">
        <v>17.170000000000002</v>
      </c>
      <c r="E572" s="289">
        <v>23.5</v>
      </c>
      <c r="F572" s="289">
        <v>40.67</v>
      </c>
      <c r="G572" s="270">
        <v>15</v>
      </c>
    </row>
    <row r="573" spans="1:7" s="270" customFormat="1" x14ac:dyDescent="0.25">
      <c r="A573" s="286" t="s">
        <v>3407</v>
      </c>
      <c r="B573" s="287" t="s">
        <v>3408</v>
      </c>
      <c r="C573" s="288"/>
      <c r="D573" s="289"/>
      <c r="E573" s="289"/>
      <c r="F573" s="289"/>
      <c r="G573" s="270">
        <v>15</v>
      </c>
    </row>
    <row r="574" spans="1:7" s="270" customFormat="1" ht="30" x14ac:dyDescent="0.25">
      <c r="A574" s="286" t="s">
        <v>3409</v>
      </c>
      <c r="B574" s="287" t="s">
        <v>3410</v>
      </c>
      <c r="C574" s="288" t="s">
        <v>2470</v>
      </c>
      <c r="D574" s="289">
        <v>12930.43</v>
      </c>
      <c r="E574" s="289"/>
      <c r="F574" s="289">
        <v>12930.43</v>
      </c>
      <c r="G574" s="270">
        <v>15</v>
      </c>
    </row>
    <row r="575" spans="1:7" s="270" customFormat="1" ht="45" x14ac:dyDescent="0.25">
      <c r="A575" s="286" t="s">
        <v>3411</v>
      </c>
      <c r="B575" s="287" t="s">
        <v>3412</v>
      </c>
      <c r="C575" s="288" t="s">
        <v>3413</v>
      </c>
      <c r="D575" s="289">
        <v>845.54</v>
      </c>
      <c r="E575" s="289"/>
      <c r="F575" s="289">
        <v>845.54</v>
      </c>
      <c r="G575" s="270">
        <v>15</v>
      </c>
    </row>
    <row r="576" spans="1:7" s="270" customFormat="1" x14ac:dyDescent="0.25">
      <c r="A576" s="286" t="s">
        <v>3414</v>
      </c>
      <c r="B576" s="287" t="s">
        <v>3415</v>
      </c>
      <c r="C576" s="288" t="s">
        <v>2</v>
      </c>
      <c r="D576" s="289">
        <v>742.73</v>
      </c>
      <c r="E576" s="289"/>
      <c r="F576" s="289">
        <v>742.73</v>
      </c>
    </row>
    <row r="577" spans="1:7" s="270" customFormat="1" ht="30" x14ac:dyDescent="0.25">
      <c r="A577" s="286" t="s">
        <v>3416</v>
      </c>
      <c r="B577" s="287" t="s">
        <v>3417</v>
      </c>
      <c r="C577" s="288" t="s">
        <v>3418</v>
      </c>
      <c r="D577" s="289">
        <v>2.59</v>
      </c>
      <c r="E577" s="289">
        <v>4.24</v>
      </c>
      <c r="F577" s="289">
        <v>6.83</v>
      </c>
      <c r="G577" s="270">
        <v>15</v>
      </c>
    </row>
    <row r="578" spans="1:7" s="270" customFormat="1" x14ac:dyDescent="0.25">
      <c r="A578" s="286" t="s">
        <v>3419</v>
      </c>
      <c r="B578" s="287" t="s">
        <v>12507</v>
      </c>
      <c r="C578" s="288"/>
      <c r="D578" s="289"/>
      <c r="E578" s="289"/>
      <c r="F578" s="289"/>
      <c r="G578" s="270">
        <v>15</v>
      </c>
    </row>
    <row r="579" spans="1:7" s="270" customFormat="1" x14ac:dyDescent="0.25">
      <c r="A579" s="286" t="s">
        <v>3420</v>
      </c>
      <c r="B579" s="287" t="s">
        <v>3421</v>
      </c>
      <c r="C579" s="288" t="s">
        <v>1068</v>
      </c>
      <c r="D579" s="289">
        <v>195.54</v>
      </c>
      <c r="E579" s="289">
        <v>140.94</v>
      </c>
      <c r="F579" s="289">
        <v>336.48</v>
      </c>
      <c r="G579" s="270">
        <v>15</v>
      </c>
    </row>
    <row r="580" spans="1:7" s="270" customFormat="1" x14ac:dyDescent="0.25">
      <c r="A580" s="286" t="s">
        <v>3422</v>
      </c>
      <c r="B580" s="287" t="s">
        <v>3423</v>
      </c>
      <c r="C580" s="288" t="s">
        <v>1068</v>
      </c>
      <c r="D580" s="289">
        <v>339.51</v>
      </c>
      <c r="E580" s="289">
        <v>272.68</v>
      </c>
      <c r="F580" s="289">
        <v>612.19000000000005</v>
      </c>
      <c r="G580" s="270">
        <v>15</v>
      </c>
    </row>
    <row r="581" spans="1:7" s="270" customFormat="1" ht="45" x14ac:dyDescent="0.25">
      <c r="A581" s="286" t="s">
        <v>3424</v>
      </c>
      <c r="B581" s="287" t="s">
        <v>3425</v>
      </c>
      <c r="C581" s="288" t="s">
        <v>1068</v>
      </c>
      <c r="D581" s="289">
        <v>810.13</v>
      </c>
      <c r="E581" s="289">
        <v>126.8</v>
      </c>
      <c r="F581" s="289">
        <v>936.93</v>
      </c>
    </row>
    <row r="582" spans="1:7" s="270" customFormat="1" ht="45" x14ac:dyDescent="0.25">
      <c r="A582" s="286" t="s">
        <v>3426</v>
      </c>
      <c r="B582" s="287" t="s">
        <v>3427</v>
      </c>
      <c r="C582" s="288" t="s">
        <v>1068</v>
      </c>
      <c r="D582" s="289">
        <v>626.26</v>
      </c>
      <c r="E582" s="289">
        <v>155.72</v>
      </c>
      <c r="F582" s="289">
        <v>781.98</v>
      </c>
    </row>
    <row r="583" spans="1:7" s="270" customFormat="1" x14ac:dyDescent="0.25">
      <c r="A583" s="286" t="s">
        <v>248</v>
      </c>
      <c r="B583" s="287" t="s">
        <v>3428</v>
      </c>
      <c r="C583" s="288"/>
      <c r="D583" s="289"/>
      <c r="E583" s="289"/>
      <c r="F583" s="289"/>
      <c r="G583" s="270">
        <v>15</v>
      </c>
    </row>
    <row r="584" spans="1:7" s="270" customFormat="1" x14ac:dyDescent="0.25">
      <c r="A584" s="286" t="s">
        <v>250</v>
      </c>
      <c r="B584" s="287" t="s">
        <v>3429</v>
      </c>
      <c r="C584" s="288"/>
      <c r="D584" s="289"/>
      <c r="E584" s="289"/>
      <c r="F584" s="289"/>
      <c r="G584" s="270">
        <v>15</v>
      </c>
    </row>
    <row r="585" spans="1:7" s="270" customFormat="1" x14ac:dyDescent="0.25">
      <c r="A585" s="286" t="s">
        <v>87</v>
      </c>
      <c r="B585" s="287" t="s">
        <v>88</v>
      </c>
      <c r="C585" s="288" t="s">
        <v>351</v>
      </c>
      <c r="D585" s="289">
        <v>44.15</v>
      </c>
      <c r="E585" s="289">
        <v>61.08</v>
      </c>
      <c r="F585" s="289">
        <v>105.23</v>
      </c>
      <c r="G585" s="270">
        <v>15</v>
      </c>
    </row>
    <row r="586" spans="1:7" s="270" customFormat="1" x14ac:dyDescent="0.25">
      <c r="A586" s="286" t="s">
        <v>3430</v>
      </c>
      <c r="B586" s="287" t="s">
        <v>3431</v>
      </c>
      <c r="C586" s="288" t="s">
        <v>351</v>
      </c>
      <c r="D586" s="289">
        <v>178.9</v>
      </c>
      <c r="E586" s="289">
        <v>70.48</v>
      </c>
      <c r="F586" s="289">
        <v>249.38</v>
      </c>
      <c r="G586" s="270">
        <v>15</v>
      </c>
    </row>
    <row r="587" spans="1:7" s="270" customFormat="1" x14ac:dyDescent="0.25">
      <c r="A587" s="286" t="s">
        <v>3432</v>
      </c>
      <c r="B587" s="287" t="s">
        <v>3433</v>
      </c>
      <c r="C587" s="288" t="s">
        <v>351</v>
      </c>
      <c r="D587" s="289">
        <v>61.96</v>
      </c>
      <c r="E587" s="289">
        <v>56.38</v>
      </c>
      <c r="F587" s="289">
        <v>118.34</v>
      </c>
      <c r="G587" s="270">
        <v>15</v>
      </c>
    </row>
    <row r="588" spans="1:7" s="270" customFormat="1" ht="30" x14ac:dyDescent="0.25">
      <c r="A588" s="286" t="s">
        <v>3434</v>
      </c>
      <c r="B588" s="287" t="s">
        <v>3435</v>
      </c>
      <c r="C588" s="288" t="s">
        <v>351</v>
      </c>
      <c r="D588" s="289"/>
      <c r="E588" s="289">
        <v>7.24</v>
      </c>
      <c r="F588" s="289">
        <v>7.24</v>
      </c>
    </row>
    <row r="589" spans="1:7" s="270" customFormat="1" ht="30" x14ac:dyDescent="0.25">
      <c r="A589" s="286" t="s">
        <v>3436</v>
      </c>
      <c r="B589" s="287" t="s">
        <v>3437</v>
      </c>
      <c r="C589" s="288" t="s">
        <v>351</v>
      </c>
      <c r="D589" s="289"/>
      <c r="E589" s="289">
        <v>8.6</v>
      </c>
      <c r="F589" s="289">
        <v>8.6</v>
      </c>
      <c r="G589" s="270">
        <v>15</v>
      </c>
    </row>
    <row r="590" spans="1:7" s="270" customFormat="1" x14ac:dyDescent="0.25">
      <c r="A590" s="286" t="s">
        <v>258</v>
      </c>
      <c r="B590" s="287" t="s">
        <v>3438</v>
      </c>
      <c r="C590" s="288"/>
      <c r="D590" s="289"/>
      <c r="E590" s="289"/>
      <c r="F590" s="289"/>
      <c r="G590" s="270">
        <v>15</v>
      </c>
    </row>
    <row r="591" spans="1:7" s="270" customFormat="1" x14ac:dyDescent="0.25">
      <c r="A591" s="286" t="s">
        <v>3439</v>
      </c>
      <c r="B591" s="287" t="s">
        <v>3440</v>
      </c>
      <c r="C591" s="288" t="s">
        <v>351</v>
      </c>
      <c r="D591" s="289">
        <v>125.5</v>
      </c>
      <c r="E591" s="289">
        <v>65.78</v>
      </c>
      <c r="F591" s="289">
        <v>191.28</v>
      </c>
      <c r="G591" s="270">
        <v>15</v>
      </c>
    </row>
    <row r="592" spans="1:7" s="270" customFormat="1" x14ac:dyDescent="0.25">
      <c r="A592" s="286" t="s">
        <v>89</v>
      </c>
      <c r="B592" s="287" t="s">
        <v>90</v>
      </c>
      <c r="C592" s="288" t="s">
        <v>351</v>
      </c>
      <c r="D592" s="289">
        <v>130.13999999999999</v>
      </c>
      <c r="E592" s="289">
        <v>65.78</v>
      </c>
      <c r="F592" s="289">
        <v>195.92</v>
      </c>
      <c r="G592" s="270">
        <v>15</v>
      </c>
    </row>
    <row r="593" spans="1:7" s="270" customFormat="1" x14ac:dyDescent="0.25">
      <c r="A593" s="286" t="s">
        <v>3441</v>
      </c>
      <c r="B593" s="287" t="s">
        <v>3442</v>
      </c>
      <c r="C593" s="288" t="s">
        <v>351</v>
      </c>
      <c r="D593" s="289">
        <v>114.66</v>
      </c>
      <c r="E593" s="289">
        <v>117.46</v>
      </c>
      <c r="F593" s="289">
        <v>232.12</v>
      </c>
      <c r="G593" s="270">
        <v>15</v>
      </c>
    </row>
    <row r="594" spans="1:7" s="270" customFormat="1" ht="30" x14ac:dyDescent="0.25">
      <c r="A594" s="286" t="s">
        <v>3443</v>
      </c>
      <c r="B594" s="287" t="s">
        <v>3444</v>
      </c>
      <c r="C594" s="288" t="s">
        <v>351</v>
      </c>
      <c r="D594" s="289">
        <v>75.36</v>
      </c>
      <c r="E594" s="289">
        <v>63.43</v>
      </c>
      <c r="F594" s="289">
        <v>138.79</v>
      </c>
      <c r="G594" s="270">
        <v>15</v>
      </c>
    </row>
    <row r="595" spans="1:7" s="270" customFormat="1" x14ac:dyDescent="0.25">
      <c r="A595" s="286" t="s">
        <v>3445</v>
      </c>
      <c r="B595" s="287" t="s">
        <v>3446</v>
      </c>
      <c r="C595" s="288" t="s">
        <v>351</v>
      </c>
      <c r="D595" s="289">
        <v>41.4</v>
      </c>
      <c r="E595" s="289">
        <v>51.68</v>
      </c>
      <c r="F595" s="289">
        <v>93.08</v>
      </c>
      <c r="G595" s="270">
        <v>15</v>
      </c>
    </row>
    <row r="596" spans="1:7" s="270" customFormat="1" x14ac:dyDescent="0.25">
      <c r="A596" s="286" t="s">
        <v>3447</v>
      </c>
      <c r="B596" s="287" t="s">
        <v>3448</v>
      </c>
      <c r="C596" s="288" t="s">
        <v>351</v>
      </c>
      <c r="D596" s="289">
        <v>98.19</v>
      </c>
      <c r="E596" s="289">
        <v>102.8</v>
      </c>
      <c r="F596" s="289">
        <v>200.99</v>
      </c>
      <c r="G596" s="270">
        <v>15</v>
      </c>
    </row>
    <row r="597" spans="1:7" s="270" customFormat="1" ht="30" x14ac:dyDescent="0.25">
      <c r="A597" s="286" t="s">
        <v>3449</v>
      </c>
      <c r="B597" s="287" t="s">
        <v>3450</v>
      </c>
      <c r="C597" s="288" t="s">
        <v>351</v>
      </c>
      <c r="D597" s="289">
        <v>110.46</v>
      </c>
      <c r="E597" s="289">
        <v>40.450000000000003</v>
      </c>
      <c r="F597" s="289">
        <v>150.91</v>
      </c>
      <c r="G597" s="270">
        <v>15</v>
      </c>
    </row>
    <row r="598" spans="1:7" s="270" customFormat="1" ht="30" x14ac:dyDescent="0.25">
      <c r="A598" s="286" t="s">
        <v>3451</v>
      </c>
      <c r="B598" s="287" t="s">
        <v>3452</v>
      </c>
      <c r="C598" s="288" t="s">
        <v>351</v>
      </c>
      <c r="D598" s="289">
        <v>115.1</v>
      </c>
      <c r="E598" s="289">
        <v>72.14</v>
      </c>
      <c r="F598" s="289">
        <v>187.24</v>
      </c>
    </row>
    <row r="599" spans="1:7" s="270" customFormat="1" ht="30" x14ac:dyDescent="0.25">
      <c r="A599" s="286" t="s">
        <v>3453</v>
      </c>
      <c r="B599" s="287" t="s">
        <v>3454</v>
      </c>
      <c r="C599" s="288" t="s">
        <v>351</v>
      </c>
      <c r="D599" s="289">
        <v>73.39</v>
      </c>
      <c r="E599" s="289">
        <v>123.82</v>
      </c>
      <c r="F599" s="289">
        <v>197.21</v>
      </c>
      <c r="G599" s="270">
        <v>15</v>
      </c>
    </row>
    <row r="600" spans="1:7" s="270" customFormat="1" x14ac:dyDescent="0.25">
      <c r="A600" s="286" t="s">
        <v>261</v>
      </c>
      <c r="B600" s="287" t="s">
        <v>12508</v>
      </c>
      <c r="C600" s="288"/>
      <c r="D600" s="289"/>
      <c r="E600" s="289"/>
      <c r="F600" s="289"/>
      <c r="G600" s="270">
        <v>15</v>
      </c>
    </row>
    <row r="601" spans="1:7" s="270" customFormat="1" x14ac:dyDescent="0.25">
      <c r="A601" s="286" t="s">
        <v>3455</v>
      </c>
      <c r="B601" s="287" t="s">
        <v>3456</v>
      </c>
      <c r="C601" s="288" t="s">
        <v>304</v>
      </c>
      <c r="D601" s="289">
        <v>97.35</v>
      </c>
      <c r="E601" s="289">
        <v>11.15</v>
      </c>
      <c r="F601" s="289">
        <v>108.5</v>
      </c>
      <c r="G601" s="270">
        <v>15</v>
      </c>
    </row>
    <row r="602" spans="1:7" s="270" customFormat="1" x14ac:dyDescent="0.25">
      <c r="A602" s="286" t="s">
        <v>3457</v>
      </c>
      <c r="B602" s="287" t="s">
        <v>3458</v>
      </c>
      <c r="C602" s="288" t="s">
        <v>304</v>
      </c>
      <c r="D602" s="289">
        <v>118.53</v>
      </c>
      <c r="E602" s="289">
        <v>11.15</v>
      </c>
      <c r="F602" s="289">
        <v>129.68</v>
      </c>
      <c r="G602" s="270">
        <v>15</v>
      </c>
    </row>
    <row r="603" spans="1:7" s="270" customFormat="1" x14ac:dyDescent="0.25">
      <c r="A603" s="286" t="s">
        <v>3459</v>
      </c>
      <c r="B603" s="287" t="s">
        <v>3460</v>
      </c>
      <c r="C603" s="288" t="s">
        <v>304</v>
      </c>
      <c r="D603" s="289">
        <v>141.16</v>
      </c>
      <c r="E603" s="289">
        <v>11.15</v>
      </c>
      <c r="F603" s="289">
        <v>152.31</v>
      </c>
      <c r="G603" s="270">
        <v>15</v>
      </c>
    </row>
    <row r="604" spans="1:7" s="270" customFormat="1" x14ac:dyDescent="0.25">
      <c r="A604" s="286" t="s">
        <v>3461</v>
      </c>
      <c r="B604" s="287" t="s">
        <v>3462</v>
      </c>
      <c r="C604" s="288" t="s">
        <v>304</v>
      </c>
      <c r="D604" s="289">
        <v>164.4</v>
      </c>
      <c r="E604" s="289">
        <v>11.15</v>
      </c>
      <c r="F604" s="289">
        <v>175.55</v>
      </c>
      <c r="G604" s="270">
        <v>15</v>
      </c>
    </row>
    <row r="605" spans="1:7" s="270" customFormat="1" x14ac:dyDescent="0.25">
      <c r="A605" s="286" t="s">
        <v>3463</v>
      </c>
      <c r="B605" s="287" t="s">
        <v>3464</v>
      </c>
      <c r="C605" s="288" t="s">
        <v>304</v>
      </c>
      <c r="D605" s="289">
        <v>183.49</v>
      </c>
      <c r="E605" s="289">
        <v>11.15</v>
      </c>
      <c r="F605" s="289">
        <v>194.64</v>
      </c>
    </row>
    <row r="606" spans="1:7" s="270" customFormat="1" x14ac:dyDescent="0.25">
      <c r="A606" s="286" t="s">
        <v>12509</v>
      </c>
      <c r="B606" s="287" t="s">
        <v>12510</v>
      </c>
      <c r="C606" s="288" t="s">
        <v>304</v>
      </c>
      <c r="D606" s="289">
        <v>220.68</v>
      </c>
      <c r="E606" s="289">
        <v>11.15</v>
      </c>
      <c r="F606" s="289">
        <v>231.83</v>
      </c>
      <c r="G606" s="270">
        <v>15</v>
      </c>
    </row>
    <row r="607" spans="1:7" s="270" customFormat="1" x14ac:dyDescent="0.25">
      <c r="A607" s="286" t="s">
        <v>3465</v>
      </c>
      <c r="B607" s="287" t="s">
        <v>3466</v>
      </c>
      <c r="C607" s="288"/>
      <c r="D607" s="289"/>
      <c r="E607" s="289"/>
      <c r="F607" s="289"/>
    </row>
    <row r="608" spans="1:7" s="270" customFormat="1" ht="30" x14ac:dyDescent="0.25">
      <c r="A608" s="286" t="s">
        <v>3467</v>
      </c>
      <c r="B608" s="287" t="s">
        <v>3468</v>
      </c>
      <c r="C608" s="288" t="s">
        <v>1068</v>
      </c>
      <c r="D608" s="289">
        <v>430.84</v>
      </c>
      <c r="E608" s="289">
        <v>82.22</v>
      </c>
      <c r="F608" s="289">
        <v>513.05999999999995</v>
      </c>
    </row>
    <row r="609" spans="1:7" s="270" customFormat="1" x14ac:dyDescent="0.25">
      <c r="A609" s="286" t="s">
        <v>262</v>
      </c>
      <c r="B609" s="287" t="s">
        <v>3469</v>
      </c>
      <c r="C609" s="288"/>
      <c r="D609" s="289"/>
      <c r="E609" s="289"/>
      <c r="F609" s="289"/>
      <c r="G609" s="270">
        <v>15</v>
      </c>
    </row>
    <row r="610" spans="1:7" s="270" customFormat="1" x14ac:dyDescent="0.25">
      <c r="A610" s="286" t="s">
        <v>263</v>
      </c>
      <c r="B610" s="287" t="s">
        <v>3470</v>
      </c>
      <c r="C610" s="288"/>
      <c r="D610" s="289"/>
      <c r="E610" s="289"/>
      <c r="F610" s="289"/>
      <c r="G610" s="270">
        <v>15</v>
      </c>
    </row>
    <row r="611" spans="1:7" s="270" customFormat="1" x14ac:dyDescent="0.25">
      <c r="A611" s="286" t="s">
        <v>3471</v>
      </c>
      <c r="B611" s="287" t="s">
        <v>3472</v>
      </c>
      <c r="C611" s="288" t="s">
        <v>1042</v>
      </c>
      <c r="D611" s="289">
        <v>8.52</v>
      </c>
      <c r="E611" s="289">
        <v>2.73</v>
      </c>
      <c r="F611" s="289">
        <v>11.25</v>
      </c>
      <c r="G611" s="270">
        <v>15</v>
      </c>
    </row>
    <row r="612" spans="1:7" s="270" customFormat="1" x14ac:dyDescent="0.25">
      <c r="A612" s="286" t="s">
        <v>97</v>
      </c>
      <c r="B612" s="287" t="s">
        <v>98</v>
      </c>
      <c r="C612" s="288" t="s">
        <v>1042</v>
      </c>
      <c r="D612" s="289">
        <v>7.22</v>
      </c>
      <c r="E612" s="289">
        <v>2.73</v>
      </c>
      <c r="F612" s="289">
        <v>9.9499999999999993</v>
      </c>
    </row>
    <row r="613" spans="1:7" s="270" customFormat="1" x14ac:dyDescent="0.25">
      <c r="A613" s="286" t="s">
        <v>99</v>
      </c>
      <c r="B613" s="287" t="s">
        <v>100</v>
      </c>
      <c r="C613" s="288" t="s">
        <v>1042</v>
      </c>
      <c r="D613" s="289">
        <v>7.87</v>
      </c>
      <c r="E613" s="289">
        <v>2.73</v>
      </c>
      <c r="F613" s="289">
        <v>10.6</v>
      </c>
      <c r="G613" s="270">
        <v>15</v>
      </c>
    </row>
    <row r="614" spans="1:7" s="270" customFormat="1" x14ac:dyDescent="0.25">
      <c r="A614" s="286" t="s">
        <v>266</v>
      </c>
      <c r="B614" s="287" t="s">
        <v>3473</v>
      </c>
      <c r="C614" s="288"/>
      <c r="D614" s="289"/>
      <c r="E614" s="289"/>
      <c r="F614" s="289"/>
    </row>
    <row r="615" spans="1:7" s="270" customFormat="1" x14ac:dyDescent="0.25">
      <c r="A615" s="286" t="s">
        <v>101</v>
      </c>
      <c r="B615" s="287" t="s">
        <v>102</v>
      </c>
      <c r="C615" s="288" t="s">
        <v>1042</v>
      </c>
      <c r="D615" s="289">
        <v>8.3699999999999992</v>
      </c>
      <c r="E615" s="289">
        <v>1.37</v>
      </c>
      <c r="F615" s="289">
        <v>9.74</v>
      </c>
      <c r="G615" s="270">
        <v>15</v>
      </c>
    </row>
    <row r="616" spans="1:7" s="270" customFormat="1" x14ac:dyDescent="0.25">
      <c r="A616" s="286" t="s">
        <v>14171</v>
      </c>
      <c r="B616" s="287" t="s">
        <v>14172</v>
      </c>
      <c r="C616" s="288"/>
      <c r="D616" s="289"/>
      <c r="E616" s="289"/>
      <c r="F616" s="289"/>
    </row>
    <row r="617" spans="1:7" s="270" customFormat="1" ht="30" x14ac:dyDescent="0.25">
      <c r="A617" s="286" t="s">
        <v>14173</v>
      </c>
      <c r="B617" s="287" t="s">
        <v>14174</v>
      </c>
      <c r="C617" s="288" t="s">
        <v>1042</v>
      </c>
      <c r="D617" s="289">
        <v>45.65</v>
      </c>
      <c r="E617" s="289">
        <v>13.69</v>
      </c>
      <c r="F617" s="289">
        <v>59.34</v>
      </c>
    </row>
    <row r="618" spans="1:7" s="270" customFormat="1" x14ac:dyDescent="0.25">
      <c r="A618" s="286" t="s">
        <v>274</v>
      </c>
      <c r="B618" s="287" t="s">
        <v>3474</v>
      </c>
      <c r="C618" s="288"/>
      <c r="D618" s="289"/>
      <c r="E618" s="289"/>
      <c r="F618" s="289"/>
      <c r="G618" s="270">
        <v>15</v>
      </c>
    </row>
    <row r="619" spans="1:7" s="270" customFormat="1" x14ac:dyDescent="0.25">
      <c r="A619" s="286" t="s">
        <v>275</v>
      </c>
      <c r="B619" s="287" t="s">
        <v>3475</v>
      </c>
      <c r="C619" s="288"/>
      <c r="D619" s="289"/>
      <c r="E619" s="289"/>
      <c r="F619" s="289"/>
      <c r="G619" s="270">
        <v>15</v>
      </c>
    </row>
    <row r="620" spans="1:7" s="270" customFormat="1" x14ac:dyDescent="0.25">
      <c r="A620" s="286" t="s">
        <v>3476</v>
      </c>
      <c r="B620" s="287" t="s">
        <v>3477</v>
      </c>
      <c r="C620" s="288" t="s">
        <v>1068</v>
      </c>
      <c r="D620" s="289">
        <v>493.41</v>
      </c>
      <c r="E620" s="289"/>
      <c r="F620" s="289">
        <v>493.41</v>
      </c>
      <c r="G620" s="270">
        <v>15</v>
      </c>
    </row>
    <row r="621" spans="1:7" s="270" customFormat="1" x14ac:dyDescent="0.25">
      <c r="A621" s="286" t="s">
        <v>91</v>
      </c>
      <c r="B621" s="287" t="s">
        <v>3478</v>
      </c>
      <c r="C621" s="288" t="s">
        <v>1068</v>
      </c>
      <c r="D621" s="289">
        <v>516.96</v>
      </c>
      <c r="E621" s="289"/>
      <c r="F621" s="289">
        <v>516.96</v>
      </c>
      <c r="G621" s="270">
        <v>15</v>
      </c>
    </row>
    <row r="622" spans="1:7" s="270" customFormat="1" x14ac:dyDescent="0.25">
      <c r="A622" s="286" t="s">
        <v>92</v>
      </c>
      <c r="B622" s="287" t="s">
        <v>3479</v>
      </c>
      <c r="C622" s="288" t="s">
        <v>1068</v>
      </c>
      <c r="D622" s="289">
        <v>541.64</v>
      </c>
      <c r="E622" s="289"/>
      <c r="F622" s="289">
        <v>541.64</v>
      </c>
      <c r="G622" s="270">
        <v>15</v>
      </c>
    </row>
    <row r="623" spans="1:7" s="270" customFormat="1" x14ac:dyDescent="0.25">
      <c r="A623" s="286" t="s">
        <v>3480</v>
      </c>
      <c r="B623" s="287" t="s">
        <v>3481</v>
      </c>
      <c r="C623" s="288" t="s">
        <v>1068</v>
      </c>
      <c r="D623" s="289">
        <v>567.49</v>
      </c>
      <c r="E623" s="289"/>
      <c r="F623" s="289">
        <v>567.49</v>
      </c>
      <c r="G623" s="270">
        <v>15</v>
      </c>
    </row>
    <row r="624" spans="1:7" s="270" customFormat="1" x14ac:dyDescent="0.25">
      <c r="A624" s="286" t="s">
        <v>3482</v>
      </c>
      <c r="B624" s="287" t="s">
        <v>3483</v>
      </c>
      <c r="C624" s="288" t="s">
        <v>1068</v>
      </c>
      <c r="D624" s="289">
        <v>594.58000000000004</v>
      </c>
      <c r="E624" s="289"/>
      <c r="F624" s="289">
        <v>594.58000000000004</v>
      </c>
      <c r="G624" s="270">
        <v>15</v>
      </c>
    </row>
    <row r="625" spans="1:7" s="270" customFormat="1" x14ac:dyDescent="0.25">
      <c r="A625" s="286" t="s">
        <v>3484</v>
      </c>
      <c r="B625" s="287" t="s">
        <v>3485</v>
      </c>
      <c r="C625" s="288" t="s">
        <v>1068</v>
      </c>
      <c r="D625" s="289">
        <v>553.04</v>
      </c>
      <c r="E625" s="289"/>
      <c r="F625" s="289">
        <v>553.04</v>
      </c>
      <c r="G625" s="270">
        <v>15</v>
      </c>
    </row>
    <row r="626" spans="1:7" s="270" customFormat="1" x14ac:dyDescent="0.25">
      <c r="A626" s="286" t="s">
        <v>112</v>
      </c>
      <c r="B626" s="287" t="s">
        <v>3486</v>
      </c>
      <c r="C626" s="288" t="s">
        <v>1068</v>
      </c>
      <c r="D626" s="289">
        <v>574.14</v>
      </c>
      <c r="E626" s="289"/>
      <c r="F626" s="289">
        <v>574.14</v>
      </c>
      <c r="G626" s="270">
        <v>15</v>
      </c>
    </row>
    <row r="627" spans="1:7" s="270" customFormat="1" x14ac:dyDescent="0.25">
      <c r="A627" s="286" t="s">
        <v>3487</v>
      </c>
      <c r="B627" s="287" t="s">
        <v>3488</v>
      </c>
      <c r="C627" s="288" t="s">
        <v>1068</v>
      </c>
      <c r="D627" s="289">
        <v>598.41999999999996</v>
      </c>
      <c r="E627" s="289"/>
      <c r="F627" s="289">
        <v>598.41999999999996</v>
      </c>
      <c r="G627" s="270">
        <v>15</v>
      </c>
    </row>
    <row r="628" spans="1:7" s="270" customFormat="1" x14ac:dyDescent="0.25">
      <c r="A628" s="286" t="s">
        <v>3489</v>
      </c>
      <c r="B628" s="287" t="s">
        <v>3490</v>
      </c>
      <c r="C628" s="288" t="s">
        <v>1068</v>
      </c>
      <c r="D628" s="289">
        <v>623.86</v>
      </c>
      <c r="E628" s="289"/>
      <c r="F628" s="289">
        <v>623.86</v>
      </c>
      <c r="G628" s="270">
        <v>15</v>
      </c>
    </row>
    <row r="629" spans="1:7" s="270" customFormat="1" x14ac:dyDescent="0.25">
      <c r="A629" s="286" t="s">
        <v>3491</v>
      </c>
      <c r="B629" s="287" t="s">
        <v>3492</v>
      </c>
      <c r="C629" s="288" t="s">
        <v>1068</v>
      </c>
      <c r="D629" s="289">
        <v>653</v>
      </c>
      <c r="E629" s="289"/>
      <c r="F629" s="289">
        <v>653</v>
      </c>
      <c r="G629" s="270">
        <v>15</v>
      </c>
    </row>
    <row r="630" spans="1:7" s="270" customFormat="1" ht="30" x14ac:dyDescent="0.25">
      <c r="A630" s="286" t="s">
        <v>12419</v>
      </c>
      <c r="B630" s="287" t="s">
        <v>12420</v>
      </c>
      <c r="C630" s="288" t="s">
        <v>1068</v>
      </c>
      <c r="D630" s="289">
        <v>625.49</v>
      </c>
      <c r="E630" s="289"/>
      <c r="F630" s="289">
        <v>625.49</v>
      </c>
      <c r="G630" s="270">
        <v>15</v>
      </c>
    </row>
    <row r="631" spans="1:7" s="270" customFormat="1" x14ac:dyDescent="0.25">
      <c r="A631" s="286" t="s">
        <v>14175</v>
      </c>
      <c r="B631" s="287" t="s">
        <v>14176</v>
      </c>
      <c r="C631" s="288" t="s">
        <v>1068</v>
      </c>
      <c r="D631" s="289">
        <v>548.14</v>
      </c>
      <c r="E631" s="289"/>
      <c r="F631" s="289">
        <v>548.14</v>
      </c>
    </row>
    <row r="632" spans="1:7" s="270" customFormat="1" x14ac:dyDescent="0.25">
      <c r="A632" s="286" t="s">
        <v>3493</v>
      </c>
      <c r="B632" s="287" t="s">
        <v>3494</v>
      </c>
      <c r="C632" s="288" t="s">
        <v>1068</v>
      </c>
      <c r="D632" s="289">
        <v>622.16999999999996</v>
      </c>
      <c r="E632" s="289"/>
      <c r="F632" s="289">
        <v>622.16999999999996</v>
      </c>
      <c r="G632" s="270">
        <v>15</v>
      </c>
    </row>
    <row r="633" spans="1:7" s="270" customFormat="1" x14ac:dyDescent="0.25">
      <c r="A633" s="286" t="s">
        <v>289</v>
      </c>
      <c r="B633" s="287" t="s">
        <v>12511</v>
      </c>
      <c r="C633" s="288"/>
      <c r="D633" s="289"/>
      <c r="E633" s="289"/>
      <c r="F633" s="289"/>
      <c r="G633" s="270">
        <v>15</v>
      </c>
    </row>
    <row r="634" spans="1:7" s="270" customFormat="1" x14ac:dyDescent="0.25">
      <c r="A634" s="286" t="s">
        <v>3495</v>
      </c>
      <c r="B634" s="287" t="s">
        <v>3496</v>
      </c>
      <c r="C634" s="288" t="s">
        <v>1068</v>
      </c>
      <c r="D634" s="289">
        <v>684.6</v>
      </c>
      <c r="E634" s="289"/>
      <c r="F634" s="289">
        <v>684.6</v>
      </c>
      <c r="G634" s="270">
        <v>15</v>
      </c>
    </row>
    <row r="635" spans="1:7" s="270" customFormat="1" x14ac:dyDescent="0.25">
      <c r="A635" s="286" t="s">
        <v>3497</v>
      </c>
      <c r="B635" s="287" t="s">
        <v>3498</v>
      </c>
      <c r="C635" s="288" t="s">
        <v>1068</v>
      </c>
      <c r="D635" s="289">
        <v>709.8</v>
      </c>
      <c r="E635" s="289"/>
      <c r="F635" s="289">
        <v>709.8</v>
      </c>
    </row>
    <row r="636" spans="1:7" s="270" customFormat="1" x14ac:dyDescent="0.25">
      <c r="A636" s="286" t="s">
        <v>3499</v>
      </c>
      <c r="B636" s="287" t="s">
        <v>3500</v>
      </c>
      <c r="C636" s="288" t="s">
        <v>1068</v>
      </c>
      <c r="D636" s="289">
        <v>610.61</v>
      </c>
      <c r="E636" s="289"/>
      <c r="F636" s="289">
        <v>610.61</v>
      </c>
      <c r="G636" s="270">
        <v>15</v>
      </c>
    </row>
    <row r="637" spans="1:7" s="270" customFormat="1" ht="30" x14ac:dyDescent="0.25">
      <c r="A637" s="286" t="s">
        <v>290</v>
      </c>
      <c r="B637" s="287" t="s">
        <v>3501</v>
      </c>
      <c r="C637" s="288"/>
      <c r="D637" s="289"/>
      <c r="E637" s="289"/>
      <c r="F637" s="289"/>
    </row>
    <row r="638" spans="1:7" s="270" customFormat="1" x14ac:dyDescent="0.25">
      <c r="A638" s="286" t="s">
        <v>3502</v>
      </c>
      <c r="B638" s="287" t="s">
        <v>3503</v>
      </c>
      <c r="C638" s="288" t="s">
        <v>1068</v>
      </c>
      <c r="D638" s="289">
        <v>429.32</v>
      </c>
      <c r="E638" s="289">
        <v>127.14</v>
      </c>
      <c r="F638" s="289">
        <v>556.46</v>
      </c>
      <c r="G638" s="270">
        <v>15</v>
      </c>
    </row>
    <row r="639" spans="1:7" s="270" customFormat="1" ht="30" x14ac:dyDescent="0.25">
      <c r="A639" s="286" t="s">
        <v>292</v>
      </c>
      <c r="B639" s="287" t="s">
        <v>12512</v>
      </c>
      <c r="C639" s="288"/>
      <c r="D639" s="289"/>
      <c r="E639" s="289"/>
      <c r="F639" s="289"/>
      <c r="G639" s="270">
        <v>15</v>
      </c>
    </row>
    <row r="640" spans="1:7" s="270" customFormat="1" ht="30" x14ac:dyDescent="0.25">
      <c r="A640" s="286" t="s">
        <v>81</v>
      </c>
      <c r="B640" s="287" t="s">
        <v>82</v>
      </c>
      <c r="C640" s="288" t="s">
        <v>1068</v>
      </c>
      <c r="D640" s="289">
        <v>353.55</v>
      </c>
      <c r="E640" s="289">
        <v>52.98</v>
      </c>
      <c r="F640" s="289">
        <v>406.53</v>
      </c>
      <c r="G640" s="270">
        <v>15</v>
      </c>
    </row>
    <row r="641" spans="1:7" s="270" customFormat="1" ht="30" x14ac:dyDescent="0.25">
      <c r="A641" s="286" t="s">
        <v>3504</v>
      </c>
      <c r="B641" s="287" t="s">
        <v>3505</v>
      </c>
      <c r="C641" s="288" t="s">
        <v>1068</v>
      </c>
      <c r="D641" s="289">
        <v>387.05</v>
      </c>
      <c r="E641" s="289">
        <v>52.98</v>
      </c>
      <c r="F641" s="289">
        <v>440.03</v>
      </c>
    </row>
    <row r="642" spans="1:7" s="270" customFormat="1" ht="30" x14ac:dyDescent="0.25">
      <c r="A642" s="286" t="s">
        <v>3506</v>
      </c>
      <c r="B642" s="287" t="s">
        <v>3507</v>
      </c>
      <c r="C642" s="288" t="s">
        <v>1068</v>
      </c>
      <c r="D642" s="289">
        <v>458.06</v>
      </c>
      <c r="E642" s="289">
        <v>52.98</v>
      </c>
      <c r="F642" s="289">
        <v>511.04</v>
      </c>
      <c r="G642" s="270">
        <v>15</v>
      </c>
    </row>
    <row r="643" spans="1:7" s="270" customFormat="1" x14ac:dyDescent="0.25">
      <c r="A643" s="286" t="s">
        <v>3508</v>
      </c>
      <c r="B643" s="287" t="s">
        <v>3509</v>
      </c>
      <c r="C643" s="288"/>
      <c r="D643" s="289"/>
      <c r="E643" s="289"/>
      <c r="F643" s="289"/>
      <c r="G643" s="270">
        <v>15</v>
      </c>
    </row>
    <row r="644" spans="1:7" s="270" customFormat="1" x14ac:dyDescent="0.25">
      <c r="A644" s="286" t="s">
        <v>3510</v>
      </c>
      <c r="B644" s="287" t="s">
        <v>3511</v>
      </c>
      <c r="C644" s="288" t="s">
        <v>1068</v>
      </c>
      <c r="D644" s="289">
        <v>83.8</v>
      </c>
      <c r="E644" s="289">
        <v>52.98</v>
      </c>
      <c r="F644" s="289">
        <v>136.78</v>
      </c>
      <c r="G644" s="270">
        <v>15</v>
      </c>
    </row>
    <row r="645" spans="1:7" s="270" customFormat="1" x14ac:dyDescent="0.25">
      <c r="A645" s="286" t="s">
        <v>3512</v>
      </c>
      <c r="B645" s="287" t="s">
        <v>16811</v>
      </c>
      <c r="C645" s="288" t="s">
        <v>1068</v>
      </c>
      <c r="D645" s="289">
        <v>4045.45</v>
      </c>
      <c r="E645" s="289">
        <v>59.43</v>
      </c>
      <c r="F645" s="289">
        <v>4104.88</v>
      </c>
      <c r="G645" s="270">
        <v>15</v>
      </c>
    </row>
    <row r="646" spans="1:7" s="270" customFormat="1" x14ac:dyDescent="0.25">
      <c r="A646" s="286" t="s">
        <v>3513</v>
      </c>
      <c r="B646" s="287" t="s">
        <v>3514</v>
      </c>
      <c r="C646" s="288" t="s">
        <v>1068</v>
      </c>
      <c r="D646" s="289">
        <v>393.67</v>
      </c>
      <c r="E646" s="289">
        <v>59.43</v>
      </c>
      <c r="F646" s="289">
        <v>453.1</v>
      </c>
      <c r="G646" s="270">
        <v>15</v>
      </c>
    </row>
    <row r="647" spans="1:7" s="270" customFormat="1" ht="30" x14ac:dyDescent="0.25">
      <c r="A647" s="286" t="s">
        <v>3515</v>
      </c>
      <c r="B647" s="287" t="s">
        <v>3516</v>
      </c>
      <c r="C647" s="288" t="s">
        <v>1068</v>
      </c>
      <c r="D647" s="289">
        <v>412.14</v>
      </c>
      <c r="E647" s="289">
        <v>390.62</v>
      </c>
      <c r="F647" s="289">
        <v>802.76</v>
      </c>
    </row>
    <row r="648" spans="1:7" s="270" customFormat="1" ht="30" x14ac:dyDescent="0.25">
      <c r="A648" s="286" t="s">
        <v>3517</v>
      </c>
      <c r="B648" s="287" t="s">
        <v>3518</v>
      </c>
      <c r="C648" s="288" t="s">
        <v>1068</v>
      </c>
      <c r="D648" s="289">
        <v>2423.38</v>
      </c>
      <c r="E648" s="289">
        <v>714.88</v>
      </c>
      <c r="F648" s="289">
        <v>3138.26</v>
      </c>
      <c r="G648" s="270">
        <v>15</v>
      </c>
    </row>
    <row r="649" spans="1:7" s="270" customFormat="1" x14ac:dyDescent="0.25">
      <c r="A649" s="286" t="s">
        <v>12421</v>
      </c>
      <c r="B649" s="287" t="s">
        <v>12422</v>
      </c>
      <c r="C649" s="288"/>
      <c r="D649" s="289"/>
      <c r="E649" s="289"/>
      <c r="F649" s="289"/>
    </row>
    <row r="650" spans="1:7" s="270" customFormat="1" ht="30" x14ac:dyDescent="0.25">
      <c r="A650" s="286" t="s">
        <v>12423</v>
      </c>
      <c r="B650" s="287" t="s">
        <v>12424</v>
      </c>
      <c r="C650" s="288" t="s">
        <v>1068</v>
      </c>
      <c r="D650" s="289">
        <v>554.96</v>
      </c>
      <c r="E650" s="289">
        <v>52.98</v>
      </c>
      <c r="F650" s="289">
        <v>607.94000000000005</v>
      </c>
      <c r="G650" s="270">
        <v>15</v>
      </c>
    </row>
    <row r="651" spans="1:7" s="270" customFormat="1" x14ac:dyDescent="0.25">
      <c r="A651" s="286" t="s">
        <v>3519</v>
      </c>
      <c r="B651" s="287" t="s">
        <v>12513</v>
      </c>
      <c r="C651" s="288"/>
      <c r="D651" s="289"/>
      <c r="E651" s="289"/>
      <c r="F651" s="289"/>
      <c r="G651" s="270">
        <v>15</v>
      </c>
    </row>
    <row r="652" spans="1:7" s="270" customFormat="1" ht="30" x14ac:dyDescent="0.25">
      <c r="A652" s="286" t="s">
        <v>83</v>
      </c>
      <c r="B652" s="287" t="s">
        <v>84</v>
      </c>
      <c r="C652" s="288" t="s">
        <v>1068</v>
      </c>
      <c r="D652" s="289"/>
      <c r="E652" s="289">
        <v>89.36</v>
      </c>
      <c r="F652" s="289">
        <v>89.36</v>
      </c>
      <c r="G652" s="270">
        <v>15</v>
      </c>
    </row>
    <row r="653" spans="1:7" s="270" customFormat="1" ht="30" x14ac:dyDescent="0.25">
      <c r="A653" s="286" t="s">
        <v>93</v>
      </c>
      <c r="B653" s="287" t="s">
        <v>94</v>
      </c>
      <c r="C653" s="288" t="s">
        <v>1068</v>
      </c>
      <c r="D653" s="289"/>
      <c r="E653" s="289">
        <v>178.72</v>
      </c>
      <c r="F653" s="289">
        <v>178.72</v>
      </c>
      <c r="G653" s="270">
        <v>15</v>
      </c>
    </row>
    <row r="654" spans="1:7" s="270" customFormat="1" ht="30" x14ac:dyDescent="0.25">
      <c r="A654" s="286" t="s">
        <v>95</v>
      </c>
      <c r="B654" s="287" t="s">
        <v>96</v>
      </c>
      <c r="C654" s="288" t="s">
        <v>1068</v>
      </c>
      <c r="D654" s="289"/>
      <c r="E654" s="289">
        <v>123.45</v>
      </c>
      <c r="F654" s="289">
        <v>123.45</v>
      </c>
      <c r="G654" s="270">
        <v>15</v>
      </c>
    </row>
    <row r="655" spans="1:7" s="270" customFormat="1" ht="30" x14ac:dyDescent="0.25">
      <c r="A655" s="286" t="s">
        <v>113</v>
      </c>
      <c r="B655" s="287" t="s">
        <v>114</v>
      </c>
      <c r="C655" s="288" t="s">
        <v>1068</v>
      </c>
      <c r="D655" s="289">
        <v>63.7</v>
      </c>
      <c r="E655" s="289">
        <v>68.17</v>
      </c>
      <c r="F655" s="289">
        <v>131.87</v>
      </c>
    </row>
    <row r="656" spans="1:7" s="270" customFormat="1" ht="30" x14ac:dyDescent="0.25">
      <c r="A656" s="286" t="s">
        <v>3520</v>
      </c>
      <c r="B656" s="287" t="s">
        <v>3521</v>
      </c>
      <c r="C656" s="288" t="s">
        <v>351</v>
      </c>
      <c r="D656" s="289">
        <v>16.66</v>
      </c>
      <c r="E656" s="289"/>
      <c r="F656" s="289">
        <v>16.66</v>
      </c>
      <c r="G656" s="270">
        <v>15</v>
      </c>
    </row>
    <row r="657" spans="1:7" s="270" customFormat="1" x14ac:dyDescent="0.25">
      <c r="A657" s="286" t="s">
        <v>3522</v>
      </c>
      <c r="B657" s="287" t="s">
        <v>3523</v>
      </c>
      <c r="C657" s="288"/>
      <c r="D657" s="289"/>
      <c r="E657" s="289"/>
      <c r="F657" s="289"/>
      <c r="G657" s="270">
        <v>15</v>
      </c>
    </row>
    <row r="658" spans="1:7" s="270" customFormat="1" x14ac:dyDescent="0.25">
      <c r="A658" s="286" t="s">
        <v>3524</v>
      </c>
      <c r="B658" s="287" t="s">
        <v>3525</v>
      </c>
      <c r="C658" s="288" t="s">
        <v>1068</v>
      </c>
      <c r="D658" s="289">
        <v>196.33</v>
      </c>
      <c r="E658" s="289">
        <v>74.17</v>
      </c>
      <c r="F658" s="289">
        <v>270.5</v>
      </c>
      <c r="G658" s="270">
        <v>15</v>
      </c>
    </row>
    <row r="659" spans="1:7" s="270" customFormat="1" x14ac:dyDescent="0.25">
      <c r="A659" s="286" t="s">
        <v>79</v>
      </c>
      <c r="B659" s="287" t="s">
        <v>80</v>
      </c>
      <c r="C659" s="288" t="s">
        <v>1068</v>
      </c>
      <c r="D659" s="289">
        <v>187.48</v>
      </c>
      <c r="E659" s="289">
        <v>31.79</v>
      </c>
      <c r="F659" s="289">
        <v>219.27</v>
      </c>
      <c r="G659" s="270">
        <v>15</v>
      </c>
    </row>
    <row r="660" spans="1:7" s="270" customFormat="1" x14ac:dyDescent="0.25">
      <c r="A660" s="286" t="s">
        <v>3526</v>
      </c>
      <c r="B660" s="287" t="s">
        <v>16812</v>
      </c>
      <c r="C660" s="288" t="s">
        <v>351</v>
      </c>
      <c r="D660" s="289">
        <v>1.49</v>
      </c>
      <c r="E660" s="289">
        <v>0.64</v>
      </c>
      <c r="F660" s="289">
        <v>2.13</v>
      </c>
      <c r="G660" s="270">
        <v>15</v>
      </c>
    </row>
    <row r="661" spans="1:7" s="270" customFormat="1" ht="30" x14ac:dyDescent="0.25">
      <c r="A661" s="286" t="s">
        <v>115</v>
      </c>
      <c r="B661" s="287" t="s">
        <v>116</v>
      </c>
      <c r="C661" s="288" t="s">
        <v>1068</v>
      </c>
      <c r="D661" s="289">
        <v>1205.0899999999999</v>
      </c>
      <c r="E661" s="289">
        <v>97.66</v>
      </c>
      <c r="F661" s="289">
        <v>1302.75</v>
      </c>
      <c r="G661" s="270">
        <v>15</v>
      </c>
    </row>
    <row r="662" spans="1:7" s="270" customFormat="1" x14ac:dyDescent="0.25">
      <c r="A662" s="286" t="s">
        <v>3527</v>
      </c>
      <c r="B662" s="287" t="s">
        <v>3528</v>
      </c>
      <c r="C662" s="288" t="s">
        <v>1068</v>
      </c>
      <c r="D662" s="289">
        <v>341.25</v>
      </c>
      <c r="E662" s="289">
        <v>42.38</v>
      </c>
      <c r="F662" s="289">
        <v>383.63</v>
      </c>
      <c r="G662" s="270">
        <v>15</v>
      </c>
    </row>
    <row r="663" spans="1:7" s="270" customFormat="1" ht="30" x14ac:dyDescent="0.25">
      <c r="A663" s="286" t="s">
        <v>3529</v>
      </c>
      <c r="B663" s="287" t="s">
        <v>3530</v>
      </c>
      <c r="C663" s="288" t="s">
        <v>1068</v>
      </c>
      <c r="D663" s="289"/>
      <c r="E663" s="289">
        <v>42.38</v>
      </c>
      <c r="F663" s="289">
        <v>42.38</v>
      </c>
      <c r="G663" s="270">
        <v>15</v>
      </c>
    </row>
    <row r="664" spans="1:7" s="270" customFormat="1" x14ac:dyDescent="0.25">
      <c r="A664" s="286" t="s">
        <v>3531</v>
      </c>
      <c r="B664" s="287" t="s">
        <v>3532</v>
      </c>
      <c r="C664" s="288" t="s">
        <v>1068</v>
      </c>
      <c r="D664" s="289">
        <v>244.3</v>
      </c>
      <c r="E664" s="289">
        <v>21.19</v>
      </c>
      <c r="F664" s="289">
        <v>265.49</v>
      </c>
      <c r="G664" s="270">
        <v>15</v>
      </c>
    </row>
    <row r="665" spans="1:7" s="270" customFormat="1" x14ac:dyDescent="0.25">
      <c r="A665" s="286" t="s">
        <v>3533</v>
      </c>
      <c r="B665" s="287" t="s">
        <v>3534</v>
      </c>
      <c r="C665" s="288" t="s">
        <v>1068</v>
      </c>
      <c r="D665" s="289">
        <v>209.29</v>
      </c>
      <c r="E665" s="289">
        <v>63.57</v>
      </c>
      <c r="F665" s="289">
        <v>272.86</v>
      </c>
      <c r="G665" s="270">
        <v>15</v>
      </c>
    </row>
    <row r="666" spans="1:7" s="270" customFormat="1" x14ac:dyDescent="0.25">
      <c r="A666" s="286" t="s">
        <v>3535</v>
      </c>
      <c r="B666" s="287" t="s">
        <v>3536</v>
      </c>
      <c r="C666" s="288" t="s">
        <v>1068</v>
      </c>
      <c r="D666" s="289">
        <v>196.33</v>
      </c>
      <c r="E666" s="289">
        <v>99.96</v>
      </c>
      <c r="F666" s="289">
        <v>296.29000000000002</v>
      </c>
      <c r="G666" s="270">
        <v>15</v>
      </c>
    </row>
    <row r="667" spans="1:7" s="270" customFormat="1" x14ac:dyDescent="0.25">
      <c r="A667" s="286" t="s">
        <v>3537</v>
      </c>
      <c r="B667" s="287" t="s">
        <v>3538</v>
      </c>
      <c r="C667" s="288" t="s">
        <v>1068</v>
      </c>
      <c r="D667" s="289">
        <v>215.72</v>
      </c>
      <c r="E667" s="289">
        <v>0.21</v>
      </c>
      <c r="F667" s="289">
        <v>215.93</v>
      </c>
      <c r="G667" s="270">
        <v>15</v>
      </c>
    </row>
    <row r="668" spans="1:7" s="270" customFormat="1" x14ac:dyDescent="0.25">
      <c r="A668" s="286" t="s">
        <v>3539</v>
      </c>
      <c r="B668" s="287" t="s">
        <v>3540</v>
      </c>
      <c r="C668" s="288" t="s">
        <v>1068</v>
      </c>
      <c r="D668" s="289">
        <v>375.07</v>
      </c>
      <c r="E668" s="289">
        <v>16.95</v>
      </c>
      <c r="F668" s="289">
        <v>392.02</v>
      </c>
    </row>
    <row r="669" spans="1:7" s="270" customFormat="1" ht="30" x14ac:dyDescent="0.25">
      <c r="A669" s="286" t="s">
        <v>3541</v>
      </c>
      <c r="B669" s="287" t="s">
        <v>3542</v>
      </c>
      <c r="C669" s="288" t="s">
        <v>1068</v>
      </c>
      <c r="D669" s="289">
        <v>1134.3</v>
      </c>
      <c r="E669" s="289">
        <v>16.95</v>
      </c>
      <c r="F669" s="289">
        <v>1151.25</v>
      </c>
      <c r="G669" s="270">
        <v>15</v>
      </c>
    </row>
    <row r="670" spans="1:7" s="270" customFormat="1" x14ac:dyDescent="0.25">
      <c r="A670" s="286" t="s">
        <v>3543</v>
      </c>
      <c r="B670" s="287" t="s">
        <v>12514</v>
      </c>
      <c r="C670" s="288"/>
      <c r="D670" s="289"/>
      <c r="E670" s="289"/>
      <c r="F670" s="289"/>
      <c r="G670" s="270">
        <v>15</v>
      </c>
    </row>
    <row r="671" spans="1:7" s="270" customFormat="1" x14ac:dyDescent="0.25">
      <c r="A671" s="286" t="s">
        <v>3544</v>
      </c>
      <c r="B671" s="287" t="s">
        <v>14177</v>
      </c>
      <c r="C671" s="288" t="s">
        <v>351</v>
      </c>
      <c r="D671" s="289">
        <v>2.81</v>
      </c>
      <c r="E671" s="289">
        <v>5.3</v>
      </c>
      <c r="F671" s="289">
        <v>8.11</v>
      </c>
      <c r="G671" s="270">
        <v>15</v>
      </c>
    </row>
    <row r="672" spans="1:7" s="270" customFormat="1" ht="30" x14ac:dyDescent="0.25">
      <c r="A672" s="286" t="s">
        <v>3545</v>
      </c>
      <c r="B672" s="287" t="s">
        <v>3546</v>
      </c>
      <c r="C672" s="288" t="s">
        <v>304</v>
      </c>
      <c r="D672" s="289">
        <v>11.91</v>
      </c>
      <c r="E672" s="289"/>
      <c r="F672" s="289">
        <v>11.91</v>
      </c>
      <c r="G672" s="270">
        <v>15</v>
      </c>
    </row>
    <row r="673" spans="1:7" s="270" customFormat="1" x14ac:dyDescent="0.25">
      <c r="A673" s="286" t="s">
        <v>3547</v>
      </c>
      <c r="B673" s="287" t="s">
        <v>3548</v>
      </c>
      <c r="C673" s="288" t="s">
        <v>351</v>
      </c>
      <c r="D673" s="289">
        <v>4.08</v>
      </c>
      <c r="E673" s="289">
        <v>5.3</v>
      </c>
      <c r="F673" s="289">
        <v>9.3800000000000008</v>
      </c>
      <c r="G673" s="270">
        <v>15</v>
      </c>
    </row>
    <row r="674" spans="1:7" s="270" customFormat="1" ht="30" x14ac:dyDescent="0.25">
      <c r="A674" s="286" t="s">
        <v>3549</v>
      </c>
      <c r="B674" s="287" t="s">
        <v>3550</v>
      </c>
      <c r="C674" s="288" t="s">
        <v>1068</v>
      </c>
      <c r="D674" s="289">
        <v>9458.3700000000008</v>
      </c>
      <c r="E674" s="289">
        <v>1840.44</v>
      </c>
      <c r="F674" s="289">
        <v>11298.81</v>
      </c>
      <c r="G674" s="270">
        <v>15</v>
      </c>
    </row>
    <row r="675" spans="1:7" s="270" customFormat="1" ht="30" x14ac:dyDescent="0.25">
      <c r="A675" s="286" t="s">
        <v>3551</v>
      </c>
      <c r="B675" s="287" t="s">
        <v>3552</v>
      </c>
      <c r="C675" s="288" t="s">
        <v>304</v>
      </c>
      <c r="D675" s="289">
        <v>198.79</v>
      </c>
      <c r="E675" s="289">
        <v>140.94</v>
      </c>
      <c r="F675" s="289">
        <v>339.73</v>
      </c>
    </row>
    <row r="676" spans="1:7" s="270" customFormat="1" x14ac:dyDescent="0.25">
      <c r="A676" s="286" t="s">
        <v>16813</v>
      </c>
      <c r="B676" s="287" t="s">
        <v>16814</v>
      </c>
      <c r="C676" s="288" t="s">
        <v>1042</v>
      </c>
      <c r="D676" s="289">
        <v>7.77</v>
      </c>
      <c r="E676" s="289">
        <v>0.35</v>
      </c>
      <c r="F676" s="289">
        <v>8.1199999999999992</v>
      </c>
    </row>
    <row r="677" spans="1:7" s="270" customFormat="1" x14ac:dyDescent="0.25">
      <c r="A677" s="286" t="s">
        <v>3553</v>
      </c>
      <c r="B677" s="287" t="s">
        <v>3554</v>
      </c>
      <c r="C677" s="288"/>
      <c r="D677" s="289"/>
      <c r="E677" s="289"/>
      <c r="F677" s="289"/>
      <c r="G677" s="270">
        <v>15</v>
      </c>
    </row>
    <row r="678" spans="1:7" s="270" customFormat="1" x14ac:dyDescent="0.25">
      <c r="A678" s="286" t="s">
        <v>3555</v>
      </c>
      <c r="B678" s="287" t="s">
        <v>3556</v>
      </c>
      <c r="C678" s="288"/>
      <c r="D678" s="289"/>
      <c r="E678" s="289"/>
      <c r="F678" s="289"/>
      <c r="G678" s="270">
        <v>15</v>
      </c>
    </row>
    <row r="679" spans="1:7" s="270" customFormat="1" x14ac:dyDescent="0.25">
      <c r="A679" s="286" t="s">
        <v>3557</v>
      </c>
      <c r="B679" s="287" t="s">
        <v>3558</v>
      </c>
      <c r="C679" s="288" t="s">
        <v>304</v>
      </c>
      <c r="D679" s="289">
        <v>18.809999999999999</v>
      </c>
      <c r="E679" s="289">
        <v>49.46</v>
      </c>
      <c r="F679" s="289">
        <v>68.27</v>
      </c>
      <c r="G679" s="270">
        <v>15</v>
      </c>
    </row>
    <row r="680" spans="1:7" s="270" customFormat="1" x14ac:dyDescent="0.25">
      <c r="A680" s="286" t="s">
        <v>3559</v>
      </c>
      <c r="B680" s="287" t="s">
        <v>111</v>
      </c>
      <c r="C680" s="288" t="s">
        <v>304</v>
      </c>
      <c r="D680" s="289">
        <v>30.41</v>
      </c>
      <c r="E680" s="289">
        <v>51.43</v>
      </c>
      <c r="F680" s="289">
        <v>81.84</v>
      </c>
    </row>
    <row r="681" spans="1:7" s="270" customFormat="1" x14ac:dyDescent="0.25">
      <c r="A681" s="286" t="s">
        <v>3560</v>
      </c>
      <c r="B681" s="287" t="s">
        <v>3561</v>
      </c>
      <c r="C681" s="288" t="s">
        <v>304</v>
      </c>
      <c r="D681" s="289">
        <v>45.56</v>
      </c>
      <c r="E681" s="289">
        <v>81.87</v>
      </c>
      <c r="F681" s="289">
        <v>127.43</v>
      </c>
      <c r="G681" s="270">
        <v>15</v>
      </c>
    </row>
    <row r="682" spans="1:7" s="270" customFormat="1" x14ac:dyDescent="0.25">
      <c r="A682" s="286" t="s">
        <v>3562</v>
      </c>
      <c r="B682" s="287" t="s">
        <v>3563</v>
      </c>
      <c r="C682" s="288"/>
      <c r="D682" s="289"/>
      <c r="E682" s="289"/>
      <c r="F682" s="289"/>
      <c r="G682" s="270">
        <v>15</v>
      </c>
    </row>
    <row r="683" spans="1:7" s="270" customFormat="1" ht="30" x14ac:dyDescent="0.25">
      <c r="A683" s="286" t="s">
        <v>13727</v>
      </c>
      <c r="B683" s="287" t="s">
        <v>3564</v>
      </c>
      <c r="C683" s="288" t="s">
        <v>2470</v>
      </c>
      <c r="D683" s="289">
        <v>29336.400000000001</v>
      </c>
      <c r="E683" s="289"/>
      <c r="F683" s="289">
        <v>29336.400000000001</v>
      </c>
      <c r="G683" s="270">
        <v>15</v>
      </c>
    </row>
    <row r="684" spans="1:7" s="270" customFormat="1" x14ac:dyDescent="0.25">
      <c r="A684" s="286" t="s">
        <v>13728</v>
      </c>
      <c r="B684" s="287" t="s">
        <v>13722</v>
      </c>
      <c r="C684" s="288" t="s">
        <v>304</v>
      </c>
      <c r="D684" s="289">
        <v>176.94</v>
      </c>
      <c r="E684" s="289">
        <v>2.12</v>
      </c>
      <c r="F684" s="289">
        <v>179.06</v>
      </c>
      <c r="G684" s="270">
        <v>15</v>
      </c>
    </row>
    <row r="685" spans="1:7" s="270" customFormat="1" x14ac:dyDescent="0.25">
      <c r="A685" s="286" t="s">
        <v>13729</v>
      </c>
      <c r="B685" s="287" t="s">
        <v>13723</v>
      </c>
      <c r="C685" s="288" t="s">
        <v>304</v>
      </c>
      <c r="D685" s="289">
        <v>190.83</v>
      </c>
      <c r="E685" s="289">
        <v>2.12</v>
      </c>
      <c r="F685" s="289">
        <v>192.95</v>
      </c>
      <c r="G685" s="270">
        <v>15</v>
      </c>
    </row>
    <row r="686" spans="1:7" s="270" customFormat="1" x14ac:dyDescent="0.25">
      <c r="A686" s="286" t="s">
        <v>13730</v>
      </c>
      <c r="B686" s="287" t="s">
        <v>13724</v>
      </c>
      <c r="C686" s="288" t="s">
        <v>304</v>
      </c>
      <c r="D686" s="289">
        <v>201.27</v>
      </c>
      <c r="E686" s="289">
        <v>2.12</v>
      </c>
      <c r="F686" s="289">
        <v>203.39</v>
      </c>
      <c r="G686" s="270">
        <v>15</v>
      </c>
    </row>
    <row r="687" spans="1:7" s="270" customFormat="1" x14ac:dyDescent="0.25">
      <c r="A687" s="286" t="s">
        <v>13731</v>
      </c>
      <c r="B687" s="287" t="s">
        <v>13725</v>
      </c>
      <c r="C687" s="288" t="s">
        <v>304</v>
      </c>
      <c r="D687" s="289">
        <v>214.13</v>
      </c>
      <c r="E687" s="289">
        <v>2.12</v>
      </c>
      <c r="F687" s="289">
        <v>216.25</v>
      </c>
    </row>
    <row r="688" spans="1:7" s="270" customFormat="1" x14ac:dyDescent="0.25">
      <c r="A688" s="286" t="s">
        <v>13732</v>
      </c>
      <c r="B688" s="287" t="s">
        <v>13726</v>
      </c>
      <c r="C688" s="288" t="s">
        <v>304</v>
      </c>
      <c r="D688" s="289">
        <v>244.82</v>
      </c>
      <c r="E688" s="289">
        <v>2.12</v>
      </c>
      <c r="F688" s="289">
        <v>246.94</v>
      </c>
      <c r="G688" s="270">
        <v>15</v>
      </c>
    </row>
    <row r="689" spans="1:7" s="270" customFormat="1" x14ac:dyDescent="0.25">
      <c r="A689" s="286" t="s">
        <v>3565</v>
      </c>
      <c r="B689" s="287" t="s">
        <v>3566</v>
      </c>
      <c r="C689" s="288"/>
      <c r="D689" s="289"/>
      <c r="E689" s="289"/>
      <c r="F689" s="289"/>
      <c r="G689" s="270">
        <v>15</v>
      </c>
    </row>
    <row r="690" spans="1:7" s="270" customFormat="1" ht="30" x14ac:dyDescent="0.25">
      <c r="A690" s="286" t="s">
        <v>3567</v>
      </c>
      <c r="B690" s="287" t="s">
        <v>3568</v>
      </c>
      <c r="C690" s="288" t="s">
        <v>2470</v>
      </c>
      <c r="D690" s="289">
        <v>2765.37</v>
      </c>
      <c r="E690" s="289"/>
      <c r="F690" s="289">
        <v>2765.37</v>
      </c>
      <c r="G690" s="270">
        <v>15</v>
      </c>
    </row>
    <row r="691" spans="1:7" s="270" customFormat="1" x14ac:dyDescent="0.25">
      <c r="A691" s="286" t="s">
        <v>3569</v>
      </c>
      <c r="B691" s="287" t="s">
        <v>3570</v>
      </c>
      <c r="C691" s="288" t="s">
        <v>304</v>
      </c>
      <c r="D691" s="289">
        <v>43.79</v>
      </c>
      <c r="E691" s="289">
        <v>15.67</v>
      </c>
      <c r="F691" s="289">
        <v>59.46</v>
      </c>
      <c r="G691" s="270">
        <v>15</v>
      </c>
    </row>
    <row r="692" spans="1:7" s="270" customFormat="1" x14ac:dyDescent="0.25">
      <c r="A692" s="286" t="s">
        <v>3571</v>
      </c>
      <c r="B692" s="287" t="s">
        <v>3572</v>
      </c>
      <c r="C692" s="288" t="s">
        <v>304</v>
      </c>
      <c r="D692" s="289">
        <v>58.6</v>
      </c>
      <c r="E692" s="289">
        <v>22.63</v>
      </c>
      <c r="F692" s="289">
        <v>81.23</v>
      </c>
      <c r="G692" s="270">
        <v>15</v>
      </c>
    </row>
    <row r="693" spans="1:7" s="270" customFormat="1" x14ac:dyDescent="0.25">
      <c r="A693" s="286" t="s">
        <v>3573</v>
      </c>
      <c r="B693" s="287" t="s">
        <v>3574</v>
      </c>
      <c r="C693" s="288" t="s">
        <v>304</v>
      </c>
      <c r="D693" s="289">
        <v>77.040000000000006</v>
      </c>
      <c r="E693" s="289">
        <v>31</v>
      </c>
      <c r="F693" s="289">
        <v>108.04</v>
      </c>
    </row>
    <row r="694" spans="1:7" s="270" customFormat="1" x14ac:dyDescent="0.25">
      <c r="A694" s="286" t="s">
        <v>3575</v>
      </c>
      <c r="B694" s="287" t="s">
        <v>3576</v>
      </c>
      <c r="C694" s="288" t="s">
        <v>304</v>
      </c>
      <c r="D694" s="289">
        <v>99.97</v>
      </c>
      <c r="E694" s="289">
        <v>41.03</v>
      </c>
      <c r="F694" s="289">
        <v>141</v>
      </c>
      <c r="G694" s="270">
        <v>15</v>
      </c>
    </row>
    <row r="695" spans="1:7" s="270" customFormat="1" x14ac:dyDescent="0.25">
      <c r="A695" s="286" t="s">
        <v>3577</v>
      </c>
      <c r="B695" s="287" t="s">
        <v>3578</v>
      </c>
      <c r="C695" s="288"/>
      <c r="D695" s="289"/>
      <c r="E695" s="289"/>
      <c r="F695" s="289"/>
      <c r="G695" s="270">
        <v>15</v>
      </c>
    </row>
    <row r="696" spans="1:7" s="270" customFormat="1" ht="30" x14ac:dyDescent="0.25">
      <c r="A696" s="286" t="s">
        <v>3579</v>
      </c>
      <c r="B696" s="287" t="s">
        <v>3580</v>
      </c>
      <c r="C696" s="288" t="s">
        <v>2470</v>
      </c>
      <c r="D696" s="289">
        <v>3099.83</v>
      </c>
      <c r="E696" s="289"/>
      <c r="F696" s="289">
        <v>3099.83</v>
      </c>
      <c r="G696" s="270">
        <v>15</v>
      </c>
    </row>
    <row r="697" spans="1:7" s="270" customFormat="1" x14ac:dyDescent="0.25">
      <c r="A697" s="286" t="s">
        <v>3581</v>
      </c>
      <c r="B697" s="287" t="s">
        <v>3582</v>
      </c>
      <c r="C697" s="288" t="s">
        <v>304</v>
      </c>
      <c r="D697" s="289">
        <v>63.71</v>
      </c>
      <c r="E697" s="289">
        <v>13.18</v>
      </c>
      <c r="F697" s="289">
        <v>76.89</v>
      </c>
      <c r="G697" s="270">
        <v>15</v>
      </c>
    </row>
    <row r="698" spans="1:7" s="270" customFormat="1" x14ac:dyDescent="0.25">
      <c r="A698" s="286" t="s">
        <v>3583</v>
      </c>
      <c r="B698" s="287" t="s">
        <v>3584</v>
      </c>
      <c r="C698" s="288" t="s">
        <v>304</v>
      </c>
      <c r="D698" s="289">
        <v>82.76</v>
      </c>
      <c r="E698" s="289">
        <v>19.04</v>
      </c>
      <c r="F698" s="289">
        <v>101.8</v>
      </c>
      <c r="G698" s="270">
        <v>15</v>
      </c>
    </row>
    <row r="699" spans="1:7" s="270" customFormat="1" x14ac:dyDescent="0.25">
      <c r="A699" s="286" t="s">
        <v>3585</v>
      </c>
      <c r="B699" s="287" t="s">
        <v>3586</v>
      </c>
      <c r="C699" s="288" t="s">
        <v>304</v>
      </c>
      <c r="D699" s="289">
        <v>108.17</v>
      </c>
      <c r="E699" s="289">
        <v>25.95</v>
      </c>
      <c r="F699" s="289">
        <v>134.12</v>
      </c>
    </row>
    <row r="700" spans="1:7" s="270" customFormat="1" x14ac:dyDescent="0.25">
      <c r="A700" s="286" t="s">
        <v>3587</v>
      </c>
      <c r="B700" s="287" t="s">
        <v>3588</v>
      </c>
      <c r="C700" s="288" t="s">
        <v>304</v>
      </c>
      <c r="D700" s="289">
        <v>166.13</v>
      </c>
      <c r="E700" s="289">
        <v>33.83</v>
      </c>
      <c r="F700" s="289">
        <v>199.96</v>
      </c>
      <c r="G700" s="270">
        <v>15</v>
      </c>
    </row>
    <row r="701" spans="1:7" s="270" customFormat="1" x14ac:dyDescent="0.25">
      <c r="A701" s="286" t="s">
        <v>3589</v>
      </c>
      <c r="B701" s="287" t="s">
        <v>3590</v>
      </c>
      <c r="C701" s="288"/>
      <c r="D701" s="289"/>
      <c r="E701" s="289"/>
      <c r="F701" s="289"/>
      <c r="G701" s="270">
        <v>15</v>
      </c>
    </row>
    <row r="702" spans="1:7" s="270" customFormat="1" ht="30" x14ac:dyDescent="0.25">
      <c r="A702" s="286" t="s">
        <v>3591</v>
      </c>
      <c r="B702" s="287" t="s">
        <v>3592</v>
      </c>
      <c r="C702" s="288" t="s">
        <v>2470</v>
      </c>
      <c r="D702" s="289">
        <v>32657.79</v>
      </c>
      <c r="E702" s="289"/>
      <c r="F702" s="289">
        <v>32657.79</v>
      </c>
      <c r="G702" s="270">
        <v>15</v>
      </c>
    </row>
    <row r="703" spans="1:7" s="270" customFormat="1" x14ac:dyDescent="0.25">
      <c r="A703" s="286" t="s">
        <v>3593</v>
      </c>
      <c r="B703" s="287" t="s">
        <v>3594</v>
      </c>
      <c r="C703" s="288" t="s">
        <v>304</v>
      </c>
      <c r="D703" s="289">
        <v>254.26</v>
      </c>
      <c r="E703" s="289">
        <v>9.59</v>
      </c>
      <c r="F703" s="289">
        <v>263.85000000000002</v>
      </c>
      <c r="G703" s="270">
        <v>15</v>
      </c>
    </row>
    <row r="704" spans="1:7" s="270" customFormat="1" x14ac:dyDescent="0.25">
      <c r="A704" s="286" t="s">
        <v>3595</v>
      </c>
      <c r="B704" s="287" t="s">
        <v>3596</v>
      </c>
      <c r="C704" s="288" t="s">
        <v>304</v>
      </c>
      <c r="D704" s="289">
        <v>276.70999999999998</v>
      </c>
      <c r="E704" s="289">
        <v>12.02</v>
      </c>
      <c r="F704" s="289">
        <v>288.73</v>
      </c>
      <c r="G704" s="270">
        <v>15</v>
      </c>
    </row>
    <row r="705" spans="1:7" s="270" customFormat="1" x14ac:dyDescent="0.25">
      <c r="A705" s="286" t="s">
        <v>3597</v>
      </c>
      <c r="B705" s="287" t="s">
        <v>3598</v>
      </c>
      <c r="C705" s="288" t="s">
        <v>304</v>
      </c>
      <c r="D705" s="289">
        <v>340.52</v>
      </c>
      <c r="E705" s="289">
        <v>18.2</v>
      </c>
      <c r="F705" s="289">
        <v>358.72</v>
      </c>
      <c r="G705" s="270">
        <v>15</v>
      </c>
    </row>
    <row r="706" spans="1:7" s="270" customFormat="1" x14ac:dyDescent="0.25">
      <c r="A706" s="286" t="s">
        <v>3599</v>
      </c>
      <c r="B706" s="287" t="s">
        <v>3600</v>
      </c>
      <c r="C706" s="288" t="s">
        <v>304</v>
      </c>
      <c r="D706" s="289">
        <v>368.83</v>
      </c>
      <c r="E706" s="289">
        <v>25.47</v>
      </c>
      <c r="F706" s="289">
        <v>394.3</v>
      </c>
      <c r="G706" s="270">
        <v>15</v>
      </c>
    </row>
    <row r="707" spans="1:7" s="270" customFormat="1" x14ac:dyDescent="0.25">
      <c r="A707" s="286" t="s">
        <v>3601</v>
      </c>
      <c r="B707" s="287" t="s">
        <v>3602</v>
      </c>
      <c r="C707" s="288" t="s">
        <v>304</v>
      </c>
      <c r="D707" s="289">
        <v>424.18</v>
      </c>
      <c r="E707" s="289">
        <v>38.92</v>
      </c>
      <c r="F707" s="289">
        <v>463.1</v>
      </c>
      <c r="G707" s="270">
        <v>15</v>
      </c>
    </row>
    <row r="708" spans="1:7" s="270" customFormat="1" x14ac:dyDescent="0.25">
      <c r="A708" s="286" t="s">
        <v>3603</v>
      </c>
      <c r="B708" s="287" t="s">
        <v>3604</v>
      </c>
      <c r="C708" s="288" t="s">
        <v>304</v>
      </c>
      <c r="D708" s="289">
        <v>486.76</v>
      </c>
      <c r="E708" s="289">
        <v>45.64</v>
      </c>
      <c r="F708" s="289">
        <v>532.4</v>
      </c>
      <c r="G708" s="270">
        <v>15</v>
      </c>
    </row>
    <row r="709" spans="1:7" s="270" customFormat="1" x14ac:dyDescent="0.25">
      <c r="A709" s="286" t="s">
        <v>3605</v>
      </c>
      <c r="B709" s="287" t="s">
        <v>3606</v>
      </c>
      <c r="C709" s="288" t="s">
        <v>304</v>
      </c>
      <c r="D709" s="289">
        <v>598.01</v>
      </c>
      <c r="E709" s="289">
        <v>53.97</v>
      </c>
      <c r="F709" s="289">
        <v>651.98</v>
      </c>
      <c r="G709" s="270">
        <v>15</v>
      </c>
    </row>
    <row r="710" spans="1:7" s="270" customFormat="1" x14ac:dyDescent="0.25">
      <c r="A710" s="286" t="s">
        <v>3607</v>
      </c>
      <c r="B710" s="287" t="s">
        <v>3608</v>
      </c>
      <c r="C710" s="288" t="s">
        <v>304</v>
      </c>
      <c r="D710" s="289">
        <v>668.72</v>
      </c>
      <c r="E710" s="289">
        <v>45.64</v>
      </c>
      <c r="F710" s="289">
        <v>714.36</v>
      </c>
      <c r="G710" s="270">
        <v>15</v>
      </c>
    </row>
    <row r="711" spans="1:7" s="270" customFormat="1" x14ac:dyDescent="0.25">
      <c r="A711" s="286" t="s">
        <v>3609</v>
      </c>
      <c r="B711" s="287" t="s">
        <v>3610</v>
      </c>
      <c r="C711" s="288" t="s">
        <v>304</v>
      </c>
      <c r="D711" s="289">
        <v>402.19</v>
      </c>
      <c r="E711" s="289"/>
      <c r="F711" s="289">
        <v>402.19</v>
      </c>
      <c r="G711" s="270">
        <v>15</v>
      </c>
    </row>
    <row r="712" spans="1:7" s="270" customFormat="1" x14ac:dyDescent="0.25">
      <c r="A712" s="286" t="s">
        <v>3611</v>
      </c>
      <c r="B712" s="287" t="s">
        <v>3612</v>
      </c>
      <c r="C712" s="288" t="s">
        <v>304</v>
      </c>
      <c r="D712" s="289">
        <v>532.14</v>
      </c>
      <c r="E712" s="289"/>
      <c r="F712" s="289">
        <v>532.14</v>
      </c>
      <c r="G712" s="270">
        <v>15</v>
      </c>
    </row>
    <row r="713" spans="1:7" s="270" customFormat="1" ht="30" x14ac:dyDescent="0.25">
      <c r="A713" s="286" t="s">
        <v>3613</v>
      </c>
      <c r="B713" s="287" t="s">
        <v>3614</v>
      </c>
      <c r="C713" s="288" t="s">
        <v>2470</v>
      </c>
      <c r="D713" s="289">
        <v>32657.79</v>
      </c>
      <c r="E713" s="289"/>
      <c r="F713" s="289">
        <v>32657.79</v>
      </c>
      <c r="G713" s="270">
        <v>15</v>
      </c>
    </row>
    <row r="714" spans="1:7" s="270" customFormat="1" x14ac:dyDescent="0.25">
      <c r="A714" s="286" t="s">
        <v>3615</v>
      </c>
      <c r="B714" s="287" t="s">
        <v>3616</v>
      </c>
      <c r="C714" s="288" t="s">
        <v>304</v>
      </c>
      <c r="D714" s="289">
        <v>1296.7</v>
      </c>
      <c r="E714" s="289"/>
      <c r="F714" s="289">
        <v>1296.7</v>
      </c>
      <c r="G714" s="270">
        <v>15</v>
      </c>
    </row>
    <row r="715" spans="1:7" s="270" customFormat="1" x14ac:dyDescent="0.25">
      <c r="A715" s="286" t="s">
        <v>3617</v>
      </c>
      <c r="B715" s="287" t="s">
        <v>3618</v>
      </c>
      <c r="C715" s="288" t="s">
        <v>304</v>
      </c>
      <c r="D715" s="289">
        <v>1484.19</v>
      </c>
      <c r="E715" s="289"/>
      <c r="F715" s="289">
        <v>1484.19</v>
      </c>
      <c r="G715" s="270">
        <v>15</v>
      </c>
    </row>
    <row r="716" spans="1:7" s="270" customFormat="1" x14ac:dyDescent="0.25">
      <c r="A716" s="286" t="s">
        <v>3619</v>
      </c>
      <c r="B716" s="287" t="s">
        <v>3620</v>
      </c>
      <c r="C716" s="288" t="s">
        <v>304</v>
      </c>
      <c r="D716" s="289">
        <v>1731.17</v>
      </c>
      <c r="E716" s="289"/>
      <c r="F716" s="289">
        <v>1731.17</v>
      </c>
      <c r="G716" s="270">
        <v>15</v>
      </c>
    </row>
    <row r="717" spans="1:7" s="270" customFormat="1" ht="30" x14ac:dyDescent="0.25">
      <c r="A717" s="286" t="s">
        <v>12425</v>
      </c>
      <c r="B717" s="287" t="s">
        <v>12426</v>
      </c>
      <c r="C717" s="288" t="s">
        <v>304</v>
      </c>
      <c r="D717" s="289">
        <v>839</v>
      </c>
      <c r="E717" s="289"/>
      <c r="F717" s="289">
        <v>839</v>
      </c>
      <c r="G717" s="270">
        <v>15</v>
      </c>
    </row>
    <row r="718" spans="1:7" s="270" customFormat="1" ht="30" x14ac:dyDescent="0.25">
      <c r="A718" s="286" t="s">
        <v>12515</v>
      </c>
      <c r="B718" s="287" t="s">
        <v>12516</v>
      </c>
      <c r="C718" s="288" t="s">
        <v>304</v>
      </c>
      <c r="D718" s="289">
        <v>962.12</v>
      </c>
      <c r="E718" s="289"/>
      <c r="F718" s="289">
        <v>962.12</v>
      </c>
    </row>
    <row r="719" spans="1:7" s="270" customFormat="1" ht="30" x14ac:dyDescent="0.25">
      <c r="A719" s="286" t="s">
        <v>12427</v>
      </c>
      <c r="B719" s="287" t="s">
        <v>12428</v>
      </c>
      <c r="C719" s="288" t="s">
        <v>1068</v>
      </c>
      <c r="D719" s="289">
        <v>664.44</v>
      </c>
      <c r="E719" s="289"/>
      <c r="F719" s="289">
        <v>664.44</v>
      </c>
      <c r="G719" s="270">
        <v>15</v>
      </c>
    </row>
    <row r="720" spans="1:7" s="270" customFormat="1" x14ac:dyDescent="0.25">
      <c r="A720" s="286" t="s">
        <v>3621</v>
      </c>
      <c r="B720" s="287" t="s">
        <v>12517</v>
      </c>
      <c r="C720" s="288"/>
      <c r="D720" s="289"/>
      <c r="E720" s="289"/>
      <c r="F720" s="289"/>
      <c r="G720" s="270">
        <v>15</v>
      </c>
    </row>
    <row r="721" spans="1:7" s="270" customFormat="1" ht="30" x14ac:dyDescent="0.25">
      <c r="A721" s="286" t="s">
        <v>3622</v>
      </c>
      <c r="B721" s="287" t="s">
        <v>3623</v>
      </c>
      <c r="C721" s="288" t="s">
        <v>2470</v>
      </c>
      <c r="D721" s="289">
        <v>1917.98</v>
      </c>
      <c r="E721" s="289"/>
      <c r="F721" s="289">
        <v>1917.98</v>
      </c>
      <c r="G721" s="270">
        <v>15</v>
      </c>
    </row>
    <row r="722" spans="1:7" s="270" customFormat="1" x14ac:dyDescent="0.25">
      <c r="A722" s="286" t="s">
        <v>3624</v>
      </c>
      <c r="B722" s="287" t="s">
        <v>3625</v>
      </c>
      <c r="C722" s="288" t="s">
        <v>304</v>
      </c>
      <c r="D722" s="289">
        <v>38.92</v>
      </c>
      <c r="E722" s="289"/>
      <c r="F722" s="289">
        <v>38.92</v>
      </c>
      <c r="G722" s="270">
        <v>15</v>
      </c>
    </row>
    <row r="723" spans="1:7" s="270" customFormat="1" x14ac:dyDescent="0.25">
      <c r="A723" s="286" t="s">
        <v>3626</v>
      </c>
      <c r="B723" s="287" t="s">
        <v>3627</v>
      </c>
      <c r="C723" s="288" t="s">
        <v>304</v>
      </c>
      <c r="D723" s="289">
        <v>45.63</v>
      </c>
      <c r="E723" s="289"/>
      <c r="F723" s="289">
        <v>45.63</v>
      </c>
      <c r="G723" s="270">
        <v>15</v>
      </c>
    </row>
    <row r="724" spans="1:7" s="270" customFormat="1" x14ac:dyDescent="0.25">
      <c r="A724" s="286" t="s">
        <v>3628</v>
      </c>
      <c r="B724" s="287" t="s">
        <v>3629</v>
      </c>
      <c r="C724" s="288" t="s">
        <v>304</v>
      </c>
      <c r="D724" s="289">
        <v>73.459999999999994</v>
      </c>
      <c r="E724" s="289"/>
      <c r="F724" s="289">
        <v>73.459999999999994</v>
      </c>
    </row>
    <row r="725" spans="1:7" s="270" customFormat="1" ht="30" x14ac:dyDescent="0.25">
      <c r="A725" s="286" t="s">
        <v>3630</v>
      </c>
      <c r="B725" s="287" t="s">
        <v>3631</v>
      </c>
      <c r="C725" s="288" t="s">
        <v>1068</v>
      </c>
      <c r="D725" s="289"/>
      <c r="E725" s="289">
        <v>521</v>
      </c>
      <c r="F725" s="289">
        <v>521</v>
      </c>
      <c r="G725" s="270">
        <v>15</v>
      </c>
    </row>
    <row r="726" spans="1:7" s="270" customFormat="1" x14ac:dyDescent="0.25">
      <c r="A726" s="286" t="s">
        <v>3632</v>
      </c>
      <c r="B726" s="287" t="s">
        <v>12518</v>
      </c>
      <c r="C726" s="288"/>
      <c r="D726" s="289"/>
      <c r="E726" s="289"/>
      <c r="F726" s="289"/>
      <c r="G726" s="270">
        <v>15</v>
      </c>
    </row>
    <row r="727" spans="1:7" s="270" customFormat="1" ht="30" x14ac:dyDescent="0.25">
      <c r="A727" s="286" t="s">
        <v>3633</v>
      </c>
      <c r="B727" s="287" t="s">
        <v>3634</v>
      </c>
      <c r="C727" s="288" t="s">
        <v>2470</v>
      </c>
      <c r="D727" s="289">
        <v>43853.17</v>
      </c>
      <c r="E727" s="289"/>
      <c r="F727" s="289">
        <v>43853.17</v>
      </c>
      <c r="G727" s="270">
        <v>15</v>
      </c>
    </row>
    <row r="728" spans="1:7" s="270" customFormat="1" x14ac:dyDescent="0.25">
      <c r="A728" s="286" t="s">
        <v>3635</v>
      </c>
      <c r="B728" s="287" t="s">
        <v>3636</v>
      </c>
      <c r="C728" s="288" t="s">
        <v>304</v>
      </c>
      <c r="D728" s="289">
        <v>43.54</v>
      </c>
      <c r="E728" s="289">
        <v>5.65</v>
      </c>
      <c r="F728" s="289">
        <v>49.19</v>
      </c>
      <c r="G728" s="270">
        <v>15</v>
      </c>
    </row>
    <row r="729" spans="1:7" s="270" customFormat="1" x14ac:dyDescent="0.25">
      <c r="A729" s="286" t="s">
        <v>3637</v>
      </c>
      <c r="B729" s="287" t="s">
        <v>3638</v>
      </c>
      <c r="C729" s="288" t="s">
        <v>304</v>
      </c>
      <c r="D729" s="289">
        <v>56.14</v>
      </c>
      <c r="E729" s="289">
        <v>5.65</v>
      </c>
      <c r="F729" s="289">
        <v>61.79</v>
      </c>
      <c r="G729" s="270">
        <v>15</v>
      </c>
    </row>
    <row r="730" spans="1:7" s="270" customFormat="1" x14ac:dyDescent="0.25">
      <c r="A730" s="286" t="s">
        <v>3639</v>
      </c>
      <c r="B730" s="287" t="s">
        <v>3640</v>
      </c>
      <c r="C730" s="288" t="s">
        <v>304</v>
      </c>
      <c r="D730" s="289">
        <v>60.16</v>
      </c>
      <c r="E730" s="289">
        <v>5.65</v>
      </c>
      <c r="F730" s="289">
        <v>65.81</v>
      </c>
      <c r="G730" s="270">
        <v>15</v>
      </c>
    </row>
    <row r="731" spans="1:7" s="270" customFormat="1" x14ac:dyDescent="0.25">
      <c r="A731" s="286" t="s">
        <v>3641</v>
      </c>
      <c r="B731" s="287" t="s">
        <v>3642</v>
      </c>
      <c r="C731" s="288" t="s">
        <v>304</v>
      </c>
      <c r="D731" s="289">
        <v>72.17</v>
      </c>
      <c r="E731" s="289">
        <v>5.65</v>
      </c>
      <c r="F731" s="289">
        <v>77.819999999999993</v>
      </c>
      <c r="G731" s="270">
        <v>15</v>
      </c>
    </row>
    <row r="732" spans="1:7" s="270" customFormat="1" x14ac:dyDescent="0.25">
      <c r="A732" s="286" t="s">
        <v>3643</v>
      </c>
      <c r="B732" s="287" t="s">
        <v>3644</v>
      </c>
      <c r="C732" s="288" t="s">
        <v>304</v>
      </c>
      <c r="D732" s="289">
        <v>98.62</v>
      </c>
      <c r="E732" s="289">
        <v>5.65</v>
      </c>
      <c r="F732" s="289">
        <v>104.27</v>
      </c>
      <c r="G732" s="270">
        <v>15</v>
      </c>
    </row>
    <row r="733" spans="1:7" s="270" customFormat="1" x14ac:dyDescent="0.25">
      <c r="A733" s="286" t="s">
        <v>3645</v>
      </c>
      <c r="B733" s="287" t="s">
        <v>3646</v>
      </c>
      <c r="C733" s="288" t="s">
        <v>304</v>
      </c>
      <c r="D733" s="289">
        <v>117.17</v>
      </c>
      <c r="E733" s="289">
        <v>5.65</v>
      </c>
      <c r="F733" s="289">
        <v>122.82</v>
      </c>
      <c r="G733" s="270">
        <v>15</v>
      </c>
    </row>
    <row r="734" spans="1:7" s="270" customFormat="1" x14ac:dyDescent="0.25">
      <c r="A734" s="286" t="s">
        <v>3647</v>
      </c>
      <c r="B734" s="287" t="s">
        <v>3648</v>
      </c>
      <c r="C734" s="288" t="s">
        <v>304</v>
      </c>
      <c r="D734" s="289">
        <v>156.91</v>
      </c>
      <c r="E734" s="289">
        <v>5.65</v>
      </c>
      <c r="F734" s="289">
        <v>162.56</v>
      </c>
    </row>
    <row r="735" spans="1:7" s="270" customFormat="1" x14ac:dyDescent="0.25">
      <c r="A735" s="286" t="s">
        <v>3649</v>
      </c>
      <c r="B735" s="287" t="s">
        <v>3650</v>
      </c>
      <c r="C735" s="288" t="s">
        <v>304</v>
      </c>
      <c r="D735" s="289">
        <v>196.7</v>
      </c>
      <c r="E735" s="289">
        <v>5.65</v>
      </c>
      <c r="F735" s="289">
        <v>202.35</v>
      </c>
      <c r="G735" s="270">
        <v>15</v>
      </c>
    </row>
    <row r="736" spans="1:7" s="270" customFormat="1" x14ac:dyDescent="0.25">
      <c r="A736" s="286" t="s">
        <v>3651</v>
      </c>
      <c r="B736" s="287" t="s">
        <v>12519</v>
      </c>
      <c r="C736" s="288"/>
      <c r="D736" s="289"/>
      <c r="E736" s="289"/>
      <c r="F736" s="289"/>
      <c r="G736" s="270">
        <v>15</v>
      </c>
    </row>
    <row r="737" spans="1:7" s="270" customFormat="1" ht="30" x14ac:dyDescent="0.25">
      <c r="A737" s="286" t="s">
        <v>3652</v>
      </c>
      <c r="B737" s="287" t="s">
        <v>3653</v>
      </c>
      <c r="C737" s="288" t="s">
        <v>2470</v>
      </c>
      <c r="D737" s="289">
        <v>31824.45</v>
      </c>
      <c r="E737" s="289"/>
      <c r="F737" s="289">
        <v>31824.45</v>
      </c>
      <c r="G737" s="270">
        <v>15</v>
      </c>
    </row>
    <row r="738" spans="1:7" s="270" customFormat="1" ht="30" x14ac:dyDescent="0.25">
      <c r="A738" s="286" t="s">
        <v>3654</v>
      </c>
      <c r="B738" s="287" t="s">
        <v>3655</v>
      </c>
      <c r="C738" s="288" t="s">
        <v>304</v>
      </c>
      <c r="D738" s="289">
        <v>362.4</v>
      </c>
      <c r="E738" s="289">
        <v>25.47</v>
      </c>
      <c r="F738" s="289">
        <v>387.87</v>
      </c>
      <c r="G738" s="270">
        <v>15</v>
      </c>
    </row>
    <row r="739" spans="1:7" s="270" customFormat="1" ht="30" x14ac:dyDescent="0.25">
      <c r="A739" s="286" t="s">
        <v>3656</v>
      </c>
      <c r="B739" s="287" t="s">
        <v>3657</v>
      </c>
      <c r="C739" s="288" t="s">
        <v>304</v>
      </c>
      <c r="D739" s="289">
        <v>428.74</v>
      </c>
      <c r="E739" s="289">
        <v>38.92</v>
      </c>
      <c r="F739" s="289">
        <v>467.66</v>
      </c>
    </row>
    <row r="740" spans="1:7" s="270" customFormat="1" ht="30" x14ac:dyDescent="0.25">
      <c r="A740" s="286" t="s">
        <v>3658</v>
      </c>
      <c r="B740" s="287" t="s">
        <v>3659</v>
      </c>
      <c r="C740" s="288" t="s">
        <v>304</v>
      </c>
      <c r="D740" s="289">
        <v>489.55</v>
      </c>
      <c r="E740" s="289">
        <v>45.64</v>
      </c>
      <c r="F740" s="289">
        <v>535.19000000000005</v>
      </c>
    </row>
    <row r="741" spans="1:7" s="270" customFormat="1" x14ac:dyDescent="0.25">
      <c r="A741" s="286" t="s">
        <v>3660</v>
      </c>
      <c r="B741" s="287" t="s">
        <v>3661</v>
      </c>
      <c r="C741" s="288"/>
      <c r="D741" s="289"/>
      <c r="E741" s="289"/>
      <c r="F741" s="289"/>
      <c r="G741" s="270">
        <v>15</v>
      </c>
    </row>
    <row r="742" spans="1:7" s="270" customFormat="1" x14ac:dyDescent="0.25">
      <c r="A742" s="286" t="s">
        <v>3662</v>
      </c>
      <c r="B742" s="287" t="s">
        <v>12520</v>
      </c>
      <c r="C742" s="288"/>
      <c r="D742" s="289"/>
      <c r="E742" s="289"/>
      <c r="F742" s="289"/>
      <c r="G742" s="270">
        <v>15</v>
      </c>
    </row>
    <row r="743" spans="1:7" s="270" customFormat="1" ht="30" x14ac:dyDescent="0.25">
      <c r="A743" s="286" t="s">
        <v>3663</v>
      </c>
      <c r="B743" s="287" t="s">
        <v>3664</v>
      </c>
      <c r="C743" s="288" t="s">
        <v>351</v>
      </c>
      <c r="D743" s="289">
        <v>117.76</v>
      </c>
      <c r="E743" s="289">
        <v>34.19</v>
      </c>
      <c r="F743" s="289">
        <v>151.94999999999999</v>
      </c>
      <c r="G743" s="270">
        <v>15</v>
      </c>
    </row>
    <row r="744" spans="1:7" s="270" customFormat="1" ht="30" x14ac:dyDescent="0.25">
      <c r="A744" s="286" t="s">
        <v>3665</v>
      </c>
      <c r="B744" s="287" t="s">
        <v>3666</v>
      </c>
      <c r="C744" s="288" t="s">
        <v>351</v>
      </c>
      <c r="D744" s="289">
        <v>124.85</v>
      </c>
      <c r="E744" s="289">
        <v>37.6</v>
      </c>
      <c r="F744" s="289">
        <v>162.44999999999999</v>
      </c>
      <c r="G744" s="270">
        <v>15</v>
      </c>
    </row>
    <row r="745" spans="1:7" s="270" customFormat="1" ht="30" x14ac:dyDescent="0.25">
      <c r="A745" s="286" t="s">
        <v>3667</v>
      </c>
      <c r="B745" s="287" t="s">
        <v>3668</v>
      </c>
      <c r="C745" s="288" t="s">
        <v>351</v>
      </c>
      <c r="D745" s="289">
        <v>154.11000000000001</v>
      </c>
      <c r="E745" s="289">
        <v>41.01</v>
      </c>
      <c r="F745" s="289">
        <v>195.12</v>
      </c>
      <c r="G745" s="270">
        <v>15</v>
      </c>
    </row>
    <row r="746" spans="1:7" s="270" customFormat="1" ht="30" x14ac:dyDescent="0.25">
      <c r="A746" s="286" t="s">
        <v>3669</v>
      </c>
      <c r="B746" s="287" t="s">
        <v>3670</v>
      </c>
      <c r="C746" s="288" t="s">
        <v>351</v>
      </c>
      <c r="D746" s="289">
        <v>162.44</v>
      </c>
      <c r="E746" s="289">
        <v>44.42</v>
      </c>
      <c r="F746" s="289">
        <v>206.86</v>
      </c>
      <c r="G746" s="270">
        <v>15</v>
      </c>
    </row>
    <row r="747" spans="1:7" s="270" customFormat="1" ht="30" x14ac:dyDescent="0.25">
      <c r="A747" s="286" t="s">
        <v>3671</v>
      </c>
      <c r="B747" s="287" t="s">
        <v>3672</v>
      </c>
      <c r="C747" s="288" t="s">
        <v>351</v>
      </c>
      <c r="D747" s="289">
        <v>197.4</v>
      </c>
      <c r="E747" s="289">
        <v>48.77</v>
      </c>
      <c r="F747" s="289">
        <v>246.17</v>
      </c>
      <c r="G747" s="270">
        <v>15</v>
      </c>
    </row>
    <row r="748" spans="1:7" s="270" customFormat="1" ht="30" x14ac:dyDescent="0.25">
      <c r="A748" s="286" t="s">
        <v>3673</v>
      </c>
      <c r="B748" s="287" t="s">
        <v>3674</v>
      </c>
      <c r="C748" s="288" t="s">
        <v>351</v>
      </c>
      <c r="D748" s="289">
        <v>140.88</v>
      </c>
      <c r="E748" s="289">
        <v>37.6</v>
      </c>
      <c r="F748" s="289">
        <v>178.48</v>
      </c>
      <c r="G748" s="270">
        <v>15</v>
      </c>
    </row>
    <row r="749" spans="1:7" s="270" customFormat="1" ht="30" x14ac:dyDescent="0.25">
      <c r="A749" s="286" t="s">
        <v>3675</v>
      </c>
      <c r="B749" s="287" t="s">
        <v>3676</v>
      </c>
      <c r="C749" s="288" t="s">
        <v>351</v>
      </c>
      <c r="D749" s="289">
        <v>163.91</v>
      </c>
      <c r="E749" s="289">
        <v>37.6</v>
      </c>
      <c r="F749" s="289">
        <v>201.51</v>
      </c>
      <c r="G749" s="270">
        <v>15</v>
      </c>
    </row>
    <row r="750" spans="1:7" s="270" customFormat="1" ht="30" x14ac:dyDescent="0.25">
      <c r="A750" s="286" t="s">
        <v>3677</v>
      </c>
      <c r="B750" s="287" t="s">
        <v>3678</v>
      </c>
      <c r="C750" s="288" t="s">
        <v>351</v>
      </c>
      <c r="D750" s="289">
        <v>201.9</v>
      </c>
      <c r="E750" s="289">
        <v>41.01</v>
      </c>
      <c r="F750" s="289">
        <v>242.91</v>
      </c>
      <c r="G750" s="270">
        <v>15</v>
      </c>
    </row>
    <row r="751" spans="1:7" s="270" customFormat="1" ht="30" x14ac:dyDescent="0.25">
      <c r="A751" s="286" t="s">
        <v>3679</v>
      </c>
      <c r="B751" s="287" t="s">
        <v>3680</v>
      </c>
      <c r="C751" s="288" t="s">
        <v>351</v>
      </c>
      <c r="D751" s="289">
        <v>223.72</v>
      </c>
      <c r="E751" s="289">
        <v>44.42</v>
      </c>
      <c r="F751" s="289">
        <v>268.14</v>
      </c>
    </row>
    <row r="752" spans="1:7" s="270" customFormat="1" ht="30" x14ac:dyDescent="0.25">
      <c r="A752" s="286" t="s">
        <v>3681</v>
      </c>
      <c r="B752" s="287" t="s">
        <v>3682</v>
      </c>
      <c r="C752" s="288" t="s">
        <v>351</v>
      </c>
      <c r="D752" s="289">
        <v>236.85</v>
      </c>
      <c r="E752" s="289">
        <v>48.77</v>
      </c>
      <c r="F752" s="289">
        <v>285.62</v>
      </c>
      <c r="G752" s="270">
        <v>15</v>
      </c>
    </row>
    <row r="753" spans="1:7" s="270" customFormat="1" x14ac:dyDescent="0.25">
      <c r="A753" s="286" t="s">
        <v>3683</v>
      </c>
      <c r="B753" s="287" t="s">
        <v>3684</v>
      </c>
      <c r="C753" s="288"/>
      <c r="D753" s="289"/>
      <c r="E753" s="289"/>
      <c r="F753" s="289"/>
      <c r="G753" s="270">
        <v>15</v>
      </c>
    </row>
    <row r="754" spans="1:7" s="270" customFormat="1" ht="30" x14ac:dyDescent="0.25">
      <c r="A754" s="286" t="s">
        <v>3685</v>
      </c>
      <c r="B754" s="287" t="s">
        <v>3686</v>
      </c>
      <c r="C754" s="288" t="s">
        <v>351</v>
      </c>
      <c r="D754" s="289">
        <v>161.61000000000001</v>
      </c>
      <c r="E754" s="289">
        <v>37.6</v>
      </c>
      <c r="F754" s="289">
        <v>199.21</v>
      </c>
      <c r="G754" s="270">
        <v>15</v>
      </c>
    </row>
    <row r="755" spans="1:7" s="270" customFormat="1" ht="30" x14ac:dyDescent="0.25">
      <c r="A755" s="286" t="s">
        <v>3687</v>
      </c>
      <c r="B755" s="287" t="s">
        <v>3688</v>
      </c>
      <c r="C755" s="288" t="s">
        <v>351</v>
      </c>
      <c r="D755" s="289">
        <v>181.22</v>
      </c>
      <c r="E755" s="289">
        <v>41.01</v>
      </c>
      <c r="F755" s="289">
        <v>222.23</v>
      </c>
      <c r="G755" s="270">
        <v>15</v>
      </c>
    </row>
    <row r="756" spans="1:7" s="270" customFormat="1" ht="30" x14ac:dyDescent="0.25">
      <c r="A756" s="286" t="s">
        <v>3689</v>
      </c>
      <c r="B756" s="287" t="s">
        <v>3690</v>
      </c>
      <c r="C756" s="288" t="s">
        <v>351</v>
      </c>
      <c r="D756" s="289">
        <v>195.73</v>
      </c>
      <c r="E756" s="289">
        <v>44.42</v>
      </c>
      <c r="F756" s="289">
        <v>240.15</v>
      </c>
    </row>
    <row r="757" spans="1:7" s="270" customFormat="1" ht="30" x14ac:dyDescent="0.25">
      <c r="A757" s="286" t="s">
        <v>3691</v>
      </c>
      <c r="B757" s="287" t="s">
        <v>3692</v>
      </c>
      <c r="C757" s="288" t="s">
        <v>351</v>
      </c>
      <c r="D757" s="289">
        <v>206.46</v>
      </c>
      <c r="E757" s="289">
        <v>48.77</v>
      </c>
      <c r="F757" s="289">
        <v>255.23</v>
      </c>
      <c r="G757" s="270">
        <v>15</v>
      </c>
    </row>
    <row r="758" spans="1:7" s="270" customFormat="1" x14ac:dyDescent="0.25">
      <c r="A758" s="286" t="s">
        <v>3693</v>
      </c>
      <c r="B758" s="287" t="s">
        <v>3694</v>
      </c>
      <c r="C758" s="288"/>
      <c r="D758" s="289"/>
      <c r="E758" s="289"/>
      <c r="F758" s="289"/>
      <c r="G758" s="270">
        <v>15</v>
      </c>
    </row>
    <row r="759" spans="1:7" s="270" customFormat="1" x14ac:dyDescent="0.25">
      <c r="A759" s="286" t="s">
        <v>3695</v>
      </c>
      <c r="B759" s="287" t="s">
        <v>3696</v>
      </c>
      <c r="C759" s="288" t="s">
        <v>351</v>
      </c>
      <c r="D759" s="289">
        <v>147.46</v>
      </c>
      <c r="E759" s="289">
        <v>11.46</v>
      </c>
      <c r="F759" s="289">
        <v>158.91999999999999</v>
      </c>
      <c r="G759" s="270">
        <v>15</v>
      </c>
    </row>
    <row r="760" spans="1:7" s="270" customFormat="1" x14ac:dyDescent="0.25">
      <c r="A760" s="286" t="s">
        <v>3697</v>
      </c>
      <c r="B760" s="287" t="s">
        <v>3698</v>
      </c>
      <c r="C760" s="288" t="s">
        <v>351</v>
      </c>
      <c r="D760" s="289">
        <v>164.41</v>
      </c>
      <c r="E760" s="289">
        <v>12.05</v>
      </c>
      <c r="F760" s="289">
        <v>176.46</v>
      </c>
      <c r="G760" s="270">
        <v>15</v>
      </c>
    </row>
    <row r="761" spans="1:7" s="270" customFormat="1" x14ac:dyDescent="0.25">
      <c r="A761" s="286" t="s">
        <v>3699</v>
      </c>
      <c r="B761" s="287" t="s">
        <v>3700</v>
      </c>
      <c r="C761" s="288" t="s">
        <v>351</v>
      </c>
      <c r="D761" s="289">
        <v>178.38</v>
      </c>
      <c r="E761" s="289">
        <v>12.64</v>
      </c>
      <c r="F761" s="289">
        <v>191.02</v>
      </c>
      <c r="G761" s="270">
        <v>15</v>
      </c>
    </row>
    <row r="762" spans="1:7" s="270" customFormat="1" x14ac:dyDescent="0.25">
      <c r="A762" s="286" t="s">
        <v>3701</v>
      </c>
      <c r="B762" s="287" t="s">
        <v>3702</v>
      </c>
      <c r="C762" s="288" t="s">
        <v>351</v>
      </c>
      <c r="D762" s="289">
        <v>248.79</v>
      </c>
      <c r="E762" s="289">
        <v>12.88</v>
      </c>
      <c r="F762" s="289">
        <v>261.67</v>
      </c>
      <c r="G762" s="270">
        <v>15</v>
      </c>
    </row>
    <row r="763" spans="1:7" s="270" customFormat="1" x14ac:dyDescent="0.25">
      <c r="A763" s="286" t="s">
        <v>3703</v>
      </c>
      <c r="B763" s="287" t="s">
        <v>3704</v>
      </c>
      <c r="C763" s="288" t="s">
        <v>351</v>
      </c>
      <c r="D763" s="289">
        <v>149.65</v>
      </c>
      <c r="E763" s="289">
        <v>11.46</v>
      </c>
      <c r="F763" s="289">
        <v>161.11000000000001</v>
      </c>
    </row>
    <row r="764" spans="1:7" s="270" customFormat="1" x14ac:dyDescent="0.25">
      <c r="A764" s="286" t="s">
        <v>3705</v>
      </c>
      <c r="B764" s="287" t="s">
        <v>3706</v>
      </c>
      <c r="C764" s="288" t="s">
        <v>351</v>
      </c>
      <c r="D764" s="289">
        <v>155.78</v>
      </c>
      <c r="E764" s="289">
        <v>12.05</v>
      </c>
      <c r="F764" s="289">
        <v>167.83</v>
      </c>
    </row>
    <row r="765" spans="1:7" s="270" customFormat="1" x14ac:dyDescent="0.25">
      <c r="A765" s="286" t="s">
        <v>3707</v>
      </c>
      <c r="B765" s="287" t="s">
        <v>3708</v>
      </c>
      <c r="C765" s="288"/>
      <c r="D765" s="289"/>
      <c r="E765" s="289"/>
      <c r="F765" s="289"/>
      <c r="G765" s="270">
        <v>15</v>
      </c>
    </row>
    <row r="766" spans="1:7" s="270" customFormat="1" x14ac:dyDescent="0.25">
      <c r="A766" s="286" t="s">
        <v>3709</v>
      </c>
      <c r="B766" s="287" t="s">
        <v>12521</v>
      </c>
      <c r="C766" s="288"/>
      <c r="D766" s="289"/>
      <c r="E766" s="289"/>
      <c r="F766" s="289"/>
      <c r="G766" s="270">
        <v>15</v>
      </c>
    </row>
    <row r="767" spans="1:7" s="270" customFormat="1" x14ac:dyDescent="0.25">
      <c r="A767" s="286" t="s">
        <v>3710</v>
      </c>
      <c r="B767" s="287" t="s">
        <v>3711</v>
      </c>
      <c r="C767" s="288" t="s">
        <v>1068</v>
      </c>
      <c r="D767" s="289">
        <v>688.7</v>
      </c>
      <c r="E767" s="289">
        <v>389.25</v>
      </c>
      <c r="F767" s="289">
        <v>1077.95</v>
      </c>
      <c r="G767" s="270">
        <v>15</v>
      </c>
    </row>
    <row r="768" spans="1:7" s="270" customFormat="1" ht="30" x14ac:dyDescent="0.25">
      <c r="A768" s="286" t="s">
        <v>3712</v>
      </c>
      <c r="B768" s="287" t="s">
        <v>3713</v>
      </c>
      <c r="C768" s="288" t="s">
        <v>351</v>
      </c>
      <c r="D768" s="289">
        <v>77.38</v>
      </c>
      <c r="E768" s="289">
        <v>37.35</v>
      </c>
      <c r="F768" s="289">
        <v>114.73</v>
      </c>
    </row>
    <row r="769" spans="1:7" s="270" customFormat="1" ht="30" x14ac:dyDescent="0.25">
      <c r="A769" s="286" t="s">
        <v>3714</v>
      </c>
      <c r="B769" s="287" t="s">
        <v>3715</v>
      </c>
      <c r="C769" s="288" t="s">
        <v>351</v>
      </c>
      <c r="D769" s="289">
        <v>104.4</v>
      </c>
      <c r="E769" s="289">
        <v>38.200000000000003</v>
      </c>
      <c r="F769" s="289">
        <v>142.6</v>
      </c>
      <c r="G769" s="270">
        <v>15</v>
      </c>
    </row>
    <row r="770" spans="1:7" s="270" customFormat="1" x14ac:dyDescent="0.25">
      <c r="A770" s="286" t="s">
        <v>3716</v>
      </c>
      <c r="B770" s="287" t="s">
        <v>12522</v>
      </c>
      <c r="C770" s="288"/>
      <c r="D770" s="289"/>
      <c r="E770" s="289"/>
      <c r="F770" s="289"/>
      <c r="G770" s="270">
        <v>15</v>
      </c>
    </row>
    <row r="771" spans="1:7" s="270" customFormat="1" x14ac:dyDescent="0.25">
      <c r="A771" s="286" t="s">
        <v>3717</v>
      </c>
      <c r="B771" s="287" t="s">
        <v>3718</v>
      </c>
      <c r="C771" s="288" t="s">
        <v>351</v>
      </c>
      <c r="D771" s="289">
        <v>42.71</v>
      </c>
      <c r="E771" s="289">
        <v>48.07</v>
      </c>
      <c r="F771" s="289">
        <v>90.78</v>
      </c>
      <c r="G771" s="270">
        <v>15</v>
      </c>
    </row>
    <row r="772" spans="1:7" s="270" customFormat="1" x14ac:dyDescent="0.25">
      <c r="A772" s="286" t="s">
        <v>3719</v>
      </c>
      <c r="B772" s="287" t="s">
        <v>3720</v>
      </c>
      <c r="C772" s="288" t="s">
        <v>351</v>
      </c>
      <c r="D772" s="289">
        <v>58.49</v>
      </c>
      <c r="E772" s="289">
        <v>76.069999999999993</v>
      </c>
      <c r="F772" s="289">
        <v>134.56</v>
      </c>
      <c r="G772" s="270">
        <v>15</v>
      </c>
    </row>
    <row r="773" spans="1:7" s="270" customFormat="1" x14ac:dyDescent="0.25">
      <c r="A773" s="286" t="s">
        <v>3721</v>
      </c>
      <c r="B773" s="287" t="s">
        <v>3722</v>
      </c>
      <c r="C773" s="288" t="s">
        <v>351</v>
      </c>
      <c r="D773" s="289">
        <v>129.58000000000001</v>
      </c>
      <c r="E773" s="289">
        <v>123.44</v>
      </c>
      <c r="F773" s="289">
        <v>253.02</v>
      </c>
      <c r="G773" s="270">
        <v>15</v>
      </c>
    </row>
    <row r="774" spans="1:7" s="270" customFormat="1" x14ac:dyDescent="0.25">
      <c r="A774" s="286" t="s">
        <v>3723</v>
      </c>
      <c r="B774" s="287" t="s">
        <v>3724</v>
      </c>
      <c r="C774" s="288" t="s">
        <v>351</v>
      </c>
      <c r="D774" s="289">
        <v>187.16</v>
      </c>
      <c r="E774" s="289">
        <v>152.22999999999999</v>
      </c>
      <c r="F774" s="289">
        <v>339.39</v>
      </c>
      <c r="G774" s="270">
        <v>15</v>
      </c>
    </row>
    <row r="775" spans="1:7" s="270" customFormat="1" x14ac:dyDescent="0.25">
      <c r="A775" s="286" t="s">
        <v>3725</v>
      </c>
      <c r="B775" s="287" t="s">
        <v>3726</v>
      </c>
      <c r="C775" s="288" t="s">
        <v>351</v>
      </c>
      <c r="D775" s="289">
        <v>118.79</v>
      </c>
      <c r="E775" s="289">
        <v>76.069999999999993</v>
      </c>
      <c r="F775" s="289">
        <v>194.86</v>
      </c>
    </row>
    <row r="776" spans="1:7" s="270" customFormat="1" x14ac:dyDescent="0.25">
      <c r="A776" s="286" t="s">
        <v>3727</v>
      </c>
      <c r="B776" s="287" t="s">
        <v>3728</v>
      </c>
      <c r="C776" s="288" t="s">
        <v>351</v>
      </c>
      <c r="D776" s="289">
        <v>268.18</v>
      </c>
      <c r="E776" s="289">
        <v>123.44</v>
      </c>
      <c r="F776" s="289">
        <v>391.62</v>
      </c>
      <c r="G776" s="270">
        <v>15</v>
      </c>
    </row>
    <row r="777" spans="1:7" s="270" customFormat="1" x14ac:dyDescent="0.25">
      <c r="A777" s="286" t="s">
        <v>3729</v>
      </c>
      <c r="B777" s="287" t="s">
        <v>3730</v>
      </c>
      <c r="C777" s="288"/>
      <c r="D777" s="289"/>
      <c r="E777" s="289"/>
      <c r="F777" s="289"/>
      <c r="G777" s="270">
        <v>15</v>
      </c>
    </row>
    <row r="778" spans="1:7" s="270" customFormat="1" x14ac:dyDescent="0.25">
      <c r="A778" s="286" t="s">
        <v>3731</v>
      </c>
      <c r="B778" s="287" t="s">
        <v>3732</v>
      </c>
      <c r="C778" s="288" t="s">
        <v>351</v>
      </c>
      <c r="D778" s="289">
        <v>155.5</v>
      </c>
      <c r="E778" s="289">
        <v>67.8</v>
      </c>
      <c r="F778" s="289">
        <v>223.3</v>
      </c>
      <c r="G778" s="270">
        <v>15</v>
      </c>
    </row>
    <row r="779" spans="1:7" s="270" customFormat="1" x14ac:dyDescent="0.25">
      <c r="A779" s="286" t="s">
        <v>3733</v>
      </c>
      <c r="B779" s="287" t="s">
        <v>3734</v>
      </c>
      <c r="C779" s="288" t="s">
        <v>351</v>
      </c>
      <c r="D779" s="289">
        <v>293.39999999999998</v>
      </c>
      <c r="E779" s="289">
        <v>127.87</v>
      </c>
      <c r="F779" s="289">
        <v>421.27</v>
      </c>
    </row>
    <row r="780" spans="1:7" s="270" customFormat="1" x14ac:dyDescent="0.25">
      <c r="A780" s="286" t="s">
        <v>3735</v>
      </c>
      <c r="B780" s="287" t="s">
        <v>3736</v>
      </c>
      <c r="C780" s="288" t="s">
        <v>351</v>
      </c>
      <c r="D780" s="289">
        <v>606.42999999999995</v>
      </c>
      <c r="E780" s="289">
        <v>178.84</v>
      </c>
      <c r="F780" s="289">
        <v>785.27</v>
      </c>
      <c r="G780" s="270">
        <v>15</v>
      </c>
    </row>
    <row r="781" spans="1:7" s="270" customFormat="1" x14ac:dyDescent="0.25">
      <c r="A781" s="286" t="s">
        <v>3737</v>
      </c>
      <c r="B781" s="287" t="s">
        <v>12523</v>
      </c>
      <c r="C781" s="288"/>
      <c r="D781" s="289"/>
      <c r="E781" s="289"/>
      <c r="F781" s="289"/>
      <c r="G781" s="270">
        <v>15</v>
      </c>
    </row>
    <row r="782" spans="1:7" s="270" customFormat="1" x14ac:dyDescent="0.25">
      <c r="A782" s="286" t="s">
        <v>3738</v>
      </c>
      <c r="B782" s="287" t="s">
        <v>14178</v>
      </c>
      <c r="C782" s="288" t="s">
        <v>351</v>
      </c>
      <c r="D782" s="289">
        <v>39.68</v>
      </c>
      <c r="E782" s="289">
        <v>34.409999999999997</v>
      </c>
      <c r="F782" s="289">
        <v>74.09</v>
      </c>
      <c r="G782" s="270">
        <v>15</v>
      </c>
    </row>
    <row r="783" spans="1:7" s="270" customFormat="1" x14ac:dyDescent="0.25">
      <c r="A783" s="286" t="s">
        <v>3739</v>
      </c>
      <c r="B783" s="287" t="s">
        <v>14179</v>
      </c>
      <c r="C783" s="288" t="s">
        <v>351</v>
      </c>
      <c r="D783" s="289">
        <v>46.31</v>
      </c>
      <c r="E783" s="289">
        <v>37.35</v>
      </c>
      <c r="F783" s="289">
        <v>83.66</v>
      </c>
    </row>
    <row r="784" spans="1:7" s="270" customFormat="1" x14ac:dyDescent="0.25">
      <c r="A784" s="286" t="s">
        <v>3740</v>
      </c>
      <c r="B784" s="287" t="s">
        <v>14180</v>
      </c>
      <c r="C784" s="288" t="s">
        <v>351</v>
      </c>
      <c r="D784" s="289">
        <v>59.29</v>
      </c>
      <c r="E784" s="289">
        <v>40.08</v>
      </c>
      <c r="F784" s="289">
        <v>99.37</v>
      </c>
      <c r="G784" s="270">
        <v>15</v>
      </c>
    </row>
    <row r="785" spans="1:7" s="270" customFormat="1" x14ac:dyDescent="0.25">
      <c r="A785" s="286" t="s">
        <v>3741</v>
      </c>
      <c r="B785" s="287" t="s">
        <v>12524</v>
      </c>
      <c r="C785" s="288"/>
      <c r="D785" s="289"/>
      <c r="E785" s="289"/>
      <c r="F785" s="289"/>
      <c r="G785" s="270">
        <v>15</v>
      </c>
    </row>
    <row r="786" spans="1:7" s="270" customFormat="1" x14ac:dyDescent="0.25">
      <c r="A786" s="286" t="s">
        <v>3742</v>
      </c>
      <c r="B786" s="287" t="s">
        <v>14181</v>
      </c>
      <c r="C786" s="288" t="s">
        <v>351</v>
      </c>
      <c r="D786" s="289">
        <v>47.52</v>
      </c>
      <c r="E786" s="289">
        <v>37.35</v>
      </c>
      <c r="F786" s="289">
        <v>84.87</v>
      </c>
    </row>
    <row r="787" spans="1:7" s="270" customFormat="1" x14ac:dyDescent="0.25">
      <c r="A787" s="286" t="s">
        <v>3743</v>
      </c>
      <c r="B787" s="287" t="s">
        <v>14182</v>
      </c>
      <c r="C787" s="288" t="s">
        <v>351</v>
      </c>
      <c r="D787" s="289">
        <v>63.54</v>
      </c>
      <c r="E787" s="289">
        <v>40.08</v>
      </c>
      <c r="F787" s="289">
        <v>103.62</v>
      </c>
      <c r="G787" s="270">
        <v>15</v>
      </c>
    </row>
    <row r="788" spans="1:7" s="270" customFormat="1" x14ac:dyDescent="0.25">
      <c r="A788" s="286" t="s">
        <v>3744</v>
      </c>
      <c r="B788" s="287" t="s">
        <v>12525</v>
      </c>
      <c r="C788" s="288"/>
      <c r="D788" s="289"/>
      <c r="E788" s="289"/>
      <c r="F788" s="289"/>
      <c r="G788" s="270">
        <v>15</v>
      </c>
    </row>
    <row r="789" spans="1:7" s="270" customFormat="1" x14ac:dyDescent="0.25">
      <c r="A789" s="286" t="s">
        <v>121</v>
      </c>
      <c r="B789" s="287" t="s">
        <v>15391</v>
      </c>
      <c r="C789" s="288" t="s">
        <v>351</v>
      </c>
      <c r="D789" s="289">
        <v>48.24</v>
      </c>
      <c r="E789" s="289">
        <v>34.409999999999997</v>
      </c>
      <c r="F789" s="289">
        <v>82.65</v>
      </c>
      <c r="G789" s="270">
        <v>15</v>
      </c>
    </row>
    <row r="790" spans="1:7" s="270" customFormat="1" x14ac:dyDescent="0.25">
      <c r="A790" s="286" t="s">
        <v>120</v>
      </c>
      <c r="B790" s="287" t="s">
        <v>15392</v>
      </c>
      <c r="C790" s="288" t="s">
        <v>351</v>
      </c>
      <c r="D790" s="289">
        <v>60.47</v>
      </c>
      <c r="E790" s="289">
        <v>37.35</v>
      </c>
      <c r="F790" s="289">
        <v>97.82</v>
      </c>
    </row>
    <row r="791" spans="1:7" s="270" customFormat="1" x14ac:dyDescent="0.25">
      <c r="A791" s="286" t="s">
        <v>3745</v>
      </c>
      <c r="B791" s="287" t="s">
        <v>15393</v>
      </c>
      <c r="C791" s="288" t="s">
        <v>351</v>
      </c>
      <c r="D791" s="289">
        <v>79.17</v>
      </c>
      <c r="E791" s="289">
        <v>38.200000000000003</v>
      </c>
      <c r="F791" s="289">
        <v>117.37</v>
      </c>
      <c r="G791" s="270">
        <v>15</v>
      </c>
    </row>
    <row r="792" spans="1:7" s="270" customFormat="1" x14ac:dyDescent="0.25">
      <c r="A792" s="286" t="s">
        <v>3746</v>
      </c>
      <c r="B792" s="287" t="s">
        <v>3747</v>
      </c>
      <c r="C792" s="288"/>
      <c r="D792" s="289"/>
      <c r="E792" s="289"/>
      <c r="F792" s="289"/>
      <c r="G792" s="270">
        <v>15</v>
      </c>
    </row>
    <row r="793" spans="1:7" s="270" customFormat="1" x14ac:dyDescent="0.25">
      <c r="A793" s="286" t="s">
        <v>3748</v>
      </c>
      <c r="B793" s="287" t="s">
        <v>15394</v>
      </c>
      <c r="C793" s="288" t="s">
        <v>351</v>
      </c>
      <c r="D793" s="289">
        <v>74.44</v>
      </c>
      <c r="E793" s="289">
        <v>42.05</v>
      </c>
      <c r="F793" s="289">
        <v>116.49</v>
      </c>
      <c r="G793" s="270">
        <v>15</v>
      </c>
    </row>
    <row r="794" spans="1:7" s="270" customFormat="1" x14ac:dyDescent="0.25">
      <c r="A794" s="286" t="s">
        <v>3749</v>
      </c>
      <c r="B794" s="287" t="s">
        <v>15395</v>
      </c>
      <c r="C794" s="288" t="s">
        <v>351</v>
      </c>
      <c r="D794" s="289">
        <v>86.81</v>
      </c>
      <c r="E794" s="289">
        <v>43.11</v>
      </c>
      <c r="F794" s="289">
        <v>129.91999999999999</v>
      </c>
      <c r="G794" s="270">
        <v>15</v>
      </c>
    </row>
    <row r="795" spans="1:7" s="270" customFormat="1" x14ac:dyDescent="0.25">
      <c r="A795" s="286" t="s">
        <v>123</v>
      </c>
      <c r="B795" s="287" t="s">
        <v>15396</v>
      </c>
      <c r="C795" s="288" t="s">
        <v>351</v>
      </c>
      <c r="D795" s="289">
        <v>78.34</v>
      </c>
      <c r="E795" s="289">
        <v>55.68</v>
      </c>
      <c r="F795" s="289">
        <v>134.02000000000001</v>
      </c>
    </row>
    <row r="796" spans="1:7" s="270" customFormat="1" x14ac:dyDescent="0.25">
      <c r="A796" s="286" t="s">
        <v>3750</v>
      </c>
      <c r="B796" s="287" t="s">
        <v>15397</v>
      </c>
      <c r="C796" s="288" t="s">
        <v>351</v>
      </c>
      <c r="D796" s="289">
        <v>105.79</v>
      </c>
      <c r="E796" s="289">
        <v>59.34</v>
      </c>
      <c r="F796" s="289">
        <v>165.13</v>
      </c>
      <c r="G796" s="270">
        <v>15</v>
      </c>
    </row>
    <row r="797" spans="1:7" s="270" customFormat="1" x14ac:dyDescent="0.25">
      <c r="A797" s="286" t="s">
        <v>3751</v>
      </c>
      <c r="B797" s="287" t="s">
        <v>12526</v>
      </c>
      <c r="C797" s="288"/>
      <c r="D797" s="289"/>
      <c r="E797" s="289"/>
      <c r="F797" s="289"/>
      <c r="G797" s="270">
        <v>15</v>
      </c>
    </row>
    <row r="798" spans="1:7" s="270" customFormat="1" ht="30" x14ac:dyDescent="0.25">
      <c r="A798" s="286" t="s">
        <v>3752</v>
      </c>
      <c r="B798" s="287" t="s">
        <v>3753</v>
      </c>
      <c r="C798" s="288" t="s">
        <v>351</v>
      </c>
      <c r="D798" s="289">
        <v>97.65</v>
      </c>
      <c r="E798" s="289">
        <v>16.3</v>
      </c>
      <c r="F798" s="289">
        <v>113.95</v>
      </c>
      <c r="G798" s="270">
        <v>15</v>
      </c>
    </row>
    <row r="799" spans="1:7" s="270" customFormat="1" ht="30" x14ac:dyDescent="0.25">
      <c r="A799" s="286" t="s">
        <v>3754</v>
      </c>
      <c r="B799" s="287" t="s">
        <v>3755</v>
      </c>
      <c r="C799" s="288" t="s">
        <v>351</v>
      </c>
      <c r="D799" s="289">
        <v>119.96</v>
      </c>
      <c r="E799" s="289">
        <v>16.73</v>
      </c>
      <c r="F799" s="289">
        <v>136.69</v>
      </c>
      <c r="G799" s="270">
        <v>15</v>
      </c>
    </row>
    <row r="800" spans="1:7" s="270" customFormat="1" ht="30" x14ac:dyDescent="0.25">
      <c r="A800" s="286" t="s">
        <v>3756</v>
      </c>
      <c r="B800" s="287" t="s">
        <v>3757</v>
      </c>
      <c r="C800" s="288" t="s">
        <v>351</v>
      </c>
      <c r="D800" s="289">
        <v>147.22</v>
      </c>
      <c r="E800" s="289">
        <v>16.940000000000001</v>
      </c>
      <c r="F800" s="289">
        <v>164.16</v>
      </c>
    </row>
    <row r="801" spans="1:7" s="270" customFormat="1" ht="30" x14ac:dyDescent="0.25">
      <c r="A801" s="286" t="s">
        <v>3758</v>
      </c>
      <c r="B801" s="287" t="s">
        <v>3759</v>
      </c>
      <c r="C801" s="288" t="s">
        <v>351</v>
      </c>
      <c r="D801" s="289">
        <v>189.51</v>
      </c>
      <c r="E801" s="289">
        <v>17.57</v>
      </c>
      <c r="F801" s="289">
        <v>207.08</v>
      </c>
      <c r="G801" s="270">
        <v>15</v>
      </c>
    </row>
    <row r="802" spans="1:7" s="270" customFormat="1" x14ac:dyDescent="0.25">
      <c r="A802" s="286" t="s">
        <v>3760</v>
      </c>
      <c r="B802" s="287" t="s">
        <v>3761</v>
      </c>
      <c r="C802" s="288"/>
      <c r="D802" s="289"/>
      <c r="E802" s="289"/>
      <c r="F802" s="289"/>
      <c r="G802" s="270">
        <v>15</v>
      </c>
    </row>
    <row r="803" spans="1:7" s="270" customFormat="1" x14ac:dyDescent="0.25">
      <c r="A803" s="286" t="s">
        <v>3762</v>
      </c>
      <c r="B803" s="287" t="s">
        <v>3763</v>
      </c>
      <c r="C803" s="288" t="s">
        <v>1068</v>
      </c>
      <c r="D803" s="289">
        <v>950.14</v>
      </c>
      <c r="E803" s="289">
        <v>888.42</v>
      </c>
      <c r="F803" s="289">
        <v>1838.56</v>
      </c>
    </row>
    <row r="804" spans="1:7" s="270" customFormat="1" x14ac:dyDescent="0.25">
      <c r="A804" s="286" t="s">
        <v>3764</v>
      </c>
      <c r="B804" s="287" t="s">
        <v>3765</v>
      </c>
      <c r="C804" s="288" t="s">
        <v>304</v>
      </c>
      <c r="D804" s="289">
        <v>4.3099999999999996</v>
      </c>
      <c r="E804" s="289">
        <v>8.0299999999999994</v>
      </c>
      <c r="F804" s="289">
        <v>12.34</v>
      </c>
      <c r="G804" s="270">
        <v>15</v>
      </c>
    </row>
    <row r="805" spans="1:7" s="270" customFormat="1" x14ac:dyDescent="0.25">
      <c r="A805" s="286" t="s">
        <v>3766</v>
      </c>
      <c r="B805" s="287" t="s">
        <v>12527</v>
      </c>
      <c r="C805" s="288"/>
      <c r="D805" s="289"/>
      <c r="E805" s="289"/>
      <c r="F805" s="289"/>
      <c r="G805" s="270">
        <v>15</v>
      </c>
    </row>
    <row r="806" spans="1:7" s="270" customFormat="1" ht="30" x14ac:dyDescent="0.25">
      <c r="A806" s="286" t="s">
        <v>12889</v>
      </c>
      <c r="B806" s="287" t="s">
        <v>12890</v>
      </c>
      <c r="C806" s="288" t="s">
        <v>351</v>
      </c>
      <c r="D806" s="289">
        <v>175.6</v>
      </c>
      <c r="E806" s="289">
        <v>84.52</v>
      </c>
      <c r="F806" s="289">
        <v>260.12</v>
      </c>
      <c r="G806" s="270">
        <v>15</v>
      </c>
    </row>
    <row r="807" spans="1:7" s="270" customFormat="1" ht="30" x14ac:dyDescent="0.25">
      <c r="A807" s="286" t="s">
        <v>3767</v>
      </c>
      <c r="B807" s="287" t="s">
        <v>3768</v>
      </c>
      <c r="C807" s="288" t="s">
        <v>351</v>
      </c>
      <c r="D807" s="289">
        <v>156.22</v>
      </c>
      <c r="E807" s="289">
        <v>70.13</v>
      </c>
      <c r="F807" s="289">
        <v>226.35</v>
      </c>
      <c r="G807" s="270">
        <v>15</v>
      </c>
    </row>
    <row r="808" spans="1:7" s="270" customFormat="1" ht="30" x14ac:dyDescent="0.25">
      <c r="A808" s="286" t="s">
        <v>3769</v>
      </c>
      <c r="B808" s="287" t="s">
        <v>3770</v>
      </c>
      <c r="C808" s="288" t="s">
        <v>351</v>
      </c>
      <c r="D808" s="289">
        <v>155.44999999999999</v>
      </c>
      <c r="E808" s="289">
        <v>70.14</v>
      </c>
      <c r="F808" s="289">
        <v>225.59</v>
      </c>
      <c r="G808" s="270">
        <v>15</v>
      </c>
    </row>
    <row r="809" spans="1:7" s="270" customFormat="1" ht="30" x14ac:dyDescent="0.25">
      <c r="A809" s="286" t="s">
        <v>3771</v>
      </c>
      <c r="B809" s="287" t="s">
        <v>3772</v>
      </c>
      <c r="C809" s="288" t="s">
        <v>351</v>
      </c>
      <c r="D809" s="289">
        <v>2089.9299999999998</v>
      </c>
      <c r="E809" s="289">
        <v>190.26</v>
      </c>
      <c r="F809" s="289">
        <v>2280.19</v>
      </c>
    </row>
    <row r="810" spans="1:7" s="270" customFormat="1" x14ac:dyDescent="0.25">
      <c r="A810" s="286" t="s">
        <v>3773</v>
      </c>
      <c r="B810" s="287" t="s">
        <v>3774</v>
      </c>
      <c r="C810" s="288" t="s">
        <v>351</v>
      </c>
      <c r="D810" s="289">
        <v>1006.79</v>
      </c>
      <c r="E810" s="289">
        <v>126.33</v>
      </c>
      <c r="F810" s="289">
        <v>1133.1199999999999</v>
      </c>
      <c r="G810" s="270">
        <v>15</v>
      </c>
    </row>
    <row r="811" spans="1:7" s="270" customFormat="1" x14ac:dyDescent="0.25">
      <c r="A811" s="286" t="s">
        <v>3775</v>
      </c>
      <c r="B811" s="287" t="s">
        <v>12528</v>
      </c>
      <c r="C811" s="288"/>
      <c r="D811" s="289"/>
      <c r="E811" s="289"/>
      <c r="F811" s="289"/>
      <c r="G811" s="270">
        <v>15</v>
      </c>
    </row>
    <row r="812" spans="1:7" s="270" customFormat="1" x14ac:dyDescent="0.25">
      <c r="A812" s="286" t="s">
        <v>3776</v>
      </c>
      <c r="B812" s="287" t="s">
        <v>3777</v>
      </c>
      <c r="C812" s="288" t="s">
        <v>351</v>
      </c>
      <c r="D812" s="289">
        <v>1196.1199999999999</v>
      </c>
      <c r="E812" s="289">
        <v>81.81</v>
      </c>
      <c r="F812" s="289">
        <v>1277.93</v>
      </c>
      <c r="G812" s="270">
        <v>15</v>
      </c>
    </row>
    <row r="813" spans="1:7" s="270" customFormat="1" x14ac:dyDescent="0.25">
      <c r="A813" s="286" t="s">
        <v>3778</v>
      </c>
      <c r="B813" s="287" t="s">
        <v>3779</v>
      </c>
      <c r="C813" s="288" t="s">
        <v>351</v>
      </c>
      <c r="D813" s="289">
        <v>273.12</v>
      </c>
      <c r="E813" s="289"/>
      <c r="F813" s="289">
        <v>273.12</v>
      </c>
      <c r="G813" s="270">
        <v>15</v>
      </c>
    </row>
    <row r="814" spans="1:7" s="270" customFormat="1" ht="45" x14ac:dyDescent="0.25">
      <c r="A814" s="286" t="s">
        <v>3780</v>
      </c>
      <c r="B814" s="287" t="s">
        <v>3781</v>
      </c>
      <c r="C814" s="288" t="s">
        <v>351</v>
      </c>
      <c r="D814" s="289">
        <v>839.86</v>
      </c>
      <c r="E814" s="289"/>
      <c r="F814" s="289">
        <v>839.86</v>
      </c>
      <c r="G814" s="270">
        <v>15</v>
      </c>
    </row>
    <row r="815" spans="1:7" s="270" customFormat="1" ht="30" x14ac:dyDescent="0.25">
      <c r="A815" s="286" t="s">
        <v>3782</v>
      </c>
      <c r="B815" s="287" t="s">
        <v>3783</v>
      </c>
      <c r="C815" s="288" t="s">
        <v>351</v>
      </c>
      <c r="D815" s="289">
        <v>1101.69</v>
      </c>
      <c r="E815" s="289">
        <v>81.81</v>
      </c>
      <c r="F815" s="289">
        <v>1183.5</v>
      </c>
      <c r="G815" s="270">
        <v>15</v>
      </c>
    </row>
    <row r="816" spans="1:7" s="270" customFormat="1" ht="30" x14ac:dyDescent="0.25">
      <c r="A816" s="286" t="s">
        <v>3784</v>
      </c>
      <c r="B816" s="287" t="s">
        <v>3785</v>
      </c>
      <c r="C816" s="288" t="s">
        <v>351</v>
      </c>
      <c r="D816" s="289">
        <v>195.73</v>
      </c>
      <c r="E816" s="289"/>
      <c r="F816" s="289">
        <v>195.73</v>
      </c>
      <c r="G816" s="270">
        <v>15</v>
      </c>
    </row>
    <row r="817" spans="1:7" s="270" customFormat="1" ht="30" x14ac:dyDescent="0.25">
      <c r="A817" s="286" t="s">
        <v>3786</v>
      </c>
      <c r="B817" s="287" t="s">
        <v>3787</v>
      </c>
      <c r="C817" s="288" t="s">
        <v>351</v>
      </c>
      <c r="D817" s="289">
        <v>222.73</v>
      </c>
      <c r="E817" s="289"/>
      <c r="F817" s="289">
        <v>222.73</v>
      </c>
      <c r="G817" s="270">
        <v>15</v>
      </c>
    </row>
    <row r="818" spans="1:7" s="270" customFormat="1" ht="30" x14ac:dyDescent="0.25">
      <c r="A818" s="286" t="s">
        <v>3788</v>
      </c>
      <c r="B818" s="287" t="s">
        <v>3789</v>
      </c>
      <c r="C818" s="288" t="s">
        <v>351</v>
      </c>
      <c r="D818" s="289">
        <v>223.54</v>
      </c>
      <c r="E818" s="289"/>
      <c r="F818" s="289">
        <v>223.54</v>
      </c>
      <c r="G818" s="270">
        <v>15</v>
      </c>
    </row>
    <row r="819" spans="1:7" s="270" customFormat="1" ht="30" x14ac:dyDescent="0.25">
      <c r="A819" s="286" t="s">
        <v>3790</v>
      </c>
      <c r="B819" s="287" t="s">
        <v>3791</v>
      </c>
      <c r="C819" s="288" t="s">
        <v>351</v>
      </c>
      <c r="D819" s="289">
        <v>195.03</v>
      </c>
      <c r="E819" s="289"/>
      <c r="F819" s="289">
        <v>195.03</v>
      </c>
      <c r="G819" s="270">
        <v>15</v>
      </c>
    </row>
    <row r="820" spans="1:7" s="270" customFormat="1" ht="30" x14ac:dyDescent="0.25">
      <c r="A820" s="286" t="s">
        <v>3792</v>
      </c>
      <c r="B820" s="287" t="s">
        <v>3793</v>
      </c>
      <c r="C820" s="288" t="s">
        <v>351</v>
      </c>
      <c r="D820" s="289">
        <v>162.41999999999999</v>
      </c>
      <c r="E820" s="289"/>
      <c r="F820" s="289">
        <v>162.41999999999999</v>
      </c>
      <c r="G820" s="270">
        <v>15</v>
      </c>
    </row>
    <row r="821" spans="1:7" s="270" customFormat="1" ht="30" x14ac:dyDescent="0.25">
      <c r="A821" s="286" t="s">
        <v>3794</v>
      </c>
      <c r="B821" s="287" t="s">
        <v>3795</v>
      </c>
      <c r="C821" s="288" t="s">
        <v>351</v>
      </c>
      <c r="D821" s="289">
        <v>170.23</v>
      </c>
      <c r="E821" s="289"/>
      <c r="F821" s="289">
        <v>170.23</v>
      </c>
      <c r="G821" s="270">
        <v>15</v>
      </c>
    </row>
    <row r="822" spans="1:7" s="270" customFormat="1" ht="30" x14ac:dyDescent="0.25">
      <c r="A822" s="286" t="s">
        <v>3796</v>
      </c>
      <c r="B822" s="287" t="s">
        <v>3797</v>
      </c>
      <c r="C822" s="288" t="s">
        <v>351</v>
      </c>
      <c r="D822" s="289">
        <v>219.19</v>
      </c>
      <c r="E822" s="289"/>
      <c r="F822" s="289">
        <v>219.19</v>
      </c>
      <c r="G822" s="270">
        <v>15</v>
      </c>
    </row>
    <row r="823" spans="1:7" s="270" customFormat="1" ht="30" x14ac:dyDescent="0.25">
      <c r="A823" s="286" t="s">
        <v>3798</v>
      </c>
      <c r="B823" s="287" t="s">
        <v>3799</v>
      </c>
      <c r="C823" s="288" t="s">
        <v>351</v>
      </c>
      <c r="D823" s="289">
        <v>176.74</v>
      </c>
      <c r="E823" s="289"/>
      <c r="F823" s="289">
        <v>176.74</v>
      </c>
      <c r="G823" s="270">
        <v>15</v>
      </c>
    </row>
    <row r="824" spans="1:7" s="270" customFormat="1" ht="30" x14ac:dyDescent="0.25">
      <c r="A824" s="286" t="s">
        <v>3800</v>
      </c>
      <c r="B824" s="287" t="s">
        <v>3801</v>
      </c>
      <c r="C824" s="288" t="s">
        <v>351</v>
      </c>
      <c r="D824" s="289">
        <v>258.08</v>
      </c>
      <c r="E824" s="289"/>
      <c r="F824" s="289">
        <v>258.08</v>
      </c>
      <c r="G824" s="270">
        <v>15</v>
      </c>
    </row>
    <row r="825" spans="1:7" s="270" customFormat="1" ht="30" x14ac:dyDescent="0.25">
      <c r="A825" s="286" t="s">
        <v>3802</v>
      </c>
      <c r="B825" s="287" t="s">
        <v>3803</v>
      </c>
      <c r="C825" s="288" t="s">
        <v>351</v>
      </c>
      <c r="D825" s="289">
        <v>262.73</v>
      </c>
      <c r="E825" s="289"/>
      <c r="F825" s="289">
        <v>262.73</v>
      </c>
      <c r="G825" s="270">
        <v>15</v>
      </c>
    </row>
    <row r="826" spans="1:7" s="270" customFormat="1" ht="30" x14ac:dyDescent="0.25">
      <c r="A826" s="286" t="s">
        <v>3804</v>
      </c>
      <c r="B826" s="287" t="s">
        <v>3805</v>
      </c>
      <c r="C826" s="288" t="s">
        <v>351</v>
      </c>
      <c r="D826" s="289">
        <v>1634.25</v>
      </c>
      <c r="E826" s="289"/>
      <c r="F826" s="289">
        <v>1634.25</v>
      </c>
      <c r="G826" s="270">
        <v>15</v>
      </c>
    </row>
    <row r="827" spans="1:7" s="270" customFormat="1" ht="30" x14ac:dyDescent="0.25">
      <c r="A827" s="286" t="s">
        <v>3806</v>
      </c>
      <c r="B827" s="287" t="s">
        <v>3807</v>
      </c>
      <c r="C827" s="288" t="s">
        <v>351</v>
      </c>
      <c r="D827" s="289">
        <v>918.72</v>
      </c>
      <c r="E827" s="289"/>
      <c r="F827" s="289">
        <v>918.72</v>
      </c>
      <c r="G827" s="270">
        <v>15</v>
      </c>
    </row>
    <row r="828" spans="1:7" s="270" customFormat="1" ht="30" x14ac:dyDescent="0.25">
      <c r="A828" s="286" t="s">
        <v>3808</v>
      </c>
      <c r="B828" s="287" t="s">
        <v>3809</v>
      </c>
      <c r="C828" s="288" t="s">
        <v>351</v>
      </c>
      <c r="D828" s="289">
        <v>1466.28</v>
      </c>
      <c r="E828" s="289"/>
      <c r="F828" s="289">
        <v>1466.28</v>
      </c>
      <c r="G828" s="270">
        <v>15</v>
      </c>
    </row>
    <row r="829" spans="1:7" s="270" customFormat="1" x14ac:dyDescent="0.25">
      <c r="A829" s="286" t="s">
        <v>3810</v>
      </c>
      <c r="B829" s="287" t="s">
        <v>3811</v>
      </c>
      <c r="C829" s="288" t="s">
        <v>351</v>
      </c>
      <c r="D829" s="289">
        <v>310.75</v>
      </c>
      <c r="E829" s="289">
        <v>75.91</v>
      </c>
      <c r="F829" s="289">
        <v>386.66</v>
      </c>
      <c r="G829" s="270">
        <v>15</v>
      </c>
    </row>
    <row r="830" spans="1:7" s="270" customFormat="1" ht="30" x14ac:dyDescent="0.25">
      <c r="A830" s="286" t="s">
        <v>3812</v>
      </c>
      <c r="B830" s="287" t="s">
        <v>3813</v>
      </c>
      <c r="C830" s="288" t="s">
        <v>351</v>
      </c>
      <c r="D830" s="289">
        <v>283.97000000000003</v>
      </c>
      <c r="E830" s="289"/>
      <c r="F830" s="289">
        <v>283.97000000000003</v>
      </c>
      <c r="G830" s="270">
        <v>15</v>
      </c>
    </row>
    <row r="831" spans="1:7" s="270" customFormat="1" ht="30" x14ac:dyDescent="0.25">
      <c r="A831" s="286" t="s">
        <v>3814</v>
      </c>
      <c r="B831" s="287" t="s">
        <v>3815</v>
      </c>
      <c r="C831" s="288" t="s">
        <v>351</v>
      </c>
      <c r="D831" s="289">
        <v>286.08999999999997</v>
      </c>
      <c r="E831" s="289"/>
      <c r="F831" s="289">
        <v>286.08999999999997</v>
      </c>
      <c r="G831" s="270">
        <v>15</v>
      </c>
    </row>
    <row r="832" spans="1:7" s="270" customFormat="1" ht="30" x14ac:dyDescent="0.25">
      <c r="A832" s="286" t="s">
        <v>3816</v>
      </c>
      <c r="B832" s="287" t="s">
        <v>3817</v>
      </c>
      <c r="C832" s="288" t="s">
        <v>351</v>
      </c>
      <c r="D832" s="289">
        <v>299.14999999999998</v>
      </c>
      <c r="E832" s="289"/>
      <c r="F832" s="289">
        <v>299.14999999999998</v>
      </c>
      <c r="G832" s="270">
        <v>15</v>
      </c>
    </row>
    <row r="833" spans="1:7" s="270" customFormat="1" ht="30" x14ac:dyDescent="0.25">
      <c r="A833" s="286" t="s">
        <v>3818</v>
      </c>
      <c r="B833" s="287" t="s">
        <v>3819</v>
      </c>
      <c r="C833" s="288" t="s">
        <v>351</v>
      </c>
      <c r="D833" s="289">
        <v>260.77</v>
      </c>
      <c r="E833" s="289"/>
      <c r="F833" s="289">
        <v>260.77</v>
      </c>
      <c r="G833" s="270">
        <v>15</v>
      </c>
    </row>
    <row r="834" spans="1:7" s="270" customFormat="1" ht="30" x14ac:dyDescent="0.25">
      <c r="A834" s="286" t="s">
        <v>3820</v>
      </c>
      <c r="B834" s="287" t="s">
        <v>3821</v>
      </c>
      <c r="C834" s="288" t="s">
        <v>351</v>
      </c>
      <c r="D834" s="289">
        <v>292.64</v>
      </c>
      <c r="E834" s="289"/>
      <c r="F834" s="289">
        <v>292.64</v>
      </c>
    </row>
    <row r="835" spans="1:7" s="270" customFormat="1" ht="30" x14ac:dyDescent="0.25">
      <c r="A835" s="286" t="s">
        <v>3822</v>
      </c>
      <c r="B835" s="287" t="s">
        <v>3823</v>
      </c>
      <c r="C835" s="288" t="s">
        <v>351</v>
      </c>
      <c r="D835" s="289">
        <v>255.19</v>
      </c>
      <c r="E835" s="289"/>
      <c r="F835" s="289">
        <v>255.19</v>
      </c>
      <c r="G835" s="270">
        <v>15</v>
      </c>
    </row>
    <row r="836" spans="1:7" s="270" customFormat="1" x14ac:dyDescent="0.25">
      <c r="A836" s="286" t="s">
        <v>3824</v>
      </c>
      <c r="B836" s="287" t="s">
        <v>12529</v>
      </c>
      <c r="C836" s="288"/>
      <c r="D836" s="289"/>
      <c r="E836" s="289"/>
      <c r="F836" s="289"/>
    </row>
    <row r="837" spans="1:7" s="270" customFormat="1" x14ac:dyDescent="0.25">
      <c r="A837" s="286" t="s">
        <v>3825</v>
      </c>
      <c r="B837" s="287" t="s">
        <v>3826</v>
      </c>
      <c r="C837" s="288" t="s">
        <v>351</v>
      </c>
      <c r="D837" s="289">
        <v>98.44</v>
      </c>
      <c r="E837" s="289">
        <v>135.47</v>
      </c>
      <c r="F837" s="289">
        <v>233.91</v>
      </c>
      <c r="G837" s="270">
        <v>15</v>
      </c>
    </row>
    <row r="838" spans="1:7" s="270" customFormat="1" x14ac:dyDescent="0.25">
      <c r="A838" s="286" t="s">
        <v>3827</v>
      </c>
      <c r="B838" s="287" t="s">
        <v>12530</v>
      </c>
      <c r="C838" s="288"/>
      <c r="D838" s="289"/>
      <c r="E838" s="289"/>
      <c r="F838" s="289"/>
      <c r="G838" s="270">
        <v>15</v>
      </c>
    </row>
    <row r="839" spans="1:7" s="270" customFormat="1" ht="30" x14ac:dyDescent="0.25">
      <c r="A839" s="286" t="s">
        <v>3828</v>
      </c>
      <c r="B839" s="287" t="s">
        <v>3829</v>
      </c>
      <c r="C839" s="288" t="s">
        <v>351</v>
      </c>
      <c r="D839" s="289"/>
      <c r="E839" s="289">
        <v>46.98</v>
      </c>
      <c r="F839" s="289">
        <v>46.98</v>
      </c>
      <c r="G839" s="270">
        <v>15</v>
      </c>
    </row>
    <row r="840" spans="1:7" s="270" customFormat="1" ht="30" x14ac:dyDescent="0.25">
      <c r="A840" s="286" t="s">
        <v>3830</v>
      </c>
      <c r="B840" s="287" t="s">
        <v>3831</v>
      </c>
      <c r="C840" s="288" t="s">
        <v>2</v>
      </c>
      <c r="D840" s="289">
        <v>1.96</v>
      </c>
      <c r="E840" s="289">
        <v>6.45</v>
      </c>
      <c r="F840" s="289">
        <v>8.41</v>
      </c>
      <c r="G840" s="270">
        <v>15</v>
      </c>
    </row>
    <row r="841" spans="1:7" s="270" customFormat="1" ht="30" x14ac:dyDescent="0.25">
      <c r="A841" s="286" t="s">
        <v>3832</v>
      </c>
      <c r="B841" s="287" t="s">
        <v>3833</v>
      </c>
      <c r="C841" s="288" t="s">
        <v>2</v>
      </c>
      <c r="D841" s="289">
        <v>2.13</v>
      </c>
      <c r="E841" s="289">
        <v>6.45</v>
      </c>
      <c r="F841" s="289">
        <v>8.58</v>
      </c>
      <c r="G841" s="270">
        <v>15</v>
      </c>
    </row>
    <row r="842" spans="1:7" s="270" customFormat="1" ht="30" x14ac:dyDescent="0.25">
      <c r="A842" s="286" t="s">
        <v>3834</v>
      </c>
      <c r="B842" s="287" t="s">
        <v>3835</v>
      </c>
      <c r="C842" s="288" t="s">
        <v>2</v>
      </c>
      <c r="D842" s="289">
        <v>2.59</v>
      </c>
      <c r="E842" s="289">
        <v>6.45</v>
      </c>
      <c r="F842" s="289">
        <v>9.0399999999999991</v>
      </c>
      <c r="G842" s="270">
        <v>15</v>
      </c>
    </row>
    <row r="843" spans="1:7" s="270" customFormat="1" ht="30" x14ac:dyDescent="0.25">
      <c r="A843" s="286" t="s">
        <v>3836</v>
      </c>
      <c r="B843" s="287" t="s">
        <v>3837</v>
      </c>
      <c r="C843" s="288" t="s">
        <v>2</v>
      </c>
      <c r="D843" s="289">
        <v>2.75</v>
      </c>
      <c r="E843" s="289">
        <v>6.45</v>
      </c>
      <c r="F843" s="289">
        <v>9.1999999999999993</v>
      </c>
    </row>
    <row r="844" spans="1:7" s="270" customFormat="1" ht="30" x14ac:dyDescent="0.25">
      <c r="A844" s="286" t="s">
        <v>3838</v>
      </c>
      <c r="B844" s="287" t="s">
        <v>3839</v>
      </c>
      <c r="C844" s="288" t="s">
        <v>2</v>
      </c>
      <c r="D844" s="289">
        <v>3.77</v>
      </c>
      <c r="E844" s="289">
        <v>6.45</v>
      </c>
      <c r="F844" s="289">
        <v>10.220000000000001</v>
      </c>
    </row>
    <row r="845" spans="1:7" s="270" customFormat="1" x14ac:dyDescent="0.25">
      <c r="A845" s="286" t="s">
        <v>3840</v>
      </c>
      <c r="B845" s="287" t="s">
        <v>3841</v>
      </c>
      <c r="C845" s="288"/>
      <c r="D845" s="289"/>
      <c r="E845" s="289"/>
      <c r="F845" s="289"/>
      <c r="G845" s="270">
        <v>15</v>
      </c>
    </row>
    <row r="846" spans="1:7" s="270" customFormat="1" x14ac:dyDescent="0.25">
      <c r="A846" s="286" t="s">
        <v>3842</v>
      </c>
      <c r="B846" s="287" t="s">
        <v>3843</v>
      </c>
      <c r="C846" s="288"/>
      <c r="D846" s="289"/>
      <c r="E846" s="289"/>
      <c r="F846" s="289"/>
      <c r="G846" s="270">
        <v>15</v>
      </c>
    </row>
    <row r="847" spans="1:7" s="270" customFormat="1" ht="30" x14ac:dyDescent="0.25">
      <c r="A847" s="286" t="s">
        <v>3844</v>
      </c>
      <c r="B847" s="287" t="s">
        <v>3845</v>
      </c>
      <c r="C847" s="288" t="s">
        <v>351</v>
      </c>
      <c r="D847" s="289">
        <v>113.81</v>
      </c>
      <c r="E847" s="289">
        <v>58.73</v>
      </c>
      <c r="F847" s="289">
        <v>172.54</v>
      </c>
      <c r="G847" s="270">
        <v>15</v>
      </c>
    </row>
    <row r="848" spans="1:7" s="270" customFormat="1" ht="30" x14ac:dyDescent="0.25">
      <c r="A848" s="286" t="s">
        <v>3846</v>
      </c>
      <c r="B848" s="287" t="s">
        <v>3847</v>
      </c>
      <c r="C848" s="288" t="s">
        <v>351</v>
      </c>
      <c r="D848" s="289">
        <v>122.08</v>
      </c>
      <c r="E848" s="289">
        <v>61.08</v>
      </c>
      <c r="F848" s="289">
        <v>183.16</v>
      </c>
      <c r="G848" s="270">
        <v>15</v>
      </c>
    </row>
    <row r="849" spans="1:7" s="270" customFormat="1" ht="30" x14ac:dyDescent="0.25">
      <c r="A849" s="286" t="s">
        <v>3848</v>
      </c>
      <c r="B849" s="287" t="s">
        <v>3849</v>
      </c>
      <c r="C849" s="288" t="s">
        <v>351</v>
      </c>
      <c r="D849" s="289">
        <v>130.34</v>
      </c>
      <c r="E849" s="289">
        <v>63.43</v>
      </c>
      <c r="F849" s="289">
        <v>193.77</v>
      </c>
      <c r="G849" s="270">
        <v>15</v>
      </c>
    </row>
    <row r="850" spans="1:7" s="270" customFormat="1" ht="30" x14ac:dyDescent="0.25">
      <c r="A850" s="286" t="s">
        <v>3850</v>
      </c>
      <c r="B850" s="287" t="s">
        <v>3851</v>
      </c>
      <c r="C850" s="288" t="s">
        <v>351</v>
      </c>
      <c r="D850" s="289">
        <v>142.94</v>
      </c>
      <c r="E850" s="289">
        <v>68.13</v>
      </c>
      <c r="F850" s="289">
        <v>211.07</v>
      </c>
      <c r="G850" s="270">
        <v>15</v>
      </c>
    </row>
    <row r="851" spans="1:7" s="270" customFormat="1" ht="30" x14ac:dyDescent="0.25">
      <c r="A851" s="286" t="s">
        <v>3852</v>
      </c>
      <c r="B851" s="287" t="s">
        <v>3853</v>
      </c>
      <c r="C851" s="288" t="s">
        <v>351</v>
      </c>
      <c r="D851" s="289">
        <v>78.180000000000007</v>
      </c>
      <c r="E851" s="289">
        <v>44.63</v>
      </c>
      <c r="F851" s="289">
        <v>122.81</v>
      </c>
      <c r="G851" s="270">
        <v>15</v>
      </c>
    </row>
    <row r="852" spans="1:7" s="270" customFormat="1" ht="30" x14ac:dyDescent="0.25">
      <c r="A852" s="286" t="s">
        <v>3854</v>
      </c>
      <c r="B852" s="287" t="s">
        <v>3855</v>
      </c>
      <c r="C852" s="288" t="s">
        <v>351</v>
      </c>
      <c r="D852" s="289">
        <v>86.44</v>
      </c>
      <c r="E852" s="289">
        <v>46.98</v>
      </c>
      <c r="F852" s="289">
        <v>133.41999999999999</v>
      </c>
      <c r="G852" s="270">
        <v>15</v>
      </c>
    </row>
    <row r="853" spans="1:7" s="270" customFormat="1" ht="30" x14ac:dyDescent="0.25">
      <c r="A853" s="286" t="s">
        <v>3856</v>
      </c>
      <c r="B853" s="287" t="s">
        <v>3857</v>
      </c>
      <c r="C853" s="288" t="s">
        <v>351</v>
      </c>
      <c r="D853" s="289">
        <v>94.71</v>
      </c>
      <c r="E853" s="289">
        <v>49.33</v>
      </c>
      <c r="F853" s="289">
        <v>144.04</v>
      </c>
      <c r="G853" s="270">
        <v>15</v>
      </c>
    </row>
    <row r="854" spans="1:7" s="270" customFormat="1" ht="30" x14ac:dyDescent="0.25">
      <c r="A854" s="286" t="s">
        <v>3858</v>
      </c>
      <c r="B854" s="287" t="s">
        <v>3859</v>
      </c>
      <c r="C854" s="288" t="s">
        <v>351</v>
      </c>
      <c r="D854" s="289">
        <v>103.36</v>
      </c>
      <c r="E854" s="289">
        <v>54.03</v>
      </c>
      <c r="F854" s="289">
        <v>157.38999999999999</v>
      </c>
      <c r="G854" s="270">
        <v>15</v>
      </c>
    </row>
    <row r="855" spans="1:7" s="270" customFormat="1" x14ac:dyDescent="0.25">
      <c r="A855" s="286" t="s">
        <v>3860</v>
      </c>
      <c r="B855" s="287" t="s">
        <v>3861</v>
      </c>
      <c r="C855" s="288" t="s">
        <v>351</v>
      </c>
      <c r="D855" s="289">
        <v>85.07</v>
      </c>
      <c r="E855" s="289">
        <v>56.38</v>
      </c>
      <c r="F855" s="289">
        <v>141.44999999999999</v>
      </c>
      <c r="G855" s="270">
        <v>15</v>
      </c>
    </row>
    <row r="856" spans="1:7" s="270" customFormat="1" x14ac:dyDescent="0.25">
      <c r="A856" s="286" t="s">
        <v>3862</v>
      </c>
      <c r="B856" s="287" t="s">
        <v>3863</v>
      </c>
      <c r="C856" s="288" t="s">
        <v>351</v>
      </c>
      <c r="D856" s="289">
        <v>64.19</v>
      </c>
      <c r="E856" s="289">
        <v>42.28</v>
      </c>
      <c r="F856" s="289">
        <v>106.47</v>
      </c>
      <c r="G856" s="270">
        <v>15</v>
      </c>
    </row>
    <row r="857" spans="1:7" s="270" customFormat="1" x14ac:dyDescent="0.25">
      <c r="A857" s="286" t="s">
        <v>3864</v>
      </c>
      <c r="B857" s="287" t="s">
        <v>3865</v>
      </c>
      <c r="C857" s="288" t="s">
        <v>351</v>
      </c>
      <c r="D857" s="289">
        <v>79.34</v>
      </c>
      <c r="E857" s="289">
        <v>30.53</v>
      </c>
      <c r="F857" s="289">
        <v>109.87</v>
      </c>
      <c r="G857" s="270">
        <v>15</v>
      </c>
    </row>
    <row r="858" spans="1:7" s="270" customFormat="1" ht="30" x14ac:dyDescent="0.25">
      <c r="A858" s="286" t="s">
        <v>3866</v>
      </c>
      <c r="B858" s="287" t="s">
        <v>3867</v>
      </c>
      <c r="C858" s="288" t="s">
        <v>351</v>
      </c>
      <c r="D858" s="289">
        <v>24.13</v>
      </c>
      <c r="E858" s="289">
        <v>5.99</v>
      </c>
      <c r="F858" s="289">
        <v>30.12</v>
      </c>
    </row>
    <row r="859" spans="1:7" s="270" customFormat="1" x14ac:dyDescent="0.25">
      <c r="A859" s="286" t="s">
        <v>3868</v>
      </c>
      <c r="B859" s="287" t="s">
        <v>3869</v>
      </c>
      <c r="C859" s="288" t="s">
        <v>351</v>
      </c>
      <c r="D859" s="289">
        <v>15.07</v>
      </c>
      <c r="E859" s="289">
        <v>5.99</v>
      </c>
      <c r="F859" s="289">
        <v>21.06</v>
      </c>
      <c r="G859" s="270">
        <v>15</v>
      </c>
    </row>
    <row r="860" spans="1:7" s="270" customFormat="1" x14ac:dyDescent="0.25">
      <c r="A860" s="286" t="s">
        <v>3870</v>
      </c>
      <c r="B860" s="287" t="s">
        <v>12531</v>
      </c>
      <c r="C860" s="288"/>
      <c r="D860" s="289"/>
      <c r="E860" s="289"/>
      <c r="F860" s="289"/>
      <c r="G860" s="270">
        <v>15</v>
      </c>
    </row>
    <row r="861" spans="1:7" s="270" customFormat="1" ht="30" x14ac:dyDescent="0.25">
      <c r="A861" s="286" t="s">
        <v>104</v>
      </c>
      <c r="B861" s="287" t="s">
        <v>105</v>
      </c>
      <c r="C861" s="288" t="s">
        <v>1042</v>
      </c>
      <c r="D861" s="289">
        <v>29.12</v>
      </c>
      <c r="E861" s="289"/>
      <c r="F861" s="289">
        <v>29.12</v>
      </c>
      <c r="G861" s="270">
        <v>15</v>
      </c>
    </row>
    <row r="862" spans="1:7" s="270" customFormat="1" x14ac:dyDescent="0.25">
      <c r="A862" s="286" t="s">
        <v>3871</v>
      </c>
      <c r="B862" s="287" t="s">
        <v>3872</v>
      </c>
      <c r="C862" s="288" t="s">
        <v>1042</v>
      </c>
      <c r="D862" s="289"/>
      <c r="E862" s="289">
        <v>6.03</v>
      </c>
      <c r="F862" s="289">
        <v>6.03</v>
      </c>
      <c r="G862" s="270">
        <v>15</v>
      </c>
    </row>
    <row r="863" spans="1:7" s="270" customFormat="1" ht="30" x14ac:dyDescent="0.25">
      <c r="A863" s="286" t="s">
        <v>108</v>
      </c>
      <c r="B863" s="287" t="s">
        <v>3873</v>
      </c>
      <c r="C863" s="288" t="s">
        <v>1042</v>
      </c>
      <c r="D863" s="289">
        <v>30</v>
      </c>
      <c r="E863" s="289"/>
      <c r="F863" s="289">
        <v>30</v>
      </c>
      <c r="G863" s="270">
        <v>15</v>
      </c>
    </row>
    <row r="864" spans="1:7" s="270" customFormat="1" ht="30" x14ac:dyDescent="0.25">
      <c r="A864" s="286" t="s">
        <v>106</v>
      </c>
      <c r="B864" s="287" t="s">
        <v>107</v>
      </c>
      <c r="C864" s="288" t="s">
        <v>1042</v>
      </c>
      <c r="D864" s="289">
        <v>30.92</v>
      </c>
      <c r="E864" s="289"/>
      <c r="F864" s="289">
        <v>30.92</v>
      </c>
      <c r="G864" s="270">
        <v>15</v>
      </c>
    </row>
    <row r="865" spans="1:7" s="270" customFormat="1" ht="30" x14ac:dyDescent="0.25">
      <c r="A865" s="286" t="s">
        <v>3874</v>
      </c>
      <c r="B865" s="287" t="s">
        <v>3875</v>
      </c>
      <c r="C865" s="288" t="s">
        <v>1042</v>
      </c>
      <c r="D865" s="289">
        <v>33.15</v>
      </c>
      <c r="E865" s="289"/>
      <c r="F865" s="289">
        <v>33.15</v>
      </c>
    </row>
    <row r="866" spans="1:7" s="270" customFormat="1" ht="30" x14ac:dyDescent="0.25">
      <c r="A866" s="286" t="s">
        <v>3876</v>
      </c>
      <c r="B866" s="287" t="s">
        <v>3877</v>
      </c>
      <c r="C866" s="288" t="s">
        <v>1042</v>
      </c>
      <c r="D866" s="289">
        <v>10.51</v>
      </c>
      <c r="E866" s="289">
        <v>6.03</v>
      </c>
      <c r="F866" s="289">
        <v>16.54</v>
      </c>
      <c r="G866" s="270">
        <v>15</v>
      </c>
    </row>
    <row r="867" spans="1:7" s="270" customFormat="1" x14ac:dyDescent="0.25">
      <c r="A867" s="286" t="s">
        <v>3878</v>
      </c>
      <c r="B867" s="287" t="s">
        <v>3879</v>
      </c>
      <c r="C867" s="288"/>
      <c r="D867" s="289"/>
      <c r="E867" s="289"/>
      <c r="F867" s="289"/>
      <c r="G867" s="270">
        <v>15</v>
      </c>
    </row>
    <row r="868" spans="1:7" s="270" customFormat="1" ht="30" x14ac:dyDescent="0.25">
      <c r="A868" s="286" t="s">
        <v>3880</v>
      </c>
      <c r="B868" s="287" t="s">
        <v>3881</v>
      </c>
      <c r="C868" s="288" t="s">
        <v>1068</v>
      </c>
      <c r="D868" s="289">
        <v>2500.52</v>
      </c>
      <c r="E868" s="289">
        <v>904.06</v>
      </c>
      <c r="F868" s="289">
        <v>3404.58</v>
      </c>
      <c r="G868" s="270">
        <v>15</v>
      </c>
    </row>
    <row r="869" spans="1:7" s="270" customFormat="1" x14ac:dyDescent="0.25">
      <c r="A869" s="286" t="s">
        <v>3882</v>
      </c>
      <c r="B869" s="287" t="s">
        <v>3883</v>
      </c>
      <c r="C869" s="288" t="s">
        <v>1068</v>
      </c>
      <c r="D869" s="289">
        <v>2418.27</v>
      </c>
      <c r="E869" s="289">
        <v>997.45</v>
      </c>
      <c r="F869" s="289">
        <v>3415.72</v>
      </c>
      <c r="G869" s="270">
        <v>15</v>
      </c>
    </row>
    <row r="870" spans="1:7" s="270" customFormat="1" ht="30" x14ac:dyDescent="0.25">
      <c r="A870" s="286" t="s">
        <v>3884</v>
      </c>
      <c r="B870" s="287" t="s">
        <v>3885</v>
      </c>
      <c r="C870" s="288" t="s">
        <v>1068</v>
      </c>
      <c r="D870" s="289">
        <v>2232.36</v>
      </c>
      <c r="E870" s="289">
        <v>859.53</v>
      </c>
      <c r="F870" s="289">
        <v>3091.89</v>
      </c>
      <c r="G870" s="270">
        <v>15</v>
      </c>
    </row>
    <row r="871" spans="1:7" s="270" customFormat="1" ht="30" x14ac:dyDescent="0.25">
      <c r="A871" s="286" t="s">
        <v>3886</v>
      </c>
      <c r="B871" s="287" t="s">
        <v>3887</v>
      </c>
      <c r="C871" s="288" t="s">
        <v>1068</v>
      </c>
      <c r="D871" s="289">
        <v>1959.08</v>
      </c>
      <c r="E871" s="289">
        <v>850.84</v>
      </c>
      <c r="F871" s="289">
        <v>2809.92</v>
      </c>
    </row>
    <row r="872" spans="1:7" s="270" customFormat="1" x14ac:dyDescent="0.25">
      <c r="A872" s="286" t="s">
        <v>3888</v>
      </c>
      <c r="B872" s="287" t="s">
        <v>3889</v>
      </c>
      <c r="C872" s="288" t="s">
        <v>1068</v>
      </c>
      <c r="D872" s="289">
        <v>2202.67</v>
      </c>
      <c r="E872" s="289">
        <v>911.66</v>
      </c>
      <c r="F872" s="289">
        <v>3114.33</v>
      </c>
      <c r="G872" s="270">
        <v>15</v>
      </c>
    </row>
    <row r="873" spans="1:7" s="270" customFormat="1" x14ac:dyDescent="0.25">
      <c r="A873" s="286" t="s">
        <v>3890</v>
      </c>
      <c r="B873" s="287" t="s">
        <v>12532</v>
      </c>
      <c r="C873" s="288"/>
      <c r="D873" s="289"/>
      <c r="E873" s="289"/>
      <c r="F873" s="289"/>
      <c r="G873" s="270">
        <v>15</v>
      </c>
    </row>
    <row r="874" spans="1:7" s="270" customFormat="1" x14ac:dyDescent="0.25">
      <c r="A874" s="286" t="s">
        <v>3891</v>
      </c>
      <c r="B874" s="287" t="s">
        <v>3892</v>
      </c>
      <c r="C874" s="288" t="s">
        <v>1068</v>
      </c>
      <c r="D874" s="289">
        <v>3967.24</v>
      </c>
      <c r="E874" s="289">
        <v>1409.4</v>
      </c>
      <c r="F874" s="289">
        <v>5376.64</v>
      </c>
      <c r="G874" s="270">
        <v>15</v>
      </c>
    </row>
    <row r="875" spans="1:7" s="270" customFormat="1" ht="30" x14ac:dyDescent="0.25">
      <c r="A875" s="286" t="s">
        <v>3893</v>
      </c>
      <c r="B875" s="287" t="s">
        <v>3894</v>
      </c>
      <c r="C875" s="288" t="s">
        <v>304</v>
      </c>
      <c r="D875" s="289">
        <v>0.1</v>
      </c>
      <c r="E875" s="289">
        <v>6.58</v>
      </c>
      <c r="F875" s="289">
        <v>6.68</v>
      </c>
    </row>
    <row r="876" spans="1:7" s="270" customFormat="1" ht="30" x14ac:dyDescent="0.25">
      <c r="A876" s="286" t="s">
        <v>3895</v>
      </c>
      <c r="B876" s="287" t="s">
        <v>3896</v>
      </c>
      <c r="C876" s="288" t="s">
        <v>304</v>
      </c>
      <c r="D876" s="289">
        <v>0.25</v>
      </c>
      <c r="E876" s="289">
        <v>17.38</v>
      </c>
      <c r="F876" s="289">
        <v>17.63</v>
      </c>
    </row>
    <row r="877" spans="1:7" s="270" customFormat="1" x14ac:dyDescent="0.25">
      <c r="A877" s="286" t="s">
        <v>3897</v>
      </c>
      <c r="B877" s="287" t="s">
        <v>3898</v>
      </c>
      <c r="C877" s="288"/>
      <c r="D877" s="289"/>
      <c r="E877" s="289"/>
      <c r="F877" s="289"/>
      <c r="G877" s="270">
        <v>15</v>
      </c>
    </row>
    <row r="878" spans="1:7" s="270" customFormat="1" x14ac:dyDescent="0.25">
      <c r="A878" s="286" t="s">
        <v>3899</v>
      </c>
      <c r="B878" s="287" t="s">
        <v>3900</v>
      </c>
      <c r="C878" s="288"/>
      <c r="D878" s="289"/>
      <c r="E878" s="289"/>
      <c r="F878" s="289"/>
      <c r="G878" s="270">
        <v>15</v>
      </c>
    </row>
    <row r="879" spans="1:7" s="270" customFormat="1" x14ac:dyDescent="0.25">
      <c r="A879" s="286" t="s">
        <v>3901</v>
      </c>
      <c r="B879" s="287" t="s">
        <v>3902</v>
      </c>
      <c r="C879" s="288" t="s">
        <v>351</v>
      </c>
      <c r="D879" s="289">
        <v>55.52</v>
      </c>
      <c r="E879" s="289">
        <v>34.090000000000003</v>
      </c>
      <c r="F879" s="289">
        <v>89.61</v>
      </c>
      <c r="G879" s="270">
        <v>15</v>
      </c>
    </row>
    <row r="880" spans="1:7" s="270" customFormat="1" x14ac:dyDescent="0.25">
      <c r="A880" s="286" t="s">
        <v>3903</v>
      </c>
      <c r="B880" s="287" t="s">
        <v>3904</v>
      </c>
      <c r="C880" s="288" t="s">
        <v>351</v>
      </c>
      <c r="D880" s="289">
        <v>63.04</v>
      </c>
      <c r="E880" s="289">
        <v>34.090000000000003</v>
      </c>
      <c r="F880" s="289">
        <v>97.13</v>
      </c>
      <c r="G880" s="270">
        <v>15</v>
      </c>
    </row>
    <row r="881" spans="1:7" s="270" customFormat="1" x14ac:dyDescent="0.25">
      <c r="A881" s="286" t="s">
        <v>3905</v>
      </c>
      <c r="B881" s="287" t="s">
        <v>3906</v>
      </c>
      <c r="C881" s="288" t="s">
        <v>351</v>
      </c>
      <c r="D881" s="289">
        <v>35.36</v>
      </c>
      <c r="E881" s="289">
        <v>34.090000000000003</v>
      </c>
      <c r="F881" s="289">
        <v>69.45</v>
      </c>
      <c r="G881" s="270">
        <v>15</v>
      </c>
    </row>
    <row r="882" spans="1:7" s="270" customFormat="1" x14ac:dyDescent="0.25">
      <c r="A882" s="286" t="s">
        <v>3907</v>
      </c>
      <c r="B882" s="287" t="s">
        <v>3908</v>
      </c>
      <c r="C882" s="288" t="s">
        <v>351</v>
      </c>
      <c r="D882" s="289">
        <v>91.26</v>
      </c>
      <c r="E882" s="289">
        <v>51.13</v>
      </c>
      <c r="F882" s="289">
        <v>142.38999999999999</v>
      </c>
      <c r="G882" s="270">
        <v>15</v>
      </c>
    </row>
    <row r="883" spans="1:7" s="270" customFormat="1" x14ac:dyDescent="0.25">
      <c r="A883" s="286" t="s">
        <v>3909</v>
      </c>
      <c r="B883" s="287" t="s">
        <v>3910</v>
      </c>
      <c r="C883" s="288" t="s">
        <v>351</v>
      </c>
      <c r="D883" s="289">
        <v>106.65</v>
      </c>
      <c r="E883" s="289">
        <v>51.13</v>
      </c>
      <c r="F883" s="289">
        <v>157.78</v>
      </c>
      <c r="G883" s="270">
        <v>15</v>
      </c>
    </row>
    <row r="884" spans="1:7" s="270" customFormat="1" x14ac:dyDescent="0.25">
      <c r="A884" s="286" t="s">
        <v>3911</v>
      </c>
      <c r="B884" s="287" t="s">
        <v>3912</v>
      </c>
      <c r="C884" s="288" t="s">
        <v>304</v>
      </c>
      <c r="D884" s="289">
        <v>1</v>
      </c>
      <c r="E884" s="289">
        <v>15.03</v>
      </c>
      <c r="F884" s="289">
        <v>16.03</v>
      </c>
      <c r="G884" s="270">
        <v>15</v>
      </c>
    </row>
    <row r="885" spans="1:7" s="270" customFormat="1" ht="30" x14ac:dyDescent="0.25">
      <c r="A885" s="286" t="s">
        <v>3913</v>
      </c>
      <c r="B885" s="287" t="s">
        <v>3914</v>
      </c>
      <c r="C885" s="288" t="s">
        <v>304</v>
      </c>
      <c r="D885" s="289">
        <v>14.02</v>
      </c>
      <c r="E885" s="289">
        <v>18.8</v>
      </c>
      <c r="F885" s="289">
        <v>32.82</v>
      </c>
    </row>
    <row r="886" spans="1:7" s="270" customFormat="1" x14ac:dyDescent="0.25">
      <c r="A886" s="286" t="s">
        <v>3915</v>
      </c>
      <c r="B886" s="287" t="s">
        <v>3916</v>
      </c>
      <c r="C886" s="288" t="s">
        <v>304</v>
      </c>
      <c r="D886" s="289">
        <v>21.74</v>
      </c>
      <c r="E886" s="289">
        <v>18.8</v>
      </c>
      <c r="F886" s="289">
        <v>40.54</v>
      </c>
      <c r="G886" s="270">
        <v>15</v>
      </c>
    </row>
    <row r="887" spans="1:7" s="270" customFormat="1" x14ac:dyDescent="0.25">
      <c r="A887" s="286" t="s">
        <v>3917</v>
      </c>
      <c r="B887" s="287" t="s">
        <v>12533</v>
      </c>
      <c r="C887" s="288"/>
      <c r="D887" s="289"/>
      <c r="E887" s="289"/>
      <c r="F887" s="289"/>
      <c r="G887" s="270">
        <v>15</v>
      </c>
    </row>
    <row r="888" spans="1:7" s="270" customFormat="1" ht="30" x14ac:dyDescent="0.25">
      <c r="A888" s="286" t="s">
        <v>3918</v>
      </c>
      <c r="B888" s="287" t="s">
        <v>3919</v>
      </c>
      <c r="C888" s="288" t="s">
        <v>351</v>
      </c>
      <c r="D888" s="289">
        <v>39.71</v>
      </c>
      <c r="E888" s="289">
        <v>18.8</v>
      </c>
      <c r="F888" s="289">
        <v>58.51</v>
      </c>
      <c r="G888" s="270">
        <v>15</v>
      </c>
    </row>
    <row r="889" spans="1:7" s="270" customFormat="1" ht="30" x14ac:dyDescent="0.25">
      <c r="A889" s="286" t="s">
        <v>3920</v>
      </c>
      <c r="B889" s="287" t="s">
        <v>3921</v>
      </c>
      <c r="C889" s="288" t="s">
        <v>351</v>
      </c>
      <c r="D889" s="289">
        <v>60.81</v>
      </c>
      <c r="E889" s="289">
        <v>18.8</v>
      </c>
      <c r="F889" s="289">
        <v>79.61</v>
      </c>
      <c r="G889" s="270">
        <v>15</v>
      </c>
    </row>
    <row r="890" spans="1:7" s="270" customFormat="1" ht="30" x14ac:dyDescent="0.25">
      <c r="A890" s="286" t="s">
        <v>3922</v>
      </c>
      <c r="B890" s="287" t="s">
        <v>3923</v>
      </c>
      <c r="C890" s="288" t="s">
        <v>351</v>
      </c>
      <c r="D890" s="289">
        <v>153.4</v>
      </c>
      <c r="E890" s="289">
        <v>18.8</v>
      </c>
      <c r="F890" s="289">
        <v>172.2</v>
      </c>
      <c r="G890" s="270">
        <v>15</v>
      </c>
    </row>
    <row r="891" spans="1:7" s="270" customFormat="1" ht="30" x14ac:dyDescent="0.25">
      <c r="A891" s="286" t="s">
        <v>3924</v>
      </c>
      <c r="B891" s="287" t="s">
        <v>3925</v>
      </c>
      <c r="C891" s="288" t="s">
        <v>351</v>
      </c>
      <c r="D891" s="289">
        <v>163.26</v>
      </c>
      <c r="E891" s="289">
        <v>18.8</v>
      </c>
      <c r="F891" s="289">
        <v>182.06</v>
      </c>
      <c r="G891" s="270">
        <v>15</v>
      </c>
    </row>
    <row r="892" spans="1:7" s="270" customFormat="1" ht="30" x14ac:dyDescent="0.25">
      <c r="A892" s="286" t="s">
        <v>3926</v>
      </c>
      <c r="B892" s="287" t="s">
        <v>3927</v>
      </c>
      <c r="C892" s="288" t="s">
        <v>304</v>
      </c>
      <c r="D892" s="289">
        <v>85.56</v>
      </c>
      <c r="E892" s="289">
        <v>9.4</v>
      </c>
      <c r="F892" s="289">
        <v>94.96</v>
      </c>
      <c r="G892" s="270">
        <v>15</v>
      </c>
    </row>
    <row r="893" spans="1:7" s="270" customFormat="1" ht="30" x14ac:dyDescent="0.25">
      <c r="A893" s="286" t="s">
        <v>3928</v>
      </c>
      <c r="B893" s="287" t="s">
        <v>3929</v>
      </c>
      <c r="C893" s="288" t="s">
        <v>304</v>
      </c>
      <c r="D893" s="289">
        <v>80.319999999999993</v>
      </c>
      <c r="E893" s="289">
        <v>9.4</v>
      </c>
      <c r="F893" s="289">
        <v>89.72</v>
      </c>
      <c r="G893" s="270">
        <v>15</v>
      </c>
    </row>
    <row r="894" spans="1:7" s="270" customFormat="1" ht="30" x14ac:dyDescent="0.25">
      <c r="A894" s="286" t="s">
        <v>3930</v>
      </c>
      <c r="B894" s="287" t="s">
        <v>3931</v>
      </c>
      <c r="C894" s="288" t="s">
        <v>304</v>
      </c>
      <c r="D894" s="289">
        <v>115.87</v>
      </c>
      <c r="E894" s="289">
        <v>9.4</v>
      </c>
      <c r="F894" s="289">
        <v>125.27</v>
      </c>
      <c r="G894" s="270">
        <v>15</v>
      </c>
    </row>
    <row r="895" spans="1:7" s="270" customFormat="1" ht="30" x14ac:dyDescent="0.25">
      <c r="A895" s="286" t="s">
        <v>3932</v>
      </c>
      <c r="B895" s="287" t="s">
        <v>3933</v>
      </c>
      <c r="C895" s="288" t="s">
        <v>304</v>
      </c>
      <c r="D895" s="289">
        <v>176.68</v>
      </c>
      <c r="E895" s="289">
        <v>9.4</v>
      </c>
      <c r="F895" s="289">
        <v>186.08</v>
      </c>
      <c r="G895" s="270">
        <v>15</v>
      </c>
    </row>
    <row r="896" spans="1:7" s="270" customFormat="1" ht="30" x14ac:dyDescent="0.25">
      <c r="A896" s="286" t="s">
        <v>3934</v>
      </c>
      <c r="B896" s="287" t="s">
        <v>3935</v>
      </c>
      <c r="C896" s="288" t="s">
        <v>304</v>
      </c>
      <c r="D896" s="289">
        <v>57.25</v>
      </c>
      <c r="E896" s="289">
        <v>9.4</v>
      </c>
      <c r="F896" s="289">
        <v>66.650000000000006</v>
      </c>
      <c r="G896" s="270">
        <v>15</v>
      </c>
    </row>
    <row r="897" spans="1:7" s="270" customFormat="1" ht="30" x14ac:dyDescent="0.25">
      <c r="A897" s="286" t="s">
        <v>3936</v>
      </c>
      <c r="B897" s="287" t="s">
        <v>3937</v>
      </c>
      <c r="C897" s="288" t="s">
        <v>304</v>
      </c>
      <c r="D897" s="289">
        <v>108.93</v>
      </c>
      <c r="E897" s="289">
        <v>9.4</v>
      </c>
      <c r="F897" s="289">
        <v>118.33</v>
      </c>
    </row>
    <row r="898" spans="1:7" s="270" customFormat="1" ht="30" x14ac:dyDescent="0.25">
      <c r="A898" s="286" t="s">
        <v>3938</v>
      </c>
      <c r="B898" s="287" t="s">
        <v>3939</v>
      </c>
      <c r="C898" s="288" t="s">
        <v>304</v>
      </c>
      <c r="D898" s="289">
        <v>74.709999999999994</v>
      </c>
      <c r="E898" s="289">
        <v>9.4</v>
      </c>
      <c r="F898" s="289">
        <v>84.11</v>
      </c>
      <c r="G898" s="270">
        <v>15</v>
      </c>
    </row>
    <row r="899" spans="1:7" s="270" customFormat="1" x14ac:dyDescent="0.25">
      <c r="A899" s="286" t="s">
        <v>3940</v>
      </c>
      <c r="B899" s="287" t="s">
        <v>3941</v>
      </c>
      <c r="C899" s="288"/>
      <c r="D899" s="289"/>
      <c r="E899" s="289"/>
      <c r="F899" s="289"/>
      <c r="G899" s="270">
        <v>15</v>
      </c>
    </row>
    <row r="900" spans="1:7" s="270" customFormat="1" ht="30" x14ac:dyDescent="0.25">
      <c r="A900" s="286" t="s">
        <v>3942</v>
      </c>
      <c r="B900" s="287" t="s">
        <v>20009</v>
      </c>
      <c r="C900" s="288" t="s">
        <v>351</v>
      </c>
      <c r="D900" s="289">
        <v>83.15</v>
      </c>
      <c r="E900" s="289">
        <v>30.53</v>
      </c>
      <c r="F900" s="289">
        <v>113.68</v>
      </c>
    </row>
    <row r="901" spans="1:7" s="270" customFormat="1" x14ac:dyDescent="0.25">
      <c r="A901" s="286" t="s">
        <v>3943</v>
      </c>
      <c r="B901" s="287" t="s">
        <v>20010</v>
      </c>
      <c r="C901" s="288" t="s">
        <v>304</v>
      </c>
      <c r="D901" s="289">
        <v>108.64</v>
      </c>
      <c r="E901" s="289">
        <v>10.33</v>
      </c>
      <c r="F901" s="289">
        <v>118.97</v>
      </c>
      <c r="G901" s="270">
        <v>15</v>
      </c>
    </row>
    <row r="902" spans="1:7" s="270" customFormat="1" x14ac:dyDescent="0.25">
      <c r="A902" s="286" t="s">
        <v>3944</v>
      </c>
      <c r="B902" s="287" t="s">
        <v>12534</v>
      </c>
      <c r="C902" s="288"/>
      <c r="D902" s="289"/>
      <c r="E902" s="289"/>
      <c r="F902" s="289"/>
      <c r="G902" s="270">
        <v>15</v>
      </c>
    </row>
    <row r="903" spans="1:7" s="270" customFormat="1" ht="30" x14ac:dyDescent="0.25">
      <c r="A903" s="286" t="s">
        <v>3945</v>
      </c>
      <c r="B903" s="287" t="s">
        <v>20011</v>
      </c>
      <c r="C903" s="288" t="s">
        <v>351</v>
      </c>
      <c r="D903" s="289">
        <v>91.15</v>
      </c>
      <c r="E903" s="289">
        <v>18.8</v>
      </c>
      <c r="F903" s="289">
        <v>109.95</v>
      </c>
      <c r="G903" s="270">
        <v>15</v>
      </c>
    </row>
    <row r="904" spans="1:7" s="270" customFormat="1" ht="30" x14ac:dyDescent="0.25">
      <c r="A904" s="286" t="s">
        <v>3946</v>
      </c>
      <c r="B904" s="287" t="s">
        <v>20012</v>
      </c>
      <c r="C904" s="288" t="s">
        <v>351</v>
      </c>
      <c r="D904" s="289">
        <v>163.46</v>
      </c>
      <c r="E904" s="289">
        <v>18.8</v>
      </c>
      <c r="F904" s="289">
        <v>182.26</v>
      </c>
      <c r="G904" s="270">
        <v>15</v>
      </c>
    </row>
    <row r="905" spans="1:7" s="270" customFormat="1" ht="30" x14ac:dyDescent="0.25">
      <c r="A905" s="286" t="s">
        <v>3947</v>
      </c>
      <c r="B905" s="287" t="s">
        <v>20013</v>
      </c>
      <c r="C905" s="288" t="s">
        <v>351</v>
      </c>
      <c r="D905" s="289">
        <v>169.51</v>
      </c>
      <c r="E905" s="289">
        <v>18.8</v>
      </c>
      <c r="F905" s="289">
        <v>188.31</v>
      </c>
      <c r="G905" s="270">
        <v>15</v>
      </c>
    </row>
    <row r="906" spans="1:7" s="270" customFormat="1" ht="30" x14ac:dyDescent="0.25">
      <c r="A906" s="286" t="s">
        <v>3948</v>
      </c>
      <c r="B906" s="287" t="s">
        <v>20014</v>
      </c>
      <c r="C906" s="288" t="s">
        <v>351</v>
      </c>
      <c r="D906" s="289">
        <v>90.49</v>
      </c>
      <c r="E906" s="289">
        <v>18.8</v>
      </c>
      <c r="F906" s="289">
        <v>109.29</v>
      </c>
      <c r="G906" s="270">
        <v>15</v>
      </c>
    </row>
    <row r="907" spans="1:7" s="270" customFormat="1" ht="30" x14ac:dyDescent="0.25">
      <c r="A907" s="286" t="s">
        <v>3949</v>
      </c>
      <c r="B907" s="287" t="s">
        <v>20015</v>
      </c>
      <c r="C907" s="288" t="s">
        <v>304</v>
      </c>
      <c r="D907" s="289">
        <v>76.03</v>
      </c>
      <c r="E907" s="289">
        <v>9.4</v>
      </c>
      <c r="F907" s="289">
        <v>85.43</v>
      </c>
    </row>
    <row r="908" spans="1:7" s="270" customFormat="1" ht="30" x14ac:dyDescent="0.25">
      <c r="A908" s="286" t="s">
        <v>3950</v>
      </c>
      <c r="B908" s="287" t="s">
        <v>20016</v>
      </c>
      <c r="C908" s="288" t="s">
        <v>304</v>
      </c>
      <c r="D908" s="289">
        <v>75.83</v>
      </c>
      <c r="E908" s="289">
        <v>9.4</v>
      </c>
      <c r="F908" s="289">
        <v>85.23</v>
      </c>
      <c r="G908" s="270">
        <v>15</v>
      </c>
    </row>
    <row r="909" spans="1:7" s="270" customFormat="1" x14ac:dyDescent="0.25">
      <c r="A909" s="286" t="s">
        <v>3951</v>
      </c>
      <c r="B909" s="287" t="s">
        <v>12535</v>
      </c>
      <c r="C909" s="288"/>
      <c r="D909" s="289"/>
      <c r="E909" s="289"/>
      <c r="F909" s="289"/>
      <c r="G909" s="270">
        <v>15</v>
      </c>
    </row>
    <row r="910" spans="1:7" s="270" customFormat="1" ht="30" customHeight="1" x14ac:dyDescent="0.25">
      <c r="A910" s="286" t="s">
        <v>3952</v>
      </c>
      <c r="B910" s="287" t="s">
        <v>20017</v>
      </c>
      <c r="C910" s="288" t="s">
        <v>351</v>
      </c>
      <c r="D910" s="289">
        <v>169.37</v>
      </c>
      <c r="E910" s="289">
        <v>47.26</v>
      </c>
      <c r="F910" s="289">
        <v>216.63</v>
      </c>
      <c r="G910" s="270">
        <v>15</v>
      </c>
    </row>
    <row r="911" spans="1:7" s="270" customFormat="1" ht="30" x14ac:dyDescent="0.25">
      <c r="A911" s="286" t="s">
        <v>3953</v>
      </c>
      <c r="B911" s="287" t="s">
        <v>20018</v>
      </c>
      <c r="C911" s="288" t="s">
        <v>351</v>
      </c>
      <c r="D911" s="289">
        <v>169.86</v>
      </c>
      <c r="E911" s="289">
        <v>20.45</v>
      </c>
      <c r="F911" s="289">
        <v>190.31</v>
      </c>
      <c r="G911" s="270">
        <v>15</v>
      </c>
    </row>
    <row r="912" spans="1:7" s="270" customFormat="1" ht="30" x14ac:dyDescent="0.25">
      <c r="A912" s="286" t="s">
        <v>3954</v>
      </c>
      <c r="B912" s="287" t="s">
        <v>20019</v>
      </c>
      <c r="C912" s="288" t="s">
        <v>351</v>
      </c>
      <c r="D912" s="289">
        <v>123.71</v>
      </c>
      <c r="E912" s="289">
        <v>20.45</v>
      </c>
      <c r="F912" s="289">
        <v>144.16</v>
      </c>
    </row>
    <row r="913" spans="1:7" s="270" customFormat="1" ht="45" x14ac:dyDescent="0.25">
      <c r="A913" s="286" t="s">
        <v>3955</v>
      </c>
      <c r="B913" s="287" t="s">
        <v>20020</v>
      </c>
      <c r="C913" s="288" t="s">
        <v>351</v>
      </c>
      <c r="D913" s="289">
        <v>119.62</v>
      </c>
      <c r="E913" s="289">
        <v>18.8</v>
      </c>
      <c r="F913" s="289">
        <v>138.41999999999999</v>
      </c>
      <c r="G913" s="270">
        <v>15</v>
      </c>
    </row>
    <row r="914" spans="1:7" s="270" customFormat="1" x14ac:dyDescent="0.25">
      <c r="A914" s="286" t="s">
        <v>3956</v>
      </c>
      <c r="B914" s="287" t="s">
        <v>12536</v>
      </c>
      <c r="C914" s="288"/>
      <c r="D914" s="289"/>
      <c r="E914" s="289"/>
      <c r="F914" s="289"/>
      <c r="G914" s="270">
        <v>15</v>
      </c>
    </row>
    <row r="915" spans="1:7" s="270" customFormat="1" x14ac:dyDescent="0.25">
      <c r="A915" s="286" t="s">
        <v>3957</v>
      </c>
      <c r="B915" s="287" t="s">
        <v>3958</v>
      </c>
      <c r="C915" s="288" t="s">
        <v>351</v>
      </c>
      <c r="D915" s="289">
        <v>67.3</v>
      </c>
      <c r="E915" s="289">
        <v>18.8</v>
      </c>
      <c r="F915" s="289">
        <v>86.1</v>
      </c>
      <c r="G915" s="270">
        <v>15</v>
      </c>
    </row>
    <row r="916" spans="1:7" s="270" customFormat="1" ht="30" x14ac:dyDescent="0.25">
      <c r="A916" s="286" t="s">
        <v>3959</v>
      </c>
      <c r="B916" s="287" t="s">
        <v>3960</v>
      </c>
      <c r="C916" s="288" t="s">
        <v>351</v>
      </c>
      <c r="D916" s="289">
        <v>106.32</v>
      </c>
      <c r="E916" s="289">
        <v>18.8</v>
      </c>
      <c r="F916" s="289">
        <v>125.12</v>
      </c>
    </row>
    <row r="917" spans="1:7" s="270" customFormat="1" x14ac:dyDescent="0.25">
      <c r="A917" s="286" t="s">
        <v>3961</v>
      </c>
      <c r="B917" s="287" t="s">
        <v>3962</v>
      </c>
      <c r="C917" s="288" t="s">
        <v>304</v>
      </c>
      <c r="D917" s="289">
        <v>167.34</v>
      </c>
      <c r="E917" s="289">
        <v>9.4</v>
      </c>
      <c r="F917" s="289">
        <v>176.74</v>
      </c>
      <c r="G917" s="270">
        <v>15</v>
      </c>
    </row>
    <row r="918" spans="1:7" s="270" customFormat="1" x14ac:dyDescent="0.25">
      <c r="A918" s="286" t="s">
        <v>3963</v>
      </c>
      <c r="B918" s="287" t="s">
        <v>3964</v>
      </c>
      <c r="C918" s="288"/>
      <c r="D918" s="289"/>
      <c r="E918" s="289"/>
      <c r="F918" s="289"/>
      <c r="G918" s="270">
        <v>15</v>
      </c>
    </row>
    <row r="919" spans="1:7" s="270" customFormat="1" x14ac:dyDescent="0.25">
      <c r="A919" s="286" t="s">
        <v>3965</v>
      </c>
      <c r="B919" s="287" t="s">
        <v>3966</v>
      </c>
      <c r="C919" s="288" t="s">
        <v>2</v>
      </c>
      <c r="D919" s="289">
        <v>70.52</v>
      </c>
      <c r="E919" s="289">
        <v>4.7</v>
      </c>
      <c r="F919" s="289">
        <v>75.22</v>
      </c>
    </row>
    <row r="920" spans="1:7" s="270" customFormat="1" x14ac:dyDescent="0.25">
      <c r="A920" s="286" t="s">
        <v>3967</v>
      </c>
      <c r="B920" s="287" t="s">
        <v>3968</v>
      </c>
      <c r="C920" s="288" t="s">
        <v>2</v>
      </c>
      <c r="D920" s="289">
        <v>70.52</v>
      </c>
      <c r="E920" s="289">
        <v>4.7</v>
      </c>
      <c r="F920" s="289">
        <v>75.22</v>
      </c>
      <c r="G920" s="270">
        <v>15</v>
      </c>
    </row>
    <row r="921" spans="1:7" s="270" customFormat="1" x14ac:dyDescent="0.25">
      <c r="A921" s="286" t="s">
        <v>3969</v>
      </c>
      <c r="B921" s="287" t="s">
        <v>3970</v>
      </c>
      <c r="C921" s="288"/>
      <c r="D921" s="289"/>
      <c r="E921" s="289"/>
      <c r="F921" s="289"/>
    </row>
    <row r="922" spans="1:7" s="270" customFormat="1" x14ac:dyDescent="0.25">
      <c r="A922" s="286" t="s">
        <v>3971</v>
      </c>
      <c r="B922" s="287" t="s">
        <v>3972</v>
      </c>
      <c r="C922" s="288" t="s">
        <v>351</v>
      </c>
      <c r="D922" s="289">
        <v>959.9</v>
      </c>
      <c r="E922" s="289"/>
      <c r="F922" s="289">
        <v>959.9</v>
      </c>
      <c r="G922" s="270">
        <v>15</v>
      </c>
    </row>
    <row r="923" spans="1:7" s="270" customFormat="1" x14ac:dyDescent="0.25">
      <c r="A923" s="286" t="s">
        <v>3973</v>
      </c>
      <c r="B923" s="287" t="s">
        <v>3974</v>
      </c>
      <c r="C923" s="288"/>
      <c r="D923" s="289"/>
      <c r="E923" s="289"/>
      <c r="F923" s="289"/>
      <c r="G923" s="270">
        <v>15</v>
      </c>
    </row>
    <row r="924" spans="1:7" s="270" customFormat="1" ht="30" x14ac:dyDescent="0.25">
      <c r="A924" s="286" t="s">
        <v>3975</v>
      </c>
      <c r="B924" s="287" t="s">
        <v>3976</v>
      </c>
      <c r="C924" s="288" t="s">
        <v>351</v>
      </c>
      <c r="D924" s="289">
        <v>132.41999999999999</v>
      </c>
      <c r="E924" s="289">
        <v>95.85</v>
      </c>
      <c r="F924" s="289">
        <v>228.27</v>
      </c>
      <c r="G924" s="270">
        <v>15</v>
      </c>
    </row>
    <row r="925" spans="1:7" s="270" customFormat="1" ht="30" x14ac:dyDescent="0.25">
      <c r="A925" s="286" t="s">
        <v>3977</v>
      </c>
      <c r="B925" s="287" t="s">
        <v>3978</v>
      </c>
      <c r="C925" s="288" t="s">
        <v>351</v>
      </c>
      <c r="D925" s="289">
        <v>174.01</v>
      </c>
      <c r="E925" s="289">
        <v>86.26</v>
      </c>
      <c r="F925" s="289">
        <v>260.27</v>
      </c>
    </row>
    <row r="926" spans="1:7" s="270" customFormat="1" ht="30" x14ac:dyDescent="0.25">
      <c r="A926" s="286" t="s">
        <v>3979</v>
      </c>
      <c r="B926" s="287" t="s">
        <v>3980</v>
      </c>
      <c r="C926" s="288" t="s">
        <v>351</v>
      </c>
      <c r="D926" s="289">
        <v>172.28</v>
      </c>
      <c r="E926" s="289">
        <v>95.85</v>
      </c>
      <c r="F926" s="289">
        <v>268.13</v>
      </c>
      <c r="G926" s="270">
        <v>15</v>
      </c>
    </row>
    <row r="927" spans="1:7" s="270" customFormat="1" x14ac:dyDescent="0.25">
      <c r="A927" s="286" t="s">
        <v>3981</v>
      </c>
      <c r="B927" s="287" t="s">
        <v>3982</v>
      </c>
      <c r="C927" s="288"/>
      <c r="D927" s="289"/>
      <c r="E927" s="289"/>
      <c r="F927" s="289"/>
      <c r="G927" s="270">
        <v>15</v>
      </c>
    </row>
    <row r="928" spans="1:7" s="270" customFormat="1" x14ac:dyDescent="0.25">
      <c r="A928" s="286" t="s">
        <v>3983</v>
      </c>
      <c r="B928" s="287" t="s">
        <v>3984</v>
      </c>
      <c r="C928" s="288" t="s">
        <v>304</v>
      </c>
      <c r="D928" s="289">
        <v>57.41</v>
      </c>
      <c r="E928" s="289">
        <v>57.31</v>
      </c>
      <c r="F928" s="289">
        <v>114.72</v>
      </c>
      <c r="G928" s="270">
        <v>15</v>
      </c>
    </row>
    <row r="929" spans="1:7" s="270" customFormat="1" x14ac:dyDescent="0.25">
      <c r="A929" s="286" t="s">
        <v>128</v>
      </c>
      <c r="B929" s="287" t="s">
        <v>129</v>
      </c>
      <c r="C929" s="288" t="s">
        <v>304</v>
      </c>
      <c r="D929" s="289">
        <v>89.05</v>
      </c>
      <c r="E929" s="289">
        <v>67.73</v>
      </c>
      <c r="F929" s="289">
        <v>156.78</v>
      </c>
      <c r="G929" s="270">
        <v>15</v>
      </c>
    </row>
    <row r="930" spans="1:7" s="270" customFormat="1" x14ac:dyDescent="0.25">
      <c r="A930" s="286" t="s">
        <v>3985</v>
      </c>
      <c r="B930" s="287" t="s">
        <v>3986</v>
      </c>
      <c r="C930" s="288" t="s">
        <v>304</v>
      </c>
      <c r="D930" s="289">
        <v>166.58</v>
      </c>
      <c r="E930" s="289">
        <v>72.94</v>
      </c>
      <c r="F930" s="289">
        <v>239.52</v>
      </c>
      <c r="G930" s="270">
        <v>15</v>
      </c>
    </row>
    <row r="931" spans="1:7" s="270" customFormat="1" x14ac:dyDescent="0.25">
      <c r="A931" s="286" t="s">
        <v>3987</v>
      </c>
      <c r="B931" s="287" t="s">
        <v>3988</v>
      </c>
      <c r="C931" s="288" t="s">
        <v>304</v>
      </c>
      <c r="D931" s="289">
        <v>44.67</v>
      </c>
      <c r="E931" s="289">
        <v>57.31</v>
      </c>
      <c r="F931" s="289">
        <v>101.98</v>
      </c>
      <c r="G931" s="270">
        <v>15</v>
      </c>
    </row>
    <row r="932" spans="1:7" s="270" customFormat="1" x14ac:dyDescent="0.25">
      <c r="A932" s="286" t="s">
        <v>3989</v>
      </c>
      <c r="B932" s="287" t="s">
        <v>3990</v>
      </c>
      <c r="C932" s="288" t="s">
        <v>304</v>
      </c>
      <c r="D932" s="289">
        <v>68.12</v>
      </c>
      <c r="E932" s="289">
        <v>67.73</v>
      </c>
      <c r="F932" s="289">
        <v>135.85</v>
      </c>
      <c r="G932" s="270">
        <v>15</v>
      </c>
    </row>
    <row r="933" spans="1:7" s="270" customFormat="1" x14ac:dyDescent="0.25">
      <c r="A933" s="286" t="s">
        <v>12537</v>
      </c>
      <c r="B933" s="287" t="s">
        <v>12538</v>
      </c>
      <c r="C933" s="288" t="s">
        <v>304</v>
      </c>
      <c r="D933" s="289">
        <v>106.46</v>
      </c>
      <c r="E933" s="289">
        <v>49.49</v>
      </c>
      <c r="F933" s="289">
        <v>155.94999999999999</v>
      </c>
      <c r="G933" s="270">
        <v>15</v>
      </c>
    </row>
    <row r="934" spans="1:7" s="270" customFormat="1" x14ac:dyDescent="0.25">
      <c r="A934" s="286" t="s">
        <v>3991</v>
      </c>
      <c r="B934" s="287" t="s">
        <v>3992</v>
      </c>
      <c r="C934" s="288" t="s">
        <v>2</v>
      </c>
      <c r="D934" s="289">
        <v>15.99</v>
      </c>
      <c r="E934" s="289">
        <v>1.48</v>
      </c>
      <c r="F934" s="289">
        <v>17.47</v>
      </c>
      <c r="G934" s="270">
        <v>15</v>
      </c>
    </row>
    <row r="935" spans="1:7" s="270" customFormat="1" x14ac:dyDescent="0.25">
      <c r="A935" s="286" t="s">
        <v>3993</v>
      </c>
      <c r="B935" s="287" t="s">
        <v>3994</v>
      </c>
      <c r="C935" s="288" t="s">
        <v>2</v>
      </c>
      <c r="D935" s="289">
        <v>18.63</v>
      </c>
      <c r="E935" s="289">
        <v>2.12</v>
      </c>
      <c r="F935" s="289">
        <v>20.75</v>
      </c>
    </row>
    <row r="936" spans="1:7" s="270" customFormat="1" x14ac:dyDescent="0.25">
      <c r="A936" s="286" t="s">
        <v>3995</v>
      </c>
      <c r="B936" s="287" t="s">
        <v>3996</v>
      </c>
      <c r="C936" s="288" t="s">
        <v>2</v>
      </c>
      <c r="D936" s="289">
        <v>20.52</v>
      </c>
      <c r="E936" s="289">
        <v>2.97</v>
      </c>
      <c r="F936" s="289">
        <v>23.49</v>
      </c>
      <c r="G936" s="270">
        <v>15</v>
      </c>
    </row>
    <row r="937" spans="1:7" s="270" customFormat="1" x14ac:dyDescent="0.25">
      <c r="A937" s="286" t="s">
        <v>3997</v>
      </c>
      <c r="B937" s="287" t="s">
        <v>12539</v>
      </c>
      <c r="C937" s="288"/>
      <c r="D937" s="289"/>
      <c r="E937" s="289"/>
      <c r="F937" s="289"/>
      <c r="G937" s="270">
        <v>15</v>
      </c>
    </row>
    <row r="938" spans="1:7" s="270" customFormat="1" x14ac:dyDescent="0.25">
      <c r="A938" s="286" t="s">
        <v>3998</v>
      </c>
      <c r="B938" s="287" t="s">
        <v>3999</v>
      </c>
      <c r="C938" s="288" t="s">
        <v>304</v>
      </c>
      <c r="D938" s="289">
        <v>2.59</v>
      </c>
      <c r="E938" s="289">
        <v>18.8</v>
      </c>
      <c r="F938" s="289">
        <v>21.39</v>
      </c>
      <c r="G938" s="270">
        <v>15</v>
      </c>
    </row>
    <row r="939" spans="1:7" s="270" customFormat="1" x14ac:dyDescent="0.25">
      <c r="A939" s="286" t="s">
        <v>4000</v>
      </c>
      <c r="B939" s="287" t="s">
        <v>4001</v>
      </c>
      <c r="C939" s="288" t="s">
        <v>351</v>
      </c>
      <c r="D939" s="289"/>
      <c r="E939" s="289">
        <v>51.13</v>
      </c>
      <c r="F939" s="289">
        <v>51.13</v>
      </c>
      <c r="G939" s="270">
        <v>15</v>
      </c>
    </row>
    <row r="940" spans="1:7" s="270" customFormat="1" x14ac:dyDescent="0.25">
      <c r="A940" s="286" t="s">
        <v>4002</v>
      </c>
      <c r="B940" s="287" t="s">
        <v>4003</v>
      </c>
      <c r="C940" s="288" t="s">
        <v>351</v>
      </c>
      <c r="D940" s="289"/>
      <c r="E940" s="289">
        <v>51.13</v>
      </c>
      <c r="F940" s="289">
        <v>51.13</v>
      </c>
      <c r="G940" s="270">
        <v>15</v>
      </c>
    </row>
    <row r="941" spans="1:7" s="270" customFormat="1" ht="30" x14ac:dyDescent="0.25">
      <c r="A941" s="286" t="s">
        <v>4004</v>
      </c>
      <c r="B941" s="287" t="s">
        <v>4005</v>
      </c>
      <c r="C941" s="288" t="s">
        <v>351</v>
      </c>
      <c r="D941" s="289"/>
      <c r="E941" s="289">
        <v>23.5</v>
      </c>
      <c r="F941" s="289">
        <v>23.5</v>
      </c>
      <c r="G941" s="270">
        <v>15</v>
      </c>
    </row>
    <row r="942" spans="1:7" s="270" customFormat="1" x14ac:dyDescent="0.25">
      <c r="A942" s="286" t="s">
        <v>4006</v>
      </c>
      <c r="B942" s="287" t="s">
        <v>14183</v>
      </c>
      <c r="C942" s="288" t="s">
        <v>351</v>
      </c>
      <c r="D942" s="289"/>
      <c r="E942" s="289">
        <v>34.090000000000003</v>
      </c>
      <c r="F942" s="289">
        <v>34.090000000000003</v>
      </c>
      <c r="G942" s="270">
        <v>15</v>
      </c>
    </row>
    <row r="943" spans="1:7" s="270" customFormat="1" ht="30" x14ac:dyDescent="0.25">
      <c r="A943" s="286" t="s">
        <v>4007</v>
      </c>
      <c r="B943" s="287" t="s">
        <v>4008</v>
      </c>
      <c r="C943" s="288" t="s">
        <v>351</v>
      </c>
      <c r="D943" s="289">
        <v>3.15</v>
      </c>
      <c r="E943" s="289">
        <v>18.8</v>
      </c>
      <c r="F943" s="289">
        <v>21.95</v>
      </c>
    </row>
    <row r="944" spans="1:7" s="270" customFormat="1" ht="30" x14ac:dyDescent="0.25">
      <c r="A944" s="286" t="s">
        <v>4009</v>
      </c>
      <c r="B944" s="287" t="s">
        <v>4010</v>
      </c>
      <c r="C944" s="288" t="s">
        <v>351</v>
      </c>
      <c r="D944" s="289">
        <v>9.4499999999999993</v>
      </c>
      <c r="E944" s="289">
        <v>18.8</v>
      </c>
      <c r="F944" s="289">
        <v>28.25</v>
      </c>
    </row>
    <row r="945" spans="1:7" s="270" customFormat="1" x14ac:dyDescent="0.25">
      <c r="A945" s="286" t="s">
        <v>4011</v>
      </c>
      <c r="B945" s="287" t="s">
        <v>4012</v>
      </c>
      <c r="C945" s="288"/>
      <c r="D945" s="289"/>
      <c r="E945" s="289"/>
      <c r="F945" s="289"/>
      <c r="G945" s="270">
        <v>15</v>
      </c>
    </row>
    <row r="946" spans="1:7" s="270" customFormat="1" x14ac:dyDescent="0.25">
      <c r="A946" s="286" t="s">
        <v>4013</v>
      </c>
      <c r="B946" s="287" t="s">
        <v>12540</v>
      </c>
      <c r="C946" s="288"/>
      <c r="D946" s="289"/>
      <c r="E946" s="289"/>
      <c r="F946" s="289"/>
      <c r="G946" s="270">
        <v>15</v>
      </c>
    </row>
    <row r="947" spans="1:7" s="270" customFormat="1" x14ac:dyDescent="0.25">
      <c r="A947" s="286" t="s">
        <v>4014</v>
      </c>
      <c r="B947" s="287" t="s">
        <v>4015</v>
      </c>
      <c r="C947" s="288" t="s">
        <v>1068</v>
      </c>
      <c r="D947" s="289">
        <v>1120.93</v>
      </c>
      <c r="E947" s="289">
        <v>334.86</v>
      </c>
      <c r="F947" s="289">
        <v>1455.79</v>
      </c>
      <c r="G947" s="270">
        <v>15</v>
      </c>
    </row>
    <row r="948" spans="1:7" s="270" customFormat="1" x14ac:dyDescent="0.25">
      <c r="A948" s="286" t="s">
        <v>133</v>
      </c>
      <c r="B948" s="287" t="s">
        <v>134</v>
      </c>
      <c r="C948" s="288" t="s">
        <v>1068</v>
      </c>
      <c r="D948" s="289">
        <v>495.36</v>
      </c>
      <c r="E948" s="289">
        <v>334.86</v>
      </c>
      <c r="F948" s="289">
        <v>830.22</v>
      </c>
      <c r="G948" s="270">
        <v>15</v>
      </c>
    </row>
    <row r="949" spans="1:7" s="270" customFormat="1" x14ac:dyDescent="0.25">
      <c r="A949" s="286" t="s">
        <v>4016</v>
      </c>
      <c r="B949" s="287" t="s">
        <v>4017</v>
      </c>
      <c r="C949" s="288" t="s">
        <v>1068</v>
      </c>
      <c r="D949" s="289">
        <v>439.72</v>
      </c>
      <c r="E949" s="289">
        <v>334.86</v>
      </c>
      <c r="F949" s="289">
        <v>774.58</v>
      </c>
      <c r="G949" s="270">
        <v>15</v>
      </c>
    </row>
    <row r="950" spans="1:7" s="270" customFormat="1" x14ac:dyDescent="0.25">
      <c r="A950" s="286" t="s">
        <v>251</v>
      </c>
      <c r="B950" s="287" t="s">
        <v>252</v>
      </c>
      <c r="C950" s="288" t="s">
        <v>351</v>
      </c>
      <c r="D950" s="289">
        <v>4.17</v>
      </c>
      <c r="E950" s="289">
        <v>26.07</v>
      </c>
      <c r="F950" s="289">
        <v>30.24</v>
      </c>
      <c r="G950" s="270">
        <v>15</v>
      </c>
    </row>
    <row r="951" spans="1:7" s="270" customFormat="1" ht="30" x14ac:dyDescent="0.25">
      <c r="A951" s="286" t="s">
        <v>4018</v>
      </c>
      <c r="B951" s="287" t="s">
        <v>12891</v>
      </c>
      <c r="C951" s="288" t="s">
        <v>351</v>
      </c>
      <c r="D951" s="289">
        <v>9.41</v>
      </c>
      <c r="E951" s="289">
        <v>25.61</v>
      </c>
      <c r="F951" s="289">
        <v>35.020000000000003</v>
      </c>
    </row>
    <row r="952" spans="1:7" s="270" customFormat="1" x14ac:dyDescent="0.25">
      <c r="A952" s="286" t="s">
        <v>4019</v>
      </c>
      <c r="B952" s="287" t="s">
        <v>4020</v>
      </c>
      <c r="C952" s="288" t="s">
        <v>1068</v>
      </c>
      <c r="D952" s="289">
        <v>1201.1600000000001</v>
      </c>
      <c r="E952" s="289">
        <v>334.86</v>
      </c>
      <c r="F952" s="289">
        <v>1536.02</v>
      </c>
      <c r="G952" s="270">
        <v>15</v>
      </c>
    </row>
    <row r="953" spans="1:7" s="270" customFormat="1" x14ac:dyDescent="0.25">
      <c r="A953" s="286" t="s">
        <v>4021</v>
      </c>
      <c r="B953" s="287" t="s">
        <v>4022</v>
      </c>
      <c r="C953" s="288"/>
      <c r="D953" s="289"/>
      <c r="E953" s="289"/>
      <c r="F953" s="289"/>
      <c r="G953" s="270">
        <v>15</v>
      </c>
    </row>
    <row r="954" spans="1:7" s="270" customFormat="1" x14ac:dyDescent="0.25">
      <c r="A954" s="286" t="s">
        <v>239</v>
      </c>
      <c r="B954" s="287" t="s">
        <v>240</v>
      </c>
      <c r="C954" s="288" t="s">
        <v>351</v>
      </c>
      <c r="D954" s="289">
        <v>2.48</v>
      </c>
      <c r="E954" s="289">
        <v>4.96</v>
      </c>
      <c r="F954" s="289">
        <v>7.44</v>
      </c>
      <c r="G954" s="270">
        <v>15</v>
      </c>
    </row>
    <row r="955" spans="1:7" s="270" customFormat="1" x14ac:dyDescent="0.25">
      <c r="A955" s="286" t="s">
        <v>4023</v>
      </c>
      <c r="B955" s="287" t="s">
        <v>4024</v>
      </c>
      <c r="C955" s="288" t="s">
        <v>351</v>
      </c>
      <c r="D955" s="289">
        <v>1.59</v>
      </c>
      <c r="E955" s="289">
        <v>4.96</v>
      </c>
      <c r="F955" s="289">
        <v>6.55</v>
      </c>
      <c r="G955" s="270">
        <v>15</v>
      </c>
    </row>
    <row r="956" spans="1:7" s="270" customFormat="1" x14ac:dyDescent="0.25">
      <c r="A956" s="286" t="s">
        <v>4025</v>
      </c>
      <c r="B956" s="287" t="s">
        <v>12892</v>
      </c>
      <c r="C956" s="288" t="s">
        <v>351</v>
      </c>
      <c r="D956" s="289">
        <v>7.6</v>
      </c>
      <c r="E956" s="289">
        <v>4.96</v>
      </c>
      <c r="F956" s="289">
        <v>12.56</v>
      </c>
      <c r="G956" s="270">
        <v>15</v>
      </c>
    </row>
    <row r="957" spans="1:7" s="270" customFormat="1" x14ac:dyDescent="0.25">
      <c r="A957" s="286" t="s">
        <v>4026</v>
      </c>
      <c r="B957" s="287" t="s">
        <v>4027</v>
      </c>
      <c r="C957" s="288" t="s">
        <v>351</v>
      </c>
      <c r="D957" s="289">
        <v>2.5299999999999998</v>
      </c>
      <c r="E957" s="289">
        <v>7.24</v>
      </c>
      <c r="F957" s="289">
        <v>9.77</v>
      </c>
      <c r="G957" s="270">
        <v>15</v>
      </c>
    </row>
    <row r="958" spans="1:7" s="270" customFormat="1" x14ac:dyDescent="0.25">
      <c r="A958" s="286" t="s">
        <v>4028</v>
      </c>
      <c r="B958" s="287" t="s">
        <v>4029</v>
      </c>
      <c r="C958" s="288" t="s">
        <v>351</v>
      </c>
      <c r="D958" s="289">
        <v>4.4000000000000004</v>
      </c>
      <c r="E958" s="289">
        <v>7.68</v>
      </c>
      <c r="F958" s="289">
        <v>12.08</v>
      </c>
      <c r="G958" s="270">
        <v>15</v>
      </c>
    </row>
    <row r="959" spans="1:7" s="270" customFormat="1" x14ac:dyDescent="0.25">
      <c r="A959" s="286" t="s">
        <v>4030</v>
      </c>
      <c r="B959" s="287" t="s">
        <v>4031</v>
      </c>
      <c r="C959" s="288" t="s">
        <v>351</v>
      </c>
      <c r="D959" s="289">
        <v>10.15</v>
      </c>
      <c r="E959" s="289">
        <v>13.64</v>
      </c>
      <c r="F959" s="289">
        <v>23.79</v>
      </c>
      <c r="G959" s="270">
        <v>15</v>
      </c>
    </row>
    <row r="960" spans="1:7" s="270" customFormat="1" x14ac:dyDescent="0.25">
      <c r="A960" s="286" t="s">
        <v>4032</v>
      </c>
      <c r="B960" s="287" t="s">
        <v>4033</v>
      </c>
      <c r="C960" s="288" t="s">
        <v>351</v>
      </c>
      <c r="D960" s="289">
        <v>10.15</v>
      </c>
      <c r="E960" s="289">
        <v>18.8</v>
      </c>
      <c r="F960" s="289">
        <v>28.95</v>
      </c>
      <c r="G960" s="270">
        <v>15</v>
      </c>
    </row>
    <row r="961" spans="1:7" s="270" customFormat="1" x14ac:dyDescent="0.25">
      <c r="A961" s="286" t="s">
        <v>241</v>
      </c>
      <c r="B961" s="287" t="s">
        <v>242</v>
      </c>
      <c r="C961" s="288" t="s">
        <v>351</v>
      </c>
      <c r="D961" s="289">
        <v>51.85</v>
      </c>
      <c r="E961" s="289">
        <v>11.75</v>
      </c>
      <c r="F961" s="289">
        <v>63.6</v>
      </c>
      <c r="G961" s="270">
        <v>15</v>
      </c>
    </row>
    <row r="962" spans="1:7" s="270" customFormat="1" x14ac:dyDescent="0.25">
      <c r="A962" s="286" t="s">
        <v>4034</v>
      </c>
      <c r="B962" s="287" t="s">
        <v>4035</v>
      </c>
      <c r="C962" s="288" t="s">
        <v>351</v>
      </c>
      <c r="D962" s="289">
        <v>2.02</v>
      </c>
      <c r="E962" s="289">
        <v>11.75</v>
      </c>
      <c r="F962" s="289">
        <v>13.77</v>
      </c>
    </row>
    <row r="963" spans="1:7" s="270" customFormat="1" x14ac:dyDescent="0.25">
      <c r="A963" s="286" t="s">
        <v>4036</v>
      </c>
      <c r="B963" s="287" t="s">
        <v>4037</v>
      </c>
      <c r="C963" s="288" t="s">
        <v>351</v>
      </c>
      <c r="D963" s="289">
        <v>10.18</v>
      </c>
      <c r="E963" s="289">
        <v>30.53</v>
      </c>
      <c r="F963" s="289">
        <v>40.71</v>
      </c>
      <c r="G963" s="270">
        <v>15</v>
      </c>
    </row>
    <row r="964" spans="1:7" s="270" customFormat="1" x14ac:dyDescent="0.25">
      <c r="A964" s="286" t="s">
        <v>4038</v>
      </c>
      <c r="B964" s="287" t="s">
        <v>4039</v>
      </c>
      <c r="C964" s="288"/>
      <c r="D964" s="289"/>
      <c r="E964" s="289"/>
      <c r="F964" s="289"/>
      <c r="G964" s="270">
        <v>15</v>
      </c>
    </row>
    <row r="965" spans="1:7" s="270" customFormat="1" x14ac:dyDescent="0.25">
      <c r="A965" s="286" t="s">
        <v>253</v>
      </c>
      <c r="B965" s="287" t="s">
        <v>254</v>
      </c>
      <c r="C965" s="288" t="s">
        <v>351</v>
      </c>
      <c r="D965" s="289">
        <v>9.91</v>
      </c>
      <c r="E965" s="289">
        <v>25.83</v>
      </c>
      <c r="F965" s="289">
        <v>35.74</v>
      </c>
      <c r="G965" s="270">
        <v>15</v>
      </c>
    </row>
    <row r="966" spans="1:7" s="270" customFormat="1" x14ac:dyDescent="0.25">
      <c r="A966" s="286" t="s">
        <v>4040</v>
      </c>
      <c r="B966" s="287" t="s">
        <v>4041</v>
      </c>
      <c r="C966" s="288" t="s">
        <v>351</v>
      </c>
      <c r="D966" s="289">
        <v>10.58</v>
      </c>
      <c r="E966" s="289">
        <v>30.53</v>
      </c>
      <c r="F966" s="289">
        <v>41.11</v>
      </c>
      <c r="G966" s="270">
        <v>15</v>
      </c>
    </row>
    <row r="967" spans="1:7" s="270" customFormat="1" x14ac:dyDescent="0.25">
      <c r="A967" s="286" t="s">
        <v>4042</v>
      </c>
      <c r="B967" s="287" t="s">
        <v>4043</v>
      </c>
      <c r="C967" s="288" t="s">
        <v>351</v>
      </c>
      <c r="D967" s="289">
        <v>30.47</v>
      </c>
      <c r="E967" s="289">
        <v>30.53</v>
      </c>
      <c r="F967" s="289">
        <v>61</v>
      </c>
      <c r="G967" s="270">
        <v>15</v>
      </c>
    </row>
    <row r="968" spans="1:7" s="270" customFormat="1" x14ac:dyDescent="0.25">
      <c r="A968" s="286" t="s">
        <v>4044</v>
      </c>
      <c r="B968" s="287" t="s">
        <v>4045</v>
      </c>
      <c r="C968" s="288" t="s">
        <v>351</v>
      </c>
      <c r="D968" s="289">
        <v>9.91</v>
      </c>
      <c r="E968" s="289">
        <v>18.8</v>
      </c>
      <c r="F968" s="289">
        <v>28.71</v>
      </c>
      <c r="G968" s="270">
        <v>15</v>
      </c>
    </row>
    <row r="969" spans="1:7" s="270" customFormat="1" x14ac:dyDescent="0.25">
      <c r="A969" s="286" t="s">
        <v>4046</v>
      </c>
      <c r="B969" s="287" t="s">
        <v>4047</v>
      </c>
      <c r="C969" s="288" t="s">
        <v>351</v>
      </c>
      <c r="D969" s="289">
        <v>9.91</v>
      </c>
      <c r="E969" s="289">
        <v>32.880000000000003</v>
      </c>
      <c r="F969" s="289">
        <v>42.79</v>
      </c>
      <c r="G969" s="270">
        <v>15</v>
      </c>
    </row>
    <row r="970" spans="1:7" s="270" customFormat="1" x14ac:dyDescent="0.25">
      <c r="A970" s="286" t="s">
        <v>4048</v>
      </c>
      <c r="B970" s="287" t="s">
        <v>4049</v>
      </c>
      <c r="C970" s="288" t="s">
        <v>304</v>
      </c>
      <c r="D970" s="289">
        <v>7.12</v>
      </c>
      <c r="E970" s="289">
        <v>53.2</v>
      </c>
      <c r="F970" s="289">
        <v>60.32</v>
      </c>
      <c r="G970" s="270">
        <v>15</v>
      </c>
    </row>
    <row r="971" spans="1:7" s="270" customFormat="1" ht="30" x14ac:dyDescent="0.25">
      <c r="A971" s="286" t="s">
        <v>4050</v>
      </c>
      <c r="B971" s="287" t="s">
        <v>4051</v>
      </c>
      <c r="C971" s="288" t="s">
        <v>304</v>
      </c>
      <c r="D971" s="289">
        <v>1.17</v>
      </c>
      <c r="E971" s="289">
        <v>24.77</v>
      </c>
      <c r="F971" s="289">
        <v>25.94</v>
      </c>
      <c r="G971" s="270">
        <v>15</v>
      </c>
    </row>
    <row r="972" spans="1:7" s="270" customFormat="1" ht="30" x14ac:dyDescent="0.25">
      <c r="A972" s="286" t="s">
        <v>4052</v>
      </c>
      <c r="B972" s="287" t="s">
        <v>4053</v>
      </c>
      <c r="C972" s="288" t="s">
        <v>304</v>
      </c>
      <c r="D972" s="289">
        <v>1.36</v>
      </c>
      <c r="E972" s="289">
        <v>24.77</v>
      </c>
      <c r="F972" s="289">
        <v>26.13</v>
      </c>
      <c r="G972" s="270">
        <v>15</v>
      </c>
    </row>
    <row r="973" spans="1:7" s="270" customFormat="1" ht="30" x14ac:dyDescent="0.25">
      <c r="A973" s="286" t="s">
        <v>4054</v>
      </c>
      <c r="B973" s="287" t="s">
        <v>4055</v>
      </c>
      <c r="C973" s="288" t="s">
        <v>304</v>
      </c>
      <c r="D973" s="289">
        <v>1.63</v>
      </c>
      <c r="E973" s="289">
        <v>24.77</v>
      </c>
      <c r="F973" s="289">
        <v>26.4</v>
      </c>
    </row>
    <row r="974" spans="1:7" s="270" customFormat="1" ht="30" x14ac:dyDescent="0.25">
      <c r="A974" s="286" t="s">
        <v>4056</v>
      </c>
      <c r="B974" s="287" t="s">
        <v>4057</v>
      </c>
      <c r="C974" s="288" t="s">
        <v>304</v>
      </c>
      <c r="D974" s="289">
        <v>2.11</v>
      </c>
      <c r="E974" s="289">
        <v>24.77</v>
      </c>
      <c r="F974" s="289">
        <v>26.88</v>
      </c>
      <c r="G974" s="270">
        <v>15</v>
      </c>
    </row>
    <row r="975" spans="1:7" s="270" customFormat="1" x14ac:dyDescent="0.25">
      <c r="A975" s="286" t="s">
        <v>4058</v>
      </c>
      <c r="B975" s="287" t="s">
        <v>4059</v>
      </c>
      <c r="C975" s="288"/>
      <c r="D975" s="289"/>
      <c r="E975" s="289"/>
      <c r="F975" s="289"/>
      <c r="G975" s="270">
        <v>15</v>
      </c>
    </row>
    <row r="976" spans="1:7" s="270" customFormat="1" x14ac:dyDescent="0.25">
      <c r="A976" s="286" t="s">
        <v>4060</v>
      </c>
      <c r="B976" s="287" t="s">
        <v>4061</v>
      </c>
      <c r="C976" s="288" t="s">
        <v>351</v>
      </c>
      <c r="D976" s="289">
        <v>5.15</v>
      </c>
      <c r="E976" s="289">
        <v>15.62</v>
      </c>
      <c r="F976" s="289">
        <v>20.77</v>
      </c>
    </row>
    <row r="977" spans="1:7" s="270" customFormat="1" x14ac:dyDescent="0.25">
      <c r="A977" s="286" t="s">
        <v>4062</v>
      </c>
      <c r="B977" s="287" t="s">
        <v>4063</v>
      </c>
      <c r="C977" s="288" t="s">
        <v>351</v>
      </c>
      <c r="D977" s="289">
        <v>7.21</v>
      </c>
      <c r="E977" s="289">
        <v>15.62</v>
      </c>
      <c r="F977" s="289">
        <v>22.83</v>
      </c>
      <c r="G977" s="270">
        <v>15</v>
      </c>
    </row>
    <row r="978" spans="1:7" s="270" customFormat="1" x14ac:dyDescent="0.25">
      <c r="A978" s="286" t="s">
        <v>4064</v>
      </c>
      <c r="B978" s="287" t="s">
        <v>4065</v>
      </c>
      <c r="C978" s="288"/>
      <c r="D978" s="289"/>
      <c r="E978" s="289"/>
      <c r="F978" s="289"/>
      <c r="G978" s="270">
        <v>15</v>
      </c>
    </row>
    <row r="979" spans="1:7" s="270" customFormat="1" x14ac:dyDescent="0.25">
      <c r="A979" s="286" t="s">
        <v>4066</v>
      </c>
      <c r="B979" s="287" t="s">
        <v>4067</v>
      </c>
      <c r="C979" s="288" t="s">
        <v>1068</v>
      </c>
      <c r="D979" s="289">
        <v>494.46</v>
      </c>
      <c r="E979" s="289">
        <v>450.92</v>
      </c>
      <c r="F979" s="289">
        <v>945.38</v>
      </c>
      <c r="G979" s="270">
        <v>15</v>
      </c>
    </row>
    <row r="980" spans="1:7" s="270" customFormat="1" ht="30" x14ac:dyDescent="0.25">
      <c r="A980" s="286" t="s">
        <v>4068</v>
      </c>
      <c r="B980" s="287" t="s">
        <v>4069</v>
      </c>
      <c r="C980" s="288" t="s">
        <v>1068</v>
      </c>
      <c r="D980" s="289">
        <v>561.29</v>
      </c>
      <c r="E980" s="289">
        <v>450.92</v>
      </c>
      <c r="F980" s="289">
        <v>1012.21</v>
      </c>
      <c r="G980" s="270">
        <v>15</v>
      </c>
    </row>
    <row r="981" spans="1:7" s="270" customFormat="1" ht="30" x14ac:dyDescent="0.25">
      <c r="A981" s="286" t="s">
        <v>4070</v>
      </c>
      <c r="B981" s="287" t="s">
        <v>4071</v>
      </c>
      <c r="C981" s="288" t="s">
        <v>1068</v>
      </c>
      <c r="D981" s="289">
        <v>601.04999999999995</v>
      </c>
      <c r="E981" s="289">
        <v>450.92</v>
      </c>
      <c r="F981" s="289">
        <v>1051.97</v>
      </c>
      <c r="G981" s="270">
        <v>15</v>
      </c>
    </row>
    <row r="982" spans="1:7" s="270" customFormat="1" x14ac:dyDescent="0.25">
      <c r="A982" s="286" t="s">
        <v>4072</v>
      </c>
      <c r="B982" s="287" t="s">
        <v>4073</v>
      </c>
      <c r="C982" s="288" t="s">
        <v>304</v>
      </c>
      <c r="D982" s="289">
        <v>27.74</v>
      </c>
      <c r="E982" s="289">
        <v>52.39</v>
      </c>
      <c r="F982" s="289">
        <v>80.13</v>
      </c>
    </row>
    <row r="983" spans="1:7" s="270" customFormat="1" x14ac:dyDescent="0.25">
      <c r="A983" s="286" t="s">
        <v>4074</v>
      </c>
      <c r="B983" s="287" t="s">
        <v>4075</v>
      </c>
      <c r="C983" s="288" t="s">
        <v>304</v>
      </c>
      <c r="D983" s="289">
        <v>14.57</v>
      </c>
      <c r="E983" s="289">
        <v>71.31</v>
      </c>
      <c r="F983" s="289">
        <v>85.88</v>
      </c>
      <c r="G983" s="270">
        <v>15</v>
      </c>
    </row>
    <row r="984" spans="1:7" s="270" customFormat="1" x14ac:dyDescent="0.25">
      <c r="A984" s="286" t="s">
        <v>4076</v>
      </c>
      <c r="B984" s="287" t="s">
        <v>4077</v>
      </c>
      <c r="C984" s="288"/>
      <c r="D984" s="289"/>
      <c r="E984" s="289"/>
      <c r="F984" s="289"/>
      <c r="G984" s="270">
        <v>15</v>
      </c>
    </row>
    <row r="985" spans="1:7" s="270" customFormat="1" x14ac:dyDescent="0.25">
      <c r="A985" s="286" t="s">
        <v>4078</v>
      </c>
      <c r="B985" s="287" t="s">
        <v>4079</v>
      </c>
      <c r="C985" s="288" t="s">
        <v>351</v>
      </c>
      <c r="D985" s="289">
        <v>100.35</v>
      </c>
      <c r="E985" s="289">
        <v>8.48</v>
      </c>
      <c r="F985" s="289">
        <v>108.83</v>
      </c>
      <c r="G985" s="270">
        <v>15</v>
      </c>
    </row>
    <row r="986" spans="1:7" s="270" customFormat="1" x14ac:dyDescent="0.25">
      <c r="A986" s="286" t="s">
        <v>4080</v>
      </c>
      <c r="B986" s="287" t="s">
        <v>4081</v>
      </c>
      <c r="C986" s="288" t="s">
        <v>304</v>
      </c>
      <c r="D986" s="289">
        <v>58.38</v>
      </c>
      <c r="E986" s="289">
        <v>2.12</v>
      </c>
      <c r="F986" s="289">
        <v>60.5</v>
      </c>
      <c r="G986" s="270">
        <v>15</v>
      </c>
    </row>
    <row r="987" spans="1:7" s="270" customFormat="1" x14ac:dyDescent="0.25">
      <c r="A987" s="286" t="s">
        <v>4082</v>
      </c>
      <c r="B987" s="287" t="s">
        <v>4083</v>
      </c>
      <c r="C987" s="288" t="s">
        <v>304</v>
      </c>
      <c r="D987" s="289">
        <v>97.78</v>
      </c>
      <c r="E987" s="289">
        <v>2.54</v>
      </c>
      <c r="F987" s="289">
        <v>100.32</v>
      </c>
      <c r="G987" s="270">
        <v>15</v>
      </c>
    </row>
    <row r="988" spans="1:7" s="270" customFormat="1" x14ac:dyDescent="0.25">
      <c r="A988" s="286" t="s">
        <v>4084</v>
      </c>
      <c r="B988" s="287" t="s">
        <v>4085</v>
      </c>
      <c r="C988" s="288" t="s">
        <v>304</v>
      </c>
      <c r="D988" s="289">
        <v>54.83</v>
      </c>
      <c r="E988" s="289">
        <v>4.24</v>
      </c>
      <c r="F988" s="289">
        <v>59.07</v>
      </c>
      <c r="G988" s="270">
        <v>15</v>
      </c>
    </row>
    <row r="989" spans="1:7" s="270" customFormat="1" ht="30" x14ac:dyDescent="0.25">
      <c r="A989" s="286" t="s">
        <v>4086</v>
      </c>
      <c r="B989" s="287" t="s">
        <v>4087</v>
      </c>
      <c r="C989" s="288" t="s">
        <v>304</v>
      </c>
      <c r="D989" s="289">
        <v>124.85</v>
      </c>
      <c r="E989" s="289">
        <v>0.51</v>
      </c>
      <c r="F989" s="289">
        <v>125.36</v>
      </c>
    </row>
    <row r="990" spans="1:7" s="270" customFormat="1" x14ac:dyDescent="0.25">
      <c r="A990" s="286" t="s">
        <v>4088</v>
      </c>
      <c r="B990" s="287" t="s">
        <v>4089</v>
      </c>
      <c r="C990" s="288" t="s">
        <v>351</v>
      </c>
      <c r="D990" s="289">
        <v>261.54000000000002</v>
      </c>
      <c r="E990" s="289">
        <v>5.09</v>
      </c>
      <c r="F990" s="289">
        <v>266.63</v>
      </c>
      <c r="G990" s="270">
        <v>15</v>
      </c>
    </row>
    <row r="991" spans="1:7" s="270" customFormat="1" x14ac:dyDescent="0.25">
      <c r="A991" s="286" t="s">
        <v>4090</v>
      </c>
      <c r="B991" s="287" t="s">
        <v>4091</v>
      </c>
      <c r="C991" s="288"/>
      <c r="D991" s="289"/>
      <c r="E991" s="289"/>
      <c r="F991" s="289"/>
      <c r="G991" s="270">
        <v>15</v>
      </c>
    </row>
    <row r="992" spans="1:7" s="270" customFormat="1" x14ac:dyDescent="0.25">
      <c r="A992" s="286" t="s">
        <v>4092</v>
      </c>
      <c r="B992" s="287" t="s">
        <v>4093</v>
      </c>
      <c r="C992" s="288" t="s">
        <v>351</v>
      </c>
      <c r="D992" s="289">
        <v>99.87</v>
      </c>
      <c r="E992" s="289">
        <v>8.48</v>
      </c>
      <c r="F992" s="289">
        <v>108.35</v>
      </c>
      <c r="G992" s="270">
        <v>15</v>
      </c>
    </row>
    <row r="993" spans="1:7" s="270" customFormat="1" x14ac:dyDescent="0.25">
      <c r="A993" s="286" t="s">
        <v>4094</v>
      </c>
      <c r="B993" s="287" t="s">
        <v>4095</v>
      </c>
      <c r="C993" s="288" t="s">
        <v>304</v>
      </c>
      <c r="D993" s="289">
        <v>44.91</v>
      </c>
      <c r="E993" s="289">
        <v>2.12</v>
      </c>
      <c r="F993" s="289">
        <v>47.03</v>
      </c>
      <c r="G993" s="270">
        <v>15</v>
      </c>
    </row>
    <row r="994" spans="1:7" s="270" customFormat="1" x14ac:dyDescent="0.25">
      <c r="A994" s="286" t="s">
        <v>4096</v>
      </c>
      <c r="B994" s="287" t="s">
        <v>4097</v>
      </c>
      <c r="C994" s="288" t="s">
        <v>304</v>
      </c>
      <c r="D994" s="289">
        <v>98.53</v>
      </c>
      <c r="E994" s="289">
        <v>2.54</v>
      </c>
      <c r="F994" s="289">
        <v>101.07</v>
      </c>
      <c r="G994" s="270">
        <v>15</v>
      </c>
    </row>
    <row r="995" spans="1:7" s="270" customFormat="1" x14ac:dyDescent="0.25">
      <c r="A995" s="286" t="s">
        <v>4098</v>
      </c>
      <c r="B995" s="287" t="s">
        <v>4099</v>
      </c>
      <c r="C995" s="288" t="s">
        <v>304</v>
      </c>
      <c r="D995" s="289">
        <v>97.8</v>
      </c>
      <c r="E995" s="289">
        <v>2.54</v>
      </c>
      <c r="F995" s="289">
        <v>100.34</v>
      </c>
      <c r="G995" s="270">
        <v>15</v>
      </c>
    </row>
    <row r="996" spans="1:7" s="270" customFormat="1" ht="30" x14ac:dyDescent="0.25">
      <c r="A996" s="286" t="s">
        <v>4100</v>
      </c>
      <c r="B996" s="287" t="s">
        <v>4101</v>
      </c>
      <c r="C996" s="288" t="s">
        <v>304</v>
      </c>
      <c r="D996" s="289">
        <v>48.24</v>
      </c>
      <c r="E996" s="289">
        <v>4.24</v>
      </c>
      <c r="F996" s="289">
        <v>52.48</v>
      </c>
      <c r="G996" s="270">
        <v>15</v>
      </c>
    </row>
    <row r="997" spans="1:7" s="270" customFormat="1" x14ac:dyDescent="0.25">
      <c r="A997" s="286" t="s">
        <v>12429</v>
      </c>
      <c r="B997" s="287" t="s">
        <v>12893</v>
      </c>
      <c r="C997" s="288" t="s">
        <v>304</v>
      </c>
      <c r="D997" s="289">
        <v>90.67</v>
      </c>
      <c r="E997" s="289"/>
      <c r="F997" s="289">
        <v>90.67</v>
      </c>
      <c r="G997" s="270">
        <v>15</v>
      </c>
    </row>
    <row r="998" spans="1:7" s="270" customFormat="1" x14ac:dyDescent="0.25">
      <c r="A998" s="286" t="s">
        <v>12894</v>
      </c>
      <c r="B998" s="287" t="s">
        <v>12895</v>
      </c>
      <c r="C998" s="288" t="s">
        <v>351</v>
      </c>
      <c r="D998" s="289">
        <v>169.41</v>
      </c>
      <c r="E998" s="289"/>
      <c r="F998" s="289">
        <v>169.41</v>
      </c>
    </row>
    <row r="999" spans="1:7" s="270" customFormat="1" ht="30" x14ac:dyDescent="0.25">
      <c r="A999" s="286" t="s">
        <v>12896</v>
      </c>
      <c r="B999" s="287" t="s">
        <v>12897</v>
      </c>
      <c r="C999" s="288" t="s">
        <v>2470</v>
      </c>
      <c r="D999" s="289">
        <v>1660.19</v>
      </c>
      <c r="E999" s="289"/>
      <c r="F999" s="289">
        <v>1660.19</v>
      </c>
      <c r="G999" s="270">
        <v>15</v>
      </c>
    </row>
    <row r="1000" spans="1:7" s="270" customFormat="1" x14ac:dyDescent="0.25">
      <c r="A1000" s="286" t="s">
        <v>4102</v>
      </c>
      <c r="B1000" s="287" t="s">
        <v>4103</v>
      </c>
      <c r="C1000" s="288"/>
      <c r="D1000" s="289"/>
      <c r="E1000" s="289"/>
      <c r="F1000" s="289"/>
      <c r="G1000" s="270">
        <v>15</v>
      </c>
    </row>
    <row r="1001" spans="1:7" s="270" customFormat="1" x14ac:dyDescent="0.25">
      <c r="A1001" s="286" t="s">
        <v>4104</v>
      </c>
      <c r="B1001" s="287" t="s">
        <v>4105</v>
      </c>
      <c r="C1001" s="288" t="s">
        <v>351</v>
      </c>
      <c r="D1001" s="289">
        <v>35.56</v>
      </c>
      <c r="E1001" s="289">
        <v>59.56</v>
      </c>
      <c r="F1001" s="289">
        <v>95.12</v>
      </c>
      <c r="G1001" s="270">
        <v>15</v>
      </c>
    </row>
    <row r="1002" spans="1:7" s="270" customFormat="1" ht="30" x14ac:dyDescent="0.25">
      <c r="A1002" s="286" t="s">
        <v>4106</v>
      </c>
      <c r="B1002" s="287" t="s">
        <v>4107</v>
      </c>
      <c r="C1002" s="288" t="s">
        <v>304</v>
      </c>
      <c r="D1002" s="289">
        <v>92.44</v>
      </c>
      <c r="E1002" s="289">
        <v>21.19</v>
      </c>
      <c r="F1002" s="289">
        <v>113.63</v>
      </c>
      <c r="G1002" s="270">
        <v>15</v>
      </c>
    </row>
    <row r="1003" spans="1:7" s="270" customFormat="1" ht="30" x14ac:dyDescent="0.25">
      <c r="A1003" s="286" t="s">
        <v>4108</v>
      </c>
      <c r="B1003" s="287" t="s">
        <v>4109</v>
      </c>
      <c r="C1003" s="288" t="s">
        <v>304</v>
      </c>
      <c r="D1003" s="289">
        <v>10.94</v>
      </c>
      <c r="E1003" s="289"/>
      <c r="F1003" s="289">
        <v>10.94</v>
      </c>
      <c r="G1003" s="270">
        <v>15</v>
      </c>
    </row>
    <row r="1004" spans="1:7" s="270" customFormat="1" x14ac:dyDescent="0.25">
      <c r="A1004" s="286" t="s">
        <v>4110</v>
      </c>
      <c r="B1004" s="287" t="s">
        <v>4111</v>
      </c>
      <c r="C1004" s="288" t="s">
        <v>351</v>
      </c>
      <c r="D1004" s="289">
        <v>194.48</v>
      </c>
      <c r="E1004" s="289">
        <v>21.19</v>
      </c>
      <c r="F1004" s="289">
        <v>215.67</v>
      </c>
    </row>
    <row r="1005" spans="1:7" s="270" customFormat="1" ht="30" x14ac:dyDescent="0.25">
      <c r="A1005" s="286" t="s">
        <v>4112</v>
      </c>
      <c r="B1005" s="287" t="s">
        <v>4113</v>
      </c>
      <c r="C1005" s="288" t="s">
        <v>351</v>
      </c>
      <c r="D1005" s="289">
        <v>14.99</v>
      </c>
      <c r="E1005" s="289">
        <v>23.36</v>
      </c>
      <c r="F1005" s="289">
        <v>38.35</v>
      </c>
      <c r="G1005" s="270">
        <v>15</v>
      </c>
    </row>
    <row r="1006" spans="1:7" s="270" customFormat="1" x14ac:dyDescent="0.25">
      <c r="A1006" s="286" t="s">
        <v>4114</v>
      </c>
      <c r="B1006" s="287" t="s">
        <v>12541</v>
      </c>
      <c r="C1006" s="288"/>
      <c r="D1006" s="289"/>
      <c r="E1006" s="289"/>
      <c r="F1006" s="289"/>
      <c r="G1006" s="270">
        <v>15</v>
      </c>
    </row>
    <row r="1007" spans="1:7" s="270" customFormat="1" x14ac:dyDescent="0.25">
      <c r="A1007" s="286" t="s">
        <v>4115</v>
      </c>
      <c r="B1007" s="287" t="s">
        <v>4116</v>
      </c>
      <c r="C1007" s="288" t="s">
        <v>351</v>
      </c>
      <c r="D1007" s="289">
        <v>56.21</v>
      </c>
      <c r="E1007" s="289"/>
      <c r="F1007" s="289">
        <v>56.21</v>
      </c>
      <c r="G1007" s="270">
        <v>15</v>
      </c>
    </row>
    <row r="1008" spans="1:7" s="270" customFormat="1" ht="30" x14ac:dyDescent="0.25">
      <c r="A1008" s="286" t="s">
        <v>4117</v>
      </c>
      <c r="B1008" s="287" t="s">
        <v>4118</v>
      </c>
      <c r="C1008" s="288" t="s">
        <v>351</v>
      </c>
      <c r="D1008" s="289">
        <v>49.54</v>
      </c>
      <c r="E1008" s="289"/>
      <c r="F1008" s="289">
        <v>49.54</v>
      </c>
      <c r="G1008" s="270">
        <v>15</v>
      </c>
    </row>
    <row r="1009" spans="1:7" s="270" customFormat="1" ht="30" x14ac:dyDescent="0.25">
      <c r="A1009" s="286" t="s">
        <v>4119</v>
      </c>
      <c r="B1009" s="287" t="s">
        <v>4120</v>
      </c>
      <c r="C1009" s="288" t="s">
        <v>304</v>
      </c>
      <c r="D1009" s="289">
        <v>59.5</v>
      </c>
      <c r="E1009" s="289"/>
      <c r="F1009" s="289">
        <v>59.5</v>
      </c>
      <c r="G1009" s="270">
        <v>15</v>
      </c>
    </row>
    <row r="1010" spans="1:7" s="270" customFormat="1" x14ac:dyDescent="0.25">
      <c r="A1010" s="286" t="s">
        <v>4121</v>
      </c>
      <c r="B1010" s="287" t="s">
        <v>4122</v>
      </c>
      <c r="C1010" s="288" t="s">
        <v>304</v>
      </c>
      <c r="D1010" s="289">
        <v>55.6</v>
      </c>
      <c r="E1010" s="289"/>
      <c r="F1010" s="289">
        <v>55.6</v>
      </c>
      <c r="G1010" s="270">
        <v>15</v>
      </c>
    </row>
    <row r="1011" spans="1:7" s="270" customFormat="1" ht="30" x14ac:dyDescent="0.25">
      <c r="A1011" s="286" t="s">
        <v>4123</v>
      </c>
      <c r="B1011" s="287" t="s">
        <v>4124</v>
      </c>
      <c r="C1011" s="288" t="s">
        <v>304</v>
      </c>
      <c r="D1011" s="289"/>
      <c r="E1011" s="289">
        <v>46.98</v>
      </c>
      <c r="F1011" s="289">
        <v>46.98</v>
      </c>
      <c r="G1011" s="270">
        <v>15</v>
      </c>
    </row>
    <row r="1012" spans="1:7" s="270" customFormat="1" x14ac:dyDescent="0.25">
      <c r="A1012" s="286" t="s">
        <v>4125</v>
      </c>
      <c r="B1012" s="287" t="s">
        <v>4126</v>
      </c>
      <c r="C1012" s="288" t="s">
        <v>351</v>
      </c>
      <c r="D1012" s="289">
        <v>11.57</v>
      </c>
      <c r="E1012" s="289">
        <v>23.94</v>
      </c>
      <c r="F1012" s="289">
        <v>35.51</v>
      </c>
      <c r="G1012" s="270">
        <v>15</v>
      </c>
    </row>
    <row r="1013" spans="1:7" s="270" customFormat="1" x14ac:dyDescent="0.25">
      <c r="A1013" s="286" t="s">
        <v>4127</v>
      </c>
      <c r="B1013" s="287" t="s">
        <v>4128</v>
      </c>
      <c r="C1013" s="288" t="s">
        <v>351</v>
      </c>
      <c r="D1013" s="289">
        <v>26.18</v>
      </c>
      <c r="E1013" s="289">
        <v>23.94</v>
      </c>
      <c r="F1013" s="289">
        <v>50.12</v>
      </c>
      <c r="G1013" s="270">
        <v>15</v>
      </c>
    </row>
    <row r="1014" spans="1:7" s="270" customFormat="1" x14ac:dyDescent="0.25">
      <c r="A1014" s="286" t="s">
        <v>4129</v>
      </c>
      <c r="B1014" s="287" t="s">
        <v>4130</v>
      </c>
      <c r="C1014" s="288" t="s">
        <v>304</v>
      </c>
      <c r="D1014" s="289">
        <v>6.17</v>
      </c>
      <c r="E1014" s="289">
        <v>12.49</v>
      </c>
      <c r="F1014" s="289">
        <v>18.66</v>
      </c>
    </row>
    <row r="1015" spans="1:7" s="270" customFormat="1" x14ac:dyDescent="0.25">
      <c r="A1015" s="286" t="s">
        <v>4131</v>
      </c>
      <c r="B1015" s="287" t="s">
        <v>4132</v>
      </c>
      <c r="C1015" s="288" t="s">
        <v>304</v>
      </c>
      <c r="D1015" s="289">
        <v>13.96</v>
      </c>
      <c r="E1015" s="289">
        <v>12.49</v>
      </c>
      <c r="F1015" s="289">
        <v>26.45</v>
      </c>
    </row>
    <row r="1016" spans="1:7" s="270" customFormat="1" x14ac:dyDescent="0.25">
      <c r="A1016" s="286" t="s">
        <v>4133</v>
      </c>
      <c r="B1016" s="287" t="s">
        <v>4134</v>
      </c>
      <c r="C1016" s="288"/>
      <c r="D1016" s="289"/>
      <c r="E1016" s="289"/>
      <c r="F1016" s="289"/>
      <c r="G1016" s="270">
        <v>15</v>
      </c>
    </row>
    <row r="1017" spans="1:7" s="270" customFormat="1" x14ac:dyDescent="0.25">
      <c r="A1017" s="286" t="s">
        <v>4135</v>
      </c>
      <c r="B1017" s="287" t="s">
        <v>4136</v>
      </c>
      <c r="C1017" s="288"/>
      <c r="D1017" s="289"/>
      <c r="E1017" s="289"/>
      <c r="F1017" s="289"/>
    </row>
    <row r="1018" spans="1:7" s="270" customFormat="1" ht="30" x14ac:dyDescent="0.25">
      <c r="A1018" s="286" t="s">
        <v>4137</v>
      </c>
      <c r="B1018" s="287" t="s">
        <v>4138</v>
      </c>
      <c r="C1018" s="288" t="s">
        <v>351</v>
      </c>
      <c r="D1018" s="289">
        <v>62.88</v>
      </c>
      <c r="E1018" s="289">
        <v>13.52</v>
      </c>
      <c r="F1018" s="289">
        <v>76.400000000000006</v>
      </c>
      <c r="G1018" s="270">
        <v>15</v>
      </c>
    </row>
    <row r="1019" spans="1:7" s="270" customFormat="1" x14ac:dyDescent="0.25">
      <c r="A1019" s="286" t="s">
        <v>4139</v>
      </c>
      <c r="B1019" s="287" t="s">
        <v>12542</v>
      </c>
      <c r="C1019" s="288"/>
      <c r="D1019" s="289"/>
      <c r="E1019" s="289"/>
      <c r="F1019" s="289"/>
      <c r="G1019" s="270">
        <v>15</v>
      </c>
    </row>
    <row r="1020" spans="1:7" s="270" customFormat="1" ht="45" x14ac:dyDescent="0.25">
      <c r="A1020" s="286" t="s">
        <v>4140</v>
      </c>
      <c r="B1020" s="287" t="s">
        <v>4141</v>
      </c>
      <c r="C1020" s="288" t="s">
        <v>351</v>
      </c>
      <c r="D1020" s="289">
        <v>33.99</v>
      </c>
      <c r="E1020" s="289">
        <v>16.010000000000002</v>
      </c>
      <c r="F1020" s="289">
        <v>50</v>
      </c>
      <c r="G1020" s="270">
        <v>15</v>
      </c>
    </row>
    <row r="1021" spans="1:7" s="270" customFormat="1" ht="45" x14ac:dyDescent="0.25">
      <c r="A1021" s="286" t="s">
        <v>4142</v>
      </c>
      <c r="B1021" s="287" t="s">
        <v>4143</v>
      </c>
      <c r="C1021" s="288" t="s">
        <v>304</v>
      </c>
      <c r="D1021" s="289">
        <v>5.59</v>
      </c>
      <c r="E1021" s="289">
        <v>1.28</v>
      </c>
      <c r="F1021" s="289">
        <v>6.87</v>
      </c>
      <c r="G1021" s="270">
        <v>15</v>
      </c>
    </row>
    <row r="1022" spans="1:7" s="270" customFormat="1" ht="60" x14ac:dyDescent="0.25">
      <c r="A1022" s="286" t="s">
        <v>4144</v>
      </c>
      <c r="B1022" s="287" t="s">
        <v>4145</v>
      </c>
      <c r="C1022" s="288" t="s">
        <v>351</v>
      </c>
      <c r="D1022" s="289">
        <v>116.22</v>
      </c>
      <c r="E1022" s="289">
        <v>16.010000000000002</v>
      </c>
      <c r="F1022" s="289">
        <v>132.22999999999999</v>
      </c>
      <c r="G1022" s="270">
        <v>15</v>
      </c>
    </row>
    <row r="1023" spans="1:7" s="270" customFormat="1" ht="60" x14ac:dyDescent="0.25">
      <c r="A1023" s="286" t="s">
        <v>4146</v>
      </c>
      <c r="B1023" s="287" t="s">
        <v>4147</v>
      </c>
      <c r="C1023" s="288" t="s">
        <v>304</v>
      </c>
      <c r="D1023" s="289">
        <v>19.43</v>
      </c>
      <c r="E1023" s="289">
        <v>1.28</v>
      </c>
      <c r="F1023" s="289">
        <v>20.71</v>
      </c>
      <c r="G1023" s="270">
        <v>15</v>
      </c>
    </row>
    <row r="1024" spans="1:7" s="270" customFormat="1" ht="45" x14ac:dyDescent="0.25">
      <c r="A1024" s="286" t="s">
        <v>12898</v>
      </c>
      <c r="B1024" s="287" t="s">
        <v>12899</v>
      </c>
      <c r="C1024" s="288" t="s">
        <v>351</v>
      </c>
      <c r="D1024" s="289">
        <v>41.02</v>
      </c>
      <c r="E1024" s="289">
        <v>16.010000000000002</v>
      </c>
      <c r="F1024" s="289">
        <v>57.03</v>
      </c>
      <c r="G1024" s="270">
        <v>15</v>
      </c>
    </row>
    <row r="1025" spans="1:7" s="270" customFormat="1" ht="45" x14ac:dyDescent="0.25">
      <c r="A1025" s="286" t="s">
        <v>12900</v>
      </c>
      <c r="B1025" s="287" t="s">
        <v>12901</v>
      </c>
      <c r="C1025" s="288" t="s">
        <v>304</v>
      </c>
      <c r="D1025" s="289">
        <v>6.57</v>
      </c>
      <c r="E1025" s="289">
        <v>1.28</v>
      </c>
      <c r="F1025" s="289">
        <v>7.85</v>
      </c>
      <c r="G1025" s="270">
        <v>15</v>
      </c>
    </row>
    <row r="1026" spans="1:7" s="270" customFormat="1" ht="45" x14ac:dyDescent="0.25">
      <c r="A1026" s="286" t="s">
        <v>4148</v>
      </c>
      <c r="B1026" s="287" t="s">
        <v>4149</v>
      </c>
      <c r="C1026" s="288" t="s">
        <v>351</v>
      </c>
      <c r="D1026" s="289">
        <v>35.79</v>
      </c>
      <c r="E1026" s="289">
        <v>16.010000000000002</v>
      </c>
      <c r="F1026" s="289">
        <v>51.8</v>
      </c>
      <c r="G1026" s="270">
        <v>15</v>
      </c>
    </row>
    <row r="1027" spans="1:7" s="270" customFormat="1" ht="60" x14ac:dyDescent="0.25">
      <c r="A1027" s="286" t="s">
        <v>4150</v>
      </c>
      <c r="B1027" s="287" t="s">
        <v>4151</v>
      </c>
      <c r="C1027" s="288" t="s">
        <v>304</v>
      </c>
      <c r="D1027" s="289">
        <v>5.68</v>
      </c>
      <c r="E1027" s="289">
        <v>1.28</v>
      </c>
      <c r="F1027" s="289">
        <v>6.96</v>
      </c>
      <c r="G1027" s="270">
        <v>15</v>
      </c>
    </row>
    <row r="1028" spans="1:7" s="270" customFormat="1" ht="30" x14ac:dyDescent="0.25">
      <c r="A1028" s="286" t="s">
        <v>4152</v>
      </c>
      <c r="B1028" s="287" t="s">
        <v>4153</v>
      </c>
      <c r="C1028" s="288" t="s">
        <v>351</v>
      </c>
      <c r="D1028" s="289">
        <v>12.56</v>
      </c>
      <c r="E1028" s="289">
        <v>67.3</v>
      </c>
      <c r="F1028" s="289">
        <v>79.86</v>
      </c>
      <c r="G1028" s="270">
        <v>15</v>
      </c>
    </row>
    <row r="1029" spans="1:7" s="270" customFormat="1" ht="30" x14ac:dyDescent="0.25">
      <c r="A1029" s="286" t="s">
        <v>4154</v>
      </c>
      <c r="B1029" s="287" t="s">
        <v>4155</v>
      </c>
      <c r="C1029" s="288" t="s">
        <v>351</v>
      </c>
      <c r="D1029" s="289">
        <v>1.18</v>
      </c>
      <c r="E1029" s="289">
        <v>10.69</v>
      </c>
      <c r="F1029" s="289">
        <v>11.87</v>
      </c>
      <c r="G1029" s="270">
        <v>15</v>
      </c>
    </row>
    <row r="1030" spans="1:7" s="270" customFormat="1" ht="30" x14ac:dyDescent="0.25">
      <c r="A1030" s="286" t="s">
        <v>4156</v>
      </c>
      <c r="B1030" s="287" t="s">
        <v>4157</v>
      </c>
      <c r="C1030" s="288" t="s">
        <v>351</v>
      </c>
      <c r="D1030" s="289">
        <v>2.98</v>
      </c>
      <c r="E1030" s="289">
        <v>10.69</v>
      </c>
      <c r="F1030" s="289">
        <v>13.67</v>
      </c>
      <c r="G1030" s="270">
        <v>15</v>
      </c>
    </row>
    <row r="1031" spans="1:7" s="270" customFormat="1" ht="30" x14ac:dyDescent="0.25">
      <c r="A1031" s="286" t="s">
        <v>4158</v>
      </c>
      <c r="B1031" s="287" t="s">
        <v>4159</v>
      </c>
      <c r="C1031" s="288" t="s">
        <v>351</v>
      </c>
      <c r="D1031" s="289">
        <v>2.36</v>
      </c>
      <c r="E1031" s="289">
        <v>10.69</v>
      </c>
      <c r="F1031" s="289">
        <v>13.05</v>
      </c>
      <c r="G1031" s="270">
        <v>15</v>
      </c>
    </row>
    <row r="1032" spans="1:7" s="270" customFormat="1" ht="30" x14ac:dyDescent="0.25">
      <c r="A1032" s="286" t="s">
        <v>4160</v>
      </c>
      <c r="B1032" s="287" t="s">
        <v>4161</v>
      </c>
      <c r="C1032" s="288" t="s">
        <v>351</v>
      </c>
      <c r="D1032" s="289">
        <v>7.44</v>
      </c>
      <c r="E1032" s="289">
        <v>10.69</v>
      </c>
      <c r="F1032" s="289">
        <v>18.13</v>
      </c>
      <c r="G1032" s="270">
        <v>15</v>
      </c>
    </row>
    <row r="1033" spans="1:7" s="270" customFormat="1" ht="30" x14ac:dyDescent="0.25">
      <c r="A1033" s="286" t="s">
        <v>4162</v>
      </c>
      <c r="B1033" s="287" t="s">
        <v>4163</v>
      </c>
      <c r="C1033" s="288" t="s">
        <v>304</v>
      </c>
      <c r="D1033" s="289">
        <v>0.12</v>
      </c>
      <c r="E1033" s="289">
        <v>1.19</v>
      </c>
      <c r="F1033" s="289">
        <v>1.31</v>
      </c>
      <c r="G1033" s="270">
        <v>15</v>
      </c>
    </row>
    <row r="1034" spans="1:7" s="270" customFormat="1" ht="45" x14ac:dyDescent="0.25">
      <c r="A1034" s="286" t="s">
        <v>4164</v>
      </c>
      <c r="B1034" s="287" t="s">
        <v>4165</v>
      </c>
      <c r="C1034" s="288" t="s">
        <v>304</v>
      </c>
      <c r="D1034" s="289">
        <v>0.3</v>
      </c>
      <c r="E1034" s="289">
        <v>1.19</v>
      </c>
      <c r="F1034" s="289">
        <v>1.49</v>
      </c>
      <c r="G1034" s="270">
        <v>15</v>
      </c>
    </row>
    <row r="1035" spans="1:7" s="270" customFormat="1" ht="30" x14ac:dyDescent="0.25">
      <c r="A1035" s="286" t="s">
        <v>4166</v>
      </c>
      <c r="B1035" s="287" t="s">
        <v>4167</v>
      </c>
      <c r="C1035" s="288" t="s">
        <v>304</v>
      </c>
      <c r="D1035" s="289">
        <v>0.24</v>
      </c>
      <c r="E1035" s="289">
        <v>1.19</v>
      </c>
      <c r="F1035" s="289">
        <v>1.43</v>
      </c>
    </row>
    <row r="1036" spans="1:7" s="270" customFormat="1" ht="45" x14ac:dyDescent="0.25">
      <c r="A1036" s="286" t="s">
        <v>4168</v>
      </c>
      <c r="B1036" s="287" t="s">
        <v>4169</v>
      </c>
      <c r="C1036" s="288" t="s">
        <v>304</v>
      </c>
      <c r="D1036" s="289">
        <v>0.74</v>
      </c>
      <c r="E1036" s="289">
        <v>1.19</v>
      </c>
      <c r="F1036" s="289">
        <v>1.93</v>
      </c>
      <c r="G1036" s="270">
        <v>15</v>
      </c>
    </row>
    <row r="1037" spans="1:7" s="270" customFormat="1" x14ac:dyDescent="0.25">
      <c r="A1037" s="286" t="s">
        <v>4170</v>
      </c>
      <c r="B1037" s="287" t="s">
        <v>4171</v>
      </c>
      <c r="C1037" s="288"/>
      <c r="D1037" s="289"/>
      <c r="E1037" s="289"/>
      <c r="F1037" s="289"/>
      <c r="G1037" s="270">
        <v>15</v>
      </c>
    </row>
    <row r="1038" spans="1:7" s="270" customFormat="1" ht="45" x14ac:dyDescent="0.25">
      <c r="A1038" s="286" t="s">
        <v>4172</v>
      </c>
      <c r="B1038" s="287" t="s">
        <v>4173</v>
      </c>
      <c r="C1038" s="288" t="s">
        <v>351</v>
      </c>
      <c r="D1038" s="289">
        <v>166.9</v>
      </c>
      <c r="E1038" s="289">
        <v>16.010000000000002</v>
      </c>
      <c r="F1038" s="289">
        <v>182.91</v>
      </c>
      <c r="G1038" s="270">
        <v>15</v>
      </c>
    </row>
    <row r="1039" spans="1:7" s="270" customFormat="1" ht="45" x14ac:dyDescent="0.25">
      <c r="A1039" s="286" t="s">
        <v>4174</v>
      </c>
      <c r="B1039" s="287" t="s">
        <v>4175</v>
      </c>
      <c r="C1039" s="288" t="s">
        <v>351</v>
      </c>
      <c r="D1039" s="289">
        <v>190.14</v>
      </c>
      <c r="E1039" s="289">
        <v>16.010000000000002</v>
      </c>
      <c r="F1039" s="289">
        <v>206.15</v>
      </c>
      <c r="G1039" s="270">
        <v>15</v>
      </c>
    </row>
    <row r="1040" spans="1:7" s="270" customFormat="1" ht="45" x14ac:dyDescent="0.25">
      <c r="A1040" s="286" t="s">
        <v>4176</v>
      </c>
      <c r="B1040" s="287" t="s">
        <v>4177</v>
      </c>
      <c r="C1040" s="288" t="s">
        <v>351</v>
      </c>
      <c r="D1040" s="289">
        <v>185.95</v>
      </c>
      <c r="E1040" s="289">
        <v>16.010000000000002</v>
      </c>
      <c r="F1040" s="289">
        <v>201.96</v>
      </c>
      <c r="G1040" s="270">
        <v>15</v>
      </c>
    </row>
    <row r="1041" spans="1:7" s="270" customFormat="1" ht="45" x14ac:dyDescent="0.25">
      <c r="A1041" s="286" t="s">
        <v>4178</v>
      </c>
      <c r="B1041" s="287" t="s">
        <v>4179</v>
      </c>
      <c r="C1041" s="288" t="s">
        <v>304</v>
      </c>
      <c r="D1041" s="289">
        <v>47.55</v>
      </c>
      <c r="E1041" s="289">
        <v>1.6</v>
      </c>
      <c r="F1041" s="289">
        <v>49.15</v>
      </c>
      <c r="G1041" s="270">
        <v>15</v>
      </c>
    </row>
    <row r="1042" spans="1:7" s="270" customFormat="1" ht="60" x14ac:dyDescent="0.25">
      <c r="A1042" s="286" t="s">
        <v>4180</v>
      </c>
      <c r="B1042" s="287" t="s">
        <v>4181</v>
      </c>
      <c r="C1042" s="288" t="s">
        <v>351</v>
      </c>
      <c r="D1042" s="289">
        <v>336.72</v>
      </c>
      <c r="E1042" s="289">
        <v>16.010000000000002</v>
      </c>
      <c r="F1042" s="289">
        <v>352.73</v>
      </c>
      <c r="G1042" s="270">
        <v>15</v>
      </c>
    </row>
    <row r="1043" spans="1:7" s="270" customFormat="1" ht="60" x14ac:dyDescent="0.25">
      <c r="A1043" s="286" t="s">
        <v>4182</v>
      </c>
      <c r="B1043" s="287" t="s">
        <v>4183</v>
      </c>
      <c r="C1043" s="288" t="s">
        <v>304</v>
      </c>
      <c r="D1043" s="289">
        <v>66.72</v>
      </c>
      <c r="E1043" s="289">
        <v>1.6</v>
      </c>
      <c r="F1043" s="289">
        <v>68.319999999999993</v>
      </c>
      <c r="G1043" s="270">
        <v>15</v>
      </c>
    </row>
    <row r="1044" spans="1:7" s="270" customFormat="1" ht="45" x14ac:dyDescent="0.25">
      <c r="A1044" s="286" t="s">
        <v>4184</v>
      </c>
      <c r="B1044" s="287" t="s">
        <v>4185</v>
      </c>
      <c r="C1044" s="288" t="s">
        <v>351</v>
      </c>
      <c r="D1044" s="289">
        <v>45.02</v>
      </c>
      <c r="E1044" s="289">
        <v>10.69</v>
      </c>
      <c r="F1044" s="289">
        <v>55.71</v>
      </c>
      <c r="G1044" s="270">
        <v>15</v>
      </c>
    </row>
    <row r="1045" spans="1:7" s="270" customFormat="1" ht="45" x14ac:dyDescent="0.25">
      <c r="A1045" s="286" t="s">
        <v>4186</v>
      </c>
      <c r="B1045" s="287" t="s">
        <v>4187</v>
      </c>
      <c r="C1045" s="288" t="s">
        <v>351</v>
      </c>
      <c r="D1045" s="289">
        <v>41.56</v>
      </c>
      <c r="E1045" s="289">
        <v>10.69</v>
      </c>
      <c r="F1045" s="289">
        <v>52.25</v>
      </c>
      <c r="G1045" s="270">
        <v>15</v>
      </c>
    </row>
    <row r="1046" spans="1:7" s="270" customFormat="1" ht="60" x14ac:dyDescent="0.25">
      <c r="A1046" s="286" t="s">
        <v>4188</v>
      </c>
      <c r="B1046" s="287" t="s">
        <v>4189</v>
      </c>
      <c r="C1046" s="288" t="s">
        <v>351</v>
      </c>
      <c r="D1046" s="289">
        <v>75.040000000000006</v>
      </c>
      <c r="E1046" s="289">
        <v>10.69</v>
      </c>
      <c r="F1046" s="289">
        <v>85.73</v>
      </c>
      <c r="G1046" s="270">
        <v>15</v>
      </c>
    </row>
    <row r="1047" spans="1:7" s="270" customFormat="1" ht="45" x14ac:dyDescent="0.25">
      <c r="A1047" s="286" t="s">
        <v>4190</v>
      </c>
      <c r="B1047" s="287" t="s">
        <v>4191</v>
      </c>
      <c r="C1047" s="288" t="s">
        <v>351</v>
      </c>
      <c r="D1047" s="289">
        <v>69.260000000000005</v>
      </c>
      <c r="E1047" s="289">
        <v>10.69</v>
      </c>
      <c r="F1047" s="289">
        <v>79.95</v>
      </c>
      <c r="G1047" s="270">
        <v>15</v>
      </c>
    </row>
    <row r="1048" spans="1:7" s="270" customFormat="1" ht="60" x14ac:dyDescent="0.25">
      <c r="A1048" s="286" t="s">
        <v>4192</v>
      </c>
      <c r="B1048" s="287" t="s">
        <v>12902</v>
      </c>
      <c r="C1048" s="288" t="s">
        <v>351</v>
      </c>
      <c r="D1048" s="289">
        <v>68.760000000000005</v>
      </c>
      <c r="E1048" s="289">
        <v>10.69</v>
      </c>
      <c r="F1048" s="289">
        <v>79.45</v>
      </c>
      <c r="G1048" s="270">
        <v>15</v>
      </c>
    </row>
    <row r="1049" spans="1:7" s="270" customFormat="1" ht="60" x14ac:dyDescent="0.25">
      <c r="A1049" s="286" t="s">
        <v>4193</v>
      </c>
      <c r="B1049" s="287" t="s">
        <v>4194</v>
      </c>
      <c r="C1049" s="288" t="s">
        <v>304</v>
      </c>
      <c r="D1049" s="289">
        <v>4.5</v>
      </c>
      <c r="E1049" s="289">
        <v>1.06</v>
      </c>
      <c r="F1049" s="289">
        <v>5.56</v>
      </c>
    </row>
    <row r="1050" spans="1:7" s="270" customFormat="1" ht="60" x14ac:dyDescent="0.25">
      <c r="A1050" s="286" t="s">
        <v>4195</v>
      </c>
      <c r="B1050" s="287" t="s">
        <v>4196</v>
      </c>
      <c r="C1050" s="288" t="s">
        <v>304</v>
      </c>
      <c r="D1050" s="289">
        <v>4.16</v>
      </c>
      <c r="E1050" s="289">
        <v>1.06</v>
      </c>
      <c r="F1050" s="289">
        <v>5.22</v>
      </c>
      <c r="G1050" s="270">
        <v>15</v>
      </c>
    </row>
    <row r="1051" spans="1:7" s="270" customFormat="1" x14ac:dyDescent="0.25">
      <c r="A1051" s="286" t="s">
        <v>4197</v>
      </c>
      <c r="B1051" s="287" t="s">
        <v>4198</v>
      </c>
      <c r="C1051" s="288"/>
      <c r="D1051" s="289"/>
      <c r="E1051" s="289"/>
      <c r="F1051" s="289"/>
      <c r="G1051" s="270">
        <v>15</v>
      </c>
    </row>
    <row r="1052" spans="1:7" s="270" customFormat="1" ht="60" x14ac:dyDescent="0.25">
      <c r="A1052" s="286" t="s">
        <v>4199</v>
      </c>
      <c r="B1052" s="287" t="s">
        <v>4200</v>
      </c>
      <c r="C1052" s="288" t="s">
        <v>351</v>
      </c>
      <c r="D1052" s="289">
        <v>102.38</v>
      </c>
      <c r="E1052" s="289">
        <v>42.28</v>
      </c>
      <c r="F1052" s="289">
        <v>144.66</v>
      </c>
      <c r="G1052" s="270">
        <v>15</v>
      </c>
    </row>
    <row r="1053" spans="1:7" s="270" customFormat="1" ht="45" x14ac:dyDescent="0.25">
      <c r="A1053" s="286" t="s">
        <v>4201</v>
      </c>
      <c r="B1053" s="287" t="s">
        <v>4202</v>
      </c>
      <c r="C1053" s="288" t="s">
        <v>304</v>
      </c>
      <c r="D1053" s="289">
        <v>18.32</v>
      </c>
      <c r="E1053" s="289">
        <v>11.75</v>
      </c>
      <c r="F1053" s="289">
        <v>30.07</v>
      </c>
      <c r="G1053" s="270">
        <v>15</v>
      </c>
    </row>
    <row r="1054" spans="1:7" s="270" customFormat="1" ht="60" x14ac:dyDescent="0.25">
      <c r="A1054" s="286" t="s">
        <v>4203</v>
      </c>
      <c r="B1054" s="287" t="s">
        <v>4204</v>
      </c>
      <c r="C1054" s="288" t="s">
        <v>351</v>
      </c>
      <c r="D1054" s="289">
        <v>143.66999999999999</v>
      </c>
      <c r="E1054" s="289">
        <v>42.28</v>
      </c>
      <c r="F1054" s="289">
        <v>185.95</v>
      </c>
      <c r="G1054" s="270">
        <v>15</v>
      </c>
    </row>
    <row r="1055" spans="1:7" s="270" customFormat="1" ht="45" x14ac:dyDescent="0.25">
      <c r="A1055" s="286" t="s">
        <v>4205</v>
      </c>
      <c r="B1055" s="287" t="s">
        <v>4206</v>
      </c>
      <c r="C1055" s="288" t="s">
        <v>304</v>
      </c>
      <c r="D1055" s="289">
        <v>25.5</v>
      </c>
      <c r="E1055" s="289">
        <v>11.75</v>
      </c>
      <c r="F1055" s="289">
        <v>37.25</v>
      </c>
      <c r="G1055" s="270">
        <v>15</v>
      </c>
    </row>
    <row r="1056" spans="1:7" s="270" customFormat="1" ht="60" x14ac:dyDescent="0.25">
      <c r="A1056" s="286" t="s">
        <v>4207</v>
      </c>
      <c r="B1056" s="287" t="s">
        <v>4208</v>
      </c>
      <c r="C1056" s="288" t="s">
        <v>351</v>
      </c>
      <c r="D1056" s="289">
        <v>105.77</v>
      </c>
      <c r="E1056" s="289">
        <v>42.28</v>
      </c>
      <c r="F1056" s="289">
        <v>148.05000000000001</v>
      </c>
      <c r="G1056" s="270">
        <v>15</v>
      </c>
    </row>
    <row r="1057" spans="1:7" s="270" customFormat="1" ht="60" x14ac:dyDescent="0.25">
      <c r="A1057" s="286" t="s">
        <v>4209</v>
      </c>
      <c r="B1057" s="287" t="s">
        <v>4210</v>
      </c>
      <c r="C1057" s="288" t="s">
        <v>304</v>
      </c>
      <c r="D1057" s="289">
        <v>18.91</v>
      </c>
      <c r="E1057" s="289">
        <v>11.75</v>
      </c>
      <c r="F1057" s="289">
        <v>30.66</v>
      </c>
      <c r="G1057" s="270">
        <v>15</v>
      </c>
    </row>
    <row r="1058" spans="1:7" s="270" customFormat="1" ht="45" x14ac:dyDescent="0.25">
      <c r="A1058" s="286" t="s">
        <v>4211</v>
      </c>
      <c r="B1058" s="287" t="s">
        <v>4212</v>
      </c>
      <c r="C1058" s="288" t="s">
        <v>351</v>
      </c>
      <c r="D1058" s="289">
        <v>150.76</v>
      </c>
      <c r="E1058" s="289">
        <v>42.28</v>
      </c>
      <c r="F1058" s="289">
        <v>193.04</v>
      </c>
      <c r="G1058" s="270">
        <v>15</v>
      </c>
    </row>
    <row r="1059" spans="1:7" s="270" customFormat="1" ht="45" x14ac:dyDescent="0.25">
      <c r="A1059" s="286" t="s">
        <v>4213</v>
      </c>
      <c r="B1059" s="287" t="s">
        <v>4214</v>
      </c>
      <c r="C1059" s="288" t="s">
        <v>304</v>
      </c>
      <c r="D1059" s="289">
        <v>27</v>
      </c>
      <c r="E1059" s="289">
        <v>11.75</v>
      </c>
      <c r="F1059" s="289">
        <v>38.75</v>
      </c>
      <c r="G1059" s="270">
        <v>15</v>
      </c>
    </row>
    <row r="1060" spans="1:7" s="270" customFormat="1" ht="60" x14ac:dyDescent="0.25">
      <c r="A1060" s="286" t="s">
        <v>4215</v>
      </c>
      <c r="B1060" s="287" t="s">
        <v>4216</v>
      </c>
      <c r="C1060" s="288" t="s">
        <v>351</v>
      </c>
      <c r="D1060" s="289">
        <v>152.71</v>
      </c>
      <c r="E1060" s="289">
        <v>42.28</v>
      </c>
      <c r="F1060" s="289">
        <v>194.99</v>
      </c>
      <c r="G1060" s="270">
        <v>15</v>
      </c>
    </row>
    <row r="1061" spans="1:7" s="270" customFormat="1" ht="45" x14ac:dyDescent="0.25">
      <c r="A1061" s="286" t="s">
        <v>4217</v>
      </c>
      <c r="B1061" s="287" t="s">
        <v>4218</v>
      </c>
      <c r="C1061" s="288" t="s">
        <v>304</v>
      </c>
      <c r="D1061" s="289">
        <v>27.34</v>
      </c>
      <c r="E1061" s="289">
        <v>11.75</v>
      </c>
      <c r="F1061" s="289">
        <v>39.090000000000003</v>
      </c>
      <c r="G1061" s="270">
        <v>15</v>
      </c>
    </row>
    <row r="1062" spans="1:7" s="270" customFormat="1" ht="60" x14ac:dyDescent="0.25">
      <c r="A1062" s="286" t="s">
        <v>4219</v>
      </c>
      <c r="B1062" s="287" t="s">
        <v>4220</v>
      </c>
      <c r="C1062" s="288" t="s">
        <v>351</v>
      </c>
      <c r="D1062" s="289">
        <v>204.35</v>
      </c>
      <c r="E1062" s="289">
        <v>42.28</v>
      </c>
      <c r="F1062" s="289">
        <v>246.63</v>
      </c>
    </row>
    <row r="1063" spans="1:7" s="270" customFormat="1" ht="45" x14ac:dyDescent="0.25">
      <c r="A1063" s="286" t="s">
        <v>4221</v>
      </c>
      <c r="B1063" s="287" t="s">
        <v>4222</v>
      </c>
      <c r="C1063" s="288" t="s">
        <v>304</v>
      </c>
      <c r="D1063" s="289">
        <v>36.33</v>
      </c>
      <c r="E1063" s="289">
        <v>11.75</v>
      </c>
      <c r="F1063" s="289">
        <v>48.08</v>
      </c>
      <c r="G1063" s="270">
        <v>15</v>
      </c>
    </row>
    <row r="1064" spans="1:7" s="270" customFormat="1" x14ac:dyDescent="0.25">
      <c r="A1064" s="286" t="s">
        <v>4223</v>
      </c>
      <c r="B1064" s="287" t="s">
        <v>4224</v>
      </c>
      <c r="C1064" s="288"/>
      <c r="D1064" s="289"/>
      <c r="E1064" s="289"/>
      <c r="F1064" s="289"/>
      <c r="G1064" s="270">
        <v>15</v>
      </c>
    </row>
    <row r="1065" spans="1:7" s="270" customFormat="1" ht="30" x14ac:dyDescent="0.25">
      <c r="A1065" s="286" t="s">
        <v>4225</v>
      </c>
      <c r="B1065" s="287" t="s">
        <v>4226</v>
      </c>
      <c r="C1065" s="288" t="s">
        <v>351</v>
      </c>
      <c r="D1065" s="289">
        <v>138.6</v>
      </c>
      <c r="E1065" s="289">
        <v>23.95</v>
      </c>
      <c r="F1065" s="289">
        <v>162.55000000000001</v>
      </c>
      <c r="G1065" s="270">
        <v>15</v>
      </c>
    </row>
    <row r="1066" spans="1:7" s="270" customFormat="1" ht="30" x14ac:dyDescent="0.25">
      <c r="A1066" s="286" t="s">
        <v>4227</v>
      </c>
      <c r="B1066" s="287" t="s">
        <v>4228</v>
      </c>
      <c r="C1066" s="288" t="s">
        <v>351</v>
      </c>
      <c r="D1066" s="289">
        <v>114.73</v>
      </c>
      <c r="E1066" s="289">
        <v>23.95</v>
      </c>
      <c r="F1066" s="289">
        <v>138.68</v>
      </c>
      <c r="G1066" s="270">
        <v>15</v>
      </c>
    </row>
    <row r="1067" spans="1:7" s="270" customFormat="1" ht="45" x14ac:dyDescent="0.25">
      <c r="A1067" s="286" t="s">
        <v>4229</v>
      </c>
      <c r="B1067" s="287" t="s">
        <v>4230</v>
      </c>
      <c r="C1067" s="288" t="s">
        <v>351</v>
      </c>
      <c r="D1067" s="289">
        <v>75.7</v>
      </c>
      <c r="E1067" s="289">
        <v>23.95</v>
      </c>
      <c r="F1067" s="289">
        <v>99.65</v>
      </c>
      <c r="G1067" s="270">
        <v>15</v>
      </c>
    </row>
    <row r="1068" spans="1:7" s="270" customFormat="1" ht="45" x14ac:dyDescent="0.25">
      <c r="A1068" s="286" t="s">
        <v>4231</v>
      </c>
      <c r="B1068" s="287" t="s">
        <v>4232</v>
      </c>
      <c r="C1068" s="288" t="s">
        <v>351</v>
      </c>
      <c r="D1068" s="289">
        <v>89.8</v>
      </c>
      <c r="E1068" s="289">
        <v>23.95</v>
      </c>
      <c r="F1068" s="289">
        <v>113.75</v>
      </c>
    </row>
    <row r="1069" spans="1:7" s="270" customFormat="1" ht="45" x14ac:dyDescent="0.25">
      <c r="A1069" s="286" t="s">
        <v>4233</v>
      </c>
      <c r="B1069" s="287" t="s">
        <v>12903</v>
      </c>
      <c r="C1069" s="288" t="s">
        <v>351</v>
      </c>
      <c r="D1069" s="289">
        <v>87.26</v>
      </c>
      <c r="E1069" s="289">
        <v>23.95</v>
      </c>
      <c r="F1069" s="289">
        <v>111.21</v>
      </c>
      <c r="G1069" s="270">
        <v>15</v>
      </c>
    </row>
    <row r="1070" spans="1:7" s="270" customFormat="1" x14ac:dyDescent="0.25">
      <c r="A1070" s="286" t="s">
        <v>4234</v>
      </c>
      <c r="B1070" s="287" t="s">
        <v>4235</v>
      </c>
      <c r="C1070" s="288"/>
      <c r="D1070" s="289"/>
      <c r="E1070" s="289"/>
      <c r="F1070" s="289"/>
      <c r="G1070" s="270">
        <v>15</v>
      </c>
    </row>
    <row r="1071" spans="1:7" s="270" customFormat="1" ht="45" x14ac:dyDescent="0.25">
      <c r="A1071" s="286" t="s">
        <v>245</v>
      </c>
      <c r="B1071" s="287" t="s">
        <v>12904</v>
      </c>
      <c r="C1071" s="288" t="s">
        <v>351</v>
      </c>
      <c r="D1071" s="289">
        <v>179.98</v>
      </c>
      <c r="E1071" s="289">
        <v>30.3</v>
      </c>
      <c r="F1071" s="289">
        <v>210.28</v>
      </c>
      <c r="G1071" s="270">
        <v>15</v>
      </c>
    </row>
    <row r="1072" spans="1:7" s="270" customFormat="1" ht="45" x14ac:dyDescent="0.25">
      <c r="A1072" s="286" t="s">
        <v>4236</v>
      </c>
      <c r="B1072" s="287" t="s">
        <v>12905</v>
      </c>
      <c r="C1072" s="288" t="s">
        <v>351</v>
      </c>
      <c r="D1072" s="289">
        <v>180.86</v>
      </c>
      <c r="E1072" s="289">
        <v>30.3</v>
      </c>
      <c r="F1072" s="289">
        <v>211.16</v>
      </c>
    </row>
    <row r="1073" spans="1:7" s="270" customFormat="1" ht="45" x14ac:dyDescent="0.25">
      <c r="A1073" s="286" t="s">
        <v>4237</v>
      </c>
      <c r="B1073" s="287" t="s">
        <v>12906</v>
      </c>
      <c r="C1073" s="288" t="s">
        <v>351</v>
      </c>
      <c r="D1073" s="289">
        <v>261.85000000000002</v>
      </c>
      <c r="E1073" s="289">
        <v>30.3</v>
      </c>
      <c r="F1073" s="289">
        <v>292.14999999999998</v>
      </c>
      <c r="G1073" s="270">
        <v>15</v>
      </c>
    </row>
    <row r="1074" spans="1:7" s="270" customFormat="1" x14ac:dyDescent="0.25">
      <c r="A1074" s="286" t="s">
        <v>4238</v>
      </c>
      <c r="B1074" s="287" t="s">
        <v>4239</v>
      </c>
      <c r="C1074" s="288"/>
      <c r="D1074" s="289"/>
      <c r="E1074" s="289"/>
      <c r="F1074" s="289"/>
      <c r="G1074" s="270">
        <v>15</v>
      </c>
    </row>
    <row r="1075" spans="1:7" s="270" customFormat="1" ht="45" x14ac:dyDescent="0.25">
      <c r="A1075" s="286" t="s">
        <v>4240</v>
      </c>
      <c r="B1075" s="287" t="s">
        <v>4241</v>
      </c>
      <c r="C1075" s="288" t="s">
        <v>351</v>
      </c>
      <c r="D1075" s="289">
        <v>138.91999999999999</v>
      </c>
      <c r="E1075" s="289">
        <v>19.39</v>
      </c>
      <c r="F1075" s="289">
        <v>158.31</v>
      </c>
      <c r="G1075" s="270">
        <v>15</v>
      </c>
    </row>
    <row r="1076" spans="1:7" s="270" customFormat="1" ht="45" x14ac:dyDescent="0.25">
      <c r="A1076" s="286" t="s">
        <v>4242</v>
      </c>
      <c r="B1076" s="287" t="s">
        <v>4243</v>
      </c>
      <c r="C1076" s="288" t="s">
        <v>351</v>
      </c>
      <c r="D1076" s="289">
        <v>147.97999999999999</v>
      </c>
      <c r="E1076" s="289">
        <v>19.39</v>
      </c>
      <c r="F1076" s="289">
        <v>167.37</v>
      </c>
    </row>
    <row r="1077" spans="1:7" s="270" customFormat="1" ht="45" x14ac:dyDescent="0.25">
      <c r="A1077" s="286" t="s">
        <v>4244</v>
      </c>
      <c r="B1077" s="287" t="s">
        <v>4245</v>
      </c>
      <c r="C1077" s="288" t="s">
        <v>351</v>
      </c>
      <c r="D1077" s="289">
        <v>60.6</v>
      </c>
      <c r="E1077" s="289">
        <v>10.69</v>
      </c>
      <c r="F1077" s="289">
        <v>71.290000000000006</v>
      </c>
    </row>
    <row r="1078" spans="1:7" s="270" customFormat="1" x14ac:dyDescent="0.25">
      <c r="A1078" s="286" t="s">
        <v>4246</v>
      </c>
      <c r="B1078" s="287" t="s">
        <v>4247</v>
      </c>
      <c r="C1078" s="288"/>
      <c r="D1078" s="289"/>
      <c r="E1078" s="289"/>
      <c r="F1078" s="289"/>
      <c r="G1078" s="270">
        <v>15</v>
      </c>
    </row>
    <row r="1079" spans="1:7" s="270" customFormat="1" x14ac:dyDescent="0.25">
      <c r="A1079" s="286" t="s">
        <v>4248</v>
      </c>
      <c r="B1079" s="287" t="s">
        <v>4249</v>
      </c>
      <c r="C1079" s="288"/>
      <c r="D1079" s="289"/>
      <c r="E1079" s="289"/>
      <c r="F1079" s="289"/>
      <c r="G1079" s="270">
        <v>15</v>
      </c>
    </row>
    <row r="1080" spans="1:7" s="270" customFormat="1" ht="30" x14ac:dyDescent="0.25">
      <c r="A1080" s="286" t="s">
        <v>4250</v>
      </c>
      <c r="B1080" s="287" t="s">
        <v>4251</v>
      </c>
      <c r="C1080" s="288" t="s">
        <v>351</v>
      </c>
      <c r="D1080" s="289">
        <v>462.13</v>
      </c>
      <c r="E1080" s="289">
        <v>46.89</v>
      </c>
      <c r="F1080" s="289">
        <v>509.02</v>
      </c>
      <c r="G1080" s="270">
        <v>15</v>
      </c>
    </row>
    <row r="1081" spans="1:7" s="270" customFormat="1" ht="30" x14ac:dyDescent="0.25">
      <c r="A1081" s="286" t="s">
        <v>4252</v>
      </c>
      <c r="B1081" s="287" t="s">
        <v>4253</v>
      </c>
      <c r="C1081" s="288" t="s">
        <v>304</v>
      </c>
      <c r="D1081" s="289">
        <v>161.01</v>
      </c>
      <c r="E1081" s="289">
        <v>14.07</v>
      </c>
      <c r="F1081" s="289">
        <v>175.08</v>
      </c>
      <c r="G1081" s="270">
        <v>15</v>
      </c>
    </row>
    <row r="1082" spans="1:7" s="270" customFormat="1" ht="30" x14ac:dyDescent="0.25">
      <c r="A1082" s="286" t="s">
        <v>4254</v>
      </c>
      <c r="B1082" s="287" t="s">
        <v>4255</v>
      </c>
      <c r="C1082" s="288" t="s">
        <v>304</v>
      </c>
      <c r="D1082" s="289">
        <v>191.54</v>
      </c>
      <c r="E1082" s="289">
        <v>21.1</v>
      </c>
      <c r="F1082" s="289">
        <v>212.64</v>
      </c>
      <c r="G1082" s="270">
        <v>15</v>
      </c>
    </row>
    <row r="1083" spans="1:7" s="270" customFormat="1" ht="30" x14ac:dyDescent="0.25">
      <c r="A1083" s="286" t="s">
        <v>259</v>
      </c>
      <c r="B1083" s="287" t="s">
        <v>260</v>
      </c>
      <c r="C1083" s="288" t="s">
        <v>304</v>
      </c>
      <c r="D1083" s="289">
        <v>394.87</v>
      </c>
      <c r="E1083" s="289">
        <v>35.159999999999997</v>
      </c>
      <c r="F1083" s="289">
        <v>430.03</v>
      </c>
      <c r="G1083" s="270">
        <v>15</v>
      </c>
    </row>
    <row r="1084" spans="1:7" s="270" customFormat="1" ht="30" x14ac:dyDescent="0.25">
      <c r="A1084" s="286" t="s">
        <v>4256</v>
      </c>
      <c r="B1084" s="287" t="s">
        <v>4257</v>
      </c>
      <c r="C1084" s="288" t="s">
        <v>304</v>
      </c>
      <c r="D1084" s="289">
        <v>77.5</v>
      </c>
      <c r="E1084" s="289">
        <v>7.03</v>
      </c>
      <c r="F1084" s="289">
        <v>84.53</v>
      </c>
    </row>
    <row r="1085" spans="1:7" s="270" customFormat="1" ht="30" x14ac:dyDescent="0.25">
      <c r="A1085" s="286" t="s">
        <v>4258</v>
      </c>
      <c r="B1085" s="287" t="s">
        <v>4259</v>
      </c>
      <c r="C1085" s="288" t="s">
        <v>304</v>
      </c>
      <c r="D1085" s="289">
        <v>90.89</v>
      </c>
      <c r="E1085" s="289">
        <v>7.03</v>
      </c>
      <c r="F1085" s="289">
        <v>97.92</v>
      </c>
      <c r="G1085" s="270">
        <v>15</v>
      </c>
    </row>
    <row r="1086" spans="1:7" s="270" customFormat="1" x14ac:dyDescent="0.25">
      <c r="A1086" s="286" t="s">
        <v>4260</v>
      </c>
      <c r="B1086" s="287" t="s">
        <v>4261</v>
      </c>
      <c r="C1086" s="288"/>
      <c r="D1086" s="289"/>
      <c r="E1086" s="289"/>
      <c r="F1086" s="289"/>
      <c r="G1086" s="270">
        <v>15</v>
      </c>
    </row>
    <row r="1087" spans="1:7" s="270" customFormat="1" ht="30" x14ac:dyDescent="0.25">
      <c r="A1087" s="286" t="s">
        <v>4262</v>
      </c>
      <c r="B1087" s="287" t="s">
        <v>4263</v>
      </c>
      <c r="C1087" s="288" t="s">
        <v>351</v>
      </c>
      <c r="D1087" s="289">
        <v>889.07</v>
      </c>
      <c r="E1087" s="289">
        <v>46.89</v>
      </c>
      <c r="F1087" s="289">
        <v>935.96</v>
      </c>
      <c r="G1087" s="270">
        <v>15</v>
      </c>
    </row>
    <row r="1088" spans="1:7" s="270" customFormat="1" ht="30" x14ac:dyDescent="0.25">
      <c r="A1088" s="286" t="s">
        <v>4264</v>
      </c>
      <c r="B1088" s="287" t="s">
        <v>4265</v>
      </c>
      <c r="C1088" s="288" t="s">
        <v>351</v>
      </c>
      <c r="D1088" s="289">
        <v>978.01</v>
      </c>
      <c r="E1088" s="289">
        <v>46.89</v>
      </c>
      <c r="F1088" s="289">
        <v>1024.9000000000001</v>
      </c>
      <c r="G1088" s="270">
        <v>15</v>
      </c>
    </row>
    <row r="1089" spans="1:7" s="270" customFormat="1" ht="30" x14ac:dyDescent="0.25">
      <c r="A1089" s="286" t="s">
        <v>4266</v>
      </c>
      <c r="B1089" s="287" t="s">
        <v>4267</v>
      </c>
      <c r="C1089" s="288" t="s">
        <v>351</v>
      </c>
      <c r="D1089" s="289">
        <v>957.54</v>
      </c>
      <c r="E1089" s="289">
        <v>46.89</v>
      </c>
      <c r="F1089" s="289">
        <v>1004.43</v>
      </c>
      <c r="G1089" s="270">
        <v>15</v>
      </c>
    </row>
    <row r="1090" spans="1:7" s="270" customFormat="1" ht="30" x14ac:dyDescent="0.25">
      <c r="A1090" s="286" t="s">
        <v>4268</v>
      </c>
      <c r="B1090" s="287" t="s">
        <v>4269</v>
      </c>
      <c r="C1090" s="288" t="s">
        <v>351</v>
      </c>
      <c r="D1090" s="289">
        <v>1076.97</v>
      </c>
      <c r="E1090" s="289">
        <v>46.89</v>
      </c>
      <c r="F1090" s="289">
        <v>1123.8599999999999</v>
      </c>
      <c r="G1090" s="270">
        <v>15</v>
      </c>
    </row>
    <row r="1091" spans="1:7" s="270" customFormat="1" x14ac:dyDescent="0.25">
      <c r="A1091" s="286" t="s">
        <v>4270</v>
      </c>
      <c r="B1091" s="287" t="s">
        <v>4271</v>
      </c>
      <c r="C1091" s="288" t="s">
        <v>304</v>
      </c>
      <c r="D1091" s="289">
        <v>423.6</v>
      </c>
      <c r="E1091" s="289">
        <v>35.159999999999997</v>
      </c>
      <c r="F1091" s="289">
        <v>458.76</v>
      </c>
      <c r="G1091" s="270">
        <v>15</v>
      </c>
    </row>
    <row r="1092" spans="1:7" s="270" customFormat="1" ht="30" x14ac:dyDescent="0.25">
      <c r="A1092" s="286" t="s">
        <v>4272</v>
      </c>
      <c r="B1092" s="287" t="s">
        <v>4273</v>
      </c>
      <c r="C1092" s="288" t="s">
        <v>304</v>
      </c>
      <c r="D1092" s="289">
        <v>491.38</v>
      </c>
      <c r="E1092" s="289">
        <v>35.159999999999997</v>
      </c>
      <c r="F1092" s="289">
        <v>526.54</v>
      </c>
    </row>
    <row r="1093" spans="1:7" s="270" customFormat="1" ht="30" x14ac:dyDescent="0.25">
      <c r="A1093" s="286" t="s">
        <v>4274</v>
      </c>
      <c r="B1093" s="287" t="s">
        <v>4275</v>
      </c>
      <c r="C1093" s="288" t="s">
        <v>304</v>
      </c>
      <c r="D1093" s="289">
        <v>69.290000000000006</v>
      </c>
      <c r="E1093" s="289">
        <v>9.3699999999999992</v>
      </c>
      <c r="F1093" s="289">
        <v>78.66</v>
      </c>
      <c r="G1093" s="270">
        <v>15</v>
      </c>
    </row>
    <row r="1094" spans="1:7" s="270" customFormat="1" x14ac:dyDescent="0.25">
      <c r="A1094" s="286" t="s">
        <v>4276</v>
      </c>
      <c r="B1094" s="287" t="s">
        <v>4277</v>
      </c>
      <c r="C1094" s="288"/>
      <c r="D1094" s="289"/>
      <c r="E1094" s="289"/>
      <c r="F1094" s="289"/>
      <c r="G1094" s="270">
        <v>15</v>
      </c>
    </row>
    <row r="1095" spans="1:7" s="270" customFormat="1" x14ac:dyDescent="0.25">
      <c r="A1095" s="286" t="s">
        <v>4278</v>
      </c>
      <c r="B1095" s="287" t="s">
        <v>4279</v>
      </c>
      <c r="C1095" s="288" t="s">
        <v>351</v>
      </c>
      <c r="D1095" s="289">
        <v>270.33999999999997</v>
      </c>
      <c r="E1095" s="289">
        <v>42.28</v>
      </c>
      <c r="F1095" s="289">
        <v>312.62</v>
      </c>
      <c r="G1095" s="270">
        <v>15</v>
      </c>
    </row>
    <row r="1096" spans="1:7" s="270" customFormat="1" x14ac:dyDescent="0.25">
      <c r="A1096" s="286" t="s">
        <v>246</v>
      </c>
      <c r="B1096" s="287" t="s">
        <v>247</v>
      </c>
      <c r="C1096" s="288" t="s">
        <v>351</v>
      </c>
      <c r="D1096" s="289">
        <v>64.040000000000006</v>
      </c>
      <c r="E1096" s="289">
        <v>42.28</v>
      </c>
      <c r="F1096" s="289">
        <v>106.32</v>
      </c>
      <c r="G1096" s="270">
        <v>15</v>
      </c>
    </row>
    <row r="1097" spans="1:7" s="270" customFormat="1" x14ac:dyDescent="0.25">
      <c r="A1097" s="286" t="s">
        <v>4280</v>
      </c>
      <c r="B1097" s="287" t="s">
        <v>4281</v>
      </c>
      <c r="C1097" s="288" t="s">
        <v>304</v>
      </c>
      <c r="D1097" s="289">
        <v>8.73</v>
      </c>
      <c r="E1097" s="289">
        <v>12.68</v>
      </c>
      <c r="F1097" s="289">
        <v>21.41</v>
      </c>
      <c r="G1097" s="270">
        <v>15</v>
      </c>
    </row>
    <row r="1098" spans="1:7" s="270" customFormat="1" x14ac:dyDescent="0.25">
      <c r="A1098" s="286" t="s">
        <v>4282</v>
      </c>
      <c r="B1098" s="287" t="s">
        <v>4283</v>
      </c>
      <c r="C1098" s="288" t="s">
        <v>304</v>
      </c>
      <c r="D1098" s="289">
        <v>54.97</v>
      </c>
      <c r="E1098" s="289">
        <v>6.34</v>
      </c>
      <c r="F1098" s="289">
        <v>61.31</v>
      </c>
      <c r="G1098" s="270">
        <v>15</v>
      </c>
    </row>
    <row r="1099" spans="1:7" s="270" customFormat="1" x14ac:dyDescent="0.25">
      <c r="A1099" s="286" t="s">
        <v>4284</v>
      </c>
      <c r="B1099" s="287" t="s">
        <v>4285</v>
      </c>
      <c r="C1099" s="288" t="s">
        <v>351</v>
      </c>
      <c r="D1099" s="289">
        <v>72.63</v>
      </c>
      <c r="E1099" s="289">
        <v>18.8</v>
      </c>
      <c r="F1099" s="289">
        <v>91.43</v>
      </c>
      <c r="G1099" s="270">
        <v>15</v>
      </c>
    </row>
    <row r="1100" spans="1:7" s="270" customFormat="1" x14ac:dyDescent="0.25">
      <c r="A1100" s="286" t="s">
        <v>4286</v>
      </c>
      <c r="B1100" s="287" t="s">
        <v>4287</v>
      </c>
      <c r="C1100" s="288" t="s">
        <v>304</v>
      </c>
      <c r="D1100" s="289">
        <v>17.59</v>
      </c>
      <c r="E1100" s="289">
        <v>6.34</v>
      </c>
      <c r="F1100" s="289">
        <v>23.93</v>
      </c>
    </row>
    <row r="1101" spans="1:7" s="270" customFormat="1" ht="30" x14ac:dyDescent="0.25">
      <c r="A1101" s="286" t="s">
        <v>4288</v>
      </c>
      <c r="B1101" s="287" t="s">
        <v>4289</v>
      </c>
      <c r="C1101" s="288" t="s">
        <v>304</v>
      </c>
      <c r="D1101" s="289">
        <v>93.84</v>
      </c>
      <c r="E1101" s="289">
        <v>12.68</v>
      </c>
      <c r="F1101" s="289">
        <v>106.52</v>
      </c>
      <c r="G1101" s="270">
        <v>15</v>
      </c>
    </row>
    <row r="1102" spans="1:7" s="270" customFormat="1" x14ac:dyDescent="0.25">
      <c r="A1102" s="286" t="s">
        <v>4290</v>
      </c>
      <c r="B1102" s="287" t="s">
        <v>4291</v>
      </c>
      <c r="C1102" s="288"/>
      <c r="D1102" s="289"/>
      <c r="E1102" s="289"/>
      <c r="F1102" s="289"/>
    </row>
    <row r="1103" spans="1:7" s="270" customFormat="1" ht="30" x14ac:dyDescent="0.25">
      <c r="A1103" s="286" t="s">
        <v>4292</v>
      </c>
      <c r="B1103" s="287" t="s">
        <v>4293</v>
      </c>
      <c r="C1103" s="288" t="s">
        <v>351</v>
      </c>
      <c r="D1103" s="289">
        <v>24.98</v>
      </c>
      <c r="E1103" s="289">
        <v>42.28</v>
      </c>
      <c r="F1103" s="289">
        <v>67.260000000000005</v>
      </c>
    </row>
    <row r="1104" spans="1:7" s="270" customFormat="1" x14ac:dyDescent="0.25">
      <c r="A1104" s="286" t="s">
        <v>4294</v>
      </c>
      <c r="B1104" s="287" t="s">
        <v>4295</v>
      </c>
      <c r="C1104" s="288"/>
      <c r="D1104" s="289"/>
      <c r="E1104" s="289"/>
      <c r="F1104" s="289"/>
      <c r="G1104" s="270">
        <v>15</v>
      </c>
    </row>
    <row r="1105" spans="1:7" s="270" customFormat="1" x14ac:dyDescent="0.25">
      <c r="A1105" s="286" t="s">
        <v>4296</v>
      </c>
      <c r="B1105" s="287" t="s">
        <v>4297</v>
      </c>
      <c r="C1105" s="288"/>
      <c r="D1105" s="289"/>
      <c r="E1105" s="289"/>
      <c r="F1105" s="289"/>
    </row>
    <row r="1106" spans="1:7" s="270" customFormat="1" x14ac:dyDescent="0.25">
      <c r="A1106" s="286" t="s">
        <v>4298</v>
      </c>
      <c r="B1106" s="287" t="s">
        <v>4299</v>
      </c>
      <c r="C1106" s="288" t="s">
        <v>351</v>
      </c>
      <c r="D1106" s="289">
        <v>104.47</v>
      </c>
      <c r="E1106" s="289">
        <v>72.599999999999994</v>
      </c>
      <c r="F1106" s="289">
        <v>177.07</v>
      </c>
      <c r="G1106" s="270">
        <v>15</v>
      </c>
    </row>
    <row r="1107" spans="1:7" s="270" customFormat="1" x14ac:dyDescent="0.25">
      <c r="A1107" s="286" t="s">
        <v>4300</v>
      </c>
      <c r="B1107" s="287" t="s">
        <v>4301</v>
      </c>
      <c r="C1107" s="288"/>
      <c r="D1107" s="289"/>
      <c r="E1107" s="289"/>
      <c r="F1107" s="289"/>
    </row>
    <row r="1108" spans="1:7" s="270" customFormat="1" x14ac:dyDescent="0.25">
      <c r="A1108" s="286" t="s">
        <v>4302</v>
      </c>
      <c r="B1108" s="287" t="s">
        <v>4303</v>
      </c>
      <c r="C1108" s="288" t="s">
        <v>351</v>
      </c>
      <c r="D1108" s="289">
        <v>750.07</v>
      </c>
      <c r="E1108" s="289"/>
      <c r="F1108" s="289">
        <v>750.07</v>
      </c>
      <c r="G1108" s="270">
        <v>15</v>
      </c>
    </row>
    <row r="1109" spans="1:7" s="270" customFormat="1" x14ac:dyDescent="0.25">
      <c r="A1109" s="286" t="s">
        <v>4304</v>
      </c>
      <c r="B1109" s="287" t="s">
        <v>4305</v>
      </c>
      <c r="C1109" s="288"/>
      <c r="D1109" s="289"/>
      <c r="E1109" s="289"/>
      <c r="F1109" s="289"/>
    </row>
    <row r="1110" spans="1:7" s="270" customFormat="1" x14ac:dyDescent="0.25">
      <c r="A1110" s="286" t="s">
        <v>4306</v>
      </c>
      <c r="B1110" s="287" t="s">
        <v>4307</v>
      </c>
      <c r="C1110" s="288" t="s">
        <v>351</v>
      </c>
      <c r="D1110" s="289">
        <v>395.75</v>
      </c>
      <c r="E1110" s="289">
        <v>23.86</v>
      </c>
      <c r="F1110" s="289">
        <v>419.61</v>
      </c>
      <c r="G1110" s="270">
        <v>15</v>
      </c>
    </row>
    <row r="1111" spans="1:7" s="270" customFormat="1" x14ac:dyDescent="0.25">
      <c r="A1111" s="286" t="s">
        <v>4308</v>
      </c>
      <c r="B1111" s="287" t="s">
        <v>4309</v>
      </c>
      <c r="C1111" s="288"/>
      <c r="D1111" s="289"/>
      <c r="E1111" s="289"/>
      <c r="F1111" s="289"/>
      <c r="G1111" s="270">
        <v>15</v>
      </c>
    </row>
    <row r="1112" spans="1:7" s="270" customFormat="1" x14ac:dyDescent="0.25">
      <c r="A1112" s="286" t="s">
        <v>4310</v>
      </c>
      <c r="B1112" s="287" t="s">
        <v>4311</v>
      </c>
      <c r="C1112" s="288" t="s">
        <v>304</v>
      </c>
      <c r="D1112" s="289">
        <v>29.71</v>
      </c>
      <c r="E1112" s="289">
        <v>15.85</v>
      </c>
      <c r="F1112" s="289">
        <v>45.56</v>
      </c>
    </row>
    <row r="1113" spans="1:7" s="270" customFormat="1" x14ac:dyDescent="0.25">
      <c r="A1113" s="286" t="s">
        <v>4312</v>
      </c>
      <c r="B1113" s="287" t="s">
        <v>4313</v>
      </c>
      <c r="C1113" s="288" t="s">
        <v>304</v>
      </c>
      <c r="D1113" s="289">
        <v>4.33</v>
      </c>
      <c r="E1113" s="289">
        <v>3.87</v>
      </c>
      <c r="F1113" s="289">
        <v>8.1999999999999993</v>
      </c>
      <c r="G1113" s="270">
        <v>15</v>
      </c>
    </row>
    <row r="1114" spans="1:7" s="270" customFormat="1" x14ac:dyDescent="0.25">
      <c r="A1114" s="286" t="s">
        <v>4314</v>
      </c>
      <c r="B1114" s="287" t="s">
        <v>4315</v>
      </c>
      <c r="C1114" s="288"/>
      <c r="D1114" s="289"/>
      <c r="E1114" s="289"/>
      <c r="F1114" s="289"/>
      <c r="G1114" s="270">
        <v>15</v>
      </c>
    </row>
    <row r="1115" spans="1:7" s="270" customFormat="1" x14ac:dyDescent="0.25">
      <c r="A1115" s="286" t="s">
        <v>4316</v>
      </c>
      <c r="B1115" s="287" t="s">
        <v>4317</v>
      </c>
      <c r="C1115" s="288" t="s">
        <v>351</v>
      </c>
      <c r="D1115" s="289">
        <v>0.4</v>
      </c>
      <c r="E1115" s="289">
        <v>9.4</v>
      </c>
      <c r="F1115" s="289">
        <v>9.8000000000000007</v>
      </c>
      <c r="G1115" s="270">
        <v>15</v>
      </c>
    </row>
    <row r="1116" spans="1:7" s="270" customFormat="1" x14ac:dyDescent="0.25">
      <c r="A1116" s="286" t="s">
        <v>4318</v>
      </c>
      <c r="B1116" s="287" t="s">
        <v>4319</v>
      </c>
      <c r="C1116" s="288" t="s">
        <v>351</v>
      </c>
      <c r="D1116" s="289">
        <v>22.12</v>
      </c>
      <c r="E1116" s="289">
        <v>23.86</v>
      </c>
      <c r="F1116" s="289">
        <v>45.98</v>
      </c>
      <c r="G1116" s="270">
        <v>15</v>
      </c>
    </row>
    <row r="1117" spans="1:7" s="270" customFormat="1" x14ac:dyDescent="0.25">
      <c r="A1117" s="286" t="s">
        <v>4320</v>
      </c>
      <c r="B1117" s="287" t="s">
        <v>4321</v>
      </c>
      <c r="C1117" s="288" t="s">
        <v>304</v>
      </c>
      <c r="D1117" s="289">
        <v>0.4</v>
      </c>
      <c r="E1117" s="289">
        <v>11.98</v>
      </c>
      <c r="F1117" s="289">
        <v>12.38</v>
      </c>
    </row>
    <row r="1118" spans="1:7" s="270" customFormat="1" x14ac:dyDescent="0.25">
      <c r="A1118" s="286" t="s">
        <v>4322</v>
      </c>
      <c r="B1118" s="287" t="s">
        <v>4323</v>
      </c>
      <c r="C1118" s="288" t="s">
        <v>351</v>
      </c>
      <c r="D1118" s="289">
        <v>170.19</v>
      </c>
      <c r="E1118" s="289"/>
      <c r="F1118" s="289">
        <v>170.19</v>
      </c>
    </row>
    <row r="1119" spans="1:7" s="270" customFormat="1" x14ac:dyDescent="0.25">
      <c r="A1119" s="286" t="s">
        <v>4324</v>
      </c>
      <c r="B1119" s="287" t="s">
        <v>4325</v>
      </c>
      <c r="C1119" s="288"/>
      <c r="D1119" s="289"/>
      <c r="E1119" s="289"/>
      <c r="F1119" s="289"/>
      <c r="G1119" s="270">
        <v>15</v>
      </c>
    </row>
    <row r="1120" spans="1:7" s="270" customFormat="1" x14ac:dyDescent="0.25">
      <c r="A1120" s="286" t="s">
        <v>4326</v>
      </c>
      <c r="B1120" s="287" t="s">
        <v>4327</v>
      </c>
      <c r="C1120" s="288"/>
      <c r="D1120" s="289"/>
      <c r="E1120" s="289"/>
      <c r="F1120" s="289"/>
      <c r="G1120" s="270">
        <v>15</v>
      </c>
    </row>
    <row r="1121" spans="1:7" s="270" customFormat="1" ht="30" x14ac:dyDescent="0.25">
      <c r="A1121" s="286" t="s">
        <v>4328</v>
      </c>
      <c r="B1121" s="287" t="s">
        <v>4329</v>
      </c>
      <c r="C1121" s="288" t="s">
        <v>351</v>
      </c>
      <c r="D1121" s="289">
        <v>121.39</v>
      </c>
      <c r="E1121" s="289">
        <v>10.8</v>
      </c>
      <c r="F1121" s="289">
        <v>132.19</v>
      </c>
    </row>
    <row r="1122" spans="1:7" s="270" customFormat="1" ht="30" x14ac:dyDescent="0.25">
      <c r="A1122" s="286" t="s">
        <v>4330</v>
      </c>
      <c r="B1122" s="287" t="s">
        <v>4331</v>
      </c>
      <c r="C1122" s="288" t="s">
        <v>351</v>
      </c>
      <c r="D1122" s="289">
        <v>102.26</v>
      </c>
      <c r="E1122" s="289"/>
      <c r="F1122" s="289">
        <v>102.26</v>
      </c>
      <c r="G1122" s="270">
        <v>15</v>
      </c>
    </row>
    <row r="1123" spans="1:7" s="270" customFormat="1" x14ac:dyDescent="0.25">
      <c r="A1123" s="286" t="s">
        <v>4332</v>
      </c>
      <c r="B1123" s="287" t="s">
        <v>4333</v>
      </c>
      <c r="C1123" s="288"/>
      <c r="D1123" s="289"/>
      <c r="E1123" s="289"/>
      <c r="F1123" s="289"/>
      <c r="G1123" s="270">
        <v>15</v>
      </c>
    </row>
    <row r="1124" spans="1:7" s="270" customFormat="1" ht="30" x14ac:dyDescent="0.25">
      <c r="A1124" s="286" t="s">
        <v>4334</v>
      </c>
      <c r="B1124" s="287" t="s">
        <v>4335</v>
      </c>
      <c r="C1124" s="288" t="s">
        <v>351</v>
      </c>
      <c r="D1124" s="289">
        <v>160.02000000000001</v>
      </c>
      <c r="E1124" s="289">
        <v>23.98</v>
      </c>
      <c r="F1124" s="289">
        <v>184</v>
      </c>
      <c r="G1124" s="270">
        <v>15</v>
      </c>
    </row>
    <row r="1125" spans="1:7" s="270" customFormat="1" ht="30" x14ac:dyDescent="0.25">
      <c r="A1125" s="286" t="s">
        <v>4336</v>
      </c>
      <c r="B1125" s="287" t="s">
        <v>20627</v>
      </c>
      <c r="C1125" s="288" t="s">
        <v>351</v>
      </c>
      <c r="D1125" s="289">
        <v>247.03</v>
      </c>
      <c r="E1125" s="289">
        <v>23.98</v>
      </c>
      <c r="F1125" s="289">
        <v>271.01</v>
      </c>
      <c r="G1125" s="270">
        <v>15</v>
      </c>
    </row>
    <row r="1126" spans="1:7" s="270" customFormat="1" ht="30" x14ac:dyDescent="0.25">
      <c r="A1126" s="286" t="s">
        <v>4337</v>
      </c>
      <c r="B1126" s="287" t="s">
        <v>4338</v>
      </c>
      <c r="C1126" s="288" t="s">
        <v>351</v>
      </c>
      <c r="D1126" s="289">
        <v>226.63</v>
      </c>
      <c r="E1126" s="289"/>
      <c r="F1126" s="289">
        <v>226.63</v>
      </c>
      <c r="G1126" s="270">
        <v>15</v>
      </c>
    </row>
    <row r="1127" spans="1:7" s="270" customFormat="1" ht="30" x14ac:dyDescent="0.25">
      <c r="A1127" s="286" t="s">
        <v>4339</v>
      </c>
      <c r="B1127" s="287" t="s">
        <v>4340</v>
      </c>
      <c r="C1127" s="288" t="s">
        <v>351</v>
      </c>
      <c r="D1127" s="289">
        <v>278.52</v>
      </c>
      <c r="E1127" s="289">
        <v>23.98</v>
      </c>
      <c r="F1127" s="289">
        <v>302.5</v>
      </c>
      <c r="G1127" s="270">
        <v>15</v>
      </c>
    </row>
    <row r="1128" spans="1:7" s="270" customFormat="1" ht="30" x14ac:dyDescent="0.25">
      <c r="A1128" s="286" t="s">
        <v>4341</v>
      </c>
      <c r="B1128" s="287" t="s">
        <v>4342</v>
      </c>
      <c r="C1128" s="288" t="s">
        <v>351</v>
      </c>
      <c r="D1128" s="289">
        <v>367.7</v>
      </c>
      <c r="E1128" s="289">
        <v>23.98</v>
      </c>
      <c r="F1128" s="289">
        <v>391.68</v>
      </c>
      <c r="G1128" s="270">
        <v>15</v>
      </c>
    </row>
    <row r="1129" spans="1:7" s="270" customFormat="1" ht="30" x14ac:dyDescent="0.25">
      <c r="A1129" s="286" t="s">
        <v>4343</v>
      </c>
      <c r="B1129" s="287" t="s">
        <v>4344</v>
      </c>
      <c r="C1129" s="288" t="s">
        <v>351</v>
      </c>
      <c r="D1129" s="289">
        <v>256.69</v>
      </c>
      <c r="E1129" s="289">
        <v>23.98</v>
      </c>
      <c r="F1129" s="289">
        <v>280.67</v>
      </c>
      <c r="G1129" s="270">
        <v>15</v>
      </c>
    </row>
    <row r="1130" spans="1:7" s="270" customFormat="1" ht="30" x14ac:dyDescent="0.25">
      <c r="A1130" s="286" t="s">
        <v>4345</v>
      </c>
      <c r="B1130" s="287" t="s">
        <v>4346</v>
      </c>
      <c r="C1130" s="288" t="s">
        <v>351</v>
      </c>
      <c r="D1130" s="289">
        <v>485.29</v>
      </c>
      <c r="E1130" s="289">
        <v>23.98</v>
      </c>
      <c r="F1130" s="289">
        <v>509.27</v>
      </c>
      <c r="G1130" s="270">
        <v>15</v>
      </c>
    </row>
    <row r="1131" spans="1:7" s="270" customFormat="1" ht="30" x14ac:dyDescent="0.25">
      <c r="A1131" s="286" t="s">
        <v>4347</v>
      </c>
      <c r="B1131" s="287" t="s">
        <v>4348</v>
      </c>
      <c r="C1131" s="288" t="s">
        <v>351</v>
      </c>
      <c r="D1131" s="289">
        <v>414.41</v>
      </c>
      <c r="E1131" s="289">
        <v>23.98</v>
      </c>
      <c r="F1131" s="289">
        <v>438.39</v>
      </c>
    </row>
    <row r="1132" spans="1:7" s="270" customFormat="1" ht="30" x14ac:dyDescent="0.25">
      <c r="A1132" s="286" t="s">
        <v>4349</v>
      </c>
      <c r="B1132" s="287" t="s">
        <v>4350</v>
      </c>
      <c r="C1132" s="288" t="s">
        <v>351</v>
      </c>
      <c r="D1132" s="289">
        <v>296.57</v>
      </c>
      <c r="E1132" s="289">
        <v>48.71</v>
      </c>
      <c r="F1132" s="289">
        <v>345.28</v>
      </c>
      <c r="G1132" s="270">
        <v>15</v>
      </c>
    </row>
    <row r="1133" spans="1:7" s="270" customFormat="1" x14ac:dyDescent="0.25">
      <c r="A1133" s="286" t="s">
        <v>4351</v>
      </c>
      <c r="B1133" s="287" t="s">
        <v>4352</v>
      </c>
      <c r="C1133" s="288"/>
      <c r="D1133" s="289"/>
      <c r="E1133" s="289"/>
      <c r="F1133" s="289"/>
      <c r="G1133" s="270">
        <v>15</v>
      </c>
    </row>
    <row r="1134" spans="1:7" s="270" customFormat="1" ht="30" x14ac:dyDescent="0.25">
      <c r="A1134" s="286" t="s">
        <v>4353</v>
      </c>
      <c r="B1134" s="287" t="s">
        <v>4354</v>
      </c>
      <c r="C1134" s="288" t="s">
        <v>351</v>
      </c>
      <c r="D1134" s="289">
        <v>1485</v>
      </c>
      <c r="E1134" s="289"/>
      <c r="F1134" s="289">
        <v>1485</v>
      </c>
      <c r="G1134" s="270">
        <v>15</v>
      </c>
    </row>
    <row r="1135" spans="1:7" s="270" customFormat="1" ht="30" x14ac:dyDescent="0.25">
      <c r="A1135" s="286" t="s">
        <v>4355</v>
      </c>
      <c r="B1135" s="287" t="s">
        <v>4356</v>
      </c>
      <c r="C1135" s="288" t="s">
        <v>351</v>
      </c>
      <c r="D1135" s="289">
        <v>328.48</v>
      </c>
      <c r="E1135" s="289"/>
      <c r="F1135" s="289">
        <v>328.48</v>
      </c>
      <c r="G1135" s="270">
        <v>15</v>
      </c>
    </row>
    <row r="1136" spans="1:7" s="270" customFormat="1" ht="30" x14ac:dyDescent="0.25">
      <c r="A1136" s="286" t="s">
        <v>14184</v>
      </c>
      <c r="B1136" s="287" t="s">
        <v>14185</v>
      </c>
      <c r="C1136" s="288" t="s">
        <v>351</v>
      </c>
      <c r="D1136" s="289">
        <v>563.42999999999995</v>
      </c>
      <c r="E1136" s="289">
        <v>298.08999999999997</v>
      </c>
      <c r="F1136" s="289">
        <v>861.52</v>
      </c>
    </row>
    <row r="1137" spans="1:7" s="270" customFormat="1" ht="30" x14ac:dyDescent="0.25">
      <c r="A1137" s="286" t="s">
        <v>14186</v>
      </c>
      <c r="B1137" s="287" t="s">
        <v>14187</v>
      </c>
      <c r="C1137" s="288" t="s">
        <v>351</v>
      </c>
      <c r="D1137" s="289">
        <v>374.25</v>
      </c>
      <c r="E1137" s="289">
        <v>298.08999999999997</v>
      </c>
      <c r="F1137" s="289">
        <v>672.34</v>
      </c>
      <c r="G1137" s="270">
        <v>15</v>
      </c>
    </row>
    <row r="1138" spans="1:7" s="270" customFormat="1" x14ac:dyDescent="0.25">
      <c r="A1138" s="286" t="s">
        <v>4357</v>
      </c>
      <c r="B1138" s="287" t="s">
        <v>4358</v>
      </c>
      <c r="C1138" s="288"/>
      <c r="D1138" s="289"/>
      <c r="E1138" s="289"/>
      <c r="F1138" s="289"/>
      <c r="G1138" s="270">
        <v>15</v>
      </c>
    </row>
    <row r="1139" spans="1:7" s="270" customFormat="1" ht="30" x14ac:dyDescent="0.25">
      <c r="A1139" s="286" t="s">
        <v>4359</v>
      </c>
      <c r="B1139" s="287" t="s">
        <v>4360</v>
      </c>
      <c r="C1139" s="288" t="s">
        <v>351</v>
      </c>
      <c r="D1139" s="289">
        <v>157.06</v>
      </c>
      <c r="E1139" s="289"/>
      <c r="F1139" s="289">
        <v>157.06</v>
      </c>
    </row>
    <row r="1140" spans="1:7" s="270" customFormat="1" ht="30" x14ac:dyDescent="0.25">
      <c r="A1140" s="286" t="s">
        <v>4361</v>
      </c>
      <c r="B1140" s="287" t="s">
        <v>4362</v>
      </c>
      <c r="C1140" s="288" t="s">
        <v>351</v>
      </c>
      <c r="D1140" s="289">
        <v>203.29</v>
      </c>
      <c r="E1140" s="289"/>
      <c r="F1140" s="289">
        <v>203.29</v>
      </c>
      <c r="G1140" s="270">
        <v>15</v>
      </c>
    </row>
    <row r="1141" spans="1:7" s="270" customFormat="1" x14ac:dyDescent="0.25">
      <c r="A1141" s="286" t="s">
        <v>4363</v>
      </c>
      <c r="B1141" s="287" t="s">
        <v>4364</v>
      </c>
      <c r="C1141" s="288"/>
      <c r="D1141" s="289"/>
      <c r="E1141" s="289"/>
      <c r="F1141" s="289"/>
      <c r="G1141" s="270">
        <v>15</v>
      </c>
    </row>
    <row r="1142" spans="1:7" s="270" customFormat="1" ht="45" x14ac:dyDescent="0.25">
      <c r="A1142" s="286" t="s">
        <v>4365</v>
      </c>
      <c r="B1142" s="287" t="s">
        <v>4366</v>
      </c>
      <c r="C1142" s="288" t="s">
        <v>351</v>
      </c>
      <c r="D1142" s="289">
        <v>156.77000000000001</v>
      </c>
      <c r="E1142" s="289">
        <v>102.26</v>
      </c>
      <c r="F1142" s="289">
        <v>259.02999999999997</v>
      </c>
    </row>
    <row r="1143" spans="1:7" s="270" customFormat="1" ht="30" x14ac:dyDescent="0.25">
      <c r="A1143" s="286" t="s">
        <v>4367</v>
      </c>
      <c r="B1143" s="287" t="s">
        <v>4368</v>
      </c>
      <c r="C1143" s="288" t="s">
        <v>351</v>
      </c>
      <c r="D1143" s="289">
        <v>511.62</v>
      </c>
      <c r="E1143" s="289"/>
      <c r="F1143" s="289">
        <v>511.62</v>
      </c>
      <c r="G1143" s="270">
        <v>15</v>
      </c>
    </row>
    <row r="1144" spans="1:7" s="270" customFormat="1" x14ac:dyDescent="0.25">
      <c r="A1144" s="286" t="s">
        <v>4369</v>
      </c>
      <c r="B1144" s="287" t="s">
        <v>4370</v>
      </c>
      <c r="C1144" s="288"/>
      <c r="D1144" s="289"/>
      <c r="E1144" s="289"/>
      <c r="F1144" s="289"/>
    </row>
    <row r="1145" spans="1:7" s="270" customFormat="1" x14ac:dyDescent="0.25">
      <c r="A1145" s="286" t="s">
        <v>4371</v>
      </c>
      <c r="B1145" s="287" t="s">
        <v>4372</v>
      </c>
      <c r="C1145" s="288" t="s">
        <v>351</v>
      </c>
      <c r="D1145" s="289">
        <v>788.21</v>
      </c>
      <c r="E1145" s="289"/>
      <c r="F1145" s="289">
        <v>788.21</v>
      </c>
      <c r="G1145" s="270">
        <v>15</v>
      </c>
    </row>
    <row r="1146" spans="1:7" s="270" customFormat="1" x14ac:dyDescent="0.25">
      <c r="A1146" s="286" t="s">
        <v>4373</v>
      </c>
      <c r="B1146" s="287" t="s">
        <v>4374</v>
      </c>
      <c r="C1146" s="288"/>
      <c r="D1146" s="289"/>
      <c r="E1146" s="289"/>
      <c r="F1146" s="289"/>
      <c r="G1146" s="270">
        <v>15</v>
      </c>
    </row>
    <row r="1147" spans="1:7" s="270" customFormat="1" x14ac:dyDescent="0.25">
      <c r="A1147" s="286" t="s">
        <v>4375</v>
      </c>
      <c r="B1147" s="287" t="s">
        <v>4376</v>
      </c>
      <c r="C1147" s="288" t="s">
        <v>304</v>
      </c>
      <c r="D1147" s="289">
        <v>44.35</v>
      </c>
      <c r="E1147" s="289">
        <v>8.2899999999999991</v>
      </c>
      <c r="F1147" s="289">
        <v>52.64</v>
      </c>
      <c r="G1147" s="270">
        <v>15</v>
      </c>
    </row>
    <row r="1148" spans="1:7" s="270" customFormat="1" x14ac:dyDescent="0.25">
      <c r="A1148" s="286" t="s">
        <v>4377</v>
      </c>
      <c r="B1148" s="287" t="s">
        <v>4378</v>
      </c>
      <c r="C1148" s="288" t="s">
        <v>304</v>
      </c>
      <c r="D1148" s="289">
        <v>68.3</v>
      </c>
      <c r="E1148" s="289">
        <v>8.2899999999999991</v>
      </c>
      <c r="F1148" s="289">
        <v>76.59</v>
      </c>
      <c r="G1148" s="270">
        <v>15</v>
      </c>
    </row>
    <row r="1149" spans="1:7" s="270" customFormat="1" ht="30" x14ac:dyDescent="0.25">
      <c r="A1149" s="286" t="s">
        <v>4379</v>
      </c>
      <c r="B1149" s="287" t="s">
        <v>4380</v>
      </c>
      <c r="C1149" s="288" t="s">
        <v>304</v>
      </c>
      <c r="D1149" s="289">
        <v>30.46</v>
      </c>
      <c r="E1149" s="289">
        <v>10.83</v>
      </c>
      <c r="F1149" s="289">
        <v>41.29</v>
      </c>
      <c r="G1149" s="270">
        <v>15</v>
      </c>
    </row>
    <row r="1150" spans="1:7" s="270" customFormat="1" ht="45" x14ac:dyDescent="0.25">
      <c r="A1150" s="286" t="s">
        <v>4381</v>
      </c>
      <c r="B1150" s="287" t="s">
        <v>4382</v>
      </c>
      <c r="C1150" s="288" t="s">
        <v>304</v>
      </c>
      <c r="D1150" s="289">
        <v>36.33</v>
      </c>
      <c r="E1150" s="289">
        <v>10.83</v>
      </c>
      <c r="F1150" s="289">
        <v>47.16</v>
      </c>
      <c r="G1150" s="270">
        <v>15</v>
      </c>
    </row>
    <row r="1151" spans="1:7" s="270" customFormat="1" ht="45" x14ac:dyDescent="0.25">
      <c r="A1151" s="286" t="s">
        <v>4383</v>
      </c>
      <c r="B1151" s="287" t="s">
        <v>4384</v>
      </c>
      <c r="C1151" s="288" t="s">
        <v>304</v>
      </c>
      <c r="D1151" s="289">
        <v>52.91</v>
      </c>
      <c r="E1151" s="289">
        <v>8.2899999999999991</v>
      </c>
      <c r="F1151" s="289">
        <v>61.2</v>
      </c>
      <c r="G1151" s="270">
        <v>15</v>
      </c>
    </row>
    <row r="1152" spans="1:7" s="270" customFormat="1" x14ac:dyDescent="0.25">
      <c r="A1152" s="286" t="s">
        <v>4385</v>
      </c>
      <c r="B1152" s="287" t="s">
        <v>4386</v>
      </c>
      <c r="C1152" s="288" t="s">
        <v>304</v>
      </c>
      <c r="D1152" s="289">
        <v>23.11</v>
      </c>
      <c r="E1152" s="289">
        <v>3.29</v>
      </c>
      <c r="F1152" s="289">
        <v>26.4</v>
      </c>
      <c r="G1152" s="270">
        <v>15</v>
      </c>
    </row>
    <row r="1153" spans="1:7" s="270" customFormat="1" x14ac:dyDescent="0.25">
      <c r="A1153" s="286" t="s">
        <v>4387</v>
      </c>
      <c r="B1153" s="287" t="s">
        <v>4388</v>
      </c>
      <c r="C1153" s="288" t="s">
        <v>304</v>
      </c>
      <c r="D1153" s="289">
        <v>11.3</v>
      </c>
      <c r="E1153" s="289"/>
      <c r="F1153" s="289">
        <v>11.3</v>
      </c>
    </row>
    <row r="1154" spans="1:7" s="270" customFormat="1" ht="30" x14ac:dyDescent="0.25">
      <c r="A1154" s="286" t="s">
        <v>4389</v>
      </c>
      <c r="B1154" s="287" t="s">
        <v>4390</v>
      </c>
      <c r="C1154" s="288" t="s">
        <v>304</v>
      </c>
      <c r="D1154" s="289">
        <v>82.57</v>
      </c>
      <c r="E1154" s="289"/>
      <c r="F1154" s="289">
        <v>82.57</v>
      </c>
      <c r="G1154" s="270">
        <v>15</v>
      </c>
    </row>
    <row r="1155" spans="1:7" s="270" customFormat="1" x14ac:dyDescent="0.25">
      <c r="A1155" s="286" t="s">
        <v>4391</v>
      </c>
      <c r="B1155" s="287" t="s">
        <v>4392</v>
      </c>
      <c r="C1155" s="288"/>
      <c r="D1155" s="289"/>
      <c r="E1155" s="289"/>
      <c r="F1155" s="289"/>
      <c r="G1155" s="270">
        <v>15</v>
      </c>
    </row>
    <row r="1156" spans="1:7" s="270" customFormat="1" ht="30" x14ac:dyDescent="0.25">
      <c r="A1156" s="286" t="s">
        <v>4393</v>
      </c>
      <c r="B1156" s="287" t="s">
        <v>4394</v>
      </c>
      <c r="C1156" s="288" t="s">
        <v>304</v>
      </c>
      <c r="D1156" s="289">
        <v>215.19</v>
      </c>
      <c r="E1156" s="289">
        <v>8.93</v>
      </c>
      <c r="F1156" s="289">
        <v>224.12</v>
      </c>
    </row>
    <row r="1157" spans="1:7" s="270" customFormat="1" ht="30" x14ac:dyDescent="0.25">
      <c r="A1157" s="286" t="s">
        <v>4395</v>
      </c>
      <c r="B1157" s="287" t="s">
        <v>4396</v>
      </c>
      <c r="C1157" s="288" t="s">
        <v>304</v>
      </c>
      <c r="D1157" s="289">
        <v>52.24</v>
      </c>
      <c r="E1157" s="289">
        <v>8.2899999999999991</v>
      </c>
      <c r="F1157" s="289">
        <v>60.53</v>
      </c>
      <c r="G1157" s="270">
        <v>15</v>
      </c>
    </row>
    <row r="1158" spans="1:7" s="270" customFormat="1" x14ac:dyDescent="0.25">
      <c r="A1158" s="286" t="s">
        <v>4397</v>
      </c>
      <c r="B1158" s="287" t="s">
        <v>4398</v>
      </c>
      <c r="C1158" s="288"/>
      <c r="D1158" s="289"/>
      <c r="E1158" s="289"/>
      <c r="F1158" s="289"/>
      <c r="G1158" s="270">
        <v>15</v>
      </c>
    </row>
    <row r="1159" spans="1:7" s="270" customFormat="1" x14ac:dyDescent="0.25">
      <c r="A1159" s="286" t="s">
        <v>4399</v>
      </c>
      <c r="B1159" s="287" t="s">
        <v>4400</v>
      </c>
      <c r="C1159" s="288" t="s">
        <v>351</v>
      </c>
      <c r="D1159" s="289">
        <v>12.79</v>
      </c>
      <c r="E1159" s="289">
        <v>9.4</v>
      </c>
      <c r="F1159" s="289">
        <v>22.19</v>
      </c>
      <c r="G1159" s="270">
        <v>15</v>
      </c>
    </row>
    <row r="1160" spans="1:7" s="270" customFormat="1" x14ac:dyDescent="0.25">
      <c r="A1160" s="286" t="s">
        <v>4401</v>
      </c>
      <c r="B1160" s="287" t="s">
        <v>4402</v>
      </c>
      <c r="C1160" s="288" t="s">
        <v>351</v>
      </c>
      <c r="D1160" s="289">
        <v>4.24</v>
      </c>
      <c r="E1160" s="289">
        <v>32.880000000000003</v>
      </c>
      <c r="F1160" s="289">
        <v>37.119999999999997</v>
      </c>
      <c r="G1160" s="270">
        <v>15</v>
      </c>
    </row>
    <row r="1161" spans="1:7" s="270" customFormat="1" ht="30" x14ac:dyDescent="0.25">
      <c r="A1161" s="286" t="s">
        <v>4403</v>
      </c>
      <c r="B1161" s="287" t="s">
        <v>4404</v>
      </c>
      <c r="C1161" s="288" t="s">
        <v>351</v>
      </c>
      <c r="D1161" s="289"/>
      <c r="E1161" s="289">
        <v>71.67</v>
      </c>
      <c r="F1161" s="289">
        <v>71.67</v>
      </c>
      <c r="G1161" s="270">
        <v>15</v>
      </c>
    </row>
    <row r="1162" spans="1:7" s="270" customFormat="1" x14ac:dyDescent="0.25">
      <c r="A1162" s="286" t="s">
        <v>4405</v>
      </c>
      <c r="B1162" s="287" t="s">
        <v>4406</v>
      </c>
      <c r="C1162" s="288" t="s">
        <v>2</v>
      </c>
      <c r="D1162" s="289">
        <v>57.98</v>
      </c>
      <c r="E1162" s="289"/>
      <c r="F1162" s="289">
        <v>57.98</v>
      </c>
      <c r="G1162" s="270">
        <v>15</v>
      </c>
    </row>
    <row r="1163" spans="1:7" s="270" customFormat="1" x14ac:dyDescent="0.25">
      <c r="A1163" s="286" t="s">
        <v>4407</v>
      </c>
      <c r="B1163" s="287" t="s">
        <v>4408</v>
      </c>
      <c r="C1163" s="288" t="s">
        <v>304</v>
      </c>
      <c r="D1163" s="289"/>
      <c r="E1163" s="289">
        <v>11.98</v>
      </c>
      <c r="F1163" s="289">
        <v>11.98</v>
      </c>
      <c r="G1163" s="270">
        <v>15</v>
      </c>
    </row>
    <row r="1164" spans="1:7" s="270" customFormat="1" x14ac:dyDescent="0.25">
      <c r="A1164" s="286" t="s">
        <v>4409</v>
      </c>
      <c r="B1164" s="287" t="s">
        <v>4410</v>
      </c>
      <c r="C1164" s="288" t="s">
        <v>304</v>
      </c>
      <c r="D1164" s="289">
        <v>16.489999999999998</v>
      </c>
      <c r="E1164" s="289">
        <v>12.9</v>
      </c>
      <c r="F1164" s="289">
        <v>29.39</v>
      </c>
      <c r="G1164" s="270">
        <v>15</v>
      </c>
    </row>
    <row r="1165" spans="1:7" s="270" customFormat="1" ht="30" x14ac:dyDescent="0.25">
      <c r="A1165" s="286" t="s">
        <v>4411</v>
      </c>
      <c r="B1165" s="287" t="s">
        <v>4412</v>
      </c>
      <c r="C1165" s="288" t="s">
        <v>304</v>
      </c>
      <c r="D1165" s="289">
        <v>16.739999999999998</v>
      </c>
      <c r="E1165" s="289">
        <v>12.9</v>
      </c>
      <c r="F1165" s="289">
        <v>29.64</v>
      </c>
      <c r="G1165" s="270">
        <v>15</v>
      </c>
    </row>
    <row r="1166" spans="1:7" s="270" customFormat="1" x14ac:dyDescent="0.25">
      <c r="A1166" s="286" t="s">
        <v>4413</v>
      </c>
      <c r="B1166" s="287" t="s">
        <v>4414</v>
      </c>
      <c r="C1166" s="288" t="s">
        <v>304</v>
      </c>
      <c r="D1166" s="289">
        <v>62.92</v>
      </c>
      <c r="E1166" s="289">
        <v>3.29</v>
      </c>
      <c r="F1166" s="289">
        <v>66.209999999999994</v>
      </c>
      <c r="G1166" s="270">
        <v>15</v>
      </c>
    </row>
    <row r="1167" spans="1:7" s="270" customFormat="1" x14ac:dyDescent="0.25">
      <c r="A1167" s="286" t="s">
        <v>4415</v>
      </c>
      <c r="B1167" s="287" t="s">
        <v>4416</v>
      </c>
      <c r="C1167" s="288" t="s">
        <v>304</v>
      </c>
      <c r="D1167" s="289">
        <v>17.34</v>
      </c>
      <c r="E1167" s="289">
        <v>1.64</v>
      </c>
      <c r="F1167" s="289">
        <v>18.98</v>
      </c>
    </row>
    <row r="1168" spans="1:7" s="270" customFormat="1" x14ac:dyDescent="0.25">
      <c r="A1168" s="286" t="s">
        <v>4417</v>
      </c>
      <c r="B1168" s="287" t="s">
        <v>4418</v>
      </c>
      <c r="C1168" s="288" t="s">
        <v>304</v>
      </c>
      <c r="D1168" s="289">
        <v>38.93</v>
      </c>
      <c r="E1168" s="289">
        <v>7.05</v>
      </c>
      <c r="F1168" s="289">
        <v>45.98</v>
      </c>
    </row>
    <row r="1169" spans="1:7" s="270" customFormat="1" x14ac:dyDescent="0.25">
      <c r="A1169" s="286" t="s">
        <v>4419</v>
      </c>
      <c r="B1169" s="287" t="s">
        <v>4420</v>
      </c>
      <c r="C1169" s="288"/>
      <c r="D1169" s="289"/>
      <c r="E1169" s="289"/>
      <c r="F1169" s="289"/>
      <c r="G1169" s="270">
        <v>15</v>
      </c>
    </row>
    <row r="1170" spans="1:7" s="270" customFormat="1" x14ac:dyDescent="0.25">
      <c r="A1170" s="286" t="s">
        <v>4421</v>
      </c>
      <c r="B1170" s="287" t="s">
        <v>4422</v>
      </c>
      <c r="C1170" s="288"/>
      <c r="D1170" s="289"/>
      <c r="E1170" s="289"/>
      <c r="F1170" s="289"/>
      <c r="G1170" s="270">
        <v>15</v>
      </c>
    </row>
    <row r="1171" spans="1:7" s="270" customFormat="1" x14ac:dyDescent="0.25">
      <c r="A1171" s="286" t="s">
        <v>4423</v>
      </c>
      <c r="B1171" s="287" t="s">
        <v>4424</v>
      </c>
      <c r="C1171" s="288" t="s">
        <v>351</v>
      </c>
      <c r="D1171" s="289">
        <v>58.01</v>
      </c>
      <c r="E1171" s="289">
        <v>28.18</v>
      </c>
      <c r="F1171" s="289">
        <v>86.19</v>
      </c>
      <c r="G1171" s="270">
        <v>15</v>
      </c>
    </row>
    <row r="1172" spans="1:7" s="270" customFormat="1" ht="30" x14ac:dyDescent="0.25">
      <c r="A1172" s="286" t="s">
        <v>4425</v>
      </c>
      <c r="B1172" s="287" t="s">
        <v>4426</v>
      </c>
      <c r="C1172" s="288" t="s">
        <v>351</v>
      </c>
      <c r="D1172" s="289">
        <v>75.22</v>
      </c>
      <c r="E1172" s="289">
        <v>56.38</v>
      </c>
      <c r="F1172" s="289">
        <v>131.6</v>
      </c>
      <c r="G1172" s="270">
        <v>15</v>
      </c>
    </row>
    <row r="1173" spans="1:7" s="270" customFormat="1" ht="30" x14ac:dyDescent="0.25">
      <c r="A1173" s="286" t="s">
        <v>4427</v>
      </c>
      <c r="B1173" s="287" t="s">
        <v>4428</v>
      </c>
      <c r="C1173" s="288" t="s">
        <v>351</v>
      </c>
      <c r="D1173" s="289">
        <v>101.75</v>
      </c>
      <c r="E1173" s="289">
        <v>61.08</v>
      </c>
      <c r="F1173" s="289">
        <v>162.83000000000001</v>
      </c>
      <c r="G1173" s="270">
        <v>15</v>
      </c>
    </row>
    <row r="1174" spans="1:7" s="270" customFormat="1" x14ac:dyDescent="0.25">
      <c r="A1174" s="286" t="s">
        <v>4429</v>
      </c>
      <c r="B1174" s="287" t="s">
        <v>12907</v>
      </c>
      <c r="C1174" s="288" t="s">
        <v>304</v>
      </c>
      <c r="D1174" s="289">
        <v>20.53</v>
      </c>
      <c r="E1174" s="289">
        <v>18.8</v>
      </c>
      <c r="F1174" s="289">
        <v>39.33</v>
      </c>
      <c r="G1174" s="270">
        <v>15</v>
      </c>
    </row>
    <row r="1175" spans="1:7" s="270" customFormat="1" ht="30" x14ac:dyDescent="0.25">
      <c r="A1175" s="286" t="s">
        <v>4430</v>
      </c>
      <c r="B1175" s="287" t="s">
        <v>4431</v>
      </c>
      <c r="C1175" s="288" t="s">
        <v>351</v>
      </c>
      <c r="D1175" s="289">
        <v>141.01</v>
      </c>
      <c r="E1175" s="289">
        <v>56.38</v>
      </c>
      <c r="F1175" s="289">
        <v>197.39</v>
      </c>
    </row>
    <row r="1176" spans="1:7" s="270" customFormat="1" ht="30" x14ac:dyDescent="0.25">
      <c r="A1176" s="286" t="s">
        <v>4432</v>
      </c>
      <c r="B1176" s="287" t="s">
        <v>4433</v>
      </c>
      <c r="C1176" s="288" t="s">
        <v>351</v>
      </c>
      <c r="D1176" s="289">
        <v>106.74</v>
      </c>
      <c r="E1176" s="289">
        <v>28.18</v>
      </c>
      <c r="F1176" s="289">
        <v>134.91999999999999</v>
      </c>
      <c r="G1176" s="270">
        <v>15</v>
      </c>
    </row>
    <row r="1177" spans="1:7" s="270" customFormat="1" x14ac:dyDescent="0.25">
      <c r="A1177" s="286" t="s">
        <v>4434</v>
      </c>
      <c r="B1177" s="287" t="s">
        <v>4435</v>
      </c>
      <c r="C1177" s="288"/>
      <c r="D1177" s="289"/>
      <c r="E1177" s="289"/>
      <c r="F1177" s="289"/>
      <c r="G1177" s="270">
        <v>15</v>
      </c>
    </row>
    <row r="1178" spans="1:7" s="270" customFormat="1" x14ac:dyDescent="0.25">
      <c r="A1178" s="286" t="s">
        <v>4436</v>
      </c>
      <c r="B1178" s="287" t="s">
        <v>16815</v>
      </c>
      <c r="C1178" s="288" t="s">
        <v>351</v>
      </c>
      <c r="D1178" s="289">
        <v>154.80000000000001</v>
      </c>
      <c r="E1178" s="289"/>
      <c r="F1178" s="289">
        <v>154.80000000000001</v>
      </c>
      <c r="G1178" s="270">
        <v>15</v>
      </c>
    </row>
    <row r="1179" spans="1:7" s="270" customFormat="1" ht="30" x14ac:dyDescent="0.25">
      <c r="A1179" s="286" t="s">
        <v>4437</v>
      </c>
      <c r="B1179" s="287" t="s">
        <v>12908</v>
      </c>
      <c r="C1179" s="288" t="s">
        <v>351</v>
      </c>
      <c r="D1179" s="289">
        <v>129.83000000000001</v>
      </c>
      <c r="E1179" s="289"/>
      <c r="F1179" s="289">
        <v>129.83000000000001</v>
      </c>
    </row>
    <row r="1180" spans="1:7" s="270" customFormat="1" ht="30" x14ac:dyDescent="0.25">
      <c r="A1180" s="286" t="s">
        <v>4438</v>
      </c>
      <c r="B1180" s="287" t="s">
        <v>13733</v>
      </c>
      <c r="C1180" s="288" t="s">
        <v>351</v>
      </c>
      <c r="D1180" s="289">
        <v>105.94</v>
      </c>
      <c r="E1180" s="289"/>
      <c r="F1180" s="289">
        <v>105.94</v>
      </c>
      <c r="G1180" s="270">
        <v>15</v>
      </c>
    </row>
    <row r="1181" spans="1:7" s="270" customFormat="1" x14ac:dyDescent="0.25">
      <c r="A1181" s="286" t="s">
        <v>4439</v>
      </c>
      <c r="B1181" s="287" t="s">
        <v>4440</v>
      </c>
      <c r="C1181" s="288"/>
      <c r="D1181" s="289"/>
      <c r="E1181" s="289"/>
      <c r="F1181" s="289"/>
      <c r="G1181" s="270">
        <v>15</v>
      </c>
    </row>
    <row r="1182" spans="1:7" s="270" customFormat="1" x14ac:dyDescent="0.25">
      <c r="A1182" s="286" t="s">
        <v>4441</v>
      </c>
      <c r="B1182" s="287" t="s">
        <v>12909</v>
      </c>
      <c r="C1182" s="288" t="s">
        <v>351</v>
      </c>
      <c r="D1182" s="289">
        <v>124.26</v>
      </c>
      <c r="E1182" s="289"/>
      <c r="F1182" s="289">
        <v>124.26</v>
      </c>
      <c r="G1182" s="270">
        <v>15</v>
      </c>
    </row>
    <row r="1183" spans="1:7" s="270" customFormat="1" x14ac:dyDescent="0.25">
      <c r="A1183" s="286" t="s">
        <v>4442</v>
      </c>
      <c r="B1183" s="287" t="s">
        <v>12910</v>
      </c>
      <c r="C1183" s="288" t="s">
        <v>351</v>
      </c>
      <c r="D1183" s="289">
        <v>181.89</v>
      </c>
      <c r="E1183" s="289"/>
      <c r="F1183" s="289">
        <v>181.89</v>
      </c>
      <c r="G1183" s="270">
        <v>15</v>
      </c>
    </row>
    <row r="1184" spans="1:7" s="270" customFormat="1" x14ac:dyDescent="0.25">
      <c r="A1184" s="286" t="s">
        <v>4443</v>
      </c>
      <c r="B1184" s="287" t="s">
        <v>4444</v>
      </c>
      <c r="C1184" s="288" t="s">
        <v>351</v>
      </c>
      <c r="D1184" s="289">
        <v>106.66</v>
      </c>
      <c r="E1184" s="289"/>
      <c r="F1184" s="289">
        <v>106.66</v>
      </c>
      <c r="G1184" s="270">
        <v>15</v>
      </c>
    </row>
    <row r="1185" spans="1:7" s="270" customFormat="1" x14ac:dyDescent="0.25">
      <c r="A1185" s="286" t="s">
        <v>4445</v>
      </c>
      <c r="B1185" s="287" t="s">
        <v>12911</v>
      </c>
      <c r="C1185" s="288" t="s">
        <v>351</v>
      </c>
      <c r="D1185" s="289">
        <v>176.84</v>
      </c>
      <c r="E1185" s="289"/>
      <c r="F1185" s="289">
        <v>176.84</v>
      </c>
      <c r="G1185" s="270">
        <v>15</v>
      </c>
    </row>
    <row r="1186" spans="1:7" s="270" customFormat="1" x14ac:dyDescent="0.25">
      <c r="A1186" s="286" t="s">
        <v>4446</v>
      </c>
      <c r="B1186" s="287" t="s">
        <v>4447</v>
      </c>
      <c r="C1186" s="288" t="s">
        <v>351</v>
      </c>
      <c r="D1186" s="289">
        <v>116.86</v>
      </c>
      <c r="E1186" s="289"/>
      <c r="F1186" s="289">
        <v>116.86</v>
      </c>
      <c r="G1186" s="270">
        <v>15</v>
      </c>
    </row>
    <row r="1187" spans="1:7" s="270" customFormat="1" ht="30" x14ac:dyDescent="0.25">
      <c r="A1187" s="286" t="s">
        <v>4448</v>
      </c>
      <c r="B1187" s="287" t="s">
        <v>12912</v>
      </c>
      <c r="C1187" s="288" t="s">
        <v>351</v>
      </c>
      <c r="D1187" s="289">
        <v>319.83</v>
      </c>
      <c r="E1187" s="289"/>
      <c r="F1187" s="289">
        <v>319.83</v>
      </c>
      <c r="G1187" s="270">
        <v>15</v>
      </c>
    </row>
    <row r="1188" spans="1:7" s="270" customFormat="1" ht="30" x14ac:dyDescent="0.25">
      <c r="A1188" s="286" t="s">
        <v>4449</v>
      </c>
      <c r="B1188" s="287" t="s">
        <v>12913</v>
      </c>
      <c r="C1188" s="288" t="s">
        <v>351</v>
      </c>
      <c r="D1188" s="289">
        <v>288.16000000000003</v>
      </c>
      <c r="E1188" s="289"/>
      <c r="F1188" s="289">
        <v>288.16000000000003</v>
      </c>
    </row>
    <row r="1189" spans="1:7" s="270" customFormat="1" ht="30" x14ac:dyDescent="0.25">
      <c r="A1189" s="286" t="s">
        <v>12914</v>
      </c>
      <c r="B1189" s="287" t="s">
        <v>12915</v>
      </c>
      <c r="C1189" s="288" t="s">
        <v>351</v>
      </c>
      <c r="D1189" s="289">
        <v>280.49</v>
      </c>
      <c r="E1189" s="289"/>
      <c r="F1189" s="289">
        <v>280.49</v>
      </c>
      <c r="G1189" s="270">
        <v>15</v>
      </c>
    </row>
    <row r="1190" spans="1:7" s="270" customFormat="1" x14ac:dyDescent="0.25">
      <c r="A1190" s="286" t="s">
        <v>4450</v>
      </c>
      <c r="B1190" s="287" t="s">
        <v>4451</v>
      </c>
      <c r="C1190" s="288"/>
      <c r="D1190" s="289"/>
      <c r="E1190" s="289"/>
      <c r="F1190" s="289"/>
      <c r="G1190" s="270">
        <v>15</v>
      </c>
    </row>
    <row r="1191" spans="1:7" s="270" customFormat="1" ht="30" x14ac:dyDescent="0.25">
      <c r="A1191" s="286" t="s">
        <v>4452</v>
      </c>
      <c r="B1191" s="287" t="s">
        <v>4453</v>
      </c>
      <c r="C1191" s="288" t="s">
        <v>351</v>
      </c>
      <c r="D1191" s="289">
        <v>880.77</v>
      </c>
      <c r="E1191" s="289"/>
      <c r="F1191" s="289">
        <v>880.77</v>
      </c>
    </row>
    <row r="1192" spans="1:7" s="270" customFormat="1" ht="30" x14ac:dyDescent="0.25">
      <c r="A1192" s="286" t="s">
        <v>12543</v>
      </c>
      <c r="B1192" s="287" t="s">
        <v>12544</v>
      </c>
      <c r="C1192" s="288" t="s">
        <v>351</v>
      </c>
      <c r="D1192" s="289">
        <v>464.6</v>
      </c>
      <c r="E1192" s="289"/>
      <c r="F1192" s="289">
        <v>464.6</v>
      </c>
      <c r="G1192" s="270">
        <v>15</v>
      </c>
    </row>
    <row r="1193" spans="1:7" s="270" customFormat="1" x14ac:dyDescent="0.25">
      <c r="A1193" s="286" t="s">
        <v>4454</v>
      </c>
      <c r="B1193" s="287" t="s">
        <v>4455</v>
      </c>
      <c r="C1193" s="288"/>
      <c r="D1193" s="289"/>
      <c r="E1193" s="289"/>
      <c r="F1193" s="289"/>
      <c r="G1193" s="270">
        <v>15</v>
      </c>
    </row>
    <row r="1194" spans="1:7" s="270" customFormat="1" x14ac:dyDescent="0.25">
      <c r="A1194" s="286" t="s">
        <v>4456</v>
      </c>
      <c r="B1194" s="287" t="s">
        <v>4457</v>
      </c>
      <c r="C1194" s="288" t="s">
        <v>351</v>
      </c>
      <c r="D1194" s="289">
        <v>265.51</v>
      </c>
      <c r="E1194" s="289">
        <v>135.47</v>
      </c>
      <c r="F1194" s="289">
        <v>400.98</v>
      </c>
      <c r="G1194" s="270">
        <v>15</v>
      </c>
    </row>
    <row r="1195" spans="1:7" s="270" customFormat="1" ht="30" x14ac:dyDescent="0.25">
      <c r="A1195" s="286" t="s">
        <v>4458</v>
      </c>
      <c r="B1195" s="287" t="s">
        <v>12916</v>
      </c>
      <c r="C1195" s="288" t="s">
        <v>351</v>
      </c>
      <c r="D1195" s="289">
        <v>831.31</v>
      </c>
      <c r="E1195" s="289"/>
      <c r="F1195" s="289">
        <v>831.31</v>
      </c>
      <c r="G1195" s="270">
        <v>15</v>
      </c>
    </row>
    <row r="1196" spans="1:7" s="270" customFormat="1" ht="30" x14ac:dyDescent="0.25">
      <c r="A1196" s="286" t="s">
        <v>4459</v>
      </c>
      <c r="B1196" s="287" t="s">
        <v>4460</v>
      </c>
      <c r="C1196" s="288" t="s">
        <v>351</v>
      </c>
      <c r="D1196" s="289">
        <v>654.5</v>
      </c>
      <c r="E1196" s="289"/>
      <c r="F1196" s="289">
        <v>654.5</v>
      </c>
    </row>
    <row r="1197" spans="1:7" s="270" customFormat="1" ht="30" x14ac:dyDescent="0.25">
      <c r="A1197" s="286" t="s">
        <v>4461</v>
      </c>
      <c r="B1197" s="287" t="s">
        <v>4462</v>
      </c>
      <c r="C1197" s="288" t="s">
        <v>351</v>
      </c>
      <c r="D1197" s="289">
        <v>1090.83</v>
      </c>
      <c r="E1197" s="289"/>
      <c r="F1197" s="289">
        <v>1090.83</v>
      </c>
      <c r="G1197" s="270">
        <v>15</v>
      </c>
    </row>
    <row r="1198" spans="1:7" s="270" customFormat="1" x14ac:dyDescent="0.25">
      <c r="A1198" s="286" t="s">
        <v>4463</v>
      </c>
      <c r="B1198" s="287" t="s">
        <v>4464</v>
      </c>
      <c r="C1198" s="288"/>
      <c r="D1198" s="289"/>
      <c r="E1198" s="289"/>
      <c r="F1198" s="289"/>
      <c r="G1198" s="270">
        <v>15</v>
      </c>
    </row>
    <row r="1199" spans="1:7" s="270" customFormat="1" x14ac:dyDescent="0.25">
      <c r="A1199" s="286" t="s">
        <v>4465</v>
      </c>
      <c r="B1199" s="287" t="s">
        <v>4466</v>
      </c>
      <c r="C1199" s="288" t="s">
        <v>351</v>
      </c>
      <c r="D1199" s="289">
        <v>70.489999999999995</v>
      </c>
      <c r="E1199" s="289">
        <v>7.05</v>
      </c>
      <c r="F1199" s="289">
        <v>77.540000000000006</v>
      </c>
      <c r="G1199" s="270">
        <v>15</v>
      </c>
    </row>
    <row r="1200" spans="1:7" s="270" customFormat="1" x14ac:dyDescent="0.25">
      <c r="A1200" s="286" t="s">
        <v>4467</v>
      </c>
      <c r="B1200" s="287" t="s">
        <v>4468</v>
      </c>
      <c r="C1200" s="288" t="s">
        <v>351</v>
      </c>
      <c r="D1200" s="289">
        <v>0.79</v>
      </c>
      <c r="E1200" s="289">
        <v>14.1</v>
      </c>
      <c r="F1200" s="289">
        <v>14.89</v>
      </c>
      <c r="G1200" s="270">
        <v>15</v>
      </c>
    </row>
    <row r="1201" spans="1:7" s="270" customFormat="1" x14ac:dyDescent="0.25">
      <c r="A1201" s="286" t="s">
        <v>4469</v>
      </c>
      <c r="B1201" s="287" t="s">
        <v>4470</v>
      </c>
      <c r="C1201" s="288" t="s">
        <v>351</v>
      </c>
      <c r="D1201" s="289"/>
      <c r="E1201" s="289">
        <v>7.05</v>
      </c>
      <c r="F1201" s="289">
        <v>7.05</v>
      </c>
      <c r="G1201" s="270">
        <v>15</v>
      </c>
    </row>
    <row r="1202" spans="1:7" s="270" customFormat="1" x14ac:dyDescent="0.25">
      <c r="A1202" s="286" t="s">
        <v>4471</v>
      </c>
      <c r="B1202" s="287" t="s">
        <v>12917</v>
      </c>
      <c r="C1202" s="288" t="s">
        <v>304</v>
      </c>
      <c r="D1202" s="289">
        <v>25.71</v>
      </c>
      <c r="E1202" s="289"/>
      <c r="F1202" s="289">
        <v>25.71</v>
      </c>
    </row>
    <row r="1203" spans="1:7" s="270" customFormat="1" x14ac:dyDescent="0.25">
      <c r="A1203" s="286" t="s">
        <v>4472</v>
      </c>
      <c r="B1203" s="287" t="s">
        <v>4473</v>
      </c>
      <c r="C1203" s="288" t="s">
        <v>2</v>
      </c>
      <c r="D1203" s="289">
        <v>31.58</v>
      </c>
      <c r="E1203" s="289"/>
      <c r="F1203" s="289">
        <v>31.58</v>
      </c>
    </row>
    <row r="1204" spans="1:7" s="270" customFormat="1" x14ac:dyDescent="0.25">
      <c r="A1204" s="286" t="s">
        <v>4474</v>
      </c>
      <c r="B1204" s="287" t="s">
        <v>4475</v>
      </c>
      <c r="C1204" s="288"/>
      <c r="D1204" s="289"/>
      <c r="E1204" s="289"/>
      <c r="F1204" s="289"/>
      <c r="G1204" s="270">
        <v>15</v>
      </c>
    </row>
    <row r="1205" spans="1:7" s="270" customFormat="1" x14ac:dyDescent="0.25">
      <c r="A1205" s="286" t="s">
        <v>4476</v>
      </c>
      <c r="B1205" s="287" t="s">
        <v>4477</v>
      </c>
      <c r="C1205" s="288"/>
      <c r="D1205" s="289"/>
      <c r="E1205" s="289"/>
      <c r="F1205" s="289"/>
      <c r="G1205" s="270">
        <v>15</v>
      </c>
    </row>
    <row r="1206" spans="1:7" s="270" customFormat="1" x14ac:dyDescent="0.25">
      <c r="A1206" s="286" t="s">
        <v>4478</v>
      </c>
      <c r="B1206" s="287" t="s">
        <v>4479</v>
      </c>
      <c r="C1206" s="288" t="s">
        <v>351</v>
      </c>
      <c r="D1206" s="289">
        <v>1040.0899999999999</v>
      </c>
      <c r="E1206" s="289">
        <v>61.54</v>
      </c>
      <c r="F1206" s="289">
        <v>1101.6300000000001</v>
      </c>
    </row>
    <row r="1207" spans="1:7" s="270" customFormat="1" x14ac:dyDescent="0.25">
      <c r="A1207" s="286" t="s">
        <v>4480</v>
      </c>
      <c r="B1207" s="287" t="s">
        <v>4481</v>
      </c>
      <c r="C1207" s="288" t="s">
        <v>351</v>
      </c>
      <c r="D1207" s="289">
        <v>929.9</v>
      </c>
      <c r="E1207" s="289">
        <v>61.54</v>
      </c>
      <c r="F1207" s="289">
        <v>991.44</v>
      </c>
      <c r="G1207" s="270">
        <v>15</v>
      </c>
    </row>
    <row r="1208" spans="1:7" s="270" customFormat="1" x14ac:dyDescent="0.25">
      <c r="A1208" s="286" t="s">
        <v>4482</v>
      </c>
      <c r="B1208" s="287" t="s">
        <v>4483</v>
      </c>
      <c r="C1208" s="288"/>
      <c r="D1208" s="289"/>
      <c r="E1208" s="289"/>
      <c r="F1208" s="289"/>
      <c r="G1208" s="270">
        <v>15</v>
      </c>
    </row>
    <row r="1209" spans="1:7" s="270" customFormat="1" ht="30" x14ac:dyDescent="0.25">
      <c r="A1209" s="286" t="s">
        <v>4484</v>
      </c>
      <c r="B1209" s="287" t="s">
        <v>4485</v>
      </c>
      <c r="C1209" s="288" t="s">
        <v>351</v>
      </c>
      <c r="D1209" s="289">
        <v>818.21</v>
      </c>
      <c r="E1209" s="289">
        <v>64.84</v>
      </c>
      <c r="F1209" s="289">
        <v>883.05</v>
      </c>
      <c r="G1209" s="270">
        <v>15</v>
      </c>
    </row>
    <row r="1210" spans="1:7" s="270" customFormat="1" x14ac:dyDescent="0.25">
      <c r="A1210" s="286" t="s">
        <v>4486</v>
      </c>
      <c r="B1210" s="287" t="s">
        <v>4487</v>
      </c>
      <c r="C1210" s="288" t="s">
        <v>2</v>
      </c>
      <c r="D1210" s="289">
        <v>1361.84</v>
      </c>
      <c r="E1210" s="289">
        <v>131.56</v>
      </c>
      <c r="F1210" s="289">
        <v>1493.4</v>
      </c>
      <c r="G1210" s="270">
        <v>15</v>
      </c>
    </row>
    <row r="1211" spans="1:7" s="270" customFormat="1" x14ac:dyDescent="0.25">
      <c r="A1211" s="286" t="s">
        <v>4488</v>
      </c>
      <c r="B1211" s="287" t="s">
        <v>4489</v>
      </c>
      <c r="C1211" s="288" t="s">
        <v>2</v>
      </c>
      <c r="D1211" s="289">
        <v>1375.89</v>
      </c>
      <c r="E1211" s="289">
        <v>131.56</v>
      </c>
      <c r="F1211" s="289">
        <v>1507.45</v>
      </c>
      <c r="G1211" s="270">
        <v>15</v>
      </c>
    </row>
    <row r="1212" spans="1:7" s="270" customFormat="1" x14ac:dyDescent="0.25">
      <c r="A1212" s="286" t="s">
        <v>4490</v>
      </c>
      <c r="B1212" s="287" t="s">
        <v>4491</v>
      </c>
      <c r="C1212" s="288" t="s">
        <v>2</v>
      </c>
      <c r="D1212" s="289">
        <v>1480.27</v>
      </c>
      <c r="E1212" s="289">
        <v>131.56</v>
      </c>
      <c r="F1212" s="289">
        <v>1611.83</v>
      </c>
    </row>
    <row r="1213" spans="1:7" s="270" customFormat="1" x14ac:dyDescent="0.25">
      <c r="A1213" s="286" t="s">
        <v>4492</v>
      </c>
      <c r="B1213" s="287" t="s">
        <v>4493</v>
      </c>
      <c r="C1213" s="288" t="s">
        <v>2</v>
      </c>
      <c r="D1213" s="289">
        <v>2581.2800000000002</v>
      </c>
      <c r="E1213" s="289">
        <v>164.44</v>
      </c>
      <c r="F1213" s="289">
        <v>2745.72</v>
      </c>
      <c r="G1213" s="270">
        <v>15</v>
      </c>
    </row>
    <row r="1214" spans="1:7" s="270" customFormat="1" x14ac:dyDescent="0.25">
      <c r="A1214" s="286" t="s">
        <v>4494</v>
      </c>
      <c r="B1214" s="287" t="s">
        <v>4495</v>
      </c>
      <c r="C1214" s="288"/>
      <c r="D1214" s="289"/>
      <c r="E1214" s="289"/>
      <c r="F1214" s="289"/>
      <c r="G1214" s="270">
        <v>15</v>
      </c>
    </row>
    <row r="1215" spans="1:7" s="270" customFormat="1" ht="30" x14ac:dyDescent="0.25">
      <c r="A1215" s="286" t="s">
        <v>4496</v>
      </c>
      <c r="B1215" s="287" t="s">
        <v>4497</v>
      </c>
      <c r="C1215" s="288" t="s">
        <v>2</v>
      </c>
      <c r="D1215" s="289">
        <v>1392.9</v>
      </c>
      <c r="E1215" s="289">
        <v>65.78</v>
      </c>
      <c r="F1215" s="289">
        <v>1458.68</v>
      </c>
      <c r="G1215" s="270">
        <v>15</v>
      </c>
    </row>
    <row r="1216" spans="1:7" s="270" customFormat="1" ht="30" x14ac:dyDescent="0.25">
      <c r="A1216" s="286" t="s">
        <v>4498</v>
      </c>
      <c r="B1216" s="287" t="s">
        <v>4499</v>
      </c>
      <c r="C1216" s="288" t="s">
        <v>2</v>
      </c>
      <c r="D1216" s="289">
        <v>1165.92</v>
      </c>
      <c r="E1216" s="289">
        <v>65.78</v>
      </c>
      <c r="F1216" s="289">
        <v>1231.7</v>
      </c>
      <c r="G1216" s="270">
        <v>15</v>
      </c>
    </row>
    <row r="1217" spans="1:7" s="270" customFormat="1" ht="30" x14ac:dyDescent="0.25">
      <c r="A1217" s="286" t="s">
        <v>4500</v>
      </c>
      <c r="B1217" s="287" t="s">
        <v>4501</v>
      </c>
      <c r="C1217" s="288" t="s">
        <v>2</v>
      </c>
      <c r="D1217" s="289">
        <v>1337.3</v>
      </c>
      <c r="E1217" s="289">
        <v>131.56</v>
      </c>
      <c r="F1217" s="289">
        <v>1468.86</v>
      </c>
      <c r="G1217" s="270">
        <v>15</v>
      </c>
    </row>
    <row r="1218" spans="1:7" s="270" customFormat="1" ht="30" x14ac:dyDescent="0.25">
      <c r="A1218" s="286" t="s">
        <v>4502</v>
      </c>
      <c r="B1218" s="287" t="s">
        <v>4503</v>
      </c>
      <c r="C1218" s="288" t="s">
        <v>2</v>
      </c>
      <c r="D1218" s="289">
        <v>1452.26</v>
      </c>
      <c r="E1218" s="289">
        <v>131.56</v>
      </c>
      <c r="F1218" s="289">
        <v>1583.82</v>
      </c>
      <c r="G1218" s="270">
        <v>15</v>
      </c>
    </row>
    <row r="1219" spans="1:7" s="270" customFormat="1" ht="30" x14ac:dyDescent="0.25">
      <c r="A1219" s="286" t="s">
        <v>4504</v>
      </c>
      <c r="B1219" s="287" t="s">
        <v>4505</v>
      </c>
      <c r="C1219" s="288" t="s">
        <v>2</v>
      </c>
      <c r="D1219" s="289">
        <v>1462.38</v>
      </c>
      <c r="E1219" s="289">
        <v>131.56</v>
      </c>
      <c r="F1219" s="289">
        <v>1593.94</v>
      </c>
      <c r="G1219" s="270">
        <v>15</v>
      </c>
    </row>
    <row r="1220" spans="1:7" s="270" customFormat="1" ht="30" x14ac:dyDescent="0.25">
      <c r="A1220" s="286" t="s">
        <v>4506</v>
      </c>
      <c r="B1220" s="287" t="s">
        <v>4507</v>
      </c>
      <c r="C1220" s="288" t="s">
        <v>2</v>
      </c>
      <c r="D1220" s="289">
        <v>2393.92</v>
      </c>
      <c r="E1220" s="289">
        <v>164.44</v>
      </c>
      <c r="F1220" s="289">
        <v>2558.36</v>
      </c>
      <c r="G1220" s="270">
        <v>15</v>
      </c>
    </row>
    <row r="1221" spans="1:7" s="270" customFormat="1" ht="30" x14ac:dyDescent="0.25">
      <c r="A1221" s="286" t="s">
        <v>4508</v>
      </c>
      <c r="B1221" s="287" t="s">
        <v>4509</v>
      </c>
      <c r="C1221" s="288" t="s">
        <v>2</v>
      </c>
      <c r="D1221" s="289">
        <v>2534.04</v>
      </c>
      <c r="E1221" s="289">
        <v>164.44</v>
      </c>
      <c r="F1221" s="289">
        <v>2698.48</v>
      </c>
      <c r="G1221" s="270">
        <v>15</v>
      </c>
    </row>
    <row r="1222" spans="1:7" s="270" customFormat="1" ht="30" x14ac:dyDescent="0.25">
      <c r="A1222" s="286" t="s">
        <v>4510</v>
      </c>
      <c r="B1222" s="287" t="s">
        <v>4511</v>
      </c>
      <c r="C1222" s="288" t="s">
        <v>2</v>
      </c>
      <c r="D1222" s="289">
        <v>4570.47</v>
      </c>
      <c r="E1222" s="289">
        <v>187.94</v>
      </c>
      <c r="F1222" s="289">
        <v>4758.41</v>
      </c>
      <c r="G1222" s="270">
        <v>15</v>
      </c>
    </row>
    <row r="1223" spans="1:7" s="270" customFormat="1" ht="30" x14ac:dyDescent="0.25">
      <c r="A1223" s="286" t="s">
        <v>4512</v>
      </c>
      <c r="B1223" s="287" t="s">
        <v>4513</v>
      </c>
      <c r="C1223" s="288" t="s">
        <v>2</v>
      </c>
      <c r="D1223" s="289">
        <v>1311.01</v>
      </c>
      <c r="E1223" s="289">
        <v>16.45</v>
      </c>
      <c r="F1223" s="289">
        <v>1327.46</v>
      </c>
      <c r="G1223" s="270">
        <v>15</v>
      </c>
    </row>
    <row r="1224" spans="1:7" s="270" customFormat="1" ht="30" x14ac:dyDescent="0.25">
      <c r="A1224" s="286" t="s">
        <v>4514</v>
      </c>
      <c r="B1224" s="287" t="s">
        <v>4515</v>
      </c>
      <c r="C1224" s="288" t="s">
        <v>2</v>
      </c>
      <c r="D1224" s="289">
        <v>2124.88</v>
      </c>
      <c r="E1224" s="289">
        <v>126.86</v>
      </c>
      <c r="F1224" s="289">
        <v>2251.7399999999998</v>
      </c>
      <c r="G1224" s="270">
        <v>15</v>
      </c>
    </row>
    <row r="1225" spans="1:7" s="270" customFormat="1" ht="30" x14ac:dyDescent="0.25">
      <c r="A1225" s="286" t="s">
        <v>4516</v>
      </c>
      <c r="B1225" s="287" t="s">
        <v>4517</v>
      </c>
      <c r="C1225" s="288" t="s">
        <v>2</v>
      </c>
      <c r="D1225" s="289">
        <v>2225.6799999999998</v>
      </c>
      <c r="E1225" s="289">
        <v>122.16</v>
      </c>
      <c r="F1225" s="289">
        <v>2347.84</v>
      </c>
      <c r="G1225" s="270">
        <v>15</v>
      </c>
    </row>
    <row r="1226" spans="1:7" s="270" customFormat="1" ht="30" x14ac:dyDescent="0.25">
      <c r="A1226" s="286" t="s">
        <v>4518</v>
      </c>
      <c r="B1226" s="287" t="s">
        <v>4519</v>
      </c>
      <c r="C1226" s="288" t="s">
        <v>2</v>
      </c>
      <c r="D1226" s="289">
        <v>2386.71</v>
      </c>
      <c r="E1226" s="289">
        <v>122.16</v>
      </c>
      <c r="F1226" s="289">
        <v>2508.87</v>
      </c>
      <c r="G1226" s="270">
        <v>15</v>
      </c>
    </row>
    <row r="1227" spans="1:7" s="270" customFormat="1" ht="30" x14ac:dyDescent="0.25">
      <c r="A1227" s="286" t="s">
        <v>4520</v>
      </c>
      <c r="B1227" s="287" t="s">
        <v>4521</v>
      </c>
      <c r="C1227" s="288" t="s">
        <v>2</v>
      </c>
      <c r="D1227" s="289">
        <v>2396.83</v>
      </c>
      <c r="E1227" s="289">
        <v>122.16</v>
      </c>
      <c r="F1227" s="289">
        <v>2518.9899999999998</v>
      </c>
    </row>
    <row r="1228" spans="1:7" s="270" customFormat="1" ht="30" x14ac:dyDescent="0.25">
      <c r="A1228" s="286" t="s">
        <v>4522</v>
      </c>
      <c r="B1228" s="287" t="s">
        <v>4523</v>
      </c>
      <c r="C1228" s="288" t="s">
        <v>2</v>
      </c>
      <c r="D1228" s="289">
        <v>3255.15</v>
      </c>
      <c r="E1228" s="289">
        <v>159.72</v>
      </c>
      <c r="F1228" s="289">
        <v>3414.87</v>
      </c>
      <c r="G1228" s="270">
        <v>15</v>
      </c>
    </row>
    <row r="1229" spans="1:7" s="270" customFormat="1" x14ac:dyDescent="0.25">
      <c r="A1229" s="286" t="s">
        <v>4524</v>
      </c>
      <c r="B1229" s="287" t="s">
        <v>4525</v>
      </c>
      <c r="C1229" s="288"/>
      <c r="D1229" s="289"/>
      <c r="E1229" s="289"/>
      <c r="F1229" s="289"/>
      <c r="G1229" s="270">
        <v>15</v>
      </c>
    </row>
    <row r="1230" spans="1:7" s="270" customFormat="1" x14ac:dyDescent="0.25">
      <c r="A1230" s="286" t="s">
        <v>4526</v>
      </c>
      <c r="B1230" s="287" t="s">
        <v>4527</v>
      </c>
      <c r="C1230" s="288" t="s">
        <v>351</v>
      </c>
      <c r="D1230" s="289">
        <v>96.34</v>
      </c>
      <c r="E1230" s="289">
        <v>46.98</v>
      </c>
      <c r="F1230" s="289">
        <v>143.32</v>
      </c>
      <c r="G1230" s="270">
        <v>15</v>
      </c>
    </row>
    <row r="1231" spans="1:7" s="270" customFormat="1" ht="30" x14ac:dyDescent="0.25">
      <c r="A1231" s="286" t="s">
        <v>4528</v>
      </c>
      <c r="B1231" s="287" t="s">
        <v>4529</v>
      </c>
      <c r="C1231" s="288" t="s">
        <v>304</v>
      </c>
      <c r="D1231" s="289">
        <v>7.11</v>
      </c>
      <c r="E1231" s="289">
        <v>9.4</v>
      </c>
      <c r="F1231" s="289">
        <v>16.510000000000002</v>
      </c>
      <c r="G1231" s="270">
        <v>15</v>
      </c>
    </row>
    <row r="1232" spans="1:7" s="270" customFormat="1" ht="30" x14ac:dyDescent="0.25">
      <c r="A1232" s="286" t="s">
        <v>4530</v>
      </c>
      <c r="B1232" s="287" t="s">
        <v>4531</v>
      </c>
      <c r="C1232" s="288" t="s">
        <v>304</v>
      </c>
      <c r="D1232" s="289">
        <v>104.28</v>
      </c>
      <c r="E1232" s="289">
        <v>93.96</v>
      </c>
      <c r="F1232" s="289">
        <v>198.24</v>
      </c>
      <c r="G1232" s="270">
        <v>15</v>
      </c>
    </row>
    <row r="1233" spans="1:7" s="270" customFormat="1" ht="30" x14ac:dyDescent="0.25">
      <c r="A1233" s="286" t="s">
        <v>4532</v>
      </c>
      <c r="B1233" s="287" t="s">
        <v>4533</v>
      </c>
      <c r="C1233" s="288" t="s">
        <v>351</v>
      </c>
      <c r="D1233" s="289">
        <v>2690.4</v>
      </c>
      <c r="E1233" s="289"/>
      <c r="F1233" s="289">
        <v>2690.4</v>
      </c>
      <c r="G1233" s="270">
        <v>15</v>
      </c>
    </row>
    <row r="1234" spans="1:7" s="270" customFormat="1" ht="30" x14ac:dyDescent="0.25">
      <c r="A1234" s="286" t="s">
        <v>4534</v>
      </c>
      <c r="B1234" s="287" t="s">
        <v>4535</v>
      </c>
      <c r="C1234" s="288" t="s">
        <v>351</v>
      </c>
      <c r="D1234" s="289">
        <v>909.13</v>
      </c>
      <c r="E1234" s="289"/>
      <c r="F1234" s="289">
        <v>909.13</v>
      </c>
      <c r="G1234" s="270">
        <v>15</v>
      </c>
    </row>
    <row r="1235" spans="1:7" s="270" customFormat="1" ht="30" x14ac:dyDescent="0.25">
      <c r="A1235" s="286" t="s">
        <v>4536</v>
      </c>
      <c r="B1235" s="287" t="s">
        <v>4537</v>
      </c>
      <c r="C1235" s="288" t="s">
        <v>351</v>
      </c>
      <c r="D1235" s="289">
        <v>688.99</v>
      </c>
      <c r="E1235" s="289">
        <v>18.8</v>
      </c>
      <c r="F1235" s="289">
        <v>707.79</v>
      </c>
      <c r="G1235" s="270">
        <v>15</v>
      </c>
    </row>
    <row r="1236" spans="1:7" s="270" customFormat="1" ht="30" x14ac:dyDescent="0.25">
      <c r="A1236" s="286" t="s">
        <v>4538</v>
      </c>
      <c r="B1236" s="287" t="s">
        <v>4539</v>
      </c>
      <c r="C1236" s="288" t="s">
        <v>351</v>
      </c>
      <c r="D1236" s="289">
        <v>2356.9499999999998</v>
      </c>
      <c r="E1236" s="289"/>
      <c r="F1236" s="289">
        <v>2356.9499999999998</v>
      </c>
      <c r="G1236" s="270">
        <v>15</v>
      </c>
    </row>
    <row r="1237" spans="1:7" s="270" customFormat="1" x14ac:dyDescent="0.25">
      <c r="A1237" s="286" t="s">
        <v>4540</v>
      </c>
      <c r="B1237" s="287" t="s">
        <v>4541</v>
      </c>
      <c r="C1237" s="288" t="s">
        <v>351</v>
      </c>
      <c r="D1237" s="289">
        <v>180.27</v>
      </c>
      <c r="E1237" s="289">
        <v>46.98</v>
      </c>
      <c r="F1237" s="289">
        <v>227.25</v>
      </c>
      <c r="G1237" s="270">
        <v>15</v>
      </c>
    </row>
    <row r="1238" spans="1:7" s="270" customFormat="1" ht="30" x14ac:dyDescent="0.25">
      <c r="A1238" s="286" t="s">
        <v>4542</v>
      </c>
      <c r="B1238" s="287" t="s">
        <v>4543</v>
      </c>
      <c r="C1238" s="288" t="s">
        <v>2709</v>
      </c>
      <c r="D1238" s="289">
        <v>1214.3699999999999</v>
      </c>
      <c r="E1238" s="289">
        <v>202.02</v>
      </c>
      <c r="F1238" s="289">
        <v>1416.39</v>
      </c>
      <c r="G1238" s="270">
        <v>15</v>
      </c>
    </row>
    <row r="1239" spans="1:7" s="270" customFormat="1" x14ac:dyDescent="0.25">
      <c r="A1239" s="286" t="s">
        <v>4544</v>
      </c>
      <c r="B1239" s="287" t="s">
        <v>4545</v>
      </c>
      <c r="C1239" s="288" t="s">
        <v>351</v>
      </c>
      <c r="D1239" s="289">
        <v>285.85000000000002</v>
      </c>
      <c r="E1239" s="289">
        <v>9.2100000000000009</v>
      </c>
      <c r="F1239" s="289">
        <v>295.06</v>
      </c>
      <c r="G1239" s="270">
        <v>15</v>
      </c>
    </row>
    <row r="1240" spans="1:7" s="270" customFormat="1" ht="30" x14ac:dyDescent="0.25">
      <c r="A1240" s="286" t="s">
        <v>4546</v>
      </c>
      <c r="B1240" s="287" t="s">
        <v>4547</v>
      </c>
      <c r="C1240" s="288" t="s">
        <v>351</v>
      </c>
      <c r="D1240" s="289">
        <v>2180.71</v>
      </c>
      <c r="E1240" s="289"/>
      <c r="F1240" s="289">
        <v>2180.71</v>
      </c>
      <c r="G1240" s="270">
        <v>15</v>
      </c>
    </row>
    <row r="1241" spans="1:7" s="270" customFormat="1" ht="30" x14ac:dyDescent="0.25">
      <c r="A1241" s="286" t="s">
        <v>4548</v>
      </c>
      <c r="B1241" s="287" t="s">
        <v>4549</v>
      </c>
      <c r="C1241" s="288" t="s">
        <v>351</v>
      </c>
      <c r="D1241" s="289">
        <v>2066.7399999999998</v>
      </c>
      <c r="E1241" s="289"/>
      <c r="F1241" s="289">
        <v>2066.7399999999998</v>
      </c>
      <c r="G1241" s="270">
        <v>15</v>
      </c>
    </row>
    <row r="1242" spans="1:7" s="270" customFormat="1" x14ac:dyDescent="0.25">
      <c r="A1242" s="286" t="s">
        <v>12545</v>
      </c>
      <c r="B1242" s="287" t="s">
        <v>12546</v>
      </c>
      <c r="C1242" s="288" t="s">
        <v>351</v>
      </c>
      <c r="D1242" s="289">
        <v>435.4</v>
      </c>
      <c r="E1242" s="289">
        <v>38.69</v>
      </c>
      <c r="F1242" s="289">
        <v>474.09</v>
      </c>
      <c r="G1242" s="270">
        <v>15</v>
      </c>
    </row>
    <row r="1243" spans="1:7" s="270" customFormat="1" ht="30" x14ac:dyDescent="0.25">
      <c r="A1243" s="286" t="s">
        <v>12918</v>
      </c>
      <c r="B1243" s="287" t="s">
        <v>12919</v>
      </c>
      <c r="C1243" s="288" t="s">
        <v>351</v>
      </c>
      <c r="D1243" s="289">
        <v>866.76</v>
      </c>
      <c r="E1243" s="289">
        <v>187.92</v>
      </c>
      <c r="F1243" s="289">
        <v>1054.68</v>
      </c>
      <c r="G1243" s="270">
        <v>15</v>
      </c>
    </row>
    <row r="1244" spans="1:7" s="270" customFormat="1" x14ac:dyDescent="0.25">
      <c r="A1244" s="286" t="s">
        <v>4550</v>
      </c>
      <c r="B1244" s="287" t="s">
        <v>4551</v>
      </c>
      <c r="C1244" s="288" t="s">
        <v>351</v>
      </c>
      <c r="D1244" s="289">
        <v>503.66</v>
      </c>
      <c r="E1244" s="289">
        <v>93.7</v>
      </c>
      <c r="F1244" s="289">
        <v>597.36</v>
      </c>
    </row>
    <row r="1245" spans="1:7" s="270" customFormat="1" ht="30" x14ac:dyDescent="0.25">
      <c r="A1245" s="286" t="s">
        <v>4552</v>
      </c>
      <c r="B1245" s="287" t="s">
        <v>4553</v>
      </c>
      <c r="C1245" s="288" t="s">
        <v>304</v>
      </c>
      <c r="D1245" s="289">
        <v>292.35000000000002</v>
      </c>
      <c r="E1245" s="289">
        <v>9.4</v>
      </c>
      <c r="F1245" s="289">
        <v>301.75</v>
      </c>
      <c r="G1245" s="270">
        <v>15</v>
      </c>
    </row>
    <row r="1246" spans="1:7" s="270" customFormat="1" x14ac:dyDescent="0.25">
      <c r="A1246" s="286" t="s">
        <v>4554</v>
      </c>
      <c r="B1246" s="287" t="s">
        <v>4555</v>
      </c>
      <c r="C1246" s="288"/>
      <c r="D1246" s="289"/>
      <c r="E1246" s="289"/>
      <c r="F1246" s="289"/>
      <c r="G1246" s="270">
        <v>15</v>
      </c>
    </row>
    <row r="1247" spans="1:7" s="270" customFormat="1" ht="30" x14ac:dyDescent="0.25">
      <c r="A1247" s="286" t="s">
        <v>4556</v>
      </c>
      <c r="B1247" s="287" t="s">
        <v>4557</v>
      </c>
      <c r="C1247" s="288" t="s">
        <v>351</v>
      </c>
      <c r="D1247" s="289">
        <v>256.13</v>
      </c>
      <c r="E1247" s="289">
        <v>64.84</v>
      </c>
      <c r="F1247" s="289">
        <v>320.97000000000003</v>
      </c>
      <c r="G1247" s="270">
        <v>15</v>
      </c>
    </row>
    <row r="1248" spans="1:7" s="270" customFormat="1" x14ac:dyDescent="0.25">
      <c r="A1248" s="286" t="s">
        <v>4558</v>
      </c>
      <c r="B1248" s="287" t="s">
        <v>4559</v>
      </c>
      <c r="C1248" s="288" t="s">
        <v>2</v>
      </c>
      <c r="D1248" s="289">
        <v>505.35</v>
      </c>
      <c r="E1248" s="289">
        <v>131.56</v>
      </c>
      <c r="F1248" s="289">
        <v>636.91</v>
      </c>
      <c r="G1248" s="270">
        <v>15</v>
      </c>
    </row>
    <row r="1249" spans="1:7" s="270" customFormat="1" x14ac:dyDescent="0.25">
      <c r="A1249" s="286" t="s">
        <v>4560</v>
      </c>
      <c r="B1249" s="287" t="s">
        <v>4561</v>
      </c>
      <c r="C1249" s="288" t="s">
        <v>2</v>
      </c>
      <c r="D1249" s="289">
        <v>503.06</v>
      </c>
      <c r="E1249" s="289">
        <v>131.56</v>
      </c>
      <c r="F1249" s="289">
        <v>634.62</v>
      </c>
      <c r="G1249" s="270">
        <v>15</v>
      </c>
    </row>
    <row r="1250" spans="1:7" s="270" customFormat="1" x14ac:dyDescent="0.25">
      <c r="A1250" s="286" t="s">
        <v>4562</v>
      </c>
      <c r="B1250" s="287" t="s">
        <v>4563</v>
      </c>
      <c r="C1250" s="288" t="s">
        <v>2</v>
      </c>
      <c r="D1250" s="289">
        <v>509.51</v>
      </c>
      <c r="E1250" s="289">
        <v>131.56</v>
      </c>
      <c r="F1250" s="289">
        <v>641.07000000000005</v>
      </c>
      <c r="G1250" s="270">
        <v>15</v>
      </c>
    </row>
    <row r="1251" spans="1:7" s="270" customFormat="1" x14ac:dyDescent="0.25">
      <c r="A1251" s="286" t="s">
        <v>4564</v>
      </c>
      <c r="B1251" s="287" t="s">
        <v>4565</v>
      </c>
      <c r="C1251" s="288" t="s">
        <v>2</v>
      </c>
      <c r="D1251" s="289">
        <v>538.69000000000005</v>
      </c>
      <c r="E1251" s="289">
        <v>131.56</v>
      </c>
      <c r="F1251" s="289">
        <v>670.25</v>
      </c>
      <c r="G1251" s="270">
        <v>15</v>
      </c>
    </row>
    <row r="1252" spans="1:7" s="270" customFormat="1" x14ac:dyDescent="0.25">
      <c r="A1252" s="286" t="s">
        <v>4566</v>
      </c>
      <c r="B1252" s="287" t="s">
        <v>4567</v>
      </c>
      <c r="C1252" s="288" t="s">
        <v>2</v>
      </c>
      <c r="D1252" s="289">
        <v>794.29</v>
      </c>
      <c r="E1252" s="289">
        <v>131.56</v>
      </c>
      <c r="F1252" s="289">
        <v>925.85</v>
      </c>
      <c r="G1252" s="270">
        <v>15</v>
      </c>
    </row>
    <row r="1253" spans="1:7" s="270" customFormat="1" x14ac:dyDescent="0.25">
      <c r="A1253" s="286" t="s">
        <v>4568</v>
      </c>
      <c r="B1253" s="287" t="s">
        <v>4569</v>
      </c>
      <c r="C1253" s="288" t="s">
        <v>2</v>
      </c>
      <c r="D1253" s="289">
        <v>886.8</v>
      </c>
      <c r="E1253" s="289">
        <v>164.44</v>
      </c>
      <c r="F1253" s="289">
        <v>1051.24</v>
      </c>
      <c r="G1253" s="270">
        <v>15</v>
      </c>
    </row>
    <row r="1254" spans="1:7" s="270" customFormat="1" x14ac:dyDescent="0.25">
      <c r="A1254" s="286" t="s">
        <v>4570</v>
      </c>
      <c r="B1254" s="287" t="s">
        <v>4571</v>
      </c>
      <c r="C1254" s="288" t="s">
        <v>2</v>
      </c>
      <c r="D1254" s="289">
        <v>904.29</v>
      </c>
      <c r="E1254" s="289">
        <v>190.27</v>
      </c>
      <c r="F1254" s="289">
        <v>1094.56</v>
      </c>
      <c r="G1254" s="270">
        <v>15</v>
      </c>
    </row>
    <row r="1255" spans="1:7" s="270" customFormat="1" ht="30" x14ac:dyDescent="0.25">
      <c r="A1255" s="286" t="s">
        <v>4572</v>
      </c>
      <c r="B1255" s="287" t="s">
        <v>4573</v>
      </c>
      <c r="C1255" s="288" t="s">
        <v>2</v>
      </c>
      <c r="D1255" s="289">
        <v>358.02</v>
      </c>
      <c r="E1255" s="289">
        <v>65.78</v>
      </c>
      <c r="F1255" s="289">
        <v>423.8</v>
      </c>
      <c r="G1255" s="270">
        <v>15</v>
      </c>
    </row>
    <row r="1256" spans="1:7" s="270" customFormat="1" ht="30" x14ac:dyDescent="0.25">
      <c r="A1256" s="286" t="s">
        <v>4574</v>
      </c>
      <c r="B1256" s="287" t="s">
        <v>4575</v>
      </c>
      <c r="C1256" s="288" t="s">
        <v>2</v>
      </c>
      <c r="D1256" s="289">
        <v>362.18</v>
      </c>
      <c r="E1256" s="289">
        <v>65.78</v>
      </c>
      <c r="F1256" s="289">
        <v>427.96</v>
      </c>
      <c r="G1256" s="270">
        <v>15</v>
      </c>
    </row>
    <row r="1257" spans="1:7" s="270" customFormat="1" ht="30" x14ac:dyDescent="0.25">
      <c r="A1257" s="286" t="s">
        <v>4576</v>
      </c>
      <c r="B1257" s="287" t="s">
        <v>4577</v>
      </c>
      <c r="C1257" s="288" t="s">
        <v>2</v>
      </c>
      <c r="D1257" s="289">
        <v>391.36</v>
      </c>
      <c r="E1257" s="289">
        <v>65.78</v>
      </c>
      <c r="F1257" s="289">
        <v>457.14</v>
      </c>
      <c r="G1257" s="270">
        <v>15</v>
      </c>
    </row>
    <row r="1258" spans="1:7" s="270" customFormat="1" x14ac:dyDescent="0.25">
      <c r="A1258" s="286" t="s">
        <v>4578</v>
      </c>
      <c r="B1258" s="287" t="s">
        <v>4579</v>
      </c>
      <c r="C1258" s="288" t="s">
        <v>2</v>
      </c>
      <c r="D1258" s="289">
        <v>978.86</v>
      </c>
      <c r="E1258" s="289">
        <v>65.78</v>
      </c>
      <c r="F1258" s="289">
        <v>1044.6400000000001</v>
      </c>
      <c r="G1258" s="270">
        <v>15</v>
      </c>
    </row>
    <row r="1259" spans="1:7" s="270" customFormat="1" x14ac:dyDescent="0.25">
      <c r="A1259" s="286" t="s">
        <v>4580</v>
      </c>
      <c r="B1259" s="287" t="s">
        <v>4581</v>
      </c>
      <c r="C1259" s="288" t="s">
        <v>2</v>
      </c>
      <c r="D1259" s="289">
        <v>983.02</v>
      </c>
      <c r="E1259" s="289">
        <v>65.78</v>
      </c>
      <c r="F1259" s="289">
        <v>1048.8</v>
      </c>
      <c r="G1259" s="270">
        <v>15</v>
      </c>
    </row>
    <row r="1260" spans="1:7" s="270" customFormat="1" x14ac:dyDescent="0.25">
      <c r="A1260" s="286" t="s">
        <v>4582</v>
      </c>
      <c r="B1260" s="287" t="s">
        <v>4583</v>
      </c>
      <c r="C1260" s="288" t="s">
        <v>2</v>
      </c>
      <c r="D1260" s="289">
        <v>1391.44</v>
      </c>
      <c r="E1260" s="289">
        <v>122.16</v>
      </c>
      <c r="F1260" s="289">
        <v>1513.6</v>
      </c>
      <c r="G1260" s="270">
        <v>15</v>
      </c>
    </row>
    <row r="1261" spans="1:7" s="270" customFormat="1" x14ac:dyDescent="0.25">
      <c r="A1261" s="286" t="s">
        <v>4584</v>
      </c>
      <c r="B1261" s="287" t="s">
        <v>4585</v>
      </c>
      <c r="C1261" s="288" t="s">
        <v>2</v>
      </c>
      <c r="D1261" s="289">
        <v>1420.92</v>
      </c>
      <c r="E1261" s="289">
        <v>122.16</v>
      </c>
      <c r="F1261" s="289">
        <v>1543.08</v>
      </c>
      <c r="G1261" s="270">
        <v>15</v>
      </c>
    </row>
    <row r="1262" spans="1:7" s="270" customFormat="1" x14ac:dyDescent="0.25">
      <c r="A1262" s="286" t="s">
        <v>4586</v>
      </c>
      <c r="B1262" s="287" t="s">
        <v>4587</v>
      </c>
      <c r="C1262" s="288" t="s">
        <v>2</v>
      </c>
      <c r="D1262" s="289">
        <v>1473.14</v>
      </c>
      <c r="E1262" s="289">
        <v>122.16</v>
      </c>
      <c r="F1262" s="289">
        <v>1595.3</v>
      </c>
      <c r="G1262" s="270">
        <v>15</v>
      </c>
    </row>
    <row r="1263" spans="1:7" s="270" customFormat="1" x14ac:dyDescent="0.25">
      <c r="A1263" s="286" t="s">
        <v>4588</v>
      </c>
      <c r="B1263" s="287" t="s">
        <v>4589</v>
      </c>
      <c r="C1263" s="288" t="s">
        <v>2</v>
      </c>
      <c r="D1263" s="289">
        <v>1748.03</v>
      </c>
      <c r="E1263" s="289">
        <v>159.72</v>
      </c>
      <c r="F1263" s="289">
        <v>1907.75</v>
      </c>
      <c r="G1263" s="270">
        <v>15</v>
      </c>
    </row>
    <row r="1264" spans="1:7" s="270" customFormat="1" x14ac:dyDescent="0.25">
      <c r="A1264" s="286" t="s">
        <v>4590</v>
      </c>
      <c r="B1264" s="287" t="s">
        <v>4591</v>
      </c>
      <c r="C1264" s="288" t="s">
        <v>2</v>
      </c>
      <c r="D1264" s="289">
        <v>1848.49</v>
      </c>
      <c r="E1264" s="289">
        <v>159.72</v>
      </c>
      <c r="F1264" s="289">
        <v>2008.21</v>
      </c>
      <c r="G1264" s="270">
        <v>15</v>
      </c>
    </row>
    <row r="1265" spans="1:7" s="270" customFormat="1" x14ac:dyDescent="0.25">
      <c r="A1265" s="286" t="s">
        <v>4592</v>
      </c>
      <c r="B1265" s="287" t="s">
        <v>4593</v>
      </c>
      <c r="C1265" s="288" t="s">
        <v>2</v>
      </c>
      <c r="D1265" s="289">
        <v>1164.01</v>
      </c>
      <c r="E1265" s="289">
        <v>65.78</v>
      </c>
      <c r="F1265" s="289">
        <v>1229.79</v>
      </c>
      <c r="G1265" s="270">
        <v>15</v>
      </c>
    </row>
    <row r="1266" spans="1:7" s="270" customFormat="1" x14ac:dyDescent="0.25">
      <c r="A1266" s="286" t="s">
        <v>4594</v>
      </c>
      <c r="B1266" s="287" t="s">
        <v>4595</v>
      </c>
      <c r="C1266" s="288" t="s">
        <v>2</v>
      </c>
      <c r="D1266" s="289">
        <v>1370.7</v>
      </c>
      <c r="E1266" s="289">
        <v>65.78</v>
      </c>
      <c r="F1266" s="289">
        <v>1436.48</v>
      </c>
    </row>
    <row r="1267" spans="1:7" s="270" customFormat="1" x14ac:dyDescent="0.25">
      <c r="A1267" s="286" t="s">
        <v>4596</v>
      </c>
      <c r="B1267" s="287" t="s">
        <v>4597</v>
      </c>
      <c r="C1267" s="288" t="s">
        <v>2</v>
      </c>
      <c r="D1267" s="289">
        <v>781.17</v>
      </c>
      <c r="E1267" s="289">
        <v>164.44</v>
      </c>
      <c r="F1267" s="289">
        <v>945.61</v>
      </c>
      <c r="G1267" s="270">
        <v>15</v>
      </c>
    </row>
    <row r="1268" spans="1:7" s="270" customFormat="1" x14ac:dyDescent="0.25">
      <c r="A1268" s="286" t="s">
        <v>4598</v>
      </c>
      <c r="B1268" s="287" t="s">
        <v>4599</v>
      </c>
      <c r="C1268" s="288"/>
      <c r="D1268" s="289"/>
      <c r="E1268" s="289"/>
      <c r="F1268" s="289"/>
      <c r="G1268" s="270">
        <v>15</v>
      </c>
    </row>
    <row r="1269" spans="1:7" s="270" customFormat="1" ht="30" x14ac:dyDescent="0.25">
      <c r="A1269" s="286" t="s">
        <v>4600</v>
      </c>
      <c r="B1269" s="287" t="s">
        <v>4601</v>
      </c>
      <c r="C1269" s="288" t="s">
        <v>351</v>
      </c>
      <c r="D1269" s="289">
        <v>260.08</v>
      </c>
      <c r="E1269" s="289">
        <v>64.84</v>
      </c>
      <c r="F1269" s="289">
        <v>324.92</v>
      </c>
      <c r="G1269" s="270">
        <v>15</v>
      </c>
    </row>
    <row r="1270" spans="1:7" s="270" customFormat="1" ht="30" x14ac:dyDescent="0.25">
      <c r="A1270" s="286" t="s">
        <v>4602</v>
      </c>
      <c r="B1270" s="287" t="s">
        <v>4603</v>
      </c>
      <c r="C1270" s="288" t="s">
        <v>2</v>
      </c>
      <c r="D1270" s="289">
        <v>504.32</v>
      </c>
      <c r="E1270" s="289">
        <v>131.56</v>
      </c>
      <c r="F1270" s="289">
        <v>635.88</v>
      </c>
      <c r="G1270" s="270">
        <v>15</v>
      </c>
    </row>
    <row r="1271" spans="1:7" s="270" customFormat="1" ht="30" x14ac:dyDescent="0.25">
      <c r="A1271" s="286" t="s">
        <v>4604</v>
      </c>
      <c r="B1271" s="287" t="s">
        <v>4605</v>
      </c>
      <c r="C1271" s="288" t="s">
        <v>2</v>
      </c>
      <c r="D1271" s="289">
        <v>513.14</v>
      </c>
      <c r="E1271" s="289">
        <v>131.56</v>
      </c>
      <c r="F1271" s="289">
        <v>644.70000000000005</v>
      </c>
    </row>
    <row r="1272" spans="1:7" s="270" customFormat="1" ht="30" x14ac:dyDescent="0.25">
      <c r="A1272" s="286" t="s">
        <v>4606</v>
      </c>
      <c r="B1272" s="287" t="s">
        <v>4607</v>
      </c>
      <c r="C1272" s="288" t="s">
        <v>2</v>
      </c>
      <c r="D1272" s="289">
        <v>545.33000000000004</v>
      </c>
      <c r="E1272" s="289">
        <v>131.56</v>
      </c>
      <c r="F1272" s="289">
        <v>676.89</v>
      </c>
      <c r="G1272" s="270">
        <v>15</v>
      </c>
    </row>
    <row r="1273" spans="1:7" s="270" customFormat="1" ht="30" x14ac:dyDescent="0.25">
      <c r="A1273" s="286" t="s">
        <v>4608</v>
      </c>
      <c r="B1273" s="287" t="s">
        <v>4609</v>
      </c>
      <c r="C1273" s="288"/>
      <c r="D1273" s="289"/>
      <c r="E1273" s="289"/>
      <c r="F1273" s="289"/>
    </row>
    <row r="1274" spans="1:7" s="270" customFormat="1" ht="45" x14ac:dyDescent="0.25">
      <c r="A1274" s="286" t="s">
        <v>4610</v>
      </c>
      <c r="B1274" s="287" t="s">
        <v>4611</v>
      </c>
      <c r="C1274" s="288" t="s">
        <v>2</v>
      </c>
      <c r="D1274" s="289">
        <v>627.58000000000004</v>
      </c>
      <c r="E1274" s="289"/>
      <c r="F1274" s="289">
        <v>627.58000000000004</v>
      </c>
      <c r="G1274" s="270">
        <v>15</v>
      </c>
    </row>
    <row r="1275" spans="1:7" s="270" customFormat="1" ht="30" x14ac:dyDescent="0.25">
      <c r="A1275" s="286" t="s">
        <v>4612</v>
      </c>
      <c r="B1275" s="287" t="s">
        <v>4613</v>
      </c>
      <c r="C1275" s="288"/>
      <c r="D1275" s="289"/>
      <c r="E1275" s="289"/>
      <c r="F1275" s="289"/>
      <c r="G1275" s="270">
        <v>15</v>
      </c>
    </row>
    <row r="1276" spans="1:7" s="270" customFormat="1" ht="45" x14ac:dyDescent="0.25">
      <c r="A1276" s="286" t="s">
        <v>4614</v>
      </c>
      <c r="B1276" s="287" t="s">
        <v>4615</v>
      </c>
      <c r="C1276" s="288" t="s">
        <v>2</v>
      </c>
      <c r="D1276" s="289">
        <v>627.58000000000004</v>
      </c>
      <c r="E1276" s="289"/>
      <c r="F1276" s="289">
        <v>627.58000000000004</v>
      </c>
      <c r="G1276" s="270">
        <v>15</v>
      </c>
    </row>
    <row r="1277" spans="1:7" s="270" customFormat="1" ht="45" x14ac:dyDescent="0.25">
      <c r="A1277" s="286" t="s">
        <v>4616</v>
      </c>
      <c r="B1277" s="287" t="s">
        <v>4617</v>
      </c>
      <c r="C1277" s="288" t="s">
        <v>2</v>
      </c>
      <c r="D1277" s="289">
        <v>645.22</v>
      </c>
      <c r="E1277" s="289"/>
      <c r="F1277" s="289">
        <v>645.22</v>
      </c>
      <c r="G1277" s="270">
        <v>15</v>
      </c>
    </row>
    <row r="1278" spans="1:7" s="270" customFormat="1" ht="45" x14ac:dyDescent="0.25">
      <c r="A1278" s="286" t="s">
        <v>4618</v>
      </c>
      <c r="B1278" s="287" t="s">
        <v>4619</v>
      </c>
      <c r="C1278" s="288" t="s">
        <v>2</v>
      </c>
      <c r="D1278" s="289">
        <v>627.58000000000004</v>
      </c>
      <c r="E1278" s="289"/>
      <c r="F1278" s="289">
        <v>627.58000000000004</v>
      </c>
      <c r="G1278" s="270">
        <v>15</v>
      </c>
    </row>
    <row r="1279" spans="1:7" s="270" customFormat="1" ht="60" x14ac:dyDescent="0.25">
      <c r="A1279" s="286" t="s">
        <v>4620</v>
      </c>
      <c r="B1279" s="287" t="s">
        <v>4621</v>
      </c>
      <c r="C1279" s="288" t="s">
        <v>2</v>
      </c>
      <c r="D1279" s="289">
        <v>779.61</v>
      </c>
      <c r="E1279" s="289"/>
      <c r="F1279" s="289">
        <v>779.61</v>
      </c>
      <c r="G1279" s="270">
        <v>15</v>
      </c>
    </row>
    <row r="1280" spans="1:7" s="270" customFormat="1" ht="60" x14ac:dyDescent="0.25">
      <c r="A1280" s="286" t="s">
        <v>4622</v>
      </c>
      <c r="B1280" s="287" t="s">
        <v>4623</v>
      </c>
      <c r="C1280" s="288" t="s">
        <v>2</v>
      </c>
      <c r="D1280" s="289">
        <v>817.04</v>
      </c>
      <c r="E1280" s="289"/>
      <c r="F1280" s="289">
        <v>817.04</v>
      </c>
    </row>
    <row r="1281" spans="1:7" s="270" customFormat="1" ht="60" x14ac:dyDescent="0.25">
      <c r="A1281" s="286" t="s">
        <v>4624</v>
      </c>
      <c r="B1281" s="287" t="s">
        <v>4625</v>
      </c>
      <c r="C1281" s="288" t="s">
        <v>2</v>
      </c>
      <c r="D1281" s="289">
        <v>913.27</v>
      </c>
      <c r="E1281" s="289"/>
      <c r="F1281" s="289">
        <v>913.27</v>
      </c>
      <c r="G1281" s="270">
        <v>15</v>
      </c>
    </row>
    <row r="1282" spans="1:7" s="270" customFormat="1" x14ac:dyDescent="0.25">
      <c r="A1282" s="286" t="s">
        <v>4626</v>
      </c>
      <c r="B1282" s="287" t="s">
        <v>4627</v>
      </c>
      <c r="C1282" s="288"/>
      <c r="D1282" s="289"/>
      <c r="E1282" s="289"/>
      <c r="F1282" s="289"/>
      <c r="G1282" s="270">
        <v>15</v>
      </c>
    </row>
    <row r="1283" spans="1:7" s="270" customFormat="1" x14ac:dyDescent="0.25">
      <c r="A1283" s="286" t="s">
        <v>4628</v>
      </c>
      <c r="B1283" s="287" t="s">
        <v>4629</v>
      </c>
      <c r="C1283" s="288" t="s">
        <v>2</v>
      </c>
      <c r="D1283" s="289"/>
      <c r="E1283" s="289">
        <v>61.08</v>
      </c>
      <c r="F1283" s="289">
        <v>61.08</v>
      </c>
      <c r="G1283" s="270">
        <v>15</v>
      </c>
    </row>
    <row r="1284" spans="1:7" s="270" customFormat="1" x14ac:dyDescent="0.25">
      <c r="A1284" s="286" t="s">
        <v>4630</v>
      </c>
      <c r="B1284" s="287" t="s">
        <v>4631</v>
      </c>
      <c r="C1284" s="288" t="s">
        <v>2</v>
      </c>
      <c r="D1284" s="289"/>
      <c r="E1284" s="289">
        <v>75.16</v>
      </c>
      <c r="F1284" s="289">
        <v>75.16</v>
      </c>
      <c r="G1284" s="270">
        <v>15</v>
      </c>
    </row>
    <row r="1285" spans="1:7" s="270" customFormat="1" x14ac:dyDescent="0.25">
      <c r="A1285" s="286" t="s">
        <v>4632</v>
      </c>
      <c r="B1285" s="287" t="s">
        <v>4633</v>
      </c>
      <c r="C1285" s="288" t="s">
        <v>304</v>
      </c>
      <c r="D1285" s="289"/>
      <c r="E1285" s="289">
        <v>2.35</v>
      </c>
      <c r="F1285" s="289">
        <v>2.35</v>
      </c>
      <c r="G1285" s="270">
        <v>15</v>
      </c>
    </row>
    <row r="1286" spans="1:7" s="270" customFormat="1" x14ac:dyDescent="0.25">
      <c r="A1286" s="286" t="s">
        <v>4634</v>
      </c>
      <c r="B1286" s="287" t="s">
        <v>4635</v>
      </c>
      <c r="C1286" s="288" t="s">
        <v>304</v>
      </c>
      <c r="D1286" s="289">
        <v>41.18</v>
      </c>
      <c r="E1286" s="289">
        <v>14.1</v>
      </c>
      <c r="F1286" s="289">
        <v>55.28</v>
      </c>
      <c r="G1286" s="270">
        <v>15</v>
      </c>
    </row>
    <row r="1287" spans="1:7" s="270" customFormat="1" ht="30" x14ac:dyDescent="0.25">
      <c r="A1287" s="286" t="s">
        <v>4636</v>
      </c>
      <c r="B1287" s="287" t="s">
        <v>4637</v>
      </c>
      <c r="C1287" s="288" t="s">
        <v>351</v>
      </c>
      <c r="D1287" s="289">
        <v>1715.84</v>
      </c>
      <c r="E1287" s="289">
        <v>187.92</v>
      </c>
      <c r="F1287" s="289">
        <v>1903.76</v>
      </c>
      <c r="G1287" s="270">
        <v>15</v>
      </c>
    </row>
    <row r="1288" spans="1:7" s="270" customFormat="1" x14ac:dyDescent="0.25">
      <c r="A1288" s="286" t="s">
        <v>4638</v>
      </c>
      <c r="B1288" s="287" t="s">
        <v>4639</v>
      </c>
      <c r="C1288" s="288" t="s">
        <v>304</v>
      </c>
      <c r="D1288" s="289">
        <v>6.75</v>
      </c>
      <c r="E1288" s="289">
        <v>2.35</v>
      </c>
      <c r="F1288" s="289">
        <v>9.1</v>
      </c>
      <c r="G1288" s="270">
        <v>15</v>
      </c>
    </row>
    <row r="1289" spans="1:7" s="270" customFormat="1" x14ac:dyDescent="0.25">
      <c r="A1289" s="286" t="s">
        <v>4640</v>
      </c>
      <c r="B1289" s="287" t="s">
        <v>4641</v>
      </c>
      <c r="C1289" s="288" t="s">
        <v>2</v>
      </c>
      <c r="D1289" s="289">
        <v>330.94</v>
      </c>
      <c r="E1289" s="289"/>
      <c r="F1289" s="289">
        <v>330.94</v>
      </c>
      <c r="G1289" s="270">
        <v>15</v>
      </c>
    </row>
    <row r="1290" spans="1:7" s="270" customFormat="1" x14ac:dyDescent="0.25">
      <c r="A1290" s="286" t="s">
        <v>4642</v>
      </c>
      <c r="B1290" s="287" t="s">
        <v>4643</v>
      </c>
      <c r="C1290" s="288" t="s">
        <v>351</v>
      </c>
      <c r="D1290" s="289">
        <v>1201.51</v>
      </c>
      <c r="E1290" s="289">
        <v>23.5</v>
      </c>
      <c r="F1290" s="289">
        <v>1225.01</v>
      </c>
      <c r="G1290" s="270">
        <v>15</v>
      </c>
    </row>
    <row r="1291" spans="1:7" s="270" customFormat="1" x14ac:dyDescent="0.25">
      <c r="A1291" s="286" t="s">
        <v>4644</v>
      </c>
      <c r="B1291" s="287" t="s">
        <v>4645</v>
      </c>
      <c r="C1291" s="288" t="s">
        <v>351</v>
      </c>
      <c r="D1291" s="289">
        <v>132.41</v>
      </c>
      <c r="E1291" s="289">
        <v>23.5</v>
      </c>
      <c r="F1291" s="289">
        <v>155.91</v>
      </c>
      <c r="G1291" s="270">
        <v>15</v>
      </c>
    </row>
    <row r="1292" spans="1:7" s="270" customFormat="1" x14ac:dyDescent="0.25">
      <c r="A1292" s="286" t="s">
        <v>4646</v>
      </c>
      <c r="B1292" s="287" t="s">
        <v>4647</v>
      </c>
      <c r="C1292" s="288" t="s">
        <v>351</v>
      </c>
      <c r="D1292" s="289">
        <v>487.23</v>
      </c>
      <c r="E1292" s="289">
        <v>23.5</v>
      </c>
      <c r="F1292" s="289">
        <v>510.73</v>
      </c>
      <c r="G1292" s="270">
        <v>15</v>
      </c>
    </row>
    <row r="1293" spans="1:7" s="270" customFormat="1" x14ac:dyDescent="0.25">
      <c r="A1293" s="286" t="s">
        <v>4648</v>
      </c>
      <c r="B1293" s="287" t="s">
        <v>4649</v>
      </c>
      <c r="C1293" s="288" t="s">
        <v>2</v>
      </c>
      <c r="D1293" s="289">
        <v>239.13</v>
      </c>
      <c r="E1293" s="289">
        <v>70.48</v>
      </c>
      <c r="F1293" s="289">
        <v>309.61</v>
      </c>
      <c r="G1293" s="270">
        <v>15</v>
      </c>
    </row>
    <row r="1294" spans="1:7" s="270" customFormat="1" x14ac:dyDescent="0.25">
      <c r="A1294" s="286" t="s">
        <v>4650</v>
      </c>
      <c r="B1294" s="287" t="s">
        <v>4651</v>
      </c>
      <c r="C1294" s="288" t="s">
        <v>2</v>
      </c>
      <c r="D1294" s="289">
        <v>236.84</v>
      </c>
      <c r="E1294" s="289">
        <v>70.48</v>
      </c>
      <c r="F1294" s="289">
        <v>307.32</v>
      </c>
      <c r="G1294" s="270">
        <v>15</v>
      </c>
    </row>
    <row r="1295" spans="1:7" s="270" customFormat="1" x14ac:dyDescent="0.25">
      <c r="A1295" s="286" t="s">
        <v>4652</v>
      </c>
      <c r="B1295" s="287" t="s">
        <v>4653</v>
      </c>
      <c r="C1295" s="288" t="s">
        <v>2</v>
      </c>
      <c r="D1295" s="289">
        <v>243.29</v>
      </c>
      <c r="E1295" s="289">
        <v>70.48</v>
      </c>
      <c r="F1295" s="289">
        <v>313.77</v>
      </c>
      <c r="G1295" s="270">
        <v>15</v>
      </c>
    </row>
    <row r="1296" spans="1:7" s="270" customFormat="1" x14ac:dyDescent="0.25">
      <c r="A1296" s="286" t="s">
        <v>4654</v>
      </c>
      <c r="B1296" s="287" t="s">
        <v>4655</v>
      </c>
      <c r="C1296" s="288" t="s">
        <v>2</v>
      </c>
      <c r="D1296" s="289">
        <v>272.47000000000003</v>
      </c>
      <c r="E1296" s="289">
        <v>70.48</v>
      </c>
      <c r="F1296" s="289">
        <v>342.95</v>
      </c>
      <c r="G1296" s="270">
        <v>15</v>
      </c>
    </row>
    <row r="1297" spans="1:7" s="270" customFormat="1" ht="30" x14ac:dyDescent="0.25">
      <c r="A1297" s="286" t="s">
        <v>4656</v>
      </c>
      <c r="B1297" s="287" t="s">
        <v>4657</v>
      </c>
      <c r="C1297" s="288" t="s">
        <v>2</v>
      </c>
      <c r="D1297" s="289">
        <v>1071.08</v>
      </c>
      <c r="E1297" s="289">
        <v>70.48</v>
      </c>
      <c r="F1297" s="289">
        <v>1141.56</v>
      </c>
      <c r="G1297" s="270">
        <v>15</v>
      </c>
    </row>
    <row r="1298" spans="1:7" s="270" customFormat="1" ht="30" x14ac:dyDescent="0.25">
      <c r="A1298" s="286" t="s">
        <v>4658</v>
      </c>
      <c r="B1298" s="287" t="s">
        <v>4659</v>
      </c>
      <c r="C1298" s="288" t="s">
        <v>2</v>
      </c>
      <c r="D1298" s="289">
        <v>1196.1600000000001</v>
      </c>
      <c r="E1298" s="289">
        <v>70.48</v>
      </c>
      <c r="F1298" s="289">
        <v>1266.6400000000001</v>
      </c>
      <c r="G1298" s="270">
        <v>15</v>
      </c>
    </row>
    <row r="1299" spans="1:7" s="270" customFormat="1" ht="30" x14ac:dyDescent="0.25">
      <c r="A1299" s="286" t="s">
        <v>4660</v>
      </c>
      <c r="B1299" s="287" t="s">
        <v>4661</v>
      </c>
      <c r="C1299" s="288" t="s">
        <v>2</v>
      </c>
      <c r="D1299" s="289">
        <v>1186.04</v>
      </c>
      <c r="E1299" s="289">
        <v>70.48</v>
      </c>
      <c r="F1299" s="289">
        <v>1256.52</v>
      </c>
      <c r="G1299" s="270">
        <v>15</v>
      </c>
    </row>
    <row r="1300" spans="1:7" s="270" customFormat="1" ht="30" x14ac:dyDescent="0.25">
      <c r="A1300" s="286" t="s">
        <v>16816</v>
      </c>
      <c r="B1300" s="287" t="s">
        <v>16817</v>
      </c>
      <c r="C1300" s="288" t="s">
        <v>351</v>
      </c>
      <c r="D1300" s="289">
        <v>632.89</v>
      </c>
      <c r="E1300" s="289">
        <v>38.14</v>
      </c>
      <c r="F1300" s="289">
        <v>671.03</v>
      </c>
    </row>
    <row r="1301" spans="1:7" s="270" customFormat="1" ht="30" x14ac:dyDescent="0.25">
      <c r="A1301" s="286" t="s">
        <v>4662</v>
      </c>
      <c r="B1301" s="287" t="s">
        <v>4663</v>
      </c>
      <c r="C1301" s="288" t="s">
        <v>351</v>
      </c>
      <c r="D1301" s="289">
        <v>1138.8499999999999</v>
      </c>
      <c r="E1301" s="289">
        <v>70.48</v>
      </c>
      <c r="F1301" s="289">
        <v>1209.33</v>
      </c>
    </row>
    <row r="1302" spans="1:7" s="270" customFormat="1" x14ac:dyDescent="0.25">
      <c r="A1302" s="286" t="s">
        <v>4664</v>
      </c>
      <c r="B1302" s="287" t="s">
        <v>4665</v>
      </c>
      <c r="C1302" s="288"/>
      <c r="D1302" s="289"/>
      <c r="E1302" s="289"/>
      <c r="F1302" s="289"/>
      <c r="G1302" s="270">
        <v>15</v>
      </c>
    </row>
    <row r="1303" spans="1:7" s="270" customFormat="1" x14ac:dyDescent="0.25">
      <c r="A1303" s="286" t="s">
        <v>4666</v>
      </c>
      <c r="B1303" s="287" t="s">
        <v>4667</v>
      </c>
      <c r="C1303" s="288"/>
      <c r="D1303" s="289"/>
      <c r="E1303" s="289"/>
      <c r="F1303" s="289"/>
      <c r="G1303" s="270">
        <v>15</v>
      </c>
    </row>
    <row r="1304" spans="1:7" s="270" customFormat="1" x14ac:dyDescent="0.25">
      <c r="A1304" s="286" t="s">
        <v>4668</v>
      </c>
      <c r="B1304" s="287" t="s">
        <v>4669</v>
      </c>
      <c r="C1304" s="288" t="s">
        <v>351</v>
      </c>
      <c r="D1304" s="289">
        <v>556.04999999999995</v>
      </c>
      <c r="E1304" s="289">
        <v>29.82</v>
      </c>
      <c r="F1304" s="289">
        <v>585.87</v>
      </c>
      <c r="G1304" s="270">
        <v>15</v>
      </c>
    </row>
    <row r="1305" spans="1:7" s="270" customFormat="1" x14ac:dyDescent="0.25">
      <c r="A1305" s="286" t="s">
        <v>4670</v>
      </c>
      <c r="B1305" s="287" t="s">
        <v>4671</v>
      </c>
      <c r="C1305" s="288" t="s">
        <v>351</v>
      </c>
      <c r="D1305" s="289">
        <v>1664.19</v>
      </c>
      <c r="E1305" s="289">
        <v>29.82</v>
      </c>
      <c r="F1305" s="289">
        <v>1694.01</v>
      </c>
      <c r="G1305" s="270">
        <v>15</v>
      </c>
    </row>
    <row r="1306" spans="1:7" s="270" customFormat="1" x14ac:dyDescent="0.25">
      <c r="A1306" s="286" t="s">
        <v>4672</v>
      </c>
      <c r="B1306" s="287" t="s">
        <v>4673</v>
      </c>
      <c r="C1306" s="288" t="s">
        <v>351</v>
      </c>
      <c r="D1306" s="289">
        <v>927.67</v>
      </c>
      <c r="E1306" s="289">
        <v>29.82</v>
      </c>
      <c r="F1306" s="289">
        <v>957.49</v>
      </c>
      <c r="G1306" s="270">
        <v>15</v>
      </c>
    </row>
    <row r="1307" spans="1:7" s="270" customFormat="1" x14ac:dyDescent="0.25">
      <c r="A1307" s="286" t="s">
        <v>4674</v>
      </c>
      <c r="B1307" s="287" t="s">
        <v>4675</v>
      </c>
      <c r="C1307" s="288" t="s">
        <v>351</v>
      </c>
      <c r="D1307" s="289">
        <v>618.32000000000005</v>
      </c>
      <c r="E1307" s="289">
        <v>29.82</v>
      </c>
      <c r="F1307" s="289">
        <v>648.14</v>
      </c>
      <c r="G1307" s="270">
        <v>15</v>
      </c>
    </row>
    <row r="1308" spans="1:7" s="270" customFormat="1" x14ac:dyDescent="0.25">
      <c r="A1308" s="286" t="s">
        <v>4676</v>
      </c>
      <c r="B1308" s="287" t="s">
        <v>4677</v>
      </c>
      <c r="C1308" s="288" t="s">
        <v>351</v>
      </c>
      <c r="D1308" s="289">
        <v>388.5</v>
      </c>
      <c r="E1308" s="289">
        <v>29.82</v>
      </c>
      <c r="F1308" s="289">
        <v>418.32</v>
      </c>
      <c r="G1308" s="270">
        <v>15</v>
      </c>
    </row>
    <row r="1309" spans="1:7" s="270" customFormat="1" x14ac:dyDescent="0.25">
      <c r="A1309" s="286" t="s">
        <v>4678</v>
      </c>
      <c r="B1309" s="287" t="s">
        <v>4679</v>
      </c>
      <c r="C1309" s="288" t="s">
        <v>351</v>
      </c>
      <c r="D1309" s="289">
        <v>829.71</v>
      </c>
      <c r="E1309" s="289">
        <v>29.82</v>
      </c>
      <c r="F1309" s="289">
        <v>859.53</v>
      </c>
      <c r="G1309" s="270">
        <v>15</v>
      </c>
    </row>
    <row r="1310" spans="1:7" s="270" customFormat="1" ht="30" x14ac:dyDescent="0.25">
      <c r="A1310" s="286" t="s">
        <v>4680</v>
      </c>
      <c r="B1310" s="287" t="s">
        <v>4681</v>
      </c>
      <c r="C1310" s="288" t="s">
        <v>351</v>
      </c>
      <c r="D1310" s="289">
        <v>290.16000000000003</v>
      </c>
      <c r="E1310" s="289"/>
      <c r="F1310" s="289">
        <v>290.16000000000003</v>
      </c>
      <c r="G1310" s="270">
        <v>15</v>
      </c>
    </row>
    <row r="1311" spans="1:7" s="270" customFormat="1" ht="45" x14ac:dyDescent="0.25">
      <c r="A1311" s="286" t="s">
        <v>4682</v>
      </c>
      <c r="B1311" s="287" t="s">
        <v>4683</v>
      </c>
      <c r="C1311" s="288" t="s">
        <v>351</v>
      </c>
      <c r="D1311" s="289">
        <v>874.97</v>
      </c>
      <c r="E1311" s="289">
        <v>28.64</v>
      </c>
      <c r="F1311" s="289">
        <v>903.61</v>
      </c>
      <c r="G1311" s="270">
        <v>15</v>
      </c>
    </row>
    <row r="1312" spans="1:7" s="270" customFormat="1" ht="45" x14ac:dyDescent="0.25">
      <c r="A1312" s="286" t="s">
        <v>4684</v>
      </c>
      <c r="B1312" s="287" t="s">
        <v>4685</v>
      </c>
      <c r="C1312" s="288" t="s">
        <v>351</v>
      </c>
      <c r="D1312" s="289">
        <v>719.37</v>
      </c>
      <c r="E1312" s="289">
        <v>28.64</v>
      </c>
      <c r="F1312" s="289">
        <v>748.01</v>
      </c>
      <c r="G1312" s="270">
        <v>15</v>
      </c>
    </row>
    <row r="1313" spans="1:7" s="270" customFormat="1" ht="30" x14ac:dyDescent="0.25">
      <c r="A1313" s="286" t="s">
        <v>4686</v>
      </c>
      <c r="B1313" s="287" t="s">
        <v>4687</v>
      </c>
      <c r="C1313" s="288" t="s">
        <v>351</v>
      </c>
      <c r="D1313" s="289">
        <v>2123.4699999999998</v>
      </c>
      <c r="E1313" s="289">
        <v>75.790000000000006</v>
      </c>
      <c r="F1313" s="289">
        <v>2199.2600000000002</v>
      </c>
    </row>
    <row r="1314" spans="1:7" s="270" customFormat="1" x14ac:dyDescent="0.25">
      <c r="A1314" s="286" t="s">
        <v>4688</v>
      </c>
      <c r="B1314" s="287" t="s">
        <v>4689</v>
      </c>
      <c r="C1314" s="288" t="s">
        <v>351</v>
      </c>
      <c r="D1314" s="289">
        <v>998.31</v>
      </c>
      <c r="E1314" s="289">
        <v>89.36</v>
      </c>
      <c r="F1314" s="289">
        <v>1087.67</v>
      </c>
      <c r="G1314" s="270">
        <v>15</v>
      </c>
    </row>
    <row r="1315" spans="1:7" s="270" customFormat="1" x14ac:dyDescent="0.25">
      <c r="A1315" s="286" t="s">
        <v>4690</v>
      </c>
      <c r="B1315" s="287" t="s">
        <v>4691</v>
      </c>
      <c r="C1315" s="288"/>
      <c r="D1315" s="289"/>
      <c r="E1315" s="289"/>
      <c r="F1315" s="289"/>
      <c r="G1315" s="270">
        <v>15</v>
      </c>
    </row>
    <row r="1316" spans="1:7" s="270" customFormat="1" x14ac:dyDescent="0.25">
      <c r="A1316" s="286" t="s">
        <v>4692</v>
      </c>
      <c r="B1316" s="287" t="s">
        <v>4693</v>
      </c>
      <c r="C1316" s="288" t="s">
        <v>351</v>
      </c>
      <c r="D1316" s="289">
        <v>986.93</v>
      </c>
      <c r="E1316" s="289">
        <v>89.36</v>
      </c>
      <c r="F1316" s="289">
        <v>1076.29</v>
      </c>
      <c r="G1316" s="270">
        <v>15</v>
      </c>
    </row>
    <row r="1317" spans="1:7" s="270" customFormat="1" x14ac:dyDescent="0.25">
      <c r="A1317" s="286" t="s">
        <v>4694</v>
      </c>
      <c r="B1317" s="287" t="s">
        <v>4695</v>
      </c>
      <c r="C1317" s="288" t="s">
        <v>351</v>
      </c>
      <c r="D1317" s="289">
        <v>861.89</v>
      </c>
      <c r="E1317" s="289">
        <v>89.36</v>
      </c>
      <c r="F1317" s="289">
        <v>951.25</v>
      </c>
      <c r="G1317" s="270">
        <v>15</v>
      </c>
    </row>
    <row r="1318" spans="1:7" s="270" customFormat="1" ht="30" x14ac:dyDescent="0.25">
      <c r="A1318" s="286" t="s">
        <v>4696</v>
      </c>
      <c r="B1318" s="287" t="s">
        <v>4697</v>
      </c>
      <c r="C1318" s="288" t="s">
        <v>2</v>
      </c>
      <c r="D1318" s="289">
        <v>1426.68</v>
      </c>
      <c r="E1318" s="289">
        <v>157.53</v>
      </c>
      <c r="F1318" s="289">
        <v>1584.21</v>
      </c>
      <c r="G1318" s="270">
        <v>15</v>
      </c>
    </row>
    <row r="1319" spans="1:7" s="270" customFormat="1" ht="30" x14ac:dyDescent="0.25">
      <c r="A1319" s="286" t="s">
        <v>4698</v>
      </c>
      <c r="B1319" s="287" t="s">
        <v>4699</v>
      </c>
      <c r="C1319" s="288" t="s">
        <v>2</v>
      </c>
      <c r="D1319" s="289">
        <v>1490.63</v>
      </c>
      <c r="E1319" s="289">
        <v>157.53</v>
      </c>
      <c r="F1319" s="289">
        <v>1648.16</v>
      </c>
      <c r="G1319" s="270">
        <v>15</v>
      </c>
    </row>
    <row r="1320" spans="1:7" s="270" customFormat="1" ht="30" x14ac:dyDescent="0.25">
      <c r="A1320" s="286" t="s">
        <v>4700</v>
      </c>
      <c r="B1320" s="287" t="s">
        <v>4701</v>
      </c>
      <c r="C1320" s="288" t="s">
        <v>351</v>
      </c>
      <c r="D1320" s="289">
        <v>1152.04</v>
      </c>
      <c r="E1320" s="289">
        <v>89.36</v>
      </c>
      <c r="F1320" s="289">
        <v>1241.4000000000001</v>
      </c>
      <c r="G1320" s="270">
        <v>15</v>
      </c>
    </row>
    <row r="1321" spans="1:7" s="270" customFormat="1" ht="30" x14ac:dyDescent="0.25">
      <c r="A1321" s="286" t="s">
        <v>4702</v>
      </c>
      <c r="B1321" s="287" t="s">
        <v>4703</v>
      </c>
      <c r="C1321" s="288" t="s">
        <v>2</v>
      </c>
      <c r="D1321" s="289">
        <v>2578.87</v>
      </c>
      <c r="E1321" s="289">
        <v>157.53</v>
      </c>
      <c r="F1321" s="289">
        <v>2736.4</v>
      </c>
      <c r="G1321" s="270">
        <v>15</v>
      </c>
    </row>
    <row r="1322" spans="1:7" s="270" customFormat="1" ht="30" x14ac:dyDescent="0.25">
      <c r="A1322" s="286" t="s">
        <v>4704</v>
      </c>
      <c r="B1322" s="287" t="s">
        <v>4705</v>
      </c>
      <c r="C1322" s="288" t="s">
        <v>2</v>
      </c>
      <c r="D1322" s="289">
        <v>2446.4899999999998</v>
      </c>
      <c r="E1322" s="289">
        <v>157.53</v>
      </c>
      <c r="F1322" s="289">
        <v>2604.02</v>
      </c>
      <c r="G1322" s="270">
        <v>15</v>
      </c>
    </row>
    <row r="1323" spans="1:7" s="270" customFormat="1" x14ac:dyDescent="0.25">
      <c r="A1323" s="286" t="s">
        <v>4706</v>
      </c>
      <c r="B1323" s="287" t="s">
        <v>4707</v>
      </c>
      <c r="C1323" s="288" t="s">
        <v>351</v>
      </c>
      <c r="D1323" s="289">
        <v>966.83</v>
      </c>
      <c r="E1323" s="289">
        <v>89.36</v>
      </c>
      <c r="F1323" s="289">
        <v>1056.19</v>
      </c>
      <c r="G1323" s="270">
        <v>15</v>
      </c>
    </row>
    <row r="1324" spans="1:7" s="270" customFormat="1" x14ac:dyDescent="0.25">
      <c r="A1324" s="286" t="s">
        <v>4708</v>
      </c>
      <c r="B1324" s="287" t="s">
        <v>4709</v>
      </c>
      <c r="C1324" s="288" t="s">
        <v>351</v>
      </c>
      <c r="D1324" s="289">
        <v>318.73</v>
      </c>
      <c r="E1324" s="289">
        <v>89.36</v>
      </c>
      <c r="F1324" s="289">
        <v>408.09</v>
      </c>
      <c r="G1324" s="270">
        <v>15</v>
      </c>
    </row>
    <row r="1325" spans="1:7" s="270" customFormat="1" x14ac:dyDescent="0.25">
      <c r="A1325" s="286" t="s">
        <v>4710</v>
      </c>
      <c r="B1325" s="287" t="s">
        <v>15398</v>
      </c>
      <c r="C1325" s="288" t="s">
        <v>351</v>
      </c>
      <c r="D1325" s="289">
        <v>1594.95</v>
      </c>
      <c r="E1325" s="289">
        <v>89.36</v>
      </c>
      <c r="F1325" s="289">
        <v>1684.31</v>
      </c>
      <c r="G1325" s="270">
        <v>15</v>
      </c>
    </row>
    <row r="1326" spans="1:7" s="270" customFormat="1" ht="30" x14ac:dyDescent="0.25">
      <c r="A1326" s="286" t="s">
        <v>4711</v>
      </c>
      <c r="B1326" s="287" t="s">
        <v>4712</v>
      </c>
      <c r="C1326" s="288" t="s">
        <v>351</v>
      </c>
      <c r="D1326" s="289">
        <v>975.88</v>
      </c>
      <c r="E1326" s="289">
        <v>68.17</v>
      </c>
      <c r="F1326" s="289">
        <v>1044.05</v>
      </c>
      <c r="G1326" s="270">
        <v>15</v>
      </c>
    </row>
    <row r="1327" spans="1:7" s="270" customFormat="1" ht="30" x14ac:dyDescent="0.25">
      <c r="A1327" s="286" t="s">
        <v>4713</v>
      </c>
      <c r="B1327" s="287" t="s">
        <v>4714</v>
      </c>
      <c r="C1327" s="288" t="s">
        <v>351</v>
      </c>
      <c r="D1327" s="289">
        <v>783.52</v>
      </c>
      <c r="E1327" s="289">
        <v>89.36</v>
      </c>
      <c r="F1327" s="289">
        <v>872.88</v>
      </c>
      <c r="G1327" s="270">
        <v>15</v>
      </c>
    </row>
    <row r="1328" spans="1:7" s="270" customFormat="1" ht="30" x14ac:dyDescent="0.25">
      <c r="A1328" s="286" t="s">
        <v>4715</v>
      </c>
      <c r="B1328" s="287" t="s">
        <v>4716</v>
      </c>
      <c r="C1328" s="288" t="s">
        <v>351</v>
      </c>
      <c r="D1328" s="289">
        <v>700.35</v>
      </c>
      <c r="E1328" s="289">
        <v>89.36</v>
      </c>
      <c r="F1328" s="289">
        <v>789.71</v>
      </c>
      <c r="G1328" s="270">
        <v>15</v>
      </c>
    </row>
    <row r="1329" spans="1:7" s="270" customFormat="1" x14ac:dyDescent="0.25">
      <c r="A1329" s="286" t="s">
        <v>4717</v>
      </c>
      <c r="B1329" s="287" t="s">
        <v>4718</v>
      </c>
      <c r="C1329" s="288" t="s">
        <v>351</v>
      </c>
      <c r="D1329" s="289">
        <v>1300.9000000000001</v>
      </c>
      <c r="E1329" s="289">
        <v>89.36</v>
      </c>
      <c r="F1329" s="289">
        <v>1390.26</v>
      </c>
      <c r="G1329" s="270">
        <v>15</v>
      </c>
    </row>
    <row r="1330" spans="1:7" s="270" customFormat="1" x14ac:dyDescent="0.25">
      <c r="A1330" s="286" t="s">
        <v>4719</v>
      </c>
      <c r="B1330" s="287" t="s">
        <v>4720</v>
      </c>
      <c r="C1330" s="288" t="s">
        <v>351</v>
      </c>
      <c r="D1330" s="289">
        <v>1427.82</v>
      </c>
      <c r="E1330" s="289">
        <v>89.36</v>
      </c>
      <c r="F1330" s="289">
        <v>1517.18</v>
      </c>
      <c r="G1330" s="270">
        <v>15</v>
      </c>
    </row>
    <row r="1331" spans="1:7" s="270" customFormat="1" ht="30" x14ac:dyDescent="0.25">
      <c r="A1331" s="286" t="s">
        <v>4721</v>
      </c>
      <c r="B1331" s="287" t="s">
        <v>4722</v>
      </c>
      <c r="C1331" s="288" t="s">
        <v>351</v>
      </c>
      <c r="D1331" s="289">
        <v>841.99</v>
      </c>
      <c r="E1331" s="289">
        <v>89.36</v>
      </c>
      <c r="F1331" s="289">
        <v>931.35</v>
      </c>
      <c r="G1331" s="270">
        <v>15</v>
      </c>
    </row>
    <row r="1332" spans="1:7" s="270" customFormat="1" x14ac:dyDescent="0.25">
      <c r="A1332" s="286" t="s">
        <v>4723</v>
      </c>
      <c r="B1332" s="287" t="s">
        <v>4724</v>
      </c>
      <c r="C1332" s="288" t="s">
        <v>351</v>
      </c>
      <c r="D1332" s="289">
        <v>1496.91</v>
      </c>
      <c r="E1332" s="289">
        <v>59.38</v>
      </c>
      <c r="F1332" s="289">
        <v>1556.29</v>
      </c>
      <c r="G1332" s="270">
        <v>15</v>
      </c>
    </row>
    <row r="1333" spans="1:7" s="270" customFormat="1" x14ac:dyDescent="0.25">
      <c r="A1333" s="286" t="s">
        <v>4725</v>
      </c>
      <c r="B1333" s="287" t="s">
        <v>4726</v>
      </c>
      <c r="C1333" s="288" t="s">
        <v>351</v>
      </c>
      <c r="D1333" s="289">
        <v>1260.5999999999999</v>
      </c>
      <c r="E1333" s="289">
        <v>68.17</v>
      </c>
      <c r="F1333" s="289">
        <v>1328.77</v>
      </c>
      <c r="G1333" s="270">
        <v>15</v>
      </c>
    </row>
    <row r="1334" spans="1:7" s="270" customFormat="1" ht="30" x14ac:dyDescent="0.25">
      <c r="A1334" s="286" t="s">
        <v>4727</v>
      </c>
      <c r="B1334" s="287" t="s">
        <v>4728</v>
      </c>
      <c r="C1334" s="288" t="s">
        <v>351</v>
      </c>
      <c r="D1334" s="289">
        <v>2036.37</v>
      </c>
      <c r="E1334" s="289">
        <v>59.38</v>
      </c>
      <c r="F1334" s="289">
        <v>2095.75</v>
      </c>
      <c r="G1334" s="270">
        <v>15</v>
      </c>
    </row>
    <row r="1335" spans="1:7" s="270" customFormat="1" ht="30" x14ac:dyDescent="0.25">
      <c r="A1335" s="286" t="s">
        <v>4729</v>
      </c>
      <c r="B1335" s="287" t="s">
        <v>4730</v>
      </c>
      <c r="C1335" s="288" t="s">
        <v>351</v>
      </c>
      <c r="D1335" s="289">
        <v>1456.32</v>
      </c>
      <c r="E1335" s="289">
        <v>59.38</v>
      </c>
      <c r="F1335" s="289">
        <v>1515.7</v>
      </c>
      <c r="G1335" s="270">
        <v>15</v>
      </c>
    </row>
    <row r="1336" spans="1:7" s="270" customFormat="1" x14ac:dyDescent="0.25">
      <c r="A1336" s="286" t="s">
        <v>4731</v>
      </c>
      <c r="B1336" s="287" t="s">
        <v>4732</v>
      </c>
      <c r="C1336" s="288" t="s">
        <v>351</v>
      </c>
      <c r="D1336" s="289">
        <v>1857.23</v>
      </c>
      <c r="E1336" s="289">
        <v>29.82</v>
      </c>
      <c r="F1336" s="289">
        <v>1887.05</v>
      </c>
      <c r="G1336" s="270">
        <v>15</v>
      </c>
    </row>
    <row r="1337" spans="1:7" s="270" customFormat="1" x14ac:dyDescent="0.25">
      <c r="A1337" s="286" t="s">
        <v>4733</v>
      </c>
      <c r="B1337" s="287" t="s">
        <v>4734</v>
      </c>
      <c r="C1337" s="288" t="s">
        <v>351</v>
      </c>
      <c r="D1337" s="289">
        <v>289.95999999999998</v>
      </c>
      <c r="E1337" s="289">
        <v>46.98</v>
      </c>
      <c r="F1337" s="289">
        <v>336.94</v>
      </c>
      <c r="G1337" s="270">
        <v>15</v>
      </c>
    </row>
    <row r="1338" spans="1:7" s="270" customFormat="1" ht="30" x14ac:dyDescent="0.25">
      <c r="A1338" s="286" t="s">
        <v>4735</v>
      </c>
      <c r="B1338" s="287" t="s">
        <v>4736</v>
      </c>
      <c r="C1338" s="288" t="s">
        <v>351</v>
      </c>
      <c r="D1338" s="289">
        <v>833.46</v>
      </c>
      <c r="E1338" s="289">
        <v>89.36</v>
      </c>
      <c r="F1338" s="289">
        <v>922.82</v>
      </c>
      <c r="G1338" s="270">
        <v>15</v>
      </c>
    </row>
    <row r="1339" spans="1:7" s="270" customFormat="1" ht="30" x14ac:dyDescent="0.25">
      <c r="A1339" s="286" t="s">
        <v>4737</v>
      </c>
      <c r="B1339" s="287" t="s">
        <v>4738</v>
      </c>
      <c r="C1339" s="288" t="s">
        <v>351</v>
      </c>
      <c r="D1339" s="289">
        <v>1208.55</v>
      </c>
      <c r="E1339" s="289">
        <v>141.81</v>
      </c>
      <c r="F1339" s="289">
        <v>1350.36</v>
      </c>
      <c r="G1339" s="270">
        <v>15</v>
      </c>
    </row>
    <row r="1340" spans="1:7" s="270" customFormat="1" ht="30" x14ac:dyDescent="0.25">
      <c r="A1340" s="286" t="s">
        <v>12430</v>
      </c>
      <c r="B1340" s="287" t="s">
        <v>12431</v>
      </c>
      <c r="C1340" s="288" t="s">
        <v>351</v>
      </c>
      <c r="D1340" s="289">
        <v>6810.56</v>
      </c>
      <c r="E1340" s="289">
        <v>175.03</v>
      </c>
      <c r="F1340" s="289">
        <v>6985.59</v>
      </c>
      <c r="G1340" s="270">
        <v>15</v>
      </c>
    </row>
    <row r="1341" spans="1:7" s="270" customFormat="1" ht="30" x14ac:dyDescent="0.25">
      <c r="A1341" s="286" t="s">
        <v>4739</v>
      </c>
      <c r="B1341" s="287" t="s">
        <v>4740</v>
      </c>
      <c r="C1341" s="288" t="s">
        <v>351</v>
      </c>
      <c r="D1341" s="289">
        <v>1054.97</v>
      </c>
      <c r="E1341" s="289">
        <v>59.38</v>
      </c>
      <c r="F1341" s="289">
        <v>1114.3499999999999</v>
      </c>
      <c r="G1341" s="270">
        <v>15</v>
      </c>
    </row>
    <row r="1342" spans="1:7" s="270" customFormat="1" ht="30" x14ac:dyDescent="0.25">
      <c r="A1342" s="286" t="s">
        <v>4741</v>
      </c>
      <c r="B1342" s="287" t="s">
        <v>4742</v>
      </c>
      <c r="C1342" s="288" t="s">
        <v>351</v>
      </c>
      <c r="D1342" s="289">
        <v>1720.24</v>
      </c>
      <c r="E1342" s="289">
        <v>67.849999999999994</v>
      </c>
      <c r="F1342" s="289">
        <v>1788.09</v>
      </c>
    </row>
    <row r="1343" spans="1:7" s="270" customFormat="1" ht="30" x14ac:dyDescent="0.25">
      <c r="A1343" s="286" t="s">
        <v>4743</v>
      </c>
      <c r="B1343" s="287" t="s">
        <v>4744</v>
      </c>
      <c r="C1343" s="288" t="s">
        <v>351</v>
      </c>
      <c r="D1343" s="289">
        <v>1421.51</v>
      </c>
      <c r="E1343" s="289">
        <v>89.36</v>
      </c>
      <c r="F1343" s="289">
        <v>1510.87</v>
      </c>
      <c r="G1343" s="270">
        <v>15</v>
      </c>
    </row>
    <row r="1344" spans="1:7" s="270" customFormat="1" x14ac:dyDescent="0.25">
      <c r="A1344" s="286" t="s">
        <v>4745</v>
      </c>
      <c r="B1344" s="287" t="s">
        <v>4746</v>
      </c>
      <c r="C1344" s="288"/>
      <c r="D1344" s="289"/>
      <c r="E1344" s="289"/>
      <c r="F1344" s="289"/>
      <c r="G1344" s="270">
        <v>15</v>
      </c>
    </row>
    <row r="1345" spans="1:7" s="270" customFormat="1" ht="30" x14ac:dyDescent="0.25">
      <c r="A1345" s="286" t="s">
        <v>4747</v>
      </c>
      <c r="B1345" s="287" t="s">
        <v>4748</v>
      </c>
      <c r="C1345" s="288" t="s">
        <v>304</v>
      </c>
      <c r="D1345" s="289">
        <v>781.6</v>
      </c>
      <c r="E1345" s="289">
        <v>46.98</v>
      </c>
      <c r="F1345" s="289">
        <v>828.58</v>
      </c>
      <c r="G1345" s="270">
        <v>15</v>
      </c>
    </row>
    <row r="1346" spans="1:7" s="270" customFormat="1" x14ac:dyDescent="0.25">
      <c r="A1346" s="286" t="s">
        <v>144</v>
      </c>
      <c r="B1346" s="287" t="s">
        <v>13734</v>
      </c>
      <c r="C1346" s="288" t="s">
        <v>304</v>
      </c>
      <c r="D1346" s="289">
        <v>830.25</v>
      </c>
      <c r="E1346" s="289">
        <v>18.8</v>
      </c>
      <c r="F1346" s="289">
        <v>849.05</v>
      </c>
      <c r="G1346" s="270">
        <v>15</v>
      </c>
    </row>
    <row r="1347" spans="1:7" s="270" customFormat="1" x14ac:dyDescent="0.25">
      <c r="A1347" s="286" t="s">
        <v>4749</v>
      </c>
      <c r="B1347" s="287" t="s">
        <v>13735</v>
      </c>
      <c r="C1347" s="288" t="s">
        <v>304</v>
      </c>
      <c r="D1347" s="289">
        <v>1348.99</v>
      </c>
      <c r="E1347" s="289">
        <v>46.98</v>
      </c>
      <c r="F1347" s="289">
        <v>1395.97</v>
      </c>
      <c r="G1347" s="270">
        <v>15</v>
      </c>
    </row>
    <row r="1348" spans="1:7" s="270" customFormat="1" x14ac:dyDescent="0.25">
      <c r="A1348" s="286" t="s">
        <v>142</v>
      </c>
      <c r="B1348" s="287" t="s">
        <v>143</v>
      </c>
      <c r="C1348" s="288" t="s">
        <v>351</v>
      </c>
      <c r="D1348" s="289">
        <v>1469.05</v>
      </c>
      <c r="E1348" s="289">
        <v>93.96</v>
      </c>
      <c r="F1348" s="289">
        <v>1563.01</v>
      </c>
      <c r="G1348" s="270">
        <v>15</v>
      </c>
    </row>
    <row r="1349" spans="1:7" s="270" customFormat="1" ht="30" x14ac:dyDescent="0.25">
      <c r="A1349" s="286" t="s">
        <v>4750</v>
      </c>
      <c r="B1349" s="287" t="s">
        <v>4751</v>
      </c>
      <c r="C1349" s="288" t="s">
        <v>351</v>
      </c>
      <c r="D1349" s="289">
        <v>992.24</v>
      </c>
      <c r="E1349" s="289">
        <v>15.5</v>
      </c>
      <c r="F1349" s="289">
        <v>1007.74</v>
      </c>
      <c r="G1349" s="270">
        <v>15</v>
      </c>
    </row>
    <row r="1350" spans="1:7" s="270" customFormat="1" ht="30" x14ac:dyDescent="0.25">
      <c r="A1350" s="286" t="s">
        <v>4752</v>
      </c>
      <c r="B1350" s="287" t="s">
        <v>15399</v>
      </c>
      <c r="C1350" s="288" t="s">
        <v>351</v>
      </c>
      <c r="D1350" s="289">
        <v>404.67</v>
      </c>
      <c r="E1350" s="289">
        <v>204.48</v>
      </c>
      <c r="F1350" s="289">
        <v>609.15</v>
      </c>
      <c r="G1350" s="270">
        <v>15</v>
      </c>
    </row>
    <row r="1351" spans="1:7" s="270" customFormat="1" ht="45" x14ac:dyDescent="0.25">
      <c r="A1351" s="286" t="s">
        <v>4753</v>
      </c>
      <c r="B1351" s="287" t="s">
        <v>4754</v>
      </c>
      <c r="C1351" s="288" t="s">
        <v>351</v>
      </c>
      <c r="D1351" s="289">
        <v>986.72</v>
      </c>
      <c r="E1351" s="289">
        <v>29.82</v>
      </c>
      <c r="F1351" s="289">
        <v>1016.54</v>
      </c>
      <c r="G1351" s="270">
        <v>15</v>
      </c>
    </row>
    <row r="1352" spans="1:7" s="270" customFormat="1" ht="30" x14ac:dyDescent="0.25">
      <c r="A1352" s="286" t="s">
        <v>4755</v>
      </c>
      <c r="B1352" s="287" t="s">
        <v>4756</v>
      </c>
      <c r="C1352" s="288" t="s">
        <v>351</v>
      </c>
      <c r="D1352" s="289">
        <v>795.14</v>
      </c>
      <c r="E1352" s="289">
        <v>59.38</v>
      </c>
      <c r="F1352" s="289">
        <v>854.52</v>
      </c>
      <c r="G1352" s="270">
        <v>15</v>
      </c>
    </row>
    <row r="1353" spans="1:7" s="270" customFormat="1" x14ac:dyDescent="0.25">
      <c r="A1353" s="286" t="s">
        <v>4757</v>
      </c>
      <c r="B1353" s="287" t="s">
        <v>4758</v>
      </c>
      <c r="C1353" s="288" t="s">
        <v>304</v>
      </c>
      <c r="D1353" s="289">
        <v>220.3</v>
      </c>
      <c r="E1353" s="289">
        <v>23.5</v>
      </c>
      <c r="F1353" s="289">
        <v>243.8</v>
      </c>
      <c r="G1353" s="270">
        <v>15</v>
      </c>
    </row>
    <row r="1354" spans="1:7" s="270" customFormat="1" x14ac:dyDescent="0.25">
      <c r="A1354" s="286" t="s">
        <v>4759</v>
      </c>
      <c r="B1354" s="287" t="s">
        <v>4760</v>
      </c>
      <c r="C1354" s="288" t="s">
        <v>304</v>
      </c>
      <c r="D1354" s="289">
        <v>255.96</v>
      </c>
      <c r="E1354" s="289">
        <v>23.5</v>
      </c>
      <c r="F1354" s="289">
        <v>279.45999999999998</v>
      </c>
      <c r="G1354" s="270">
        <v>15</v>
      </c>
    </row>
    <row r="1355" spans="1:7" s="270" customFormat="1" ht="30" x14ac:dyDescent="0.25">
      <c r="A1355" s="286" t="s">
        <v>4761</v>
      </c>
      <c r="B1355" s="287" t="s">
        <v>4762</v>
      </c>
      <c r="C1355" s="288" t="s">
        <v>351</v>
      </c>
      <c r="D1355" s="289">
        <v>1361.83</v>
      </c>
      <c r="E1355" s="289">
        <v>68.17</v>
      </c>
      <c r="F1355" s="289">
        <v>1430</v>
      </c>
      <c r="G1355" s="270">
        <v>15</v>
      </c>
    </row>
    <row r="1356" spans="1:7" s="270" customFormat="1" ht="30" x14ac:dyDescent="0.25">
      <c r="A1356" s="286" t="s">
        <v>4763</v>
      </c>
      <c r="B1356" s="287" t="s">
        <v>4764</v>
      </c>
      <c r="C1356" s="288" t="s">
        <v>351</v>
      </c>
      <c r="D1356" s="289">
        <v>961.97</v>
      </c>
      <c r="E1356" s="289">
        <v>29.82</v>
      </c>
      <c r="F1356" s="289">
        <v>991.79</v>
      </c>
      <c r="G1356" s="270">
        <v>15</v>
      </c>
    </row>
    <row r="1357" spans="1:7" s="270" customFormat="1" ht="30" x14ac:dyDescent="0.25">
      <c r="A1357" s="286" t="s">
        <v>4765</v>
      </c>
      <c r="B1357" s="287" t="s">
        <v>20021</v>
      </c>
      <c r="C1357" s="288" t="s">
        <v>351</v>
      </c>
      <c r="D1357" s="289">
        <v>980.48</v>
      </c>
      <c r="E1357" s="289">
        <v>59.38</v>
      </c>
      <c r="F1357" s="289">
        <v>1039.8599999999999</v>
      </c>
      <c r="G1357" s="270">
        <v>15</v>
      </c>
    </row>
    <row r="1358" spans="1:7" s="270" customFormat="1" ht="30" x14ac:dyDescent="0.25">
      <c r="A1358" s="286" t="s">
        <v>4766</v>
      </c>
      <c r="B1358" s="287" t="s">
        <v>20022</v>
      </c>
      <c r="C1358" s="288" t="s">
        <v>351</v>
      </c>
      <c r="D1358" s="289">
        <v>733.85</v>
      </c>
      <c r="E1358" s="289">
        <v>18.8</v>
      </c>
      <c r="F1358" s="289">
        <v>752.65</v>
      </c>
    </row>
    <row r="1359" spans="1:7" s="270" customFormat="1" ht="45" x14ac:dyDescent="0.25">
      <c r="A1359" s="286" t="s">
        <v>4767</v>
      </c>
      <c r="B1359" s="287" t="s">
        <v>4768</v>
      </c>
      <c r="C1359" s="288" t="s">
        <v>351</v>
      </c>
      <c r="D1359" s="289">
        <v>694.03</v>
      </c>
      <c r="E1359" s="289"/>
      <c r="F1359" s="289">
        <v>694.03</v>
      </c>
      <c r="G1359" s="270">
        <v>15</v>
      </c>
    </row>
    <row r="1360" spans="1:7" s="270" customFormat="1" x14ac:dyDescent="0.25">
      <c r="A1360" s="286" t="s">
        <v>4769</v>
      </c>
      <c r="B1360" s="287" t="s">
        <v>4770</v>
      </c>
      <c r="C1360" s="288"/>
      <c r="D1360" s="289"/>
      <c r="E1360" s="289"/>
      <c r="F1360" s="289"/>
      <c r="G1360" s="270">
        <v>15</v>
      </c>
    </row>
    <row r="1361" spans="1:7" s="270" customFormat="1" ht="30" x14ac:dyDescent="0.25">
      <c r="A1361" s="286" t="s">
        <v>4771</v>
      </c>
      <c r="B1361" s="287" t="s">
        <v>4772</v>
      </c>
      <c r="C1361" s="288" t="s">
        <v>351</v>
      </c>
      <c r="D1361" s="289">
        <v>3230.53</v>
      </c>
      <c r="E1361" s="289">
        <v>65.989999999999995</v>
      </c>
      <c r="F1361" s="289">
        <v>3296.52</v>
      </c>
      <c r="G1361" s="270">
        <v>15</v>
      </c>
    </row>
    <row r="1362" spans="1:7" s="270" customFormat="1" ht="30" x14ac:dyDescent="0.25">
      <c r="A1362" s="286" t="s">
        <v>4773</v>
      </c>
      <c r="B1362" s="287" t="s">
        <v>4774</v>
      </c>
      <c r="C1362" s="288" t="s">
        <v>351</v>
      </c>
      <c r="D1362" s="289">
        <v>1901.9</v>
      </c>
      <c r="E1362" s="289">
        <v>65.989999999999995</v>
      </c>
      <c r="F1362" s="289">
        <v>1967.89</v>
      </c>
      <c r="G1362" s="270">
        <v>15</v>
      </c>
    </row>
    <row r="1363" spans="1:7" s="270" customFormat="1" ht="30" x14ac:dyDescent="0.25">
      <c r="A1363" s="286" t="s">
        <v>4775</v>
      </c>
      <c r="B1363" s="287" t="s">
        <v>4776</v>
      </c>
      <c r="C1363" s="288" t="s">
        <v>351</v>
      </c>
      <c r="D1363" s="289">
        <v>2039.92</v>
      </c>
      <c r="E1363" s="289">
        <v>65.989999999999995</v>
      </c>
      <c r="F1363" s="289">
        <v>2105.91</v>
      </c>
      <c r="G1363" s="270">
        <v>15</v>
      </c>
    </row>
    <row r="1364" spans="1:7" s="270" customFormat="1" ht="30" x14ac:dyDescent="0.25">
      <c r="A1364" s="286" t="s">
        <v>4777</v>
      </c>
      <c r="B1364" s="287" t="s">
        <v>4778</v>
      </c>
      <c r="C1364" s="288" t="s">
        <v>351</v>
      </c>
      <c r="D1364" s="289">
        <v>3090.05</v>
      </c>
      <c r="E1364" s="289">
        <v>65.989999999999995</v>
      </c>
      <c r="F1364" s="289">
        <v>3156.04</v>
      </c>
      <c r="G1364" s="270">
        <v>15</v>
      </c>
    </row>
    <row r="1365" spans="1:7" s="270" customFormat="1" ht="30" x14ac:dyDescent="0.25">
      <c r="A1365" s="286" t="s">
        <v>4779</v>
      </c>
      <c r="B1365" s="287" t="s">
        <v>4780</v>
      </c>
      <c r="C1365" s="288" t="s">
        <v>351</v>
      </c>
      <c r="D1365" s="289">
        <v>2490.9699999999998</v>
      </c>
      <c r="E1365" s="289">
        <v>120.83</v>
      </c>
      <c r="F1365" s="289">
        <v>2611.8000000000002</v>
      </c>
      <c r="G1365" s="270">
        <v>15</v>
      </c>
    </row>
    <row r="1366" spans="1:7" s="270" customFormat="1" ht="45" x14ac:dyDescent="0.25">
      <c r="A1366" s="286" t="s">
        <v>4781</v>
      </c>
      <c r="B1366" s="287" t="s">
        <v>4782</v>
      </c>
      <c r="C1366" s="288" t="s">
        <v>351</v>
      </c>
      <c r="D1366" s="289">
        <v>3753.14</v>
      </c>
      <c r="E1366" s="289">
        <v>120.83</v>
      </c>
      <c r="F1366" s="289">
        <v>3873.97</v>
      </c>
      <c r="G1366" s="270">
        <v>15</v>
      </c>
    </row>
    <row r="1367" spans="1:7" s="270" customFormat="1" ht="45" x14ac:dyDescent="0.25">
      <c r="A1367" s="286" t="s">
        <v>4783</v>
      </c>
      <c r="B1367" s="287" t="s">
        <v>4784</v>
      </c>
      <c r="C1367" s="288" t="s">
        <v>351</v>
      </c>
      <c r="D1367" s="289">
        <v>3001.83</v>
      </c>
      <c r="E1367" s="289">
        <v>120.83</v>
      </c>
      <c r="F1367" s="289">
        <v>3122.66</v>
      </c>
      <c r="G1367" s="270">
        <v>15</v>
      </c>
    </row>
    <row r="1368" spans="1:7" s="270" customFormat="1" ht="45" x14ac:dyDescent="0.25">
      <c r="A1368" s="286" t="s">
        <v>4785</v>
      </c>
      <c r="B1368" s="287" t="s">
        <v>4786</v>
      </c>
      <c r="C1368" s="288" t="s">
        <v>351</v>
      </c>
      <c r="D1368" s="289">
        <v>3799.28</v>
      </c>
      <c r="E1368" s="289">
        <v>120.83</v>
      </c>
      <c r="F1368" s="289">
        <v>3920.11</v>
      </c>
      <c r="G1368" s="270">
        <v>15</v>
      </c>
    </row>
    <row r="1369" spans="1:7" s="270" customFormat="1" ht="30" x14ac:dyDescent="0.25">
      <c r="A1369" s="286" t="s">
        <v>4787</v>
      </c>
      <c r="B1369" s="287" t="s">
        <v>4788</v>
      </c>
      <c r="C1369" s="288" t="s">
        <v>351</v>
      </c>
      <c r="D1369" s="289">
        <v>2467.3000000000002</v>
      </c>
      <c r="E1369" s="289">
        <v>65.989999999999995</v>
      </c>
      <c r="F1369" s="289">
        <v>2533.29</v>
      </c>
      <c r="G1369" s="270">
        <v>15</v>
      </c>
    </row>
    <row r="1370" spans="1:7" s="270" customFormat="1" ht="30" x14ac:dyDescent="0.25">
      <c r="A1370" s="286" t="s">
        <v>4789</v>
      </c>
      <c r="B1370" s="287" t="s">
        <v>4790</v>
      </c>
      <c r="C1370" s="288" t="s">
        <v>351</v>
      </c>
      <c r="D1370" s="289">
        <v>2490.02</v>
      </c>
      <c r="E1370" s="289">
        <v>65.989999999999995</v>
      </c>
      <c r="F1370" s="289">
        <v>2556.0100000000002</v>
      </c>
      <c r="G1370" s="270">
        <v>15</v>
      </c>
    </row>
    <row r="1371" spans="1:7" s="270" customFormat="1" ht="30" x14ac:dyDescent="0.25">
      <c r="A1371" s="286" t="s">
        <v>4791</v>
      </c>
      <c r="B1371" s="287" t="s">
        <v>4792</v>
      </c>
      <c r="C1371" s="288" t="s">
        <v>351</v>
      </c>
      <c r="D1371" s="289">
        <v>3694.94</v>
      </c>
      <c r="E1371" s="289">
        <v>65.989999999999995</v>
      </c>
      <c r="F1371" s="289">
        <v>3760.93</v>
      </c>
      <c r="G1371" s="270">
        <v>15</v>
      </c>
    </row>
    <row r="1372" spans="1:7" s="270" customFormat="1" ht="30" x14ac:dyDescent="0.25">
      <c r="A1372" s="286" t="s">
        <v>4793</v>
      </c>
      <c r="B1372" s="287" t="s">
        <v>4794</v>
      </c>
      <c r="C1372" s="288" t="s">
        <v>351</v>
      </c>
      <c r="D1372" s="289">
        <v>3073.35</v>
      </c>
      <c r="E1372" s="289">
        <v>120.83</v>
      </c>
      <c r="F1372" s="289">
        <v>3194.18</v>
      </c>
      <c r="G1372" s="270">
        <v>15</v>
      </c>
    </row>
    <row r="1373" spans="1:7" s="270" customFormat="1" ht="45" x14ac:dyDescent="0.25">
      <c r="A1373" s="286" t="s">
        <v>4795</v>
      </c>
      <c r="B1373" s="287" t="s">
        <v>4796</v>
      </c>
      <c r="C1373" s="288" t="s">
        <v>351</v>
      </c>
      <c r="D1373" s="289">
        <v>4349.91</v>
      </c>
      <c r="E1373" s="289">
        <v>120.83</v>
      </c>
      <c r="F1373" s="289">
        <v>4470.74</v>
      </c>
      <c r="G1373" s="270">
        <v>15</v>
      </c>
    </row>
    <row r="1374" spans="1:7" s="270" customFormat="1" ht="45" x14ac:dyDescent="0.25">
      <c r="A1374" s="286" t="s">
        <v>4797</v>
      </c>
      <c r="B1374" s="287" t="s">
        <v>4798</v>
      </c>
      <c r="C1374" s="288" t="s">
        <v>351</v>
      </c>
      <c r="D1374" s="289">
        <v>3329.49</v>
      </c>
      <c r="E1374" s="289">
        <v>120.83</v>
      </c>
      <c r="F1374" s="289">
        <v>3450.32</v>
      </c>
      <c r="G1374" s="270">
        <v>15</v>
      </c>
    </row>
    <row r="1375" spans="1:7" s="270" customFormat="1" ht="45" x14ac:dyDescent="0.25">
      <c r="A1375" s="286" t="s">
        <v>4799</v>
      </c>
      <c r="B1375" s="287" t="s">
        <v>4800</v>
      </c>
      <c r="C1375" s="288" t="s">
        <v>351</v>
      </c>
      <c r="D1375" s="289">
        <v>4386.03</v>
      </c>
      <c r="E1375" s="289">
        <v>120.83</v>
      </c>
      <c r="F1375" s="289">
        <v>4506.8599999999997</v>
      </c>
      <c r="G1375" s="270">
        <v>15</v>
      </c>
    </row>
    <row r="1376" spans="1:7" s="270" customFormat="1" ht="45" x14ac:dyDescent="0.25">
      <c r="A1376" s="286" t="s">
        <v>4801</v>
      </c>
      <c r="B1376" s="287" t="s">
        <v>4802</v>
      </c>
      <c r="C1376" s="288" t="s">
        <v>351</v>
      </c>
      <c r="D1376" s="289">
        <v>4451.6499999999996</v>
      </c>
      <c r="E1376" s="289">
        <v>120.83</v>
      </c>
      <c r="F1376" s="289">
        <v>4572.4799999999996</v>
      </c>
      <c r="G1376" s="270">
        <v>15</v>
      </c>
    </row>
    <row r="1377" spans="1:7" s="270" customFormat="1" ht="45" x14ac:dyDescent="0.25">
      <c r="A1377" s="286" t="s">
        <v>4803</v>
      </c>
      <c r="B1377" s="287" t="s">
        <v>4804</v>
      </c>
      <c r="C1377" s="288" t="s">
        <v>351</v>
      </c>
      <c r="D1377" s="289">
        <v>4272.1899999999996</v>
      </c>
      <c r="E1377" s="289">
        <v>65.989999999999995</v>
      </c>
      <c r="F1377" s="289">
        <v>4338.18</v>
      </c>
      <c r="G1377" s="270">
        <v>15</v>
      </c>
    </row>
    <row r="1378" spans="1:7" s="270" customFormat="1" ht="30" x14ac:dyDescent="0.25">
      <c r="A1378" s="286" t="s">
        <v>4805</v>
      </c>
      <c r="B1378" s="287" t="s">
        <v>4806</v>
      </c>
      <c r="C1378" s="288" t="s">
        <v>351</v>
      </c>
      <c r="D1378" s="289">
        <v>2705.22</v>
      </c>
      <c r="E1378" s="289">
        <v>65.989999999999995</v>
      </c>
      <c r="F1378" s="289">
        <v>2771.21</v>
      </c>
      <c r="G1378" s="270">
        <v>15</v>
      </c>
    </row>
    <row r="1379" spans="1:7" s="270" customFormat="1" ht="45" x14ac:dyDescent="0.25">
      <c r="A1379" s="286" t="s">
        <v>4807</v>
      </c>
      <c r="B1379" s="287" t="s">
        <v>4808</v>
      </c>
      <c r="C1379" s="288" t="s">
        <v>351</v>
      </c>
      <c r="D1379" s="289">
        <v>4588.1000000000004</v>
      </c>
      <c r="E1379" s="289">
        <v>65.989999999999995</v>
      </c>
      <c r="F1379" s="289">
        <v>4654.09</v>
      </c>
      <c r="G1379" s="270">
        <v>15</v>
      </c>
    </row>
    <row r="1380" spans="1:7" s="270" customFormat="1" ht="45" x14ac:dyDescent="0.25">
      <c r="A1380" s="286" t="s">
        <v>4809</v>
      </c>
      <c r="B1380" s="287" t="s">
        <v>4810</v>
      </c>
      <c r="C1380" s="288" t="s">
        <v>351</v>
      </c>
      <c r="D1380" s="289">
        <v>3966.96</v>
      </c>
      <c r="E1380" s="289">
        <v>264.74</v>
      </c>
      <c r="F1380" s="289">
        <v>4231.7</v>
      </c>
      <c r="G1380" s="270">
        <v>15</v>
      </c>
    </row>
    <row r="1381" spans="1:7" s="270" customFormat="1" ht="30" x14ac:dyDescent="0.25">
      <c r="A1381" s="286" t="s">
        <v>4811</v>
      </c>
      <c r="B1381" s="287" t="s">
        <v>4812</v>
      </c>
      <c r="C1381" s="288" t="s">
        <v>351</v>
      </c>
      <c r="D1381" s="289">
        <v>3555.66</v>
      </c>
      <c r="E1381" s="289">
        <v>65.989999999999995</v>
      </c>
      <c r="F1381" s="289">
        <v>3621.65</v>
      </c>
      <c r="G1381" s="270">
        <v>15</v>
      </c>
    </row>
    <row r="1382" spans="1:7" s="270" customFormat="1" ht="30" x14ac:dyDescent="0.25">
      <c r="A1382" s="286" t="s">
        <v>4813</v>
      </c>
      <c r="B1382" s="287" t="s">
        <v>4814</v>
      </c>
      <c r="C1382" s="288" t="s">
        <v>351</v>
      </c>
      <c r="D1382" s="289">
        <v>1744.2</v>
      </c>
      <c r="E1382" s="289">
        <v>65.989999999999995</v>
      </c>
      <c r="F1382" s="289">
        <v>1810.19</v>
      </c>
      <c r="G1382" s="270">
        <v>15</v>
      </c>
    </row>
    <row r="1383" spans="1:7" s="270" customFormat="1" ht="30" x14ac:dyDescent="0.25">
      <c r="A1383" s="286" t="s">
        <v>4815</v>
      </c>
      <c r="B1383" s="287" t="s">
        <v>4816</v>
      </c>
      <c r="C1383" s="288" t="s">
        <v>351</v>
      </c>
      <c r="D1383" s="289">
        <v>2830.27</v>
      </c>
      <c r="E1383" s="289">
        <v>65.989999999999995</v>
      </c>
      <c r="F1383" s="289">
        <v>2896.26</v>
      </c>
    </row>
    <row r="1384" spans="1:7" s="270" customFormat="1" ht="30" x14ac:dyDescent="0.25">
      <c r="A1384" s="286" t="s">
        <v>4817</v>
      </c>
      <c r="B1384" s="287" t="s">
        <v>4818</v>
      </c>
      <c r="C1384" s="288" t="s">
        <v>351</v>
      </c>
      <c r="D1384" s="289">
        <v>2318.7600000000002</v>
      </c>
      <c r="E1384" s="289">
        <v>65.989999999999995</v>
      </c>
      <c r="F1384" s="289">
        <v>2384.75</v>
      </c>
      <c r="G1384" s="270">
        <v>15</v>
      </c>
    </row>
    <row r="1385" spans="1:7" s="270" customFormat="1" x14ac:dyDescent="0.25">
      <c r="A1385" s="286" t="s">
        <v>4819</v>
      </c>
      <c r="B1385" s="287" t="s">
        <v>4820</v>
      </c>
      <c r="C1385" s="288"/>
      <c r="D1385" s="289"/>
      <c r="E1385" s="289"/>
      <c r="F1385" s="289"/>
    </row>
    <row r="1386" spans="1:7" s="270" customFormat="1" ht="30" x14ac:dyDescent="0.25">
      <c r="A1386" s="286" t="s">
        <v>4821</v>
      </c>
      <c r="B1386" s="287" t="s">
        <v>4822</v>
      </c>
      <c r="C1386" s="288" t="s">
        <v>304</v>
      </c>
      <c r="D1386" s="289">
        <v>929.17</v>
      </c>
      <c r="E1386" s="289">
        <v>54.84</v>
      </c>
      <c r="F1386" s="289">
        <v>984.01</v>
      </c>
      <c r="G1386" s="270">
        <v>15</v>
      </c>
    </row>
    <row r="1387" spans="1:7" s="270" customFormat="1" x14ac:dyDescent="0.25">
      <c r="A1387" s="286" t="s">
        <v>4823</v>
      </c>
      <c r="B1387" s="287" t="s">
        <v>4824</v>
      </c>
      <c r="C1387" s="288"/>
      <c r="D1387" s="289"/>
      <c r="E1387" s="289"/>
      <c r="F1387" s="289"/>
      <c r="G1387" s="270">
        <v>15</v>
      </c>
    </row>
    <row r="1388" spans="1:7" s="270" customFormat="1" ht="30" x14ac:dyDescent="0.25">
      <c r="A1388" s="286" t="s">
        <v>4825</v>
      </c>
      <c r="B1388" s="287" t="s">
        <v>4826</v>
      </c>
      <c r="C1388" s="288" t="s">
        <v>351</v>
      </c>
      <c r="D1388" s="289">
        <v>680.94</v>
      </c>
      <c r="E1388" s="289">
        <v>46.98</v>
      </c>
      <c r="F1388" s="289">
        <v>727.92</v>
      </c>
    </row>
    <row r="1389" spans="1:7" s="270" customFormat="1" ht="30" x14ac:dyDescent="0.25">
      <c r="A1389" s="286" t="s">
        <v>4827</v>
      </c>
      <c r="B1389" s="287" t="s">
        <v>4828</v>
      </c>
      <c r="C1389" s="288" t="s">
        <v>351</v>
      </c>
      <c r="D1389" s="289">
        <v>986.71</v>
      </c>
      <c r="E1389" s="289">
        <v>131.80000000000001</v>
      </c>
      <c r="F1389" s="289">
        <v>1118.51</v>
      </c>
      <c r="G1389" s="270">
        <v>15</v>
      </c>
    </row>
    <row r="1390" spans="1:7" s="270" customFormat="1" x14ac:dyDescent="0.25">
      <c r="A1390" s="286" t="s">
        <v>4829</v>
      </c>
      <c r="B1390" s="287" t="s">
        <v>4830</v>
      </c>
      <c r="C1390" s="288"/>
      <c r="D1390" s="289"/>
      <c r="E1390" s="289"/>
      <c r="F1390" s="289"/>
      <c r="G1390" s="270">
        <v>15</v>
      </c>
    </row>
    <row r="1391" spans="1:7" s="270" customFormat="1" ht="30" x14ac:dyDescent="0.25">
      <c r="A1391" s="286" t="s">
        <v>140</v>
      </c>
      <c r="B1391" s="287" t="s">
        <v>141</v>
      </c>
      <c r="C1391" s="288" t="s">
        <v>304</v>
      </c>
      <c r="D1391" s="289">
        <v>675.89</v>
      </c>
      <c r="E1391" s="289">
        <v>56.38</v>
      </c>
      <c r="F1391" s="289">
        <v>732.27</v>
      </c>
      <c r="G1391" s="270">
        <v>15</v>
      </c>
    </row>
    <row r="1392" spans="1:7" s="270" customFormat="1" ht="30" x14ac:dyDescent="0.25">
      <c r="A1392" s="286" t="s">
        <v>4831</v>
      </c>
      <c r="B1392" s="287" t="s">
        <v>4832</v>
      </c>
      <c r="C1392" s="288" t="s">
        <v>304</v>
      </c>
      <c r="D1392" s="289">
        <v>566.22</v>
      </c>
      <c r="E1392" s="289">
        <v>23.5</v>
      </c>
      <c r="F1392" s="289">
        <v>589.72</v>
      </c>
    </row>
    <row r="1393" spans="1:7" s="270" customFormat="1" ht="30" x14ac:dyDescent="0.25">
      <c r="A1393" s="286" t="s">
        <v>4833</v>
      </c>
      <c r="B1393" s="287" t="s">
        <v>4834</v>
      </c>
      <c r="C1393" s="288" t="s">
        <v>304</v>
      </c>
      <c r="D1393" s="289">
        <v>578.47</v>
      </c>
      <c r="E1393" s="289">
        <v>46.98</v>
      </c>
      <c r="F1393" s="289">
        <v>625.45000000000005</v>
      </c>
      <c r="G1393" s="270">
        <v>15</v>
      </c>
    </row>
    <row r="1394" spans="1:7" s="270" customFormat="1" x14ac:dyDescent="0.25">
      <c r="A1394" s="286" t="s">
        <v>4835</v>
      </c>
      <c r="B1394" s="287" t="s">
        <v>4836</v>
      </c>
      <c r="C1394" s="288"/>
      <c r="D1394" s="289"/>
      <c r="E1394" s="289"/>
      <c r="F1394" s="289"/>
      <c r="G1394" s="270">
        <v>15</v>
      </c>
    </row>
    <row r="1395" spans="1:7" s="270" customFormat="1" x14ac:dyDescent="0.25">
      <c r="A1395" s="286" t="s">
        <v>4837</v>
      </c>
      <c r="B1395" s="287" t="s">
        <v>4838</v>
      </c>
      <c r="C1395" s="288" t="s">
        <v>351</v>
      </c>
      <c r="D1395" s="289"/>
      <c r="E1395" s="289">
        <v>46.98</v>
      </c>
      <c r="F1395" s="289">
        <v>46.98</v>
      </c>
      <c r="G1395" s="270">
        <v>15</v>
      </c>
    </row>
    <row r="1396" spans="1:7" s="270" customFormat="1" x14ac:dyDescent="0.25">
      <c r="A1396" s="286" t="s">
        <v>4839</v>
      </c>
      <c r="B1396" s="287" t="s">
        <v>4840</v>
      </c>
      <c r="C1396" s="288" t="s">
        <v>304</v>
      </c>
      <c r="D1396" s="289">
        <v>2.0699999999999998</v>
      </c>
      <c r="E1396" s="289">
        <v>12.22</v>
      </c>
      <c r="F1396" s="289">
        <v>14.29</v>
      </c>
      <c r="G1396" s="270">
        <v>15</v>
      </c>
    </row>
    <row r="1397" spans="1:7" s="270" customFormat="1" x14ac:dyDescent="0.25">
      <c r="A1397" s="286" t="s">
        <v>4841</v>
      </c>
      <c r="B1397" s="287" t="s">
        <v>4842</v>
      </c>
      <c r="C1397" s="288" t="s">
        <v>304</v>
      </c>
      <c r="D1397" s="289"/>
      <c r="E1397" s="289">
        <v>28.18</v>
      </c>
      <c r="F1397" s="289">
        <v>28.18</v>
      </c>
      <c r="G1397" s="270">
        <v>15</v>
      </c>
    </row>
    <row r="1398" spans="1:7" s="270" customFormat="1" x14ac:dyDescent="0.25">
      <c r="A1398" s="286" t="s">
        <v>4843</v>
      </c>
      <c r="B1398" s="287" t="s">
        <v>4844</v>
      </c>
      <c r="C1398" s="288" t="s">
        <v>304</v>
      </c>
      <c r="D1398" s="289">
        <v>24.21</v>
      </c>
      <c r="E1398" s="289">
        <v>29.36</v>
      </c>
      <c r="F1398" s="289">
        <v>53.57</v>
      </c>
      <c r="G1398" s="270">
        <v>15</v>
      </c>
    </row>
    <row r="1399" spans="1:7" s="270" customFormat="1" x14ac:dyDescent="0.25">
      <c r="A1399" s="286" t="s">
        <v>4845</v>
      </c>
      <c r="B1399" s="287" t="s">
        <v>4846</v>
      </c>
      <c r="C1399" s="288" t="s">
        <v>2709</v>
      </c>
      <c r="D1399" s="289">
        <v>4013.3</v>
      </c>
      <c r="E1399" s="289">
        <v>109.68</v>
      </c>
      <c r="F1399" s="289">
        <v>4122.9799999999996</v>
      </c>
      <c r="G1399" s="270">
        <v>15</v>
      </c>
    </row>
    <row r="1400" spans="1:7" s="270" customFormat="1" x14ac:dyDescent="0.25">
      <c r="A1400" s="286" t="s">
        <v>4847</v>
      </c>
      <c r="B1400" s="287" t="s">
        <v>4848</v>
      </c>
      <c r="C1400" s="288" t="s">
        <v>304</v>
      </c>
      <c r="D1400" s="289">
        <v>233.37</v>
      </c>
      <c r="E1400" s="289">
        <v>12.22</v>
      </c>
      <c r="F1400" s="289">
        <v>245.59</v>
      </c>
      <c r="G1400" s="270">
        <v>15</v>
      </c>
    </row>
    <row r="1401" spans="1:7" s="270" customFormat="1" ht="30" x14ac:dyDescent="0.25">
      <c r="A1401" s="286" t="s">
        <v>4849</v>
      </c>
      <c r="B1401" s="287" t="s">
        <v>4850</v>
      </c>
      <c r="C1401" s="288" t="s">
        <v>304</v>
      </c>
      <c r="D1401" s="289">
        <v>328.84</v>
      </c>
      <c r="E1401" s="289">
        <v>12.22</v>
      </c>
      <c r="F1401" s="289">
        <v>341.06</v>
      </c>
      <c r="G1401" s="270">
        <v>15</v>
      </c>
    </row>
    <row r="1402" spans="1:7" s="270" customFormat="1" x14ac:dyDescent="0.25">
      <c r="A1402" s="286" t="s">
        <v>4851</v>
      </c>
      <c r="B1402" s="287" t="s">
        <v>4852</v>
      </c>
      <c r="C1402" s="288" t="s">
        <v>351</v>
      </c>
      <c r="D1402" s="289">
        <v>223.66</v>
      </c>
      <c r="E1402" s="289">
        <v>56.38</v>
      </c>
      <c r="F1402" s="289">
        <v>280.04000000000002</v>
      </c>
      <c r="G1402" s="270">
        <v>15</v>
      </c>
    </row>
    <row r="1403" spans="1:7" s="270" customFormat="1" x14ac:dyDescent="0.25">
      <c r="A1403" s="286" t="s">
        <v>4853</v>
      </c>
      <c r="B1403" s="287" t="s">
        <v>4854</v>
      </c>
      <c r="C1403" s="288" t="s">
        <v>351</v>
      </c>
      <c r="D1403" s="289">
        <v>106.09</v>
      </c>
      <c r="E1403" s="289">
        <v>10.23</v>
      </c>
      <c r="F1403" s="289">
        <v>116.32</v>
      </c>
      <c r="G1403" s="270">
        <v>15</v>
      </c>
    </row>
    <row r="1404" spans="1:7" s="270" customFormat="1" ht="30" x14ac:dyDescent="0.25">
      <c r="A1404" s="286" t="s">
        <v>4855</v>
      </c>
      <c r="B1404" s="287" t="s">
        <v>4856</v>
      </c>
      <c r="C1404" s="288" t="s">
        <v>351</v>
      </c>
      <c r="D1404" s="289">
        <v>35.04</v>
      </c>
      <c r="E1404" s="289">
        <v>10.23</v>
      </c>
      <c r="F1404" s="289">
        <v>45.27</v>
      </c>
      <c r="G1404" s="270">
        <v>15</v>
      </c>
    </row>
    <row r="1405" spans="1:7" s="270" customFormat="1" ht="30" x14ac:dyDescent="0.25">
      <c r="A1405" s="286" t="s">
        <v>4857</v>
      </c>
      <c r="B1405" s="287" t="s">
        <v>4858</v>
      </c>
      <c r="C1405" s="288" t="s">
        <v>351</v>
      </c>
      <c r="D1405" s="289">
        <v>584.96</v>
      </c>
      <c r="E1405" s="289">
        <v>100.64</v>
      </c>
      <c r="F1405" s="289">
        <v>685.6</v>
      </c>
    </row>
    <row r="1406" spans="1:7" s="270" customFormat="1" ht="30" x14ac:dyDescent="0.25">
      <c r="A1406" s="286" t="s">
        <v>4859</v>
      </c>
      <c r="B1406" s="287" t="s">
        <v>4860</v>
      </c>
      <c r="C1406" s="288" t="s">
        <v>351</v>
      </c>
      <c r="D1406" s="289">
        <v>898.28</v>
      </c>
      <c r="E1406" s="289">
        <v>100.64</v>
      </c>
      <c r="F1406" s="289">
        <v>998.92</v>
      </c>
    </row>
    <row r="1407" spans="1:7" s="270" customFormat="1" x14ac:dyDescent="0.25">
      <c r="A1407" s="286" t="s">
        <v>4861</v>
      </c>
      <c r="B1407" s="287" t="s">
        <v>4862</v>
      </c>
      <c r="C1407" s="288"/>
      <c r="D1407" s="289"/>
      <c r="E1407" s="289"/>
      <c r="F1407" s="289"/>
      <c r="G1407" s="270">
        <v>15</v>
      </c>
    </row>
    <row r="1408" spans="1:7" s="270" customFormat="1" x14ac:dyDescent="0.25">
      <c r="A1408" s="286" t="s">
        <v>4863</v>
      </c>
      <c r="B1408" s="287" t="s">
        <v>4864</v>
      </c>
      <c r="C1408" s="288"/>
      <c r="D1408" s="289"/>
      <c r="E1408" s="289"/>
      <c r="F1408" s="289"/>
      <c r="G1408" s="270">
        <v>15</v>
      </c>
    </row>
    <row r="1409" spans="1:7" s="270" customFormat="1" x14ac:dyDescent="0.25">
      <c r="A1409" s="286" t="s">
        <v>4865</v>
      </c>
      <c r="B1409" s="287" t="s">
        <v>20628</v>
      </c>
      <c r="C1409" s="288" t="s">
        <v>351</v>
      </c>
      <c r="D1409" s="289">
        <v>883.32</v>
      </c>
      <c r="E1409" s="289">
        <v>70.48</v>
      </c>
      <c r="F1409" s="289">
        <v>953.8</v>
      </c>
      <c r="G1409" s="270">
        <v>15</v>
      </c>
    </row>
    <row r="1410" spans="1:7" s="270" customFormat="1" ht="30" x14ac:dyDescent="0.25">
      <c r="A1410" s="286" t="s">
        <v>4866</v>
      </c>
      <c r="B1410" s="287" t="s">
        <v>20629</v>
      </c>
      <c r="C1410" s="288" t="s">
        <v>351</v>
      </c>
      <c r="D1410" s="289">
        <v>374.24</v>
      </c>
      <c r="E1410" s="289">
        <v>70.48</v>
      </c>
      <c r="F1410" s="289">
        <v>444.72</v>
      </c>
      <c r="G1410" s="270">
        <v>15</v>
      </c>
    </row>
    <row r="1411" spans="1:7" s="270" customFormat="1" x14ac:dyDescent="0.25">
      <c r="A1411" s="286" t="s">
        <v>4867</v>
      </c>
      <c r="B1411" s="287" t="s">
        <v>20630</v>
      </c>
      <c r="C1411" s="288" t="s">
        <v>351</v>
      </c>
      <c r="D1411" s="289">
        <v>1274.05</v>
      </c>
      <c r="E1411" s="289">
        <v>70.48</v>
      </c>
      <c r="F1411" s="289">
        <v>1344.53</v>
      </c>
      <c r="G1411" s="270">
        <v>15</v>
      </c>
    </row>
    <row r="1412" spans="1:7" s="270" customFormat="1" ht="30" x14ac:dyDescent="0.25">
      <c r="A1412" s="286" t="s">
        <v>4868</v>
      </c>
      <c r="B1412" s="287" t="s">
        <v>20631</v>
      </c>
      <c r="C1412" s="288" t="s">
        <v>351</v>
      </c>
      <c r="D1412" s="289">
        <v>451.64</v>
      </c>
      <c r="E1412" s="289">
        <v>70.48</v>
      </c>
      <c r="F1412" s="289">
        <v>522.12</v>
      </c>
      <c r="G1412" s="270">
        <v>15</v>
      </c>
    </row>
    <row r="1413" spans="1:7" s="270" customFormat="1" x14ac:dyDescent="0.25">
      <c r="A1413" s="286" t="s">
        <v>4869</v>
      </c>
      <c r="B1413" s="287" t="s">
        <v>20632</v>
      </c>
      <c r="C1413" s="288" t="s">
        <v>351</v>
      </c>
      <c r="D1413" s="289">
        <v>971.93</v>
      </c>
      <c r="E1413" s="289">
        <v>70.48</v>
      </c>
      <c r="F1413" s="289">
        <v>1042.4100000000001</v>
      </c>
      <c r="G1413" s="270">
        <v>15</v>
      </c>
    </row>
    <row r="1414" spans="1:7" s="270" customFormat="1" ht="30" x14ac:dyDescent="0.25">
      <c r="A1414" s="286" t="s">
        <v>4870</v>
      </c>
      <c r="B1414" s="287" t="s">
        <v>20633</v>
      </c>
      <c r="C1414" s="288" t="s">
        <v>351</v>
      </c>
      <c r="D1414" s="289">
        <v>260.74</v>
      </c>
      <c r="E1414" s="289">
        <v>70.48</v>
      </c>
      <c r="F1414" s="289">
        <v>331.22</v>
      </c>
      <c r="G1414" s="270">
        <v>15</v>
      </c>
    </row>
    <row r="1415" spans="1:7" s="270" customFormat="1" x14ac:dyDescent="0.25">
      <c r="A1415" s="286" t="s">
        <v>4871</v>
      </c>
      <c r="B1415" s="287" t="s">
        <v>20634</v>
      </c>
      <c r="C1415" s="288" t="s">
        <v>351</v>
      </c>
      <c r="D1415" s="289">
        <v>827.05</v>
      </c>
      <c r="E1415" s="289">
        <v>70.48</v>
      </c>
      <c r="F1415" s="289">
        <v>897.53</v>
      </c>
      <c r="G1415" s="270">
        <v>15</v>
      </c>
    </row>
    <row r="1416" spans="1:7" s="270" customFormat="1" ht="30" x14ac:dyDescent="0.25">
      <c r="A1416" s="286" t="s">
        <v>4872</v>
      </c>
      <c r="B1416" s="287" t="s">
        <v>20635</v>
      </c>
      <c r="C1416" s="288" t="s">
        <v>351</v>
      </c>
      <c r="D1416" s="289">
        <v>376.84</v>
      </c>
      <c r="E1416" s="289">
        <v>70.48</v>
      </c>
      <c r="F1416" s="289">
        <v>447.32</v>
      </c>
      <c r="G1416" s="270">
        <v>15</v>
      </c>
    </row>
    <row r="1417" spans="1:7" s="270" customFormat="1" x14ac:dyDescent="0.25">
      <c r="A1417" s="286" t="s">
        <v>4873</v>
      </c>
      <c r="B1417" s="287" t="s">
        <v>20636</v>
      </c>
      <c r="C1417" s="288" t="s">
        <v>351</v>
      </c>
      <c r="D1417" s="289">
        <v>1336.38</v>
      </c>
      <c r="E1417" s="289">
        <v>70.48</v>
      </c>
      <c r="F1417" s="289">
        <v>1406.86</v>
      </c>
      <c r="G1417" s="270">
        <v>15</v>
      </c>
    </row>
    <row r="1418" spans="1:7" s="270" customFormat="1" x14ac:dyDescent="0.25">
      <c r="A1418" s="286" t="s">
        <v>4874</v>
      </c>
      <c r="B1418" s="287" t="s">
        <v>4875</v>
      </c>
      <c r="C1418" s="288" t="s">
        <v>351</v>
      </c>
      <c r="D1418" s="289">
        <v>1232.92</v>
      </c>
      <c r="E1418" s="289"/>
      <c r="F1418" s="289">
        <v>1232.92</v>
      </c>
      <c r="G1418" s="270">
        <v>15</v>
      </c>
    </row>
    <row r="1419" spans="1:7" s="270" customFormat="1" ht="30" x14ac:dyDescent="0.25">
      <c r="A1419" s="286" t="s">
        <v>4876</v>
      </c>
      <c r="B1419" s="287" t="s">
        <v>20637</v>
      </c>
      <c r="C1419" s="288" t="s">
        <v>351</v>
      </c>
      <c r="D1419" s="289">
        <v>504.23</v>
      </c>
      <c r="E1419" s="289"/>
      <c r="F1419" s="289">
        <v>504.23</v>
      </c>
      <c r="G1419" s="270">
        <v>15</v>
      </c>
    </row>
    <row r="1420" spans="1:7" s="270" customFormat="1" ht="30" x14ac:dyDescent="0.25">
      <c r="A1420" s="286" t="s">
        <v>4877</v>
      </c>
      <c r="B1420" s="287" t="s">
        <v>20638</v>
      </c>
      <c r="C1420" s="288" t="s">
        <v>351</v>
      </c>
      <c r="D1420" s="289">
        <v>875.33</v>
      </c>
      <c r="E1420" s="289"/>
      <c r="F1420" s="289">
        <v>875.33</v>
      </c>
      <c r="G1420" s="270">
        <v>15</v>
      </c>
    </row>
    <row r="1421" spans="1:7" s="270" customFormat="1" ht="30" x14ac:dyDescent="0.25">
      <c r="A1421" s="286" t="s">
        <v>4878</v>
      </c>
      <c r="B1421" s="287" t="s">
        <v>20639</v>
      </c>
      <c r="C1421" s="288" t="s">
        <v>351</v>
      </c>
      <c r="D1421" s="289">
        <v>1330.89</v>
      </c>
      <c r="E1421" s="289">
        <v>70.48</v>
      </c>
      <c r="F1421" s="289">
        <v>1401.37</v>
      </c>
      <c r="G1421" s="270">
        <v>15</v>
      </c>
    </row>
    <row r="1422" spans="1:7" s="270" customFormat="1" ht="30" x14ac:dyDescent="0.25">
      <c r="A1422" s="286" t="s">
        <v>4879</v>
      </c>
      <c r="B1422" s="287" t="s">
        <v>20640</v>
      </c>
      <c r="C1422" s="288" t="s">
        <v>351</v>
      </c>
      <c r="D1422" s="289">
        <v>1023.02</v>
      </c>
      <c r="E1422" s="289">
        <v>70.48</v>
      </c>
      <c r="F1422" s="289">
        <v>1093.5</v>
      </c>
      <c r="G1422" s="270">
        <v>15</v>
      </c>
    </row>
    <row r="1423" spans="1:7" s="270" customFormat="1" ht="30" x14ac:dyDescent="0.25">
      <c r="A1423" s="286" t="s">
        <v>4880</v>
      </c>
      <c r="B1423" s="287" t="s">
        <v>20641</v>
      </c>
      <c r="C1423" s="288" t="s">
        <v>351</v>
      </c>
      <c r="D1423" s="289">
        <v>667.45</v>
      </c>
      <c r="E1423" s="289">
        <v>70.48</v>
      </c>
      <c r="F1423" s="289">
        <v>737.93</v>
      </c>
      <c r="G1423" s="270">
        <v>15</v>
      </c>
    </row>
    <row r="1424" spans="1:7" s="270" customFormat="1" x14ac:dyDescent="0.25">
      <c r="A1424" s="286" t="s">
        <v>4881</v>
      </c>
      <c r="B1424" s="287" t="s">
        <v>20642</v>
      </c>
      <c r="C1424" s="288" t="s">
        <v>351</v>
      </c>
      <c r="D1424" s="289">
        <v>592.05999999999995</v>
      </c>
      <c r="E1424" s="289">
        <v>26.68</v>
      </c>
      <c r="F1424" s="289">
        <v>618.74</v>
      </c>
      <c r="G1424" s="270">
        <v>15</v>
      </c>
    </row>
    <row r="1425" spans="1:7" s="270" customFormat="1" x14ac:dyDescent="0.25">
      <c r="A1425" s="286" t="s">
        <v>4882</v>
      </c>
      <c r="B1425" s="287" t="s">
        <v>20643</v>
      </c>
      <c r="C1425" s="288" t="s">
        <v>351</v>
      </c>
      <c r="D1425" s="289">
        <v>1004.37</v>
      </c>
      <c r="E1425" s="289">
        <v>26.68</v>
      </c>
      <c r="F1425" s="289">
        <v>1031.05</v>
      </c>
      <c r="G1425" s="270">
        <v>15</v>
      </c>
    </row>
    <row r="1426" spans="1:7" s="270" customFormat="1" x14ac:dyDescent="0.25">
      <c r="A1426" s="286" t="s">
        <v>4883</v>
      </c>
      <c r="B1426" s="287" t="s">
        <v>20644</v>
      </c>
      <c r="C1426" s="288" t="s">
        <v>351</v>
      </c>
      <c r="D1426" s="289">
        <v>940.45</v>
      </c>
      <c r="E1426" s="289">
        <v>40.619999999999997</v>
      </c>
      <c r="F1426" s="289">
        <v>981.07</v>
      </c>
      <c r="G1426" s="270">
        <v>15</v>
      </c>
    </row>
    <row r="1427" spans="1:7" s="270" customFormat="1" x14ac:dyDescent="0.25">
      <c r="A1427" s="286" t="s">
        <v>4884</v>
      </c>
      <c r="B1427" s="287" t="s">
        <v>20645</v>
      </c>
      <c r="C1427" s="288" t="s">
        <v>351</v>
      </c>
      <c r="D1427" s="289">
        <v>1003.67</v>
      </c>
      <c r="E1427" s="289">
        <v>40.619999999999997</v>
      </c>
      <c r="F1427" s="289">
        <v>1044.29</v>
      </c>
      <c r="G1427" s="270">
        <v>15</v>
      </c>
    </row>
    <row r="1428" spans="1:7" s="270" customFormat="1" x14ac:dyDescent="0.25">
      <c r="A1428" s="286" t="s">
        <v>4885</v>
      </c>
      <c r="B1428" s="287" t="s">
        <v>20646</v>
      </c>
      <c r="C1428" s="288" t="s">
        <v>351</v>
      </c>
      <c r="D1428" s="289">
        <v>1391.78</v>
      </c>
      <c r="E1428" s="289">
        <v>40.619999999999997</v>
      </c>
      <c r="F1428" s="289">
        <v>1432.4</v>
      </c>
      <c r="G1428" s="270">
        <v>15</v>
      </c>
    </row>
    <row r="1429" spans="1:7" s="270" customFormat="1" x14ac:dyDescent="0.25">
      <c r="A1429" s="286" t="s">
        <v>4886</v>
      </c>
      <c r="B1429" s="287" t="s">
        <v>4887</v>
      </c>
      <c r="C1429" s="288" t="s">
        <v>351</v>
      </c>
      <c r="D1429" s="289">
        <v>883.12</v>
      </c>
      <c r="E1429" s="289"/>
      <c r="F1429" s="289">
        <v>883.12</v>
      </c>
      <c r="G1429" s="270">
        <v>15</v>
      </c>
    </row>
    <row r="1430" spans="1:7" s="270" customFormat="1" ht="30" x14ac:dyDescent="0.25">
      <c r="A1430" s="286" t="s">
        <v>4888</v>
      </c>
      <c r="B1430" s="287" t="s">
        <v>4889</v>
      </c>
      <c r="C1430" s="288" t="s">
        <v>351</v>
      </c>
      <c r="D1430" s="289">
        <v>1490.69</v>
      </c>
      <c r="E1430" s="289"/>
      <c r="F1430" s="289">
        <v>1490.69</v>
      </c>
      <c r="G1430" s="270">
        <v>15</v>
      </c>
    </row>
    <row r="1431" spans="1:7" s="270" customFormat="1" ht="30" x14ac:dyDescent="0.25">
      <c r="A1431" s="286" t="s">
        <v>4890</v>
      </c>
      <c r="B1431" s="287" t="s">
        <v>20647</v>
      </c>
      <c r="C1431" s="288" t="s">
        <v>351</v>
      </c>
      <c r="D1431" s="289">
        <v>950.04</v>
      </c>
      <c r="E1431" s="289">
        <v>70.48</v>
      </c>
      <c r="F1431" s="289">
        <v>1020.52</v>
      </c>
      <c r="G1431" s="270">
        <v>15</v>
      </c>
    </row>
    <row r="1432" spans="1:7" s="270" customFormat="1" ht="30" x14ac:dyDescent="0.25">
      <c r="A1432" s="286" t="s">
        <v>4891</v>
      </c>
      <c r="B1432" s="287" t="s">
        <v>20648</v>
      </c>
      <c r="C1432" s="288" t="s">
        <v>351</v>
      </c>
      <c r="D1432" s="289">
        <v>942.7</v>
      </c>
      <c r="E1432" s="289">
        <v>70.48</v>
      </c>
      <c r="F1432" s="289">
        <v>1013.18</v>
      </c>
      <c r="G1432" s="270">
        <v>15</v>
      </c>
    </row>
    <row r="1433" spans="1:7" s="270" customFormat="1" ht="30" x14ac:dyDescent="0.25">
      <c r="A1433" s="286" t="s">
        <v>4892</v>
      </c>
      <c r="B1433" s="287" t="s">
        <v>20649</v>
      </c>
      <c r="C1433" s="288" t="s">
        <v>351</v>
      </c>
      <c r="D1433" s="289">
        <v>1036.53</v>
      </c>
      <c r="E1433" s="289">
        <v>70.48</v>
      </c>
      <c r="F1433" s="289">
        <v>1107.01</v>
      </c>
      <c r="G1433" s="270">
        <v>15</v>
      </c>
    </row>
    <row r="1434" spans="1:7" s="270" customFormat="1" ht="30" x14ac:dyDescent="0.25">
      <c r="A1434" s="286" t="s">
        <v>4893</v>
      </c>
      <c r="B1434" s="287" t="s">
        <v>20650</v>
      </c>
      <c r="C1434" s="288" t="s">
        <v>351</v>
      </c>
      <c r="D1434" s="289">
        <v>1157.58</v>
      </c>
      <c r="E1434" s="289">
        <v>70.48</v>
      </c>
      <c r="F1434" s="289">
        <v>1228.06</v>
      </c>
      <c r="G1434" s="270">
        <v>15</v>
      </c>
    </row>
    <row r="1435" spans="1:7" s="270" customFormat="1" ht="30" x14ac:dyDescent="0.25">
      <c r="A1435" s="286" t="s">
        <v>4894</v>
      </c>
      <c r="B1435" s="287" t="s">
        <v>20651</v>
      </c>
      <c r="C1435" s="288" t="s">
        <v>351</v>
      </c>
      <c r="D1435" s="289">
        <v>1233.8800000000001</v>
      </c>
      <c r="E1435" s="289">
        <v>70.48</v>
      </c>
      <c r="F1435" s="289">
        <v>1304.3599999999999</v>
      </c>
    </row>
    <row r="1436" spans="1:7" s="270" customFormat="1" ht="30" x14ac:dyDescent="0.25">
      <c r="A1436" s="286" t="s">
        <v>4895</v>
      </c>
      <c r="B1436" s="287" t="s">
        <v>20652</v>
      </c>
      <c r="C1436" s="288" t="s">
        <v>351</v>
      </c>
      <c r="D1436" s="289">
        <v>1183.47</v>
      </c>
      <c r="E1436" s="289">
        <v>70.48</v>
      </c>
      <c r="F1436" s="289">
        <v>1253.95</v>
      </c>
      <c r="G1436" s="270">
        <v>15</v>
      </c>
    </row>
    <row r="1437" spans="1:7" s="270" customFormat="1" x14ac:dyDescent="0.25">
      <c r="A1437" s="286" t="s">
        <v>4896</v>
      </c>
      <c r="B1437" s="287" t="s">
        <v>4897</v>
      </c>
      <c r="C1437" s="288"/>
      <c r="D1437" s="289"/>
      <c r="E1437" s="289"/>
      <c r="F1437" s="289"/>
      <c r="G1437" s="270">
        <v>15</v>
      </c>
    </row>
    <row r="1438" spans="1:7" s="270" customFormat="1" ht="30" x14ac:dyDescent="0.25">
      <c r="A1438" s="286" t="s">
        <v>12920</v>
      </c>
      <c r="B1438" s="287" t="s">
        <v>20653</v>
      </c>
      <c r="C1438" s="288" t="s">
        <v>351</v>
      </c>
      <c r="D1438" s="289">
        <v>412.91</v>
      </c>
      <c r="E1438" s="289">
        <v>140.94</v>
      </c>
      <c r="F1438" s="289">
        <v>553.85</v>
      </c>
      <c r="G1438" s="270">
        <v>15</v>
      </c>
    </row>
    <row r="1439" spans="1:7" s="270" customFormat="1" x14ac:dyDescent="0.25">
      <c r="A1439" s="286" t="s">
        <v>4898</v>
      </c>
      <c r="B1439" s="287" t="s">
        <v>20654</v>
      </c>
      <c r="C1439" s="288" t="s">
        <v>351</v>
      </c>
      <c r="D1439" s="289">
        <v>957.26</v>
      </c>
      <c r="E1439" s="289">
        <v>140.94</v>
      </c>
      <c r="F1439" s="289">
        <v>1098.2</v>
      </c>
      <c r="G1439" s="270">
        <v>15</v>
      </c>
    </row>
    <row r="1440" spans="1:7" s="270" customFormat="1" ht="30" x14ac:dyDescent="0.25">
      <c r="A1440" s="286" t="s">
        <v>4899</v>
      </c>
      <c r="B1440" s="287" t="s">
        <v>20655</v>
      </c>
      <c r="C1440" s="288" t="s">
        <v>351</v>
      </c>
      <c r="D1440" s="289">
        <v>1062.08</v>
      </c>
      <c r="E1440" s="289">
        <v>140.94</v>
      </c>
      <c r="F1440" s="289">
        <v>1203.02</v>
      </c>
      <c r="G1440" s="270">
        <v>15</v>
      </c>
    </row>
    <row r="1441" spans="1:7" s="270" customFormat="1" ht="30" x14ac:dyDescent="0.25">
      <c r="A1441" s="286" t="s">
        <v>4900</v>
      </c>
      <c r="B1441" s="287" t="s">
        <v>20656</v>
      </c>
      <c r="C1441" s="288" t="s">
        <v>351</v>
      </c>
      <c r="D1441" s="289">
        <v>1118.74</v>
      </c>
      <c r="E1441" s="289">
        <v>70.48</v>
      </c>
      <c r="F1441" s="289">
        <v>1189.22</v>
      </c>
      <c r="G1441" s="270">
        <v>15</v>
      </c>
    </row>
    <row r="1442" spans="1:7" s="270" customFormat="1" x14ac:dyDescent="0.25">
      <c r="A1442" s="286" t="s">
        <v>4901</v>
      </c>
      <c r="B1442" s="287" t="s">
        <v>20657</v>
      </c>
      <c r="C1442" s="288" t="s">
        <v>351</v>
      </c>
      <c r="D1442" s="289">
        <v>386.98</v>
      </c>
      <c r="E1442" s="289">
        <v>140.94</v>
      </c>
      <c r="F1442" s="289">
        <v>527.91999999999996</v>
      </c>
      <c r="G1442" s="270">
        <v>15</v>
      </c>
    </row>
    <row r="1443" spans="1:7" s="270" customFormat="1" ht="30" x14ac:dyDescent="0.25">
      <c r="A1443" s="286" t="s">
        <v>4902</v>
      </c>
      <c r="B1443" s="287" t="s">
        <v>20658</v>
      </c>
      <c r="C1443" s="288" t="s">
        <v>351</v>
      </c>
      <c r="D1443" s="289">
        <v>960.02</v>
      </c>
      <c r="E1443" s="289">
        <v>140.94</v>
      </c>
      <c r="F1443" s="289">
        <v>1100.96</v>
      </c>
      <c r="G1443" s="270">
        <v>15</v>
      </c>
    </row>
    <row r="1444" spans="1:7" s="270" customFormat="1" ht="30" x14ac:dyDescent="0.25">
      <c r="A1444" s="286" t="s">
        <v>4903</v>
      </c>
      <c r="B1444" s="287" t="s">
        <v>20659</v>
      </c>
      <c r="C1444" s="288" t="s">
        <v>351</v>
      </c>
      <c r="D1444" s="289">
        <v>512.92999999999995</v>
      </c>
      <c r="E1444" s="289">
        <v>140.94</v>
      </c>
      <c r="F1444" s="289">
        <v>653.87</v>
      </c>
      <c r="G1444" s="270">
        <v>15</v>
      </c>
    </row>
    <row r="1445" spans="1:7" s="270" customFormat="1" x14ac:dyDescent="0.25">
      <c r="A1445" s="286" t="s">
        <v>4904</v>
      </c>
      <c r="B1445" s="287" t="s">
        <v>20660</v>
      </c>
      <c r="C1445" s="288" t="s">
        <v>351</v>
      </c>
      <c r="D1445" s="289">
        <v>1105.79</v>
      </c>
      <c r="E1445" s="289">
        <v>140.94</v>
      </c>
      <c r="F1445" s="289">
        <v>1246.73</v>
      </c>
      <c r="G1445" s="270">
        <v>15</v>
      </c>
    </row>
    <row r="1446" spans="1:7" s="270" customFormat="1" x14ac:dyDescent="0.25">
      <c r="A1446" s="286" t="s">
        <v>4905</v>
      </c>
      <c r="B1446" s="287" t="s">
        <v>20661</v>
      </c>
      <c r="C1446" s="288" t="s">
        <v>351</v>
      </c>
      <c r="D1446" s="289">
        <v>565.4</v>
      </c>
      <c r="E1446" s="289">
        <v>140.94</v>
      </c>
      <c r="F1446" s="289">
        <v>706.34</v>
      </c>
      <c r="G1446" s="270">
        <v>15</v>
      </c>
    </row>
    <row r="1447" spans="1:7" s="270" customFormat="1" ht="30" x14ac:dyDescent="0.25">
      <c r="A1447" s="286" t="s">
        <v>4906</v>
      </c>
      <c r="B1447" s="287" t="s">
        <v>20662</v>
      </c>
      <c r="C1447" s="288" t="s">
        <v>351</v>
      </c>
      <c r="D1447" s="289">
        <v>725.4</v>
      </c>
      <c r="E1447" s="289">
        <v>140.94</v>
      </c>
      <c r="F1447" s="289">
        <v>866.34</v>
      </c>
      <c r="G1447" s="270">
        <v>15</v>
      </c>
    </row>
    <row r="1448" spans="1:7" s="270" customFormat="1" ht="30" x14ac:dyDescent="0.25">
      <c r="A1448" s="286" t="s">
        <v>4907</v>
      </c>
      <c r="B1448" s="287" t="s">
        <v>20663</v>
      </c>
      <c r="C1448" s="288" t="s">
        <v>351</v>
      </c>
      <c r="D1448" s="289">
        <v>1030.52</v>
      </c>
      <c r="E1448" s="289">
        <v>70.48</v>
      </c>
      <c r="F1448" s="289">
        <v>1101</v>
      </c>
      <c r="G1448" s="270">
        <v>15</v>
      </c>
    </row>
    <row r="1449" spans="1:7" s="270" customFormat="1" ht="30" x14ac:dyDescent="0.25">
      <c r="A1449" s="286" t="s">
        <v>4908</v>
      </c>
      <c r="B1449" s="287" t="s">
        <v>20664</v>
      </c>
      <c r="C1449" s="288" t="s">
        <v>351</v>
      </c>
      <c r="D1449" s="289">
        <v>973.97</v>
      </c>
      <c r="E1449" s="289">
        <v>70.48</v>
      </c>
      <c r="F1449" s="289">
        <v>1044.45</v>
      </c>
      <c r="G1449" s="270">
        <v>15</v>
      </c>
    </row>
    <row r="1450" spans="1:7" s="270" customFormat="1" ht="30" x14ac:dyDescent="0.25">
      <c r="A1450" s="286" t="s">
        <v>4909</v>
      </c>
      <c r="B1450" s="287" t="s">
        <v>20665</v>
      </c>
      <c r="C1450" s="288" t="s">
        <v>351</v>
      </c>
      <c r="D1450" s="289">
        <v>941.07</v>
      </c>
      <c r="E1450" s="289">
        <v>70.48</v>
      </c>
      <c r="F1450" s="289">
        <v>1011.55</v>
      </c>
      <c r="G1450" s="270">
        <v>15</v>
      </c>
    </row>
    <row r="1451" spans="1:7" s="270" customFormat="1" ht="30" x14ac:dyDescent="0.25">
      <c r="A1451" s="286" t="s">
        <v>4910</v>
      </c>
      <c r="B1451" s="287" t="s">
        <v>20666</v>
      </c>
      <c r="C1451" s="288" t="s">
        <v>351</v>
      </c>
      <c r="D1451" s="289">
        <v>1360.24</v>
      </c>
      <c r="E1451" s="289">
        <v>70.48</v>
      </c>
      <c r="F1451" s="289">
        <v>1430.72</v>
      </c>
      <c r="G1451" s="270">
        <v>15</v>
      </c>
    </row>
    <row r="1452" spans="1:7" s="270" customFormat="1" ht="45" x14ac:dyDescent="0.25">
      <c r="A1452" s="286" t="s">
        <v>4911</v>
      </c>
      <c r="B1452" s="287" t="s">
        <v>20667</v>
      </c>
      <c r="C1452" s="288" t="s">
        <v>351</v>
      </c>
      <c r="D1452" s="289">
        <v>1406.8</v>
      </c>
      <c r="E1452" s="289"/>
      <c r="F1452" s="289">
        <v>1406.8</v>
      </c>
    </row>
    <row r="1453" spans="1:7" s="270" customFormat="1" ht="30" x14ac:dyDescent="0.25">
      <c r="A1453" s="286" t="s">
        <v>4912</v>
      </c>
      <c r="B1453" s="287" t="s">
        <v>20668</v>
      </c>
      <c r="C1453" s="288" t="s">
        <v>351</v>
      </c>
      <c r="D1453" s="289">
        <v>1378.85</v>
      </c>
      <c r="E1453" s="289">
        <v>140.94</v>
      </c>
      <c r="F1453" s="289">
        <v>1519.79</v>
      </c>
      <c r="G1453" s="270">
        <v>15</v>
      </c>
    </row>
    <row r="1454" spans="1:7" s="270" customFormat="1" x14ac:dyDescent="0.25">
      <c r="A1454" s="286" t="s">
        <v>4913</v>
      </c>
      <c r="B1454" s="287" t="s">
        <v>4914</v>
      </c>
      <c r="C1454" s="288"/>
      <c r="D1454" s="289"/>
      <c r="E1454" s="289"/>
      <c r="F1454" s="289"/>
    </row>
    <row r="1455" spans="1:7" s="270" customFormat="1" ht="30" x14ac:dyDescent="0.25">
      <c r="A1455" s="286" t="s">
        <v>4915</v>
      </c>
      <c r="B1455" s="287" t="s">
        <v>4916</v>
      </c>
      <c r="C1455" s="288" t="s">
        <v>351</v>
      </c>
      <c r="D1455" s="289">
        <v>211.8</v>
      </c>
      <c r="E1455" s="289">
        <v>15.65</v>
      </c>
      <c r="F1455" s="289">
        <v>227.45</v>
      </c>
    </row>
    <row r="1456" spans="1:7" s="270" customFormat="1" x14ac:dyDescent="0.25">
      <c r="A1456" s="286" t="s">
        <v>4917</v>
      </c>
      <c r="B1456" s="287" t="s">
        <v>4918</v>
      </c>
      <c r="C1456" s="288"/>
      <c r="D1456" s="289"/>
      <c r="E1456" s="289"/>
      <c r="F1456" s="289"/>
      <c r="G1456" s="270">
        <v>15</v>
      </c>
    </row>
    <row r="1457" spans="1:7" s="270" customFormat="1" x14ac:dyDescent="0.25">
      <c r="A1457" s="286" t="s">
        <v>4919</v>
      </c>
      <c r="B1457" s="287" t="s">
        <v>4920</v>
      </c>
      <c r="C1457" s="288"/>
      <c r="D1457" s="289"/>
      <c r="E1457" s="289"/>
      <c r="F1457" s="289"/>
      <c r="G1457" s="270">
        <v>15</v>
      </c>
    </row>
    <row r="1458" spans="1:7" s="270" customFormat="1" x14ac:dyDescent="0.25">
      <c r="A1458" s="286" t="s">
        <v>4921</v>
      </c>
      <c r="B1458" s="287" t="s">
        <v>4922</v>
      </c>
      <c r="C1458" s="288" t="s">
        <v>351</v>
      </c>
      <c r="D1458" s="289">
        <v>126.09</v>
      </c>
      <c r="E1458" s="289">
        <v>22.52</v>
      </c>
      <c r="F1458" s="289">
        <v>148.61000000000001</v>
      </c>
      <c r="G1458" s="270">
        <v>15</v>
      </c>
    </row>
    <row r="1459" spans="1:7" s="270" customFormat="1" x14ac:dyDescent="0.25">
      <c r="A1459" s="286" t="s">
        <v>4923</v>
      </c>
      <c r="B1459" s="287" t="s">
        <v>4924</v>
      </c>
      <c r="C1459" s="288" t="s">
        <v>351</v>
      </c>
      <c r="D1459" s="289">
        <v>159.35</v>
      </c>
      <c r="E1459" s="289">
        <v>22.52</v>
      </c>
      <c r="F1459" s="289">
        <v>181.87</v>
      </c>
      <c r="G1459" s="270">
        <v>15</v>
      </c>
    </row>
    <row r="1460" spans="1:7" s="270" customFormat="1" x14ac:dyDescent="0.25">
      <c r="A1460" s="286" t="s">
        <v>4925</v>
      </c>
      <c r="B1460" s="287" t="s">
        <v>4926</v>
      </c>
      <c r="C1460" s="288" t="s">
        <v>351</v>
      </c>
      <c r="D1460" s="289">
        <v>153.83000000000001</v>
      </c>
      <c r="E1460" s="289">
        <v>22.52</v>
      </c>
      <c r="F1460" s="289">
        <v>176.35</v>
      </c>
      <c r="G1460" s="270">
        <v>15</v>
      </c>
    </row>
    <row r="1461" spans="1:7" s="270" customFormat="1" x14ac:dyDescent="0.25">
      <c r="A1461" s="286" t="s">
        <v>4927</v>
      </c>
      <c r="B1461" s="287" t="s">
        <v>4928</v>
      </c>
      <c r="C1461" s="288" t="s">
        <v>351</v>
      </c>
      <c r="D1461" s="289">
        <v>170.4</v>
      </c>
      <c r="E1461" s="289">
        <v>29.46</v>
      </c>
      <c r="F1461" s="289">
        <v>199.86</v>
      </c>
      <c r="G1461" s="270">
        <v>15</v>
      </c>
    </row>
    <row r="1462" spans="1:7" s="270" customFormat="1" x14ac:dyDescent="0.25">
      <c r="A1462" s="286" t="s">
        <v>4929</v>
      </c>
      <c r="B1462" s="287" t="s">
        <v>4930</v>
      </c>
      <c r="C1462" s="288" t="s">
        <v>351</v>
      </c>
      <c r="D1462" s="289">
        <v>453.46</v>
      </c>
      <c r="E1462" s="289">
        <v>29.46</v>
      </c>
      <c r="F1462" s="289">
        <v>482.92</v>
      </c>
      <c r="G1462" s="270">
        <v>15</v>
      </c>
    </row>
    <row r="1463" spans="1:7" s="270" customFormat="1" x14ac:dyDescent="0.25">
      <c r="A1463" s="286" t="s">
        <v>12547</v>
      </c>
      <c r="B1463" s="287" t="s">
        <v>12548</v>
      </c>
      <c r="C1463" s="288" t="s">
        <v>351</v>
      </c>
      <c r="D1463" s="289">
        <v>468.96</v>
      </c>
      <c r="E1463" s="289">
        <v>33.78</v>
      </c>
      <c r="F1463" s="289">
        <v>502.74</v>
      </c>
      <c r="G1463" s="270">
        <v>15</v>
      </c>
    </row>
    <row r="1464" spans="1:7" s="270" customFormat="1" x14ac:dyDescent="0.25">
      <c r="A1464" s="286" t="s">
        <v>4931</v>
      </c>
      <c r="B1464" s="287" t="s">
        <v>4932</v>
      </c>
      <c r="C1464" s="288" t="s">
        <v>351</v>
      </c>
      <c r="D1464" s="289">
        <v>536.16999999999996</v>
      </c>
      <c r="E1464" s="289">
        <v>35.54</v>
      </c>
      <c r="F1464" s="289">
        <v>571.71</v>
      </c>
      <c r="G1464" s="270">
        <v>15</v>
      </c>
    </row>
    <row r="1465" spans="1:7" s="270" customFormat="1" x14ac:dyDescent="0.25">
      <c r="A1465" s="286" t="s">
        <v>4933</v>
      </c>
      <c r="B1465" s="287" t="s">
        <v>4934</v>
      </c>
      <c r="C1465" s="288" t="s">
        <v>351</v>
      </c>
      <c r="D1465" s="289">
        <v>445.24</v>
      </c>
      <c r="E1465" s="289">
        <v>29.46</v>
      </c>
      <c r="F1465" s="289">
        <v>474.7</v>
      </c>
      <c r="G1465" s="270">
        <v>15</v>
      </c>
    </row>
    <row r="1466" spans="1:7" s="270" customFormat="1" x14ac:dyDescent="0.25">
      <c r="A1466" s="286" t="s">
        <v>4935</v>
      </c>
      <c r="B1466" s="287" t="s">
        <v>4936</v>
      </c>
      <c r="C1466" s="288" t="s">
        <v>351</v>
      </c>
      <c r="D1466" s="289">
        <v>217.47</v>
      </c>
      <c r="E1466" s="289">
        <v>29.46</v>
      </c>
      <c r="F1466" s="289">
        <v>246.93</v>
      </c>
      <c r="G1466" s="270">
        <v>15</v>
      </c>
    </row>
    <row r="1467" spans="1:7" s="270" customFormat="1" x14ac:dyDescent="0.25">
      <c r="A1467" s="286" t="s">
        <v>4937</v>
      </c>
      <c r="B1467" s="287" t="s">
        <v>4938</v>
      </c>
      <c r="C1467" s="288" t="s">
        <v>351</v>
      </c>
      <c r="D1467" s="289">
        <v>242.47</v>
      </c>
      <c r="E1467" s="289">
        <v>33.78</v>
      </c>
      <c r="F1467" s="289">
        <v>276.25</v>
      </c>
      <c r="G1467" s="270">
        <v>15</v>
      </c>
    </row>
    <row r="1468" spans="1:7" s="270" customFormat="1" x14ac:dyDescent="0.25">
      <c r="A1468" s="286" t="s">
        <v>126</v>
      </c>
      <c r="B1468" s="287" t="s">
        <v>127</v>
      </c>
      <c r="C1468" s="288" t="s">
        <v>351</v>
      </c>
      <c r="D1468" s="289">
        <v>372.24</v>
      </c>
      <c r="E1468" s="289">
        <v>35.53</v>
      </c>
      <c r="F1468" s="289">
        <v>407.77</v>
      </c>
      <c r="G1468" s="270">
        <v>15</v>
      </c>
    </row>
    <row r="1469" spans="1:7" s="270" customFormat="1" x14ac:dyDescent="0.25">
      <c r="A1469" s="286" t="s">
        <v>4939</v>
      </c>
      <c r="B1469" s="287" t="s">
        <v>4940</v>
      </c>
      <c r="C1469" s="288" t="s">
        <v>351</v>
      </c>
      <c r="D1469" s="289">
        <v>302.73</v>
      </c>
      <c r="E1469" s="289">
        <v>22.52</v>
      </c>
      <c r="F1469" s="289">
        <v>325.25</v>
      </c>
      <c r="G1469" s="270">
        <v>15</v>
      </c>
    </row>
    <row r="1470" spans="1:7" s="270" customFormat="1" ht="30" x14ac:dyDescent="0.25">
      <c r="A1470" s="286" t="s">
        <v>4941</v>
      </c>
      <c r="B1470" s="287" t="s">
        <v>4942</v>
      </c>
      <c r="C1470" s="288" t="s">
        <v>351</v>
      </c>
      <c r="D1470" s="289">
        <v>4049.4</v>
      </c>
      <c r="E1470" s="289"/>
      <c r="F1470" s="289">
        <v>4049.4</v>
      </c>
      <c r="G1470" s="270">
        <v>15</v>
      </c>
    </row>
    <row r="1471" spans="1:7" s="270" customFormat="1" ht="30" x14ac:dyDescent="0.25">
      <c r="A1471" s="286" t="s">
        <v>4943</v>
      </c>
      <c r="B1471" s="287" t="s">
        <v>4944</v>
      </c>
      <c r="C1471" s="288" t="s">
        <v>351</v>
      </c>
      <c r="D1471" s="289">
        <v>6121.16</v>
      </c>
      <c r="E1471" s="289">
        <v>88.67</v>
      </c>
      <c r="F1471" s="289">
        <v>6209.83</v>
      </c>
    </row>
    <row r="1472" spans="1:7" s="270" customFormat="1" x14ac:dyDescent="0.25">
      <c r="A1472" s="286" t="s">
        <v>4945</v>
      </c>
      <c r="B1472" s="287" t="s">
        <v>13736</v>
      </c>
      <c r="C1472" s="288" t="s">
        <v>351</v>
      </c>
      <c r="D1472" s="289">
        <v>218.33</v>
      </c>
      <c r="E1472" s="289">
        <v>29.46</v>
      </c>
      <c r="F1472" s="289">
        <v>247.79</v>
      </c>
      <c r="G1472" s="270">
        <v>15</v>
      </c>
    </row>
    <row r="1473" spans="1:7" s="270" customFormat="1" x14ac:dyDescent="0.25">
      <c r="A1473" s="286" t="s">
        <v>4946</v>
      </c>
      <c r="B1473" s="287" t="s">
        <v>4947</v>
      </c>
      <c r="C1473" s="288"/>
      <c r="D1473" s="289"/>
      <c r="E1473" s="289"/>
      <c r="F1473" s="289"/>
      <c r="G1473" s="270">
        <v>15</v>
      </c>
    </row>
    <row r="1474" spans="1:7" s="270" customFormat="1" x14ac:dyDescent="0.25">
      <c r="A1474" s="286" t="s">
        <v>4948</v>
      </c>
      <c r="B1474" s="287" t="s">
        <v>4949</v>
      </c>
      <c r="C1474" s="288" t="s">
        <v>351</v>
      </c>
      <c r="D1474" s="289">
        <v>218.7</v>
      </c>
      <c r="E1474" s="289">
        <v>29.46</v>
      </c>
      <c r="F1474" s="289">
        <v>248.16</v>
      </c>
      <c r="G1474" s="270">
        <v>15</v>
      </c>
    </row>
    <row r="1475" spans="1:7" s="270" customFormat="1" x14ac:dyDescent="0.25">
      <c r="A1475" s="286" t="s">
        <v>4950</v>
      </c>
      <c r="B1475" s="287" t="s">
        <v>4951</v>
      </c>
      <c r="C1475" s="288" t="s">
        <v>351</v>
      </c>
      <c r="D1475" s="289">
        <v>232.88</v>
      </c>
      <c r="E1475" s="289">
        <v>33.78</v>
      </c>
      <c r="F1475" s="289">
        <v>266.66000000000003</v>
      </c>
      <c r="G1475" s="270">
        <v>15</v>
      </c>
    </row>
    <row r="1476" spans="1:7" s="270" customFormat="1" x14ac:dyDescent="0.25">
      <c r="A1476" s="286" t="s">
        <v>4952</v>
      </c>
      <c r="B1476" s="287" t="s">
        <v>4953</v>
      </c>
      <c r="C1476" s="288" t="s">
        <v>351</v>
      </c>
      <c r="D1476" s="289">
        <v>241.76</v>
      </c>
      <c r="E1476" s="289">
        <v>35.53</v>
      </c>
      <c r="F1476" s="289">
        <v>277.29000000000002</v>
      </c>
      <c r="G1476" s="270">
        <v>15</v>
      </c>
    </row>
    <row r="1477" spans="1:7" s="270" customFormat="1" x14ac:dyDescent="0.25">
      <c r="A1477" s="286" t="s">
        <v>4954</v>
      </c>
      <c r="B1477" s="287" t="s">
        <v>4955</v>
      </c>
      <c r="C1477" s="288" t="s">
        <v>351</v>
      </c>
      <c r="D1477" s="289">
        <v>310.56</v>
      </c>
      <c r="E1477" s="289">
        <v>29.44</v>
      </c>
      <c r="F1477" s="289">
        <v>340</v>
      </c>
      <c r="G1477" s="270">
        <v>15</v>
      </c>
    </row>
    <row r="1478" spans="1:7" s="270" customFormat="1" x14ac:dyDescent="0.25">
      <c r="A1478" s="286" t="s">
        <v>4956</v>
      </c>
      <c r="B1478" s="287" t="s">
        <v>4957</v>
      </c>
      <c r="C1478" s="288" t="s">
        <v>351</v>
      </c>
      <c r="D1478" s="289">
        <v>340.17</v>
      </c>
      <c r="E1478" s="289">
        <v>33.78</v>
      </c>
      <c r="F1478" s="289">
        <v>373.95</v>
      </c>
      <c r="G1478" s="270">
        <v>15</v>
      </c>
    </row>
    <row r="1479" spans="1:7" s="270" customFormat="1" x14ac:dyDescent="0.25">
      <c r="A1479" s="286" t="s">
        <v>4958</v>
      </c>
      <c r="B1479" s="287" t="s">
        <v>4959</v>
      </c>
      <c r="C1479" s="288" t="s">
        <v>351</v>
      </c>
      <c r="D1479" s="289">
        <v>484.34</v>
      </c>
      <c r="E1479" s="289">
        <v>35.53</v>
      </c>
      <c r="F1479" s="289">
        <v>519.87</v>
      </c>
      <c r="G1479" s="270">
        <v>15</v>
      </c>
    </row>
    <row r="1480" spans="1:7" s="270" customFormat="1" x14ac:dyDescent="0.25">
      <c r="A1480" s="286" t="s">
        <v>4960</v>
      </c>
      <c r="B1480" s="287" t="s">
        <v>4961</v>
      </c>
      <c r="C1480" s="288" t="s">
        <v>351</v>
      </c>
      <c r="D1480" s="289">
        <v>480.33</v>
      </c>
      <c r="E1480" s="289">
        <v>33.78</v>
      </c>
      <c r="F1480" s="289">
        <v>514.11</v>
      </c>
    </row>
    <row r="1481" spans="1:7" s="270" customFormat="1" x14ac:dyDescent="0.25">
      <c r="A1481" s="286" t="s">
        <v>4962</v>
      </c>
      <c r="B1481" s="287" t="s">
        <v>4963</v>
      </c>
      <c r="C1481" s="288" t="s">
        <v>351</v>
      </c>
      <c r="D1481" s="289">
        <v>584.62</v>
      </c>
      <c r="E1481" s="289">
        <v>35.53</v>
      </c>
      <c r="F1481" s="289">
        <v>620.15</v>
      </c>
      <c r="G1481" s="270">
        <v>15</v>
      </c>
    </row>
    <row r="1482" spans="1:7" s="270" customFormat="1" x14ac:dyDescent="0.25">
      <c r="A1482" s="286" t="s">
        <v>4964</v>
      </c>
      <c r="B1482" s="287" t="s">
        <v>4965</v>
      </c>
      <c r="C1482" s="288"/>
      <c r="D1482" s="289"/>
      <c r="E1482" s="289"/>
      <c r="F1482" s="289"/>
      <c r="G1482" s="270">
        <v>15</v>
      </c>
    </row>
    <row r="1483" spans="1:7" s="270" customFormat="1" x14ac:dyDescent="0.25">
      <c r="A1483" s="286" t="s">
        <v>4966</v>
      </c>
      <c r="B1483" s="287" t="s">
        <v>4967</v>
      </c>
      <c r="C1483" s="288" t="s">
        <v>351</v>
      </c>
      <c r="D1483" s="289">
        <v>341.44</v>
      </c>
      <c r="E1483" s="289">
        <v>33.78</v>
      </c>
      <c r="F1483" s="289">
        <v>375.22</v>
      </c>
    </row>
    <row r="1484" spans="1:7" s="270" customFormat="1" x14ac:dyDescent="0.25">
      <c r="A1484" s="286" t="s">
        <v>4968</v>
      </c>
      <c r="B1484" s="287" t="s">
        <v>4969</v>
      </c>
      <c r="C1484" s="288" t="s">
        <v>351</v>
      </c>
      <c r="D1484" s="289">
        <v>1062.3399999999999</v>
      </c>
      <c r="E1484" s="289">
        <v>45.04</v>
      </c>
      <c r="F1484" s="289">
        <v>1107.3800000000001</v>
      </c>
      <c r="G1484" s="270">
        <v>15</v>
      </c>
    </row>
    <row r="1485" spans="1:7" s="270" customFormat="1" x14ac:dyDescent="0.25">
      <c r="A1485" s="286" t="s">
        <v>4970</v>
      </c>
      <c r="B1485" s="287" t="s">
        <v>4971</v>
      </c>
      <c r="C1485" s="288"/>
      <c r="D1485" s="289"/>
      <c r="E1485" s="289"/>
      <c r="F1485" s="289"/>
      <c r="G1485" s="270">
        <v>15</v>
      </c>
    </row>
    <row r="1486" spans="1:7" s="270" customFormat="1" x14ac:dyDescent="0.25">
      <c r="A1486" s="286" t="s">
        <v>4972</v>
      </c>
      <c r="B1486" s="287" t="s">
        <v>4973</v>
      </c>
      <c r="C1486" s="288" t="s">
        <v>351</v>
      </c>
      <c r="D1486" s="289">
        <v>575.59</v>
      </c>
      <c r="E1486" s="289"/>
      <c r="F1486" s="289">
        <v>575.59</v>
      </c>
    </row>
    <row r="1487" spans="1:7" s="270" customFormat="1" x14ac:dyDescent="0.25">
      <c r="A1487" s="286" t="s">
        <v>4974</v>
      </c>
      <c r="B1487" s="287" t="s">
        <v>4975</v>
      </c>
      <c r="C1487" s="288" t="s">
        <v>351</v>
      </c>
      <c r="D1487" s="289">
        <v>943.01</v>
      </c>
      <c r="E1487" s="289">
        <v>23.5</v>
      </c>
      <c r="F1487" s="289">
        <v>966.51</v>
      </c>
      <c r="G1487" s="270">
        <v>15</v>
      </c>
    </row>
    <row r="1488" spans="1:7" s="270" customFormat="1" x14ac:dyDescent="0.25">
      <c r="A1488" s="286" t="s">
        <v>4976</v>
      </c>
      <c r="B1488" s="287" t="s">
        <v>4977</v>
      </c>
      <c r="C1488" s="288"/>
      <c r="D1488" s="289"/>
      <c r="E1488" s="289"/>
      <c r="F1488" s="289"/>
      <c r="G1488" s="270">
        <v>15</v>
      </c>
    </row>
    <row r="1489" spans="1:7" s="270" customFormat="1" x14ac:dyDescent="0.25">
      <c r="A1489" s="286" t="s">
        <v>4978</v>
      </c>
      <c r="B1489" s="287" t="s">
        <v>4979</v>
      </c>
      <c r="C1489" s="288" t="s">
        <v>304</v>
      </c>
      <c r="D1489" s="289">
        <v>3</v>
      </c>
      <c r="E1489" s="289">
        <v>4.6399999999999997</v>
      </c>
      <c r="F1489" s="289">
        <v>7.64</v>
      </c>
    </row>
    <row r="1490" spans="1:7" s="270" customFormat="1" ht="30" x14ac:dyDescent="0.25">
      <c r="A1490" s="286" t="s">
        <v>4980</v>
      </c>
      <c r="B1490" s="287" t="s">
        <v>4981</v>
      </c>
      <c r="C1490" s="288" t="s">
        <v>351</v>
      </c>
      <c r="D1490" s="289">
        <v>15</v>
      </c>
      <c r="E1490" s="289">
        <v>61.82</v>
      </c>
      <c r="F1490" s="289">
        <v>76.819999999999993</v>
      </c>
    </row>
    <row r="1491" spans="1:7" s="270" customFormat="1" x14ac:dyDescent="0.25">
      <c r="A1491" s="286" t="s">
        <v>4982</v>
      </c>
      <c r="B1491" s="287" t="s">
        <v>4983</v>
      </c>
      <c r="C1491" s="288"/>
      <c r="D1491" s="289"/>
      <c r="E1491" s="289"/>
      <c r="F1491" s="289"/>
      <c r="G1491" s="270">
        <v>15</v>
      </c>
    </row>
    <row r="1492" spans="1:7" s="270" customFormat="1" x14ac:dyDescent="0.25">
      <c r="A1492" s="286" t="s">
        <v>4984</v>
      </c>
      <c r="B1492" s="287" t="s">
        <v>4985</v>
      </c>
      <c r="C1492" s="288"/>
      <c r="D1492" s="289"/>
      <c r="E1492" s="289"/>
      <c r="F1492" s="289"/>
      <c r="G1492" s="270">
        <v>15</v>
      </c>
    </row>
    <row r="1493" spans="1:7" s="270" customFormat="1" x14ac:dyDescent="0.25">
      <c r="A1493" s="286" t="s">
        <v>4986</v>
      </c>
      <c r="B1493" s="287" t="s">
        <v>12921</v>
      </c>
      <c r="C1493" s="288" t="s">
        <v>351</v>
      </c>
      <c r="D1493" s="289">
        <v>401.49</v>
      </c>
      <c r="E1493" s="289">
        <v>108.03</v>
      </c>
      <c r="F1493" s="289">
        <v>509.52</v>
      </c>
      <c r="G1493" s="270">
        <v>15</v>
      </c>
    </row>
    <row r="1494" spans="1:7" s="270" customFormat="1" x14ac:dyDescent="0.25">
      <c r="A1494" s="286" t="s">
        <v>4987</v>
      </c>
      <c r="B1494" s="287" t="s">
        <v>4988</v>
      </c>
      <c r="C1494" s="288" t="s">
        <v>351</v>
      </c>
      <c r="D1494" s="289">
        <v>380.35</v>
      </c>
      <c r="E1494" s="289">
        <v>108.03</v>
      </c>
      <c r="F1494" s="289">
        <v>488.38</v>
      </c>
      <c r="G1494" s="270">
        <v>15</v>
      </c>
    </row>
    <row r="1495" spans="1:7" s="270" customFormat="1" ht="30" x14ac:dyDescent="0.25">
      <c r="A1495" s="286" t="s">
        <v>4989</v>
      </c>
      <c r="B1495" s="287" t="s">
        <v>4990</v>
      </c>
      <c r="C1495" s="288" t="s">
        <v>351</v>
      </c>
      <c r="D1495" s="289">
        <v>596.35</v>
      </c>
      <c r="E1495" s="289">
        <v>108.03</v>
      </c>
      <c r="F1495" s="289">
        <v>704.38</v>
      </c>
    </row>
    <row r="1496" spans="1:7" s="270" customFormat="1" x14ac:dyDescent="0.25">
      <c r="A1496" s="286" t="s">
        <v>4991</v>
      </c>
      <c r="B1496" s="287" t="s">
        <v>4992</v>
      </c>
      <c r="C1496" s="288" t="s">
        <v>351</v>
      </c>
      <c r="D1496" s="289">
        <v>61.61</v>
      </c>
      <c r="E1496" s="289">
        <v>108.03</v>
      </c>
      <c r="F1496" s="289">
        <v>169.64</v>
      </c>
      <c r="G1496" s="270">
        <v>15</v>
      </c>
    </row>
    <row r="1497" spans="1:7" s="270" customFormat="1" x14ac:dyDescent="0.25">
      <c r="A1497" s="286" t="s">
        <v>4993</v>
      </c>
      <c r="B1497" s="287" t="s">
        <v>4994</v>
      </c>
      <c r="C1497" s="288"/>
      <c r="D1497" s="289"/>
      <c r="E1497" s="289"/>
      <c r="F1497" s="289"/>
    </row>
    <row r="1498" spans="1:7" s="270" customFormat="1" x14ac:dyDescent="0.25">
      <c r="A1498" s="286" t="s">
        <v>4995</v>
      </c>
      <c r="B1498" s="287" t="s">
        <v>4996</v>
      </c>
      <c r="C1498" s="288" t="s">
        <v>351</v>
      </c>
      <c r="D1498" s="289">
        <v>116.73</v>
      </c>
      <c r="E1498" s="289">
        <v>61.82</v>
      </c>
      <c r="F1498" s="289">
        <v>178.55</v>
      </c>
      <c r="G1498" s="270">
        <v>15</v>
      </c>
    </row>
    <row r="1499" spans="1:7" s="270" customFormat="1" x14ac:dyDescent="0.25">
      <c r="A1499" s="286" t="s">
        <v>4997</v>
      </c>
      <c r="B1499" s="287" t="s">
        <v>4998</v>
      </c>
      <c r="C1499" s="288"/>
      <c r="D1499" s="289"/>
      <c r="E1499" s="289"/>
      <c r="F1499" s="289"/>
      <c r="G1499" s="270">
        <v>15</v>
      </c>
    </row>
    <row r="1500" spans="1:7" s="270" customFormat="1" x14ac:dyDescent="0.25">
      <c r="A1500" s="286" t="s">
        <v>4999</v>
      </c>
      <c r="B1500" s="287" t="s">
        <v>5000</v>
      </c>
      <c r="C1500" s="288" t="s">
        <v>351</v>
      </c>
      <c r="D1500" s="289">
        <v>2727.13</v>
      </c>
      <c r="E1500" s="289">
        <v>106.69</v>
      </c>
      <c r="F1500" s="289">
        <v>2833.82</v>
      </c>
      <c r="G1500" s="270">
        <v>15</v>
      </c>
    </row>
    <row r="1501" spans="1:7" s="270" customFormat="1" ht="30" x14ac:dyDescent="0.25">
      <c r="A1501" s="286" t="s">
        <v>5001</v>
      </c>
      <c r="B1501" s="287" t="s">
        <v>15400</v>
      </c>
      <c r="C1501" s="288" t="s">
        <v>304</v>
      </c>
      <c r="D1501" s="289">
        <v>254.12</v>
      </c>
      <c r="E1501" s="289">
        <v>86.68</v>
      </c>
      <c r="F1501" s="289">
        <v>340.8</v>
      </c>
      <c r="G1501" s="270">
        <v>15</v>
      </c>
    </row>
    <row r="1502" spans="1:7" s="270" customFormat="1" ht="30" x14ac:dyDescent="0.25">
      <c r="A1502" s="286" t="s">
        <v>5002</v>
      </c>
      <c r="B1502" s="287" t="s">
        <v>5003</v>
      </c>
      <c r="C1502" s="288" t="s">
        <v>304</v>
      </c>
      <c r="D1502" s="289">
        <v>119.1</v>
      </c>
      <c r="E1502" s="289">
        <v>28.18</v>
      </c>
      <c r="F1502" s="289">
        <v>147.28</v>
      </c>
      <c r="G1502" s="270">
        <v>15</v>
      </c>
    </row>
    <row r="1503" spans="1:7" s="270" customFormat="1" ht="30" x14ac:dyDescent="0.25">
      <c r="A1503" s="286" t="s">
        <v>5004</v>
      </c>
      <c r="B1503" s="287" t="s">
        <v>5005</v>
      </c>
      <c r="C1503" s="288" t="s">
        <v>304</v>
      </c>
      <c r="D1503" s="289">
        <v>60.81</v>
      </c>
      <c r="E1503" s="289">
        <v>12.9</v>
      </c>
      <c r="F1503" s="289">
        <v>73.709999999999994</v>
      </c>
      <c r="G1503" s="270">
        <v>15</v>
      </c>
    </row>
    <row r="1504" spans="1:7" s="270" customFormat="1" x14ac:dyDescent="0.25">
      <c r="A1504" s="286" t="s">
        <v>5006</v>
      </c>
      <c r="B1504" s="287" t="s">
        <v>5007</v>
      </c>
      <c r="C1504" s="288" t="s">
        <v>304</v>
      </c>
      <c r="D1504" s="289">
        <v>76.86</v>
      </c>
      <c r="E1504" s="289">
        <v>7.05</v>
      </c>
      <c r="F1504" s="289">
        <v>83.91</v>
      </c>
      <c r="G1504" s="270">
        <v>15</v>
      </c>
    </row>
    <row r="1505" spans="1:7" s="270" customFormat="1" ht="30" x14ac:dyDescent="0.25">
      <c r="A1505" s="286" t="s">
        <v>5008</v>
      </c>
      <c r="B1505" s="287" t="s">
        <v>5009</v>
      </c>
      <c r="C1505" s="288" t="s">
        <v>304</v>
      </c>
      <c r="D1505" s="289">
        <v>92.39</v>
      </c>
      <c r="E1505" s="289">
        <v>76.83</v>
      </c>
      <c r="F1505" s="289">
        <v>169.22</v>
      </c>
    </row>
    <row r="1506" spans="1:7" s="270" customFormat="1" ht="30" x14ac:dyDescent="0.25">
      <c r="A1506" s="286" t="s">
        <v>5010</v>
      </c>
      <c r="B1506" s="287" t="s">
        <v>5011</v>
      </c>
      <c r="C1506" s="288" t="s">
        <v>304</v>
      </c>
      <c r="D1506" s="289">
        <v>119.79</v>
      </c>
      <c r="E1506" s="289">
        <v>39.24</v>
      </c>
      <c r="F1506" s="289">
        <v>159.03</v>
      </c>
    </row>
    <row r="1507" spans="1:7" s="270" customFormat="1" x14ac:dyDescent="0.25">
      <c r="A1507" s="286" t="s">
        <v>5012</v>
      </c>
      <c r="B1507" s="287" t="s">
        <v>5013</v>
      </c>
      <c r="C1507" s="288"/>
      <c r="D1507" s="289"/>
      <c r="E1507" s="289"/>
      <c r="F1507" s="289"/>
      <c r="G1507" s="270">
        <v>15</v>
      </c>
    </row>
    <row r="1508" spans="1:7" s="270" customFormat="1" x14ac:dyDescent="0.25">
      <c r="A1508" s="286" t="s">
        <v>5014</v>
      </c>
      <c r="B1508" s="287" t="s">
        <v>5015</v>
      </c>
      <c r="C1508" s="288"/>
      <c r="D1508" s="289"/>
      <c r="E1508" s="289"/>
      <c r="F1508" s="289"/>
      <c r="G1508" s="270">
        <v>15</v>
      </c>
    </row>
    <row r="1509" spans="1:7" s="270" customFormat="1" ht="30" x14ac:dyDescent="0.25">
      <c r="A1509" s="286" t="s">
        <v>5016</v>
      </c>
      <c r="B1509" s="287" t="s">
        <v>5017</v>
      </c>
      <c r="C1509" s="288" t="s">
        <v>2709</v>
      </c>
      <c r="D1509" s="289">
        <v>467.16</v>
      </c>
      <c r="E1509" s="289">
        <v>70.48</v>
      </c>
      <c r="F1509" s="289">
        <v>537.64</v>
      </c>
      <c r="G1509" s="270">
        <v>15</v>
      </c>
    </row>
    <row r="1510" spans="1:7" s="270" customFormat="1" ht="30" x14ac:dyDescent="0.25">
      <c r="A1510" s="286" t="s">
        <v>5018</v>
      </c>
      <c r="B1510" s="287" t="s">
        <v>5019</v>
      </c>
      <c r="C1510" s="288" t="s">
        <v>2709</v>
      </c>
      <c r="D1510" s="289">
        <v>874.65</v>
      </c>
      <c r="E1510" s="289">
        <v>93.96</v>
      </c>
      <c r="F1510" s="289">
        <v>968.61</v>
      </c>
      <c r="G1510" s="270">
        <v>15</v>
      </c>
    </row>
    <row r="1511" spans="1:7" s="270" customFormat="1" ht="30" x14ac:dyDescent="0.25">
      <c r="A1511" s="286" t="s">
        <v>5020</v>
      </c>
      <c r="B1511" s="287" t="s">
        <v>5021</v>
      </c>
      <c r="C1511" s="288" t="s">
        <v>2709</v>
      </c>
      <c r="D1511" s="289">
        <v>358.71</v>
      </c>
      <c r="E1511" s="289">
        <v>70.48</v>
      </c>
      <c r="F1511" s="289">
        <v>429.19</v>
      </c>
      <c r="G1511" s="270">
        <v>15</v>
      </c>
    </row>
    <row r="1512" spans="1:7" s="270" customFormat="1" ht="30" x14ac:dyDescent="0.25">
      <c r="A1512" s="286" t="s">
        <v>5022</v>
      </c>
      <c r="B1512" s="287" t="s">
        <v>5023</v>
      </c>
      <c r="C1512" s="288" t="s">
        <v>2709</v>
      </c>
      <c r="D1512" s="289">
        <v>710.79</v>
      </c>
      <c r="E1512" s="289">
        <v>93.96</v>
      </c>
      <c r="F1512" s="289">
        <v>804.75</v>
      </c>
      <c r="G1512" s="270">
        <v>15</v>
      </c>
    </row>
    <row r="1513" spans="1:7" s="270" customFormat="1" ht="30" x14ac:dyDescent="0.25">
      <c r="A1513" s="286" t="s">
        <v>5024</v>
      </c>
      <c r="B1513" s="287" t="s">
        <v>5025</v>
      </c>
      <c r="C1513" s="288" t="s">
        <v>2709</v>
      </c>
      <c r="D1513" s="289">
        <v>267.76</v>
      </c>
      <c r="E1513" s="289">
        <v>70.48</v>
      </c>
      <c r="F1513" s="289">
        <v>338.24</v>
      </c>
      <c r="G1513" s="270">
        <v>15</v>
      </c>
    </row>
    <row r="1514" spans="1:7" s="270" customFormat="1" x14ac:dyDescent="0.25">
      <c r="A1514" s="286" t="s">
        <v>5026</v>
      </c>
      <c r="B1514" s="287" t="s">
        <v>5027</v>
      </c>
      <c r="C1514" s="288" t="s">
        <v>2709</v>
      </c>
      <c r="D1514" s="289">
        <v>325.73</v>
      </c>
      <c r="E1514" s="289"/>
      <c r="F1514" s="289">
        <v>325.73</v>
      </c>
      <c r="G1514" s="270">
        <v>15</v>
      </c>
    </row>
    <row r="1515" spans="1:7" s="270" customFormat="1" x14ac:dyDescent="0.25">
      <c r="A1515" s="286" t="s">
        <v>5028</v>
      </c>
      <c r="B1515" s="287" t="s">
        <v>5029</v>
      </c>
      <c r="C1515" s="288" t="s">
        <v>2709</v>
      </c>
      <c r="D1515" s="289">
        <v>423.78</v>
      </c>
      <c r="E1515" s="289"/>
      <c r="F1515" s="289">
        <v>423.78</v>
      </c>
      <c r="G1515" s="270">
        <v>15</v>
      </c>
    </row>
    <row r="1516" spans="1:7" s="270" customFormat="1" ht="30" x14ac:dyDescent="0.25">
      <c r="A1516" s="286" t="s">
        <v>5030</v>
      </c>
      <c r="B1516" s="287" t="s">
        <v>5031</v>
      </c>
      <c r="C1516" s="288" t="s">
        <v>2</v>
      </c>
      <c r="D1516" s="289">
        <v>340.53</v>
      </c>
      <c r="E1516" s="289">
        <v>78.16</v>
      </c>
      <c r="F1516" s="289">
        <v>418.69</v>
      </c>
      <c r="G1516" s="270">
        <v>15</v>
      </c>
    </row>
    <row r="1517" spans="1:7" s="270" customFormat="1" ht="30" x14ac:dyDescent="0.25">
      <c r="A1517" s="286" t="s">
        <v>5032</v>
      </c>
      <c r="B1517" s="287" t="s">
        <v>5033</v>
      </c>
      <c r="C1517" s="288" t="s">
        <v>2709</v>
      </c>
      <c r="D1517" s="289">
        <v>493.85</v>
      </c>
      <c r="E1517" s="289">
        <v>78.16</v>
      </c>
      <c r="F1517" s="289">
        <v>572.01</v>
      </c>
      <c r="G1517" s="270">
        <v>15</v>
      </c>
    </row>
    <row r="1518" spans="1:7" s="270" customFormat="1" x14ac:dyDescent="0.25">
      <c r="A1518" s="286" t="s">
        <v>5034</v>
      </c>
      <c r="B1518" s="287" t="s">
        <v>5035</v>
      </c>
      <c r="C1518" s="288" t="s">
        <v>2</v>
      </c>
      <c r="D1518" s="289">
        <v>327.52</v>
      </c>
      <c r="E1518" s="289">
        <v>21.94</v>
      </c>
      <c r="F1518" s="289">
        <v>349.46</v>
      </c>
      <c r="G1518" s="270">
        <v>15</v>
      </c>
    </row>
    <row r="1519" spans="1:7" s="270" customFormat="1" x14ac:dyDescent="0.25">
      <c r="A1519" s="286" t="s">
        <v>5036</v>
      </c>
      <c r="B1519" s="287" t="s">
        <v>5037</v>
      </c>
      <c r="C1519" s="288" t="s">
        <v>2</v>
      </c>
      <c r="D1519" s="289">
        <v>352.44</v>
      </c>
      <c r="E1519" s="289">
        <v>21.94</v>
      </c>
      <c r="F1519" s="289">
        <v>374.38</v>
      </c>
      <c r="G1519" s="270">
        <v>15</v>
      </c>
    </row>
    <row r="1520" spans="1:7" s="270" customFormat="1" x14ac:dyDescent="0.25">
      <c r="A1520" s="286" t="s">
        <v>5038</v>
      </c>
      <c r="B1520" s="287" t="s">
        <v>5039</v>
      </c>
      <c r="C1520" s="288" t="s">
        <v>2</v>
      </c>
      <c r="D1520" s="289">
        <v>3617.46</v>
      </c>
      <c r="E1520" s="289">
        <v>54.84</v>
      </c>
      <c r="F1520" s="289">
        <v>3672.3</v>
      </c>
      <c r="G1520" s="270">
        <v>15</v>
      </c>
    </row>
    <row r="1521" spans="1:7" s="270" customFormat="1" x14ac:dyDescent="0.25">
      <c r="A1521" s="286" t="s">
        <v>5040</v>
      </c>
      <c r="B1521" s="287" t="s">
        <v>5041</v>
      </c>
      <c r="C1521" s="288" t="s">
        <v>2</v>
      </c>
      <c r="D1521" s="289">
        <v>404.36</v>
      </c>
      <c r="E1521" s="289">
        <v>41.13</v>
      </c>
      <c r="F1521" s="289">
        <v>445.49</v>
      </c>
      <c r="G1521" s="270">
        <v>15</v>
      </c>
    </row>
    <row r="1522" spans="1:7" s="270" customFormat="1" x14ac:dyDescent="0.25">
      <c r="A1522" s="286" t="s">
        <v>5042</v>
      </c>
      <c r="B1522" s="287" t="s">
        <v>5043</v>
      </c>
      <c r="C1522" s="288" t="s">
        <v>2</v>
      </c>
      <c r="D1522" s="289">
        <v>31.37</v>
      </c>
      <c r="E1522" s="289">
        <v>14.1</v>
      </c>
      <c r="F1522" s="289">
        <v>45.47</v>
      </c>
      <c r="G1522" s="270">
        <v>15</v>
      </c>
    </row>
    <row r="1523" spans="1:7" s="270" customFormat="1" ht="30" x14ac:dyDescent="0.25">
      <c r="A1523" s="286" t="s">
        <v>5044</v>
      </c>
      <c r="B1523" s="287" t="s">
        <v>5045</v>
      </c>
      <c r="C1523" s="288" t="s">
        <v>2</v>
      </c>
      <c r="D1523" s="289">
        <v>1058.6099999999999</v>
      </c>
      <c r="E1523" s="289">
        <v>54.84</v>
      </c>
      <c r="F1523" s="289">
        <v>1113.45</v>
      </c>
      <c r="G1523" s="270">
        <v>15</v>
      </c>
    </row>
    <row r="1524" spans="1:7" s="270" customFormat="1" ht="30" x14ac:dyDescent="0.25">
      <c r="A1524" s="286" t="s">
        <v>5046</v>
      </c>
      <c r="B1524" s="287" t="s">
        <v>5047</v>
      </c>
      <c r="C1524" s="288" t="s">
        <v>2</v>
      </c>
      <c r="D1524" s="289">
        <v>1061.6600000000001</v>
      </c>
      <c r="E1524" s="289">
        <v>109.68</v>
      </c>
      <c r="F1524" s="289">
        <v>1171.3399999999999</v>
      </c>
    </row>
    <row r="1525" spans="1:7" s="270" customFormat="1" ht="30" x14ac:dyDescent="0.25">
      <c r="A1525" s="286" t="s">
        <v>5048</v>
      </c>
      <c r="B1525" s="287" t="s">
        <v>5049</v>
      </c>
      <c r="C1525" s="288" t="s">
        <v>2</v>
      </c>
      <c r="D1525" s="289">
        <v>228.22</v>
      </c>
      <c r="E1525" s="289">
        <v>70.48</v>
      </c>
      <c r="F1525" s="289">
        <v>298.7</v>
      </c>
      <c r="G1525" s="270">
        <v>15</v>
      </c>
    </row>
    <row r="1526" spans="1:7" s="270" customFormat="1" x14ac:dyDescent="0.25">
      <c r="A1526" s="286" t="s">
        <v>5050</v>
      </c>
      <c r="B1526" s="287" t="s">
        <v>5051</v>
      </c>
      <c r="C1526" s="288"/>
      <c r="D1526" s="289"/>
      <c r="E1526" s="289"/>
      <c r="F1526" s="289"/>
      <c r="G1526" s="270">
        <v>15</v>
      </c>
    </row>
    <row r="1527" spans="1:7" s="270" customFormat="1" x14ac:dyDescent="0.25">
      <c r="A1527" s="286" t="s">
        <v>5052</v>
      </c>
      <c r="B1527" s="287" t="s">
        <v>5053</v>
      </c>
      <c r="C1527" s="288" t="s">
        <v>2</v>
      </c>
      <c r="D1527" s="289">
        <v>19.78</v>
      </c>
      <c r="E1527" s="289"/>
      <c r="F1527" s="289">
        <v>19.78</v>
      </c>
      <c r="G1527" s="270">
        <v>15</v>
      </c>
    </row>
    <row r="1528" spans="1:7" s="270" customFormat="1" x14ac:dyDescent="0.25">
      <c r="A1528" s="286" t="s">
        <v>5054</v>
      </c>
      <c r="B1528" s="287" t="s">
        <v>5055</v>
      </c>
      <c r="C1528" s="288" t="s">
        <v>2</v>
      </c>
      <c r="D1528" s="289">
        <v>30.93</v>
      </c>
      <c r="E1528" s="289"/>
      <c r="F1528" s="289">
        <v>30.93</v>
      </c>
      <c r="G1528" s="270">
        <v>15</v>
      </c>
    </row>
    <row r="1529" spans="1:7" s="270" customFormat="1" x14ac:dyDescent="0.25">
      <c r="A1529" s="286" t="s">
        <v>5056</v>
      </c>
      <c r="B1529" s="287" t="s">
        <v>5057</v>
      </c>
      <c r="C1529" s="288" t="s">
        <v>2</v>
      </c>
      <c r="D1529" s="289">
        <v>50.54</v>
      </c>
      <c r="E1529" s="289"/>
      <c r="F1529" s="289">
        <v>50.54</v>
      </c>
      <c r="G1529" s="270">
        <v>15</v>
      </c>
    </row>
    <row r="1530" spans="1:7" s="270" customFormat="1" ht="30" x14ac:dyDescent="0.25">
      <c r="A1530" s="286" t="s">
        <v>5058</v>
      </c>
      <c r="B1530" s="287" t="s">
        <v>5059</v>
      </c>
      <c r="C1530" s="288" t="s">
        <v>2</v>
      </c>
      <c r="D1530" s="289">
        <v>201.68</v>
      </c>
      <c r="E1530" s="289"/>
      <c r="F1530" s="289">
        <v>201.68</v>
      </c>
    </row>
    <row r="1531" spans="1:7" s="270" customFormat="1" x14ac:dyDescent="0.25">
      <c r="A1531" s="286" t="s">
        <v>5060</v>
      </c>
      <c r="B1531" s="287" t="s">
        <v>5061</v>
      </c>
      <c r="C1531" s="288" t="s">
        <v>2</v>
      </c>
      <c r="D1531" s="289">
        <v>75.34</v>
      </c>
      <c r="E1531" s="289"/>
      <c r="F1531" s="289">
        <v>75.34</v>
      </c>
      <c r="G1531" s="270">
        <v>15</v>
      </c>
    </row>
    <row r="1532" spans="1:7" s="270" customFormat="1" x14ac:dyDescent="0.25">
      <c r="A1532" s="286" t="s">
        <v>5062</v>
      </c>
      <c r="B1532" s="287" t="s">
        <v>5063</v>
      </c>
      <c r="C1532" s="288"/>
      <c r="D1532" s="289"/>
      <c r="E1532" s="289"/>
      <c r="F1532" s="289"/>
      <c r="G1532" s="270">
        <v>15</v>
      </c>
    </row>
    <row r="1533" spans="1:7" s="270" customFormat="1" x14ac:dyDescent="0.25">
      <c r="A1533" s="286" t="s">
        <v>5064</v>
      </c>
      <c r="B1533" s="287" t="s">
        <v>5065</v>
      </c>
      <c r="C1533" s="288" t="s">
        <v>2</v>
      </c>
      <c r="D1533" s="289"/>
      <c r="E1533" s="289">
        <v>70.48</v>
      </c>
      <c r="F1533" s="289">
        <v>70.48</v>
      </c>
      <c r="G1533" s="270">
        <v>15</v>
      </c>
    </row>
    <row r="1534" spans="1:7" s="270" customFormat="1" x14ac:dyDescent="0.25">
      <c r="A1534" s="286" t="s">
        <v>5066</v>
      </c>
      <c r="B1534" s="287" t="s">
        <v>5067</v>
      </c>
      <c r="C1534" s="288" t="s">
        <v>2</v>
      </c>
      <c r="D1534" s="289">
        <v>1115.68</v>
      </c>
      <c r="E1534" s="289">
        <v>54.84</v>
      </c>
      <c r="F1534" s="289">
        <v>1170.52</v>
      </c>
      <c r="G1534" s="270">
        <v>15</v>
      </c>
    </row>
    <row r="1535" spans="1:7" s="270" customFormat="1" x14ac:dyDescent="0.25">
      <c r="A1535" s="286" t="s">
        <v>5068</v>
      </c>
      <c r="B1535" s="287" t="s">
        <v>5069</v>
      </c>
      <c r="C1535" s="288" t="s">
        <v>2</v>
      </c>
      <c r="D1535" s="289"/>
      <c r="E1535" s="289">
        <v>60.61</v>
      </c>
      <c r="F1535" s="289">
        <v>60.61</v>
      </c>
      <c r="G1535" s="270">
        <v>15</v>
      </c>
    </row>
    <row r="1536" spans="1:7" s="270" customFormat="1" ht="30" x14ac:dyDescent="0.25">
      <c r="A1536" s="286" t="s">
        <v>5070</v>
      </c>
      <c r="B1536" s="287" t="s">
        <v>5071</v>
      </c>
      <c r="C1536" s="288" t="s">
        <v>2709</v>
      </c>
      <c r="D1536" s="289">
        <v>930.64</v>
      </c>
      <c r="E1536" s="289">
        <v>71.3</v>
      </c>
      <c r="F1536" s="289">
        <v>1001.94</v>
      </c>
      <c r="G1536" s="270">
        <v>15</v>
      </c>
    </row>
    <row r="1537" spans="1:7" s="270" customFormat="1" x14ac:dyDescent="0.25">
      <c r="A1537" s="286" t="s">
        <v>5072</v>
      </c>
      <c r="B1537" s="287" t="s">
        <v>5073</v>
      </c>
      <c r="C1537" s="288" t="s">
        <v>2</v>
      </c>
      <c r="D1537" s="289"/>
      <c r="E1537" s="289">
        <v>7.98</v>
      </c>
      <c r="F1537" s="289">
        <v>7.98</v>
      </c>
      <c r="G1537" s="270">
        <v>15</v>
      </c>
    </row>
    <row r="1538" spans="1:7" s="270" customFormat="1" x14ac:dyDescent="0.25">
      <c r="A1538" s="286" t="s">
        <v>5074</v>
      </c>
      <c r="B1538" s="287" t="s">
        <v>5075</v>
      </c>
      <c r="C1538" s="288" t="s">
        <v>2709</v>
      </c>
      <c r="D1538" s="289">
        <v>682.75</v>
      </c>
      <c r="E1538" s="289">
        <v>140.94</v>
      </c>
      <c r="F1538" s="289">
        <v>823.69</v>
      </c>
      <c r="G1538" s="270">
        <v>15</v>
      </c>
    </row>
    <row r="1539" spans="1:7" s="270" customFormat="1" x14ac:dyDescent="0.25">
      <c r="A1539" s="286" t="s">
        <v>5076</v>
      </c>
      <c r="B1539" s="287" t="s">
        <v>5077</v>
      </c>
      <c r="C1539" s="288" t="s">
        <v>2</v>
      </c>
      <c r="D1539" s="289">
        <v>178.11</v>
      </c>
      <c r="E1539" s="289">
        <v>26.61</v>
      </c>
      <c r="F1539" s="289">
        <v>204.72</v>
      </c>
      <c r="G1539" s="270">
        <v>15</v>
      </c>
    </row>
    <row r="1540" spans="1:7" s="270" customFormat="1" ht="30" x14ac:dyDescent="0.25">
      <c r="A1540" s="286" t="s">
        <v>5078</v>
      </c>
      <c r="B1540" s="287" t="s">
        <v>5079</v>
      </c>
      <c r="C1540" s="288" t="s">
        <v>2709</v>
      </c>
      <c r="D1540" s="289">
        <v>4395.41</v>
      </c>
      <c r="E1540" s="289">
        <v>164.52</v>
      </c>
      <c r="F1540" s="289">
        <v>4559.93</v>
      </c>
      <c r="G1540" s="270">
        <v>15</v>
      </c>
    </row>
    <row r="1541" spans="1:7" s="270" customFormat="1" x14ac:dyDescent="0.25">
      <c r="A1541" s="286" t="s">
        <v>5080</v>
      </c>
      <c r="B1541" s="287" t="s">
        <v>5081</v>
      </c>
      <c r="C1541" s="288" t="s">
        <v>2</v>
      </c>
      <c r="D1541" s="289">
        <v>427.84</v>
      </c>
      <c r="E1541" s="289">
        <v>54.84</v>
      </c>
      <c r="F1541" s="289">
        <v>482.68</v>
      </c>
      <c r="G1541" s="270">
        <v>15</v>
      </c>
    </row>
    <row r="1542" spans="1:7" s="270" customFormat="1" ht="30" x14ac:dyDescent="0.25">
      <c r="A1542" s="286" t="s">
        <v>5082</v>
      </c>
      <c r="B1542" s="287" t="s">
        <v>5083</v>
      </c>
      <c r="C1542" s="288" t="s">
        <v>2</v>
      </c>
      <c r="D1542" s="289">
        <v>214.23</v>
      </c>
      <c r="E1542" s="289">
        <v>41.13</v>
      </c>
      <c r="F1542" s="289">
        <v>255.36</v>
      </c>
      <c r="G1542" s="270">
        <v>15</v>
      </c>
    </row>
    <row r="1543" spans="1:7" s="270" customFormat="1" x14ac:dyDescent="0.25">
      <c r="A1543" s="286" t="s">
        <v>5084</v>
      </c>
      <c r="B1543" s="287" t="s">
        <v>5085</v>
      </c>
      <c r="C1543" s="288" t="s">
        <v>2</v>
      </c>
      <c r="D1543" s="289">
        <v>105.08</v>
      </c>
      <c r="E1543" s="289">
        <v>9.32</v>
      </c>
      <c r="F1543" s="289">
        <v>114.4</v>
      </c>
      <c r="G1543" s="270">
        <v>15</v>
      </c>
    </row>
    <row r="1544" spans="1:7" s="270" customFormat="1" x14ac:dyDescent="0.25">
      <c r="A1544" s="286" t="s">
        <v>5086</v>
      </c>
      <c r="B1544" s="287" t="s">
        <v>5087</v>
      </c>
      <c r="C1544" s="288" t="s">
        <v>2</v>
      </c>
      <c r="D1544" s="289">
        <v>72.63</v>
      </c>
      <c r="E1544" s="289">
        <v>9.32</v>
      </c>
      <c r="F1544" s="289">
        <v>81.95</v>
      </c>
      <c r="G1544" s="270">
        <v>15</v>
      </c>
    </row>
    <row r="1545" spans="1:7" s="270" customFormat="1" x14ac:dyDescent="0.25">
      <c r="A1545" s="286" t="s">
        <v>5088</v>
      </c>
      <c r="B1545" s="287" t="s">
        <v>5089</v>
      </c>
      <c r="C1545" s="288" t="s">
        <v>2</v>
      </c>
      <c r="D1545" s="289">
        <v>174.52</v>
      </c>
      <c r="E1545" s="289">
        <v>9.32</v>
      </c>
      <c r="F1545" s="289">
        <v>183.84</v>
      </c>
      <c r="G1545" s="270">
        <v>15</v>
      </c>
    </row>
    <row r="1546" spans="1:7" s="270" customFormat="1" x14ac:dyDescent="0.25">
      <c r="A1546" s="286" t="s">
        <v>5090</v>
      </c>
      <c r="B1546" s="287" t="s">
        <v>5091</v>
      </c>
      <c r="C1546" s="288" t="s">
        <v>2709</v>
      </c>
      <c r="D1546" s="289">
        <v>26.22</v>
      </c>
      <c r="E1546" s="289">
        <v>7.98</v>
      </c>
      <c r="F1546" s="289">
        <v>34.200000000000003</v>
      </c>
      <c r="G1546" s="270">
        <v>15</v>
      </c>
    </row>
    <row r="1547" spans="1:7" s="270" customFormat="1" ht="30" x14ac:dyDescent="0.25">
      <c r="A1547" s="286" t="s">
        <v>5092</v>
      </c>
      <c r="B1547" s="287" t="s">
        <v>5093</v>
      </c>
      <c r="C1547" s="288" t="s">
        <v>2</v>
      </c>
      <c r="D1547" s="289">
        <v>41.25</v>
      </c>
      <c r="E1547" s="289">
        <v>7.98</v>
      </c>
      <c r="F1547" s="289">
        <v>49.23</v>
      </c>
      <c r="G1547" s="270">
        <v>15</v>
      </c>
    </row>
    <row r="1548" spans="1:7" s="270" customFormat="1" ht="30" x14ac:dyDescent="0.25">
      <c r="A1548" s="286" t="s">
        <v>5094</v>
      </c>
      <c r="B1548" s="287" t="s">
        <v>5095</v>
      </c>
      <c r="C1548" s="288" t="s">
        <v>2</v>
      </c>
      <c r="D1548" s="289">
        <v>99.72</v>
      </c>
      <c r="E1548" s="289">
        <v>7.98</v>
      </c>
      <c r="F1548" s="289">
        <v>107.7</v>
      </c>
      <c r="G1548" s="270">
        <v>15</v>
      </c>
    </row>
    <row r="1549" spans="1:7" s="270" customFormat="1" x14ac:dyDescent="0.25">
      <c r="A1549" s="286" t="s">
        <v>5096</v>
      </c>
      <c r="B1549" s="287" t="s">
        <v>5097</v>
      </c>
      <c r="C1549" s="288" t="s">
        <v>2709</v>
      </c>
      <c r="D1549" s="289">
        <v>229.28</v>
      </c>
      <c r="E1549" s="289">
        <v>16.91</v>
      </c>
      <c r="F1549" s="289">
        <v>246.19</v>
      </c>
      <c r="G1549" s="270">
        <v>15</v>
      </c>
    </row>
    <row r="1550" spans="1:7" s="270" customFormat="1" x14ac:dyDescent="0.25">
      <c r="A1550" s="286" t="s">
        <v>5098</v>
      </c>
      <c r="B1550" s="287" t="s">
        <v>5099</v>
      </c>
      <c r="C1550" s="288" t="s">
        <v>2</v>
      </c>
      <c r="D1550" s="289">
        <v>72.69</v>
      </c>
      <c r="E1550" s="289">
        <v>9.32</v>
      </c>
      <c r="F1550" s="289">
        <v>82.01</v>
      </c>
      <c r="G1550" s="270">
        <v>15</v>
      </c>
    </row>
    <row r="1551" spans="1:7" s="270" customFormat="1" ht="30" x14ac:dyDescent="0.25">
      <c r="A1551" s="286" t="s">
        <v>5100</v>
      </c>
      <c r="B1551" s="287" t="s">
        <v>5101</v>
      </c>
      <c r="C1551" s="288" t="s">
        <v>2</v>
      </c>
      <c r="D1551" s="289">
        <v>89.42</v>
      </c>
      <c r="E1551" s="289">
        <v>9.32</v>
      </c>
      <c r="F1551" s="289">
        <v>98.74</v>
      </c>
      <c r="G1551" s="270">
        <v>15</v>
      </c>
    </row>
    <row r="1552" spans="1:7" s="270" customFormat="1" x14ac:dyDescent="0.25">
      <c r="A1552" s="286" t="s">
        <v>5102</v>
      </c>
      <c r="B1552" s="287" t="s">
        <v>5103</v>
      </c>
      <c r="C1552" s="288" t="s">
        <v>2</v>
      </c>
      <c r="D1552" s="289">
        <v>190.87</v>
      </c>
      <c r="E1552" s="289">
        <v>6.73</v>
      </c>
      <c r="F1552" s="289">
        <v>197.6</v>
      </c>
      <c r="G1552" s="270">
        <v>15</v>
      </c>
    </row>
    <row r="1553" spans="1:7" s="270" customFormat="1" ht="30" x14ac:dyDescent="0.25">
      <c r="A1553" s="286" t="s">
        <v>5104</v>
      </c>
      <c r="B1553" s="287" t="s">
        <v>5105</v>
      </c>
      <c r="C1553" s="288" t="s">
        <v>2</v>
      </c>
      <c r="D1553" s="289">
        <v>217.04</v>
      </c>
      <c r="E1553" s="289">
        <v>9.32</v>
      </c>
      <c r="F1553" s="289">
        <v>226.36</v>
      </c>
      <c r="G1553" s="270">
        <v>15</v>
      </c>
    </row>
    <row r="1554" spans="1:7" s="270" customFormat="1" ht="30" x14ac:dyDescent="0.25">
      <c r="A1554" s="286" t="s">
        <v>5106</v>
      </c>
      <c r="B1554" s="287" t="s">
        <v>5107</v>
      </c>
      <c r="C1554" s="288" t="s">
        <v>2</v>
      </c>
      <c r="D1554" s="289">
        <v>632.91999999999996</v>
      </c>
      <c r="E1554" s="289">
        <v>82.27</v>
      </c>
      <c r="F1554" s="289">
        <v>715.19</v>
      </c>
      <c r="G1554" s="270">
        <v>15</v>
      </c>
    </row>
    <row r="1555" spans="1:7" s="270" customFormat="1" x14ac:dyDescent="0.25">
      <c r="A1555" s="286" t="s">
        <v>12432</v>
      </c>
      <c r="B1555" s="287" t="s">
        <v>12433</v>
      </c>
      <c r="C1555" s="288" t="s">
        <v>2</v>
      </c>
      <c r="D1555" s="289">
        <v>167.17</v>
      </c>
      <c r="E1555" s="289">
        <v>82.27</v>
      </c>
      <c r="F1555" s="289">
        <v>249.44</v>
      </c>
      <c r="G1555" s="270">
        <v>15</v>
      </c>
    </row>
    <row r="1556" spans="1:7" s="270" customFormat="1" x14ac:dyDescent="0.25">
      <c r="A1556" s="286" t="s">
        <v>5108</v>
      </c>
      <c r="B1556" s="287" t="s">
        <v>5109</v>
      </c>
      <c r="C1556" s="288" t="s">
        <v>2</v>
      </c>
      <c r="D1556" s="289">
        <v>22.09</v>
      </c>
      <c r="E1556" s="289">
        <v>53.23</v>
      </c>
      <c r="F1556" s="289">
        <v>75.319999999999993</v>
      </c>
      <c r="G1556" s="270">
        <v>15</v>
      </c>
    </row>
    <row r="1557" spans="1:7" s="270" customFormat="1" x14ac:dyDescent="0.25">
      <c r="A1557" s="286" t="s">
        <v>5110</v>
      </c>
      <c r="B1557" s="287" t="s">
        <v>5111</v>
      </c>
      <c r="C1557" s="288" t="s">
        <v>2</v>
      </c>
      <c r="D1557" s="289">
        <v>48.9</v>
      </c>
      <c r="E1557" s="289">
        <v>9.32</v>
      </c>
      <c r="F1557" s="289">
        <v>58.22</v>
      </c>
      <c r="G1557" s="270">
        <v>15</v>
      </c>
    </row>
    <row r="1558" spans="1:7" s="270" customFormat="1" ht="30" x14ac:dyDescent="0.25">
      <c r="A1558" s="286" t="s">
        <v>5112</v>
      </c>
      <c r="B1558" s="287" t="s">
        <v>5113</v>
      </c>
      <c r="C1558" s="288" t="s">
        <v>2</v>
      </c>
      <c r="D1558" s="289">
        <v>14003.4</v>
      </c>
      <c r="E1558" s="289"/>
      <c r="F1558" s="289">
        <v>14003.4</v>
      </c>
      <c r="G1558" s="270">
        <v>15</v>
      </c>
    </row>
    <row r="1559" spans="1:7" s="270" customFormat="1" ht="30" x14ac:dyDescent="0.25">
      <c r="A1559" s="286" t="s">
        <v>5114</v>
      </c>
      <c r="B1559" s="287" t="s">
        <v>5115</v>
      </c>
      <c r="C1559" s="288" t="s">
        <v>2</v>
      </c>
      <c r="D1559" s="289">
        <v>16635.88</v>
      </c>
      <c r="E1559" s="289"/>
      <c r="F1559" s="289">
        <v>16635.88</v>
      </c>
      <c r="G1559" s="270">
        <v>15</v>
      </c>
    </row>
    <row r="1560" spans="1:7" s="270" customFormat="1" ht="30" x14ac:dyDescent="0.25">
      <c r="A1560" s="286" t="s">
        <v>5116</v>
      </c>
      <c r="B1560" s="287" t="s">
        <v>5117</v>
      </c>
      <c r="C1560" s="288" t="s">
        <v>2709</v>
      </c>
      <c r="D1560" s="289">
        <v>478.46</v>
      </c>
      <c r="E1560" s="289">
        <v>109.68</v>
      </c>
      <c r="F1560" s="289">
        <v>588.14</v>
      </c>
      <c r="G1560" s="270">
        <v>15</v>
      </c>
    </row>
    <row r="1561" spans="1:7" s="270" customFormat="1" ht="30" x14ac:dyDescent="0.25">
      <c r="A1561" s="286" t="s">
        <v>5118</v>
      </c>
      <c r="B1561" s="287" t="s">
        <v>5119</v>
      </c>
      <c r="C1561" s="288" t="s">
        <v>2709</v>
      </c>
      <c r="D1561" s="289">
        <v>1220.95</v>
      </c>
      <c r="E1561" s="289">
        <v>219.36</v>
      </c>
      <c r="F1561" s="289">
        <v>1440.31</v>
      </c>
      <c r="G1561" s="270">
        <v>15</v>
      </c>
    </row>
    <row r="1562" spans="1:7" s="270" customFormat="1" ht="45" x14ac:dyDescent="0.25">
      <c r="A1562" s="286" t="s">
        <v>5120</v>
      </c>
      <c r="B1562" s="287" t="s">
        <v>5121</v>
      </c>
      <c r="C1562" s="288" t="s">
        <v>2709</v>
      </c>
      <c r="D1562" s="289">
        <v>1257.73</v>
      </c>
      <c r="E1562" s="289">
        <v>219.36</v>
      </c>
      <c r="F1562" s="289">
        <v>1477.09</v>
      </c>
      <c r="G1562" s="270">
        <v>15</v>
      </c>
    </row>
    <row r="1563" spans="1:7" s="270" customFormat="1" ht="45" x14ac:dyDescent="0.25">
      <c r="A1563" s="286" t="s">
        <v>5122</v>
      </c>
      <c r="B1563" s="287" t="s">
        <v>5123</v>
      </c>
      <c r="C1563" s="288" t="s">
        <v>2709</v>
      </c>
      <c r="D1563" s="289">
        <v>1486.98</v>
      </c>
      <c r="E1563" s="289">
        <v>219.36</v>
      </c>
      <c r="F1563" s="289">
        <v>1706.34</v>
      </c>
    </row>
    <row r="1564" spans="1:7" s="270" customFormat="1" ht="30" x14ac:dyDescent="0.25">
      <c r="A1564" s="286" t="s">
        <v>5124</v>
      </c>
      <c r="B1564" s="287" t="s">
        <v>20023</v>
      </c>
      <c r="C1564" s="288" t="s">
        <v>304</v>
      </c>
      <c r="D1564" s="289">
        <v>34.03</v>
      </c>
      <c r="E1564" s="289">
        <v>12.9</v>
      </c>
      <c r="F1564" s="289">
        <v>46.93</v>
      </c>
    </row>
    <row r="1565" spans="1:7" s="270" customFormat="1" x14ac:dyDescent="0.25">
      <c r="A1565" s="286" t="s">
        <v>5125</v>
      </c>
      <c r="B1565" s="287" t="s">
        <v>5126</v>
      </c>
      <c r="C1565" s="288"/>
      <c r="D1565" s="289"/>
      <c r="E1565" s="289"/>
      <c r="F1565" s="289"/>
      <c r="G1565" s="270">
        <v>15</v>
      </c>
    </row>
    <row r="1566" spans="1:7" s="270" customFormat="1" x14ac:dyDescent="0.25">
      <c r="A1566" s="286" t="s">
        <v>5127</v>
      </c>
      <c r="B1566" s="287" t="s">
        <v>5128</v>
      </c>
      <c r="C1566" s="288"/>
      <c r="D1566" s="289"/>
      <c r="E1566" s="289"/>
      <c r="F1566" s="289"/>
      <c r="G1566" s="270">
        <v>15</v>
      </c>
    </row>
    <row r="1567" spans="1:7" s="270" customFormat="1" x14ac:dyDescent="0.25">
      <c r="A1567" s="286" t="s">
        <v>5129</v>
      </c>
      <c r="B1567" s="287" t="s">
        <v>5130</v>
      </c>
      <c r="C1567" s="288" t="s">
        <v>304</v>
      </c>
      <c r="D1567" s="289">
        <v>6.67</v>
      </c>
      <c r="E1567" s="289">
        <v>16.68</v>
      </c>
      <c r="F1567" s="289">
        <v>23.35</v>
      </c>
      <c r="G1567" s="270">
        <v>15</v>
      </c>
    </row>
    <row r="1568" spans="1:7" s="270" customFormat="1" x14ac:dyDescent="0.25">
      <c r="A1568" s="286" t="s">
        <v>5131</v>
      </c>
      <c r="B1568" s="287" t="s">
        <v>5132</v>
      </c>
      <c r="C1568" s="288" t="s">
        <v>1042</v>
      </c>
      <c r="D1568" s="289">
        <v>36.29</v>
      </c>
      <c r="E1568" s="289">
        <v>74.58</v>
      </c>
      <c r="F1568" s="289">
        <v>110.87</v>
      </c>
      <c r="G1568" s="270">
        <v>15</v>
      </c>
    </row>
    <row r="1569" spans="1:7" s="270" customFormat="1" x14ac:dyDescent="0.25">
      <c r="A1569" s="286" t="s">
        <v>5133</v>
      </c>
      <c r="B1569" s="287" t="s">
        <v>5134</v>
      </c>
      <c r="C1569" s="288" t="s">
        <v>304</v>
      </c>
      <c r="D1569" s="289">
        <v>9.3699999999999992</v>
      </c>
      <c r="E1569" s="289">
        <v>16.68</v>
      </c>
      <c r="F1569" s="289">
        <v>26.05</v>
      </c>
      <c r="G1569" s="270">
        <v>15</v>
      </c>
    </row>
    <row r="1570" spans="1:7" s="270" customFormat="1" x14ac:dyDescent="0.25">
      <c r="A1570" s="286" t="s">
        <v>5135</v>
      </c>
      <c r="B1570" s="287" t="s">
        <v>5136</v>
      </c>
      <c r="C1570" s="288" t="s">
        <v>1042</v>
      </c>
      <c r="D1570" s="289">
        <v>14.8</v>
      </c>
      <c r="E1570" s="289">
        <v>16.68</v>
      </c>
      <c r="F1570" s="289">
        <v>31.48</v>
      </c>
    </row>
    <row r="1571" spans="1:7" s="270" customFormat="1" x14ac:dyDescent="0.25">
      <c r="A1571" s="286" t="s">
        <v>5137</v>
      </c>
      <c r="B1571" s="287" t="s">
        <v>5138</v>
      </c>
      <c r="C1571" s="288" t="s">
        <v>1042</v>
      </c>
      <c r="D1571" s="289">
        <v>9.83</v>
      </c>
      <c r="E1571" s="289">
        <v>16.68</v>
      </c>
      <c r="F1571" s="289">
        <v>26.51</v>
      </c>
      <c r="G1571" s="270">
        <v>15</v>
      </c>
    </row>
    <row r="1572" spans="1:7" s="270" customFormat="1" x14ac:dyDescent="0.25">
      <c r="A1572" s="286" t="s">
        <v>5139</v>
      </c>
      <c r="B1572" s="287" t="s">
        <v>5140</v>
      </c>
      <c r="C1572" s="288"/>
      <c r="D1572" s="289"/>
      <c r="E1572" s="289"/>
      <c r="F1572" s="289"/>
      <c r="G1572" s="270">
        <v>15</v>
      </c>
    </row>
    <row r="1573" spans="1:7" s="270" customFormat="1" ht="30" x14ac:dyDescent="0.25">
      <c r="A1573" s="286" t="s">
        <v>5141</v>
      </c>
      <c r="B1573" s="287" t="s">
        <v>5142</v>
      </c>
      <c r="C1573" s="288" t="s">
        <v>304</v>
      </c>
      <c r="D1573" s="289">
        <v>8.98</v>
      </c>
      <c r="E1573" s="289">
        <v>14.1</v>
      </c>
      <c r="F1573" s="289">
        <v>23.08</v>
      </c>
      <c r="G1573" s="270">
        <v>15</v>
      </c>
    </row>
    <row r="1574" spans="1:7" s="270" customFormat="1" ht="30" x14ac:dyDescent="0.25">
      <c r="A1574" s="286" t="s">
        <v>5143</v>
      </c>
      <c r="B1574" s="287" t="s">
        <v>5144</v>
      </c>
      <c r="C1574" s="288" t="s">
        <v>304</v>
      </c>
      <c r="D1574" s="289">
        <v>11.36</v>
      </c>
      <c r="E1574" s="289">
        <v>14.1</v>
      </c>
      <c r="F1574" s="289">
        <v>25.46</v>
      </c>
      <c r="G1574" s="270">
        <v>15</v>
      </c>
    </row>
    <row r="1575" spans="1:7" s="270" customFormat="1" x14ac:dyDescent="0.25">
      <c r="A1575" s="286" t="s">
        <v>5145</v>
      </c>
      <c r="B1575" s="287" t="s">
        <v>5146</v>
      </c>
      <c r="C1575" s="288" t="s">
        <v>304</v>
      </c>
      <c r="D1575" s="289">
        <v>10.130000000000001</v>
      </c>
      <c r="E1575" s="289">
        <v>14.1</v>
      </c>
      <c r="F1575" s="289">
        <v>24.23</v>
      </c>
    </row>
    <row r="1576" spans="1:7" s="270" customFormat="1" ht="30" x14ac:dyDescent="0.25">
      <c r="A1576" s="286" t="s">
        <v>5147</v>
      </c>
      <c r="B1576" s="287" t="s">
        <v>5148</v>
      </c>
      <c r="C1576" s="288" t="s">
        <v>304</v>
      </c>
      <c r="D1576" s="289">
        <v>14.99</v>
      </c>
      <c r="E1576" s="289">
        <v>14.1</v>
      </c>
      <c r="F1576" s="289">
        <v>29.09</v>
      </c>
      <c r="G1576" s="270">
        <v>15</v>
      </c>
    </row>
    <row r="1577" spans="1:7" s="270" customFormat="1" x14ac:dyDescent="0.25">
      <c r="A1577" s="286" t="s">
        <v>5149</v>
      </c>
      <c r="B1577" s="287" t="s">
        <v>5150</v>
      </c>
      <c r="C1577" s="288"/>
      <c r="D1577" s="289"/>
      <c r="E1577" s="289"/>
      <c r="F1577" s="289"/>
    </row>
    <row r="1578" spans="1:7" s="270" customFormat="1" x14ac:dyDescent="0.25">
      <c r="A1578" s="286" t="s">
        <v>5151</v>
      </c>
      <c r="B1578" s="287" t="s">
        <v>5152</v>
      </c>
      <c r="C1578" s="288" t="s">
        <v>1042</v>
      </c>
      <c r="D1578" s="289">
        <v>56.5</v>
      </c>
      <c r="E1578" s="289">
        <v>17.079999999999998</v>
      </c>
      <c r="F1578" s="289">
        <v>73.58</v>
      </c>
    </row>
    <row r="1579" spans="1:7" s="270" customFormat="1" x14ac:dyDescent="0.25">
      <c r="A1579" s="286" t="s">
        <v>5153</v>
      </c>
      <c r="B1579" s="287" t="s">
        <v>5154</v>
      </c>
      <c r="C1579" s="288"/>
      <c r="D1579" s="289"/>
      <c r="E1579" s="289"/>
      <c r="F1579" s="289"/>
      <c r="G1579" s="270">
        <v>15</v>
      </c>
    </row>
    <row r="1580" spans="1:7" s="270" customFormat="1" x14ac:dyDescent="0.25">
      <c r="A1580" s="286" t="s">
        <v>5155</v>
      </c>
      <c r="B1580" s="287" t="s">
        <v>5156</v>
      </c>
      <c r="C1580" s="288"/>
      <c r="D1580" s="289"/>
      <c r="E1580" s="289"/>
      <c r="F1580" s="289"/>
      <c r="G1580" s="270">
        <v>15</v>
      </c>
    </row>
    <row r="1581" spans="1:7" s="270" customFormat="1" ht="30" x14ac:dyDescent="0.25">
      <c r="A1581" s="286" t="s">
        <v>5157</v>
      </c>
      <c r="B1581" s="287" t="s">
        <v>5158</v>
      </c>
      <c r="C1581" s="288" t="s">
        <v>304</v>
      </c>
      <c r="D1581" s="289">
        <v>207.24</v>
      </c>
      <c r="E1581" s="289">
        <v>14.1</v>
      </c>
      <c r="F1581" s="289">
        <v>221.34</v>
      </c>
      <c r="G1581" s="270">
        <v>15</v>
      </c>
    </row>
    <row r="1582" spans="1:7" s="270" customFormat="1" ht="30" x14ac:dyDescent="0.25">
      <c r="A1582" s="286" t="s">
        <v>5159</v>
      </c>
      <c r="B1582" s="287" t="s">
        <v>5160</v>
      </c>
      <c r="C1582" s="288" t="s">
        <v>2</v>
      </c>
      <c r="D1582" s="289">
        <v>132.62</v>
      </c>
      <c r="E1582" s="289">
        <v>14.1</v>
      </c>
      <c r="F1582" s="289">
        <v>146.72</v>
      </c>
      <c r="G1582" s="270">
        <v>15</v>
      </c>
    </row>
    <row r="1583" spans="1:7" s="270" customFormat="1" ht="30" x14ac:dyDescent="0.25">
      <c r="A1583" s="286" t="s">
        <v>5161</v>
      </c>
      <c r="B1583" s="287" t="s">
        <v>5162</v>
      </c>
      <c r="C1583" s="288" t="s">
        <v>2</v>
      </c>
      <c r="D1583" s="289">
        <v>172.7</v>
      </c>
      <c r="E1583" s="289">
        <v>14.1</v>
      </c>
      <c r="F1583" s="289">
        <v>186.8</v>
      </c>
      <c r="G1583" s="270">
        <v>15</v>
      </c>
    </row>
    <row r="1584" spans="1:7" s="270" customFormat="1" ht="45" x14ac:dyDescent="0.25">
      <c r="A1584" s="286" t="s">
        <v>5163</v>
      </c>
      <c r="B1584" s="287" t="s">
        <v>5164</v>
      </c>
      <c r="C1584" s="288" t="s">
        <v>2</v>
      </c>
      <c r="D1584" s="289">
        <v>349.75</v>
      </c>
      <c r="E1584" s="289">
        <v>14.1</v>
      </c>
      <c r="F1584" s="289">
        <v>363.85</v>
      </c>
      <c r="G1584" s="270">
        <v>15</v>
      </c>
    </row>
    <row r="1585" spans="1:7" s="270" customFormat="1" ht="45" x14ac:dyDescent="0.25">
      <c r="A1585" s="286" t="s">
        <v>5165</v>
      </c>
      <c r="B1585" s="287" t="s">
        <v>5166</v>
      </c>
      <c r="C1585" s="288" t="s">
        <v>2</v>
      </c>
      <c r="D1585" s="289">
        <v>172.31</v>
      </c>
      <c r="E1585" s="289">
        <v>14.1</v>
      </c>
      <c r="F1585" s="289">
        <v>186.41</v>
      </c>
      <c r="G1585" s="270">
        <v>15</v>
      </c>
    </row>
    <row r="1586" spans="1:7" s="270" customFormat="1" ht="45" x14ac:dyDescent="0.25">
      <c r="A1586" s="286" t="s">
        <v>5167</v>
      </c>
      <c r="B1586" s="287" t="s">
        <v>5168</v>
      </c>
      <c r="C1586" s="288" t="s">
        <v>2</v>
      </c>
      <c r="D1586" s="289">
        <v>149.52000000000001</v>
      </c>
      <c r="E1586" s="289">
        <v>14.1</v>
      </c>
      <c r="F1586" s="289">
        <v>163.62</v>
      </c>
      <c r="G1586" s="270">
        <v>15</v>
      </c>
    </row>
    <row r="1587" spans="1:7" s="270" customFormat="1" ht="45" x14ac:dyDescent="0.25">
      <c r="A1587" s="286" t="s">
        <v>5169</v>
      </c>
      <c r="B1587" s="287" t="s">
        <v>5170</v>
      </c>
      <c r="C1587" s="288" t="s">
        <v>2</v>
      </c>
      <c r="D1587" s="289">
        <v>331.36</v>
      </c>
      <c r="E1587" s="289">
        <v>14.1</v>
      </c>
      <c r="F1587" s="289">
        <v>345.46</v>
      </c>
      <c r="G1587" s="270">
        <v>15</v>
      </c>
    </row>
    <row r="1588" spans="1:7" s="270" customFormat="1" ht="45" x14ac:dyDescent="0.25">
      <c r="A1588" s="286" t="s">
        <v>5171</v>
      </c>
      <c r="B1588" s="287" t="s">
        <v>5172</v>
      </c>
      <c r="C1588" s="288" t="s">
        <v>2</v>
      </c>
      <c r="D1588" s="289">
        <v>239.7</v>
      </c>
      <c r="E1588" s="289">
        <v>14.1</v>
      </c>
      <c r="F1588" s="289">
        <v>253.8</v>
      </c>
      <c r="G1588" s="270">
        <v>15</v>
      </c>
    </row>
    <row r="1589" spans="1:7" s="270" customFormat="1" ht="30" x14ac:dyDescent="0.25">
      <c r="A1589" s="286" t="s">
        <v>5173</v>
      </c>
      <c r="B1589" s="287" t="s">
        <v>5174</v>
      </c>
      <c r="C1589" s="288" t="s">
        <v>2</v>
      </c>
      <c r="D1589" s="289">
        <v>156.02000000000001</v>
      </c>
      <c r="E1589" s="289">
        <v>14.1</v>
      </c>
      <c r="F1589" s="289">
        <v>170.12</v>
      </c>
    </row>
    <row r="1590" spans="1:7" s="270" customFormat="1" ht="45" x14ac:dyDescent="0.25">
      <c r="A1590" s="286" t="s">
        <v>5175</v>
      </c>
      <c r="B1590" s="287" t="s">
        <v>5176</v>
      </c>
      <c r="C1590" s="288" t="s">
        <v>2</v>
      </c>
      <c r="D1590" s="289">
        <v>410.98</v>
      </c>
      <c r="E1590" s="289">
        <v>23.5</v>
      </c>
      <c r="F1590" s="289">
        <v>434.48</v>
      </c>
      <c r="G1590" s="270">
        <v>15</v>
      </c>
    </row>
    <row r="1591" spans="1:7" s="270" customFormat="1" x14ac:dyDescent="0.25">
      <c r="A1591" s="286" t="s">
        <v>5177</v>
      </c>
      <c r="B1591" s="287" t="s">
        <v>5178</v>
      </c>
      <c r="C1591" s="288"/>
      <c r="D1591" s="289"/>
      <c r="E1591" s="289"/>
      <c r="F1591" s="289"/>
      <c r="G1591" s="270">
        <v>15</v>
      </c>
    </row>
    <row r="1592" spans="1:7" s="270" customFormat="1" ht="45" x14ac:dyDescent="0.25">
      <c r="A1592" s="286" t="s">
        <v>5179</v>
      </c>
      <c r="B1592" s="287" t="s">
        <v>5180</v>
      </c>
      <c r="C1592" s="288" t="s">
        <v>2</v>
      </c>
      <c r="D1592" s="289">
        <v>3038.08</v>
      </c>
      <c r="E1592" s="289">
        <v>73.290000000000006</v>
      </c>
      <c r="F1592" s="289">
        <v>3111.37</v>
      </c>
    </row>
    <row r="1593" spans="1:7" s="270" customFormat="1" ht="45" x14ac:dyDescent="0.25">
      <c r="A1593" s="286" t="s">
        <v>5181</v>
      </c>
      <c r="B1593" s="287" t="s">
        <v>5182</v>
      </c>
      <c r="C1593" s="288" t="s">
        <v>2</v>
      </c>
      <c r="D1593" s="289">
        <v>3854.71</v>
      </c>
      <c r="E1593" s="289">
        <v>73.290000000000006</v>
      </c>
      <c r="F1593" s="289">
        <v>3928</v>
      </c>
      <c r="G1593" s="270">
        <v>15</v>
      </c>
    </row>
    <row r="1594" spans="1:7" s="270" customFormat="1" x14ac:dyDescent="0.25">
      <c r="A1594" s="286" t="s">
        <v>5183</v>
      </c>
      <c r="B1594" s="287" t="s">
        <v>5184</v>
      </c>
      <c r="C1594" s="288"/>
      <c r="D1594" s="289"/>
      <c r="E1594" s="289"/>
      <c r="F1594" s="289"/>
      <c r="G1594" s="270">
        <v>15</v>
      </c>
    </row>
    <row r="1595" spans="1:7" s="270" customFormat="1" ht="45" x14ac:dyDescent="0.25">
      <c r="A1595" s="286" t="s">
        <v>5185</v>
      </c>
      <c r="B1595" s="287" t="s">
        <v>14188</v>
      </c>
      <c r="C1595" s="288" t="s">
        <v>351</v>
      </c>
      <c r="D1595" s="289">
        <v>424.16</v>
      </c>
      <c r="E1595" s="289">
        <v>25.83</v>
      </c>
      <c r="F1595" s="289">
        <v>449.99</v>
      </c>
      <c r="G1595" s="270">
        <v>15</v>
      </c>
    </row>
    <row r="1596" spans="1:7" s="270" customFormat="1" ht="30" x14ac:dyDescent="0.25">
      <c r="A1596" s="286" t="s">
        <v>5186</v>
      </c>
      <c r="B1596" s="287" t="s">
        <v>14189</v>
      </c>
      <c r="C1596" s="288" t="s">
        <v>351</v>
      </c>
      <c r="D1596" s="289">
        <v>197.36</v>
      </c>
      <c r="E1596" s="289">
        <v>10.8</v>
      </c>
      <c r="F1596" s="289">
        <v>208.16</v>
      </c>
      <c r="G1596" s="270">
        <v>15</v>
      </c>
    </row>
    <row r="1597" spans="1:7" s="270" customFormat="1" ht="30" x14ac:dyDescent="0.25">
      <c r="A1597" s="286" t="s">
        <v>256</v>
      </c>
      <c r="B1597" s="287" t="s">
        <v>12549</v>
      </c>
      <c r="C1597" s="288" t="s">
        <v>351</v>
      </c>
      <c r="D1597" s="289">
        <v>109.45</v>
      </c>
      <c r="E1597" s="289">
        <v>30.3</v>
      </c>
      <c r="F1597" s="289">
        <v>139.75</v>
      </c>
      <c r="G1597" s="270">
        <v>15</v>
      </c>
    </row>
    <row r="1598" spans="1:7" s="270" customFormat="1" ht="30" x14ac:dyDescent="0.25">
      <c r="A1598" s="286" t="s">
        <v>14190</v>
      </c>
      <c r="B1598" s="287" t="s">
        <v>14191</v>
      </c>
      <c r="C1598" s="288" t="s">
        <v>351</v>
      </c>
      <c r="D1598" s="289">
        <v>153.25</v>
      </c>
      <c r="E1598" s="289">
        <v>30.3</v>
      </c>
      <c r="F1598" s="289">
        <v>183.55</v>
      </c>
      <c r="G1598" s="270">
        <v>15</v>
      </c>
    </row>
    <row r="1599" spans="1:7" s="270" customFormat="1" ht="30" x14ac:dyDescent="0.25">
      <c r="A1599" s="286" t="s">
        <v>5187</v>
      </c>
      <c r="B1599" s="287" t="s">
        <v>5188</v>
      </c>
      <c r="C1599" s="288" t="s">
        <v>2</v>
      </c>
      <c r="D1599" s="289">
        <v>4.57</v>
      </c>
      <c r="E1599" s="289">
        <v>1.64</v>
      </c>
      <c r="F1599" s="289">
        <v>6.21</v>
      </c>
      <c r="G1599" s="270">
        <v>15</v>
      </c>
    </row>
    <row r="1600" spans="1:7" s="270" customFormat="1" ht="30" x14ac:dyDescent="0.25">
      <c r="A1600" s="286" t="s">
        <v>5189</v>
      </c>
      <c r="B1600" s="287" t="s">
        <v>5190</v>
      </c>
      <c r="C1600" s="288" t="s">
        <v>304</v>
      </c>
      <c r="D1600" s="289">
        <v>594</v>
      </c>
      <c r="E1600" s="289"/>
      <c r="F1600" s="289">
        <v>594</v>
      </c>
      <c r="G1600" s="270">
        <v>15</v>
      </c>
    </row>
    <row r="1601" spans="1:7" s="270" customFormat="1" ht="30" x14ac:dyDescent="0.25">
      <c r="A1601" s="286" t="s">
        <v>257</v>
      </c>
      <c r="B1601" s="287" t="s">
        <v>12550</v>
      </c>
      <c r="C1601" s="288" t="s">
        <v>351</v>
      </c>
      <c r="D1601" s="289">
        <v>6.51</v>
      </c>
      <c r="E1601" s="289">
        <v>10.69</v>
      </c>
      <c r="F1601" s="289">
        <v>17.2</v>
      </c>
      <c r="G1601" s="270">
        <v>15</v>
      </c>
    </row>
    <row r="1602" spans="1:7" s="270" customFormat="1" ht="30" x14ac:dyDescent="0.25">
      <c r="A1602" s="286" t="s">
        <v>5191</v>
      </c>
      <c r="B1602" s="287" t="s">
        <v>5192</v>
      </c>
      <c r="C1602" s="288" t="s">
        <v>2</v>
      </c>
      <c r="D1602" s="289">
        <v>0.69</v>
      </c>
      <c r="E1602" s="289">
        <v>17.190000000000001</v>
      </c>
      <c r="F1602" s="289">
        <v>17.88</v>
      </c>
    </row>
    <row r="1603" spans="1:7" s="270" customFormat="1" ht="30" x14ac:dyDescent="0.25">
      <c r="A1603" s="286" t="s">
        <v>255</v>
      </c>
      <c r="B1603" s="287" t="s">
        <v>14192</v>
      </c>
      <c r="C1603" s="288" t="s">
        <v>351</v>
      </c>
      <c r="D1603" s="289">
        <v>130.18</v>
      </c>
      <c r="E1603" s="289">
        <v>16.73</v>
      </c>
      <c r="F1603" s="289">
        <v>146.91</v>
      </c>
      <c r="G1603" s="270">
        <v>15</v>
      </c>
    </row>
    <row r="1604" spans="1:7" s="270" customFormat="1" x14ac:dyDescent="0.25">
      <c r="A1604" s="286" t="s">
        <v>5193</v>
      </c>
      <c r="B1604" s="287" t="s">
        <v>5194</v>
      </c>
      <c r="C1604" s="288"/>
      <c r="D1604" s="289"/>
      <c r="E1604" s="289"/>
      <c r="F1604" s="289"/>
      <c r="G1604" s="270">
        <v>15</v>
      </c>
    </row>
    <row r="1605" spans="1:7" s="270" customFormat="1" ht="30" x14ac:dyDescent="0.25">
      <c r="A1605" s="286" t="s">
        <v>5195</v>
      </c>
      <c r="B1605" s="287" t="s">
        <v>5196</v>
      </c>
      <c r="C1605" s="288" t="s">
        <v>2</v>
      </c>
      <c r="D1605" s="289">
        <v>10.28</v>
      </c>
      <c r="E1605" s="289">
        <v>1.64</v>
      </c>
      <c r="F1605" s="289">
        <v>11.92</v>
      </c>
      <c r="G1605" s="270">
        <v>15</v>
      </c>
    </row>
    <row r="1606" spans="1:7" s="270" customFormat="1" ht="30" x14ac:dyDescent="0.25">
      <c r="A1606" s="286" t="s">
        <v>5197</v>
      </c>
      <c r="B1606" s="287" t="s">
        <v>5198</v>
      </c>
      <c r="C1606" s="288" t="s">
        <v>2</v>
      </c>
      <c r="D1606" s="289">
        <v>10.69</v>
      </c>
      <c r="E1606" s="289">
        <v>1.64</v>
      </c>
      <c r="F1606" s="289">
        <v>12.33</v>
      </c>
      <c r="G1606" s="270">
        <v>15</v>
      </c>
    </row>
    <row r="1607" spans="1:7" s="270" customFormat="1" ht="30" x14ac:dyDescent="0.25">
      <c r="A1607" s="286" t="s">
        <v>5199</v>
      </c>
      <c r="B1607" s="287" t="s">
        <v>5200</v>
      </c>
      <c r="C1607" s="288" t="s">
        <v>304</v>
      </c>
      <c r="D1607" s="289">
        <v>44.55</v>
      </c>
      <c r="E1607" s="289">
        <v>26.06</v>
      </c>
      <c r="F1607" s="289">
        <v>70.61</v>
      </c>
      <c r="G1607" s="270">
        <v>15</v>
      </c>
    </row>
    <row r="1608" spans="1:7" s="270" customFormat="1" ht="30" x14ac:dyDescent="0.25">
      <c r="A1608" s="286" t="s">
        <v>5201</v>
      </c>
      <c r="B1608" s="287" t="s">
        <v>5202</v>
      </c>
      <c r="C1608" s="288" t="s">
        <v>2709</v>
      </c>
      <c r="D1608" s="289">
        <v>300.11</v>
      </c>
      <c r="E1608" s="289">
        <v>26.06</v>
      </c>
      <c r="F1608" s="289">
        <v>326.17</v>
      </c>
      <c r="G1608" s="270">
        <v>15</v>
      </c>
    </row>
    <row r="1609" spans="1:7" s="270" customFormat="1" ht="45" x14ac:dyDescent="0.25">
      <c r="A1609" s="286" t="s">
        <v>5203</v>
      </c>
      <c r="B1609" s="287" t="s">
        <v>5204</v>
      </c>
      <c r="C1609" s="288" t="s">
        <v>2709</v>
      </c>
      <c r="D1609" s="289">
        <v>666.3</v>
      </c>
      <c r="E1609" s="289">
        <v>26.06</v>
      </c>
      <c r="F1609" s="289">
        <v>692.36</v>
      </c>
      <c r="G1609" s="270">
        <v>15</v>
      </c>
    </row>
    <row r="1610" spans="1:7" s="270" customFormat="1" ht="30" x14ac:dyDescent="0.25">
      <c r="A1610" s="286" t="s">
        <v>5205</v>
      </c>
      <c r="B1610" s="287" t="s">
        <v>5206</v>
      </c>
      <c r="C1610" s="288" t="s">
        <v>2</v>
      </c>
      <c r="D1610" s="289">
        <v>31.05</v>
      </c>
      <c r="E1610" s="289">
        <v>4.24</v>
      </c>
      <c r="F1610" s="289">
        <v>35.29</v>
      </c>
      <c r="G1610" s="270">
        <v>15</v>
      </c>
    </row>
    <row r="1611" spans="1:7" s="270" customFormat="1" ht="30" x14ac:dyDescent="0.25">
      <c r="A1611" s="286" t="s">
        <v>5207</v>
      </c>
      <c r="B1611" s="287" t="s">
        <v>5208</v>
      </c>
      <c r="C1611" s="288" t="s">
        <v>2</v>
      </c>
      <c r="D1611" s="289">
        <v>855.19</v>
      </c>
      <c r="E1611" s="289">
        <v>5.3</v>
      </c>
      <c r="F1611" s="289">
        <v>860.49</v>
      </c>
      <c r="G1611" s="270">
        <v>15</v>
      </c>
    </row>
    <row r="1612" spans="1:7" s="270" customFormat="1" x14ac:dyDescent="0.25">
      <c r="A1612" s="286" t="s">
        <v>5209</v>
      </c>
      <c r="B1612" s="287" t="s">
        <v>5210</v>
      </c>
      <c r="C1612" s="288" t="s">
        <v>2</v>
      </c>
      <c r="D1612" s="289">
        <v>148.4</v>
      </c>
      <c r="E1612" s="289">
        <v>91.17</v>
      </c>
      <c r="F1612" s="289">
        <v>239.57</v>
      </c>
      <c r="G1612" s="270">
        <v>15</v>
      </c>
    </row>
    <row r="1613" spans="1:7" s="270" customFormat="1" ht="30" x14ac:dyDescent="0.25">
      <c r="A1613" s="286" t="s">
        <v>5211</v>
      </c>
      <c r="B1613" s="287" t="s">
        <v>5212</v>
      </c>
      <c r="C1613" s="288" t="s">
        <v>2</v>
      </c>
      <c r="D1613" s="289">
        <v>313.81</v>
      </c>
      <c r="E1613" s="289">
        <v>208.4</v>
      </c>
      <c r="F1613" s="289">
        <v>522.21</v>
      </c>
      <c r="G1613" s="270">
        <v>15</v>
      </c>
    </row>
    <row r="1614" spans="1:7" s="270" customFormat="1" ht="30" x14ac:dyDescent="0.25">
      <c r="A1614" s="286" t="s">
        <v>5213</v>
      </c>
      <c r="B1614" s="287" t="s">
        <v>5214</v>
      </c>
      <c r="C1614" s="288" t="s">
        <v>2</v>
      </c>
      <c r="D1614" s="289">
        <v>215.61</v>
      </c>
      <c r="E1614" s="289">
        <v>23.5</v>
      </c>
      <c r="F1614" s="289">
        <v>239.11</v>
      </c>
    </row>
    <row r="1615" spans="1:7" s="270" customFormat="1" ht="30" x14ac:dyDescent="0.25">
      <c r="A1615" s="286" t="s">
        <v>5215</v>
      </c>
      <c r="B1615" s="287" t="s">
        <v>5216</v>
      </c>
      <c r="C1615" s="288" t="s">
        <v>2</v>
      </c>
      <c r="D1615" s="289">
        <v>27.27</v>
      </c>
      <c r="E1615" s="289">
        <v>4.24</v>
      </c>
      <c r="F1615" s="289">
        <v>31.51</v>
      </c>
      <c r="G1615" s="270">
        <v>15</v>
      </c>
    </row>
    <row r="1616" spans="1:7" s="270" customFormat="1" x14ac:dyDescent="0.25">
      <c r="A1616" s="286" t="s">
        <v>5217</v>
      </c>
      <c r="B1616" s="287" t="s">
        <v>5218</v>
      </c>
      <c r="C1616" s="288"/>
      <c r="D1616" s="289"/>
      <c r="E1616" s="289"/>
      <c r="F1616" s="289"/>
      <c r="G1616" s="270">
        <v>15</v>
      </c>
    </row>
    <row r="1617" spans="1:7" s="270" customFormat="1" ht="30" x14ac:dyDescent="0.25">
      <c r="A1617" s="286" t="s">
        <v>5219</v>
      </c>
      <c r="B1617" s="287" t="s">
        <v>5220</v>
      </c>
      <c r="C1617" s="288" t="s">
        <v>2</v>
      </c>
      <c r="D1617" s="289">
        <v>991.96</v>
      </c>
      <c r="E1617" s="289">
        <v>5.3</v>
      </c>
      <c r="F1617" s="289">
        <v>997.26</v>
      </c>
      <c r="G1617" s="270">
        <v>15</v>
      </c>
    </row>
    <row r="1618" spans="1:7" s="270" customFormat="1" ht="30" x14ac:dyDescent="0.25">
      <c r="A1618" s="286" t="s">
        <v>5221</v>
      </c>
      <c r="B1618" s="287" t="s">
        <v>5222</v>
      </c>
      <c r="C1618" s="288" t="s">
        <v>2</v>
      </c>
      <c r="D1618" s="289">
        <v>1666.94</v>
      </c>
      <c r="E1618" s="289">
        <v>73.290000000000006</v>
      </c>
      <c r="F1618" s="289">
        <v>1740.23</v>
      </c>
      <c r="G1618" s="270">
        <v>15</v>
      </c>
    </row>
    <row r="1619" spans="1:7" s="270" customFormat="1" ht="30" x14ac:dyDescent="0.25">
      <c r="A1619" s="286" t="s">
        <v>5223</v>
      </c>
      <c r="B1619" s="287" t="s">
        <v>12922</v>
      </c>
      <c r="C1619" s="288" t="s">
        <v>2</v>
      </c>
      <c r="D1619" s="289">
        <v>2552.9499999999998</v>
      </c>
      <c r="E1619" s="289">
        <v>382.14</v>
      </c>
      <c r="F1619" s="289">
        <v>2935.09</v>
      </c>
    </row>
    <row r="1620" spans="1:7" s="270" customFormat="1" ht="30" x14ac:dyDescent="0.25">
      <c r="A1620" s="286" t="s">
        <v>5224</v>
      </c>
      <c r="B1620" s="287" t="s">
        <v>5225</v>
      </c>
      <c r="C1620" s="288" t="s">
        <v>2</v>
      </c>
      <c r="D1620" s="289">
        <v>1208.72</v>
      </c>
      <c r="E1620" s="289">
        <v>62.7</v>
      </c>
      <c r="F1620" s="289">
        <v>1271.42</v>
      </c>
      <c r="G1620" s="270">
        <v>15</v>
      </c>
    </row>
    <row r="1621" spans="1:7" s="270" customFormat="1" x14ac:dyDescent="0.25">
      <c r="A1621" s="286" t="s">
        <v>5226</v>
      </c>
      <c r="B1621" s="287" t="s">
        <v>5227</v>
      </c>
      <c r="C1621" s="288"/>
      <c r="D1621" s="289"/>
      <c r="E1621" s="289"/>
      <c r="F1621" s="289"/>
      <c r="G1621" s="270">
        <v>15</v>
      </c>
    </row>
    <row r="1622" spans="1:7" s="270" customFormat="1" ht="45" x14ac:dyDescent="0.25">
      <c r="A1622" s="286" t="s">
        <v>5228</v>
      </c>
      <c r="B1622" s="287" t="s">
        <v>20024</v>
      </c>
      <c r="C1622" s="288" t="s">
        <v>2709</v>
      </c>
      <c r="D1622" s="289">
        <v>27148.080000000002</v>
      </c>
      <c r="E1622" s="289"/>
      <c r="F1622" s="289">
        <v>27148.080000000002</v>
      </c>
      <c r="G1622" s="270">
        <v>15</v>
      </c>
    </row>
    <row r="1623" spans="1:7" s="270" customFormat="1" ht="45" x14ac:dyDescent="0.25">
      <c r="A1623" s="286" t="s">
        <v>5229</v>
      </c>
      <c r="B1623" s="287" t="s">
        <v>20025</v>
      </c>
      <c r="C1623" s="288" t="s">
        <v>2709</v>
      </c>
      <c r="D1623" s="289">
        <v>27960.61</v>
      </c>
      <c r="E1623" s="289"/>
      <c r="F1623" s="289">
        <v>27960.61</v>
      </c>
    </row>
    <row r="1624" spans="1:7" s="270" customFormat="1" ht="30" x14ac:dyDescent="0.25">
      <c r="A1624" s="286" t="s">
        <v>20026</v>
      </c>
      <c r="B1624" s="287" t="s">
        <v>20027</v>
      </c>
      <c r="C1624" s="288" t="s">
        <v>2709</v>
      </c>
      <c r="D1624" s="289">
        <v>82065.59</v>
      </c>
      <c r="E1624" s="289"/>
      <c r="F1624" s="289">
        <v>82065.59</v>
      </c>
    </row>
    <row r="1625" spans="1:7" s="270" customFormat="1" x14ac:dyDescent="0.25">
      <c r="A1625" s="286" t="s">
        <v>5230</v>
      </c>
      <c r="B1625" s="287" t="s">
        <v>5231</v>
      </c>
      <c r="C1625" s="288"/>
      <c r="D1625" s="289"/>
      <c r="E1625" s="289"/>
      <c r="F1625" s="289"/>
      <c r="G1625" s="270">
        <v>15</v>
      </c>
    </row>
    <row r="1626" spans="1:7" s="270" customFormat="1" x14ac:dyDescent="0.25">
      <c r="A1626" s="286" t="s">
        <v>5232</v>
      </c>
      <c r="B1626" s="287" t="s">
        <v>5233</v>
      </c>
      <c r="C1626" s="288"/>
      <c r="D1626" s="289"/>
      <c r="E1626" s="289"/>
      <c r="F1626" s="289"/>
      <c r="G1626" s="270">
        <v>15</v>
      </c>
    </row>
    <row r="1627" spans="1:7" s="270" customFormat="1" x14ac:dyDescent="0.25">
      <c r="A1627" s="286" t="s">
        <v>5234</v>
      </c>
      <c r="B1627" s="287" t="s">
        <v>5235</v>
      </c>
      <c r="C1627" s="288" t="s">
        <v>351</v>
      </c>
      <c r="D1627" s="289">
        <v>18.059999999999999</v>
      </c>
      <c r="E1627" s="289">
        <v>4.24</v>
      </c>
      <c r="F1627" s="289">
        <v>22.3</v>
      </c>
      <c r="G1627" s="270">
        <v>15</v>
      </c>
    </row>
    <row r="1628" spans="1:7" s="270" customFormat="1" x14ac:dyDescent="0.25">
      <c r="A1628" s="286" t="s">
        <v>5236</v>
      </c>
      <c r="B1628" s="287" t="s">
        <v>5237</v>
      </c>
      <c r="C1628" s="288" t="s">
        <v>351</v>
      </c>
      <c r="D1628" s="289">
        <v>30.36</v>
      </c>
      <c r="E1628" s="289">
        <v>4.24</v>
      </c>
      <c r="F1628" s="289">
        <v>34.6</v>
      </c>
      <c r="G1628" s="270">
        <v>15</v>
      </c>
    </row>
    <row r="1629" spans="1:7" s="270" customFormat="1" x14ac:dyDescent="0.25">
      <c r="A1629" s="286" t="s">
        <v>5238</v>
      </c>
      <c r="B1629" s="287" t="s">
        <v>5239</v>
      </c>
      <c r="C1629" s="288" t="s">
        <v>1068</v>
      </c>
      <c r="D1629" s="289">
        <v>699.42</v>
      </c>
      <c r="E1629" s="289">
        <v>59.33</v>
      </c>
      <c r="F1629" s="289">
        <v>758.75</v>
      </c>
      <c r="G1629" s="270">
        <v>15</v>
      </c>
    </row>
    <row r="1630" spans="1:7" s="270" customFormat="1" ht="30" x14ac:dyDescent="0.25">
      <c r="A1630" s="286" t="s">
        <v>5240</v>
      </c>
      <c r="B1630" s="287" t="s">
        <v>5241</v>
      </c>
      <c r="C1630" s="288" t="s">
        <v>351</v>
      </c>
      <c r="D1630" s="289">
        <v>181.65</v>
      </c>
      <c r="E1630" s="289">
        <v>7.8</v>
      </c>
      <c r="F1630" s="289">
        <v>189.45</v>
      </c>
      <c r="G1630" s="270">
        <v>15</v>
      </c>
    </row>
    <row r="1631" spans="1:7" s="270" customFormat="1" ht="45" x14ac:dyDescent="0.25">
      <c r="A1631" s="286" t="s">
        <v>5242</v>
      </c>
      <c r="B1631" s="287" t="s">
        <v>5243</v>
      </c>
      <c r="C1631" s="288" t="s">
        <v>351</v>
      </c>
      <c r="D1631" s="289">
        <v>19.96</v>
      </c>
      <c r="E1631" s="289">
        <v>11.52</v>
      </c>
      <c r="F1631" s="289">
        <v>31.48</v>
      </c>
      <c r="G1631" s="270">
        <v>15</v>
      </c>
    </row>
    <row r="1632" spans="1:7" s="270" customFormat="1" ht="30" x14ac:dyDescent="0.25">
      <c r="A1632" s="286" t="s">
        <v>5244</v>
      </c>
      <c r="B1632" s="287" t="s">
        <v>14193</v>
      </c>
      <c r="C1632" s="288" t="s">
        <v>351</v>
      </c>
      <c r="D1632" s="289">
        <v>80.98</v>
      </c>
      <c r="E1632" s="289"/>
      <c r="F1632" s="289">
        <v>80.98</v>
      </c>
      <c r="G1632" s="270">
        <v>15</v>
      </c>
    </row>
    <row r="1633" spans="1:7" s="270" customFormat="1" x14ac:dyDescent="0.25">
      <c r="A1633" s="286" t="s">
        <v>14836</v>
      </c>
      <c r="B1633" s="287" t="s">
        <v>14837</v>
      </c>
      <c r="C1633" s="288" t="s">
        <v>351</v>
      </c>
      <c r="D1633" s="289">
        <v>19.55</v>
      </c>
      <c r="E1633" s="289">
        <v>36.47</v>
      </c>
      <c r="F1633" s="289">
        <v>56.02</v>
      </c>
      <c r="G1633" s="270">
        <v>15</v>
      </c>
    </row>
    <row r="1634" spans="1:7" s="270" customFormat="1" ht="30" x14ac:dyDescent="0.25">
      <c r="A1634" s="286" t="s">
        <v>5245</v>
      </c>
      <c r="B1634" s="287" t="s">
        <v>5246</v>
      </c>
      <c r="C1634" s="288" t="s">
        <v>351</v>
      </c>
      <c r="D1634" s="289">
        <v>1397.54</v>
      </c>
      <c r="E1634" s="289"/>
      <c r="F1634" s="289">
        <v>1397.54</v>
      </c>
      <c r="G1634" s="270">
        <v>15</v>
      </c>
    </row>
    <row r="1635" spans="1:7" s="270" customFormat="1" ht="30" x14ac:dyDescent="0.25">
      <c r="A1635" s="286" t="s">
        <v>5247</v>
      </c>
      <c r="B1635" s="287" t="s">
        <v>5248</v>
      </c>
      <c r="C1635" s="288" t="s">
        <v>351</v>
      </c>
      <c r="D1635" s="289">
        <v>72.72</v>
      </c>
      <c r="E1635" s="289">
        <v>31.26</v>
      </c>
      <c r="F1635" s="289">
        <v>103.98</v>
      </c>
    </row>
    <row r="1636" spans="1:7" s="270" customFormat="1" ht="45" x14ac:dyDescent="0.25">
      <c r="A1636" s="286" t="s">
        <v>5249</v>
      </c>
      <c r="B1636" s="287" t="s">
        <v>5250</v>
      </c>
      <c r="C1636" s="288" t="s">
        <v>351</v>
      </c>
      <c r="D1636" s="289">
        <v>704.64</v>
      </c>
      <c r="E1636" s="289"/>
      <c r="F1636" s="289">
        <v>704.64</v>
      </c>
      <c r="G1636" s="270">
        <v>15</v>
      </c>
    </row>
    <row r="1637" spans="1:7" s="270" customFormat="1" x14ac:dyDescent="0.25">
      <c r="A1637" s="286" t="s">
        <v>5251</v>
      </c>
      <c r="B1637" s="287" t="s">
        <v>5252</v>
      </c>
      <c r="C1637" s="288"/>
      <c r="D1637" s="289"/>
      <c r="E1637" s="289"/>
      <c r="F1637" s="289"/>
      <c r="G1637" s="270">
        <v>15</v>
      </c>
    </row>
    <row r="1638" spans="1:7" s="270" customFormat="1" x14ac:dyDescent="0.25">
      <c r="A1638" s="286" t="s">
        <v>5253</v>
      </c>
      <c r="B1638" s="287" t="s">
        <v>5254</v>
      </c>
      <c r="C1638" s="288" t="s">
        <v>304</v>
      </c>
      <c r="D1638" s="289">
        <v>1.44</v>
      </c>
      <c r="E1638" s="289">
        <v>7.73</v>
      </c>
      <c r="F1638" s="289">
        <v>9.17</v>
      </c>
      <c r="G1638" s="270">
        <v>15</v>
      </c>
    </row>
    <row r="1639" spans="1:7" s="270" customFormat="1" x14ac:dyDescent="0.25">
      <c r="A1639" s="286" t="s">
        <v>5255</v>
      </c>
      <c r="B1639" s="287" t="s">
        <v>5256</v>
      </c>
      <c r="C1639" s="288" t="s">
        <v>304</v>
      </c>
      <c r="D1639" s="289">
        <v>81.7</v>
      </c>
      <c r="E1639" s="289">
        <v>7.73</v>
      </c>
      <c r="F1639" s="289">
        <v>89.43</v>
      </c>
      <c r="G1639" s="270">
        <v>15</v>
      </c>
    </row>
    <row r="1640" spans="1:7" s="270" customFormat="1" ht="30" x14ac:dyDescent="0.25">
      <c r="A1640" s="286" t="s">
        <v>5257</v>
      </c>
      <c r="B1640" s="287" t="s">
        <v>5258</v>
      </c>
      <c r="C1640" s="288" t="s">
        <v>304</v>
      </c>
      <c r="D1640" s="289">
        <v>8.35</v>
      </c>
      <c r="E1640" s="289">
        <v>3.22</v>
      </c>
      <c r="F1640" s="289">
        <v>11.57</v>
      </c>
      <c r="G1640" s="270">
        <v>15</v>
      </c>
    </row>
    <row r="1641" spans="1:7" s="270" customFormat="1" x14ac:dyDescent="0.25">
      <c r="A1641" s="286" t="s">
        <v>5259</v>
      </c>
      <c r="B1641" s="287" t="s">
        <v>5260</v>
      </c>
      <c r="C1641" s="288" t="s">
        <v>5261</v>
      </c>
      <c r="D1641" s="289">
        <v>0.15</v>
      </c>
      <c r="E1641" s="289">
        <v>0.06</v>
      </c>
      <c r="F1641" s="289">
        <v>0.21</v>
      </c>
      <c r="G1641" s="270">
        <v>15</v>
      </c>
    </row>
    <row r="1642" spans="1:7" s="270" customFormat="1" x14ac:dyDescent="0.25">
      <c r="A1642" s="286" t="s">
        <v>5262</v>
      </c>
      <c r="B1642" s="287" t="s">
        <v>5263</v>
      </c>
      <c r="C1642" s="288" t="s">
        <v>304</v>
      </c>
      <c r="D1642" s="289">
        <v>6.78</v>
      </c>
      <c r="E1642" s="289">
        <v>5.16</v>
      </c>
      <c r="F1642" s="289">
        <v>11.94</v>
      </c>
      <c r="G1642" s="270">
        <v>15</v>
      </c>
    </row>
    <row r="1643" spans="1:7" s="270" customFormat="1" x14ac:dyDescent="0.25">
      <c r="A1643" s="286" t="s">
        <v>5264</v>
      </c>
      <c r="B1643" s="287" t="s">
        <v>5265</v>
      </c>
      <c r="C1643" s="288" t="s">
        <v>5261</v>
      </c>
      <c r="D1643" s="289">
        <v>0.16</v>
      </c>
      <c r="E1643" s="289">
        <v>0.13</v>
      </c>
      <c r="F1643" s="289">
        <v>0.28999999999999998</v>
      </c>
      <c r="G1643" s="270">
        <v>15</v>
      </c>
    </row>
    <row r="1644" spans="1:7" s="270" customFormat="1" ht="30" x14ac:dyDescent="0.25">
      <c r="A1644" s="286" t="s">
        <v>16818</v>
      </c>
      <c r="B1644" s="287" t="s">
        <v>16819</v>
      </c>
      <c r="C1644" s="288" t="s">
        <v>304</v>
      </c>
      <c r="D1644" s="289">
        <v>8.81</v>
      </c>
      <c r="E1644" s="289">
        <v>0.1</v>
      </c>
      <c r="F1644" s="289">
        <v>8.91</v>
      </c>
      <c r="G1644" s="270">
        <v>15</v>
      </c>
    </row>
    <row r="1645" spans="1:7" s="270" customFormat="1" ht="45" x14ac:dyDescent="0.25">
      <c r="A1645" s="286" t="s">
        <v>5266</v>
      </c>
      <c r="B1645" s="287" t="s">
        <v>5267</v>
      </c>
      <c r="C1645" s="288" t="s">
        <v>304</v>
      </c>
      <c r="D1645" s="289">
        <v>249.12</v>
      </c>
      <c r="E1645" s="289">
        <v>4.7</v>
      </c>
      <c r="F1645" s="289">
        <v>253.82</v>
      </c>
      <c r="G1645" s="270">
        <v>15</v>
      </c>
    </row>
    <row r="1646" spans="1:7" s="270" customFormat="1" ht="45" x14ac:dyDescent="0.25">
      <c r="A1646" s="286" t="s">
        <v>5268</v>
      </c>
      <c r="B1646" s="287" t="s">
        <v>5269</v>
      </c>
      <c r="C1646" s="288" t="s">
        <v>304</v>
      </c>
      <c r="D1646" s="289">
        <v>292.52999999999997</v>
      </c>
      <c r="E1646" s="289">
        <v>4.7</v>
      </c>
      <c r="F1646" s="289">
        <v>297.23</v>
      </c>
      <c r="G1646" s="270">
        <v>15</v>
      </c>
    </row>
    <row r="1647" spans="1:7" s="270" customFormat="1" ht="45" x14ac:dyDescent="0.25">
      <c r="A1647" s="286" t="s">
        <v>5270</v>
      </c>
      <c r="B1647" s="287" t="s">
        <v>5271</v>
      </c>
      <c r="C1647" s="288" t="s">
        <v>304</v>
      </c>
      <c r="D1647" s="289">
        <v>116.87</v>
      </c>
      <c r="E1647" s="289">
        <v>4.7</v>
      </c>
      <c r="F1647" s="289">
        <v>121.57</v>
      </c>
    </row>
    <row r="1648" spans="1:7" s="270" customFormat="1" ht="45" x14ac:dyDescent="0.25">
      <c r="A1648" s="286" t="s">
        <v>5272</v>
      </c>
      <c r="B1648" s="287" t="s">
        <v>5273</v>
      </c>
      <c r="C1648" s="288" t="s">
        <v>304</v>
      </c>
      <c r="D1648" s="289">
        <v>109.27</v>
      </c>
      <c r="E1648" s="289">
        <v>4.7</v>
      </c>
      <c r="F1648" s="289">
        <v>113.97</v>
      </c>
      <c r="G1648" s="270">
        <v>15</v>
      </c>
    </row>
    <row r="1649" spans="1:7" s="270" customFormat="1" x14ac:dyDescent="0.25">
      <c r="A1649" s="286" t="s">
        <v>5274</v>
      </c>
      <c r="B1649" s="287" t="s">
        <v>5275</v>
      </c>
      <c r="C1649" s="288"/>
      <c r="D1649" s="289"/>
      <c r="E1649" s="289"/>
      <c r="F1649" s="289"/>
      <c r="G1649" s="270">
        <v>15</v>
      </c>
    </row>
    <row r="1650" spans="1:7" s="270" customFormat="1" ht="30" x14ac:dyDescent="0.25">
      <c r="A1650" s="286" t="s">
        <v>5276</v>
      </c>
      <c r="B1650" s="287" t="s">
        <v>5277</v>
      </c>
      <c r="C1650" s="288" t="s">
        <v>351</v>
      </c>
      <c r="D1650" s="289">
        <v>7.49</v>
      </c>
      <c r="E1650" s="289">
        <v>3.18</v>
      </c>
      <c r="F1650" s="289">
        <v>10.67</v>
      </c>
      <c r="G1650" s="270">
        <v>15</v>
      </c>
    </row>
    <row r="1651" spans="1:7" s="270" customFormat="1" ht="30" x14ac:dyDescent="0.25">
      <c r="A1651" s="286" t="s">
        <v>5278</v>
      </c>
      <c r="B1651" s="287" t="s">
        <v>5279</v>
      </c>
      <c r="C1651" s="288" t="s">
        <v>351</v>
      </c>
      <c r="D1651" s="289">
        <v>23.5</v>
      </c>
      <c r="E1651" s="289">
        <v>3.18</v>
      </c>
      <c r="F1651" s="289">
        <v>26.68</v>
      </c>
      <c r="G1651" s="270">
        <v>15</v>
      </c>
    </row>
    <row r="1652" spans="1:7" s="270" customFormat="1" ht="30" x14ac:dyDescent="0.25">
      <c r="A1652" s="286" t="s">
        <v>5280</v>
      </c>
      <c r="B1652" s="287" t="s">
        <v>5281</v>
      </c>
      <c r="C1652" s="288" t="s">
        <v>304</v>
      </c>
      <c r="D1652" s="289">
        <v>44.36</v>
      </c>
      <c r="E1652" s="289">
        <v>21.83</v>
      </c>
      <c r="F1652" s="289">
        <v>66.19</v>
      </c>
      <c r="G1652" s="270">
        <v>15</v>
      </c>
    </row>
    <row r="1653" spans="1:7" s="270" customFormat="1" ht="30" x14ac:dyDescent="0.25">
      <c r="A1653" s="286" t="s">
        <v>5282</v>
      </c>
      <c r="B1653" s="287" t="s">
        <v>5283</v>
      </c>
      <c r="C1653" s="288" t="s">
        <v>304</v>
      </c>
      <c r="D1653" s="289">
        <v>90.41</v>
      </c>
      <c r="E1653" s="289">
        <v>21.83</v>
      </c>
      <c r="F1653" s="289">
        <v>112.24</v>
      </c>
      <c r="G1653" s="270">
        <v>15</v>
      </c>
    </row>
    <row r="1654" spans="1:7" s="270" customFormat="1" ht="30" x14ac:dyDescent="0.25">
      <c r="A1654" s="286" t="s">
        <v>5284</v>
      </c>
      <c r="B1654" s="287" t="s">
        <v>5285</v>
      </c>
      <c r="C1654" s="288" t="s">
        <v>304</v>
      </c>
      <c r="D1654" s="289">
        <v>135.21</v>
      </c>
      <c r="E1654" s="289"/>
      <c r="F1654" s="289">
        <v>135.21</v>
      </c>
      <c r="G1654" s="270">
        <v>15</v>
      </c>
    </row>
    <row r="1655" spans="1:7" s="270" customFormat="1" ht="30" x14ac:dyDescent="0.25">
      <c r="A1655" s="286" t="s">
        <v>5286</v>
      </c>
      <c r="B1655" s="287" t="s">
        <v>5287</v>
      </c>
      <c r="C1655" s="288" t="s">
        <v>304</v>
      </c>
      <c r="D1655" s="289">
        <v>399.7</v>
      </c>
      <c r="E1655" s="289"/>
      <c r="F1655" s="289">
        <v>399.7</v>
      </c>
      <c r="G1655" s="270">
        <v>15</v>
      </c>
    </row>
    <row r="1656" spans="1:7" s="270" customFormat="1" ht="30" x14ac:dyDescent="0.25">
      <c r="A1656" s="286" t="s">
        <v>5288</v>
      </c>
      <c r="B1656" s="287" t="s">
        <v>5289</v>
      </c>
      <c r="C1656" s="288" t="s">
        <v>304</v>
      </c>
      <c r="D1656" s="289">
        <v>915.14</v>
      </c>
      <c r="E1656" s="289">
        <v>10.6</v>
      </c>
      <c r="F1656" s="289">
        <v>925.74</v>
      </c>
      <c r="G1656" s="270">
        <v>15</v>
      </c>
    </row>
    <row r="1657" spans="1:7" s="270" customFormat="1" ht="30" x14ac:dyDescent="0.25">
      <c r="A1657" s="286" t="s">
        <v>5290</v>
      </c>
      <c r="B1657" s="287" t="s">
        <v>5291</v>
      </c>
      <c r="C1657" s="288" t="s">
        <v>304</v>
      </c>
      <c r="D1657" s="289">
        <v>1215.8399999999999</v>
      </c>
      <c r="E1657" s="289">
        <v>10.6</v>
      </c>
      <c r="F1657" s="289">
        <v>1226.44</v>
      </c>
    </row>
    <row r="1658" spans="1:7" s="270" customFormat="1" x14ac:dyDescent="0.25">
      <c r="A1658" s="286" t="s">
        <v>5292</v>
      </c>
      <c r="B1658" s="287" t="s">
        <v>5293</v>
      </c>
      <c r="C1658" s="288" t="s">
        <v>304</v>
      </c>
      <c r="D1658" s="289">
        <v>172.47</v>
      </c>
      <c r="E1658" s="289"/>
      <c r="F1658" s="289">
        <v>172.47</v>
      </c>
      <c r="G1658" s="270">
        <v>15</v>
      </c>
    </row>
    <row r="1659" spans="1:7" s="270" customFormat="1" x14ac:dyDescent="0.25">
      <c r="A1659" s="286" t="s">
        <v>5294</v>
      </c>
      <c r="B1659" s="287" t="s">
        <v>5295</v>
      </c>
      <c r="C1659" s="288"/>
      <c r="D1659" s="289"/>
      <c r="E1659" s="289"/>
      <c r="F1659" s="289"/>
      <c r="G1659" s="270">
        <v>15</v>
      </c>
    </row>
    <row r="1660" spans="1:7" s="270" customFormat="1" x14ac:dyDescent="0.25">
      <c r="A1660" s="286" t="s">
        <v>5296</v>
      </c>
      <c r="B1660" s="287" t="s">
        <v>5297</v>
      </c>
      <c r="C1660" s="288" t="s">
        <v>1042</v>
      </c>
      <c r="D1660" s="289">
        <v>9.24</v>
      </c>
      <c r="E1660" s="289">
        <v>14.1</v>
      </c>
      <c r="F1660" s="289">
        <v>23.34</v>
      </c>
    </row>
    <row r="1661" spans="1:7" s="270" customFormat="1" x14ac:dyDescent="0.25">
      <c r="A1661" s="286" t="s">
        <v>5298</v>
      </c>
      <c r="B1661" s="287" t="s">
        <v>5299</v>
      </c>
      <c r="C1661" s="288" t="s">
        <v>5300</v>
      </c>
      <c r="D1661" s="289">
        <v>200.29</v>
      </c>
      <c r="E1661" s="289">
        <v>9.4</v>
      </c>
      <c r="F1661" s="289">
        <v>209.69</v>
      </c>
      <c r="G1661" s="270">
        <v>15</v>
      </c>
    </row>
    <row r="1662" spans="1:7" s="270" customFormat="1" x14ac:dyDescent="0.25">
      <c r="A1662" s="286" t="s">
        <v>5301</v>
      </c>
      <c r="B1662" s="287" t="s">
        <v>5302</v>
      </c>
      <c r="C1662" s="288"/>
      <c r="D1662" s="289"/>
      <c r="E1662" s="289"/>
      <c r="F1662" s="289"/>
      <c r="G1662" s="270">
        <v>15</v>
      </c>
    </row>
    <row r="1663" spans="1:7" s="270" customFormat="1" ht="30" x14ac:dyDescent="0.25">
      <c r="A1663" s="286" t="s">
        <v>5303</v>
      </c>
      <c r="B1663" s="287" t="s">
        <v>5304</v>
      </c>
      <c r="C1663" s="288" t="s">
        <v>304</v>
      </c>
      <c r="D1663" s="289">
        <v>4.47</v>
      </c>
      <c r="E1663" s="289">
        <v>2.86</v>
      </c>
      <c r="F1663" s="289">
        <v>7.33</v>
      </c>
      <c r="G1663" s="270">
        <v>15</v>
      </c>
    </row>
    <row r="1664" spans="1:7" s="270" customFormat="1" ht="30" x14ac:dyDescent="0.25">
      <c r="A1664" s="286" t="s">
        <v>5305</v>
      </c>
      <c r="B1664" s="287" t="s">
        <v>5306</v>
      </c>
      <c r="C1664" s="288" t="s">
        <v>304</v>
      </c>
      <c r="D1664" s="289">
        <v>8.9700000000000006</v>
      </c>
      <c r="E1664" s="289">
        <v>5.73</v>
      </c>
      <c r="F1664" s="289">
        <v>14.7</v>
      </c>
      <c r="G1664" s="270">
        <v>15</v>
      </c>
    </row>
    <row r="1665" spans="1:7" s="270" customFormat="1" ht="30" x14ac:dyDescent="0.25">
      <c r="A1665" s="286" t="s">
        <v>5307</v>
      </c>
      <c r="B1665" s="287" t="s">
        <v>5308</v>
      </c>
      <c r="C1665" s="288" t="s">
        <v>304</v>
      </c>
      <c r="D1665" s="289">
        <v>13.46</v>
      </c>
      <c r="E1665" s="289">
        <v>8.59</v>
      </c>
      <c r="F1665" s="289">
        <v>22.05</v>
      </c>
      <c r="G1665" s="270">
        <v>15</v>
      </c>
    </row>
    <row r="1666" spans="1:7" s="270" customFormat="1" ht="30" x14ac:dyDescent="0.25">
      <c r="A1666" s="286" t="s">
        <v>5309</v>
      </c>
      <c r="B1666" s="287" t="s">
        <v>5310</v>
      </c>
      <c r="C1666" s="288" t="s">
        <v>304</v>
      </c>
      <c r="D1666" s="289">
        <v>17.95</v>
      </c>
      <c r="E1666" s="289">
        <v>11.45</v>
      </c>
      <c r="F1666" s="289">
        <v>29.4</v>
      </c>
      <c r="G1666" s="270">
        <v>15</v>
      </c>
    </row>
    <row r="1667" spans="1:7" s="270" customFormat="1" ht="30" x14ac:dyDescent="0.25">
      <c r="A1667" s="286" t="s">
        <v>5311</v>
      </c>
      <c r="B1667" s="287" t="s">
        <v>5312</v>
      </c>
      <c r="C1667" s="288" t="s">
        <v>304</v>
      </c>
      <c r="D1667" s="289">
        <v>26.95</v>
      </c>
      <c r="E1667" s="289">
        <v>17.190000000000001</v>
      </c>
      <c r="F1667" s="289">
        <v>44.14</v>
      </c>
      <c r="G1667" s="270">
        <v>15</v>
      </c>
    </row>
    <row r="1668" spans="1:7" s="270" customFormat="1" ht="30" x14ac:dyDescent="0.25">
      <c r="A1668" s="286" t="s">
        <v>5313</v>
      </c>
      <c r="B1668" s="287" t="s">
        <v>5314</v>
      </c>
      <c r="C1668" s="288" t="s">
        <v>304</v>
      </c>
      <c r="D1668" s="289">
        <v>28.14</v>
      </c>
      <c r="E1668" s="289">
        <v>1.77</v>
      </c>
      <c r="F1668" s="289">
        <v>29.91</v>
      </c>
      <c r="G1668" s="270">
        <v>15</v>
      </c>
    </row>
    <row r="1669" spans="1:7" s="270" customFormat="1" ht="30" x14ac:dyDescent="0.25">
      <c r="A1669" s="286" t="s">
        <v>5315</v>
      </c>
      <c r="B1669" s="287" t="s">
        <v>5316</v>
      </c>
      <c r="C1669" s="288" t="s">
        <v>304</v>
      </c>
      <c r="D1669" s="289">
        <v>50.03</v>
      </c>
      <c r="E1669" s="289">
        <v>2.4700000000000002</v>
      </c>
      <c r="F1669" s="289">
        <v>52.5</v>
      </c>
    </row>
    <row r="1670" spans="1:7" s="270" customFormat="1" ht="30" x14ac:dyDescent="0.25">
      <c r="A1670" s="286" t="s">
        <v>5317</v>
      </c>
      <c r="B1670" s="287" t="s">
        <v>5318</v>
      </c>
      <c r="C1670" s="288" t="s">
        <v>304</v>
      </c>
      <c r="D1670" s="289">
        <v>73.7</v>
      </c>
      <c r="E1670" s="289">
        <v>3.18</v>
      </c>
      <c r="F1670" s="289">
        <v>76.88</v>
      </c>
      <c r="G1670" s="270">
        <v>15</v>
      </c>
    </row>
    <row r="1671" spans="1:7" s="270" customFormat="1" x14ac:dyDescent="0.25">
      <c r="A1671" s="286" t="s">
        <v>5319</v>
      </c>
      <c r="B1671" s="287" t="s">
        <v>5320</v>
      </c>
      <c r="C1671" s="288"/>
      <c r="D1671" s="289"/>
      <c r="E1671" s="289"/>
      <c r="F1671" s="289"/>
      <c r="G1671" s="270">
        <v>15</v>
      </c>
    </row>
    <row r="1672" spans="1:7" s="270" customFormat="1" x14ac:dyDescent="0.25">
      <c r="A1672" s="286" t="s">
        <v>5321</v>
      </c>
      <c r="B1672" s="287" t="s">
        <v>5322</v>
      </c>
      <c r="C1672" s="288" t="s">
        <v>351</v>
      </c>
      <c r="D1672" s="289">
        <v>31.13</v>
      </c>
      <c r="E1672" s="289">
        <v>11.98</v>
      </c>
      <c r="F1672" s="289">
        <v>43.11</v>
      </c>
      <c r="G1672" s="270">
        <v>15</v>
      </c>
    </row>
    <row r="1673" spans="1:7" s="270" customFormat="1" ht="30" x14ac:dyDescent="0.25">
      <c r="A1673" s="286" t="s">
        <v>5323</v>
      </c>
      <c r="B1673" s="287" t="s">
        <v>5324</v>
      </c>
      <c r="C1673" s="288" t="s">
        <v>304</v>
      </c>
      <c r="D1673" s="289">
        <v>2</v>
      </c>
      <c r="E1673" s="289">
        <v>11.98</v>
      </c>
      <c r="F1673" s="289">
        <v>13.98</v>
      </c>
      <c r="G1673" s="270">
        <v>15</v>
      </c>
    </row>
    <row r="1674" spans="1:7" s="270" customFormat="1" ht="30" x14ac:dyDescent="0.25">
      <c r="A1674" s="286" t="s">
        <v>5325</v>
      </c>
      <c r="B1674" s="287" t="s">
        <v>5326</v>
      </c>
      <c r="C1674" s="288" t="s">
        <v>304</v>
      </c>
      <c r="D1674" s="289">
        <v>2.62</v>
      </c>
      <c r="E1674" s="289">
        <v>11.98</v>
      </c>
      <c r="F1674" s="289">
        <v>14.6</v>
      </c>
      <c r="G1674" s="270">
        <v>15</v>
      </c>
    </row>
    <row r="1675" spans="1:7" s="270" customFormat="1" ht="30" x14ac:dyDescent="0.25">
      <c r="A1675" s="286" t="s">
        <v>5327</v>
      </c>
      <c r="B1675" s="287" t="s">
        <v>5328</v>
      </c>
      <c r="C1675" s="288" t="s">
        <v>304</v>
      </c>
      <c r="D1675" s="289">
        <v>3.17</v>
      </c>
      <c r="E1675" s="289">
        <v>11.98</v>
      </c>
      <c r="F1675" s="289">
        <v>15.15</v>
      </c>
      <c r="G1675" s="270">
        <v>15</v>
      </c>
    </row>
    <row r="1676" spans="1:7" s="270" customFormat="1" ht="30" x14ac:dyDescent="0.25">
      <c r="A1676" s="286" t="s">
        <v>5329</v>
      </c>
      <c r="B1676" s="287" t="s">
        <v>5330</v>
      </c>
      <c r="C1676" s="288" t="s">
        <v>304</v>
      </c>
      <c r="D1676" s="289">
        <v>4.09</v>
      </c>
      <c r="E1676" s="289">
        <v>11.98</v>
      </c>
      <c r="F1676" s="289">
        <v>16.07</v>
      </c>
      <c r="G1676" s="270">
        <v>15</v>
      </c>
    </row>
    <row r="1677" spans="1:7" s="270" customFormat="1" ht="30" x14ac:dyDescent="0.25">
      <c r="A1677" s="286" t="s">
        <v>5331</v>
      </c>
      <c r="B1677" s="287" t="s">
        <v>5332</v>
      </c>
      <c r="C1677" s="288" t="s">
        <v>304</v>
      </c>
      <c r="D1677" s="289">
        <v>5.08</v>
      </c>
      <c r="E1677" s="289">
        <v>11.98</v>
      </c>
      <c r="F1677" s="289">
        <v>17.059999999999999</v>
      </c>
      <c r="G1677" s="270">
        <v>15</v>
      </c>
    </row>
    <row r="1678" spans="1:7" s="270" customFormat="1" ht="30" x14ac:dyDescent="0.25">
      <c r="A1678" s="286" t="s">
        <v>5333</v>
      </c>
      <c r="B1678" s="287" t="s">
        <v>5334</v>
      </c>
      <c r="C1678" s="288" t="s">
        <v>304</v>
      </c>
      <c r="D1678" s="289">
        <v>9.7100000000000009</v>
      </c>
      <c r="E1678" s="289">
        <v>11.98</v>
      </c>
      <c r="F1678" s="289">
        <v>21.69</v>
      </c>
      <c r="G1678" s="270">
        <v>15</v>
      </c>
    </row>
    <row r="1679" spans="1:7" s="270" customFormat="1" ht="30" x14ac:dyDescent="0.25">
      <c r="A1679" s="286" t="s">
        <v>5335</v>
      </c>
      <c r="B1679" s="287" t="s">
        <v>5336</v>
      </c>
      <c r="C1679" s="288" t="s">
        <v>304</v>
      </c>
      <c r="D1679" s="289">
        <v>7.19</v>
      </c>
      <c r="E1679" s="289">
        <v>11.98</v>
      </c>
      <c r="F1679" s="289">
        <v>19.170000000000002</v>
      </c>
      <c r="G1679" s="270">
        <v>15</v>
      </c>
    </row>
    <row r="1680" spans="1:7" s="270" customFormat="1" ht="30" x14ac:dyDescent="0.25">
      <c r="A1680" s="286" t="s">
        <v>5337</v>
      </c>
      <c r="B1680" s="287" t="s">
        <v>5338</v>
      </c>
      <c r="C1680" s="288" t="s">
        <v>304</v>
      </c>
      <c r="D1680" s="289">
        <v>8.11</v>
      </c>
      <c r="E1680" s="289">
        <v>11.98</v>
      </c>
      <c r="F1680" s="289">
        <v>20.09</v>
      </c>
      <c r="G1680" s="270">
        <v>15</v>
      </c>
    </row>
    <row r="1681" spans="1:7" s="270" customFormat="1" ht="30" x14ac:dyDescent="0.25">
      <c r="A1681" s="286" t="s">
        <v>5339</v>
      </c>
      <c r="B1681" s="287" t="s">
        <v>5340</v>
      </c>
      <c r="C1681" s="288" t="s">
        <v>304</v>
      </c>
      <c r="D1681" s="289">
        <v>8.57</v>
      </c>
      <c r="E1681" s="289">
        <v>11.98</v>
      </c>
      <c r="F1681" s="289">
        <v>20.55</v>
      </c>
      <c r="G1681" s="270">
        <v>15</v>
      </c>
    </row>
    <row r="1682" spans="1:7" s="270" customFormat="1" ht="30" x14ac:dyDescent="0.25">
      <c r="A1682" s="286" t="s">
        <v>5341</v>
      </c>
      <c r="B1682" s="287" t="s">
        <v>5342</v>
      </c>
      <c r="C1682" s="288" t="s">
        <v>304</v>
      </c>
      <c r="D1682" s="289">
        <v>10.09</v>
      </c>
      <c r="E1682" s="289">
        <v>11.98</v>
      </c>
      <c r="F1682" s="289">
        <v>22.07</v>
      </c>
      <c r="G1682" s="270">
        <v>15</v>
      </c>
    </row>
    <row r="1683" spans="1:7" s="270" customFormat="1" ht="30" x14ac:dyDescent="0.25">
      <c r="A1683" s="286" t="s">
        <v>5343</v>
      </c>
      <c r="B1683" s="287" t="s">
        <v>5344</v>
      </c>
      <c r="C1683" s="288" t="s">
        <v>304</v>
      </c>
      <c r="D1683" s="289">
        <v>20.96</v>
      </c>
      <c r="E1683" s="289">
        <v>11.98</v>
      </c>
      <c r="F1683" s="289">
        <v>32.94</v>
      </c>
      <c r="G1683" s="270">
        <v>15</v>
      </c>
    </row>
    <row r="1684" spans="1:7" s="270" customFormat="1" ht="30" x14ac:dyDescent="0.25">
      <c r="A1684" s="286" t="s">
        <v>5345</v>
      </c>
      <c r="B1684" s="287" t="s">
        <v>5346</v>
      </c>
      <c r="C1684" s="288" t="s">
        <v>304</v>
      </c>
      <c r="D1684" s="289">
        <v>25.31</v>
      </c>
      <c r="E1684" s="289">
        <v>11.98</v>
      </c>
      <c r="F1684" s="289">
        <v>37.29</v>
      </c>
      <c r="G1684" s="270">
        <v>15</v>
      </c>
    </row>
    <row r="1685" spans="1:7" s="270" customFormat="1" ht="30" x14ac:dyDescent="0.25">
      <c r="A1685" s="286" t="s">
        <v>5347</v>
      </c>
      <c r="B1685" s="287" t="s">
        <v>5348</v>
      </c>
      <c r="C1685" s="288" t="s">
        <v>304</v>
      </c>
      <c r="D1685" s="289">
        <v>26.75</v>
      </c>
      <c r="E1685" s="289">
        <v>11.98</v>
      </c>
      <c r="F1685" s="289">
        <v>38.729999999999997</v>
      </c>
      <c r="G1685" s="270">
        <v>15</v>
      </c>
    </row>
    <row r="1686" spans="1:7" s="270" customFormat="1" ht="30" x14ac:dyDescent="0.25">
      <c r="A1686" s="286" t="s">
        <v>5349</v>
      </c>
      <c r="B1686" s="287" t="s">
        <v>5350</v>
      </c>
      <c r="C1686" s="288" t="s">
        <v>304</v>
      </c>
      <c r="D1686" s="289">
        <v>33.97</v>
      </c>
      <c r="E1686" s="289">
        <v>11.98</v>
      </c>
      <c r="F1686" s="289">
        <v>45.95</v>
      </c>
      <c r="G1686" s="270">
        <v>15</v>
      </c>
    </row>
    <row r="1687" spans="1:7" s="270" customFormat="1" ht="30" x14ac:dyDescent="0.25">
      <c r="A1687" s="286" t="s">
        <v>5351</v>
      </c>
      <c r="B1687" s="287" t="s">
        <v>5352</v>
      </c>
      <c r="C1687" s="288" t="s">
        <v>304</v>
      </c>
      <c r="D1687" s="289">
        <v>34.11</v>
      </c>
      <c r="E1687" s="289">
        <v>11.98</v>
      </c>
      <c r="F1687" s="289">
        <v>46.09</v>
      </c>
      <c r="G1687" s="270">
        <v>15</v>
      </c>
    </row>
    <row r="1688" spans="1:7" s="270" customFormat="1" ht="30" x14ac:dyDescent="0.25">
      <c r="A1688" s="286" t="s">
        <v>5353</v>
      </c>
      <c r="B1688" s="287" t="s">
        <v>5354</v>
      </c>
      <c r="C1688" s="288" t="s">
        <v>304</v>
      </c>
      <c r="D1688" s="289">
        <v>45.17</v>
      </c>
      <c r="E1688" s="289">
        <v>11.98</v>
      </c>
      <c r="F1688" s="289">
        <v>57.15</v>
      </c>
      <c r="G1688" s="270">
        <v>15</v>
      </c>
    </row>
    <row r="1689" spans="1:7" s="270" customFormat="1" ht="30" x14ac:dyDescent="0.25">
      <c r="A1689" s="286" t="s">
        <v>5355</v>
      </c>
      <c r="B1689" s="287" t="s">
        <v>5356</v>
      </c>
      <c r="C1689" s="288" t="s">
        <v>304</v>
      </c>
      <c r="D1689" s="289">
        <v>59.09</v>
      </c>
      <c r="E1689" s="289">
        <v>11.98</v>
      </c>
      <c r="F1689" s="289">
        <v>71.069999999999993</v>
      </c>
      <c r="G1689" s="270">
        <v>15</v>
      </c>
    </row>
    <row r="1690" spans="1:7" s="270" customFormat="1" ht="30" x14ac:dyDescent="0.25">
      <c r="A1690" s="286" t="s">
        <v>5357</v>
      </c>
      <c r="B1690" s="287" t="s">
        <v>5358</v>
      </c>
      <c r="C1690" s="288" t="s">
        <v>304</v>
      </c>
      <c r="D1690" s="289">
        <v>61.3</v>
      </c>
      <c r="E1690" s="289">
        <v>11.98</v>
      </c>
      <c r="F1690" s="289">
        <v>73.28</v>
      </c>
      <c r="G1690" s="270">
        <v>15</v>
      </c>
    </row>
    <row r="1691" spans="1:7" s="270" customFormat="1" ht="30" x14ac:dyDescent="0.25">
      <c r="A1691" s="286" t="s">
        <v>5359</v>
      </c>
      <c r="B1691" s="287" t="s">
        <v>5360</v>
      </c>
      <c r="C1691" s="288" t="s">
        <v>304</v>
      </c>
      <c r="D1691" s="289">
        <v>111.97</v>
      </c>
      <c r="E1691" s="289">
        <v>11.98</v>
      </c>
      <c r="F1691" s="289">
        <v>123.95</v>
      </c>
      <c r="G1691" s="270">
        <v>15</v>
      </c>
    </row>
    <row r="1692" spans="1:7" s="270" customFormat="1" ht="30" x14ac:dyDescent="0.25">
      <c r="A1692" s="286" t="s">
        <v>5361</v>
      </c>
      <c r="B1692" s="287" t="s">
        <v>5362</v>
      </c>
      <c r="C1692" s="288" t="s">
        <v>304</v>
      </c>
      <c r="D1692" s="289">
        <v>121.41</v>
      </c>
      <c r="E1692" s="289">
        <v>11.98</v>
      </c>
      <c r="F1692" s="289">
        <v>133.38999999999999</v>
      </c>
      <c r="G1692" s="270">
        <v>15</v>
      </c>
    </row>
    <row r="1693" spans="1:7" s="270" customFormat="1" ht="30" x14ac:dyDescent="0.25">
      <c r="A1693" s="286" t="s">
        <v>5363</v>
      </c>
      <c r="B1693" s="287" t="s">
        <v>5364</v>
      </c>
      <c r="C1693" s="288" t="s">
        <v>304</v>
      </c>
      <c r="D1693" s="289">
        <v>154.69999999999999</v>
      </c>
      <c r="E1693" s="289">
        <v>11.98</v>
      </c>
      <c r="F1693" s="289">
        <v>166.68</v>
      </c>
      <c r="G1693" s="270">
        <v>15</v>
      </c>
    </row>
    <row r="1694" spans="1:7" s="270" customFormat="1" ht="30" x14ac:dyDescent="0.25">
      <c r="A1694" s="286" t="s">
        <v>5365</v>
      </c>
      <c r="B1694" s="287" t="s">
        <v>5366</v>
      </c>
      <c r="C1694" s="288" t="s">
        <v>351</v>
      </c>
      <c r="D1694" s="289">
        <v>194.07</v>
      </c>
      <c r="E1694" s="289">
        <v>21.98</v>
      </c>
      <c r="F1694" s="289">
        <v>216.05</v>
      </c>
      <c r="G1694" s="270">
        <v>15</v>
      </c>
    </row>
    <row r="1695" spans="1:7" s="270" customFormat="1" ht="30" x14ac:dyDescent="0.25">
      <c r="A1695" s="286" t="s">
        <v>5367</v>
      </c>
      <c r="B1695" s="287" t="s">
        <v>5368</v>
      </c>
      <c r="C1695" s="288" t="s">
        <v>304</v>
      </c>
      <c r="D1695" s="289">
        <v>16.850000000000001</v>
      </c>
      <c r="E1695" s="289">
        <v>11.98</v>
      </c>
      <c r="F1695" s="289">
        <v>28.83</v>
      </c>
    </row>
    <row r="1696" spans="1:7" s="270" customFormat="1" ht="30" x14ac:dyDescent="0.25">
      <c r="A1696" s="286" t="s">
        <v>5369</v>
      </c>
      <c r="B1696" s="287" t="s">
        <v>5370</v>
      </c>
      <c r="C1696" s="288" t="s">
        <v>304</v>
      </c>
      <c r="D1696" s="289">
        <v>19.079999999999998</v>
      </c>
      <c r="E1696" s="289">
        <v>11.98</v>
      </c>
      <c r="F1696" s="289">
        <v>31.06</v>
      </c>
      <c r="G1696" s="270">
        <v>15</v>
      </c>
    </row>
    <row r="1697" spans="1:7" s="270" customFormat="1" x14ac:dyDescent="0.25">
      <c r="A1697" s="286" t="s">
        <v>5371</v>
      </c>
      <c r="B1697" s="287" t="s">
        <v>5372</v>
      </c>
      <c r="C1697" s="288"/>
      <c r="D1697" s="289"/>
      <c r="E1697" s="289"/>
      <c r="F1697" s="289"/>
      <c r="G1697" s="270">
        <v>15</v>
      </c>
    </row>
    <row r="1698" spans="1:7" s="270" customFormat="1" ht="30" x14ac:dyDescent="0.25">
      <c r="A1698" s="286" t="s">
        <v>5373</v>
      </c>
      <c r="B1698" s="287" t="s">
        <v>5374</v>
      </c>
      <c r="C1698" s="288" t="s">
        <v>351</v>
      </c>
      <c r="D1698" s="289">
        <v>66.86</v>
      </c>
      <c r="E1698" s="289">
        <v>20.45</v>
      </c>
      <c r="F1698" s="289">
        <v>87.31</v>
      </c>
      <c r="G1698" s="270">
        <v>15</v>
      </c>
    </row>
    <row r="1699" spans="1:7" s="270" customFormat="1" ht="30" x14ac:dyDescent="0.25">
      <c r="A1699" s="286" t="s">
        <v>131</v>
      </c>
      <c r="B1699" s="287" t="s">
        <v>132</v>
      </c>
      <c r="C1699" s="288" t="s">
        <v>351</v>
      </c>
      <c r="D1699" s="289">
        <v>75.11</v>
      </c>
      <c r="E1699" s="289">
        <v>20.45</v>
      </c>
      <c r="F1699" s="289">
        <v>95.56</v>
      </c>
      <c r="G1699" s="270">
        <v>15</v>
      </c>
    </row>
    <row r="1700" spans="1:7" s="270" customFormat="1" ht="30" x14ac:dyDescent="0.25">
      <c r="A1700" s="286" t="s">
        <v>5375</v>
      </c>
      <c r="B1700" s="287" t="s">
        <v>5376</v>
      </c>
      <c r="C1700" s="288" t="s">
        <v>351</v>
      </c>
      <c r="D1700" s="289">
        <v>132.51</v>
      </c>
      <c r="E1700" s="289">
        <v>25.75</v>
      </c>
      <c r="F1700" s="289">
        <v>158.26</v>
      </c>
      <c r="G1700" s="270">
        <v>15</v>
      </c>
    </row>
    <row r="1701" spans="1:7" s="270" customFormat="1" ht="45" x14ac:dyDescent="0.25">
      <c r="A1701" s="286" t="s">
        <v>5377</v>
      </c>
      <c r="B1701" s="287" t="s">
        <v>5378</v>
      </c>
      <c r="C1701" s="288" t="s">
        <v>351</v>
      </c>
      <c r="D1701" s="289">
        <v>139.91999999999999</v>
      </c>
      <c r="E1701" s="289">
        <v>25.75</v>
      </c>
      <c r="F1701" s="289">
        <v>165.67</v>
      </c>
    </row>
    <row r="1702" spans="1:7" s="270" customFormat="1" ht="30" x14ac:dyDescent="0.25">
      <c r="A1702" s="286" t="s">
        <v>5379</v>
      </c>
      <c r="B1702" s="287" t="s">
        <v>5380</v>
      </c>
      <c r="C1702" s="288" t="s">
        <v>351</v>
      </c>
      <c r="D1702" s="289">
        <v>163.83000000000001</v>
      </c>
      <c r="E1702" s="289"/>
      <c r="F1702" s="289">
        <v>163.83000000000001</v>
      </c>
      <c r="G1702" s="270">
        <v>15</v>
      </c>
    </row>
    <row r="1703" spans="1:7" s="270" customFormat="1" x14ac:dyDescent="0.25">
      <c r="A1703" s="286" t="s">
        <v>5381</v>
      </c>
      <c r="B1703" s="287" t="s">
        <v>5382</v>
      </c>
      <c r="C1703" s="288"/>
      <c r="D1703" s="289"/>
      <c r="E1703" s="289"/>
      <c r="F1703" s="289"/>
      <c r="G1703" s="270">
        <v>15</v>
      </c>
    </row>
    <row r="1704" spans="1:7" s="270" customFormat="1" ht="30" x14ac:dyDescent="0.25">
      <c r="A1704" s="286" t="s">
        <v>5383</v>
      </c>
      <c r="B1704" s="287" t="s">
        <v>5384</v>
      </c>
      <c r="C1704" s="288" t="s">
        <v>351</v>
      </c>
      <c r="D1704" s="289">
        <v>10.64</v>
      </c>
      <c r="E1704" s="289">
        <v>8.48</v>
      </c>
      <c r="F1704" s="289">
        <v>19.12</v>
      </c>
      <c r="G1704" s="270">
        <v>15</v>
      </c>
    </row>
    <row r="1705" spans="1:7" s="270" customFormat="1" ht="30" x14ac:dyDescent="0.25">
      <c r="A1705" s="286" t="s">
        <v>5385</v>
      </c>
      <c r="B1705" s="287" t="s">
        <v>5386</v>
      </c>
      <c r="C1705" s="288" t="s">
        <v>351</v>
      </c>
      <c r="D1705" s="289">
        <v>7.45</v>
      </c>
      <c r="E1705" s="289">
        <v>8.48</v>
      </c>
      <c r="F1705" s="289">
        <v>15.93</v>
      </c>
      <c r="G1705" s="270">
        <v>15</v>
      </c>
    </row>
    <row r="1706" spans="1:7" s="270" customFormat="1" ht="30" x14ac:dyDescent="0.25">
      <c r="A1706" s="286" t="s">
        <v>5387</v>
      </c>
      <c r="B1706" s="287" t="s">
        <v>5388</v>
      </c>
      <c r="C1706" s="288" t="s">
        <v>351</v>
      </c>
      <c r="D1706" s="289">
        <v>50.58</v>
      </c>
      <c r="E1706" s="289">
        <v>8.48</v>
      </c>
      <c r="F1706" s="289">
        <v>59.06</v>
      </c>
      <c r="G1706" s="270">
        <v>15</v>
      </c>
    </row>
    <row r="1707" spans="1:7" s="270" customFormat="1" ht="30" x14ac:dyDescent="0.25">
      <c r="A1707" s="286" t="s">
        <v>5389</v>
      </c>
      <c r="B1707" s="287" t="s">
        <v>5390</v>
      </c>
      <c r="C1707" s="288" t="s">
        <v>351</v>
      </c>
      <c r="D1707" s="289">
        <v>78</v>
      </c>
      <c r="E1707" s="289">
        <v>23.5</v>
      </c>
      <c r="F1707" s="289">
        <v>101.5</v>
      </c>
      <c r="G1707" s="270">
        <v>15</v>
      </c>
    </row>
    <row r="1708" spans="1:7" s="270" customFormat="1" ht="30" x14ac:dyDescent="0.25">
      <c r="A1708" s="286" t="s">
        <v>5391</v>
      </c>
      <c r="B1708" s="287" t="s">
        <v>138</v>
      </c>
      <c r="C1708" s="288" t="s">
        <v>351</v>
      </c>
      <c r="D1708" s="289">
        <v>43.23</v>
      </c>
      <c r="E1708" s="289">
        <v>8.48</v>
      </c>
      <c r="F1708" s="289">
        <v>51.71</v>
      </c>
      <c r="G1708" s="270">
        <v>15</v>
      </c>
    </row>
    <row r="1709" spans="1:7" s="270" customFormat="1" ht="30" x14ac:dyDescent="0.25">
      <c r="A1709" s="286" t="s">
        <v>137</v>
      </c>
      <c r="B1709" s="287" t="s">
        <v>5392</v>
      </c>
      <c r="C1709" s="288" t="s">
        <v>351</v>
      </c>
      <c r="D1709" s="289">
        <v>67.709999999999994</v>
      </c>
      <c r="E1709" s="289">
        <v>23.5</v>
      </c>
      <c r="F1709" s="289">
        <v>91.21</v>
      </c>
    </row>
    <row r="1710" spans="1:7" s="270" customFormat="1" ht="45" x14ac:dyDescent="0.25">
      <c r="A1710" s="286" t="s">
        <v>5393</v>
      </c>
      <c r="B1710" s="287" t="s">
        <v>5394</v>
      </c>
      <c r="C1710" s="288" t="s">
        <v>351</v>
      </c>
      <c r="D1710" s="289">
        <v>47.53</v>
      </c>
      <c r="E1710" s="289">
        <v>27.73</v>
      </c>
      <c r="F1710" s="289">
        <v>75.260000000000005</v>
      </c>
      <c r="G1710" s="270">
        <v>15</v>
      </c>
    </row>
    <row r="1711" spans="1:7" s="270" customFormat="1" x14ac:dyDescent="0.25">
      <c r="A1711" s="286" t="s">
        <v>5395</v>
      </c>
      <c r="B1711" s="287" t="s">
        <v>5396</v>
      </c>
      <c r="C1711" s="288"/>
      <c r="D1711" s="289"/>
      <c r="E1711" s="289"/>
      <c r="F1711" s="289"/>
      <c r="G1711" s="270">
        <v>15</v>
      </c>
    </row>
    <row r="1712" spans="1:7" s="270" customFormat="1" ht="30" x14ac:dyDescent="0.25">
      <c r="A1712" s="286" t="s">
        <v>5397</v>
      </c>
      <c r="B1712" s="287" t="s">
        <v>5398</v>
      </c>
      <c r="C1712" s="288" t="s">
        <v>1068</v>
      </c>
      <c r="D1712" s="289">
        <v>493.32</v>
      </c>
      <c r="E1712" s="289">
        <v>366.64</v>
      </c>
      <c r="F1712" s="289">
        <v>859.96</v>
      </c>
      <c r="G1712" s="270">
        <v>15</v>
      </c>
    </row>
    <row r="1713" spans="1:7" s="270" customFormat="1" ht="30" x14ac:dyDescent="0.25">
      <c r="A1713" s="286" t="s">
        <v>5399</v>
      </c>
      <c r="B1713" s="287" t="s">
        <v>5400</v>
      </c>
      <c r="C1713" s="288" t="s">
        <v>1068</v>
      </c>
      <c r="D1713" s="289">
        <v>516.47</v>
      </c>
      <c r="E1713" s="289">
        <v>42.39</v>
      </c>
      <c r="F1713" s="289">
        <v>558.86</v>
      </c>
      <c r="G1713" s="270">
        <v>15</v>
      </c>
    </row>
    <row r="1714" spans="1:7" s="270" customFormat="1" ht="30" x14ac:dyDescent="0.25">
      <c r="A1714" s="286" t="s">
        <v>85</v>
      </c>
      <c r="B1714" s="287" t="s">
        <v>86</v>
      </c>
      <c r="C1714" s="288" t="s">
        <v>351</v>
      </c>
      <c r="D1714" s="289">
        <v>5.9</v>
      </c>
      <c r="E1714" s="289">
        <v>8.94</v>
      </c>
      <c r="F1714" s="289">
        <v>14.84</v>
      </c>
      <c r="G1714" s="270">
        <v>15</v>
      </c>
    </row>
    <row r="1715" spans="1:7" s="270" customFormat="1" ht="30" x14ac:dyDescent="0.25">
      <c r="A1715" s="286" t="s">
        <v>5401</v>
      </c>
      <c r="B1715" s="287" t="s">
        <v>5402</v>
      </c>
      <c r="C1715" s="288" t="s">
        <v>351</v>
      </c>
      <c r="D1715" s="289">
        <v>18.989999999999998</v>
      </c>
      <c r="E1715" s="289">
        <v>17.87</v>
      </c>
      <c r="F1715" s="289">
        <v>36.86</v>
      </c>
    </row>
    <row r="1716" spans="1:7" s="270" customFormat="1" ht="30" x14ac:dyDescent="0.25">
      <c r="A1716" s="286" t="s">
        <v>5403</v>
      </c>
      <c r="B1716" s="287" t="s">
        <v>5404</v>
      </c>
      <c r="C1716" s="288" t="s">
        <v>351</v>
      </c>
      <c r="D1716" s="289">
        <v>54.85</v>
      </c>
      <c r="E1716" s="289">
        <v>8.94</v>
      </c>
      <c r="F1716" s="289">
        <v>63.79</v>
      </c>
      <c r="G1716" s="270">
        <v>15</v>
      </c>
    </row>
    <row r="1717" spans="1:7" s="270" customFormat="1" x14ac:dyDescent="0.25">
      <c r="A1717" s="286" t="s">
        <v>5405</v>
      </c>
      <c r="B1717" s="287" t="s">
        <v>5406</v>
      </c>
      <c r="C1717" s="288"/>
      <c r="D1717" s="289"/>
      <c r="E1717" s="289"/>
      <c r="F1717" s="289"/>
      <c r="G1717" s="270">
        <v>15</v>
      </c>
    </row>
    <row r="1718" spans="1:7" s="270" customFormat="1" x14ac:dyDescent="0.25">
      <c r="A1718" s="286" t="s">
        <v>5407</v>
      </c>
      <c r="B1718" s="287" t="s">
        <v>5408</v>
      </c>
      <c r="C1718" s="288" t="s">
        <v>1068</v>
      </c>
      <c r="D1718" s="289"/>
      <c r="E1718" s="289">
        <v>84.76</v>
      </c>
      <c r="F1718" s="289">
        <v>84.76</v>
      </c>
      <c r="G1718" s="270">
        <v>15</v>
      </c>
    </row>
    <row r="1719" spans="1:7" s="270" customFormat="1" x14ac:dyDescent="0.25">
      <c r="A1719" s="286" t="s">
        <v>5409</v>
      </c>
      <c r="B1719" s="287" t="s">
        <v>5410</v>
      </c>
      <c r="C1719" s="288" t="s">
        <v>351</v>
      </c>
      <c r="D1719" s="289">
        <v>5</v>
      </c>
      <c r="E1719" s="289">
        <v>4.24</v>
      </c>
      <c r="F1719" s="289">
        <v>9.24</v>
      </c>
      <c r="G1719" s="270">
        <v>15</v>
      </c>
    </row>
    <row r="1720" spans="1:7" s="270" customFormat="1" ht="30" x14ac:dyDescent="0.25">
      <c r="A1720" s="286" t="s">
        <v>5411</v>
      </c>
      <c r="B1720" s="287" t="s">
        <v>5412</v>
      </c>
      <c r="C1720" s="288" t="s">
        <v>351</v>
      </c>
      <c r="D1720" s="289">
        <v>6.24</v>
      </c>
      <c r="E1720" s="289">
        <v>4.24</v>
      </c>
      <c r="F1720" s="289">
        <v>10.48</v>
      </c>
      <c r="G1720" s="270">
        <v>15</v>
      </c>
    </row>
    <row r="1721" spans="1:7" s="270" customFormat="1" ht="30" x14ac:dyDescent="0.25">
      <c r="A1721" s="286" t="s">
        <v>5413</v>
      </c>
      <c r="B1721" s="287" t="s">
        <v>5414</v>
      </c>
      <c r="C1721" s="288" t="s">
        <v>351</v>
      </c>
      <c r="D1721" s="289">
        <v>13.78</v>
      </c>
      <c r="E1721" s="289">
        <v>4.24</v>
      </c>
      <c r="F1721" s="289">
        <v>18.02</v>
      </c>
    </row>
    <row r="1722" spans="1:7" s="270" customFormat="1" ht="30" x14ac:dyDescent="0.25">
      <c r="A1722" s="286" t="s">
        <v>16820</v>
      </c>
      <c r="B1722" s="287" t="s">
        <v>16821</v>
      </c>
      <c r="C1722" s="288" t="s">
        <v>351</v>
      </c>
      <c r="D1722" s="289">
        <v>1.53</v>
      </c>
      <c r="E1722" s="289">
        <v>0.3</v>
      </c>
      <c r="F1722" s="289">
        <v>1.83</v>
      </c>
    </row>
    <row r="1723" spans="1:7" s="270" customFormat="1" x14ac:dyDescent="0.25">
      <c r="A1723" s="286" t="s">
        <v>5415</v>
      </c>
      <c r="B1723" s="287" t="s">
        <v>303</v>
      </c>
      <c r="C1723" s="288"/>
      <c r="D1723" s="289"/>
      <c r="E1723" s="289"/>
      <c r="F1723" s="289"/>
      <c r="G1723" s="270">
        <v>15</v>
      </c>
    </row>
    <row r="1724" spans="1:7" s="270" customFormat="1" x14ac:dyDescent="0.25">
      <c r="A1724" s="286" t="s">
        <v>5416</v>
      </c>
      <c r="B1724" s="287" t="s">
        <v>5417</v>
      </c>
      <c r="C1724" s="288"/>
      <c r="D1724" s="289"/>
      <c r="E1724" s="289"/>
      <c r="F1724" s="289"/>
      <c r="G1724" s="270">
        <v>15</v>
      </c>
    </row>
    <row r="1725" spans="1:7" s="270" customFormat="1" x14ac:dyDescent="0.25">
      <c r="A1725" s="286" t="s">
        <v>5418</v>
      </c>
      <c r="B1725" s="287" t="s">
        <v>5419</v>
      </c>
      <c r="C1725" s="288" t="s">
        <v>351</v>
      </c>
      <c r="D1725" s="289">
        <v>8.64</v>
      </c>
      <c r="E1725" s="289">
        <v>36.39</v>
      </c>
      <c r="F1725" s="289">
        <v>45.03</v>
      </c>
      <c r="G1725" s="270">
        <v>15</v>
      </c>
    </row>
    <row r="1726" spans="1:7" s="270" customFormat="1" x14ac:dyDescent="0.25">
      <c r="A1726" s="286" t="s">
        <v>5420</v>
      </c>
      <c r="B1726" s="287" t="s">
        <v>5421</v>
      </c>
      <c r="C1726" s="288" t="s">
        <v>351</v>
      </c>
      <c r="D1726" s="289">
        <v>5</v>
      </c>
      <c r="E1726" s="289">
        <v>36.39</v>
      </c>
      <c r="F1726" s="289">
        <v>41.39</v>
      </c>
      <c r="G1726" s="270">
        <v>15</v>
      </c>
    </row>
    <row r="1727" spans="1:7" s="270" customFormat="1" x14ac:dyDescent="0.25">
      <c r="A1727" s="286" t="s">
        <v>5422</v>
      </c>
      <c r="B1727" s="287" t="s">
        <v>5423</v>
      </c>
      <c r="C1727" s="288" t="s">
        <v>351</v>
      </c>
      <c r="D1727" s="289">
        <v>7.4</v>
      </c>
      <c r="E1727" s="289">
        <v>9.27</v>
      </c>
      <c r="F1727" s="289">
        <v>16.670000000000002</v>
      </c>
      <c r="G1727" s="270">
        <v>15</v>
      </c>
    </row>
    <row r="1728" spans="1:7" s="270" customFormat="1" x14ac:dyDescent="0.25">
      <c r="A1728" s="286" t="s">
        <v>5424</v>
      </c>
      <c r="B1728" s="287" t="s">
        <v>5425</v>
      </c>
      <c r="C1728" s="288" t="s">
        <v>304</v>
      </c>
      <c r="D1728" s="289">
        <v>30.55</v>
      </c>
      <c r="E1728" s="289">
        <v>26.06</v>
      </c>
      <c r="F1728" s="289">
        <v>56.61</v>
      </c>
    </row>
    <row r="1729" spans="1:7" s="270" customFormat="1" ht="30" x14ac:dyDescent="0.25">
      <c r="A1729" s="286" t="s">
        <v>5426</v>
      </c>
      <c r="B1729" s="287" t="s">
        <v>5427</v>
      </c>
      <c r="C1729" s="288" t="s">
        <v>351</v>
      </c>
      <c r="D1729" s="289">
        <v>8.85</v>
      </c>
      <c r="E1729" s="289">
        <v>9.9600000000000009</v>
      </c>
      <c r="F1729" s="289">
        <v>18.809999999999999</v>
      </c>
      <c r="G1729" s="270">
        <v>15</v>
      </c>
    </row>
    <row r="1730" spans="1:7" s="270" customFormat="1" x14ac:dyDescent="0.25">
      <c r="A1730" s="286" t="s">
        <v>5428</v>
      </c>
      <c r="B1730" s="287" t="s">
        <v>5429</v>
      </c>
      <c r="C1730" s="288"/>
      <c r="D1730" s="289"/>
      <c r="E1730" s="289"/>
      <c r="F1730" s="289"/>
      <c r="G1730" s="270">
        <v>15</v>
      </c>
    </row>
    <row r="1731" spans="1:7" s="270" customFormat="1" x14ac:dyDescent="0.25">
      <c r="A1731" s="286" t="s">
        <v>5430</v>
      </c>
      <c r="B1731" s="287" t="s">
        <v>5431</v>
      </c>
      <c r="C1731" s="288" t="s">
        <v>351</v>
      </c>
      <c r="D1731" s="289">
        <v>3.02</v>
      </c>
      <c r="E1731" s="289">
        <v>12.54</v>
      </c>
      <c r="F1731" s="289">
        <v>15.56</v>
      </c>
    </row>
    <row r="1732" spans="1:7" s="270" customFormat="1" x14ac:dyDescent="0.25">
      <c r="A1732" s="286" t="s">
        <v>272</v>
      </c>
      <c r="B1732" s="287" t="s">
        <v>273</v>
      </c>
      <c r="C1732" s="288" t="s">
        <v>351</v>
      </c>
      <c r="D1732" s="289">
        <v>5.84</v>
      </c>
      <c r="E1732" s="289">
        <v>12.54</v>
      </c>
      <c r="F1732" s="289">
        <v>18.38</v>
      </c>
      <c r="G1732" s="270">
        <v>15</v>
      </c>
    </row>
    <row r="1733" spans="1:7" s="270" customFormat="1" x14ac:dyDescent="0.25">
      <c r="A1733" s="286" t="s">
        <v>5432</v>
      </c>
      <c r="B1733" s="287" t="s">
        <v>5433</v>
      </c>
      <c r="C1733" s="288"/>
      <c r="D1733" s="289"/>
      <c r="E1733" s="289"/>
      <c r="F1733" s="289"/>
      <c r="G1733" s="270">
        <v>15</v>
      </c>
    </row>
    <row r="1734" spans="1:7" s="270" customFormat="1" x14ac:dyDescent="0.25">
      <c r="A1734" s="286" t="s">
        <v>5434</v>
      </c>
      <c r="B1734" s="287" t="s">
        <v>5435</v>
      </c>
      <c r="C1734" s="288" t="s">
        <v>351</v>
      </c>
      <c r="D1734" s="289">
        <v>4.5599999999999996</v>
      </c>
      <c r="E1734" s="289">
        <v>27.6</v>
      </c>
      <c r="F1734" s="289">
        <v>32.159999999999997</v>
      </c>
      <c r="G1734" s="270">
        <v>15</v>
      </c>
    </row>
    <row r="1735" spans="1:7" s="270" customFormat="1" x14ac:dyDescent="0.25">
      <c r="A1735" s="286" t="s">
        <v>5436</v>
      </c>
      <c r="B1735" s="287" t="s">
        <v>5437</v>
      </c>
      <c r="C1735" s="288" t="s">
        <v>351</v>
      </c>
      <c r="D1735" s="289">
        <v>9.2799999999999994</v>
      </c>
      <c r="E1735" s="289">
        <v>23.45</v>
      </c>
      <c r="F1735" s="289">
        <v>32.729999999999997</v>
      </c>
      <c r="G1735" s="270">
        <v>15</v>
      </c>
    </row>
    <row r="1736" spans="1:7" s="270" customFormat="1" x14ac:dyDescent="0.25">
      <c r="A1736" s="286" t="s">
        <v>5438</v>
      </c>
      <c r="B1736" s="287" t="s">
        <v>5439</v>
      </c>
      <c r="C1736" s="288" t="s">
        <v>351</v>
      </c>
      <c r="D1736" s="289">
        <v>18.7</v>
      </c>
      <c r="E1736" s="289">
        <v>13.03</v>
      </c>
      <c r="F1736" s="289">
        <v>31.73</v>
      </c>
      <c r="G1736" s="270">
        <v>15</v>
      </c>
    </row>
    <row r="1737" spans="1:7" s="270" customFormat="1" x14ac:dyDescent="0.25">
      <c r="A1737" s="286" t="s">
        <v>270</v>
      </c>
      <c r="B1737" s="287" t="s">
        <v>271</v>
      </c>
      <c r="C1737" s="288" t="s">
        <v>351</v>
      </c>
      <c r="D1737" s="289">
        <v>18.149999999999999</v>
      </c>
      <c r="E1737" s="289">
        <v>22.39</v>
      </c>
      <c r="F1737" s="289">
        <v>40.54</v>
      </c>
      <c r="G1737" s="270">
        <v>15</v>
      </c>
    </row>
    <row r="1738" spans="1:7" s="270" customFormat="1" ht="30" x14ac:dyDescent="0.25">
      <c r="A1738" s="286" t="s">
        <v>5440</v>
      </c>
      <c r="B1738" s="287" t="s">
        <v>16822</v>
      </c>
      <c r="C1738" s="288" t="s">
        <v>351</v>
      </c>
      <c r="D1738" s="289">
        <v>16.07</v>
      </c>
      <c r="E1738" s="289">
        <v>16.600000000000001</v>
      </c>
      <c r="F1738" s="289">
        <v>32.67</v>
      </c>
      <c r="G1738" s="270">
        <v>15</v>
      </c>
    </row>
    <row r="1739" spans="1:7" s="270" customFormat="1" ht="30" x14ac:dyDescent="0.25">
      <c r="A1739" s="286" t="s">
        <v>5441</v>
      </c>
      <c r="B1739" s="287" t="s">
        <v>16823</v>
      </c>
      <c r="C1739" s="288" t="s">
        <v>351</v>
      </c>
      <c r="D1739" s="289">
        <v>41.27</v>
      </c>
      <c r="E1739" s="289">
        <v>16.600000000000001</v>
      </c>
      <c r="F1739" s="289">
        <v>57.87</v>
      </c>
    </row>
    <row r="1740" spans="1:7" s="270" customFormat="1" x14ac:dyDescent="0.25">
      <c r="A1740" s="286" t="s">
        <v>5442</v>
      </c>
      <c r="B1740" s="287" t="s">
        <v>5443</v>
      </c>
      <c r="C1740" s="288" t="s">
        <v>351</v>
      </c>
      <c r="D1740" s="289">
        <v>31.5</v>
      </c>
      <c r="E1740" s="289">
        <v>22.39</v>
      </c>
      <c r="F1740" s="289">
        <v>53.89</v>
      </c>
      <c r="G1740" s="270">
        <v>15</v>
      </c>
    </row>
    <row r="1741" spans="1:7" s="270" customFormat="1" x14ac:dyDescent="0.25">
      <c r="A1741" s="286" t="s">
        <v>5444</v>
      </c>
      <c r="B1741" s="287" t="s">
        <v>5445</v>
      </c>
      <c r="C1741" s="288"/>
      <c r="D1741" s="289"/>
      <c r="E1741" s="289"/>
      <c r="F1741" s="289"/>
      <c r="G1741" s="270">
        <v>15</v>
      </c>
    </row>
    <row r="1742" spans="1:7" s="270" customFormat="1" x14ac:dyDescent="0.25">
      <c r="A1742" s="286" t="s">
        <v>5446</v>
      </c>
      <c r="B1742" s="287" t="s">
        <v>5447</v>
      </c>
      <c r="C1742" s="288" t="s">
        <v>351</v>
      </c>
      <c r="D1742" s="289">
        <v>8.57</v>
      </c>
      <c r="E1742" s="289">
        <v>16.600000000000001</v>
      </c>
      <c r="F1742" s="289">
        <v>25.17</v>
      </c>
      <c r="G1742" s="270">
        <v>15</v>
      </c>
    </row>
    <row r="1743" spans="1:7" s="270" customFormat="1" x14ac:dyDescent="0.25">
      <c r="A1743" s="286" t="s">
        <v>5448</v>
      </c>
      <c r="B1743" s="287" t="s">
        <v>5449</v>
      </c>
      <c r="C1743" s="288" t="s">
        <v>304</v>
      </c>
      <c r="D1743" s="289">
        <v>3.31</v>
      </c>
      <c r="E1743" s="289">
        <v>3.09</v>
      </c>
      <c r="F1743" s="289">
        <v>6.4</v>
      </c>
      <c r="G1743" s="270">
        <v>15</v>
      </c>
    </row>
    <row r="1744" spans="1:7" s="270" customFormat="1" x14ac:dyDescent="0.25">
      <c r="A1744" s="286" t="s">
        <v>5450</v>
      </c>
      <c r="B1744" s="287" t="s">
        <v>5451</v>
      </c>
      <c r="C1744" s="288" t="s">
        <v>351</v>
      </c>
      <c r="D1744" s="289">
        <v>11.33</v>
      </c>
      <c r="E1744" s="289">
        <v>18.72</v>
      </c>
      <c r="F1744" s="289">
        <v>30.05</v>
      </c>
    </row>
    <row r="1745" spans="1:7" s="270" customFormat="1" x14ac:dyDescent="0.25">
      <c r="A1745" s="286" t="s">
        <v>5452</v>
      </c>
      <c r="B1745" s="287" t="s">
        <v>5453</v>
      </c>
      <c r="C1745" s="288" t="s">
        <v>304</v>
      </c>
      <c r="D1745" s="289">
        <v>3</v>
      </c>
      <c r="E1745" s="289">
        <v>2.4700000000000002</v>
      </c>
      <c r="F1745" s="289">
        <v>5.47</v>
      </c>
      <c r="G1745" s="270">
        <v>15</v>
      </c>
    </row>
    <row r="1746" spans="1:7" s="270" customFormat="1" x14ac:dyDescent="0.25">
      <c r="A1746" s="286" t="s">
        <v>5454</v>
      </c>
      <c r="B1746" s="287" t="s">
        <v>5455</v>
      </c>
      <c r="C1746" s="288"/>
      <c r="D1746" s="289"/>
      <c r="E1746" s="289"/>
      <c r="F1746" s="289"/>
    </row>
    <row r="1747" spans="1:7" s="270" customFormat="1" x14ac:dyDescent="0.25">
      <c r="A1747" s="286" t="s">
        <v>5456</v>
      </c>
      <c r="B1747" s="287" t="s">
        <v>5457</v>
      </c>
      <c r="C1747" s="288" t="s">
        <v>351</v>
      </c>
      <c r="D1747" s="289">
        <v>4.67</v>
      </c>
      <c r="E1747" s="289">
        <v>22.39</v>
      </c>
      <c r="F1747" s="289">
        <v>27.06</v>
      </c>
      <c r="G1747" s="270">
        <v>15</v>
      </c>
    </row>
    <row r="1748" spans="1:7" s="270" customFormat="1" x14ac:dyDescent="0.25">
      <c r="A1748" s="286" t="s">
        <v>5458</v>
      </c>
      <c r="B1748" s="287" t="s">
        <v>5459</v>
      </c>
      <c r="C1748" s="288"/>
      <c r="D1748" s="289"/>
      <c r="E1748" s="289"/>
      <c r="F1748" s="289"/>
      <c r="G1748" s="270">
        <v>15</v>
      </c>
    </row>
    <row r="1749" spans="1:7" s="270" customFormat="1" x14ac:dyDescent="0.25">
      <c r="A1749" s="286" t="s">
        <v>264</v>
      </c>
      <c r="B1749" s="287" t="s">
        <v>265</v>
      </c>
      <c r="C1749" s="288" t="s">
        <v>1042</v>
      </c>
      <c r="D1749" s="289">
        <v>4.5</v>
      </c>
      <c r="E1749" s="289"/>
      <c r="F1749" s="289">
        <v>4.5</v>
      </c>
      <c r="G1749" s="270">
        <v>15</v>
      </c>
    </row>
    <row r="1750" spans="1:7" s="270" customFormat="1" x14ac:dyDescent="0.25">
      <c r="A1750" s="286" t="s">
        <v>5460</v>
      </c>
      <c r="B1750" s="287" t="s">
        <v>5461</v>
      </c>
      <c r="C1750" s="288" t="s">
        <v>1042</v>
      </c>
      <c r="D1750" s="289">
        <v>4.5599999999999996</v>
      </c>
      <c r="E1750" s="289"/>
      <c r="F1750" s="289">
        <v>4.5599999999999996</v>
      </c>
      <c r="G1750" s="270">
        <v>15</v>
      </c>
    </row>
    <row r="1751" spans="1:7" s="270" customFormat="1" ht="45" x14ac:dyDescent="0.25">
      <c r="A1751" s="286" t="s">
        <v>5462</v>
      </c>
      <c r="B1751" s="287" t="s">
        <v>5463</v>
      </c>
      <c r="C1751" s="288" t="s">
        <v>351</v>
      </c>
      <c r="D1751" s="289">
        <v>184.21</v>
      </c>
      <c r="E1751" s="289">
        <v>206.88</v>
      </c>
      <c r="F1751" s="289">
        <v>391.09</v>
      </c>
    </row>
    <row r="1752" spans="1:7" s="270" customFormat="1" ht="45" x14ac:dyDescent="0.25">
      <c r="A1752" s="286" t="s">
        <v>5464</v>
      </c>
      <c r="B1752" s="287" t="s">
        <v>5465</v>
      </c>
      <c r="C1752" s="288" t="s">
        <v>351</v>
      </c>
      <c r="D1752" s="289">
        <v>680.21</v>
      </c>
      <c r="E1752" s="289">
        <v>239.86</v>
      </c>
      <c r="F1752" s="289">
        <v>920.07</v>
      </c>
      <c r="G1752" s="270">
        <v>15</v>
      </c>
    </row>
    <row r="1753" spans="1:7" s="270" customFormat="1" x14ac:dyDescent="0.25">
      <c r="A1753" s="286" t="s">
        <v>5466</v>
      </c>
      <c r="B1753" s="287" t="s">
        <v>5467</v>
      </c>
      <c r="C1753" s="288"/>
      <c r="D1753" s="289"/>
      <c r="E1753" s="289"/>
      <c r="F1753" s="289"/>
      <c r="G1753" s="270">
        <v>15</v>
      </c>
    </row>
    <row r="1754" spans="1:7" s="270" customFormat="1" x14ac:dyDescent="0.25">
      <c r="A1754" s="286" t="s">
        <v>5468</v>
      </c>
      <c r="B1754" s="287" t="s">
        <v>5469</v>
      </c>
      <c r="C1754" s="288" t="s">
        <v>304</v>
      </c>
      <c r="D1754" s="289">
        <v>1.63</v>
      </c>
      <c r="E1754" s="289">
        <v>1.69</v>
      </c>
      <c r="F1754" s="289">
        <v>3.32</v>
      </c>
    </row>
    <row r="1755" spans="1:7" s="270" customFormat="1" x14ac:dyDescent="0.25">
      <c r="A1755" s="286" t="s">
        <v>5470</v>
      </c>
      <c r="B1755" s="287" t="s">
        <v>5471</v>
      </c>
      <c r="C1755" s="288" t="s">
        <v>304</v>
      </c>
      <c r="D1755" s="289">
        <v>1.0900000000000001</v>
      </c>
      <c r="E1755" s="289">
        <v>3.36</v>
      </c>
      <c r="F1755" s="289">
        <v>4.45</v>
      </c>
      <c r="G1755" s="270">
        <v>15</v>
      </c>
    </row>
    <row r="1756" spans="1:7" s="270" customFormat="1" ht="30" x14ac:dyDescent="0.25">
      <c r="A1756" s="286" t="s">
        <v>5472</v>
      </c>
      <c r="B1756" s="287" t="s">
        <v>5473</v>
      </c>
      <c r="C1756" s="288"/>
      <c r="D1756" s="289"/>
      <c r="E1756" s="289"/>
      <c r="F1756" s="289"/>
      <c r="G1756" s="270">
        <v>15</v>
      </c>
    </row>
    <row r="1757" spans="1:7" s="270" customFormat="1" x14ac:dyDescent="0.25">
      <c r="A1757" s="286" t="s">
        <v>5474</v>
      </c>
      <c r="B1757" s="287" t="s">
        <v>5475</v>
      </c>
      <c r="C1757" s="288" t="s">
        <v>351</v>
      </c>
      <c r="D1757" s="289">
        <v>8.01</v>
      </c>
      <c r="E1757" s="289">
        <v>22.39</v>
      </c>
      <c r="F1757" s="289">
        <v>30.4</v>
      </c>
      <c r="G1757" s="270">
        <v>15</v>
      </c>
    </row>
    <row r="1758" spans="1:7" s="270" customFormat="1" x14ac:dyDescent="0.25">
      <c r="A1758" s="286" t="s">
        <v>5476</v>
      </c>
      <c r="B1758" s="287" t="s">
        <v>5477</v>
      </c>
      <c r="C1758" s="288" t="s">
        <v>351</v>
      </c>
      <c r="D1758" s="289">
        <v>14.04</v>
      </c>
      <c r="E1758" s="289">
        <v>22.39</v>
      </c>
      <c r="F1758" s="289">
        <v>36.43</v>
      </c>
      <c r="G1758" s="270">
        <v>15</v>
      </c>
    </row>
    <row r="1759" spans="1:7" s="270" customFormat="1" x14ac:dyDescent="0.25">
      <c r="A1759" s="286" t="s">
        <v>5478</v>
      </c>
      <c r="B1759" s="287" t="s">
        <v>5479</v>
      </c>
      <c r="C1759" s="288" t="s">
        <v>351</v>
      </c>
      <c r="D1759" s="289">
        <v>15.1</v>
      </c>
      <c r="E1759" s="289">
        <v>22.39</v>
      </c>
      <c r="F1759" s="289">
        <v>37.49</v>
      </c>
      <c r="G1759" s="270">
        <v>15</v>
      </c>
    </row>
    <row r="1760" spans="1:7" s="270" customFormat="1" x14ac:dyDescent="0.25">
      <c r="A1760" s="286" t="s">
        <v>267</v>
      </c>
      <c r="B1760" s="287" t="s">
        <v>268</v>
      </c>
      <c r="C1760" s="288" t="s">
        <v>351</v>
      </c>
      <c r="D1760" s="289">
        <v>12.77</v>
      </c>
      <c r="E1760" s="289">
        <v>22.39</v>
      </c>
      <c r="F1760" s="289">
        <v>35.159999999999997</v>
      </c>
      <c r="G1760" s="270">
        <v>15</v>
      </c>
    </row>
    <row r="1761" spans="1:7" s="270" customFormat="1" x14ac:dyDescent="0.25">
      <c r="A1761" s="286" t="s">
        <v>5480</v>
      </c>
      <c r="B1761" s="287" t="s">
        <v>5481</v>
      </c>
      <c r="C1761" s="288" t="s">
        <v>351</v>
      </c>
      <c r="D1761" s="289">
        <v>102.55</v>
      </c>
      <c r="E1761" s="289">
        <v>46.89</v>
      </c>
      <c r="F1761" s="289">
        <v>149.44</v>
      </c>
      <c r="G1761" s="270">
        <v>15</v>
      </c>
    </row>
    <row r="1762" spans="1:7" s="270" customFormat="1" x14ac:dyDescent="0.25">
      <c r="A1762" s="286" t="s">
        <v>5482</v>
      </c>
      <c r="B1762" s="287" t="s">
        <v>5483</v>
      </c>
      <c r="C1762" s="288" t="s">
        <v>351</v>
      </c>
      <c r="D1762" s="289">
        <v>19.670000000000002</v>
      </c>
      <c r="E1762" s="289">
        <v>22.39</v>
      </c>
      <c r="F1762" s="289">
        <v>42.06</v>
      </c>
      <c r="G1762" s="270">
        <v>15</v>
      </c>
    </row>
    <row r="1763" spans="1:7" s="270" customFormat="1" x14ac:dyDescent="0.25">
      <c r="A1763" s="286" t="s">
        <v>5484</v>
      </c>
      <c r="B1763" s="287" t="s">
        <v>5485</v>
      </c>
      <c r="C1763" s="288" t="s">
        <v>351</v>
      </c>
      <c r="D1763" s="289">
        <v>12.29</v>
      </c>
      <c r="E1763" s="289">
        <v>31.26</v>
      </c>
      <c r="F1763" s="289">
        <v>43.55</v>
      </c>
      <c r="G1763" s="270">
        <v>15</v>
      </c>
    </row>
    <row r="1764" spans="1:7" s="270" customFormat="1" ht="45" x14ac:dyDescent="0.25">
      <c r="A1764" s="286" t="s">
        <v>5486</v>
      </c>
      <c r="B1764" s="287" t="s">
        <v>5487</v>
      </c>
      <c r="C1764" s="288" t="s">
        <v>351</v>
      </c>
      <c r="D1764" s="289">
        <v>259.37</v>
      </c>
      <c r="E1764" s="289"/>
      <c r="F1764" s="289">
        <v>259.37</v>
      </c>
    </row>
    <row r="1765" spans="1:7" s="270" customFormat="1" ht="45" x14ac:dyDescent="0.25">
      <c r="A1765" s="286" t="s">
        <v>5488</v>
      </c>
      <c r="B1765" s="287" t="s">
        <v>5489</v>
      </c>
      <c r="C1765" s="288" t="s">
        <v>351</v>
      </c>
      <c r="D1765" s="289">
        <v>514.25</v>
      </c>
      <c r="E1765" s="289"/>
      <c r="F1765" s="289">
        <v>514.25</v>
      </c>
      <c r="G1765" s="270">
        <v>15</v>
      </c>
    </row>
    <row r="1766" spans="1:7" s="270" customFormat="1" x14ac:dyDescent="0.25">
      <c r="A1766" s="286" t="s">
        <v>5490</v>
      </c>
      <c r="B1766" s="287" t="s">
        <v>5491</v>
      </c>
      <c r="C1766" s="288"/>
      <c r="D1766" s="289"/>
      <c r="E1766" s="289"/>
      <c r="F1766" s="289"/>
    </row>
    <row r="1767" spans="1:7" s="270" customFormat="1" x14ac:dyDescent="0.25">
      <c r="A1767" s="286" t="s">
        <v>5492</v>
      </c>
      <c r="B1767" s="287" t="s">
        <v>5493</v>
      </c>
      <c r="C1767" s="288" t="s">
        <v>351</v>
      </c>
      <c r="D1767" s="289">
        <v>19.34</v>
      </c>
      <c r="E1767" s="289">
        <v>31.26</v>
      </c>
      <c r="F1767" s="289">
        <v>50.6</v>
      </c>
      <c r="G1767" s="270">
        <v>15</v>
      </c>
    </row>
    <row r="1768" spans="1:7" s="270" customFormat="1" x14ac:dyDescent="0.25">
      <c r="A1768" s="286" t="s">
        <v>5494</v>
      </c>
      <c r="B1768" s="287" t="s">
        <v>5495</v>
      </c>
      <c r="C1768" s="288"/>
      <c r="D1768" s="289"/>
      <c r="E1768" s="289"/>
      <c r="F1768" s="289"/>
    </row>
    <row r="1769" spans="1:7" s="270" customFormat="1" x14ac:dyDescent="0.25">
      <c r="A1769" s="286" t="s">
        <v>5496</v>
      </c>
      <c r="B1769" s="287" t="s">
        <v>5497</v>
      </c>
      <c r="C1769" s="288" t="s">
        <v>351</v>
      </c>
      <c r="D1769" s="289">
        <v>19.760000000000002</v>
      </c>
      <c r="E1769" s="289">
        <v>31.26</v>
      </c>
      <c r="F1769" s="289">
        <v>51.02</v>
      </c>
    </row>
    <row r="1770" spans="1:7" s="270" customFormat="1" x14ac:dyDescent="0.25">
      <c r="A1770" s="286" t="s">
        <v>5498</v>
      </c>
      <c r="B1770" s="287" t="s">
        <v>5499</v>
      </c>
      <c r="C1770" s="288"/>
      <c r="D1770" s="289"/>
      <c r="E1770" s="289"/>
      <c r="F1770" s="289"/>
      <c r="G1770" s="270">
        <v>15</v>
      </c>
    </row>
    <row r="1771" spans="1:7" s="270" customFormat="1" x14ac:dyDescent="0.25">
      <c r="A1771" s="286" t="s">
        <v>5500</v>
      </c>
      <c r="B1771" s="287" t="s">
        <v>5501</v>
      </c>
      <c r="C1771" s="288"/>
      <c r="D1771" s="289"/>
      <c r="E1771" s="289"/>
      <c r="F1771" s="289"/>
      <c r="G1771" s="270">
        <v>15</v>
      </c>
    </row>
    <row r="1772" spans="1:7" s="270" customFormat="1" x14ac:dyDescent="0.25">
      <c r="A1772" s="286" t="s">
        <v>5502</v>
      </c>
      <c r="B1772" s="287" t="s">
        <v>5503</v>
      </c>
      <c r="C1772" s="288" t="s">
        <v>1068</v>
      </c>
      <c r="D1772" s="289">
        <v>184.22</v>
      </c>
      <c r="E1772" s="289">
        <v>52.98</v>
      </c>
      <c r="F1772" s="289">
        <v>237.2</v>
      </c>
    </row>
    <row r="1773" spans="1:7" s="270" customFormat="1" ht="30" x14ac:dyDescent="0.25">
      <c r="A1773" s="286" t="s">
        <v>276</v>
      </c>
      <c r="B1773" s="287" t="s">
        <v>277</v>
      </c>
      <c r="C1773" s="288" t="s">
        <v>351</v>
      </c>
      <c r="D1773" s="289"/>
      <c r="E1773" s="289">
        <v>2.12</v>
      </c>
      <c r="F1773" s="289">
        <v>2.12</v>
      </c>
      <c r="G1773" s="270">
        <v>15</v>
      </c>
    </row>
    <row r="1774" spans="1:7" s="270" customFormat="1" x14ac:dyDescent="0.25">
      <c r="A1774" s="286" t="s">
        <v>5504</v>
      </c>
      <c r="B1774" s="287" t="s">
        <v>5505</v>
      </c>
      <c r="C1774" s="288"/>
      <c r="D1774" s="289"/>
      <c r="E1774" s="289"/>
      <c r="F1774" s="289"/>
      <c r="G1774" s="270">
        <v>15</v>
      </c>
    </row>
    <row r="1775" spans="1:7" s="270" customFormat="1" x14ac:dyDescent="0.25">
      <c r="A1775" s="286" t="s">
        <v>5506</v>
      </c>
      <c r="B1775" s="287" t="s">
        <v>5507</v>
      </c>
      <c r="C1775" s="288" t="s">
        <v>351</v>
      </c>
      <c r="D1775" s="289">
        <v>10.41</v>
      </c>
      <c r="E1775" s="289">
        <v>3.57</v>
      </c>
      <c r="F1775" s="289">
        <v>13.98</v>
      </c>
      <c r="G1775" s="270">
        <v>15</v>
      </c>
    </row>
    <row r="1776" spans="1:7" s="270" customFormat="1" x14ac:dyDescent="0.25">
      <c r="A1776" s="286" t="s">
        <v>5508</v>
      </c>
      <c r="B1776" s="287" t="s">
        <v>5509</v>
      </c>
      <c r="C1776" s="288" t="s">
        <v>351</v>
      </c>
      <c r="D1776" s="289">
        <v>9.74</v>
      </c>
      <c r="E1776" s="289">
        <v>5.36</v>
      </c>
      <c r="F1776" s="289">
        <v>15.1</v>
      </c>
      <c r="G1776" s="270">
        <v>15</v>
      </c>
    </row>
    <row r="1777" spans="1:7" s="270" customFormat="1" x14ac:dyDescent="0.25">
      <c r="A1777" s="286" t="s">
        <v>5510</v>
      </c>
      <c r="B1777" s="287" t="s">
        <v>5511</v>
      </c>
      <c r="C1777" s="288" t="s">
        <v>351</v>
      </c>
      <c r="D1777" s="289">
        <v>118.81</v>
      </c>
      <c r="E1777" s="289">
        <v>6.82</v>
      </c>
      <c r="F1777" s="289">
        <v>125.63</v>
      </c>
      <c r="G1777" s="270">
        <v>15</v>
      </c>
    </row>
    <row r="1778" spans="1:7" s="270" customFormat="1" x14ac:dyDescent="0.25">
      <c r="A1778" s="286" t="s">
        <v>5512</v>
      </c>
      <c r="B1778" s="287" t="s">
        <v>5513</v>
      </c>
      <c r="C1778" s="288" t="s">
        <v>351</v>
      </c>
      <c r="D1778" s="289">
        <v>18.27</v>
      </c>
      <c r="E1778" s="289">
        <v>5.36</v>
      </c>
      <c r="F1778" s="289">
        <v>23.63</v>
      </c>
      <c r="G1778" s="270">
        <v>15</v>
      </c>
    </row>
    <row r="1779" spans="1:7" s="270" customFormat="1" x14ac:dyDescent="0.25">
      <c r="A1779" s="286" t="s">
        <v>5514</v>
      </c>
      <c r="B1779" s="287" t="s">
        <v>5515</v>
      </c>
      <c r="C1779" s="288" t="s">
        <v>351</v>
      </c>
      <c r="D1779" s="289">
        <v>55.09</v>
      </c>
      <c r="E1779" s="289">
        <v>6.82</v>
      </c>
      <c r="F1779" s="289">
        <v>61.91</v>
      </c>
      <c r="G1779" s="270">
        <v>15</v>
      </c>
    </row>
    <row r="1780" spans="1:7" s="270" customFormat="1" x14ac:dyDescent="0.25">
      <c r="A1780" s="286" t="s">
        <v>5516</v>
      </c>
      <c r="B1780" s="287" t="s">
        <v>5517</v>
      </c>
      <c r="C1780" s="288" t="s">
        <v>351</v>
      </c>
      <c r="D1780" s="289">
        <v>14.26</v>
      </c>
      <c r="E1780" s="289">
        <v>5.36</v>
      </c>
      <c r="F1780" s="289">
        <v>19.62</v>
      </c>
      <c r="G1780" s="270">
        <v>15</v>
      </c>
    </row>
    <row r="1781" spans="1:7" s="270" customFormat="1" x14ac:dyDescent="0.25">
      <c r="A1781" s="286" t="s">
        <v>283</v>
      </c>
      <c r="B1781" s="287" t="s">
        <v>284</v>
      </c>
      <c r="C1781" s="288" t="s">
        <v>351</v>
      </c>
      <c r="D1781" s="289">
        <v>55.35</v>
      </c>
      <c r="E1781" s="289">
        <v>6.82</v>
      </c>
      <c r="F1781" s="289">
        <v>62.17</v>
      </c>
    </row>
    <row r="1782" spans="1:7" s="270" customFormat="1" x14ac:dyDescent="0.25">
      <c r="A1782" s="286" t="s">
        <v>5518</v>
      </c>
      <c r="B1782" s="287" t="s">
        <v>5519</v>
      </c>
      <c r="C1782" s="288" t="s">
        <v>351</v>
      </c>
      <c r="D1782" s="289">
        <v>10.39</v>
      </c>
      <c r="E1782" s="289"/>
      <c r="F1782" s="289">
        <v>10.39</v>
      </c>
      <c r="G1782" s="270">
        <v>15</v>
      </c>
    </row>
    <row r="1783" spans="1:7" s="270" customFormat="1" x14ac:dyDescent="0.25">
      <c r="A1783" s="286" t="s">
        <v>5520</v>
      </c>
      <c r="B1783" s="287" t="s">
        <v>5521</v>
      </c>
      <c r="C1783" s="288"/>
      <c r="D1783" s="289"/>
      <c r="E1783" s="289"/>
      <c r="F1783" s="289"/>
      <c r="G1783" s="270">
        <v>15</v>
      </c>
    </row>
    <row r="1784" spans="1:7" s="270" customFormat="1" x14ac:dyDescent="0.25">
      <c r="A1784" s="286" t="s">
        <v>5522</v>
      </c>
      <c r="B1784" s="287" t="s">
        <v>5523</v>
      </c>
      <c r="C1784" s="288" t="s">
        <v>2</v>
      </c>
      <c r="D1784" s="289">
        <v>57.33</v>
      </c>
      <c r="E1784" s="289">
        <v>3.93</v>
      </c>
      <c r="F1784" s="289">
        <v>61.26</v>
      </c>
      <c r="G1784" s="270">
        <v>15</v>
      </c>
    </row>
    <row r="1785" spans="1:7" s="270" customFormat="1" x14ac:dyDescent="0.25">
      <c r="A1785" s="286" t="s">
        <v>5524</v>
      </c>
      <c r="B1785" s="287" t="s">
        <v>5525</v>
      </c>
      <c r="C1785" s="288" t="s">
        <v>2</v>
      </c>
      <c r="D1785" s="289">
        <v>42.6</v>
      </c>
      <c r="E1785" s="289">
        <v>3.93</v>
      </c>
      <c r="F1785" s="289">
        <v>46.53</v>
      </c>
      <c r="G1785" s="270">
        <v>15</v>
      </c>
    </row>
    <row r="1786" spans="1:7" s="270" customFormat="1" x14ac:dyDescent="0.25">
      <c r="A1786" s="286" t="s">
        <v>5526</v>
      </c>
      <c r="B1786" s="287" t="s">
        <v>5527</v>
      </c>
      <c r="C1786" s="288" t="s">
        <v>2</v>
      </c>
      <c r="D1786" s="289">
        <v>53.15</v>
      </c>
      <c r="E1786" s="289">
        <v>3.93</v>
      </c>
      <c r="F1786" s="289">
        <v>57.08</v>
      </c>
    </row>
    <row r="1787" spans="1:7" s="270" customFormat="1" x14ac:dyDescent="0.25">
      <c r="A1787" s="286" t="s">
        <v>280</v>
      </c>
      <c r="B1787" s="287" t="s">
        <v>281</v>
      </c>
      <c r="C1787" s="288" t="s">
        <v>2</v>
      </c>
      <c r="D1787" s="289">
        <v>61.1</v>
      </c>
      <c r="E1787" s="289">
        <v>3.93</v>
      </c>
      <c r="F1787" s="289">
        <v>65.03</v>
      </c>
      <c r="G1787" s="270">
        <v>15</v>
      </c>
    </row>
    <row r="1788" spans="1:7" s="270" customFormat="1" x14ac:dyDescent="0.25">
      <c r="A1788" s="286" t="s">
        <v>5528</v>
      </c>
      <c r="B1788" s="287" t="s">
        <v>5529</v>
      </c>
      <c r="C1788" s="288"/>
      <c r="D1788" s="289"/>
      <c r="E1788" s="289"/>
      <c r="F1788" s="289"/>
      <c r="G1788" s="270">
        <v>15</v>
      </c>
    </row>
    <row r="1789" spans="1:7" s="270" customFormat="1" x14ac:dyDescent="0.25">
      <c r="A1789" s="286" t="s">
        <v>5530</v>
      </c>
      <c r="B1789" s="287" t="s">
        <v>5531</v>
      </c>
      <c r="C1789" s="288" t="s">
        <v>2</v>
      </c>
      <c r="D1789" s="289">
        <v>106.61</v>
      </c>
      <c r="E1789" s="289">
        <v>34.090000000000003</v>
      </c>
      <c r="F1789" s="289">
        <v>140.69999999999999</v>
      </c>
      <c r="G1789" s="270">
        <v>15</v>
      </c>
    </row>
    <row r="1790" spans="1:7" s="270" customFormat="1" x14ac:dyDescent="0.25">
      <c r="A1790" s="286" t="s">
        <v>5532</v>
      </c>
      <c r="B1790" s="287" t="s">
        <v>5533</v>
      </c>
      <c r="C1790" s="288" t="s">
        <v>2</v>
      </c>
      <c r="D1790" s="289">
        <v>155.47999999999999</v>
      </c>
      <c r="E1790" s="289">
        <v>34.090000000000003</v>
      </c>
      <c r="F1790" s="289">
        <v>189.57</v>
      </c>
      <c r="G1790" s="270">
        <v>15</v>
      </c>
    </row>
    <row r="1791" spans="1:7" s="270" customFormat="1" x14ac:dyDescent="0.25">
      <c r="A1791" s="286" t="s">
        <v>5534</v>
      </c>
      <c r="B1791" s="287" t="s">
        <v>5535</v>
      </c>
      <c r="C1791" s="288" t="s">
        <v>2</v>
      </c>
      <c r="D1791" s="289">
        <v>238.42</v>
      </c>
      <c r="E1791" s="289">
        <v>34.090000000000003</v>
      </c>
      <c r="F1791" s="289">
        <v>272.51</v>
      </c>
      <c r="G1791" s="270">
        <v>15</v>
      </c>
    </row>
    <row r="1792" spans="1:7" s="270" customFormat="1" x14ac:dyDescent="0.25">
      <c r="A1792" s="286" t="s">
        <v>5536</v>
      </c>
      <c r="B1792" s="287" t="s">
        <v>12923</v>
      </c>
      <c r="C1792" s="288" t="s">
        <v>2</v>
      </c>
      <c r="D1792" s="289">
        <v>351.2</v>
      </c>
      <c r="E1792" s="289">
        <v>34.090000000000003</v>
      </c>
      <c r="F1792" s="289">
        <v>385.29</v>
      </c>
      <c r="G1792" s="270">
        <v>15</v>
      </c>
    </row>
    <row r="1793" spans="1:7" s="270" customFormat="1" x14ac:dyDescent="0.25">
      <c r="A1793" s="286" t="s">
        <v>5537</v>
      </c>
      <c r="B1793" s="287" t="s">
        <v>5538</v>
      </c>
      <c r="C1793" s="288" t="s">
        <v>2</v>
      </c>
      <c r="D1793" s="289">
        <v>153.38999999999999</v>
      </c>
      <c r="E1793" s="289">
        <v>34.090000000000003</v>
      </c>
      <c r="F1793" s="289">
        <v>187.48</v>
      </c>
      <c r="G1793" s="270">
        <v>15</v>
      </c>
    </row>
    <row r="1794" spans="1:7" s="270" customFormat="1" x14ac:dyDescent="0.25">
      <c r="A1794" s="286" t="s">
        <v>5539</v>
      </c>
      <c r="B1794" s="287" t="s">
        <v>12924</v>
      </c>
      <c r="C1794" s="288" t="s">
        <v>2</v>
      </c>
      <c r="D1794" s="289">
        <v>91.42</v>
      </c>
      <c r="E1794" s="289">
        <v>34.090000000000003</v>
      </c>
      <c r="F1794" s="289">
        <v>125.51</v>
      </c>
      <c r="G1794" s="270">
        <v>15</v>
      </c>
    </row>
    <row r="1795" spans="1:7" s="270" customFormat="1" x14ac:dyDescent="0.25">
      <c r="A1795" s="286" t="s">
        <v>5540</v>
      </c>
      <c r="B1795" s="287" t="s">
        <v>5541</v>
      </c>
      <c r="C1795" s="288" t="s">
        <v>2</v>
      </c>
      <c r="D1795" s="289">
        <v>418.28</v>
      </c>
      <c r="E1795" s="289">
        <v>34.090000000000003</v>
      </c>
      <c r="F1795" s="289">
        <v>452.37</v>
      </c>
    </row>
    <row r="1796" spans="1:7" s="270" customFormat="1" x14ac:dyDescent="0.25">
      <c r="A1796" s="286" t="s">
        <v>5542</v>
      </c>
      <c r="B1796" s="287" t="s">
        <v>14194</v>
      </c>
      <c r="C1796" s="288" t="s">
        <v>2</v>
      </c>
      <c r="D1796" s="289">
        <v>135.31</v>
      </c>
      <c r="E1796" s="289">
        <v>34.090000000000003</v>
      </c>
      <c r="F1796" s="289">
        <v>169.4</v>
      </c>
      <c r="G1796" s="270">
        <v>15</v>
      </c>
    </row>
    <row r="1797" spans="1:7" s="270" customFormat="1" x14ac:dyDescent="0.25">
      <c r="A1797" s="286" t="s">
        <v>5543</v>
      </c>
      <c r="B1797" s="287" t="s">
        <v>5544</v>
      </c>
      <c r="C1797" s="288"/>
      <c r="D1797" s="289"/>
      <c r="E1797" s="289"/>
      <c r="F1797" s="289"/>
      <c r="G1797" s="270">
        <v>15</v>
      </c>
    </row>
    <row r="1798" spans="1:7" s="270" customFormat="1" x14ac:dyDescent="0.25">
      <c r="A1798" s="286" t="s">
        <v>5545</v>
      </c>
      <c r="B1798" s="287" t="s">
        <v>5546</v>
      </c>
      <c r="C1798" s="288" t="s">
        <v>304</v>
      </c>
      <c r="D1798" s="289">
        <v>29.85</v>
      </c>
      <c r="E1798" s="289">
        <v>34.090000000000003</v>
      </c>
      <c r="F1798" s="289">
        <v>63.94</v>
      </c>
      <c r="G1798" s="270">
        <v>15</v>
      </c>
    </row>
    <row r="1799" spans="1:7" s="270" customFormat="1" ht="30" x14ac:dyDescent="0.25">
      <c r="A1799" s="286" t="s">
        <v>5547</v>
      </c>
      <c r="B1799" s="287" t="s">
        <v>5548</v>
      </c>
      <c r="C1799" s="288" t="s">
        <v>304</v>
      </c>
      <c r="D1799" s="289">
        <v>40.67</v>
      </c>
      <c r="E1799" s="289">
        <v>34.090000000000003</v>
      </c>
      <c r="F1799" s="289">
        <v>74.760000000000005</v>
      </c>
      <c r="G1799" s="270">
        <v>15</v>
      </c>
    </row>
    <row r="1800" spans="1:7" s="270" customFormat="1" ht="30" x14ac:dyDescent="0.25">
      <c r="A1800" s="286" t="s">
        <v>5549</v>
      </c>
      <c r="B1800" s="287" t="s">
        <v>5550</v>
      </c>
      <c r="C1800" s="288" t="s">
        <v>304</v>
      </c>
      <c r="D1800" s="289">
        <v>43.56</v>
      </c>
      <c r="E1800" s="289">
        <v>34.090000000000003</v>
      </c>
      <c r="F1800" s="289">
        <v>77.650000000000006</v>
      </c>
      <c r="G1800" s="270">
        <v>15</v>
      </c>
    </row>
    <row r="1801" spans="1:7" s="270" customFormat="1" ht="30" x14ac:dyDescent="0.25">
      <c r="A1801" s="286" t="s">
        <v>5551</v>
      </c>
      <c r="B1801" s="287" t="s">
        <v>5552</v>
      </c>
      <c r="C1801" s="288" t="s">
        <v>304</v>
      </c>
      <c r="D1801" s="289">
        <v>157.69</v>
      </c>
      <c r="E1801" s="289">
        <v>54.62</v>
      </c>
      <c r="F1801" s="289">
        <v>212.31</v>
      </c>
      <c r="G1801" s="270">
        <v>15</v>
      </c>
    </row>
    <row r="1802" spans="1:7" s="270" customFormat="1" ht="30" x14ac:dyDescent="0.25">
      <c r="A1802" s="286" t="s">
        <v>5553</v>
      </c>
      <c r="B1802" s="287" t="s">
        <v>5554</v>
      </c>
      <c r="C1802" s="288" t="s">
        <v>351</v>
      </c>
      <c r="D1802" s="289">
        <v>238.41</v>
      </c>
      <c r="E1802" s="289"/>
      <c r="F1802" s="289">
        <v>238.41</v>
      </c>
      <c r="G1802" s="270">
        <v>15</v>
      </c>
    </row>
    <row r="1803" spans="1:7" s="270" customFormat="1" ht="30" x14ac:dyDescent="0.25">
      <c r="A1803" s="286" t="s">
        <v>5555</v>
      </c>
      <c r="B1803" s="287" t="s">
        <v>5556</v>
      </c>
      <c r="C1803" s="288" t="s">
        <v>351</v>
      </c>
      <c r="D1803" s="289">
        <v>248.96</v>
      </c>
      <c r="E1803" s="289"/>
      <c r="F1803" s="289">
        <v>248.96</v>
      </c>
      <c r="G1803" s="270">
        <v>15</v>
      </c>
    </row>
    <row r="1804" spans="1:7" s="270" customFormat="1" ht="30" x14ac:dyDescent="0.25">
      <c r="A1804" s="286" t="s">
        <v>5557</v>
      </c>
      <c r="B1804" s="287" t="s">
        <v>5558</v>
      </c>
      <c r="C1804" s="288" t="s">
        <v>351</v>
      </c>
      <c r="D1804" s="289">
        <v>220.89</v>
      </c>
      <c r="E1804" s="289"/>
      <c r="F1804" s="289">
        <v>220.89</v>
      </c>
      <c r="G1804" s="270">
        <v>15</v>
      </c>
    </row>
    <row r="1805" spans="1:7" s="270" customFormat="1" ht="30" x14ac:dyDescent="0.25">
      <c r="A1805" s="286" t="s">
        <v>5559</v>
      </c>
      <c r="B1805" s="287" t="s">
        <v>5560</v>
      </c>
      <c r="C1805" s="288" t="s">
        <v>304</v>
      </c>
      <c r="D1805" s="289">
        <v>45.66</v>
      </c>
      <c r="E1805" s="289"/>
      <c r="F1805" s="289">
        <v>45.66</v>
      </c>
      <c r="G1805" s="270">
        <v>15</v>
      </c>
    </row>
    <row r="1806" spans="1:7" s="270" customFormat="1" ht="45" x14ac:dyDescent="0.25">
      <c r="A1806" s="286" t="s">
        <v>5561</v>
      </c>
      <c r="B1806" s="287" t="s">
        <v>5562</v>
      </c>
      <c r="C1806" s="288" t="s">
        <v>351</v>
      </c>
      <c r="D1806" s="289">
        <v>330.25</v>
      </c>
      <c r="E1806" s="289"/>
      <c r="F1806" s="289">
        <v>330.25</v>
      </c>
      <c r="G1806" s="270">
        <v>15</v>
      </c>
    </row>
    <row r="1807" spans="1:7" s="270" customFormat="1" ht="30" x14ac:dyDescent="0.25">
      <c r="A1807" s="286" t="s">
        <v>5563</v>
      </c>
      <c r="B1807" s="287" t="s">
        <v>5564</v>
      </c>
      <c r="C1807" s="288" t="s">
        <v>351</v>
      </c>
      <c r="D1807" s="289">
        <v>388.93</v>
      </c>
      <c r="E1807" s="289">
        <v>70.239999999999995</v>
      </c>
      <c r="F1807" s="289">
        <v>459.17</v>
      </c>
      <c r="G1807" s="270">
        <v>15</v>
      </c>
    </row>
    <row r="1808" spans="1:7" s="270" customFormat="1" ht="30" x14ac:dyDescent="0.25">
      <c r="A1808" s="286" t="s">
        <v>5565</v>
      </c>
      <c r="B1808" s="287" t="s">
        <v>5566</v>
      </c>
      <c r="C1808" s="288" t="s">
        <v>351</v>
      </c>
      <c r="D1808" s="289">
        <v>238.03</v>
      </c>
      <c r="E1808" s="289"/>
      <c r="F1808" s="289">
        <v>238.03</v>
      </c>
      <c r="G1808" s="270">
        <v>15</v>
      </c>
    </row>
    <row r="1809" spans="1:7" s="270" customFormat="1" ht="30" x14ac:dyDescent="0.25">
      <c r="A1809" s="286" t="s">
        <v>5567</v>
      </c>
      <c r="B1809" s="287" t="s">
        <v>5568</v>
      </c>
      <c r="C1809" s="288" t="s">
        <v>351</v>
      </c>
      <c r="D1809" s="289">
        <v>1594.69</v>
      </c>
      <c r="E1809" s="289">
        <v>104.9</v>
      </c>
      <c r="F1809" s="289">
        <v>1699.59</v>
      </c>
      <c r="G1809" s="270">
        <v>15</v>
      </c>
    </row>
    <row r="1810" spans="1:7" s="270" customFormat="1" ht="30" x14ac:dyDescent="0.25">
      <c r="A1810" s="286" t="s">
        <v>5569</v>
      </c>
      <c r="B1810" s="287" t="s">
        <v>5570</v>
      </c>
      <c r="C1810" s="288" t="s">
        <v>351</v>
      </c>
      <c r="D1810" s="289">
        <v>1073.48</v>
      </c>
      <c r="E1810" s="289">
        <v>104.9</v>
      </c>
      <c r="F1810" s="289">
        <v>1178.3800000000001</v>
      </c>
      <c r="G1810" s="270">
        <v>15</v>
      </c>
    </row>
    <row r="1811" spans="1:7" s="270" customFormat="1" x14ac:dyDescent="0.25">
      <c r="A1811" s="286" t="s">
        <v>5571</v>
      </c>
      <c r="B1811" s="287" t="s">
        <v>5572</v>
      </c>
      <c r="C1811" s="288" t="s">
        <v>351</v>
      </c>
      <c r="D1811" s="289">
        <v>550.04</v>
      </c>
      <c r="E1811" s="289">
        <v>41.13</v>
      </c>
      <c r="F1811" s="289">
        <v>591.16999999999996</v>
      </c>
      <c r="G1811" s="270">
        <v>15</v>
      </c>
    </row>
    <row r="1812" spans="1:7" s="270" customFormat="1" x14ac:dyDescent="0.25">
      <c r="A1812" s="286" t="s">
        <v>5573</v>
      </c>
      <c r="B1812" s="287" t="s">
        <v>5574</v>
      </c>
      <c r="C1812" s="288" t="s">
        <v>351</v>
      </c>
      <c r="D1812" s="289">
        <v>778.1</v>
      </c>
      <c r="E1812" s="289">
        <v>35.78</v>
      </c>
      <c r="F1812" s="289">
        <v>813.88</v>
      </c>
      <c r="G1812" s="270">
        <v>15</v>
      </c>
    </row>
    <row r="1813" spans="1:7" s="270" customFormat="1" ht="30" x14ac:dyDescent="0.25">
      <c r="A1813" s="286" t="s">
        <v>14195</v>
      </c>
      <c r="B1813" s="287" t="s">
        <v>14196</v>
      </c>
      <c r="C1813" s="288" t="s">
        <v>2</v>
      </c>
      <c r="D1813" s="289">
        <v>591.86</v>
      </c>
      <c r="E1813" s="289">
        <v>140.61000000000001</v>
      </c>
      <c r="F1813" s="289">
        <v>732.47</v>
      </c>
      <c r="G1813" s="270">
        <v>15</v>
      </c>
    </row>
    <row r="1814" spans="1:7" s="270" customFormat="1" x14ac:dyDescent="0.25">
      <c r="A1814" s="286" t="s">
        <v>5575</v>
      </c>
      <c r="B1814" s="287" t="s">
        <v>5576</v>
      </c>
      <c r="C1814" s="288" t="s">
        <v>351</v>
      </c>
      <c r="D1814" s="289">
        <v>1444.33</v>
      </c>
      <c r="E1814" s="289">
        <v>84.68</v>
      </c>
      <c r="F1814" s="289">
        <v>1529.01</v>
      </c>
      <c r="G1814" s="270">
        <v>15</v>
      </c>
    </row>
    <row r="1815" spans="1:7" s="270" customFormat="1" x14ac:dyDescent="0.25">
      <c r="A1815" s="286" t="s">
        <v>5577</v>
      </c>
      <c r="B1815" s="287" t="s">
        <v>5578</v>
      </c>
      <c r="C1815" s="288" t="s">
        <v>351</v>
      </c>
      <c r="D1815" s="289">
        <v>100.88</v>
      </c>
      <c r="E1815" s="289">
        <v>103.26</v>
      </c>
      <c r="F1815" s="289">
        <v>204.14</v>
      </c>
    </row>
    <row r="1816" spans="1:7" s="270" customFormat="1" x14ac:dyDescent="0.25">
      <c r="A1816" s="286" t="s">
        <v>5579</v>
      </c>
      <c r="B1816" s="287" t="s">
        <v>5580</v>
      </c>
      <c r="C1816" s="288" t="s">
        <v>304</v>
      </c>
      <c r="D1816" s="289">
        <v>202.21</v>
      </c>
      <c r="E1816" s="289">
        <v>55.06</v>
      </c>
      <c r="F1816" s="289">
        <v>257.27</v>
      </c>
      <c r="G1816" s="270">
        <v>15</v>
      </c>
    </row>
    <row r="1817" spans="1:7" s="270" customFormat="1" x14ac:dyDescent="0.25">
      <c r="A1817" s="286" t="s">
        <v>5581</v>
      </c>
      <c r="B1817" s="287" t="s">
        <v>5582</v>
      </c>
      <c r="C1817" s="288"/>
      <c r="D1817" s="289"/>
      <c r="E1817" s="289"/>
      <c r="F1817" s="289"/>
      <c r="G1817" s="270">
        <v>15</v>
      </c>
    </row>
    <row r="1818" spans="1:7" s="270" customFormat="1" ht="30" x14ac:dyDescent="0.25">
      <c r="A1818" s="286" t="s">
        <v>5583</v>
      </c>
      <c r="B1818" s="287" t="s">
        <v>5584</v>
      </c>
      <c r="C1818" s="288" t="s">
        <v>2</v>
      </c>
      <c r="D1818" s="289">
        <v>106.96</v>
      </c>
      <c r="E1818" s="289">
        <v>164.84</v>
      </c>
      <c r="F1818" s="289">
        <v>271.8</v>
      </c>
      <c r="G1818" s="270">
        <v>15</v>
      </c>
    </row>
    <row r="1819" spans="1:7" s="270" customFormat="1" ht="30" x14ac:dyDescent="0.25">
      <c r="A1819" s="286" t="s">
        <v>5585</v>
      </c>
      <c r="B1819" s="287" t="s">
        <v>5586</v>
      </c>
      <c r="C1819" s="288" t="s">
        <v>2</v>
      </c>
      <c r="D1819" s="289">
        <v>575.84</v>
      </c>
      <c r="E1819" s="289">
        <v>202.54</v>
      </c>
      <c r="F1819" s="289">
        <v>778.38</v>
      </c>
      <c r="G1819" s="270">
        <v>15</v>
      </c>
    </row>
    <row r="1820" spans="1:7" s="270" customFormat="1" ht="30" x14ac:dyDescent="0.25">
      <c r="A1820" s="286" t="s">
        <v>5587</v>
      </c>
      <c r="B1820" s="287" t="s">
        <v>5588</v>
      </c>
      <c r="C1820" s="288" t="s">
        <v>2</v>
      </c>
      <c r="D1820" s="289">
        <v>2326.98</v>
      </c>
      <c r="E1820" s="289">
        <v>367.38</v>
      </c>
      <c r="F1820" s="289">
        <v>2694.36</v>
      </c>
      <c r="G1820" s="270">
        <v>15</v>
      </c>
    </row>
    <row r="1821" spans="1:7" s="270" customFormat="1" ht="30" x14ac:dyDescent="0.25">
      <c r="A1821" s="286" t="s">
        <v>5589</v>
      </c>
      <c r="B1821" s="287" t="s">
        <v>5590</v>
      </c>
      <c r="C1821" s="288" t="s">
        <v>2</v>
      </c>
      <c r="D1821" s="289">
        <v>3020.96</v>
      </c>
      <c r="E1821" s="289">
        <v>998.4</v>
      </c>
      <c r="F1821" s="289">
        <v>4019.36</v>
      </c>
      <c r="G1821" s="270">
        <v>15</v>
      </c>
    </row>
    <row r="1822" spans="1:7" s="270" customFormat="1" ht="30" x14ac:dyDescent="0.25">
      <c r="A1822" s="286" t="s">
        <v>5591</v>
      </c>
      <c r="B1822" s="287" t="s">
        <v>5592</v>
      </c>
      <c r="C1822" s="288" t="s">
        <v>2</v>
      </c>
      <c r="D1822" s="289">
        <v>6210.4</v>
      </c>
      <c r="E1822" s="289">
        <v>1996.8</v>
      </c>
      <c r="F1822" s="289">
        <v>8207.2000000000007</v>
      </c>
    </row>
    <row r="1823" spans="1:7" s="270" customFormat="1" ht="30" x14ac:dyDescent="0.25">
      <c r="A1823" s="286" t="s">
        <v>5593</v>
      </c>
      <c r="B1823" s="287" t="s">
        <v>5594</v>
      </c>
      <c r="C1823" s="288" t="s">
        <v>2</v>
      </c>
      <c r="D1823" s="289">
        <v>9151.44</v>
      </c>
      <c r="E1823" s="289">
        <v>2317.12</v>
      </c>
      <c r="F1823" s="289">
        <v>11468.56</v>
      </c>
      <c r="G1823" s="270">
        <v>15</v>
      </c>
    </row>
    <row r="1824" spans="1:7" s="270" customFormat="1" x14ac:dyDescent="0.25">
      <c r="A1824" s="286" t="s">
        <v>5595</v>
      </c>
      <c r="B1824" s="287" t="s">
        <v>5596</v>
      </c>
      <c r="C1824" s="288"/>
      <c r="D1824" s="289"/>
      <c r="E1824" s="289"/>
      <c r="F1824" s="289"/>
      <c r="G1824" s="270">
        <v>15</v>
      </c>
    </row>
    <row r="1825" spans="1:7" s="270" customFormat="1" ht="30" x14ac:dyDescent="0.25">
      <c r="A1825" s="286" t="s">
        <v>5597</v>
      </c>
      <c r="B1825" s="287" t="s">
        <v>5598</v>
      </c>
      <c r="C1825" s="288" t="s">
        <v>351</v>
      </c>
      <c r="D1825" s="289">
        <v>8.5399999999999991</v>
      </c>
      <c r="E1825" s="289">
        <v>8.23</v>
      </c>
      <c r="F1825" s="289">
        <v>16.77</v>
      </c>
      <c r="G1825" s="270">
        <v>15</v>
      </c>
    </row>
    <row r="1826" spans="1:7" s="270" customFormat="1" ht="30" x14ac:dyDescent="0.25">
      <c r="A1826" s="286" t="s">
        <v>5599</v>
      </c>
      <c r="B1826" s="287" t="s">
        <v>5600</v>
      </c>
      <c r="C1826" s="288" t="s">
        <v>351</v>
      </c>
      <c r="D1826" s="289">
        <v>67.33</v>
      </c>
      <c r="E1826" s="289">
        <v>11.41</v>
      </c>
      <c r="F1826" s="289">
        <v>78.739999999999995</v>
      </c>
      <c r="G1826" s="270">
        <v>15</v>
      </c>
    </row>
    <row r="1827" spans="1:7" s="270" customFormat="1" ht="30" x14ac:dyDescent="0.25">
      <c r="A1827" s="286" t="s">
        <v>5601</v>
      </c>
      <c r="B1827" s="287" t="s">
        <v>5602</v>
      </c>
      <c r="C1827" s="288" t="s">
        <v>304</v>
      </c>
      <c r="D1827" s="289">
        <v>10.98</v>
      </c>
      <c r="E1827" s="289"/>
      <c r="F1827" s="289">
        <v>10.98</v>
      </c>
      <c r="G1827" s="270">
        <v>15</v>
      </c>
    </row>
    <row r="1828" spans="1:7" s="270" customFormat="1" x14ac:dyDescent="0.25">
      <c r="A1828" s="286" t="s">
        <v>5603</v>
      </c>
      <c r="B1828" s="287" t="s">
        <v>5604</v>
      </c>
      <c r="C1828" s="288" t="s">
        <v>351</v>
      </c>
      <c r="D1828" s="289">
        <v>1.49</v>
      </c>
      <c r="E1828" s="289">
        <v>17.3</v>
      </c>
      <c r="F1828" s="289">
        <v>18.79</v>
      </c>
      <c r="G1828" s="270">
        <v>15</v>
      </c>
    </row>
    <row r="1829" spans="1:7" s="270" customFormat="1" x14ac:dyDescent="0.25">
      <c r="A1829" s="286" t="s">
        <v>5605</v>
      </c>
      <c r="B1829" s="287" t="s">
        <v>5606</v>
      </c>
      <c r="C1829" s="288" t="s">
        <v>351</v>
      </c>
      <c r="D1829" s="289">
        <v>1.59</v>
      </c>
      <c r="E1829" s="289">
        <v>23.17</v>
      </c>
      <c r="F1829" s="289">
        <v>24.76</v>
      </c>
      <c r="G1829" s="270">
        <v>15</v>
      </c>
    </row>
    <row r="1830" spans="1:7" s="270" customFormat="1" ht="45" x14ac:dyDescent="0.25">
      <c r="A1830" s="286" t="s">
        <v>16824</v>
      </c>
      <c r="B1830" s="287" t="s">
        <v>16825</v>
      </c>
      <c r="C1830" s="288" t="s">
        <v>2</v>
      </c>
      <c r="D1830" s="289">
        <v>562.71</v>
      </c>
      <c r="E1830" s="289">
        <v>41.4</v>
      </c>
      <c r="F1830" s="289">
        <v>604.11</v>
      </c>
    </row>
    <row r="1831" spans="1:7" s="270" customFormat="1" x14ac:dyDescent="0.25">
      <c r="A1831" s="286" t="s">
        <v>285</v>
      </c>
      <c r="B1831" s="287" t="s">
        <v>286</v>
      </c>
      <c r="C1831" s="288" t="s">
        <v>351</v>
      </c>
      <c r="D1831" s="289">
        <v>1533.7</v>
      </c>
      <c r="E1831" s="289">
        <v>23.5</v>
      </c>
      <c r="F1831" s="289">
        <v>1557.2</v>
      </c>
    </row>
    <row r="1832" spans="1:7" s="270" customFormat="1" x14ac:dyDescent="0.25">
      <c r="A1832" s="286" t="s">
        <v>5607</v>
      </c>
      <c r="B1832" s="287" t="s">
        <v>5608</v>
      </c>
      <c r="C1832" s="288"/>
      <c r="D1832" s="289"/>
      <c r="E1832" s="289"/>
      <c r="F1832" s="289"/>
      <c r="G1832" s="270">
        <v>15</v>
      </c>
    </row>
    <row r="1833" spans="1:7" s="270" customFormat="1" x14ac:dyDescent="0.25">
      <c r="A1833" s="286" t="s">
        <v>5609</v>
      </c>
      <c r="B1833" s="287" t="s">
        <v>5610</v>
      </c>
      <c r="C1833" s="288"/>
      <c r="D1833" s="289"/>
      <c r="E1833" s="289"/>
      <c r="F1833" s="289"/>
      <c r="G1833" s="270">
        <v>15</v>
      </c>
    </row>
    <row r="1834" spans="1:7" s="270" customFormat="1" x14ac:dyDescent="0.25">
      <c r="A1834" s="286" t="s">
        <v>5611</v>
      </c>
      <c r="B1834" s="287" t="s">
        <v>5612</v>
      </c>
      <c r="C1834" s="288" t="s">
        <v>351</v>
      </c>
      <c r="D1834" s="289">
        <v>39.020000000000003</v>
      </c>
      <c r="E1834" s="289">
        <v>7.05</v>
      </c>
      <c r="F1834" s="289">
        <v>46.07</v>
      </c>
      <c r="G1834" s="270">
        <v>15</v>
      </c>
    </row>
    <row r="1835" spans="1:7" s="270" customFormat="1" x14ac:dyDescent="0.25">
      <c r="A1835" s="286" t="s">
        <v>5613</v>
      </c>
      <c r="B1835" s="287" t="s">
        <v>5614</v>
      </c>
      <c r="C1835" s="288" t="s">
        <v>2709</v>
      </c>
      <c r="D1835" s="289">
        <v>2165.12</v>
      </c>
      <c r="E1835" s="289">
        <v>169.12</v>
      </c>
      <c r="F1835" s="289">
        <v>2334.2399999999998</v>
      </c>
      <c r="G1835" s="270">
        <v>15</v>
      </c>
    </row>
    <row r="1836" spans="1:7" s="270" customFormat="1" x14ac:dyDescent="0.25">
      <c r="A1836" s="286" t="s">
        <v>5615</v>
      </c>
      <c r="B1836" s="287" t="s">
        <v>5616</v>
      </c>
      <c r="C1836" s="288" t="s">
        <v>2709</v>
      </c>
      <c r="D1836" s="289">
        <v>1728.37</v>
      </c>
      <c r="E1836" s="289">
        <v>169.12</v>
      </c>
      <c r="F1836" s="289">
        <v>1897.49</v>
      </c>
    </row>
    <row r="1837" spans="1:7" s="270" customFormat="1" ht="30" x14ac:dyDescent="0.25">
      <c r="A1837" s="286" t="s">
        <v>5617</v>
      </c>
      <c r="B1837" s="287" t="s">
        <v>5618</v>
      </c>
      <c r="C1837" s="288" t="s">
        <v>351</v>
      </c>
      <c r="D1837" s="289">
        <v>178.59</v>
      </c>
      <c r="E1837" s="289">
        <v>34.81</v>
      </c>
      <c r="F1837" s="289">
        <v>213.4</v>
      </c>
      <c r="G1837" s="270">
        <v>15</v>
      </c>
    </row>
    <row r="1838" spans="1:7" s="270" customFormat="1" x14ac:dyDescent="0.25">
      <c r="A1838" s="286" t="s">
        <v>5619</v>
      </c>
      <c r="B1838" s="287" t="s">
        <v>5620</v>
      </c>
      <c r="C1838" s="288"/>
      <c r="D1838" s="289"/>
      <c r="E1838" s="289"/>
      <c r="F1838" s="289"/>
    </row>
    <row r="1839" spans="1:7" s="270" customFormat="1" ht="30" x14ac:dyDescent="0.25">
      <c r="A1839" s="286" t="s">
        <v>5621</v>
      </c>
      <c r="B1839" s="287" t="s">
        <v>5622</v>
      </c>
      <c r="C1839" s="288" t="s">
        <v>2</v>
      </c>
      <c r="D1839" s="289">
        <v>4724.3500000000004</v>
      </c>
      <c r="E1839" s="289">
        <v>99.53</v>
      </c>
      <c r="F1839" s="289">
        <v>4823.88</v>
      </c>
      <c r="G1839" s="270">
        <v>15</v>
      </c>
    </row>
    <row r="1840" spans="1:7" s="270" customFormat="1" x14ac:dyDescent="0.25">
      <c r="A1840" s="286" t="s">
        <v>5623</v>
      </c>
      <c r="B1840" s="287" t="s">
        <v>302</v>
      </c>
      <c r="C1840" s="288"/>
      <c r="D1840" s="289"/>
      <c r="E1840" s="289"/>
      <c r="F1840" s="289"/>
      <c r="G1840" s="270">
        <v>15</v>
      </c>
    </row>
    <row r="1841" spans="1:7" s="270" customFormat="1" x14ac:dyDescent="0.25">
      <c r="A1841" s="286" t="s">
        <v>5624</v>
      </c>
      <c r="B1841" s="287" t="s">
        <v>5625</v>
      </c>
      <c r="C1841" s="288" t="s">
        <v>304</v>
      </c>
      <c r="D1841" s="289">
        <v>121.07</v>
      </c>
      <c r="E1841" s="289">
        <v>102</v>
      </c>
      <c r="F1841" s="289">
        <v>223.07</v>
      </c>
      <c r="G1841" s="270">
        <v>15</v>
      </c>
    </row>
    <row r="1842" spans="1:7" s="270" customFormat="1" x14ac:dyDescent="0.25">
      <c r="A1842" s="286" t="s">
        <v>5626</v>
      </c>
      <c r="B1842" s="287" t="s">
        <v>5627</v>
      </c>
      <c r="C1842" s="288" t="s">
        <v>2</v>
      </c>
      <c r="D1842" s="289">
        <v>564.44000000000005</v>
      </c>
      <c r="E1842" s="289">
        <v>22.71</v>
      </c>
      <c r="F1842" s="289">
        <v>587.15</v>
      </c>
      <c r="G1842" s="270">
        <v>15</v>
      </c>
    </row>
    <row r="1843" spans="1:7" s="270" customFormat="1" x14ac:dyDescent="0.25">
      <c r="A1843" s="286" t="s">
        <v>5628</v>
      </c>
      <c r="B1843" s="287" t="s">
        <v>5629</v>
      </c>
      <c r="C1843" s="288" t="s">
        <v>351</v>
      </c>
      <c r="D1843" s="289">
        <v>156.16999999999999</v>
      </c>
      <c r="E1843" s="289">
        <v>63.58</v>
      </c>
      <c r="F1843" s="289">
        <v>219.75</v>
      </c>
      <c r="G1843" s="270">
        <v>15</v>
      </c>
    </row>
    <row r="1844" spans="1:7" s="270" customFormat="1" ht="30" x14ac:dyDescent="0.25">
      <c r="A1844" s="286" t="s">
        <v>5630</v>
      </c>
      <c r="B1844" s="287" t="s">
        <v>5631</v>
      </c>
      <c r="C1844" s="288" t="s">
        <v>2</v>
      </c>
      <c r="D1844" s="289">
        <v>618.66999999999996</v>
      </c>
      <c r="E1844" s="289">
        <v>31.93</v>
      </c>
      <c r="F1844" s="289">
        <v>650.6</v>
      </c>
    </row>
    <row r="1845" spans="1:7" s="270" customFormat="1" ht="30" x14ac:dyDescent="0.25">
      <c r="A1845" s="286" t="s">
        <v>5632</v>
      </c>
      <c r="B1845" s="287" t="s">
        <v>5633</v>
      </c>
      <c r="C1845" s="288" t="s">
        <v>2</v>
      </c>
      <c r="D1845" s="289">
        <v>1060.1400000000001</v>
      </c>
      <c r="E1845" s="289">
        <v>47.89</v>
      </c>
      <c r="F1845" s="289">
        <v>1108.03</v>
      </c>
      <c r="G1845" s="270">
        <v>15</v>
      </c>
    </row>
    <row r="1846" spans="1:7" s="270" customFormat="1" x14ac:dyDescent="0.25">
      <c r="A1846" s="286" t="s">
        <v>5634</v>
      </c>
      <c r="B1846" s="287" t="s">
        <v>5635</v>
      </c>
      <c r="C1846" s="288"/>
      <c r="D1846" s="289"/>
      <c r="E1846" s="289"/>
      <c r="F1846" s="289"/>
      <c r="G1846" s="270">
        <v>15</v>
      </c>
    </row>
    <row r="1847" spans="1:7" s="270" customFormat="1" x14ac:dyDescent="0.25">
      <c r="A1847" s="286" t="s">
        <v>5636</v>
      </c>
      <c r="B1847" s="287" t="s">
        <v>5637</v>
      </c>
      <c r="C1847" s="288" t="s">
        <v>2709</v>
      </c>
      <c r="D1847" s="289">
        <v>5599.01</v>
      </c>
      <c r="E1847" s="289">
        <v>225.5</v>
      </c>
      <c r="F1847" s="289">
        <v>5824.51</v>
      </c>
      <c r="G1847" s="270">
        <v>15</v>
      </c>
    </row>
    <row r="1848" spans="1:7" s="270" customFormat="1" x14ac:dyDescent="0.25">
      <c r="A1848" s="286" t="s">
        <v>5638</v>
      </c>
      <c r="B1848" s="287" t="s">
        <v>5639</v>
      </c>
      <c r="C1848" s="288" t="s">
        <v>2709</v>
      </c>
      <c r="D1848" s="289">
        <v>3050.75</v>
      </c>
      <c r="E1848" s="289">
        <v>225.5</v>
      </c>
      <c r="F1848" s="289">
        <v>3276.25</v>
      </c>
      <c r="G1848" s="270">
        <v>15</v>
      </c>
    </row>
    <row r="1849" spans="1:7" s="270" customFormat="1" x14ac:dyDescent="0.25">
      <c r="A1849" s="286" t="s">
        <v>5640</v>
      </c>
      <c r="B1849" s="287" t="s">
        <v>5641</v>
      </c>
      <c r="C1849" s="288" t="s">
        <v>2709</v>
      </c>
      <c r="D1849" s="289">
        <v>1816.02</v>
      </c>
      <c r="E1849" s="289">
        <v>225.5</v>
      </c>
      <c r="F1849" s="289">
        <v>2041.52</v>
      </c>
    </row>
    <row r="1850" spans="1:7" s="270" customFormat="1" x14ac:dyDescent="0.25">
      <c r="A1850" s="286" t="s">
        <v>5642</v>
      </c>
      <c r="B1850" s="287" t="s">
        <v>5643</v>
      </c>
      <c r="C1850" s="288" t="s">
        <v>2709</v>
      </c>
      <c r="D1850" s="289">
        <v>3856.67</v>
      </c>
      <c r="E1850" s="289">
        <v>225.5</v>
      </c>
      <c r="F1850" s="289">
        <v>4082.17</v>
      </c>
      <c r="G1850" s="270">
        <v>15</v>
      </c>
    </row>
    <row r="1851" spans="1:7" s="270" customFormat="1" x14ac:dyDescent="0.25">
      <c r="A1851" s="286" t="s">
        <v>5644</v>
      </c>
      <c r="B1851" s="287" t="s">
        <v>5645</v>
      </c>
      <c r="C1851" s="288"/>
      <c r="D1851" s="289"/>
      <c r="E1851" s="289"/>
      <c r="F1851" s="289"/>
      <c r="G1851" s="270">
        <v>15</v>
      </c>
    </row>
    <row r="1852" spans="1:7" s="270" customFormat="1" x14ac:dyDescent="0.25">
      <c r="A1852" s="286" t="s">
        <v>5646</v>
      </c>
      <c r="B1852" s="287" t="s">
        <v>5647</v>
      </c>
      <c r="C1852" s="288" t="s">
        <v>2709</v>
      </c>
      <c r="D1852" s="289">
        <v>6203.14</v>
      </c>
      <c r="E1852" s="289">
        <v>358.44</v>
      </c>
      <c r="F1852" s="289">
        <v>6561.58</v>
      </c>
      <c r="G1852" s="270">
        <v>15</v>
      </c>
    </row>
    <row r="1853" spans="1:7" s="270" customFormat="1" x14ac:dyDescent="0.25">
      <c r="A1853" s="286" t="s">
        <v>5648</v>
      </c>
      <c r="B1853" s="287" t="s">
        <v>5649</v>
      </c>
      <c r="C1853" s="288" t="s">
        <v>2709</v>
      </c>
      <c r="D1853" s="289">
        <v>8474.09</v>
      </c>
      <c r="E1853" s="289">
        <v>358.44</v>
      </c>
      <c r="F1853" s="289">
        <v>8832.5300000000007</v>
      </c>
      <c r="G1853" s="270">
        <v>15</v>
      </c>
    </row>
    <row r="1854" spans="1:7" s="270" customFormat="1" x14ac:dyDescent="0.25">
      <c r="A1854" s="286" t="s">
        <v>5650</v>
      </c>
      <c r="B1854" s="287" t="s">
        <v>5651</v>
      </c>
      <c r="C1854" s="288" t="s">
        <v>2</v>
      </c>
      <c r="D1854" s="289">
        <v>2811.19</v>
      </c>
      <c r="E1854" s="289">
        <v>52.94</v>
      </c>
      <c r="F1854" s="289">
        <v>2864.13</v>
      </c>
    </row>
    <row r="1855" spans="1:7" s="270" customFormat="1" x14ac:dyDescent="0.25">
      <c r="A1855" s="286" t="s">
        <v>5652</v>
      </c>
      <c r="B1855" s="287" t="s">
        <v>5653</v>
      </c>
      <c r="C1855" s="288" t="s">
        <v>2</v>
      </c>
      <c r="D1855" s="289">
        <v>2054.2399999999998</v>
      </c>
      <c r="E1855" s="289">
        <v>52.94</v>
      </c>
      <c r="F1855" s="289">
        <v>2107.1799999999998</v>
      </c>
      <c r="G1855" s="270">
        <v>15</v>
      </c>
    </row>
    <row r="1856" spans="1:7" s="270" customFormat="1" x14ac:dyDescent="0.25">
      <c r="A1856" s="286" t="s">
        <v>5654</v>
      </c>
      <c r="B1856" s="287" t="s">
        <v>5655</v>
      </c>
      <c r="C1856" s="288"/>
      <c r="D1856" s="289"/>
      <c r="E1856" s="289"/>
      <c r="F1856" s="289"/>
      <c r="G1856" s="270">
        <v>15</v>
      </c>
    </row>
    <row r="1857" spans="1:7" s="270" customFormat="1" x14ac:dyDescent="0.25">
      <c r="A1857" s="286" t="s">
        <v>5656</v>
      </c>
      <c r="B1857" s="287" t="s">
        <v>12551</v>
      </c>
      <c r="C1857" s="288" t="s">
        <v>351</v>
      </c>
      <c r="D1857" s="289">
        <v>13.39</v>
      </c>
      <c r="E1857" s="289"/>
      <c r="F1857" s="289">
        <v>13.39</v>
      </c>
    </row>
    <row r="1858" spans="1:7" s="270" customFormat="1" ht="30" x14ac:dyDescent="0.25">
      <c r="A1858" s="286" t="s">
        <v>5657</v>
      </c>
      <c r="B1858" s="287" t="s">
        <v>5658</v>
      </c>
      <c r="C1858" s="288" t="s">
        <v>2</v>
      </c>
      <c r="D1858" s="289">
        <v>1249.99</v>
      </c>
      <c r="E1858" s="289">
        <v>35.229999999999997</v>
      </c>
      <c r="F1858" s="289">
        <v>1285.22</v>
      </c>
    </row>
    <row r="1859" spans="1:7" s="270" customFormat="1" x14ac:dyDescent="0.25">
      <c r="A1859" s="286" t="s">
        <v>5659</v>
      </c>
      <c r="B1859" s="287" t="s">
        <v>5660</v>
      </c>
      <c r="C1859" s="288"/>
      <c r="D1859" s="289"/>
      <c r="E1859" s="289"/>
      <c r="F1859" s="289"/>
      <c r="G1859" s="270">
        <v>15</v>
      </c>
    </row>
    <row r="1860" spans="1:7" s="270" customFormat="1" x14ac:dyDescent="0.25">
      <c r="A1860" s="286" t="s">
        <v>5661</v>
      </c>
      <c r="B1860" s="287" t="s">
        <v>5662</v>
      </c>
      <c r="C1860" s="288"/>
      <c r="D1860" s="289"/>
      <c r="E1860" s="289"/>
      <c r="F1860" s="289"/>
      <c r="G1860" s="270">
        <v>15</v>
      </c>
    </row>
    <row r="1861" spans="1:7" s="270" customFormat="1" x14ac:dyDescent="0.25">
      <c r="A1861" s="286" t="s">
        <v>5663</v>
      </c>
      <c r="B1861" s="287" t="s">
        <v>5664</v>
      </c>
      <c r="C1861" s="288" t="s">
        <v>2709</v>
      </c>
      <c r="D1861" s="289">
        <v>162739.01</v>
      </c>
      <c r="E1861" s="289">
        <v>275.83999999999997</v>
      </c>
      <c r="F1861" s="289">
        <v>163014.85</v>
      </c>
      <c r="G1861" s="270">
        <v>15</v>
      </c>
    </row>
    <row r="1862" spans="1:7" s="270" customFormat="1" x14ac:dyDescent="0.25">
      <c r="A1862" s="286" t="s">
        <v>5665</v>
      </c>
      <c r="B1862" s="287" t="s">
        <v>5666</v>
      </c>
      <c r="C1862" s="288" t="s">
        <v>2709</v>
      </c>
      <c r="D1862" s="289">
        <v>139143.54</v>
      </c>
      <c r="E1862" s="289">
        <v>275.83999999999997</v>
      </c>
      <c r="F1862" s="289">
        <v>139419.38</v>
      </c>
    </row>
    <row r="1863" spans="1:7" s="270" customFormat="1" x14ac:dyDescent="0.25">
      <c r="A1863" s="286" t="s">
        <v>5667</v>
      </c>
      <c r="B1863" s="287" t="s">
        <v>5668</v>
      </c>
      <c r="C1863" s="288"/>
      <c r="D1863" s="289"/>
      <c r="E1863" s="289"/>
      <c r="F1863" s="289"/>
      <c r="G1863" s="270">
        <v>15</v>
      </c>
    </row>
    <row r="1864" spans="1:7" s="270" customFormat="1" ht="30" x14ac:dyDescent="0.25">
      <c r="A1864" s="286" t="s">
        <v>5669</v>
      </c>
      <c r="B1864" s="287" t="s">
        <v>5670</v>
      </c>
      <c r="C1864" s="288" t="s">
        <v>2</v>
      </c>
      <c r="D1864" s="289">
        <v>136.75</v>
      </c>
      <c r="E1864" s="289">
        <v>180.3</v>
      </c>
      <c r="F1864" s="289">
        <v>317.05</v>
      </c>
      <c r="G1864" s="270">
        <v>15</v>
      </c>
    </row>
    <row r="1865" spans="1:7" s="270" customFormat="1" ht="30" x14ac:dyDescent="0.25">
      <c r="A1865" s="286" t="s">
        <v>5671</v>
      </c>
      <c r="B1865" s="287" t="s">
        <v>5672</v>
      </c>
      <c r="C1865" s="288" t="s">
        <v>2</v>
      </c>
      <c r="D1865" s="289">
        <v>236.73</v>
      </c>
      <c r="E1865" s="289">
        <v>180.3</v>
      </c>
      <c r="F1865" s="289">
        <v>417.03</v>
      </c>
      <c r="G1865" s="270">
        <v>15</v>
      </c>
    </row>
    <row r="1866" spans="1:7" s="270" customFormat="1" ht="30" x14ac:dyDescent="0.25">
      <c r="A1866" s="286" t="s">
        <v>5673</v>
      </c>
      <c r="B1866" s="287" t="s">
        <v>5674</v>
      </c>
      <c r="C1866" s="288" t="s">
        <v>2</v>
      </c>
      <c r="D1866" s="289">
        <v>1177.81</v>
      </c>
      <c r="E1866" s="289">
        <v>208.4</v>
      </c>
      <c r="F1866" s="289">
        <v>1386.21</v>
      </c>
      <c r="G1866" s="270">
        <v>15</v>
      </c>
    </row>
    <row r="1867" spans="1:7" s="270" customFormat="1" ht="30" x14ac:dyDescent="0.25">
      <c r="A1867" s="286" t="s">
        <v>5675</v>
      </c>
      <c r="B1867" s="287" t="s">
        <v>5676</v>
      </c>
      <c r="C1867" s="288" t="s">
        <v>2</v>
      </c>
      <c r="D1867" s="289">
        <v>2671.61</v>
      </c>
      <c r="E1867" s="289">
        <v>208.4</v>
      </c>
      <c r="F1867" s="289">
        <v>2880.01</v>
      </c>
      <c r="G1867" s="270">
        <v>15</v>
      </c>
    </row>
    <row r="1868" spans="1:7" s="270" customFormat="1" ht="30" x14ac:dyDescent="0.25">
      <c r="A1868" s="286" t="s">
        <v>5677</v>
      </c>
      <c r="B1868" s="287" t="s">
        <v>5678</v>
      </c>
      <c r="C1868" s="288" t="s">
        <v>2</v>
      </c>
      <c r="D1868" s="289">
        <v>1865.82</v>
      </c>
      <c r="E1868" s="289">
        <v>208.4</v>
      </c>
      <c r="F1868" s="289">
        <v>2074.2199999999998</v>
      </c>
      <c r="G1868" s="270">
        <v>15</v>
      </c>
    </row>
    <row r="1869" spans="1:7" s="270" customFormat="1" ht="30" x14ac:dyDescent="0.25">
      <c r="A1869" s="286" t="s">
        <v>5679</v>
      </c>
      <c r="B1869" s="287" t="s">
        <v>5680</v>
      </c>
      <c r="C1869" s="288" t="s">
        <v>2</v>
      </c>
      <c r="D1869" s="289">
        <v>552.91</v>
      </c>
      <c r="E1869" s="289">
        <v>156.30000000000001</v>
      </c>
      <c r="F1869" s="289">
        <v>709.21</v>
      </c>
      <c r="G1869" s="270">
        <v>15</v>
      </c>
    </row>
    <row r="1870" spans="1:7" s="270" customFormat="1" ht="30" x14ac:dyDescent="0.25">
      <c r="A1870" s="286" t="s">
        <v>5681</v>
      </c>
      <c r="B1870" s="287" t="s">
        <v>5682</v>
      </c>
      <c r="C1870" s="288" t="s">
        <v>2</v>
      </c>
      <c r="D1870" s="289">
        <v>1713.06</v>
      </c>
      <c r="E1870" s="289">
        <v>216.95</v>
      </c>
      <c r="F1870" s="289">
        <v>1930.01</v>
      </c>
      <c r="G1870" s="270">
        <v>15</v>
      </c>
    </row>
    <row r="1871" spans="1:7" s="270" customFormat="1" ht="30" x14ac:dyDescent="0.25">
      <c r="A1871" s="286" t="s">
        <v>5683</v>
      </c>
      <c r="B1871" s="287" t="s">
        <v>5684</v>
      </c>
      <c r="C1871" s="288" t="s">
        <v>2</v>
      </c>
      <c r="D1871" s="289">
        <v>1098.56</v>
      </c>
      <c r="E1871" s="289">
        <v>208.4</v>
      </c>
      <c r="F1871" s="289">
        <v>1306.96</v>
      </c>
      <c r="G1871" s="270">
        <v>15</v>
      </c>
    </row>
    <row r="1872" spans="1:7" s="270" customFormat="1" ht="30" x14ac:dyDescent="0.25">
      <c r="A1872" s="286" t="s">
        <v>5685</v>
      </c>
      <c r="B1872" s="287" t="s">
        <v>5686</v>
      </c>
      <c r="C1872" s="288" t="s">
        <v>2</v>
      </c>
      <c r="D1872" s="289">
        <v>125.87</v>
      </c>
      <c r="E1872" s="289">
        <v>104.2</v>
      </c>
      <c r="F1872" s="289">
        <v>230.07</v>
      </c>
      <c r="G1872" s="270">
        <v>15</v>
      </c>
    </row>
    <row r="1873" spans="1:7" s="270" customFormat="1" ht="30" x14ac:dyDescent="0.25">
      <c r="A1873" s="286" t="s">
        <v>5687</v>
      </c>
      <c r="B1873" s="287" t="s">
        <v>5688</v>
      </c>
      <c r="C1873" s="288" t="s">
        <v>2</v>
      </c>
      <c r="D1873" s="289">
        <v>198.6</v>
      </c>
      <c r="E1873" s="289">
        <v>180.3</v>
      </c>
      <c r="F1873" s="289">
        <v>378.9</v>
      </c>
      <c r="G1873" s="270">
        <v>15</v>
      </c>
    </row>
    <row r="1874" spans="1:7" s="270" customFormat="1" x14ac:dyDescent="0.25">
      <c r="A1874" s="286" t="s">
        <v>5689</v>
      </c>
      <c r="B1874" s="287" t="s">
        <v>5690</v>
      </c>
      <c r="C1874" s="288" t="s">
        <v>2</v>
      </c>
      <c r="D1874" s="289">
        <v>756.56</v>
      </c>
      <c r="E1874" s="289">
        <v>208.4</v>
      </c>
      <c r="F1874" s="289">
        <v>964.96</v>
      </c>
    </row>
    <row r="1875" spans="1:7" s="270" customFormat="1" x14ac:dyDescent="0.25">
      <c r="A1875" s="286" t="s">
        <v>5691</v>
      </c>
      <c r="B1875" s="287" t="s">
        <v>5692</v>
      </c>
      <c r="C1875" s="288"/>
      <c r="D1875" s="289"/>
      <c r="E1875" s="289"/>
      <c r="F1875" s="289"/>
      <c r="G1875" s="270">
        <v>15</v>
      </c>
    </row>
    <row r="1876" spans="1:7" s="270" customFormat="1" x14ac:dyDescent="0.25">
      <c r="A1876" s="286" t="s">
        <v>5693</v>
      </c>
      <c r="B1876" s="287" t="s">
        <v>5694</v>
      </c>
      <c r="C1876" s="288" t="s">
        <v>2</v>
      </c>
      <c r="D1876" s="289">
        <v>33.869999999999997</v>
      </c>
      <c r="E1876" s="289">
        <v>15.63</v>
      </c>
      <c r="F1876" s="289">
        <v>49.5</v>
      </c>
      <c r="G1876" s="270">
        <v>15</v>
      </c>
    </row>
    <row r="1877" spans="1:7" s="270" customFormat="1" x14ac:dyDescent="0.25">
      <c r="A1877" s="286" t="s">
        <v>5695</v>
      </c>
      <c r="B1877" s="287" t="s">
        <v>5696</v>
      </c>
      <c r="C1877" s="288" t="s">
        <v>2</v>
      </c>
      <c r="D1877" s="289">
        <v>52.56</v>
      </c>
      <c r="E1877" s="289">
        <v>15.63</v>
      </c>
      <c r="F1877" s="289">
        <v>68.19</v>
      </c>
      <c r="G1877" s="270">
        <v>15</v>
      </c>
    </row>
    <row r="1878" spans="1:7" s="270" customFormat="1" x14ac:dyDescent="0.25">
      <c r="A1878" s="286" t="s">
        <v>5697</v>
      </c>
      <c r="B1878" s="287" t="s">
        <v>5698</v>
      </c>
      <c r="C1878" s="288" t="s">
        <v>2</v>
      </c>
      <c r="D1878" s="289">
        <v>90.5</v>
      </c>
      <c r="E1878" s="289">
        <v>15.63</v>
      </c>
      <c r="F1878" s="289">
        <v>106.13</v>
      </c>
      <c r="G1878" s="270">
        <v>15</v>
      </c>
    </row>
    <row r="1879" spans="1:7" s="270" customFormat="1" x14ac:dyDescent="0.25">
      <c r="A1879" s="286" t="s">
        <v>5699</v>
      </c>
      <c r="B1879" s="287" t="s">
        <v>5700</v>
      </c>
      <c r="C1879" s="288" t="s">
        <v>2</v>
      </c>
      <c r="D1879" s="289">
        <v>121.06</v>
      </c>
      <c r="E1879" s="289">
        <v>15.63</v>
      </c>
      <c r="F1879" s="289">
        <v>136.69</v>
      </c>
    </row>
    <row r="1880" spans="1:7" s="270" customFormat="1" x14ac:dyDescent="0.25">
      <c r="A1880" s="286" t="s">
        <v>5701</v>
      </c>
      <c r="B1880" s="287" t="s">
        <v>5702</v>
      </c>
      <c r="C1880" s="288"/>
      <c r="D1880" s="289"/>
      <c r="E1880" s="289"/>
      <c r="F1880" s="289"/>
      <c r="G1880" s="270">
        <v>15</v>
      </c>
    </row>
    <row r="1881" spans="1:7" s="270" customFormat="1" x14ac:dyDescent="0.25">
      <c r="A1881" s="286" t="s">
        <v>5703</v>
      </c>
      <c r="B1881" s="287" t="s">
        <v>5704</v>
      </c>
      <c r="C1881" s="288" t="s">
        <v>2</v>
      </c>
      <c r="D1881" s="289">
        <v>44.05</v>
      </c>
      <c r="E1881" s="289">
        <v>10.42</v>
      </c>
      <c r="F1881" s="289">
        <v>54.47</v>
      </c>
      <c r="G1881" s="270">
        <v>15</v>
      </c>
    </row>
    <row r="1882" spans="1:7" s="270" customFormat="1" x14ac:dyDescent="0.25">
      <c r="A1882" s="286" t="s">
        <v>5705</v>
      </c>
      <c r="B1882" s="287" t="s">
        <v>5706</v>
      </c>
      <c r="C1882" s="288" t="s">
        <v>2</v>
      </c>
      <c r="D1882" s="289">
        <v>91.59</v>
      </c>
      <c r="E1882" s="289">
        <v>10.42</v>
      </c>
      <c r="F1882" s="289">
        <v>102.01</v>
      </c>
      <c r="G1882" s="270">
        <v>15</v>
      </c>
    </row>
    <row r="1883" spans="1:7" s="270" customFormat="1" x14ac:dyDescent="0.25">
      <c r="A1883" s="286" t="s">
        <v>5707</v>
      </c>
      <c r="B1883" s="287" t="s">
        <v>5708</v>
      </c>
      <c r="C1883" s="288" t="s">
        <v>2</v>
      </c>
      <c r="D1883" s="289">
        <v>81.78</v>
      </c>
      <c r="E1883" s="289">
        <v>39.07</v>
      </c>
      <c r="F1883" s="289">
        <v>120.85</v>
      </c>
      <c r="G1883" s="270">
        <v>15</v>
      </c>
    </row>
    <row r="1884" spans="1:7" s="270" customFormat="1" x14ac:dyDescent="0.25">
      <c r="A1884" s="286" t="s">
        <v>5709</v>
      </c>
      <c r="B1884" s="287" t="s">
        <v>5710</v>
      </c>
      <c r="C1884" s="288" t="s">
        <v>2</v>
      </c>
      <c r="D1884" s="289">
        <v>153.91999999999999</v>
      </c>
      <c r="E1884" s="289">
        <v>10.42</v>
      </c>
      <c r="F1884" s="289">
        <v>164.34</v>
      </c>
      <c r="G1884" s="270">
        <v>15</v>
      </c>
    </row>
    <row r="1885" spans="1:7" s="270" customFormat="1" x14ac:dyDescent="0.25">
      <c r="A1885" s="286" t="s">
        <v>5711</v>
      </c>
      <c r="B1885" s="287" t="s">
        <v>5712</v>
      </c>
      <c r="C1885" s="288" t="s">
        <v>2</v>
      </c>
      <c r="D1885" s="289">
        <v>212.1</v>
      </c>
      <c r="E1885" s="289">
        <v>10.42</v>
      </c>
      <c r="F1885" s="289">
        <v>222.52</v>
      </c>
    </row>
    <row r="1886" spans="1:7" s="270" customFormat="1" x14ac:dyDescent="0.25">
      <c r="A1886" s="286" t="s">
        <v>5713</v>
      </c>
      <c r="B1886" s="287" t="s">
        <v>5714</v>
      </c>
      <c r="C1886" s="288"/>
      <c r="D1886" s="289"/>
      <c r="E1886" s="289"/>
      <c r="F1886" s="289"/>
      <c r="G1886" s="270">
        <v>15</v>
      </c>
    </row>
    <row r="1887" spans="1:7" s="270" customFormat="1" ht="30" x14ac:dyDescent="0.25">
      <c r="A1887" s="286" t="s">
        <v>5715</v>
      </c>
      <c r="B1887" s="287" t="s">
        <v>5716</v>
      </c>
      <c r="C1887" s="288" t="s">
        <v>2709</v>
      </c>
      <c r="D1887" s="289">
        <v>529.70000000000005</v>
      </c>
      <c r="E1887" s="289">
        <v>26.06</v>
      </c>
      <c r="F1887" s="289">
        <v>555.76</v>
      </c>
      <c r="G1887" s="270">
        <v>15</v>
      </c>
    </row>
    <row r="1888" spans="1:7" s="270" customFormat="1" ht="30" x14ac:dyDescent="0.25">
      <c r="A1888" s="286" t="s">
        <v>5717</v>
      </c>
      <c r="B1888" s="287" t="s">
        <v>5718</v>
      </c>
      <c r="C1888" s="288" t="s">
        <v>2709</v>
      </c>
      <c r="D1888" s="289">
        <v>449.05</v>
      </c>
      <c r="E1888" s="289">
        <v>26.06</v>
      </c>
      <c r="F1888" s="289">
        <v>475.11</v>
      </c>
    </row>
    <row r="1889" spans="1:7" s="270" customFormat="1" x14ac:dyDescent="0.25">
      <c r="A1889" s="286" t="s">
        <v>5719</v>
      </c>
      <c r="B1889" s="287" t="s">
        <v>5720</v>
      </c>
      <c r="C1889" s="288"/>
      <c r="D1889" s="289"/>
      <c r="E1889" s="289"/>
      <c r="F1889" s="289"/>
      <c r="G1889" s="270">
        <v>15</v>
      </c>
    </row>
    <row r="1890" spans="1:7" s="270" customFormat="1" ht="30" x14ac:dyDescent="0.25">
      <c r="A1890" s="286" t="s">
        <v>5721</v>
      </c>
      <c r="B1890" s="287" t="s">
        <v>5722</v>
      </c>
      <c r="C1890" s="288" t="s">
        <v>2</v>
      </c>
      <c r="D1890" s="289">
        <v>252.08</v>
      </c>
      <c r="E1890" s="289">
        <v>24.44</v>
      </c>
      <c r="F1890" s="289">
        <v>276.52</v>
      </c>
      <c r="G1890" s="270">
        <v>15</v>
      </c>
    </row>
    <row r="1891" spans="1:7" s="270" customFormat="1" ht="30" x14ac:dyDescent="0.25">
      <c r="A1891" s="286" t="s">
        <v>5723</v>
      </c>
      <c r="B1891" s="287" t="s">
        <v>5724</v>
      </c>
      <c r="C1891" s="288" t="s">
        <v>2</v>
      </c>
      <c r="D1891" s="289">
        <v>221.84</v>
      </c>
      <c r="E1891" s="289">
        <v>24.44</v>
      </c>
      <c r="F1891" s="289">
        <v>246.28</v>
      </c>
      <c r="G1891" s="270">
        <v>15</v>
      </c>
    </row>
    <row r="1892" spans="1:7" s="270" customFormat="1" ht="30" x14ac:dyDescent="0.25">
      <c r="A1892" s="286" t="s">
        <v>5725</v>
      </c>
      <c r="B1892" s="287" t="s">
        <v>5726</v>
      </c>
      <c r="C1892" s="288" t="s">
        <v>2</v>
      </c>
      <c r="D1892" s="289">
        <v>258.62</v>
      </c>
      <c r="E1892" s="289">
        <v>24.44</v>
      </c>
      <c r="F1892" s="289">
        <v>283.06</v>
      </c>
      <c r="G1892" s="270">
        <v>15</v>
      </c>
    </row>
    <row r="1893" spans="1:7" s="270" customFormat="1" ht="30" x14ac:dyDescent="0.25">
      <c r="A1893" s="286" t="s">
        <v>5727</v>
      </c>
      <c r="B1893" s="287" t="s">
        <v>5728</v>
      </c>
      <c r="C1893" s="288" t="s">
        <v>2</v>
      </c>
      <c r="D1893" s="289">
        <v>217.38</v>
      </c>
      <c r="E1893" s="289">
        <v>24.44</v>
      </c>
      <c r="F1893" s="289">
        <v>241.82</v>
      </c>
    </row>
    <row r="1894" spans="1:7" s="270" customFormat="1" x14ac:dyDescent="0.25">
      <c r="A1894" s="286" t="s">
        <v>5729</v>
      </c>
      <c r="B1894" s="287" t="s">
        <v>5730</v>
      </c>
      <c r="C1894" s="288"/>
      <c r="D1894" s="289"/>
      <c r="E1894" s="289"/>
      <c r="F1894" s="289"/>
      <c r="G1894" s="270">
        <v>15</v>
      </c>
    </row>
    <row r="1895" spans="1:7" s="270" customFormat="1" ht="30" x14ac:dyDescent="0.25">
      <c r="A1895" s="286" t="s">
        <v>5731</v>
      </c>
      <c r="B1895" s="287" t="s">
        <v>5732</v>
      </c>
      <c r="C1895" s="288" t="s">
        <v>2</v>
      </c>
      <c r="D1895" s="289">
        <v>210731.25</v>
      </c>
      <c r="E1895" s="289">
        <v>2005.32</v>
      </c>
      <c r="F1895" s="289">
        <v>212736.57</v>
      </c>
      <c r="G1895" s="270">
        <v>15</v>
      </c>
    </row>
    <row r="1896" spans="1:7" s="270" customFormat="1" ht="30" x14ac:dyDescent="0.25">
      <c r="A1896" s="286" t="s">
        <v>5733</v>
      </c>
      <c r="B1896" s="287" t="s">
        <v>5734</v>
      </c>
      <c r="C1896" s="288" t="s">
        <v>2</v>
      </c>
      <c r="D1896" s="289">
        <v>240237.05</v>
      </c>
      <c r="E1896" s="289">
        <v>2005.32</v>
      </c>
      <c r="F1896" s="289">
        <v>242242.37</v>
      </c>
      <c r="G1896" s="270">
        <v>15</v>
      </c>
    </row>
    <row r="1897" spans="1:7" s="270" customFormat="1" ht="30" x14ac:dyDescent="0.25">
      <c r="A1897" s="286" t="s">
        <v>5735</v>
      </c>
      <c r="B1897" s="287" t="s">
        <v>5736</v>
      </c>
      <c r="C1897" s="288" t="s">
        <v>2</v>
      </c>
      <c r="D1897" s="289">
        <v>100220.97</v>
      </c>
      <c r="E1897" s="289">
        <v>2005.32</v>
      </c>
      <c r="F1897" s="289">
        <v>102226.29</v>
      </c>
      <c r="G1897" s="270">
        <v>15</v>
      </c>
    </row>
    <row r="1898" spans="1:7" s="270" customFormat="1" ht="30" x14ac:dyDescent="0.25">
      <c r="A1898" s="286" t="s">
        <v>5737</v>
      </c>
      <c r="B1898" s="287" t="s">
        <v>5738</v>
      </c>
      <c r="C1898" s="288" t="s">
        <v>2</v>
      </c>
      <c r="D1898" s="289">
        <v>135238.28</v>
      </c>
      <c r="E1898" s="289">
        <v>2005.32</v>
      </c>
      <c r="F1898" s="289">
        <v>137243.6</v>
      </c>
      <c r="G1898" s="270">
        <v>15</v>
      </c>
    </row>
    <row r="1899" spans="1:7" s="270" customFormat="1" ht="30" x14ac:dyDescent="0.25">
      <c r="A1899" s="286" t="s">
        <v>5739</v>
      </c>
      <c r="B1899" s="287" t="s">
        <v>5740</v>
      </c>
      <c r="C1899" s="288" t="s">
        <v>2</v>
      </c>
      <c r="D1899" s="289">
        <v>97422.79</v>
      </c>
      <c r="E1899" s="289">
        <v>1070.0999999999999</v>
      </c>
      <c r="F1899" s="289">
        <v>98492.89</v>
      </c>
      <c r="G1899" s="270">
        <v>15</v>
      </c>
    </row>
    <row r="1900" spans="1:7" s="270" customFormat="1" ht="30" x14ac:dyDescent="0.25">
      <c r="A1900" s="286" t="s">
        <v>5741</v>
      </c>
      <c r="B1900" s="287" t="s">
        <v>5742</v>
      </c>
      <c r="C1900" s="288" t="s">
        <v>2</v>
      </c>
      <c r="D1900" s="289">
        <v>152690.53</v>
      </c>
      <c r="E1900" s="289">
        <v>2005.32</v>
      </c>
      <c r="F1900" s="289">
        <v>154695.85</v>
      </c>
      <c r="G1900" s="270">
        <v>15</v>
      </c>
    </row>
    <row r="1901" spans="1:7" s="270" customFormat="1" ht="30" x14ac:dyDescent="0.25">
      <c r="A1901" s="286" t="s">
        <v>5743</v>
      </c>
      <c r="B1901" s="287" t="s">
        <v>5744</v>
      </c>
      <c r="C1901" s="288" t="s">
        <v>2</v>
      </c>
      <c r="D1901" s="289">
        <v>477269.81</v>
      </c>
      <c r="E1901" s="289">
        <v>2219.34</v>
      </c>
      <c r="F1901" s="289">
        <v>479489.15</v>
      </c>
      <c r="G1901" s="270">
        <v>15</v>
      </c>
    </row>
    <row r="1902" spans="1:7" s="270" customFormat="1" ht="30" x14ac:dyDescent="0.25">
      <c r="A1902" s="286" t="s">
        <v>5745</v>
      </c>
      <c r="B1902" s="287" t="s">
        <v>5746</v>
      </c>
      <c r="C1902" s="288" t="s">
        <v>2</v>
      </c>
      <c r="D1902" s="289">
        <v>153694.35999999999</v>
      </c>
      <c r="E1902" s="289">
        <v>2005.32</v>
      </c>
      <c r="F1902" s="289">
        <v>155699.68</v>
      </c>
      <c r="G1902" s="270">
        <v>15</v>
      </c>
    </row>
    <row r="1903" spans="1:7" s="270" customFormat="1" ht="30" x14ac:dyDescent="0.25">
      <c r="A1903" s="286" t="s">
        <v>5747</v>
      </c>
      <c r="B1903" s="287" t="s">
        <v>5748</v>
      </c>
      <c r="C1903" s="288" t="s">
        <v>2</v>
      </c>
      <c r="D1903" s="289">
        <v>441400.69</v>
      </c>
      <c r="E1903" s="289">
        <v>2199.7199999999998</v>
      </c>
      <c r="F1903" s="289">
        <v>443600.41</v>
      </c>
      <c r="G1903" s="270">
        <v>15</v>
      </c>
    </row>
    <row r="1904" spans="1:7" s="270" customFormat="1" ht="30" x14ac:dyDescent="0.25">
      <c r="A1904" s="286" t="s">
        <v>5749</v>
      </c>
      <c r="B1904" s="287" t="s">
        <v>5750</v>
      </c>
      <c r="C1904" s="288" t="s">
        <v>2</v>
      </c>
      <c r="D1904" s="289">
        <v>409099.94</v>
      </c>
      <c r="E1904" s="289">
        <v>2219.34</v>
      </c>
      <c r="F1904" s="289">
        <v>411319.28</v>
      </c>
    </row>
    <row r="1905" spans="1:7" s="270" customFormat="1" x14ac:dyDescent="0.25">
      <c r="A1905" s="286" t="s">
        <v>5751</v>
      </c>
      <c r="B1905" s="287" t="s">
        <v>5752</v>
      </c>
      <c r="C1905" s="288"/>
      <c r="D1905" s="289"/>
      <c r="E1905" s="289"/>
      <c r="F1905" s="289"/>
      <c r="G1905" s="270">
        <v>15</v>
      </c>
    </row>
    <row r="1906" spans="1:7" s="270" customFormat="1" ht="30" x14ac:dyDescent="0.25">
      <c r="A1906" s="286" t="s">
        <v>5753</v>
      </c>
      <c r="B1906" s="287" t="s">
        <v>5754</v>
      </c>
      <c r="C1906" s="288" t="s">
        <v>2</v>
      </c>
      <c r="D1906" s="289">
        <v>41658.449999999997</v>
      </c>
      <c r="E1906" s="289">
        <v>1070.0999999999999</v>
      </c>
      <c r="F1906" s="289">
        <v>42728.55</v>
      </c>
      <c r="G1906" s="270">
        <v>15</v>
      </c>
    </row>
    <row r="1907" spans="1:7" s="270" customFormat="1" ht="30" x14ac:dyDescent="0.25">
      <c r="A1907" s="286" t="s">
        <v>5755</v>
      </c>
      <c r="B1907" s="287" t="s">
        <v>5756</v>
      </c>
      <c r="C1907" s="288" t="s">
        <v>2</v>
      </c>
      <c r="D1907" s="289">
        <v>30681.78</v>
      </c>
      <c r="E1907" s="289">
        <v>1070.0999999999999</v>
      </c>
      <c r="F1907" s="289">
        <v>31751.88</v>
      </c>
      <c r="G1907" s="270">
        <v>15</v>
      </c>
    </row>
    <row r="1908" spans="1:7" s="270" customFormat="1" ht="30" x14ac:dyDescent="0.25">
      <c r="A1908" s="286" t="s">
        <v>5757</v>
      </c>
      <c r="B1908" s="287" t="s">
        <v>5758</v>
      </c>
      <c r="C1908" s="288" t="s">
        <v>2</v>
      </c>
      <c r="D1908" s="289">
        <v>86313.2</v>
      </c>
      <c r="E1908" s="289">
        <v>1712.16</v>
      </c>
      <c r="F1908" s="289">
        <v>88025.36</v>
      </c>
      <c r="G1908" s="270">
        <v>15</v>
      </c>
    </row>
    <row r="1909" spans="1:7" s="270" customFormat="1" ht="30" x14ac:dyDescent="0.25">
      <c r="A1909" s="286" t="s">
        <v>5759</v>
      </c>
      <c r="B1909" s="287" t="s">
        <v>5760</v>
      </c>
      <c r="C1909" s="288" t="s">
        <v>2</v>
      </c>
      <c r="D1909" s="289">
        <v>131425.91</v>
      </c>
      <c r="E1909" s="289">
        <v>1712.16</v>
      </c>
      <c r="F1909" s="289">
        <v>133138.07</v>
      </c>
      <c r="G1909" s="270">
        <v>15</v>
      </c>
    </row>
    <row r="1910" spans="1:7" s="270" customFormat="1" ht="30" x14ac:dyDescent="0.25">
      <c r="A1910" s="286" t="s">
        <v>5761</v>
      </c>
      <c r="B1910" s="287" t="s">
        <v>5762</v>
      </c>
      <c r="C1910" s="288" t="s">
        <v>2</v>
      </c>
      <c r="D1910" s="289">
        <v>5397.72</v>
      </c>
      <c r="E1910" s="289">
        <v>428.04</v>
      </c>
      <c r="F1910" s="289">
        <v>5825.76</v>
      </c>
      <c r="G1910" s="270">
        <v>15</v>
      </c>
    </row>
    <row r="1911" spans="1:7" s="270" customFormat="1" ht="30" x14ac:dyDescent="0.25">
      <c r="A1911" s="286" t="s">
        <v>5763</v>
      </c>
      <c r="B1911" s="287" t="s">
        <v>5764</v>
      </c>
      <c r="C1911" s="288" t="s">
        <v>2</v>
      </c>
      <c r="D1911" s="289">
        <v>6753.89</v>
      </c>
      <c r="E1911" s="289">
        <v>428.04</v>
      </c>
      <c r="F1911" s="289">
        <v>7181.93</v>
      </c>
      <c r="G1911" s="270">
        <v>15</v>
      </c>
    </row>
    <row r="1912" spans="1:7" s="270" customFormat="1" ht="30" x14ac:dyDescent="0.25">
      <c r="A1912" s="286" t="s">
        <v>5765</v>
      </c>
      <c r="B1912" s="287" t="s">
        <v>5766</v>
      </c>
      <c r="C1912" s="288" t="s">
        <v>2</v>
      </c>
      <c r="D1912" s="289">
        <v>22530.32</v>
      </c>
      <c r="E1912" s="289">
        <v>1070.0999999999999</v>
      </c>
      <c r="F1912" s="289">
        <v>23600.42</v>
      </c>
      <c r="G1912" s="270">
        <v>15</v>
      </c>
    </row>
    <row r="1913" spans="1:7" s="270" customFormat="1" ht="30" x14ac:dyDescent="0.25">
      <c r="A1913" s="286" t="s">
        <v>5767</v>
      </c>
      <c r="B1913" s="287" t="s">
        <v>5768</v>
      </c>
      <c r="C1913" s="288" t="s">
        <v>2</v>
      </c>
      <c r="D1913" s="289">
        <v>49519.38</v>
      </c>
      <c r="E1913" s="289">
        <v>1070.0999999999999</v>
      </c>
      <c r="F1913" s="289">
        <v>50589.48</v>
      </c>
      <c r="G1913" s="270">
        <v>15</v>
      </c>
    </row>
    <row r="1914" spans="1:7" s="270" customFormat="1" ht="30" x14ac:dyDescent="0.25">
      <c r="A1914" s="286" t="s">
        <v>5769</v>
      </c>
      <c r="B1914" s="287" t="s">
        <v>5770</v>
      </c>
      <c r="C1914" s="288" t="s">
        <v>2</v>
      </c>
      <c r="D1914" s="289">
        <v>24797.96</v>
      </c>
      <c r="E1914" s="289">
        <v>1070.0999999999999</v>
      </c>
      <c r="F1914" s="289">
        <v>25868.06</v>
      </c>
      <c r="G1914" s="270">
        <v>15</v>
      </c>
    </row>
    <row r="1915" spans="1:7" s="270" customFormat="1" ht="30" x14ac:dyDescent="0.25">
      <c r="A1915" s="286" t="s">
        <v>5771</v>
      </c>
      <c r="B1915" s="287" t="s">
        <v>5772</v>
      </c>
      <c r="C1915" s="288" t="s">
        <v>2</v>
      </c>
      <c r="D1915" s="289">
        <v>110715.75</v>
      </c>
      <c r="E1915" s="289">
        <v>1712.16</v>
      </c>
      <c r="F1915" s="289">
        <v>112427.91</v>
      </c>
      <c r="G1915" s="270">
        <v>15</v>
      </c>
    </row>
    <row r="1916" spans="1:7" s="270" customFormat="1" ht="30" x14ac:dyDescent="0.25">
      <c r="A1916" s="286" t="s">
        <v>5773</v>
      </c>
      <c r="B1916" s="287" t="s">
        <v>5774</v>
      </c>
      <c r="C1916" s="288" t="s">
        <v>2</v>
      </c>
      <c r="D1916" s="289">
        <v>18632.419999999998</v>
      </c>
      <c r="E1916" s="289">
        <v>428.04</v>
      </c>
      <c r="F1916" s="289">
        <v>19060.46</v>
      </c>
      <c r="G1916" s="270">
        <v>15</v>
      </c>
    </row>
    <row r="1917" spans="1:7" s="270" customFormat="1" ht="30" x14ac:dyDescent="0.25">
      <c r="A1917" s="286" t="s">
        <v>5775</v>
      </c>
      <c r="B1917" s="287" t="s">
        <v>5776</v>
      </c>
      <c r="C1917" s="288" t="s">
        <v>2</v>
      </c>
      <c r="D1917" s="289">
        <v>85048.12</v>
      </c>
      <c r="E1917" s="289">
        <v>1712.16</v>
      </c>
      <c r="F1917" s="289">
        <v>86760.28</v>
      </c>
      <c r="G1917" s="270">
        <v>15</v>
      </c>
    </row>
    <row r="1918" spans="1:7" s="270" customFormat="1" ht="30" x14ac:dyDescent="0.25">
      <c r="A1918" s="286" t="s">
        <v>5777</v>
      </c>
      <c r="B1918" s="287" t="s">
        <v>5778</v>
      </c>
      <c r="C1918" s="288" t="s">
        <v>2</v>
      </c>
      <c r="D1918" s="289">
        <v>92209.61</v>
      </c>
      <c r="E1918" s="289">
        <v>1712.16</v>
      </c>
      <c r="F1918" s="289">
        <v>93921.77</v>
      </c>
      <c r="G1918" s="270">
        <v>15</v>
      </c>
    </row>
    <row r="1919" spans="1:7" s="270" customFormat="1" ht="30" x14ac:dyDescent="0.25">
      <c r="A1919" s="286" t="s">
        <v>5779</v>
      </c>
      <c r="B1919" s="287" t="s">
        <v>5780</v>
      </c>
      <c r="C1919" s="288" t="s">
        <v>2</v>
      </c>
      <c r="D1919" s="289">
        <v>143480.51</v>
      </c>
      <c r="E1919" s="289">
        <v>1712.16</v>
      </c>
      <c r="F1919" s="289">
        <v>145192.67000000001</v>
      </c>
      <c r="G1919" s="270">
        <v>15</v>
      </c>
    </row>
    <row r="1920" spans="1:7" s="270" customFormat="1" ht="30" x14ac:dyDescent="0.25">
      <c r="A1920" s="286" t="s">
        <v>5781</v>
      </c>
      <c r="B1920" s="287" t="s">
        <v>5782</v>
      </c>
      <c r="C1920" s="288" t="s">
        <v>2</v>
      </c>
      <c r="D1920" s="289">
        <v>77503.95</v>
      </c>
      <c r="E1920" s="289">
        <v>1070.0999999999999</v>
      </c>
      <c r="F1920" s="289">
        <v>78574.05</v>
      </c>
      <c r="G1920" s="270">
        <v>15</v>
      </c>
    </row>
    <row r="1921" spans="1:7" s="270" customFormat="1" ht="30" x14ac:dyDescent="0.25">
      <c r="A1921" s="286" t="s">
        <v>5783</v>
      </c>
      <c r="B1921" s="287" t="s">
        <v>5784</v>
      </c>
      <c r="C1921" s="288" t="s">
        <v>2</v>
      </c>
      <c r="D1921" s="289">
        <v>40577.550000000003</v>
      </c>
      <c r="E1921" s="289">
        <v>1070.0999999999999</v>
      </c>
      <c r="F1921" s="289">
        <v>41647.65</v>
      </c>
      <c r="G1921" s="270">
        <v>15</v>
      </c>
    </row>
    <row r="1922" spans="1:7" s="270" customFormat="1" ht="30" x14ac:dyDescent="0.25">
      <c r="A1922" s="286" t="s">
        <v>5785</v>
      </c>
      <c r="B1922" s="287" t="s">
        <v>5786</v>
      </c>
      <c r="C1922" s="288" t="s">
        <v>2</v>
      </c>
      <c r="D1922" s="289">
        <v>141193.92000000001</v>
      </c>
      <c r="E1922" s="289">
        <v>1712.16</v>
      </c>
      <c r="F1922" s="289">
        <v>142906.07999999999</v>
      </c>
      <c r="G1922" s="270">
        <v>15</v>
      </c>
    </row>
    <row r="1923" spans="1:7" s="270" customFormat="1" ht="30" x14ac:dyDescent="0.25">
      <c r="A1923" s="286" t="s">
        <v>5787</v>
      </c>
      <c r="B1923" s="287" t="s">
        <v>5788</v>
      </c>
      <c r="C1923" s="288" t="s">
        <v>2</v>
      </c>
      <c r="D1923" s="289">
        <v>44296.03</v>
      </c>
      <c r="E1923" s="289">
        <v>1070.0999999999999</v>
      </c>
      <c r="F1923" s="289">
        <v>45366.13</v>
      </c>
      <c r="G1923" s="270">
        <v>15</v>
      </c>
    </row>
    <row r="1924" spans="1:7" s="270" customFormat="1" ht="30" x14ac:dyDescent="0.25">
      <c r="A1924" s="286" t="s">
        <v>5789</v>
      </c>
      <c r="B1924" s="287" t="s">
        <v>5790</v>
      </c>
      <c r="C1924" s="288" t="s">
        <v>2</v>
      </c>
      <c r="D1924" s="289">
        <v>49237.58</v>
      </c>
      <c r="E1924" s="289">
        <v>1070.0999999999999</v>
      </c>
      <c r="F1924" s="289">
        <v>50307.68</v>
      </c>
    </row>
    <row r="1925" spans="1:7" s="270" customFormat="1" x14ac:dyDescent="0.25">
      <c r="A1925" s="286" t="s">
        <v>5791</v>
      </c>
      <c r="B1925" s="287" t="s">
        <v>5792</v>
      </c>
      <c r="C1925" s="288"/>
      <c r="D1925" s="289"/>
      <c r="E1925" s="289"/>
      <c r="F1925" s="289"/>
      <c r="G1925" s="270">
        <v>15</v>
      </c>
    </row>
    <row r="1926" spans="1:7" s="270" customFormat="1" x14ac:dyDescent="0.25">
      <c r="A1926" s="286" t="s">
        <v>5793</v>
      </c>
      <c r="B1926" s="287" t="s">
        <v>5794</v>
      </c>
      <c r="C1926" s="288" t="s">
        <v>304</v>
      </c>
      <c r="D1926" s="289">
        <v>74.91</v>
      </c>
      <c r="E1926" s="289">
        <v>20.84</v>
      </c>
      <c r="F1926" s="289">
        <v>95.75</v>
      </c>
      <c r="G1926" s="270">
        <v>15</v>
      </c>
    </row>
    <row r="1927" spans="1:7" s="270" customFormat="1" x14ac:dyDescent="0.25">
      <c r="A1927" s="286" t="s">
        <v>5795</v>
      </c>
      <c r="B1927" s="287" t="s">
        <v>5796</v>
      </c>
      <c r="C1927" s="288" t="s">
        <v>2</v>
      </c>
      <c r="D1927" s="289">
        <v>48.66</v>
      </c>
      <c r="E1927" s="289">
        <v>10.42</v>
      </c>
      <c r="F1927" s="289">
        <v>59.08</v>
      </c>
      <c r="G1927" s="270">
        <v>15</v>
      </c>
    </row>
    <row r="1928" spans="1:7" s="270" customFormat="1" x14ac:dyDescent="0.25">
      <c r="A1928" s="286" t="s">
        <v>5797</v>
      </c>
      <c r="B1928" s="287" t="s">
        <v>5798</v>
      </c>
      <c r="C1928" s="288" t="s">
        <v>2</v>
      </c>
      <c r="D1928" s="289">
        <v>22.58</v>
      </c>
      <c r="E1928" s="289">
        <v>10.42</v>
      </c>
      <c r="F1928" s="289">
        <v>33</v>
      </c>
      <c r="G1928" s="270">
        <v>15</v>
      </c>
    </row>
    <row r="1929" spans="1:7" s="270" customFormat="1" x14ac:dyDescent="0.25">
      <c r="A1929" s="286" t="s">
        <v>5799</v>
      </c>
      <c r="B1929" s="287" t="s">
        <v>5800</v>
      </c>
      <c r="C1929" s="288" t="s">
        <v>2</v>
      </c>
      <c r="D1929" s="289">
        <v>3.18</v>
      </c>
      <c r="E1929" s="289">
        <v>7.82</v>
      </c>
      <c r="F1929" s="289">
        <v>11</v>
      </c>
      <c r="G1929" s="270">
        <v>15</v>
      </c>
    </row>
    <row r="1930" spans="1:7" s="270" customFormat="1" x14ac:dyDescent="0.25">
      <c r="A1930" s="286" t="s">
        <v>5801</v>
      </c>
      <c r="B1930" s="287" t="s">
        <v>5802</v>
      </c>
      <c r="C1930" s="288" t="s">
        <v>2</v>
      </c>
      <c r="D1930" s="289">
        <v>26.3</v>
      </c>
      <c r="E1930" s="289">
        <v>10.42</v>
      </c>
      <c r="F1930" s="289">
        <v>36.72</v>
      </c>
      <c r="G1930" s="270">
        <v>15</v>
      </c>
    </row>
    <row r="1931" spans="1:7" s="270" customFormat="1" ht="30" x14ac:dyDescent="0.25">
      <c r="A1931" s="286" t="s">
        <v>5803</v>
      </c>
      <c r="B1931" s="287" t="s">
        <v>5804</v>
      </c>
      <c r="C1931" s="288" t="s">
        <v>2</v>
      </c>
      <c r="D1931" s="289">
        <v>739.88</v>
      </c>
      <c r="E1931" s="289">
        <v>1.06</v>
      </c>
      <c r="F1931" s="289">
        <v>740.94</v>
      </c>
      <c r="G1931" s="270">
        <v>15</v>
      </c>
    </row>
    <row r="1932" spans="1:7" s="270" customFormat="1" x14ac:dyDescent="0.25">
      <c r="A1932" s="286" t="s">
        <v>5805</v>
      </c>
      <c r="B1932" s="287" t="s">
        <v>5806</v>
      </c>
      <c r="C1932" s="288" t="s">
        <v>2</v>
      </c>
      <c r="D1932" s="289">
        <v>553.29</v>
      </c>
      <c r="E1932" s="289">
        <v>26.06</v>
      </c>
      <c r="F1932" s="289">
        <v>579.35</v>
      </c>
      <c r="G1932" s="270">
        <v>15</v>
      </c>
    </row>
    <row r="1933" spans="1:7" s="270" customFormat="1" x14ac:dyDescent="0.25">
      <c r="A1933" s="286" t="s">
        <v>5807</v>
      </c>
      <c r="B1933" s="287" t="s">
        <v>5808</v>
      </c>
      <c r="C1933" s="288" t="s">
        <v>2</v>
      </c>
      <c r="D1933" s="289">
        <v>241.57</v>
      </c>
      <c r="E1933" s="289">
        <v>26.06</v>
      </c>
      <c r="F1933" s="289">
        <v>267.63</v>
      </c>
      <c r="G1933" s="270">
        <v>15</v>
      </c>
    </row>
    <row r="1934" spans="1:7" s="270" customFormat="1" x14ac:dyDescent="0.25">
      <c r="A1934" s="286" t="s">
        <v>5809</v>
      </c>
      <c r="B1934" s="287" t="s">
        <v>5810</v>
      </c>
      <c r="C1934" s="288" t="s">
        <v>2</v>
      </c>
      <c r="D1934" s="289">
        <v>317.33</v>
      </c>
      <c r="E1934" s="289">
        <v>146.58000000000001</v>
      </c>
      <c r="F1934" s="289">
        <v>463.91</v>
      </c>
      <c r="G1934" s="270">
        <v>15</v>
      </c>
    </row>
    <row r="1935" spans="1:7" s="270" customFormat="1" x14ac:dyDescent="0.25">
      <c r="A1935" s="286" t="s">
        <v>5811</v>
      </c>
      <c r="B1935" s="287" t="s">
        <v>5812</v>
      </c>
      <c r="C1935" s="288" t="s">
        <v>5813</v>
      </c>
      <c r="D1935" s="289">
        <v>613.80999999999995</v>
      </c>
      <c r="E1935" s="289">
        <v>1.06</v>
      </c>
      <c r="F1935" s="289">
        <v>614.87</v>
      </c>
      <c r="G1935" s="270">
        <v>15</v>
      </c>
    </row>
    <row r="1936" spans="1:7" s="270" customFormat="1" x14ac:dyDescent="0.25">
      <c r="A1936" s="286" t="s">
        <v>5814</v>
      </c>
      <c r="B1936" s="287" t="s">
        <v>5815</v>
      </c>
      <c r="C1936" s="288" t="s">
        <v>2</v>
      </c>
      <c r="D1936" s="289">
        <v>33.119999999999997</v>
      </c>
      <c r="E1936" s="289">
        <v>52.1</v>
      </c>
      <c r="F1936" s="289">
        <v>85.22</v>
      </c>
      <c r="G1936" s="270">
        <v>15</v>
      </c>
    </row>
    <row r="1937" spans="1:7" s="270" customFormat="1" x14ac:dyDescent="0.25">
      <c r="A1937" s="286" t="s">
        <v>5816</v>
      </c>
      <c r="B1937" s="287" t="s">
        <v>5817</v>
      </c>
      <c r="C1937" s="288" t="s">
        <v>5813</v>
      </c>
      <c r="D1937" s="289">
        <v>457.13</v>
      </c>
      <c r="E1937" s="289">
        <v>1.06</v>
      </c>
      <c r="F1937" s="289">
        <v>458.19</v>
      </c>
      <c r="G1937" s="270">
        <v>15</v>
      </c>
    </row>
    <row r="1938" spans="1:7" s="270" customFormat="1" x14ac:dyDescent="0.25">
      <c r="A1938" s="286" t="s">
        <v>5818</v>
      </c>
      <c r="B1938" s="287" t="s">
        <v>5819</v>
      </c>
      <c r="C1938" s="288" t="s">
        <v>2</v>
      </c>
      <c r="D1938" s="289"/>
      <c r="E1938" s="289">
        <v>293.16000000000003</v>
      </c>
      <c r="F1938" s="289">
        <v>293.16000000000003</v>
      </c>
      <c r="G1938" s="270">
        <v>15</v>
      </c>
    </row>
    <row r="1939" spans="1:7" s="270" customFormat="1" x14ac:dyDescent="0.25">
      <c r="A1939" s="286" t="s">
        <v>5820</v>
      </c>
      <c r="B1939" s="287" t="s">
        <v>5821</v>
      </c>
      <c r="C1939" s="288" t="s">
        <v>293</v>
      </c>
      <c r="D1939" s="289">
        <v>22.46</v>
      </c>
      <c r="E1939" s="289">
        <v>0.85</v>
      </c>
      <c r="F1939" s="289">
        <v>23.31</v>
      </c>
      <c r="G1939" s="270">
        <v>15</v>
      </c>
    </row>
    <row r="1940" spans="1:7" s="270" customFormat="1" x14ac:dyDescent="0.25">
      <c r="A1940" s="286" t="s">
        <v>5822</v>
      </c>
      <c r="B1940" s="287" t="s">
        <v>5823</v>
      </c>
      <c r="C1940" s="288" t="s">
        <v>293</v>
      </c>
      <c r="D1940" s="289">
        <v>22.46</v>
      </c>
      <c r="E1940" s="289">
        <v>1.27</v>
      </c>
      <c r="F1940" s="289">
        <v>23.73</v>
      </c>
      <c r="G1940" s="270">
        <v>15</v>
      </c>
    </row>
    <row r="1941" spans="1:7" s="270" customFormat="1" ht="30" x14ac:dyDescent="0.25">
      <c r="A1941" s="286" t="s">
        <v>5824</v>
      </c>
      <c r="B1941" s="287" t="s">
        <v>5825</v>
      </c>
      <c r="C1941" s="288" t="s">
        <v>351</v>
      </c>
      <c r="D1941" s="289">
        <v>924</v>
      </c>
      <c r="E1941" s="289">
        <v>10.6</v>
      </c>
      <c r="F1941" s="289">
        <v>934.6</v>
      </c>
      <c r="G1941" s="270">
        <v>15</v>
      </c>
    </row>
    <row r="1942" spans="1:7" s="270" customFormat="1" ht="30" x14ac:dyDescent="0.25">
      <c r="A1942" s="286" t="s">
        <v>5826</v>
      </c>
      <c r="B1942" s="287" t="s">
        <v>5827</v>
      </c>
      <c r="C1942" s="288" t="s">
        <v>351</v>
      </c>
      <c r="D1942" s="289">
        <v>1152.01</v>
      </c>
      <c r="E1942" s="289">
        <v>10.6</v>
      </c>
      <c r="F1942" s="289">
        <v>1162.6099999999999</v>
      </c>
      <c r="G1942" s="270">
        <v>15</v>
      </c>
    </row>
    <row r="1943" spans="1:7" s="270" customFormat="1" x14ac:dyDescent="0.25">
      <c r="A1943" s="286" t="s">
        <v>5828</v>
      </c>
      <c r="B1943" s="287" t="s">
        <v>5829</v>
      </c>
      <c r="C1943" s="288" t="s">
        <v>5813</v>
      </c>
      <c r="D1943" s="289">
        <v>39.659999999999997</v>
      </c>
      <c r="E1943" s="289">
        <v>1.06</v>
      </c>
      <c r="F1943" s="289">
        <v>40.72</v>
      </c>
      <c r="G1943" s="270">
        <v>15</v>
      </c>
    </row>
    <row r="1944" spans="1:7" s="270" customFormat="1" x14ac:dyDescent="0.25">
      <c r="A1944" s="286" t="s">
        <v>5830</v>
      </c>
      <c r="B1944" s="287" t="s">
        <v>5831</v>
      </c>
      <c r="C1944" s="288" t="s">
        <v>2</v>
      </c>
      <c r="D1944" s="289">
        <v>19.309999999999999</v>
      </c>
      <c r="E1944" s="289">
        <v>73.290000000000006</v>
      </c>
      <c r="F1944" s="289">
        <v>92.6</v>
      </c>
      <c r="G1944" s="270">
        <v>15</v>
      </c>
    </row>
    <row r="1945" spans="1:7" s="270" customFormat="1" x14ac:dyDescent="0.25">
      <c r="A1945" s="286" t="s">
        <v>5832</v>
      </c>
      <c r="B1945" s="287" t="s">
        <v>5833</v>
      </c>
      <c r="C1945" s="288" t="s">
        <v>2</v>
      </c>
      <c r="D1945" s="289">
        <v>73.41</v>
      </c>
      <c r="E1945" s="289">
        <v>1.06</v>
      </c>
      <c r="F1945" s="289">
        <v>74.47</v>
      </c>
      <c r="G1945" s="270">
        <v>15</v>
      </c>
    </row>
    <row r="1946" spans="1:7" s="270" customFormat="1" x14ac:dyDescent="0.25">
      <c r="A1946" s="286" t="s">
        <v>5834</v>
      </c>
      <c r="B1946" s="287" t="s">
        <v>5835</v>
      </c>
      <c r="C1946" s="288" t="s">
        <v>2</v>
      </c>
      <c r="D1946" s="289">
        <v>248.88</v>
      </c>
      <c r="E1946" s="289">
        <v>146.58000000000001</v>
      </c>
      <c r="F1946" s="289">
        <v>395.46</v>
      </c>
      <c r="G1946" s="270">
        <v>15</v>
      </c>
    </row>
    <row r="1947" spans="1:7" s="270" customFormat="1" x14ac:dyDescent="0.25">
      <c r="A1947" s="286" t="s">
        <v>5836</v>
      </c>
      <c r="B1947" s="287" t="s">
        <v>5837</v>
      </c>
      <c r="C1947" s="288" t="s">
        <v>2</v>
      </c>
      <c r="D1947" s="289">
        <v>677.85</v>
      </c>
      <c r="E1947" s="289">
        <v>1.06</v>
      </c>
      <c r="F1947" s="289">
        <v>678.91</v>
      </c>
      <c r="G1947" s="270">
        <v>15</v>
      </c>
    </row>
    <row r="1948" spans="1:7" s="270" customFormat="1" ht="30" x14ac:dyDescent="0.25">
      <c r="A1948" s="286" t="s">
        <v>5838</v>
      </c>
      <c r="B1948" s="287" t="s">
        <v>5839</v>
      </c>
      <c r="C1948" s="288" t="s">
        <v>2</v>
      </c>
      <c r="D1948" s="289">
        <v>541.72</v>
      </c>
      <c r="E1948" s="289">
        <v>146.58000000000001</v>
      </c>
      <c r="F1948" s="289">
        <v>688.3</v>
      </c>
      <c r="G1948" s="270">
        <v>15</v>
      </c>
    </row>
    <row r="1949" spans="1:7" s="270" customFormat="1" x14ac:dyDescent="0.25">
      <c r="A1949" s="286" t="s">
        <v>5840</v>
      </c>
      <c r="B1949" s="287" t="s">
        <v>5841</v>
      </c>
      <c r="C1949" s="288" t="s">
        <v>2</v>
      </c>
      <c r="D1949" s="289">
        <v>2888.26</v>
      </c>
      <c r="E1949" s="289">
        <v>52.1</v>
      </c>
      <c r="F1949" s="289">
        <v>2940.36</v>
      </c>
      <c r="G1949" s="270">
        <v>15</v>
      </c>
    </row>
    <row r="1950" spans="1:7" s="270" customFormat="1" x14ac:dyDescent="0.25">
      <c r="A1950" s="286" t="s">
        <v>5842</v>
      </c>
      <c r="B1950" s="287" t="s">
        <v>5843</v>
      </c>
      <c r="C1950" s="288" t="s">
        <v>2</v>
      </c>
      <c r="D1950" s="289">
        <v>4359.1000000000004</v>
      </c>
      <c r="E1950" s="289">
        <v>52.1</v>
      </c>
      <c r="F1950" s="289">
        <v>4411.2</v>
      </c>
      <c r="G1950" s="270">
        <v>15</v>
      </c>
    </row>
    <row r="1951" spans="1:7" s="270" customFormat="1" x14ac:dyDescent="0.25">
      <c r="A1951" s="286" t="s">
        <v>5844</v>
      </c>
      <c r="B1951" s="287" t="s">
        <v>5845</v>
      </c>
      <c r="C1951" s="288" t="s">
        <v>2</v>
      </c>
      <c r="D1951" s="289">
        <v>5676.68</v>
      </c>
      <c r="E1951" s="289">
        <v>52.1</v>
      </c>
      <c r="F1951" s="289">
        <v>5728.78</v>
      </c>
    </row>
    <row r="1952" spans="1:7" s="270" customFormat="1" x14ac:dyDescent="0.25">
      <c r="A1952" s="286" t="s">
        <v>5846</v>
      </c>
      <c r="B1952" s="287" t="s">
        <v>5847</v>
      </c>
      <c r="C1952" s="288"/>
      <c r="D1952" s="289"/>
      <c r="E1952" s="289"/>
      <c r="F1952" s="289"/>
    </row>
    <row r="1953" spans="1:7" s="270" customFormat="1" x14ac:dyDescent="0.25">
      <c r="A1953" s="286" t="s">
        <v>5848</v>
      </c>
      <c r="B1953" s="287" t="s">
        <v>5849</v>
      </c>
      <c r="C1953" s="288"/>
      <c r="D1953" s="289"/>
      <c r="E1953" s="289"/>
      <c r="F1953" s="289"/>
      <c r="G1953" s="270">
        <v>15</v>
      </c>
    </row>
    <row r="1954" spans="1:7" s="270" customFormat="1" x14ac:dyDescent="0.25">
      <c r="A1954" s="286" t="s">
        <v>5850</v>
      </c>
      <c r="B1954" s="287" t="s">
        <v>5851</v>
      </c>
      <c r="C1954" s="288" t="s">
        <v>2</v>
      </c>
      <c r="D1954" s="289">
        <v>48.45</v>
      </c>
      <c r="E1954" s="289">
        <v>89.68</v>
      </c>
      <c r="F1954" s="289">
        <v>138.13</v>
      </c>
      <c r="G1954" s="270">
        <v>15</v>
      </c>
    </row>
    <row r="1955" spans="1:7" s="270" customFormat="1" x14ac:dyDescent="0.25">
      <c r="A1955" s="286" t="s">
        <v>5852</v>
      </c>
      <c r="B1955" s="287" t="s">
        <v>5853</v>
      </c>
      <c r="C1955" s="288" t="s">
        <v>2</v>
      </c>
      <c r="D1955" s="289">
        <v>135.9</v>
      </c>
      <c r="E1955" s="289">
        <v>125.14</v>
      </c>
      <c r="F1955" s="289">
        <v>261.04000000000002</v>
      </c>
      <c r="G1955" s="270">
        <v>15</v>
      </c>
    </row>
    <row r="1956" spans="1:7" s="270" customFormat="1" x14ac:dyDescent="0.25">
      <c r="A1956" s="286" t="s">
        <v>5854</v>
      </c>
      <c r="B1956" s="287" t="s">
        <v>5855</v>
      </c>
      <c r="C1956" s="288" t="s">
        <v>2</v>
      </c>
      <c r="D1956" s="289">
        <v>256.98</v>
      </c>
      <c r="E1956" s="289">
        <v>160.58000000000001</v>
      </c>
      <c r="F1956" s="289">
        <v>417.56</v>
      </c>
      <c r="G1956" s="270">
        <v>15</v>
      </c>
    </row>
    <row r="1957" spans="1:7" s="270" customFormat="1" x14ac:dyDescent="0.25">
      <c r="A1957" s="286" t="s">
        <v>5856</v>
      </c>
      <c r="B1957" s="287" t="s">
        <v>5857</v>
      </c>
      <c r="C1957" s="288" t="s">
        <v>2</v>
      </c>
      <c r="D1957" s="289">
        <v>471.34</v>
      </c>
      <c r="E1957" s="289">
        <v>199.13</v>
      </c>
      <c r="F1957" s="289">
        <v>670.47</v>
      </c>
      <c r="G1957" s="270">
        <v>15</v>
      </c>
    </row>
    <row r="1958" spans="1:7" s="270" customFormat="1" x14ac:dyDescent="0.25">
      <c r="A1958" s="286" t="s">
        <v>5858</v>
      </c>
      <c r="B1958" s="287" t="s">
        <v>5859</v>
      </c>
      <c r="C1958" s="288" t="s">
        <v>2</v>
      </c>
      <c r="D1958" s="289">
        <v>1437.32</v>
      </c>
      <c r="E1958" s="289">
        <v>266.92</v>
      </c>
      <c r="F1958" s="289">
        <v>1704.24</v>
      </c>
    </row>
    <row r="1959" spans="1:7" s="270" customFormat="1" ht="30" x14ac:dyDescent="0.25">
      <c r="A1959" s="286" t="s">
        <v>5860</v>
      </c>
      <c r="B1959" s="287" t="s">
        <v>5861</v>
      </c>
      <c r="C1959" s="288"/>
      <c r="D1959" s="289"/>
      <c r="E1959" s="289"/>
      <c r="F1959" s="289"/>
      <c r="G1959" s="270">
        <v>15</v>
      </c>
    </row>
    <row r="1960" spans="1:7" s="270" customFormat="1" x14ac:dyDescent="0.25">
      <c r="A1960" s="286" t="s">
        <v>5862</v>
      </c>
      <c r="B1960" s="287" t="s">
        <v>5863</v>
      </c>
      <c r="C1960" s="288" t="s">
        <v>2</v>
      </c>
      <c r="D1960" s="289">
        <v>61.96</v>
      </c>
      <c r="E1960" s="289">
        <v>78.16</v>
      </c>
      <c r="F1960" s="289">
        <v>140.12</v>
      </c>
      <c r="G1960" s="270">
        <v>15</v>
      </c>
    </row>
    <row r="1961" spans="1:7" s="270" customFormat="1" x14ac:dyDescent="0.25">
      <c r="A1961" s="286" t="s">
        <v>5864</v>
      </c>
      <c r="B1961" s="287" t="s">
        <v>5865</v>
      </c>
      <c r="C1961" s="288" t="s">
        <v>2</v>
      </c>
      <c r="D1961" s="289">
        <v>122.43</v>
      </c>
      <c r="E1961" s="289">
        <v>104.2</v>
      </c>
      <c r="F1961" s="289">
        <v>226.63</v>
      </c>
      <c r="G1961" s="270">
        <v>15</v>
      </c>
    </row>
    <row r="1962" spans="1:7" s="270" customFormat="1" x14ac:dyDescent="0.25">
      <c r="A1962" s="286" t="s">
        <v>5866</v>
      </c>
      <c r="B1962" s="287" t="s">
        <v>5867</v>
      </c>
      <c r="C1962" s="288" t="s">
        <v>2</v>
      </c>
      <c r="D1962" s="289">
        <v>270.83</v>
      </c>
      <c r="E1962" s="289">
        <v>130.26</v>
      </c>
      <c r="F1962" s="289">
        <v>401.09</v>
      </c>
      <c r="G1962" s="270">
        <v>15</v>
      </c>
    </row>
    <row r="1963" spans="1:7" s="270" customFormat="1" x14ac:dyDescent="0.25">
      <c r="A1963" s="286" t="s">
        <v>5868</v>
      </c>
      <c r="B1963" s="287" t="s">
        <v>5869</v>
      </c>
      <c r="C1963" s="288" t="s">
        <v>2</v>
      </c>
      <c r="D1963" s="289">
        <v>530.62</v>
      </c>
      <c r="E1963" s="289">
        <v>156.30000000000001</v>
      </c>
      <c r="F1963" s="289">
        <v>686.92</v>
      </c>
    </row>
    <row r="1964" spans="1:7" s="270" customFormat="1" x14ac:dyDescent="0.25">
      <c r="A1964" s="286" t="s">
        <v>5870</v>
      </c>
      <c r="B1964" s="287" t="s">
        <v>5871</v>
      </c>
      <c r="C1964" s="288"/>
      <c r="D1964" s="289"/>
      <c r="E1964" s="289"/>
      <c r="F1964" s="289"/>
      <c r="G1964" s="270">
        <v>15</v>
      </c>
    </row>
    <row r="1965" spans="1:7" s="270" customFormat="1" ht="30" x14ac:dyDescent="0.25">
      <c r="A1965" s="286" t="s">
        <v>5872</v>
      </c>
      <c r="B1965" s="287" t="s">
        <v>5873</v>
      </c>
      <c r="C1965" s="288" t="s">
        <v>2</v>
      </c>
      <c r="D1965" s="289">
        <v>405.55</v>
      </c>
      <c r="E1965" s="289">
        <v>155.78</v>
      </c>
      <c r="F1965" s="289">
        <v>561.33000000000004</v>
      </c>
      <c r="G1965" s="270">
        <v>15</v>
      </c>
    </row>
    <row r="1966" spans="1:7" s="270" customFormat="1" ht="30" x14ac:dyDescent="0.25">
      <c r="A1966" s="286" t="s">
        <v>5874</v>
      </c>
      <c r="B1966" s="287" t="s">
        <v>5875</v>
      </c>
      <c r="C1966" s="288" t="s">
        <v>2</v>
      </c>
      <c r="D1966" s="289">
        <v>444.7</v>
      </c>
      <c r="E1966" s="289">
        <v>155.78</v>
      </c>
      <c r="F1966" s="289">
        <v>600.48</v>
      </c>
      <c r="G1966" s="270">
        <v>15</v>
      </c>
    </row>
    <row r="1967" spans="1:7" s="270" customFormat="1" ht="30" x14ac:dyDescent="0.25">
      <c r="A1967" s="286" t="s">
        <v>5876</v>
      </c>
      <c r="B1967" s="287" t="s">
        <v>5877</v>
      </c>
      <c r="C1967" s="288" t="s">
        <v>2</v>
      </c>
      <c r="D1967" s="289">
        <v>603.4</v>
      </c>
      <c r="E1967" s="289">
        <v>194.74</v>
      </c>
      <c r="F1967" s="289">
        <v>798.14</v>
      </c>
      <c r="G1967" s="270">
        <v>15</v>
      </c>
    </row>
    <row r="1968" spans="1:7" s="270" customFormat="1" ht="30" x14ac:dyDescent="0.25">
      <c r="A1968" s="286" t="s">
        <v>5878</v>
      </c>
      <c r="B1968" s="287" t="s">
        <v>5879</v>
      </c>
      <c r="C1968" s="288" t="s">
        <v>2</v>
      </c>
      <c r="D1968" s="289">
        <v>619.12</v>
      </c>
      <c r="E1968" s="289">
        <v>194.74</v>
      </c>
      <c r="F1968" s="289">
        <v>813.86</v>
      </c>
      <c r="G1968" s="270">
        <v>15</v>
      </c>
    </row>
    <row r="1969" spans="1:7" s="270" customFormat="1" ht="30" x14ac:dyDescent="0.25">
      <c r="A1969" s="286" t="s">
        <v>5880</v>
      </c>
      <c r="B1969" s="287" t="s">
        <v>5881</v>
      </c>
      <c r="C1969" s="288" t="s">
        <v>2</v>
      </c>
      <c r="D1969" s="289">
        <v>1017.92</v>
      </c>
      <c r="E1969" s="289">
        <v>233.67</v>
      </c>
      <c r="F1969" s="289">
        <v>1251.5899999999999</v>
      </c>
      <c r="G1969" s="270">
        <v>15</v>
      </c>
    </row>
    <row r="1970" spans="1:7" s="270" customFormat="1" ht="30" x14ac:dyDescent="0.25">
      <c r="A1970" s="286" t="s">
        <v>5882</v>
      </c>
      <c r="B1970" s="287" t="s">
        <v>5883</v>
      </c>
      <c r="C1970" s="288" t="s">
        <v>2</v>
      </c>
      <c r="D1970" s="289">
        <v>1249.23</v>
      </c>
      <c r="E1970" s="289">
        <v>233.67</v>
      </c>
      <c r="F1970" s="289">
        <v>1482.9</v>
      </c>
    </row>
    <row r="1971" spans="1:7" s="270" customFormat="1" x14ac:dyDescent="0.25">
      <c r="A1971" s="286" t="s">
        <v>5884</v>
      </c>
      <c r="B1971" s="287" t="s">
        <v>5885</v>
      </c>
      <c r="C1971" s="288"/>
      <c r="D1971" s="289"/>
      <c r="E1971" s="289"/>
      <c r="F1971" s="289"/>
      <c r="G1971" s="270">
        <v>15</v>
      </c>
    </row>
    <row r="1972" spans="1:7" s="270" customFormat="1" ht="30" x14ac:dyDescent="0.25">
      <c r="A1972" s="286" t="s">
        <v>5886</v>
      </c>
      <c r="B1972" s="287" t="s">
        <v>5887</v>
      </c>
      <c r="C1972" s="288" t="s">
        <v>2</v>
      </c>
      <c r="D1972" s="289">
        <v>515.66999999999996</v>
      </c>
      <c r="E1972" s="289">
        <v>116.85</v>
      </c>
      <c r="F1972" s="289">
        <v>632.52</v>
      </c>
      <c r="G1972" s="270">
        <v>15</v>
      </c>
    </row>
    <row r="1973" spans="1:7" s="270" customFormat="1" ht="30" x14ac:dyDescent="0.25">
      <c r="A1973" s="286" t="s">
        <v>5888</v>
      </c>
      <c r="B1973" s="287" t="s">
        <v>5889</v>
      </c>
      <c r="C1973" s="288" t="s">
        <v>2</v>
      </c>
      <c r="D1973" s="289">
        <v>623.37</v>
      </c>
      <c r="E1973" s="289">
        <v>116.85</v>
      </c>
      <c r="F1973" s="289">
        <v>740.22</v>
      </c>
      <c r="G1973" s="270">
        <v>15</v>
      </c>
    </row>
    <row r="1974" spans="1:7" s="270" customFormat="1" ht="30" x14ac:dyDescent="0.25">
      <c r="A1974" s="286" t="s">
        <v>5890</v>
      </c>
      <c r="B1974" s="287" t="s">
        <v>5891</v>
      </c>
      <c r="C1974" s="288" t="s">
        <v>2</v>
      </c>
      <c r="D1974" s="289">
        <v>708.66</v>
      </c>
      <c r="E1974" s="289">
        <v>155.78</v>
      </c>
      <c r="F1974" s="289">
        <v>864.44</v>
      </c>
      <c r="G1974" s="270">
        <v>15</v>
      </c>
    </row>
    <row r="1975" spans="1:7" s="270" customFormat="1" ht="30" x14ac:dyDescent="0.25">
      <c r="A1975" s="286" t="s">
        <v>5892</v>
      </c>
      <c r="B1975" s="287" t="s">
        <v>5893</v>
      </c>
      <c r="C1975" s="288" t="s">
        <v>2</v>
      </c>
      <c r="D1975" s="289">
        <v>981.36</v>
      </c>
      <c r="E1975" s="289">
        <v>155.78</v>
      </c>
      <c r="F1975" s="289">
        <v>1137.1400000000001</v>
      </c>
      <c r="G1975" s="270">
        <v>15</v>
      </c>
    </row>
    <row r="1976" spans="1:7" s="270" customFormat="1" ht="30" x14ac:dyDescent="0.25">
      <c r="A1976" s="286" t="s">
        <v>5894</v>
      </c>
      <c r="B1976" s="287" t="s">
        <v>5895</v>
      </c>
      <c r="C1976" s="288" t="s">
        <v>2</v>
      </c>
      <c r="D1976" s="289">
        <v>1064.9100000000001</v>
      </c>
      <c r="E1976" s="289">
        <v>194.74</v>
      </c>
      <c r="F1976" s="289">
        <v>1259.6500000000001</v>
      </c>
      <c r="G1976" s="270">
        <v>15</v>
      </c>
    </row>
    <row r="1977" spans="1:7" s="270" customFormat="1" ht="30" x14ac:dyDescent="0.25">
      <c r="A1977" s="286" t="s">
        <v>5896</v>
      </c>
      <c r="B1977" s="287" t="s">
        <v>5897</v>
      </c>
      <c r="C1977" s="288" t="s">
        <v>2</v>
      </c>
      <c r="D1977" s="289">
        <v>1781.33</v>
      </c>
      <c r="E1977" s="289">
        <v>194.74</v>
      </c>
      <c r="F1977" s="289">
        <v>1976.07</v>
      </c>
    </row>
    <row r="1978" spans="1:7" s="270" customFormat="1" x14ac:dyDescent="0.25">
      <c r="A1978" s="286" t="s">
        <v>5898</v>
      </c>
      <c r="B1978" s="287" t="s">
        <v>5899</v>
      </c>
      <c r="C1978" s="288"/>
      <c r="D1978" s="289"/>
      <c r="E1978" s="289"/>
      <c r="F1978" s="289"/>
      <c r="G1978" s="270">
        <v>15</v>
      </c>
    </row>
    <row r="1979" spans="1:7" s="270" customFormat="1" ht="30" x14ac:dyDescent="0.25">
      <c r="A1979" s="286" t="s">
        <v>5900</v>
      </c>
      <c r="B1979" s="287" t="s">
        <v>5901</v>
      </c>
      <c r="C1979" s="288" t="s">
        <v>351</v>
      </c>
      <c r="D1979" s="289">
        <v>2837.27</v>
      </c>
      <c r="E1979" s="289">
        <v>137.91999999999999</v>
      </c>
      <c r="F1979" s="289">
        <v>2975.19</v>
      </c>
    </row>
    <row r="1980" spans="1:7" s="270" customFormat="1" x14ac:dyDescent="0.25">
      <c r="A1980" s="286" t="s">
        <v>5902</v>
      </c>
      <c r="B1980" s="287" t="s">
        <v>5903</v>
      </c>
      <c r="C1980" s="288"/>
      <c r="D1980" s="289"/>
      <c r="E1980" s="289"/>
      <c r="F1980" s="289"/>
      <c r="G1980" s="270">
        <v>15</v>
      </c>
    </row>
    <row r="1981" spans="1:7" s="270" customFormat="1" x14ac:dyDescent="0.25">
      <c r="A1981" s="286" t="s">
        <v>192</v>
      </c>
      <c r="B1981" s="287" t="s">
        <v>193</v>
      </c>
      <c r="C1981" s="288" t="s">
        <v>1042</v>
      </c>
      <c r="D1981" s="289">
        <v>140.19999999999999</v>
      </c>
      <c r="E1981" s="289">
        <v>9.27</v>
      </c>
      <c r="F1981" s="289">
        <v>149.47</v>
      </c>
    </row>
    <row r="1982" spans="1:7" s="270" customFormat="1" x14ac:dyDescent="0.25">
      <c r="A1982" s="286" t="s">
        <v>5904</v>
      </c>
      <c r="B1982" s="287" t="s">
        <v>5905</v>
      </c>
      <c r="C1982" s="288"/>
      <c r="D1982" s="289"/>
      <c r="E1982" s="289"/>
      <c r="F1982" s="289"/>
      <c r="G1982" s="270">
        <v>15</v>
      </c>
    </row>
    <row r="1983" spans="1:7" s="270" customFormat="1" x14ac:dyDescent="0.25">
      <c r="A1983" s="286" t="s">
        <v>5906</v>
      </c>
      <c r="B1983" s="287" t="s">
        <v>5907</v>
      </c>
      <c r="C1983" s="288" t="s">
        <v>2</v>
      </c>
      <c r="D1983" s="289">
        <v>53.91</v>
      </c>
      <c r="E1983" s="289">
        <v>15.63</v>
      </c>
      <c r="F1983" s="289">
        <v>69.540000000000006</v>
      </c>
      <c r="G1983" s="270">
        <v>15</v>
      </c>
    </row>
    <row r="1984" spans="1:7" s="270" customFormat="1" x14ac:dyDescent="0.25">
      <c r="A1984" s="286" t="s">
        <v>5908</v>
      </c>
      <c r="B1984" s="287" t="s">
        <v>5909</v>
      </c>
      <c r="C1984" s="288" t="s">
        <v>2</v>
      </c>
      <c r="D1984" s="289">
        <v>59.39</v>
      </c>
      <c r="E1984" s="289">
        <v>26.06</v>
      </c>
      <c r="F1984" s="289">
        <v>85.45</v>
      </c>
      <c r="G1984" s="270">
        <v>15</v>
      </c>
    </row>
    <row r="1985" spans="1:7" s="270" customFormat="1" x14ac:dyDescent="0.25">
      <c r="A1985" s="286" t="s">
        <v>5910</v>
      </c>
      <c r="B1985" s="287" t="s">
        <v>5911</v>
      </c>
      <c r="C1985" s="288" t="s">
        <v>2</v>
      </c>
      <c r="D1985" s="289">
        <v>77.39</v>
      </c>
      <c r="E1985" s="289">
        <v>52.1</v>
      </c>
      <c r="F1985" s="289">
        <v>129.49</v>
      </c>
      <c r="G1985" s="270">
        <v>15</v>
      </c>
    </row>
    <row r="1986" spans="1:7" s="270" customFormat="1" x14ac:dyDescent="0.25">
      <c r="A1986" s="286" t="s">
        <v>5912</v>
      </c>
      <c r="B1986" s="287" t="s">
        <v>5913</v>
      </c>
      <c r="C1986" s="288" t="s">
        <v>2</v>
      </c>
      <c r="D1986" s="289">
        <v>235.34</v>
      </c>
      <c r="E1986" s="289">
        <v>52.1</v>
      </c>
      <c r="F1986" s="289">
        <v>287.44</v>
      </c>
      <c r="G1986" s="270">
        <v>15</v>
      </c>
    </row>
    <row r="1987" spans="1:7" s="270" customFormat="1" x14ac:dyDescent="0.25">
      <c r="A1987" s="286" t="s">
        <v>5914</v>
      </c>
      <c r="B1987" s="287" t="s">
        <v>5915</v>
      </c>
      <c r="C1987" s="288" t="s">
        <v>2</v>
      </c>
      <c r="D1987" s="289">
        <v>335.95</v>
      </c>
      <c r="E1987" s="289">
        <v>52.1</v>
      </c>
      <c r="F1987" s="289">
        <v>388.05</v>
      </c>
      <c r="G1987" s="270">
        <v>15</v>
      </c>
    </row>
    <row r="1988" spans="1:7" s="270" customFormat="1" x14ac:dyDescent="0.25">
      <c r="A1988" s="286" t="s">
        <v>5916</v>
      </c>
      <c r="B1988" s="287" t="s">
        <v>5917</v>
      </c>
      <c r="C1988" s="288" t="s">
        <v>2</v>
      </c>
      <c r="D1988" s="289">
        <v>1439.62</v>
      </c>
      <c r="E1988" s="289">
        <v>62.52</v>
      </c>
      <c r="F1988" s="289">
        <v>1502.14</v>
      </c>
      <c r="G1988" s="270">
        <v>15</v>
      </c>
    </row>
    <row r="1989" spans="1:7" s="270" customFormat="1" x14ac:dyDescent="0.25">
      <c r="A1989" s="286" t="s">
        <v>5918</v>
      </c>
      <c r="B1989" s="287" t="s">
        <v>5919</v>
      </c>
      <c r="C1989" s="288" t="s">
        <v>2</v>
      </c>
      <c r="D1989" s="289">
        <v>486.98</v>
      </c>
      <c r="E1989" s="289">
        <v>62.52</v>
      </c>
      <c r="F1989" s="289">
        <v>549.5</v>
      </c>
    </row>
    <row r="1990" spans="1:7" s="270" customFormat="1" x14ac:dyDescent="0.25">
      <c r="A1990" s="286" t="s">
        <v>5920</v>
      </c>
      <c r="B1990" s="287" t="s">
        <v>5921</v>
      </c>
      <c r="C1990" s="288"/>
      <c r="D1990" s="289"/>
      <c r="E1990" s="289"/>
      <c r="F1990" s="289"/>
      <c r="G1990" s="270">
        <v>15</v>
      </c>
    </row>
    <row r="1991" spans="1:7" s="270" customFormat="1" x14ac:dyDescent="0.25">
      <c r="A1991" s="286" t="s">
        <v>5922</v>
      </c>
      <c r="B1991" s="287" t="s">
        <v>5923</v>
      </c>
      <c r="C1991" s="288" t="s">
        <v>2</v>
      </c>
      <c r="D1991" s="289">
        <v>34.97</v>
      </c>
      <c r="E1991" s="289">
        <v>10.42</v>
      </c>
      <c r="F1991" s="289">
        <v>45.39</v>
      </c>
      <c r="G1991" s="270">
        <v>15</v>
      </c>
    </row>
    <row r="1992" spans="1:7" s="270" customFormat="1" x14ac:dyDescent="0.25">
      <c r="A1992" s="286" t="s">
        <v>5924</v>
      </c>
      <c r="B1992" s="287" t="s">
        <v>5925</v>
      </c>
      <c r="C1992" s="288" t="s">
        <v>2</v>
      </c>
      <c r="D1992" s="289">
        <v>76.900000000000006</v>
      </c>
      <c r="E1992" s="289">
        <v>10.42</v>
      </c>
      <c r="F1992" s="289">
        <v>87.32</v>
      </c>
      <c r="G1992" s="270">
        <v>15</v>
      </c>
    </row>
    <row r="1993" spans="1:7" s="270" customFormat="1" x14ac:dyDescent="0.25">
      <c r="A1993" s="286" t="s">
        <v>5926</v>
      </c>
      <c r="B1993" s="287" t="s">
        <v>5927</v>
      </c>
      <c r="C1993" s="288" t="s">
        <v>2</v>
      </c>
      <c r="D1993" s="289">
        <v>116.51</v>
      </c>
      <c r="E1993" s="289">
        <v>10.42</v>
      </c>
      <c r="F1993" s="289">
        <v>126.93</v>
      </c>
      <c r="G1993" s="270">
        <v>15</v>
      </c>
    </row>
    <row r="1994" spans="1:7" s="270" customFormat="1" x14ac:dyDescent="0.25">
      <c r="A1994" s="286" t="s">
        <v>5928</v>
      </c>
      <c r="B1994" s="287" t="s">
        <v>5929</v>
      </c>
      <c r="C1994" s="288" t="s">
        <v>2</v>
      </c>
      <c r="D1994" s="289">
        <v>179.09</v>
      </c>
      <c r="E1994" s="289">
        <v>10.42</v>
      </c>
      <c r="F1994" s="289">
        <v>189.51</v>
      </c>
      <c r="G1994" s="270">
        <v>15</v>
      </c>
    </row>
    <row r="1995" spans="1:7" s="270" customFormat="1" x14ac:dyDescent="0.25">
      <c r="A1995" s="286" t="s">
        <v>5930</v>
      </c>
      <c r="B1995" s="287" t="s">
        <v>5931</v>
      </c>
      <c r="C1995" s="288" t="s">
        <v>2</v>
      </c>
      <c r="D1995" s="289">
        <v>199.37</v>
      </c>
      <c r="E1995" s="289">
        <v>10.42</v>
      </c>
      <c r="F1995" s="289">
        <v>209.79</v>
      </c>
      <c r="G1995" s="270">
        <v>15</v>
      </c>
    </row>
    <row r="1996" spans="1:7" s="270" customFormat="1" x14ac:dyDescent="0.25">
      <c r="A1996" s="286" t="s">
        <v>5932</v>
      </c>
      <c r="B1996" s="287" t="s">
        <v>5933</v>
      </c>
      <c r="C1996" s="288" t="s">
        <v>2</v>
      </c>
      <c r="D1996" s="289">
        <v>280.42</v>
      </c>
      <c r="E1996" s="289">
        <v>10.42</v>
      </c>
      <c r="F1996" s="289">
        <v>290.83999999999997</v>
      </c>
      <c r="G1996" s="270">
        <v>15</v>
      </c>
    </row>
    <row r="1997" spans="1:7" s="270" customFormat="1" x14ac:dyDescent="0.25">
      <c r="A1997" s="286" t="s">
        <v>5934</v>
      </c>
      <c r="B1997" s="287" t="s">
        <v>5935</v>
      </c>
      <c r="C1997" s="288" t="s">
        <v>2</v>
      </c>
      <c r="D1997" s="289">
        <v>4.4400000000000004</v>
      </c>
      <c r="E1997" s="289">
        <v>10.42</v>
      </c>
      <c r="F1997" s="289">
        <v>14.86</v>
      </c>
      <c r="G1997" s="270">
        <v>15</v>
      </c>
    </row>
    <row r="1998" spans="1:7" s="270" customFormat="1" x14ac:dyDescent="0.25">
      <c r="A1998" s="286" t="s">
        <v>5936</v>
      </c>
      <c r="B1998" s="287" t="s">
        <v>5937</v>
      </c>
      <c r="C1998" s="288" t="s">
        <v>2</v>
      </c>
      <c r="D1998" s="289">
        <v>5.72</v>
      </c>
      <c r="E1998" s="289">
        <v>10.42</v>
      </c>
      <c r="F1998" s="289">
        <v>16.14</v>
      </c>
      <c r="G1998" s="270">
        <v>15</v>
      </c>
    </row>
    <row r="1999" spans="1:7" s="270" customFormat="1" x14ac:dyDescent="0.25">
      <c r="A1999" s="286" t="s">
        <v>5938</v>
      </c>
      <c r="B1999" s="287" t="s">
        <v>5939</v>
      </c>
      <c r="C1999" s="288" t="s">
        <v>2</v>
      </c>
      <c r="D1999" s="289">
        <v>36.14</v>
      </c>
      <c r="E1999" s="289">
        <v>2.61</v>
      </c>
      <c r="F1999" s="289">
        <v>38.75</v>
      </c>
    </row>
    <row r="2000" spans="1:7" s="270" customFormat="1" x14ac:dyDescent="0.25">
      <c r="A2000" s="286" t="s">
        <v>5940</v>
      </c>
      <c r="B2000" s="287" t="s">
        <v>5941</v>
      </c>
      <c r="C2000" s="288"/>
      <c r="D2000" s="289"/>
      <c r="E2000" s="289"/>
      <c r="F2000" s="289"/>
      <c r="G2000" s="270">
        <v>15</v>
      </c>
    </row>
    <row r="2001" spans="1:7" s="270" customFormat="1" ht="30" x14ac:dyDescent="0.25">
      <c r="A2001" s="286" t="s">
        <v>5942</v>
      </c>
      <c r="B2001" s="287" t="s">
        <v>16826</v>
      </c>
      <c r="C2001" s="288" t="s">
        <v>2</v>
      </c>
      <c r="D2001" s="289">
        <v>27316.7</v>
      </c>
      <c r="E2001" s="289">
        <v>293.16000000000003</v>
      </c>
      <c r="F2001" s="289">
        <v>27609.86</v>
      </c>
      <c r="G2001" s="270">
        <v>15</v>
      </c>
    </row>
    <row r="2002" spans="1:7" s="270" customFormat="1" ht="30" x14ac:dyDescent="0.25">
      <c r="A2002" s="286" t="s">
        <v>5943</v>
      </c>
      <c r="B2002" s="287" t="s">
        <v>20028</v>
      </c>
      <c r="C2002" s="288" t="s">
        <v>2</v>
      </c>
      <c r="D2002" s="289">
        <v>82534.95</v>
      </c>
      <c r="E2002" s="289">
        <v>52.1</v>
      </c>
      <c r="F2002" s="289">
        <v>82587.05</v>
      </c>
      <c r="G2002" s="270">
        <v>15</v>
      </c>
    </row>
    <row r="2003" spans="1:7" s="270" customFormat="1" ht="30" x14ac:dyDescent="0.25">
      <c r="A2003" s="286" t="s">
        <v>5944</v>
      </c>
      <c r="B2003" s="287" t="s">
        <v>20029</v>
      </c>
      <c r="C2003" s="288" t="s">
        <v>2</v>
      </c>
      <c r="D2003" s="289">
        <v>140209.29999999999</v>
      </c>
      <c r="E2003" s="289">
        <v>52.1</v>
      </c>
      <c r="F2003" s="289">
        <v>140261.4</v>
      </c>
      <c r="G2003" s="270">
        <v>15</v>
      </c>
    </row>
    <row r="2004" spans="1:7" s="270" customFormat="1" ht="30" x14ac:dyDescent="0.25">
      <c r="A2004" s="286" t="s">
        <v>5945</v>
      </c>
      <c r="B2004" s="287" t="s">
        <v>5946</v>
      </c>
      <c r="C2004" s="288" t="s">
        <v>2</v>
      </c>
      <c r="D2004" s="289">
        <v>11.56</v>
      </c>
      <c r="E2004" s="289">
        <v>15.63</v>
      </c>
      <c r="F2004" s="289">
        <v>27.19</v>
      </c>
      <c r="G2004" s="270">
        <v>15</v>
      </c>
    </row>
    <row r="2005" spans="1:7" s="270" customFormat="1" ht="30" x14ac:dyDescent="0.25">
      <c r="A2005" s="286" t="s">
        <v>5947</v>
      </c>
      <c r="B2005" s="287" t="s">
        <v>5948</v>
      </c>
      <c r="C2005" s="288" t="s">
        <v>2</v>
      </c>
      <c r="D2005" s="289">
        <v>42.19</v>
      </c>
      <c r="E2005" s="289">
        <v>15.63</v>
      </c>
      <c r="F2005" s="289">
        <v>57.82</v>
      </c>
      <c r="G2005" s="270">
        <v>15</v>
      </c>
    </row>
    <row r="2006" spans="1:7" s="270" customFormat="1" ht="30" x14ac:dyDescent="0.25">
      <c r="A2006" s="286" t="s">
        <v>5949</v>
      </c>
      <c r="B2006" s="287" t="s">
        <v>5950</v>
      </c>
      <c r="C2006" s="288" t="s">
        <v>2</v>
      </c>
      <c r="D2006" s="289">
        <v>139.4</v>
      </c>
      <c r="E2006" s="289">
        <v>31.26</v>
      </c>
      <c r="F2006" s="289">
        <v>170.66</v>
      </c>
      <c r="G2006" s="270">
        <v>15</v>
      </c>
    </row>
    <row r="2007" spans="1:7" s="270" customFormat="1" ht="30" x14ac:dyDescent="0.25">
      <c r="A2007" s="286" t="s">
        <v>5951</v>
      </c>
      <c r="B2007" s="287" t="s">
        <v>5952</v>
      </c>
      <c r="C2007" s="288" t="s">
        <v>2</v>
      </c>
      <c r="D2007" s="289">
        <v>182.08</v>
      </c>
      <c r="E2007" s="289">
        <v>31.26</v>
      </c>
      <c r="F2007" s="289">
        <v>213.34</v>
      </c>
      <c r="G2007" s="270">
        <v>15</v>
      </c>
    </row>
    <row r="2008" spans="1:7" s="270" customFormat="1" ht="30" x14ac:dyDescent="0.25">
      <c r="A2008" s="286" t="s">
        <v>5953</v>
      </c>
      <c r="B2008" s="287" t="s">
        <v>5954</v>
      </c>
      <c r="C2008" s="288" t="s">
        <v>2</v>
      </c>
      <c r="D2008" s="289">
        <v>115.78</v>
      </c>
      <c r="E2008" s="289">
        <v>46.89</v>
      </c>
      <c r="F2008" s="289">
        <v>162.66999999999999</v>
      </c>
      <c r="G2008" s="270">
        <v>15</v>
      </c>
    </row>
    <row r="2009" spans="1:7" s="270" customFormat="1" ht="30" x14ac:dyDescent="0.25">
      <c r="A2009" s="286" t="s">
        <v>5955</v>
      </c>
      <c r="B2009" s="287" t="s">
        <v>5956</v>
      </c>
      <c r="C2009" s="288" t="s">
        <v>2</v>
      </c>
      <c r="D2009" s="289">
        <v>215.76</v>
      </c>
      <c r="E2009" s="289">
        <v>46.89</v>
      </c>
      <c r="F2009" s="289">
        <v>262.64999999999998</v>
      </c>
      <c r="G2009" s="270">
        <v>15</v>
      </c>
    </row>
    <row r="2010" spans="1:7" s="270" customFormat="1" ht="30" x14ac:dyDescent="0.25">
      <c r="A2010" s="286" t="s">
        <v>5957</v>
      </c>
      <c r="B2010" s="287" t="s">
        <v>20030</v>
      </c>
      <c r="C2010" s="288" t="s">
        <v>2</v>
      </c>
      <c r="D2010" s="289">
        <v>429.62</v>
      </c>
      <c r="E2010" s="289">
        <v>52.1</v>
      </c>
      <c r="F2010" s="289">
        <v>481.72</v>
      </c>
      <c r="G2010" s="270">
        <v>15</v>
      </c>
    </row>
    <row r="2011" spans="1:7" s="270" customFormat="1" ht="30" x14ac:dyDescent="0.25">
      <c r="A2011" s="286" t="s">
        <v>5958</v>
      </c>
      <c r="B2011" s="287" t="s">
        <v>20031</v>
      </c>
      <c r="C2011" s="288" t="s">
        <v>2</v>
      </c>
      <c r="D2011" s="289">
        <v>807.32</v>
      </c>
      <c r="E2011" s="289">
        <v>52.1</v>
      </c>
      <c r="F2011" s="289">
        <v>859.42</v>
      </c>
      <c r="G2011" s="270">
        <v>15</v>
      </c>
    </row>
    <row r="2012" spans="1:7" s="270" customFormat="1" ht="45" x14ac:dyDescent="0.25">
      <c r="A2012" s="286" t="s">
        <v>5959</v>
      </c>
      <c r="B2012" s="287" t="s">
        <v>20032</v>
      </c>
      <c r="C2012" s="288" t="s">
        <v>2</v>
      </c>
      <c r="D2012" s="289">
        <v>1873.79</v>
      </c>
      <c r="E2012" s="289">
        <v>104.2</v>
      </c>
      <c r="F2012" s="289">
        <v>1977.99</v>
      </c>
      <c r="G2012" s="270">
        <v>15</v>
      </c>
    </row>
    <row r="2013" spans="1:7" s="270" customFormat="1" ht="45" x14ac:dyDescent="0.25">
      <c r="A2013" s="286" t="s">
        <v>5960</v>
      </c>
      <c r="B2013" s="287" t="s">
        <v>20033</v>
      </c>
      <c r="C2013" s="288" t="s">
        <v>2</v>
      </c>
      <c r="D2013" s="289">
        <v>1290.78</v>
      </c>
      <c r="E2013" s="289">
        <v>104.2</v>
      </c>
      <c r="F2013" s="289">
        <v>1394.98</v>
      </c>
      <c r="G2013" s="270">
        <v>15</v>
      </c>
    </row>
    <row r="2014" spans="1:7" s="270" customFormat="1" ht="45" x14ac:dyDescent="0.25">
      <c r="A2014" s="286" t="s">
        <v>5961</v>
      </c>
      <c r="B2014" s="287" t="s">
        <v>20034</v>
      </c>
      <c r="C2014" s="288" t="s">
        <v>2</v>
      </c>
      <c r="D2014" s="289">
        <v>3635.86</v>
      </c>
      <c r="E2014" s="289">
        <v>104.2</v>
      </c>
      <c r="F2014" s="289">
        <v>3740.06</v>
      </c>
      <c r="G2014" s="270">
        <v>15</v>
      </c>
    </row>
    <row r="2015" spans="1:7" s="270" customFormat="1" ht="30" x14ac:dyDescent="0.25">
      <c r="A2015" s="286" t="s">
        <v>5962</v>
      </c>
      <c r="B2015" s="287" t="s">
        <v>5963</v>
      </c>
      <c r="C2015" s="288" t="s">
        <v>2</v>
      </c>
      <c r="D2015" s="289">
        <v>9618.4500000000007</v>
      </c>
      <c r="E2015" s="289">
        <v>104.2</v>
      </c>
      <c r="F2015" s="289">
        <v>9722.65</v>
      </c>
      <c r="G2015" s="270">
        <v>15</v>
      </c>
    </row>
    <row r="2016" spans="1:7" s="270" customFormat="1" ht="30" x14ac:dyDescent="0.25">
      <c r="A2016" s="286" t="s">
        <v>5964</v>
      </c>
      <c r="B2016" s="287" t="s">
        <v>5965</v>
      </c>
      <c r="C2016" s="288" t="s">
        <v>2</v>
      </c>
      <c r="D2016" s="289">
        <v>15998.45</v>
      </c>
      <c r="E2016" s="289">
        <v>104.2</v>
      </c>
      <c r="F2016" s="289">
        <v>16102.65</v>
      </c>
      <c r="G2016" s="270">
        <v>15</v>
      </c>
    </row>
    <row r="2017" spans="1:7" s="270" customFormat="1" ht="30" x14ac:dyDescent="0.25">
      <c r="A2017" s="286" t="s">
        <v>5966</v>
      </c>
      <c r="B2017" s="287" t="s">
        <v>5967</v>
      </c>
      <c r="C2017" s="288" t="s">
        <v>2</v>
      </c>
      <c r="D2017" s="289">
        <v>22120.799999999999</v>
      </c>
      <c r="E2017" s="289">
        <v>104.2</v>
      </c>
      <c r="F2017" s="289">
        <v>22225</v>
      </c>
      <c r="G2017" s="270">
        <v>15</v>
      </c>
    </row>
    <row r="2018" spans="1:7" s="270" customFormat="1" ht="30" x14ac:dyDescent="0.25">
      <c r="A2018" s="286" t="s">
        <v>5968</v>
      </c>
      <c r="B2018" s="287" t="s">
        <v>5969</v>
      </c>
      <c r="C2018" s="288" t="s">
        <v>2</v>
      </c>
      <c r="D2018" s="289">
        <v>11.56</v>
      </c>
      <c r="E2018" s="289">
        <v>10.42</v>
      </c>
      <c r="F2018" s="289">
        <v>21.98</v>
      </c>
      <c r="G2018" s="270">
        <v>15</v>
      </c>
    </row>
    <row r="2019" spans="1:7" s="270" customFormat="1" ht="30" x14ac:dyDescent="0.25">
      <c r="A2019" s="286" t="s">
        <v>5970</v>
      </c>
      <c r="B2019" s="287" t="s">
        <v>5971</v>
      </c>
      <c r="C2019" s="288" t="s">
        <v>2</v>
      </c>
      <c r="D2019" s="289">
        <v>12.76</v>
      </c>
      <c r="E2019" s="289">
        <v>10.42</v>
      </c>
      <c r="F2019" s="289">
        <v>23.18</v>
      </c>
      <c r="G2019" s="270">
        <v>15</v>
      </c>
    </row>
    <row r="2020" spans="1:7" s="270" customFormat="1" ht="30" x14ac:dyDescent="0.25">
      <c r="A2020" s="286" t="s">
        <v>5972</v>
      </c>
      <c r="B2020" s="287" t="s">
        <v>5973</v>
      </c>
      <c r="C2020" s="288" t="s">
        <v>2</v>
      </c>
      <c r="D2020" s="289">
        <v>43.12</v>
      </c>
      <c r="E2020" s="289">
        <v>10.42</v>
      </c>
      <c r="F2020" s="289">
        <v>53.54</v>
      </c>
      <c r="G2020" s="270">
        <v>15</v>
      </c>
    </row>
    <row r="2021" spans="1:7" s="270" customFormat="1" ht="30" x14ac:dyDescent="0.25">
      <c r="A2021" s="286" t="s">
        <v>5974</v>
      </c>
      <c r="B2021" s="287" t="s">
        <v>5975</v>
      </c>
      <c r="C2021" s="288" t="s">
        <v>2</v>
      </c>
      <c r="D2021" s="289">
        <v>42.95</v>
      </c>
      <c r="E2021" s="289">
        <v>10.42</v>
      </c>
      <c r="F2021" s="289">
        <v>53.37</v>
      </c>
      <c r="G2021" s="270">
        <v>15</v>
      </c>
    </row>
    <row r="2022" spans="1:7" s="270" customFormat="1" ht="30" x14ac:dyDescent="0.25">
      <c r="A2022" s="286" t="s">
        <v>5976</v>
      </c>
      <c r="B2022" s="287" t="s">
        <v>5977</v>
      </c>
      <c r="C2022" s="288" t="s">
        <v>2</v>
      </c>
      <c r="D2022" s="289">
        <v>52.53</v>
      </c>
      <c r="E2022" s="289">
        <v>10.42</v>
      </c>
      <c r="F2022" s="289">
        <v>62.95</v>
      </c>
      <c r="G2022" s="270">
        <v>15</v>
      </c>
    </row>
    <row r="2023" spans="1:7" s="270" customFormat="1" ht="30" x14ac:dyDescent="0.25">
      <c r="A2023" s="286" t="s">
        <v>5978</v>
      </c>
      <c r="B2023" s="287" t="s">
        <v>5979</v>
      </c>
      <c r="C2023" s="288" t="s">
        <v>2</v>
      </c>
      <c r="D2023" s="289">
        <v>137.19999999999999</v>
      </c>
      <c r="E2023" s="289">
        <v>10.42</v>
      </c>
      <c r="F2023" s="289">
        <v>147.62</v>
      </c>
      <c r="G2023" s="270">
        <v>15</v>
      </c>
    </row>
    <row r="2024" spans="1:7" s="270" customFormat="1" ht="30" x14ac:dyDescent="0.25">
      <c r="A2024" s="286" t="s">
        <v>5980</v>
      </c>
      <c r="B2024" s="287" t="s">
        <v>5981</v>
      </c>
      <c r="C2024" s="288" t="s">
        <v>2</v>
      </c>
      <c r="D2024" s="289">
        <v>58.45</v>
      </c>
      <c r="E2024" s="289">
        <v>10.42</v>
      </c>
      <c r="F2024" s="289">
        <v>68.87</v>
      </c>
      <c r="G2024" s="270">
        <v>15</v>
      </c>
    </row>
    <row r="2025" spans="1:7" s="270" customFormat="1" ht="30" x14ac:dyDescent="0.25">
      <c r="A2025" s="286" t="s">
        <v>5982</v>
      </c>
      <c r="B2025" s="287" t="s">
        <v>5983</v>
      </c>
      <c r="C2025" s="288" t="s">
        <v>2</v>
      </c>
      <c r="D2025" s="289">
        <v>63.83</v>
      </c>
      <c r="E2025" s="289">
        <v>10.42</v>
      </c>
      <c r="F2025" s="289">
        <v>74.25</v>
      </c>
      <c r="G2025" s="270">
        <v>15</v>
      </c>
    </row>
    <row r="2026" spans="1:7" s="270" customFormat="1" ht="30" x14ac:dyDescent="0.25">
      <c r="A2026" s="286" t="s">
        <v>5984</v>
      </c>
      <c r="B2026" s="287" t="s">
        <v>5985</v>
      </c>
      <c r="C2026" s="288" t="s">
        <v>2</v>
      </c>
      <c r="D2026" s="289">
        <v>68.37</v>
      </c>
      <c r="E2026" s="289">
        <v>10.42</v>
      </c>
      <c r="F2026" s="289">
        <v>78.790000000000006</v>
      </c>
      <c r="G2026" s="270">
        <v>15</v>
      </c>
    </row>
    <row r="2027" spans="1:7" s="270" customFormat="1" ht="30" x14ac:dyDescent="0.25">
      <c r="A2027" s="286" t="s">
        <v>5986</v>
      </c>
      <c r="B2027" s="287" t="s">
        <v>16827</v>
      </c>
      <c r="C2027" s="288" t="s">
        <v>2</v>
      </c>
      <c r="D2027" s="289">
        <v>912.9</v>
      </c>
      <c r="E2027" s="289">
        <v>10.42</v>
      </c>
      <c r="F2027" s="289">
        <v>923.32</v>
      </c>
      <c r="G2027" s="270">
        <v>15</v>
      </c>
    </row>
    <row r="2028" spans="1:7" s="270" customFormat="1" ht="30" x14ac:dyDescent="0.25">
      <c r="A2028" s="286" t="s">
        <v>5987</v>
      </c>
      <c r="B2028" s="287" t="s">
        <v>16828</v>
      </c>
      <c r="C2028" s="288" t="s">
        <v>2</v>
      </c>
      <c r="D2028" s="289">
        <v>34907.17</v>
      </c>
      <c r="E2028" s="289">
        <v>104.2</v>
      </c>
      <c r="F2028" s="289">
        <v>35011.370000000003</v>
      </c>
      <c r="G2028" s="270">
        <v>15</v>
      </c>
    </row>
    <row r="2029" spans="1:7" s="270" customFormat="1" ht="30" x14ac:dyDescent="0.25">
      <c r="A2029" s="286" t="s">
        <v>5988</v>
      </c>
      <c r="B2029" s="287" t="s">
        <v>16829</v>
      </c>
      <c r="C2029" s="288" t="s">
        <v>2</v>
      </c>
      <c r="D2029" s="289">
        <v>62402.23</v>
      </c>
      <c r="E2029" s="289">
        <v>104.2</v>
      </c>
      <c r="F2029" s="289">
        <v>62506.43</v>
      </c>
      <c r="G2029" s="270">
        <v>15</v>
      </c>
    </row>
    <row r="2030" spans="1:7" s="270" customFormat="1" ht="30" x14ac:dyDescent="0.25">
      <c r="A2030" s="286" t="s">
        <v>5989</v>
      </c>
      <c r="B2030" s="287" t="s">
        <v>5990</v>
      </c>
      <c r="C2030" s="288" t="s">
        <v>2</v>
      </c>
      <c r="D2030" s="289">
        <v>366625.88</v>
      </c>
      <c r="E2030" s="289">
        <v>52.1</v>
      </c>
      <c r="F2030" s="289">
        <v>366677.98</v>
      </c>
      <c r="G2030" s="270">
        <v>15</v>
      </c>
    </row>
    <row r="2031" spans="1:7" s="270" customFormat="1" x14ac:dyDescent="0.25">
      <c r="A2031" s="286" t="s">
        <v>5991</v>
      </c>
      <c r="B2031" s="287" t="s">
        <v>5992</v>
      </c>
      <c r="C2031" s="288"/>
      <c r="D2031" s="289"/>
      <c r="E2031" s="289"/>
      <c r="F2031" s="289"/>
      <c r="G2031" s="270">
        <v>15</v>
      </c>
    </row>
    <row r="2032" spans="1:7" s="270" customFormat="1" ht="30" x14ac:dyDescent="0.25">
      <c r="A2032" s="286" t="s">
        <v>5993</v>
      </c>
      <c r="B2032" s="287" t="s">
        <v>5994</v>
      </c>
      <c r="C2032" s="288" t="s">
        <v>2</v>
      </c>
      <c r="D2032" s="289">
        <v>2472.62</v>
      </c>
      <c r="E2032" s="289">
        <v>52.1</v>
      </c>
      <c r="F2032" s="289">
        <v>2524.7199999999998</v>
      </c>
    </row>
    <row r="2033" spans="1:7" s="270" customFormat="1" ht="30" x14ac:dyDescent="0.25">
      <c r="A2033" s="286" t="s">
        <v>5995</v>
      </c>
      <c r="B2033" s="287" t="s">
        <v>5996</v>
      </c>
      <c r="C2033" s="288" t="s">
        <v>2</v>
      </c>
      <c r="D2033" s="289">
        <v>2019.2</v>
      </c>
      <c r="E2033" s="289">
        <v>41.68</v>
      </c>
      <c r="F2033" s="289">
        <v>2060.88</v>
      </c>
      <c r="G2033" s="270">
        <v>15</v>
      </c>
    </row>
    <row r="2034" spans="1:7" s="270" customFormat="1" ht="30" x14ac:dyDescent="0.25">
      <c r="A2034" s="286" t="s">
        <v>5997</v>
      </c>
      <c r="B2034" s="287" t="s">
        <v>5998</v>
      </c>
      <c r="C2034" s="288" t="s">
        <v>2</v>
      </c>
      <c r="D2034" s="289">
        <v>1356.71</v>
      </c>
      <c r="E2034" s="289">
        <v>41.68</v>
      </c>
      <c r="F2034" s="289">
        <v>1398.39</v>
      </c>
      <c r="G2034" s="270">
        <v>15</v>
      </c>
    </row>
    <row r="2035" spans="1:7" s="270" customFormat="1" ht="30" x14ac:dyDescent="0.25">
      <c r="A2035" s="286" t="s">
        <v>5999</v>
      </c>
      <c r="B2035" s="287" t="s">
        <v>6000</v>
      </c>
      <c r="C2035" s="288" t="s">
        <v>2</v>
      </c>
      <c r="D2035" s="289">
        <v>2177.87</v>
      </c>
      <c r="E2035" s="289">
        <v>52.1</v>
      </c>
      <c r="F2035" s="289">
        <v>2229.9699999999998</v>
      </c>
      <c r="G2035" s="270">
        <v>15</v>
      </c>
    </row>
    <row r="2036" spans="1:7" s="270" customFormat="1" ht="30" x14ac:dyDescent="0.25">
      <c r="A2036" s="286" t="s">
        <v>6001</v>
      </c>
      <c r="B2036" s="287" t="s">
        <v>6002</v>
      </c>
      <c r="C2036" s="288" t="s">
        <v>2</v>
      </c>
      <c r="D2036" s="289">
        <v>2812.76</v>
      </c>
      <c r="E2036" s="289">
        <v>62.52</v>
      </c>
      <c r="F2036" s="289">
        <v>2875.28</v>
      </c>
      <c r="G2036" s="270">
        <v>15</v>
      </c>
    </row>
    <row r="2037" spans="1:7" s="270" customFormat="1" ht="30" x14ac:dyDescent="0.25">
      <c r="A2037" s="286" t="s">
        <v>6003</v>
      </c>
      <c r="B2037" s="287" t="s">
        <v>6004</v>
      </c>
      <c r="C2037" s="288" t="s">
        <v>2</v>
      </c>
      <c r="D2037" s="289">
        <v>5004.43</v>
      </c>
      <c r="E2037" s="289">
        <v>78.16</v>
      </c>
      <c r="F2037" s="289">
        <v>5082.59</v>
      </c>
      <c r="G2037" s="270">
        <v>15</v>
      </c>
    </row>
    <row r="2038" spans="1:7" s="270" customFormat="1" ht="30" x14ac:dyDescent="0.25">
      <c r="A2038" s="286" t="s">
        <v>6005</v>
      </c>
      <c r="B2038" s="287" t="s">
        <v>6006</v>
      </c>
      <c r="C2038" s="288" t="s">
        <v>2</v>
      </c>
      <c r="D2038" s="289">
        <v>10362.89</v>
      </c>
      <c r="E2038" s="289">
        <v>78.16</v>
      </c>
      <c r="F2038" s="289">
        <v>10441.049999999999</v>
      </c>
      <c r="G2038" s="270">
        <v>15</v>
      </c>
    </row>
    <row r="2039" spans="1:7" s="270" customFormat="1" ht="45" x14ac:dyDescent="0.25">
      <c r="A2039" s="286" t="s">
        <v>6007</v>
      </c>
      <c r="B2039" s="287" t="s">
        <v>6008</v>
      </c>
      <c r="C2039" s="288" t="s">
        <v>2</v>
      </c>
      <c r="D2039" s="289">
        <v>1437.7</v>
      </c>
      <c r="E2039" s="289">
        <v>41.68</v>
      </c>
      <c r="F2039" s="289">
        <v>1479.38</v>
      </c>
      <c r="G2039" s="270">
        <v>15</v>
      </c>
    </row>
    <row r="2040" spans="1:7" s="270" customFormat="1" ht="45" x14ac:dyDescent="0.25">
      <c r="A2040" s="286" t="s">
        <v>6009</v>
      </c>
      <c r="B2040" s="287" t="s">
        <v>6010</v>
      </c>
      <c r="C2040" s="288" t="s">
        <v>2</v>
      </c>
      <c r="D2040" s="289">
        <v>1902.08</v>
      </c>
      <c r="E2040" s="289">
        <v>41.68</v>
      </c>
      <c r="F2040" s="289">
        <v>1943.76</v>
      </c>
      <c r="G2040" s="270">
        <v>15</v>
      </c>
    </row>
    <row r="2041" spans="1:7" s="270" customFormat="1" ht="30" x14ac:dyDescent="0.25">
      <c r="A2041" s="286" t="s">
        <v>6011</v>
      </c>
      <c r="B2041" s="287" t="s">
        <v>6012</v>
      </c>
      <c r="C2041" s="288" t="s">
        <v>2</v>
      </c>
      <c r="D2041" s="289">
        <v>4303.9399999999996</v>
      </c>
      <c r="E2041" s="289">
        <v>41.68</v>
      </c>
      <c r="F2041" s="289">
        <v>4345.62</v>
      </c>
      <c r="G2041" s="270">
        <v>15</v>
      </c>
    </row>
    <row r="2042" spans="1:7" s="270" customFormat="1" ht="30" x14ac:dyDescent="0.25">
      <c r="A2042" s="286" t="s">
        <v>6013</v>
      </c>
      <c r="B2042" s="287" t="s">
        <v>6014</v>
      </c>
      <c r="C2042" s="288" t="s">
        <v>2</v>
      </c>
      <c r="D2042" s="289">
        <v>4716.83</v>
      </c>
      <c r="E2042" s="289">
        <v>52.1</v>
      </c>
      <c r="F2042" s="289">
        <v>4768.93</v>
      </c>
      <c r="G2042" s="270">
        <v>15</v>
      </c>
    </row>
    <row r="2043" spans="1:7" s="270" customFormat="1" ht="30" x14ac:dyDescent="0.25">
      <c r="A2043" s="286" t="s">
        <v>6015</v>
      </c>
      <c r="B2043" s="287" t="s">
        <v>6016</v>
      </c>
      <c r="C2043" s="288" t="s">
        <v>2</v>
      </c>
      <c r="D2043" s="289">
        <v>9888.7999999999993</v>
      </c>
      <c r="E2043" s="289">
        <v>62.52</v>
      </c>
      <c r="F2043" s="289">
        <v>9951.32</v>
      </c>
      <c r="G2043" s="270">
        <v>15</v>
      </c>
    </row>
    <row r="2044" spans="1:7" s="270" customFormat="1" ht="30" x14ac:dyDescent="0.25">
      <c r="A2044" s="286" t="s">
        <v>6017</v>
      </c>
      <c r="B2044" s="287" t="s">
        <v>6018</v>
      </c>
      <c r="C2044" s="288" t="s">
        <v>2</v>
      </c>
      <c r="D2044" s="289">
        <v>363.64</v>
      </c>
      <c r="E2044" s="289">
        <v>41.68</v>
      </c>
      <c r="F2044" s="289">
        <v>405.32</v>
      </c>
      <c r="G2044" s="270">
        <v>15</v>
      </c>
    </row>
    <row r="2045" spans="1:7" s="270" customFormat="1" ht="30" x14ac:dyDescent="0.25">
      <c r="A2045" s="286" t="s">
        <v>6019</v>
      </c>
      <c r="B2045" s="287" t="s">
        <v>6020</v>
      </c>
      <c r="C2045" s="288" t="s">
        <v>2</v>
      </c>
      <c r="D2045" s="289">
        <v>798.24</v>
      </c>
      <c r="E2045" s="289">
        <v>41.68</v>
      </c>
      <c r="F2045" s="289">
        <v>839.92</v>
      </c>
      <c r="G2045" s="270">
        <v>15</v>
      </c>
    </row>
    <row r="2046" spans="1:7" s="270" customFormat="1" ht="30" x14ac:dyDescent="0.25">
      <c r="A2046" s="286" t="s">
        <v>6021</v>
      </c>
      <c r="B2046" s="287" t="s">
        <v>6022</v>
      </c>
      <c r="C2046" s="288" t="s">
        <v>2</v>
      </c>
      <c r="D2046" s="289">
        <v>1233.6600000000001</v>
      </c>
      <c r="E2046" s="289">
        <v>52.1</v>
      </c>
      <c r="F2046" s="289">
        <v>1285.76</v>
      </c>
      <c r="G2046" s="270">
        <v>15</v>
      </c>
    </row>
    <row r="2047" spans="1:7" s="270" customFormat="1" ht="30" x14ac:dyDescent="0.25">
      <c r="A2047" s="286" t="s">
        <v>6023</v>
      </c>
      <c r="B2047" s="287" t="s">
        <v>6024</v>
      </c>
      <c r="C2047" s="288" t="s">
        <v>2</v>
      </c>
      <c r="D2047" s="289">
        <v>1712.69</v>
      </c>
      <c r="E2047" s="289">
        <v>62.52</v>
      </c>
      <c r="F2047" s="289">
        <v>1775.21</v>
      </c>
      <c r="G2047" s="270">
        <v>15</v>
      </c>
    </row>
    <row r="2048" spans="1:7" s="270" customFormat="1" ht="30" x14ac:dyDescent="0.25">
      <c r="A2048" s="286" t="s">
        <v>6025</v>
      </c>
      <c r="B2048" s="287" t="s">
        <v>6026</v>
      </c>
      <c r="C2048" s="288" t="s">
        <v>2</v>
      </c>
      <c r="D2048" s="289">
        <v>5275.81</v>
      </c>
      <c r="E2048" s="289">
        <v>62.52</v>
      </c>
      <c r="F2048" s="289">
        <v>5338.33</v>
      </c>
      <c r="G2048" s="270">
        <v>15</v>
      </c>
    </row>
    <row r="2049" spans="1:7" s="270" customFormat="1" ht="30" x14ac:dyDescent="0.25">
      <c r="A2049" s="286" t="s">
        <v>6027</v>
      </c>
      <c r="B2049" s="287" t="s">
        <v>6028</v>
      </c>
      <c r="C2049" s="288" t="s">
        <v>2</v>
      </c>
      <c r="D2049" s="289">
        <v>7352</v>
      </c>
      <c r="E2049" s="289">
        <v>78.16</v>
      </c>
      <c r="F2049" s="289">
        <v>7430.16</v>
      </c>
      <c r="G2049" s="270">
        <v>15</v>
      </c>
    </row>
    <row r="2050" spans="1:7" s="270" customFormat="1" ht="30" x14ac:dyDescent="0.25">
      <c r="A2050" s="286" t="s">
        <v>6029</v>
      </c>
      <c r="B2050" s="287" t="s">
        <v>6030</v>
      </c>
      <c r="C2050" s="288" t="s">
        <v>2</v>
      </c>
      <c r="D2050" s="289">
        <v>11396.59</v>
      </c>
      <c r="E2050" s="289">
        <v>93.78</v>
      </c>
      <c r="F2050" s="289">
        <v>11490.37</v>
      </c>
      <c r="G2050" s="270">
        <v>15</v>
      </c>
    </row>
    <row r="2051" spans="1:7" s="270" customFormat="1" ht="30" x14ac:dyDescent="0.25">
      <c r="A2051" s="286" t="s">
        <v>6031</v>
      </c>
      <c r="B2051" s="287" t="s">
        <v>6032</v>
      </c>
      <c r="C2051" s="288" t="s">
        <v>2</v>
      </c>
      <c r="D2051" s="289">
        <v>11843.83</v>
      </c>
      <c r="E2051" s="289">
        <v>119.54</v>
      </c>
      <c r="F2051" s="289">
        <v>11963.37</v>
      </c>
      <c r="G2051" s="270">
        <v>15</v>
      </c>
    </row>
    <row r="2052" spans="1:7" s="270" customFormat="1" x14ac:dyDescent="0.25">
      <c r="A2052" s="286" t="s">
        <v>6033</v>
      </c>
      <c r="B2052" s="287" t="s">
        <v>6034</v>
      </c>
      <c r="C2052" s="288" t="s">
        <v>2</v>
      </c>
      <c r="D2052" s="289">
        <v>88.36</v>
      </c>
      <c r="E2052" s="289">
        <v>10.42</v>
      </c>
      <c r="F2052" s="289">
        <v>98.78</v>
      </c>
      <c r="G2052" s="270">
        <v>15</v>
      </c>
    </row>
    <row r="2053" spans="1:7" s="270" customFormat="1" ht="30" x14ac:dyDescent="0.25">
      <c r="A2053" s="286" t="s">
        <v>6035</v>
      </c>
      <c r="B2053" s="287" t="s">
        <v>6036</v>
      </c>
      <c r="C2053" s="288" t="s">
        <v>2</v>
      </c>
      <c r="D2053" s="289">
        <v>911.19</v>
      </c>
      <c r="E2053" s="289">
        <v>41.68</v>
      </c>
      <c r="F2053" s="289">
        <v>952.87</v>
      </c>
      <c r="G2053" s="270">
        <v>15</v>
      </c>
    </row>
    <row r="2054" spans="1:7" s="270" customFormat="1" x14ac:dyDescent="0.25">
      <c r="A2054" s="286" t="s">
        <v>6037</v>
      </c>
      <c r="B2054" s="287" t="s">
        <v>6038</v>
      </c>
      <c r="C2054" s="288"/>
      <c r="D2054" s="289"/>
      <c r="E2054" s="289"/>
      <c r="F2054" s="289"/>
      <c r="G2054" s="270">
        <v>15</v>
      </c>
    </row>
    <row r="2055" spans="1:7" s="270" customFormat="1" ht="30" x14ac:dyDescent="0.25">
      <c r="A2055" s="286" t="s">
        <v>6039</v>
      </c>
      <c r="B2055" s="287" t="s">
        <v>6040</v>
      </c>
      <c r="C2055" s="288" t="s">
        <v>2</v>
      </c>
      <c r="D2055" s="289">
        <v>2681.74</v>
      </c>
      <c r="E2055" s="289">
        <v>253.59</v>
      </c>
      <c r="F2055" s="289">
        <v>2935.33</v>
      </c>
    </row>
    <row r="2056" spans="1:7" s="270" customFormat="1" ht="30" x14ac:dyDescent="0.25">
      <c r="A2056" s="286" t="s">
        <v>6041</v>
      </c>
      <c r="B2056" s="287" t="s">
        <v>6042</v>
      </c>
      <c r="C2056" s="288" t="s">
        <v>2</v>
      </c>
      <c r="D2056" s="289">
        <v>2320.62</v>
      </c>
      <c r="E2056" s="289">
        <v>253.59</v>
      </c>
      <c r="F2056" s="289">
        <v>2574.21</v>
      </c>
      <c r="G2056" s="270">
        <v>15</v>
      </c>
    </row>
    <row r="2057" spans="1:7" s="270" customFormat="1" ht="30" x14ac:dyDescent="0.25">
      <c r="A2057" s="286" t="s">
        <v>6043</v>
      </c>
      <c r="B2057" s="287" t="s">
        <v>6044</v>
      </c>
      <c r="C2057" s="288" t="s">
        <v>2</v>
      </c>
      <c r="D2057" s="289">
        <v>514.83000000000004</v>
      </c>
      <c r="E2057" s="289">
        <v>93.52</v>
      </c>
      <c r="F2057" s="289">
        <v>608.35</v>
      </c>
      <c r="G2057" s="270">
        <v>15</v>
      </c>
    </row>
    <row r="2058" spans="1:7" s="270" customFormat="1" ht="30" x14ac:dyDescent="0.25">
      <c r="A2058" s="286" t="s">
        <v>6045</v>
      </c>
      <c r="B2058" s="287" t="s">
        <v>12925</v>
      </c>
      <c r="C2058" s="288" t="s">
        <v>2</v>
      </c>
      <c r="D2058" s="289">
        <v>589.17999999999995</v>
      </c>
      <c r="E2058" s="289">
        <v>93.52</v>
      </c>
      <c r="F2058" s="289">
        <v>682.7</v>
      </c>
      <c r="G2058" s="270">
        <v>15</v>
      </c>
    </row>
    <row r="2059" spans="1:7" s="270" customFormat="1" ht="30" x14ac:dyDescent="0.25">
      <c r="A2059" s="286" t="s">
        <v>6046</v>
      </c>
      <c r="B2059" s="287" t="s">
        <v>12926</v>
      </c>
      <c r="C2059" s="288" t="s">
        <v>2</v>
      </c>
      <c r="D2059" s="289">
        <v>545.74</v>
      </c>
      <c r="E2059" s="289">
        <v>93.52</v>
      </c>
      <c r="F2059" s="289">
        <v>639.26</v>
      </c>
      <c r="G2059" s="270">
        <v>15</v>
      </c>
    </row>
    <row r="2060" spans="1:7" s="270" customFormat="1" ht="30" x14ac:dyDescent="0.25">
      <c r="A2060" s="286" t="s">
        <v>6047</v>
      </c>
      <c r="B2060" s="287" t="s">
        <v>6048</v>
      </c>
      <c r="C2060" s="288" t="s">
        <v>2</v>
      </c>
      <c r="D2060" s="289">
        <v>1955.98</v>
      </c>
      <c r="E2060" s="289">
        <v>253.59</v>
      </c>
      <c r="F2060" s="289">
        <v>2209.5700000000002</v>
      </c>
      <c r="G2060" s="270">
        <v>15</v>
      </c>
    </row>
    <row r="2061" spans="1:7" s="270" customFormat="1" ht="30" x14ac:dyDescent="0.25">
      <c r="A2061" s="286" t="s">
        <v>6049</v>
      </c>
      <c r="B2061" s="287" t="s">
        <v>6050</v>
      </c>
      <c r="C2061" s="288" t="s">
        <v>2</v>
      </c>
      <c r="D2061" s="289">
        <v>2435.94</v>
      </c>
      <c r="E2061" s="289">
        <v>253.59</v>
      </c>
      <c r="F2061" s="289">
        <v>2689.53</v>
      </c>
      <c r="G2061" s="270">
        <v>15</v>
      </c>
    </row>
    <row r="2062" spans="1:7" s="270" customFormat="1" x14ac:dyDescent="0.25">
      <c r="A2062" s="286" t="s">
        <v>6051</v>
      </c>
      <c r="B2062" s="287" t="s">
        <v>6052</v>
      </c>
      <c r="C2062" s="288"/>
      <c r="D2062" s="289"/>
      <c r="E2062" s="289"/>
      <c r="F2062" s="289"/>
      <c r="G2062" s="270">
        <v>15</v>
      </c>
    </row>
    <row r="2063" spans="1:7" s="270" customFormat="1" ht="30" x14ac:dyDescent="0.25">
      <c r="A2063" s="286" t="s">
        <v>6053</v>
      </c>
      <c r="B2063" s="287" t="s">
        <v>12927</v>
      </c>
      <c r="C2063" s="288" t="s">
        <v>6054</v>
      </c>
      <c r="D2063" s="289">
        <v>603.77</v>
      </c>
      <c r="E2063" s="289">
        <v>0.65</v>
      </c>
      <c r="F2063" s="289">
        <v>604.41999999999996</v>
      </c>
    </row>
    <row r="2064" spans="1:7" s="270" customFormat="1" ht="30" x14ac:dyDescent="0.25">
      <c r="A2064" s="286" t="s">
        <v>12928</v>
      </c>
      <c r="B2064" s="287" t="s">
        <v>12929</v>
      </c>
      <c r="C2064" s="288" t="s">
        <v>6054</v>
      </c>
      <c r="D2064" s="289">
        <v>188.45</v>
      </c>
      <c r="E2064" s="289">
        <v>0.65</v>
      </c>
      <c r="F2064" s="289">
        <v>189.1</v>
      </c>
      <c r="G2064" s="270">
        <v>15</v>
      </c>
    </row>
    <row r="2065" spans="1:7" s="270" customFormat="1" x14ac:dyDescent="0.25">
      <c r="A2065" s="286" t="s">
        <v>6055</v>
      </c>
      <c r="B2065" s="287" t="s">
        <v>6056</v>
      </c>
      <c r="C2065" s="288"/>
      <c r="D2065" s="289"/>
      <c r="E2065" s="289"/>
      <c r="F2065" s="289"/>
      <c r="G2065" s="270">
        <v>15</v>
      </c>
    </row>
    <row r="2066" spans="1:7" s="270" customFormat="1" x14ac:dyDescent="0.25">
      <c r="A2066" s="286" t="s">
        <v>6057</v>
      </c>
      <c r="B2066" s="287" t="s">
        <v>6058</v>
      </c>
      <c r="C2066" s="288" t="s">
        <v>2</v>
      </c>
      <c r="D2066" s="289">
        <v>138.49</v>
      </c>
      <c r="E2066" s="289">
        <v>13.03</v>
      </c>
      <c r="F2066" s="289">
        <v>151.52000000000001</v>
      </c>
    </row>
    <row r="2067" spans="1:7" s="270" customFormat="1" x14ac:dyDescent="0.25">
      <c r="A2067" s="286" t="s">
        <v>6059</v>
      </c>
      <c r="B2067" s="287" t="s">
        <v>6060</v>
      </c>
      <c r="C2067" s="288" t="s">
        <v>2</v>
      </c>
      <c r="D2067" s="289">
        <v>225.1</v>
      </c>
      <c r="E2067" s="289">
        <v>13.03</v>
      </c>
      <c r="F2067" s="289">
        <v>238.13</v>
      </c>
      <c r="G2067" s="270">
        <v>15</v>
      </c>
    </row>
    <row r="2068" spans="1:7" s="270" customFormat="1" x14ac:dyDescent="0.25">
      <c r="A2068" s="286" t="s">
        <v>6061</v>
      </c>
      <c r="B2068" s="287" t="s">
        <v>6062</v>
      </c>
      <c r="C2068" s="288" t="s">
        <v>2</v>
      </c>
      <c r="D2068" s="289">
        <v>279.5</v>
      </c>
      <c r="E2068" s="289">
        <v>13.03</v>
      </c>
      <c r="F2068" s="289">
        <v>292.52999999999997</v>
      </c>
      <c r="G2068" s="270">
        <v>15</v>
      </c>
    </row>
    <row r="2069" spans="1:7" s="270" customFormat="1" x14ac:dyDescent="0.25">
      <c r="A2069" s="286" t="s">
        <v>6063</v>
      </c>
      <c r="B2069" s="287" t="s">
        <v>6064</v>
      </c>
      <c r="C2069" s="288" t="s">
        <v>2</v>
      </c>
      <c r="D2069" s="289">
        <v>283.19</v>
      </c>
      <c r="E2069" s="289">
        <v>13.03</v>
      </c>
      <c r="F2069" s="289">
        <v>296.22000000000003</v>
      </c>
      <c r="G2069" s="270">
        <v>15</v>
      </c>
    </row>
    <row r="2070" spans="1:7" s="270" customFormat="1" x14ac:dyDescent="0.25">
      <c r="A2070" s="286" t="s">
        <v>6065</v>
      </c>
      <c r="B2070" s="287" t="s">
        <v>6066</v>
      </c>
      <c r="C2070" s="288" t="s">
        <v>2</v>
      </c>
      <c r="D2070" s="289">
        <v>372.53</v>
      </c>
      <c r="E2070" s="289">
        <v>13.03</v>
      </c>
      <c r="F2070" s="289">
        <v>385.56</v>
      </c>
      <c r="G2070" s="270">
        <v>15</v>
      </c>
    </row>
    <row r="2071" spans="1:7" s="270" customFormat="1" x14ac:dyDescent="0.25">
      <c r="A2071" s="286" t="s">
        <v>6067</v>
      </c>
      <c r="B2071" s="287" t="s">
        <v>6068</v>
      </c>
      <c r="C2071" s="288" t="s">
        <v>2</v>
      </c>
      <c r="D2071" s="289">
        <v>478.44</v>
      </c>
      <c r="E2071" s="289">
        <v>13.03</v>
      </c>
      <c r="F2071" s="289">
        <v>491.47</v>
      </c>
      <c r="G2071" s="270">
        <v>15</v>
      </c>
    </row>
    <row r="2072" spans="1:7" s="270" customFormat="1" x14ac:dyDescent="0.25">
      <c r="A2072" s="286" t="s">
        <v>6069</v>
      </c>
      <c r="B2072" s="287" t="s">
        <v>6070</v>
      </c>
      <c r="C2072" s="288" t="s">
        <v>2</v>
      </c>
      <c r="D2072" s="289">
        <v>333.41</v>
      </c>
      <c r="E2072" s="289">
        <v>13.03</v>
      </c>
      <c r="F2072" s="289">
        <v>346.44</v>
      </c>
      <c r="G2072" s="270">
        <v>15</v>
      </c>
    </row>
    <row r="2073" spans="1:7" s="270" customFormat="1" x14ac:dyDescent="0.25">
      <c r="A2073" s="286" t="s">
        <v>6071</v>
      </c>
      <c r="B2073" s="287" t="s">
        <v>6072</v>
      </c>
      <c r="C2073" s="288" t="s">
        <v>2</v>
      </c>
      <c r="D2073" s="289">
        <v>1825.93</v>
      </c>
      <c r="E2073" s="289">
        <v>13.03</v>
      </c>
      <c r="F2073" s="289">
        <v>1838.96</v>
      </c>
      <c r="G2073" s="270">
        <v>15</v>
      </c>
    </row>
    <row r="2074" spans="1:7" s="270" customFormat="1" x14ac:dyDescent="0.25">
      <c r="A2074" s="286" t="s">
        <v>6073</v>
      </c>
      <c r="B2074" s="287" t="s">
        <v>6074</v>
      </c>
      <c r="C2074" s="288" t="s">
        <v>2</v>
      </c>
      <c r="D2074" s="289">
        <v>196.37</v>
      </c>
      <c r="E2074" s="289">
        <v>13.03</v>
      </c>
      <c r="F2074" s="289">
        <v>209.4</v>
      </c>
      <c r="G2074" s="270">
        <v>15</v>
      </c>
    </row>
    <row r="2075" spans="1:7" s="270" customFormat="1" x14ac:dyDescent="0.25">
      <c r="A2075" s="286" t="s">
        <v>6075</v>
      </c>
      <c r="B2075" s="287" t="s">
        <v>6076</v>
      </c>
      <c r="C2075" s="288"/>
      <c r="D2075" s="289"/>
      <c r="E2075" s="289"/>
      <c r="F2075" s="289"/>
      <c r="G2075" s="270">
        <v>15</v>
      </c>
    </row>
    <row r="2076" spans="1:7" s="270" customFormat="1" ht="30" x14ac:dyDescent="0.25">
      <c r="A2076" s="286" t="s">
        <v>6077</v>
      </c>
      <c r="B2076" s="287" t="s">
        <v>6078</v>
      </c>
      <c r="C2076" s="288" t="s">
        <v>2</v>
      </c>
      <c r="D2076" s="289">
        <v>3708.88</v>
      </c>
      <c r="E2076" s="289">
        <v>78.86</v>
      </c>
      <c r="F2076" s="289">
        <v>3787.74</v>
      </c>
    </row>
    <row r="2077" spans="1:7" s="270" customFormat="1" ht="30" x14ac:dyDescent="0.25">
      <c r="A2077" s="286" t="s">
        <v>6079</v>
      </c>
      <c r="B2077" s="287" t="s">
        <v>6080</v>
      </c>
      <c r="C2077" s="288" t="s">
        <v>2</v>
      </c>
      <c r="D2077" s="289">
        <v>5787.84</v>
      </c>
      <c r="E2077" s="289">
        <v>78.86</v>
      </c>
      <c r="F2077" s="289">
        <v>5866.7</v>
      </c>
      <c r="G2077" s="270">
        <v>15</v>
      </c>
    </row>
    <row r="2078" spans="1:7" s="270" customFormat="1" ht="30" x14ac:dyDescent="0.25">
      <c r="A2078" s="286" t="s">
        <v>6081</v>
      </c>
      <c r="B2078" s="287" t="s">
        <v>6082</v>
      </c>
      <c r="C2078" s="288" t="s">
        <v>2</v>
      </c>
      <c r="D2078" s="289">
        <v>2968.38</v>
      </c>
      <c r="E2078" s="289">
        <v>78.86</v>
      </c>
      <c r="F2078" s="289">
        <v>3047.24</v>
      </c>
      <c r="G2078" s="270">
        <v>15</v>
      </c>
    </row>
    <row r="2079" spans="1:7" s="270" customFormat="1" x14ac:dyDescent="0.25">
      <c r="A2079" s="286" t="s">
        <v>6083</v>
      </c>
      <c r="B2079" s="287" t="s">
        <v>6084</v>
      </c>
      <c r="C2079" s="288"/>
      <c r="D2079" s="289"/>
      <c r="E2079" s="289"/>
      <c r="F2079" s="289"/>
      <c r="G2079" s="270">
        <v>15</v>
      </c>
    </row>
    <row r="2080" spans="1:7" s="270" customFormat="1" x14ac:dyDescent="0.25">
      <c r="A2080" s="286" t="s">
        <v>6085</v>
      </c>
      <c r="B2080" s="287" t="s">
        <v>6086</v>
      </c>
      <c r="C2080" s="288" t="s">
        <v>2</v>
      </c>
      <c r="D2080" s="289">
        <v>280.61</v>
      </c>
      <c r="E2080" s="289">
        <v>78.86</v>
      </c>
      <c r="F2080" s="289">
        <v>359.47</v>
      </c>
    </row>
    <row r="2081" spans="1:7" s="270" customFormat="1" x14ac:dyDescent="0.25">
      <c r="A2081" s="286" t="s">
        <v>6087</v>
      </c>
      <c r="B2081" s="287" t="s">
        <v>6088</v>
      </c>
      <c r="C2081" s="288" t="s">
        <v>2</v>
      </c>
      <c r="D2081" s="289">
        <v>242.04</v>
      </c>
      <c r="E2081" s="289">
        <v>78.86</v>
      </c>
      <c r="F2081" s="289">
        <v>320.89999999999998</v>
      </c>
      <c r="G2081" s="270">
        <v>15</v>
      </c>
    </row>
    <row r="2082" spans="1:7" s="270" customFormat="1" x14ac:dyDescent="0.25">
      <c r="A2082" s="286" t="s">
        <v>6089</v>
      </c>
      <c r="B2082" s="287" t="s">
        <v>6090</v>
      </c>
      <c r="C2082" s="288" t="s">
        <v>2</v>
      </c>
      <c r="D2082" s="289">
        <v>388.43</v>
      </c>
      <c r="E2082" s="289">
        <v>78.86</v>
      </c>
      <c r="F2082" s="289">
        <v>467.29</v>
      </c>
      <c r="G2082" s="270">
        <v>15</v>
      </c>
    </row>
    <row r="2083" spans="1:7" s="270" customFormat="1" x14ac:dyDescent="0.25">
      <c r="A2083" s="286" t="s">
        <v>6091</v>
      </c>
      <c r="B2083" s="287" t="s">
        <v>6092</v>
      </c>
      <c r="C2083" s="288" t="s">
        <v>2</v>
      </c>
      <c r="D2083" s="289">
        <v>160.54</v>
      </c>
      <c r="E2083" s="289">
        <v>78.86</v>
      </c>
      <c r="F2083" s="289">
        <v>239.4</v>
      </c>
      <c r="G2083" s="270">
        <v>15</v>
      </c>
    </row>
    <row r="2084" spans="1:7" s="270" customFormat="1" x14ac:dyDescent="0.25">
      <c r="A2084" s="286" t="s">
        <v>6093</v>
      </c>
      <c r="B2084" s="287" t="s">
        <v>6094</v>
      </c>
      <c r="C2084" s="288"/>
      <c r="D2084" s="289"/>
      <c r="E2084" s="289"/>
      <c r="F2084" s="289"/>
      <c r="G2084" s="270">
        <v>15</v>
      </c>
    </row>
    <row r="2085" spans="1:7" s="270" customFormat="1" x14ac:dyDescent="0.25">
      <c r="A2085" s="286" t="s">
        <v>6095</v>
      </c>
      <c r="B2085" s="287" t="s">
        <v>6096</v>
      </c>
      <c r="C2085" s="288" t="s">
        <v>2</v>
      </c>
      <c r="D2085" s="289">
        <v>38.409999999999997</v>
      </c>
      <c r="E2085" s="289">
        <v>7.82</v>
      </c>
      <c r="F2085" s="289">
        <v>46.23</v>
      </c>
    </row>
    <row r="2086" spans="1:7" s="270" customFormat="1" ht="30" x14ac:dyDescent="0.25">
      <c r="A2086" s="286" t="s">
        <v>6097</v>
      </c>
      <c r="B2086" s="287" t="s">
        <v>13737</v>
      </c>
      <c r="C2086" s="288" t="s">
        <v>2</v>
      </c>
      <c r="D2086" s="289">
        <v>32.049999999999997</v>
      </c>
      <c r="E2086" s="289">
        <v>2.61</v>
      </c>
      <c r="F2086" s="289">
        <v>34.659999999999997</v>
      </c>
      <c r="G2086" s="270">
        <v>15</v>
      </c>
    </row>
    <row r="2087" spans="1:7" s="270" customFormat="1" x14ac:dyDescent="0.25">
      <c r="A2087" s="286" t="s">
        <v>6098</v>
      </c>
      <c r="B2087" s="287" t="s">
        <v>6099</v>
      </c>
      <c r="C2087" s="288" t="s">
        <v>2</v>
      </c>
      <c r="D2087" s="289">
        <v>30.47</v>
      </c>
      <c r="E2087" s="289">
        <v>7.82</v>
      </c>
      <c r="F2087" s="289">
        <v>38.29</v>
      </c>
      <c r="G2087" s="270">
        <v>15</v>
      </c>
    </row>
    <row r="2088" spans="1:7" s="270" customFormat="1" ht="30" x14ac:dyDescent="0.25">
      <c r="A2088" s="286" t="s">
        <v>6100</v>
      </c>
      <c r="B2088" s="287" t="s">
        <v>6101</v>
      </c>
      <c r="C2088" s="288" t="s">
        <v>2</v>
      </c>
      <c r="D2088" s="289"/>
      <c r="E2088" s="289">
        <v>26.06</v>
      </c>
      <c r="F2088" s="289">
        <v>26.06</v>
      </c>
      <c r="G2088" s="270">
        <v>15</v>
      </c>
    </row>
    <row r="2089" spans="1:7" s="270" customFormat="1" ht="30" x14ac:dyDescent="0.25">
      <c r="A2089" s="286" t="s">
        <v>6102</v>
      </c>
      <c r="B2089" s="287" t="s">
        <v>6103</v>
      </c>
      <c r="C2089" s="288" t="s">
        <v>351</v>
      </c>
      <c r="D2089" s="289"/>
      <c r="E2089" s="289">
        <v>36.65</v>
      </c>
      <c r="F2089" s="289">
        <v>36.65</v>
      </c>
      <c r="G2089" s="270">
        <v>15</v>
      </c>
    </row>
    <row r="2090" spans="1:7" s="270" customFormat="1" ht="30" x14ac:dyDescent="0.25">
      <c r="A2090" s="286" t="s">
        <v>6104</v>
      </c>
      <c r="B2090" s="287" t="s">
        <v>6105</v>
      </c>
      <c r="C2090" s="288" t="s">
        <v>351</v>
      </c>
      <c r="D2090" s="289"/>
      <c r="E2090" s="289">
        <v>73.290000000000006</v>
      </c>
      <c r="F2090" s="289">
        <v>73.290000000000006</v>
      </c>
      <c r="G2090" s="270">
        <v>15</v>
      </c>
    </row>
    <row r="2091" spans="1:7" s="270" customFormat="1" ht="30" x14ac:dyDescent="0.25">
      <c r="A2091" s="286" t="s">
        <v>6106</v>
      </c>
      <c r="B2091" s="287" t="s">
        <v>6107</v>
      </c>
      <c r="C2091" s="288" t="s">
        <v>2</v>
      </c>
      <c r="D2091" s="289">
        <v>1597.12</v>
      </c>
      <c r="E2091" s="289">
        <v>2.12</v>
      </c>
      <c r="F2091" s="289">
        <v>1599.24</v>
      </c>
      <c r="G2091" s="270">
        <v>15</v>
      </c>
    </row>
    <row r="2092" spans="1:7" s="270" customFormat="1" x14ac:dyDescent="0.25">
      <c r="A2092" s="286" t="s">
        <v>6108</v>
      </c>
      <c r="B2092" s="287" t="s">
        <v>6109</v>
      </c>
      <c r="C2092" s="288" t="s">
        <v>2</v>
      </c>
      <c r="D2092" s="289">
        <v>127.38</v>
      </c>
      <c r="E2092" s="289">
        <v>5.3</v>
      </c>
      <c r="F2092" s="289">
        <v>132.68</v>
      </c>
      <c r="G2092" s="270">
        <v>15</v>
      </c>
    </row>
    <row r="2093" spans="1:7" s="270" customFormat="1" x14ac:dyDescent="0.25">
      <c r="A2093" s="286" t="s">
        <v>6110</v>
      </c>
      <c r="B2093" s="287" t="s">
        <v>6111</v>
      </c>
      <c r="C2093" s="288" t="s">
        <v>351</v>
      </c>
      <c r="D2093" s="289">
        <v>409.31</v>
      </c>
      <c r="E2093" s="289">
        <v>36.65</v>
      </c>
      <c r="F2093" s="289">
        <v>445.96</v>
      </c>
      <c r="G2093" s="270">
        <v>15</v>
      </c>
    </row>
    <row r="2094" spans="1:7" s="270" customFormat="1" ht="30" x14ac:dyDescent="0.25">
      <c r="A2094" s="286" t="s">
        <v>6112</v>
      </c>
      <c r="B2094" s="287" t="s">
        <v>16830</v>
      </c>
      <c r="C2094" s="288" t="s">
        <v>2</v>
      </c>
      <c r="D2094" s="289">
        <v>9087</v>
      </c>
      <c r="E2094" s="289">
        <v>58.63</v>
      </c>
      <c r="F2094" s="289">
        <v>9145.6299999999992</v>
      </c>
      <c r="G2094" s="270">
        <v>15</v>
      </c>
    </row>
    <row r="2095" spans="1:7" s="270" customFormat="1" ht="30" x14ac:dyDescent="0.25">
      <c r="A2095" s="286" t="s">
        <v>6113</v>
      </c>
      <c r="B2095" s="287" t="s">
        <v>16831</v>
      </c>
      <c r="C2095" s="288" t="s">
        <v>2</v>
      </c>
      <c r="D2095" s="289">
        <v>40691.040000000001</v>
      </c>
      <c r="E2095" s="289">
        <v>58.63</v>
      </c>
      <c r="F2095" s="289">
        <v>40749.67</v>
      </c>
      <c r="G2095" s="270">
        <v>15</v>
      </c>
    </row>
    <row r="2096" spans="1:7" s="270" customFormat="1" x14ac:dyDescent="0.25">
      <c r="A2096" s="286" t="s">
        <v>6114</v>
      </c>
      <c r="B2096" s="287" t="s">
        <v>6115</v>
      </c>
      <c r="C2096" s="288" t="s">
        <v>2</v>
      </c>
      <c r="D2096" s="289">
        <v>682.03</v>
      </c>
      <c r="E2096" s="289">
        <v>26.06</v>
      </c>
      <c r="F2096" s="289">
        <v>708.09</v>
      </c>
      <c r="G2096" s="270">
        <v>15</v>
      </c>
    </row>
    <row r="2097" spans="1:7" s="270" customFormat="1" x14ac:dyDescent="0.25">
      <c r="A2097" s="286" t="s">
        <v>6116</v>
      </c>
      <c r="B2097" s="287" t="s">
        <v>6117</v>
      </c>
      <c r="C2097" s="288"/>
      <c r="D2097" s="289"/>
      <c r="E2097" s="289"/>
      <c r="F2097" s="289"/>
      <c r="G2097" s="270">
        <v>15</v>
      </c>
    </row>
    <row r="2098" spans="1:7" s="270" customFormat="1" ht="30" x14ac:dyDescent="0.25">
      <c r="A2098" s="286" t="s">
        <v>6118</v>
      </c>
      <c r="B2098" s="287" t="s">
        <v>6119</v>
      </c>
      <c r="C2098" s="288" t="s">
        <v>2</v>
      </c>
      <c r="D2098" s="289">
        <v>1091.22</v>
      </c>
      <c r="E2098" s="289">
        <v>26.06</v>
      </c>
      <c r="F2098" s="289">
        <v>1117.28</v>
      </c>
    </row>
    <row r="2099" spans="1:7" s="270" customFormat="1" x14ac:dyDescent="0.25">
      <c r="A2099" s="286" t="s">
        <v>6120</v>
      </c>
      <c r="B2099" s="287" t="s">
        <v>6121</v>
      </c>
      <c r="C2099" s="288"/>
      <c r="D2099" s="289"/>
      <c r="E2099" s="289"/>
      <c r="F2099" s="289"/>
      <c r="G2099" s="270">
        <v>15</v>
      </c>
    </row>
    <row r="2100" spans="1:7" s="270" customFormat="1" x14ac:dyDescent="0.25">
      <c r="A2100" s="286" t="s">
        <v>6122</v>
      </c>
      <c r="B2100" s="287" t="s">
        <v>12930</v>
      </c>
      <c r="C2100" s="288" t="s">
        <v>2</v>
      </c>
      <c r="D2100" s="289">
        <v>742.14</v>
      </c>
      <c r="E2100" s="289">
        <v>78.86</v>
      </c>
      <c r="F2100" s="289">
        <v>821</v>
      </c>
    </row>
    <row r="2101" spans="1:7" s="270" customFormat="1" x14ac:dyDescent="0.25">
      <c r="A2101" s="286" t="s">
        <v>6123</v>
      </c>
      <c r="B2101" s="287" t="s">
        <v>6124</v>
      </c>
      <c r="C2101" s="288"/>
      <c r="D2101" s="289"/>
      <c r="E2101" s="289"/>
      <c r="F2101" s="289"/>
      <c r="G2101" s="270">
        <v>15</v>
      </c>
    </row>
    <row r="2102" spans="1:7" s="270" customFormat="1" ht="30" x14ac:dyDescent="0.25">
      <c r="A2102" s="286" t="s">
        <v>6125</v>
      </c>
      <c r="B2102" s="287" t="s">
        <v>12931</v>
      </c>
      <c r="C2102" s="288" t="s">
        <v>2</v>
      </c>
      <c r="D2102" s="289">
        <v>47.2</v>
      </c>
      <c r="E2102" s="289">
        <v>29.54</v>
      </c>
      <c r="F2102" s="289">
        <v>76.739999999999995</v>
      </c>
    </row>
    <row r="2103" spans="1:7" s="270" customFormat="1" ht="30" x14ac:dyDescent="0.25">
      <c r="A2103" s="286" t="s">
        <v>6126</v>
      </c>
      <c r="B2103" s="287" t="s">
        <v>12932</v>
      </c>
      <c r="C2103" s="288" t="s">
        <v>2</v>
      </c>
      <c r="D2103" s="289">
        <v>125.49</v>
      </c>
      <c r="E2103" s="289">
        <v>29.54</v>
      </c>
      <c r="F2103" s="289">
        <v>155.03</v>
      </c>
      <c r="G2103" s="270">
        <v>15</v>
      </c>
    </row>
    <row r="2104" spans="1:7" s="270" customFormat="1" ht="45" x14ac:dyDescent="0.25">
      <c r="A2104" s="286" t="s">
        <v>6127</v>
      </c>
      <c r="B2104" s="287" t="s">
        <v>16832</v>
      </c>
      <c r="C2104" s="288" t="s">
        <v>2</v>
      </c>
      <c r="D2104" s="289">
        <v>532.79</v>
      </c>
      <c r="E2104" s="289">
        <v>32.78</v>
      </c>
      <c r="F2104" s="289">
        <v>565.57000000000005</v>
      </c>
      <c r="G2104" s="270">
        <v>15</v>
      </c>
    </row>
    <row r="2105" spans="1:7" s="270" customFormat="1" ht="45" x14ac:dyDescent="0.25">
      <c r="A2105" s="286" t="s">
        <v>6128</v>
      </c>
      <c r="B2105" s="287" t="s">
        <v>6129</v>
      </c>
      <c r="C2105" s="288" t="s">
        <v>2</v>
      </c>
      <c r="D2105" s="289">
        <v>7594.76</v>
      </c>
      <c r="E2105" s="289">
        <v>32.78</v>
      </c>
      <c r="F2105" s="289">
        <v>7627.54</v>
      </c>
      <c r="G2105" s="270">
        <v>15</v>
      </c>
    </row>
    <row r="2106" spans="1:7" s="270" customFormat="1" ht="45" x14ac:dyDescent="0.25">
      <c r="A2106" s="286" t="s">
        <v>6130</v>
      </c>
      <c r="B2106" s="287" t="s">
        <v>6131</v>
      </c>
      <c r="C2106" s="288" t="s">
        <v>2</v>
      </c>
      <c r="D2106" s="289">
        <v>2676.15</v>
      </c>
      <c r="E2106" s="289">
        <v>32.78</v>
      </c>
      <c r="F2106" s="289">
        <v>2708.93</v>
      </c>
      <c r="G2106" s="270">
        <v>15</v>
      </c>
    </row>
    <row r="2107" spans="1:7" s="270" customFormat="1" ht="45" x14ac:dyDescent="0.25">
      <c r="A2107" s="286" t="s">
        <v>6132</v>
      </c>
      <c r="B2107" s="287" t="s">
        <v>16833</v>
      </c>
      <c r="C2107" s="288" t="s">
        <v>2</v>
      </c>
      <c r="D2107" s="289">
        <v>871.61</v>
      </c>
      <c r="E2107" s="289">
        <v>32.78</v>
      </c>
      <c r="F2107" s="289">
        <v>904.39</v>
      </c>
      <c r="G2107" s="270">
        <v>15</v>
      </c>
    </row>
    <row r="2108" spans="1:7" s="270" customFormat="1" x14ac:dyDescent="0.25">
      <c r="A2108" s="286" t="s">
        <v>6133</v>
      </c>
      <c r="B2108" s="287" t="s">
        <v>6134</v>
      </c>
      <c r="C2108" s="288"/>
      <c r="D2108" s="289"/>
      <c r="E2108" s="289"/>
      <c r="F2108" s="289"/>
      <c r="G2108" s="270">
        <v>15</v>
      </c>
    </row>
    <row r="2109" spans="1:7" s="270" customFormat="1" ht="30" x14ac:dyDescent="0.25">
      <c r="A2109" s="286" t="s">
        <v>6135</v>
      </c>
      <c r="B2109" s="287" t="s">
        <v>16834</v>
      </c>
      <c r="C2109" s="288" t="s">
        <v>2</v>
      </c>
      <c r="D2109" s="289">
        <v>603.78</v>
      </c>
      <c r="E2109" s="289">
        <v>85.82</v>
      </c>
      <c r="F2109" s="289">
        <v>689.6</v>
      </c>
    </row>
    <row r="2110" spans="1:7" s="270" customFormat="1" ht="30" x14ac:dyDescent="0.25">
      <c r="A2110" s="286" t="s">
        <v>6136</v>
      </c>
      <c r="B2110" s="287" t="s">
        <v>6137</v>
      </c>
      <c r="C2110" s="288" t="s">
        <v>2</v>
      </c>
      <c r="D2110" s="289">
        <v>459.55</v>
      </c>
      <c r="E2110" s="289">
        <v>85.82</v>
      </c>
      <c r="F2110" s="289">
        <v>545.37</v>
      </c>
      <c r="G2110" s="270">
        <v>15</v>
      </c>
    </row>
    <row r="2111" spans="1:7" s="270" customFormat="1" ht="30" x14ac:dyDescent="0.25">
      <c r="A2111" s="286" t="s">
        <v>6138</v>
      </c>
      <c r="B2111" s="287" t="s">
        <v>6139</v>
      </c>
      <c r="C2111" s="288" t="s">
        <v>2</v>
      </c>
      <c r="D2111" s="289">
        <v>422.44</v>
      </c>
      <c r="E2111" s="289">
        <v>85.82</v>
      </c>
      <c r="F2111" s="289">
        <v>508.26</v>
      </c>
      <c r="G2111" s="270">
        <v>15</v>
      </c>
    </row>
    <row r="2112" spans="1:7" s="270" customFormat="1" ht="45" x14ac:dyDescent="0.25">
      <c r="A2112" s="286" t="s">
        <v>6140</v>
      </c>
      <c r="B2112" s="287" t="s">
        <v>6141</v>
      </c>
      <c r="C2112" s="288" t="s">
        <v>2</v>
      </c>
      <c r="D2112" s="289">
        <v>394.9</v>
      </c>
      <c r="E2112" s="289">
        <v>85.82</v>
      </c>
      <c r="F2112" s="289">
        <v>480.72</v>
      </c>
      <c r="G2112" s="270">
        <v>15</v>
      </c>
    </row>
    <row r="2113" spans="1:7" s="270" customFormat="1" ht="45" x14ac:dyDescent="0.25">
      <c r="A2113" s="286" t="s">
        <v>6142</v>
      </c>
      <c r="B2113" s="287" t="s">
        <v>6143</v>
      </c>
      <c r="C2113" s="288" t="s">
        <v>2</v>
      </c>
      <c r="D2113" s="289">
        <v>877.45</v>
      </c>
      <c r="E2113" s="289">
        <v>85.82</v>
      </c>
      <c r="F2113" s="289">
        <v>963.27</v>
      </c>
      <c r="G2113" s="270">
        <v>15</v>
      </c>
    </row>
    <row r="2114" spans="1:7" s="270" customFormat="1" ht="30" x14ac:dyDescent="0.25">
      <c r="A2114" s="286" t="s">
        <v>6144</v>
      </c>
      <c r="B2114" s="287" t="s">
        <v>6145</v>
      </c>
      <c r="C2114" s="288" t="s">
        <v>2709</v>
      </c>
      <c r="D2114" s="289">
        <v>58895.08</v>
      </c>
      <c r="E2114" s="289">
        <v>119.54</v>
      </c>
      <c r="F2114" s="289">
        <v>59014.62</v>
      </c>
      <c r="G2114" s="270">
        <v>15</v>
      </c>
    </row>
    <row r="2115" spans="1:7" s="270" customFormat="1" ht="30" x14ac:dyDescent="0.25">
      <c r="A2115" s="286" t="s">
        <v>6146</v>
      </c>
      <c r="B2115" s="287" t="s">
        <v>6147</v>
      </c>
      <c r="C2115" s="288"/>
      <c r="D2115" s="289"/>
      <c r="E2115" s="289"/>
      <c r="F2115" s="289"/>
      <c r="G2115" s="270">
        <v>15</v>
      </c>
    </row>
    <row r="2116" spans="1:7" s="270" customFormat="1" x14ac:dyDescent="0.25">
      <c r="A2116" s="286" t="s">
        <v>6148</v>
      </c>
      <c r="B2116" s="287" t="s">
        <v>6149</v>
      </c>
      <c r="C2116" s="288"/>
      <c r="D2116" s="289"/>
      <c r="E2116" s="289"/>
      <c r="F2116" s="289"/>
    </row>
    <row r="2117" spans="1:7" s="270" customFormat="1" x14ac:dyDescent="0.25">
      <c r="A2117" s="286" t="s">
        <v>149</v>
      </c>
      <c r="B2117" s="287" t="s">
        <v>150</v>
      </c>
      <c r="C2117" s="288" t="s">
        <v>304</v>
      </c>
      <c r="D2117" s="289">
        <v>8.15</v>
      </c>
      <c r="E2117" s="289">
        <v>26.06</v>
      </c>
      <c r="F2117" s="289">
        <v>34.21</v>
      </c>
    </row>
    <row r="2118" spans="1:7" s="270" customFormat="1" x14ac:dyDescent="0.25">
      <c r="A2118" s="286" t="s">
        <v>151</v>
      </c>
      <c r="B2118" s="287" t="s">
        <v>152</v>
      </c>
      <c r="C2118" s="288" t="s">
        <v>304</v>
      </c>
      <c r="D2118" s="289">
        <v>11.61</v>
      </c>
      <c r="E2118" s="289">
        <v>31.26</v>
      </c>
      <c r="F2118" s="289">
        <v>42.87</v>
      </c>
      <c r="G2118" s="270">
        <v>15</v>
      </c>
    </row>
    <row r="2119" spans="1:7" s="270" customFormat="1" x14ac:dyDescent="0.25">
      <c r="A2119" s="286" t="s">
        <v>6150</v>
      </c>
      <c r="B2119" s="287" t="s">
        <v>6151</v>
      </c>
      <c r="C2119" s="288" t="s">
        <v>304</v>
      </c>
      <c r="D2119" s="289">
        <v>18.48</v>
      </c>
      <c r="E2119" s="289">
        <v>36.47</v>
      </c>
      <c r="F2119" s="289">
        <v>54.95</v>
      </c>
      <c r="G2119" s="270">
        <v>15</v>
      </c>
    </row>
    <row r="2120" spans="1:7" s="270" customFormat="1" x14ac:dyDescent="0.25">
      <c r="A2120" s="286" t="s">
        <v>153</v>
      </c>
      <c r="B2120" s="287" t="s">
        <v>154</v>
      </c>
      <c r="C2120" s="288" t="s">
        <v>304</v>
      </c>
      <c r="D2120" s="289">
        <v>19.649999999999999</v>
      </c>
      <c r="E2120" s="289">
        <v>41.68</v>
      </c>
      <c r="F2120" s="289">
        <v>61.33</v>
      </c>
      <c r="G2120" s="270">
        <v>15</v>
      </c>
    </row>
    <row r="2121" spans="1:7" s="270" customFormat="1" x14ac:dyDescent="0.25">
      <c r="A2121" s="286" t="s">
        <v>155</v>
      </c>
      <c r="B2121" s="287" t="s">
        <v>156</v>
      </c>
      <c r="C2121" s="288" t="s">
        <v>304</v>
      </c>
      <c r="D2121" s="289">
        <v>24.32</v>
      </c>
      <c r="E2121" s="289">
        <v>46.89</v>
      </c>
      <c r="F2121" s="289">
        <v>71.209999999999994</v>
      </c>
      <c r="G2121" s="270">
        <v>15</v>
      </c>
    </row>
    <row r="2122" spans="1:7" s="270" customFormat="1" x14ac:dyDescent="0.25">
      <c r="A2122" s="286" t="s">
        <v>6152</v>
      </c>
      <c r="B2122" s="287" t="s">
        <v>6153</v>
      </c>
      <c r="C2122" s="288" t="s">
        <v>304</v>
      </c>
      <c r="D2122" s="289">
        <v>49.05</v>
      </c>
      <c r="E2122" s="289">
        <v>52.1</v>
      </c>
      <c r="F2122" s="289">
        <v>101.15</v>
      </c>
      <c r="G2122" s="270">
        <v>15</v>
      </c>
    </row>
    <row r="2123" spans="1:7" s="270" customFormat="1" x14ac:dyDescent="0.25">
      <c r="A2123" s="286" t="s">
        <v>6154</v>
      </c>
      <c r="B2123" s="287" t="s">
        <v>6155</v>
      </c>
      <c r="C2123" s="288" t="s">
        <v>304</v>
      </c>
      <c r="D2123" s="289">
        <v>58.4</v>
      </c>
      <c r="E2123" s="289">
        <v>57.31</v>
      </c>
      <c r="F2123" s="289">
        <v>115.71</v>
      </c>
      <c r="G2123" s="270">
        <v>15</v>
      </c>
    </row>
    <row r="2124" spans="1:7" s="270" customFormat="1" x14ac:dyDescent="0.25">
      <c r="A2124" s="286" t="s">
        <v>6156</v>
      </c>
      <c r="B2124" s="287" t="s">
        <v>6157</v>
      </c>
      <c r="C2124" s="288" t="s">
        <v>304</v>
      </c>
      <c r="D2124" s="289">
        <v>85.89</v>
      </c>
      <c r="E2124" s="289">
        <v>67.73</v>
      </c>
      <c r="F2124" s="289">
        <v>153.62</v>
      </c>
      <c r="G2124" s="270">
        <v>15</v>
      </c>
    </row>
    <row r="2125" spans="1:7" s="270" customFormat="1" ht="30" x14ac:dyDescent="0.25">
      <c r="A2125" s="286" t="s">
        <v>6158</v>
      </c>
      <c r="B2125" s="287" t="s">
        <v>6159</v>
      </c>
      <c r="C2125" s="288"/>
      <c r="D2125" s="289"/>
      <c r="E2125" s="289"/>
      <c r="F2125" s="289"/>
      <c r="G2125" s="270">
        <v>15</v>
      </c>
    </row>
    <row r="2126" spans="1:7" s="270" customFormat="1" ht="30" x14ac:dyDescent="0.25">
      <c r="A2126" s="286" t="s">
        <v>147</v>
      </c>
      <c r="B2126" s="287" t="s">
        <v>12552</v>
      </c>
      <c r="C2126" s="288" t="s">
        <v>304</v>
      </c>
      <c r="D2126" s="289">
        <v>14.04</v>
      </c>
      <c r="E2126" s="289">
        <v>31.26</v>
      </c>
      <c r="F2126" s="289">
        <v>45.3</v>
      </c>
    </row>
    <row r="2127" spans="1:7" s="270" customFormat="1" ht="30" x14ac:dyDescent="0.25">
      <c r="A2127" s="286" t="s">
        <v>6160</v>
      </c>
      <c r="B2127" s="287" t="s">
        <v>12553</v>
      </c>
      <c r="C2127" s="288" t="s">
        <v>304</v>
      </c>
      <c r="D2127" s="289">
        <v>18.260000000000002</v>
      </c>
      <c r="E2127" s="289">
        <v>36.47</v>
      </c>
      <c r="F2127" s="289">
        <v>54.73</v>
      </c>
      <c r="G2127" s="270">
        <v>15</v>
      </c>
    </row>
    <row r="2128" spans="1:7" s="270" customFormat="1" ht="30" x14ac:dyDescent="0.25">
      <c r="A2128" s="286" t="s">
        <v>6161</v>
      </c>
      <c r="B2128" s="287" t="s">
        <v>6162</v>
      </c>
      <c r="C2128" s="288" t="s">
        <v>304</v>
      </c>
      <c r="D2128" s="289">
        <v>30.28</v>
      </c>
      <c r="E2128" s="289">
        <v>41.68</v>
      </c>
      <c r="F2128" s="289">
        <v>71.959999999999994</v>
      </c>
      <c r="G2128" s="270">
        <v>15</v>
      </c>
    </row>
    <row r="2129" spans="1:7" s="270" customFormat="1" ht="30" x14ac:dyDescent="0.25">
      <c r="A2129" s="286" t="s">
        <v>6163</v>
      </c>
      <c r="B2129" s="287" t="s">
        <v>6164</v>
      </c>
      <c r="C2129" s="288" t="s">
        <v>304</v>
      </c>
      <c r="D2129" s="289">
        <v>34.630000000000003</v>
      </c>
      <c r="E2129" s="289">
        <v>46.89</v>
      </c>
      <c r="F2129" s="289">
        <v>81.52</v>
      </c>
      <c r="G2129" s="270">
        <v>15</v>
      </c>
    </row>
    <row r="2130" spans="1:7" s="270" customFormat="1" ht="30" x14ac:dyDescent="0.25">
      <c r="A2130" s="286" t="s">
        <v>6165</v>
      </c>
      <c r="B2130" s="287" t="s">
        <v>6166</v>
      </c>
      <c r="C2130" s="288" t="s">
        <v>304</v>
      </c>
      <c r="D2130" s="289">
        <v>43.65</v>
      </c>
      <c r="E2130" s="289">
        <v>52.1</v>
      </c>
      <c r="F2130" s="289">
        <v>95.75</v>
      </c>
      <c r="G2130" s="270">
        <v>15</v>
      </c>
    </row>
    <row r="2131" spans="1:7" s="270" customFormat="1" ht="30" x14ac:dyDescent="0.25">
      <c r="A2131" s="286" t="s">
        <v>6167</v>
      </c>
      <c r="B2131" s="287" t="s">
        <v>6168</v>
      </c>
      <c r="C2131" s="288" t="s">
        <v>304</v>
      </c>
      <c r="D2131" s="289">
        <v>62</v>
      </c>
      <c r="E2131" s="289">
        <v>62.52</v>
      </c>
      <c r="F2131" s="289">
        <v>124.52</v>
      </c>
      <c r="G2131" s="270">
        <v>15</v>
      </c>
    </row>
    <row r="2132" spans="1:7" s="270" customFormat="1" ht="30" x14ac:dyDescent="0.25">
      <c r="A2132" s="286" t="s">
        <v>6169</v>
      </c>
      <c r="B2132" s="287" t="s">
        <v>6170</v>
      </c>
      <c r="C2132" s="288" t="s">
        <v>304</v>
      </c>
      <c r="D2132" s="289">
        <v>71.209999999999994</v>
      </c>
      <c r="E2132" s="289">
        <v>78.16</v>
      </c>
      <c r="F2132" s="289">
        <v>149.37</v>
      </c>
      <c r="G2132" s="270">
        <v>15</v>
      </c>
    </row>
    <row r="2133" spans="1:7" s="270" customFormat="1" ht="30" x14ac:dyDescent="0.25">
      <c r="A2133" s="286" t="s">
        <v>6171</v>
      </c>
      <c r="B2133" s="287" t="s">
        <v>6172</v>
      </c>
      <c r="C2133" s="288" t="s">
        <v>304</v>
      </c>
      <c r="D2133" s="289">
        <v>87.01</v>
      </c>
      <c r="E2133" s="289">
        <v>93.78</v>
      </c>
      <c r="F2133" s="289">
        <v>180.79</v>
      </c>
      <c r="G2133" s="270">
        <v>15</v>
      </c>
    </row>
    <row r="2134" spans="1:7" s="270" customFormat="1" ht="30" x14ac:dyDescent="0.25">
      <c r="A2134" s="286" t="s">
        <v>6173</v>
      </c>
      <c r="B2134" s="287" t="s">
        <v>6174</v>
      </c>
      <c r="C2134" s="288"/>
      <c r="D2134" s="289"/>
      <c r="E2134" s="289"/>
      <c r="F2134" s="289"/>
      <c r="G2134" s="270">
        <v>15</v>
      </c>
    </row>
    <row r="2135" spans="1:7" s="270" customFormat="1" ht="30" x14ac:dyDescent="0.25">
      <c r="A2135" s="286" t="s">
        <v>6175</v>
      </c>
      <c r="B2135" s="287" t="s">
        <v>12554</v>
      </c>
      <c r="C2135" s="288" t="s">
        <v>304</v>
      </c>
      <c r="D2135" s="289">
        <v>16.98</v>
      </c>
      <c r="E2135" s="289">
        <v>31.26</v>
      </c>
      <c r="F2135" s="289">
        <v>48.24</v>
      </c>
    </row>
    <row r="2136" spans="1:7" s="270" customFormat="1" ht="30" x14ac:dyDescent="0.25">
      <c r="A2136" s="286" t="s">
        <v>6176</v>
      </c>
      <c r="B2136" s="287" t="s">
        <v>12555</v>
      </c>
      <c r="C2136" s="288" t="s">
        <v>304</v>
      </c>
      <c r="D2136" s="289">
        <v>21.42</v>
      </c>
      <c r="E2136" s="289">
        <v>36.47</v>
      </c>
      <c r="F2136" s="289">
        <v>57.89</v>
      </c>
      <c r="G2136" s="270">
        <v>15</v>
      </c>
    </row>
    <row r="2137" spans="1:7" s="270" customFormat="1" ht="30" x14ac:dyDescent="0.25">
      <c r="A2137" s="286" t="s">
        <v>6177</v>
      </c>
      <c r="B2137" s="287" t="s">
        <v>6178</v>
      </c>
      <c r="C2137" s="288" t="s">
        <v>304</v>
      </c>
      <c r="D2137" s="289">
        <v>35.36</v>
      </c>
      <c r="E2137" s="289">
        <v>41.68</v>
      </c>
      <c r="F2137" s="289">
        <v>77.040000000000006</v>
      </c>
      <c r="G2137" s="270">
        <v>15</v>
      </c>
    </row>
    <row r="2138" spans="1:7" s="270" customFormat="1" ht="30" x14ac:dyDescent="0.25">
      <c r="A2138" s="286" t="s">
        <v>6179</v>
      </c>
      <c r="B2138" s="287" t="s">
        <v>6180</v>
      </c>
      <c r="C2138" s="288" t="s">
        <v>304</v>
      </c>
      <c r="D2138" s="289">
        <v>41.16</v>
      </c>
      <c r="E2138" s="289">
        <v>46.89</v>
      </c>
      <c r="F2138" s="289">
        <v>88.05</v>
      </c>
      <c r="G2138" s="270">
        <v>15</v>
      </c>
    </row>
    <row r="2139" spans="1:7" s="270" customFormat="1" ht="30" x14ac:dyDescent="0.25">
      <c r="A2139" s="286" t="s">
        <v>6181</v>
      </c>
      <c r="B2139" s="287" t="s">
        <v>6182</v>
      </c>
      <c r="C2139" s="288" t="s">
        <v>304</v>
      </c>
      <c r="D2139" s="289">
        <v>52.9</v>
      </c>
      <c r="E2139" s="289">
        <v>52.1</v>
      </c>
      <c r="F2139" s="289">
        <v>105</v>
      </c>
      <c r="G2139" s="270">
        <v>15</v>
      </c>
    </row>
    <row r="2140" spans="1:7" s="270" customFormat="1" ht="30" x14ac:dyDescent="0.25">
      <c r="A2140" s="286" t="s">
        <v>6183</v>
      </c>
      <c r="B2140" s="287" t="s">
        <v>6184</v>
      </c>
      <c r="C2140" s="288" t="s">
        <v>304</v>
      </c>
      <c r="D2140" s="289">
        <v>81.069999999999993</v>
      </c>
      <c r="E2140" s="289">
        <v>62.52</v>
      </c>
      <c r="F2140" s="289">
        <v>143.59</v>
      </c>
      <c r="G2140" s="270">
        <v>15</v>
      </c>
    </row>
    <row r="2141" spans="1:7" s="270" customFormat="1" ht="30" x14ac:dyDescent="0.25">
      <c r="A2141" s="286" t="s">
        <v>6185</v>
      </c>
      <c r="B2141" s="287" t="s">
        <v>6186</v>
      </c>
      <c r="C2141" s="288" t="s">
        <v>304</v>
      </c>
      <c r="D2141" s="289">
        <v>93.17</v>
      </c>
      <c r="E2141" s="289">
        <v>78.16</v>
      </c>
      <c r="F2141" s="289">
        <v>171.33</v>
      </c>
      <c r="G2141" s="270">
        <v>15</v>
      </c>
    </row>
    <row r="2142" spans="1:7" s="270" customFormat="1" ht="30" x14ac:dyDescent="0.25">
      <c r="A2142" s="286" t="s">
        <v>6187</v>
      </c>
      <c r="B2142" s="287" t="s">
        <v>6188</v>
      </c>
      <c r="C2142" s="288" t="s">
        <v>304</v>
      </c>
      <c r="D2142" s="289">
        <v>120.6</v>
      </c>
      <c r="E2142" s="289">
        <v>93.78</v>
      </c>
      <c r="F2142" s="289">
        <v>214.38</v>
      </c>
      <c r="G2142" s="270">
        <v>15</v>
      </c>
    </row>
    <row r="2143" spans="1:7" s="270" customFormat="1" ht="30" x14ac:dyDescent="0.25">
      <c r="A2143" s="286" t="s">
        <v>6189</v>
      </c>
      <c r="B2143" s="287" t="s">
        <v>12556</v>
      </c>
      <c r="C2143" s="288"/>
      <c r="D2143" s="289"/>
      <c r="E2143" s="289"/>
      <c r="F2143" s="289"/>
      <c r="G2143" s="270">
        <v>15</v>
      </c>
    </row>
    <row r="2144" spans="1:7" s="270" customFormat="1" ht="30" x14ac:dyDescent="0.25">
      <c r="A2144" s="286" t="s">
        <v>6190</v>
      </c>
      <c r="B2144" s="287" t="s">
        <v>6191</v>
      </c>
      <c r="C2144" s="288" t="s">
        <v>304</v>
      </c>
      <c r="D2144" s="289">
        <v>16.920000000000002</v>
      </c>
      <c r="E2144" s="289">
        <v>26.06</v>
      </c>
      <c r="F2144" s="289">
        <v>42.98</v>
      </c>
    </row>
    <row r="2145" spans="1:7" s="270" customFormat="1" ht="30" x14ac:dyDescent="0.25">
      <c r="A2145" s="286" t="s">
        <v>6192</v>
      </c>
      <c r="B2145" s="287" t="s">
        <v>6193</v>
      </c>
      <c r="C2145" s="288" t="s">
        <v>304</v>
      </c>
      <c r="D2145" s="289">
        <v>22.1</v>
      </c>
      <c r="E2145" s="289">
        <v>31.26</v>
      </c>
      <c r="F2145" s="289">
        <v>53.36</v>
      </c>
      <c r="G2145" s="270">
        <v>15</v>
      </c>
    </row>
    <row r="2146" spans="1:7" s="270" customFormat="1" ht="30" x14ac:dyDescent="0.25">
      <c r="A2146" s="286" t="s">
        <v>6194</v>
      </c>
      <c r="B2146" s="287" t="s">
        <v>6195</v>
      </c>
      <c r="C2146" s="288" t="s">
        <v>304</v>
      </c>
      <c r="D2146" s="289">
        <v>29.17</v>
      </c>
      <c r="E2146" s="289">
        <v>36.47</v>
      </c>
      <c r="F2146" s="289">
        <v>65.64</v>
      </c>
      <c r="G2146" s="270">
        <v>15</v>
      </c>
    </row>
    <row r="2147" spans="1:7" s="270" customFormat="1" ht="30" x14ac:dyDescent="0.25">
      <c r="A2147" s="286" t="s">
        <v>6196</v>
      </c>
      <c r="B2147" s="287" t="s">
        <v>6197</v>
      </c>
      <c r="C2147" s="288" t="s">
        <v>304</v>
      </c>
      <c r="D2147" s="289">
        <v>40.01</v>
      </c>
      <c r="E2147" s="289">
        <v>41.68</v>
      </c>
      <c r="F2147" s="289">
        <v>81.69</v>
      </c>
      <c r="G2147" s="270">
        <v>15</v>
      </c>
    </row>
    <row r="2148" spans="1:7" s="270" customFormat="1" ht="30" x14ac:dyDescent="0.25">
      <c r="A2148" s="286" t="s">
        <v>6198</v>
      </c>
      <c r="B2148" s="287" t="s">
        <v>6199</v>
      </c>
      <c r="C2148" s="288" t="s">
        <v>304</v>
      </c>
      <c r="D2148" s="289">
        <v>48.79</v>
      </c>
      <c r="E2148" s="289">
        <v>46.89</v>
      </c>
      <c r="F2148" s="289">
        <v>95.68</v>
      </c>
      <c r="G2148" s="270">
        <v>15</v>
      </c>
    </row>
    <row r="2149" spans="1:7" s="270" customFormat="1" ht="30" x14ac:dyDescent="0.25">
      <c r="A2149" s="286" t="s">
        <v>148</v>
      </c>
      <c r="B2149" s="287" t="s">
        <v>6200</v>
      </c>
      <c r="C2149" s="288" t="s">
        <v>304</v>
      </c>
      <c r="D2149" s="289">
        <v>61.4</v>
      </c>
      <c r="E2149" s="289">
        <v>52.1</v>
      </c>
      <c r="F2149" s="289">
        <v>113.5</v>
      </c>
      <c r="G2149" s="270">
        <v>15</v>
      </c>
    </row>
    <row r="2150" spans="1:7" s="270" customFormat="1" ht="30" x14ac:dyDescent="0.25">
      <c r="A2150" s="286" t="s">
        <v>6201</v>
      </c>
      <c r="B2150" s="287" t="s">
        <v>12557</v>
      </c>
      <c r="C2150" s="288" t="s">
        <v>304</v>
      </c>
      <c r="D2150" s="289">
        <v>93.49</v>
      </c>
      <c r="E2150" s="289">
        <v>62.52</v>
      </c>
      <c r="F2150" s="289">
        <v>156.01</v>
      </c>
      <c r="G2150" s="270">
        <v>15</v>
      </c>
    </row>
    <row r="2151" spans="1:7" s="270" customFormat="1" ht="30" x14ac:dyDescent="0.25">
      <c r="A2151" s="286" t="s">
        <v>6202</v>
      </c>
      <c r="B2151" s="287" t="s">
        <v>6203</v>
      </c>
      <c r="C2151" s="288" t="s">
        <v>304</v>
      </c>
      <c r="D2151" s="289">
        <v>113.19</v>
      </c>
      <c r="E2151" s="289">
        <v>78.16</v>
      </c>
      <c r="F2151" s="289">
        <v>191.35</v>
      </c>
      <c r="G2151" s="270">
        <v>15</v>
      </c>
    </row>
    <row r="2152" spans="1:7" s="270" customFormat="1" ht="30" x14ac:dyDescent="0.25">
      <c r="A2152" s="286" t="s">
        <v>6204</v>
      </c>
      <c r="B2152" s="287" t="s">
        <v>6205</v>
      </c>
      <c r="C2152" s="288" t="s">
        <v>304</v>
      </c>
      <c r="D2152" s="289">
        <v>163</v>
      </c>
      <c r="E2152" s="289">
        <v>93.78</v>
      </c>
      <c r="F2152" s="289">
        <v>256.77999999999997</v>
      </c>
      <c r="G2152" s="270">
        <v>15</v>
      </c>
    </row>
    <row r="2153" spans="1:7" s="270" customFormat="1" x14ac:dyDescent="0.25">
      <c r="A2153" s="286" t="s">
        <v>6206</v>
      </c>
      <c r="B2153" s="287" t="s">
        <v>6207</v>
      </c>
      <c r="C2153" s="288"/>
      <c r="D2153" s="289"/>
      <c r="E2153" s="289"/>
      <c r="F2153" s="289"/>
      <c r="G2153" s="270">
        <v>15</v>
      </c>
    </row>
    <row r="2154" spans="1:7" s="270" customFormat="1" x14ac:dyDescent="0.25">
      <c r="A2154" s="286" t="s">
        <v>6208</v>
      </c>
      <c r="B2154" s="287" t="s">
        <v>6209</v>
      </c>
      <c r="C2154" s="288" t="s">
        <v>2709</v>
      </c>
      <c r="D2154" s="289">
        <v>6.74</v>
      </c>
      <c r="E2154" s="289">
        <v>13.03</v>
      </c>
      <c r="F2154" s="289">
        <v>19.77</v>
      </c>
    </row>
    <row r="2155" spans="1:7" s="270" customFormat="1" x14ac:dyDescent="0.25">
      <c r="A2155" s="286" t="s">
        <v>6210</v>
      </c>
      <c r="B2155" s="287" t="s">
        <v>6211</v>
      </c>
      <c r="C2155" s="288" t="s">
        <v>304</v>
      </c>
      <c r="D2155" s="289">
        <v>7.39</v>
      </c>
      <c r="E2155" s="289">
        <v>2.61</v>
      </c>
      <c r="F2155" s="289">
        <v>10</v>
      </c>
      <c r="G2155" s="270">
        <v>15</v>
      </c>
    </row>
    <row r="2156" spans="1:7" s="270" customFormat="1" x14ac:dyDescent="0.25">
      <c r="A2156" s="286" t="s">
        <v>6212</v>
      </c>
      <c r="B2156" s="287" t="s">
        <v>6213</v>
      </c>
      <c r="C2156" s="288" t="s">
        <v>2</v>
      </c>
      <c r="D2156" s="289">
        <v>0.66</v>
      </c>
      <c r="E2156" s="289">
        <v>7.82</v>
      </c>
      <c r="F2156" s="289">
        <v>8.48</v>
      </c>
      <c r="G2156" s="270">
        <v>15</v>
      </c>
    </row>
    <row r="2157" spans="1:7" s="270" customFormat="1" x14ac:dyDescent="0.25">
      <c r="A2157" s="286" t="s">
        <v>6214</v>
      </c>
      <c r="B2157" s="287" t="s">
        <v>6215</v>
      </c>
      <c r="C2157" s="288" t="s">
        <v>2</v>
      </c>
      <c r="D2157" s="289">
        <v>1.82</v>
      </c>
      <c r="E2157" s="289">
        <v>9.36</v>
      </c>
      <c r="F2157" s="289">
        <v>11.18</v>
      </c>
      <c r="G2157" s="270">
        <v>15</v>
      </c>
    </row>
    <row r="2158" spans="1:7" s="270" customFormat="1" x14ac:dyDescent="0.25">
      <c r="A2158" s="286" t="s">
        <v>6216</v>
      </c>
      <c r="B2158" s="287" t="s">
        <v>6217</v>
      </c>
      <c r="C2158" s="288" t="s">
        <v>2</v>
      </c>
      <c r="D2158" s="289">
        <v>1.84</v>
      </c>
      <c r="E2158" s="289">
        <v>9.36</v>
      </c>
      <c r="F2158" s="289">
        <v>11.2</v>
      </c>
      <c r="G2158" s="270">
        <v>15</v>
      </c>
    </row>
    <row r="2159" spans="1:7" s="270" customFormat="1" x14ac:dyDescent="0.25">
      <c r="A2159" s="286" t="s">
        <v>6218</v>
      </c>
      <c r="B2159" s="287" t="s">
        <v>6219</v>
      </c>
      <c r="C2159" s="288" t="s">
        <v>2</v>
      </c>
      <c r="D2159" s="289">
        <v>2.11</v>
      </c>
      <c r="E2159" s="289">
        <v>7.82</v>
      </c>
      <c r="F2159" s="289">
        <v>9.93</v>
      </c>
      <c r="G2159" s="270">
        <v>15</v>
      </c>
    </row>
    <row r="2160" spans="1:7" s="270" customFormat="1" x14ac:dyDescent="0.25">
      <c r="A2160" s="286" t="s">
        <v>6220</v>
      </c>
      <c r="B2160" s="287" t="s">
        <v>6221</v>
      </c>
      <c r="C2160" s="288" t="s">
        <v>304</v>
      </c>
      <c r="D2160" s="289">
        <v>8.89</v>
      </c>
      <c r="E2160" s="289">
        <v>15.63</v>
      </c>
      <c r="F2160" s="289">
        <v>24.52</v>
      </c>
      <c r="G2160" s="270">
        <v>15</v>
      </c>
    </row>
    <row r="2161" spans="1:7" s="270" customFormat="1" ht="30" x14ac:dyDescent="0.25">
      <c r="A2161" s="286" t="s">
        <v>6222</v>
      </c>
      <c r="B2161" s="287" t="s">
        <v>6223</v>
      </c>
      <c r="C2161" s="288" t="s">
        <v>304</v>
      </c>
      <c r="D2161" s="289">
        <v>8.8699999999999992</v>
      </c>
      <c r="E2161" s="289">
        <v>7.33</v>
      </c>
      <c r="F2161" s="289">
        <v>16.2</v>
      </c>
      <c r="G2161" s="270">
        <v>15</v>
      </c>
    </row>
    <row r="2162" spans="1:7" s="270" customFormat="1" ht="30" x14ac:dyDescent="0.25">
      <c r="A2162" s="286" t="s">
        <v>6224</v>
      </c>
      <c r="B2162" s="287" t="s">
        <v>6225</v>
      </c>
      <c r="C2162" s="288" t="s">
        <v>304</v>
      </c>
      <c r="D2162" s="289">
        <v>3.94</v>
      </c>
      <c r="E2162" s="289">
        <v>7.33</v>
      </c>
      <c r="F2162" s="289">
        <v>11.27</v>
      </c>
      <c r="G2162" s="270">
        <v>15</v>
      </c>
    </row>
    <row r="2163" spans="1:7" s="270" customFormat="1" ht="30" x14ac:dyDescent="0.25">
      <c r="A2163" s="286" t="s">
        <v>6226</v>
      </c>
      <c r="B2163" s="287" t="s">
        <v>6227</v>
      </c>
      <c r="C2163" s="288" t="s">
        <v>304</v>
      </c>
      <c r="D2163" s="289">
        <v>7.88</v>
      </c>
      <c r="E2163" s="289">
        <v>7.33</v>
      </c>
      <c r="F2163" s="289">
        <v>15.21</v>
      </c>
      <c r="G2163" s="270">
        <v>15</v>
      </c>
    </row>
    <row r="2164" spans="1:7" s="270" customFormat="1" ht="30" x14ac:dyDescent="0.25">
      <c r="A2164" s="286" t="s">
        <v>6228</v>
      </c>
      <c r="B2164" s="287" t="s">
        <v>6229</v>
      </c>
      <c r="C2164" s="288" t="s">
        <v>304</v>
      </c>
      <c r="D2164" s="289">
        <v>32.090000000000003</v>
      </c>
      <c r="E2164" s="289">
        <v>13.03</v>
      </c>
      <c r="F2164" s="289">
        <v>45.12</v>
      </c>
      <c r="G2164" s="270">
        <v>15</v>
      </c>
    </row>
    <row r="2165" spans="1:7" s="270" customFormat="1" ht="30" x14ac:dyDescent="0.25">
      <c r="A2165" s="286" t="s">
        <v>6230</v>
      </c>
      <c r="B2165" s="287" t="s">
        <v>6231</v>
      </c>
      <c r="C2165" s="288" t="s">
        <v>304</v>
      </c>
      <c r="D2165" s="289">
        <v>65.209999999999994</v>
      </c>
      <c r="E2165" s="289">
        <v>13.03</v>
      </c>
      <c r="F2165" s="289">
        <v>78.239999999999995</v>
      </c>
      <c r="G2165" s="270">
        <v>15</v>
      </c>
    </row>
    <row r="2166" spans="1:7" s="270" customFormat="1" x14ac:dyDescent="0.25">
      <c r="A2166" s="286" t="s">
        <v>6232</v>
      </c>
      <c r="B2166" s="287" t="s">
        <v>6233</v>
      </c>
      <c r="C2166" s="288" t="s">
        <v>304</v>
      </c>
      <c r="D2166" s="289">
        <v>35.229999999999997</v>
      </c>
      <c r="E2166" s="289">
        <v>13.03</v>
      </c>
      <c r="F2166" s="289">
        <v>48.26</v>
      </c>
      <c r="G2166" s="270">
        <v>15</v>
      </c>
    </row>
    <row r="2167" spans="1:7" s="270" customFormat="1" ht="30" x14ac:dyDescent="0.25">
      <c r="A2167" s="286" t="s">
        <v>6234</v>
      </c>
      <c r="B2167" s="287" t="s">
        <v>6235</v>
      </c>
      <c r="C2167" s="288" t="s">
        <v>304</v>
      </c>
      <c r="D2167" s="289">
        <v>58.29</v>
      </c>
      <c r="E2167" s="289">
        <v>15.63</v>
      </c>
      <c r="F2167" s="289">
        <v>73.92</v>
      </c>
      <c r="G2167" s="270">
        <v>15</v>
      </c>
    </row>
    <row r="2168" spans="1:7" s="270" customFormat="1" ht="30" x14ac:dyDescent="0.25">
      <c r="A2168" s="286" t="s">
        <v>6236</v>
      </c>
      <c r="B2168" s="287" t="s">
        <v>6237</v>
      </c>
      <c r="C2168" s="288" t="s">
        <v>304</v>
      </c>
      <c r="D2168" s="289">
        <v>92.95</v>
      </c>
      <c r="E2168" s="289">
        <v>18.239999999999998</v>
      </c>
      <c r="F2168" s="289">
        <v>111.19</v>
      </c>
      <c r="G2168" s="270">
        <v>15</v>
      </c>
    </row>
    <row r="2169" spans="1:7" s="270" customFormat="1" ht="30" x14ac:dyDescent="0.25">
      <c r="A2169" s="286" t="s">
        <v>6238</v>
      </c>
      <c r="B2169" s="287" t="s">
        <v>6239</v>
      </c>
      <c r="C2169" s="288" t="s">
        <v>304</v>
      </c>
      <c r="D2169" s="289">
        <v>117.46</v>
      </c>
      <c r="E2169" s="289">
        <v>20.84</v>
      </c>
      <c r="F2169" s="289">
        <v>138.30000000000001</v>
      </c>
      <c r="G2169" s="270">
        <v>15</v>
      </c>
    </row>
    <row r="2170" spans="1:7" s="270" customFormat="1" ht="30" x14ac:dyDescent="0.25">
      <c r="A2170" s="286" t="s">
        <v>6240</v>
      </c>
      <c r="B2170" s="287" t="s">
        <v>6241</v>
      </c>
      <c r="C2170" s="288" t="s">
        <v>2</v>
      </c>
      <c r="D2170" s="289">
        <v>8.76</v>
      </c>
      <c r="E2170" s="289">
        <v>2.12</v>
      </c>
      <c r="F2170" s="289">
        <v>10.88</v>
      </c>
      <c r="G2170" s="270">
        <v>15</v>
      </c>
    </row>
    <row r="2171" spans="1:7" s="270" customFormat="1" ht="30" x14ac:dyDescent="0.25">
      <c r="A2171" s="286" t="s">
        <v>6242</v>
      </c>
      <c r="B2171" s="287" t="s">
        <v>6243</v>
      </c>
      <c r="C2171" s="288" t="s">
        <v>2</v>
      </c>
      <c r="D2171" s="289">
        <v>10.95</v>
      </c>
      <c r="E2171" s="289">
        <v>2.12</v>
      </c>
      <c r="F2171" s="289">
        <v>13.07</v>
      </c>
      <c r="G2171" s="270">
        <v>15</v>
      </c>
    </row>
    <row r="2172" spans="1:7" s="270" customFormat="1" ht="30" x14ac:dyDescent="0.25">
      <c r="A2172" s="286" t="s">
        <v>6244</v>
      </c>
      <c r="B2172" s="287" t="s">
        <v>6245</v>
      </c>
      <c r="C2172" s="288" t="s">
        <v>2</v>
      </c>
      <c r="D2172" s="289">
        <v>10.06</v>
      </c>
      <c r="E2172" s="289">
        <v>2.12</v>
      </c>
      <c r="F2172" s="289">
        <v>12.18</v>
      </c>
      <c r="G2172" s="270">
        <v>15</v>
      </c>
    </row>
    <row r="2173" spans="1:7" s="270" customFormat="1" x14ac:dyDescent="0.25">
      <c r="A2173" s="286" t="s">
        <v>12558</v>
      </c>
      <c r="B2173" s="287" t="s">
        <v>12559</v>
      </c>
      <c r="C2173" s="288" t="s">
        <v>2</v>
      </c>
      <c r="D2173" s="289">
        <v>2.99</v>
      </c>
      <c r="E2173" s="289">
        <v>5.21</v>
      </c>
      <c r="F2173" s="289">
        <v>8.1999999999999993</v>
      </c>
      <c r="G2173" s="270">
        <v>15</v>
      </c>
    </row>
    <row r="2174" spans="1:7" s="270" customFormat="1" x14ac:dyDescent="0.25">
      <c r="A2174" s="286" t="s">
        <v>12560</v>
      </c>
      <c r="B2174" s="287" t="s">
        <v>12561</v>
      </c>
      <c r="C2174" s="288" t="s">
        <v>2</v>
      </c>
      <c r="D2174" s="289">
        <v>8.2100000000000009</v>
      </c>
      <c r="E2174" s="289">
        <v>5.21</v>
      </c>
      <c r="F2174" s="289">
        <v>13.42</v>
      </c>
      <c r="G2174" s="270">
        <v>15</v>
      </c>
    </row>
    <row r="2175" spans="1:7" s="270" customFormat="1" x14ac:dyDescent="0.25">
      <c r="A2175" s="286" t="s">
        <v>6246</v>
      </c>
      <c r="B2175" s="287" t="s">
        <v>6247</v>
      </c>
      <c r="C2175" s="288"/>
      <c r="D2175" s="289"/>
      <c r="E2175" s="289"/>
      <c r="F2175" s="289"/>
      <c r="G2175" s="270">
        <v>15</v>
      </c>
    </row>
    <row r="2176" spans="1:7" s="270" customFormat="1" ht="30" x14ac:dyDescent="0.25">
      <c r="A2176" s="286" t="s">
        <v>6248</v>
      </c>
      <c r="B2176" s="287" t="s">
        <v>6249</v>
      </c>
      <c r="C2176" s="288" t="s">
        <v>304</v>
      </c>
      <c r="D2176" s="289">
        <v>59.85</v>
      </c>
      <c r="E2176" s="289">
        <v>15.63</v>
      </c>
      <c r="F2176" s="289">
        <v>75.48</v>
      </c>
    </row>
    <row r="2177" spans="1:7" s="270" customFormat="1" ht="30" x14ac:dyDescent="0.25">
      <c r="A2177" s="286" t="s">
        <v>6250</v>
      </c>
      <c r="B2177" s="287" t="s">
        <v>6251</v>
      </c>
      <c r="C2177" s="288" t="s">
        <v>304</v>
      </c>
      <c r="D2177" s="289">
        <v>76.41</v>
      </c>
      <c r="E2177" s="289">
        <v>15.63</v>
      </c>
      <c r="F2177" s="289">
        <v>92.04</v>
      </c>
      <c r="G2177" s="270">
        <v>15</v>
      </c>
    </row>
    <row r="2178" spans="1:7" s="270" customFormat="1" ht="30" x14ac:dyDescent="0.25">
      <c r="A2178" s="286" t="s">
        <v>6252</v>
      </c>
      <c r="B2178" s="287" t="s">
        <v>6253</v>
      </c>
      <c r="C2178" s="288" t="s">
        <v>2</v>
      </c>
      <c r="D2178" s="289">
        <v>49.59</v>
      </c>
      <c r="E2178" s="289">
        <v>16.149999999999999</v>
      </c>
      <c r="F2178" s="289">
        <v>65.739999999999995</v>
      </c>
      <c r="G2178" s="270">
        <v>15</v>
      </c>
    </row>
    <row r="2179" spans="1:7" s="270" customFormat="1" ht="30" x14ac:dyDescent="0.25">
      <c r="A2179" s="286" t="s">
        <v>6254</v>
      </c>
      <c r="B2179" s="287" t="s">
        <v>6255</v>
      </c>
      <c r="C2179" s="288" t="s">
        <v>2</v>
      </c>
      <c r="D2179" s="289">
        <v>141.1</v>
      </c>
      <c r="E2179" s="289">
        <v>31.26</v>
      </c>
      <c r="F2179" s="289">
        <v>172.36</v>
      </c>
      <c r="G2179" s="270">
        <v>15</v>
      </c>
    </row>
    <row r="2180" spans="1:7" s="270" customFormat="1" ht="30" x14ac:dyDescent="0.25">
      <c r="A2180" s="286" t="s">
        <v>6256</v>
      </c>
      <c r="B2180" s="287" t="s">
        <v>6257</v>
      </c>
      <c r="C2180" s="288" t="s">
        <v>2</v>
      </c>
      <c r="D2180" s="289">
        <v>207.36</v>
      </c>
      <c r="E2180" s="289">
        <v>31.26</v>
      </c>
      <c r="F2180" s="289">
        <v>238.62</v>
      </c>
      <c r="G2180" s="270">
        <v>15</v>
      </c>
    </row>
    <row r="2181" spans="1:7" s="270" customFormat="1" ht="30" x14ac:dyDescent="0.25">
      <c r="A2181" s="286" t="s">
        <v>6258</v>
      </c>
      <c r="B2181" s="287" t="s">
        <v>20669</v>
      </c>
      <c r="C2181" s="288" t="s">
        <v>2</v>
      </c>
      <c r="D2181" s="289">
        <v>223.48</v>
      </c>
      <c r="E2181" s="289">
        <v>9.94</v>
      </c>
      <c r="F2181" s="289">
        <v>233.42</v>
      </c>
      <c r="G2181" s="270">
        <v>15</v>
      </c>
    </row>
    <row r="2182" spans="1:7" s="270" customFormat="1" ht="30" x14ac:dyDescent="0.25">
      <c r="A2182" s="286" t="s">
        <v>6259</v>
      </c>
      <c r="B2182" s="287" t="s">
        <v>20670</v>
      </c>
      <c r="C2182" s="288" t="s">
        <v>2</v>
      </c>
      <c r="D2182" s="289">
        <v>268.14999999999998</v>
      </c>
      <c r="E2182" s="289">
        <v>9.94</v>
      </c>
      <c r="F2182" s="289">
        <v>278.08999999999997</v>
      </c>
      <c r="G2182" s="270">
        <v>15</v>
      </c>
    </row>
    <row r="2183" spans="1:7" s="270" customFormat="1" ht="30" x14ac:dyDescent="0.25">
      <c r="A2183" s="286" t="s">
        <v>6260</v>
      </c>
      <c r="B2183" s="287" t="s">
        <v>20671</v>
      </c>
      <c r="C2183" s="288" t="s">
        <v>2</v>
      </c>
      <c r="D2183" s="289">
        <v>426.5</v>
      </c>
      <c r="E2183" s="289">
        <v>9.94</v>
      </c>
      <c r="F2183" s="289">
        <v>436.44</v>
      </c>
      <c r="G2183" s="270">
        <v>15</v>
      </c>
    </row>
    <row r="2184" spans="1:7" s="270" customFormat="1" x14ac:dyDescent="0.25">
      <c r="A2184" s="286" t="s">
        <v>6261</v>
      </c>
      <c r="B2184" s="287" t="s">
        <v>6262</v>
      </c>
      <c r="C2184" s="288"/>
      <c r="D2184" s="289"/>
      <c r="E2184" s="289"/>
      <c r="F2184" s="289"/>
      <c r="G2184" s="270">
        <v>15</v>
      </c>
    </row>
    <row r="2185" spans="1:7" s="270" customFormat="1" ht="30" x14ac:dyDescent="0.25">
      <c r="A2185" s="286" t="s">
        <v>6263</v>
      </c>
      <c r="B2185" s="287" t="s">
        <v>6264</v>
      </c>
      <c r="C2185" s="288" t="s">
        <v>304</v>
      </c>
      <c r="D2185" s="289">
        <v>220.79</v>
      </c>
      <c r="E2185" s="289">
        <v>15.63</v>
      </c>
      <c r="F2185" s="289">
        <v>236.42</v>
      </c>
      <c r="G2185" s="270">
        <v>15</v>
      </c>
    </row>
    <row r="2186" spans="1:7" s="270" customFormat="1" ht="30" x14ac:dyDescent="0.25">
      <c r="A2186" s="286" t="s">
        <v>6265</v>
      </c>
      <c r="B2186" s="287" t="s">
        <v>6266</v>
      </c>
      <c r="C2186" s="288" t="s">
        <v>304</v>
      </c>
      <c r="D2186" s="289">
        <v>278.81</v>
      </c>
      <c r="E2186" s="289">
        <v>15.63</v>
      </c>
      <c r="F2186" s="289">
        <v>294.44</v>
      </c>
    </row>
    <row r="2187" spans="1:7" s="270" customFormat="1" ht="30" x14ac:dyDescent="0.25">
      <c r="A2187" s="286" t="s">
        <v>6267</v>
      </c>
      <c r="B2187" s="287" t="s">
        <v>6268</v>
      </c>
      <c r="C2187" s="288" t="s">
        <v>304</v>
      </c>
      <c r="D2187" s="289">
        <v>328.33</v>
      </c>
      <c r="E2187" s="289">
        <v>15.63</v>
      </c>
      <c r="F2187" s="289">
        <v>343.96</v>
      </c>
      <c r="G2187" s="270">
        <v>15</v>
      </c>
    </row>
    <row r="2188" spans="1:7" s="270" customFormat="1" ht="30" x14ac:dyDescent="0.25">
      <c r="A2188" s="286" t="s">
        <v>6269</v>
      </c>
      <c r="B2188" s="287" t="s">
        <v>6270</v>
      </c>
      <c r="C2188" s="288" t="s">
        <v>304</v>
      </c>
      <c r="D2188" s="289">
        <v>297.99</v>
      </c>
      <c r="E2188" s="289">
        <v>15.63</v>
      </c>
      <c r="F2188" s="289">
        <v>313.62</v>
      </c>
      <c r="G2188" s="270">
        <v>15</v>
      </c>
    </row>
    <row r="2189" spans="1:7" s="270" customFormat="1" ht="30" x14ac:dyDescent="0.25">
      <c r="A2189" s="286" t="s">
        <v>6271</v>
      </c>
      <c r="B2189" s="287" t="s">
        <v>6272</v>
      </c>
      <c r="C2189" s="288" t="s">
        <v>304</v>
      </c>
      <c r="D2189" s="289">
        <v>380.53</v>
      </c>
      <c r="E2189" s="289">
        <v>15.63</v>
      </c>
      <c r="F2189" s="289">
        <v>396.16</v>
      </c>
      <c r="G2189" s="270">
        <v>15</v>
      </c>
    </row>
    <row r="2190" spans="1:7" s="270" customFormat="1" x14ac:dyDescent="0.25">
      <c r="A2190" s="286" t="s">
        <v>6273</v>
      </c>
      <c r="B2190" s="287" t="s">
        <v>6274</v>
      </c>
      <c r="C2190" s="288"/>
      <c r="D2190" s="289"/>
      <c r="E2190" s="289"/>
      <c r="F2190" s="289"/>
      <c r="G2190" s="270">
        <v>15</v>
      </c>
    </row>
    <row r="2191" spans="1:7" s="270" customFormat="1" ht="30" x14ac:dyDescent="0.25">
      <c r="A2191" s="286" t="s">
        <v>6275</v>
      </c>
      <c r="B2191" s="287" t="s">
        <v>6276</v>
      </c>
      <c r="C2191" s="288" t="s">
        <v>304</v>
      </c>
      <c r="D2191" s="289">
        <v>5.05</v>
      </c>
      <c r="E2191" s="289">
        <v>2.09</v>
      </c>
      <c r="F2191" s="289">
        <v>7.14</v>
      </c>
      <c r="G2191" s="270">
        <v>15</v>
      </c>
    </row>
    <row r="2192" spans="1:7" s="270" customFormat="1" ht="30" x14ac:dyDescent="0.25">
      <c r="A2192" s="286" t="s">
        <v>6277</v>
      </c>
      <c r="B2192" s="287" t="s">
        <v>6278</v>
      </c>
      <c r="C2192" s="288" t="s">
        <v>304</v>
      </c>
      <c r="D2192" s="289">
        <v>6.14</v>
      </c>
      <c r="E2192" s="289">
        <v>2.09</v>
      </c>
      <c r="F2192" s="289">
        <v>8.23</v>
      </c>
    </row>
    <row r="2193" spans="1:7" s="270" customFormat="1" ht="30" x14ac:dyDescent="0.25">
      <c r="A2193" s="286" t="s">
        <v>6279</v>
      </c>
      <c r="B2193" s="287" t="s">
        <v>6280</v>
      </c>
      <c r="C2193" s="288" t="s">
        <v>304</v>
      </c>
      <c r="D2193" s="289">
        <v>7.44</v>
      </c>
      <c r="E2193" s="289">
        <v>2.09</v>
      </c>
      <c r="F2193" s="289">
        <v>9.5299999999999994</v>
      </c>
      <c r="G2193" s="270">
        <v>15</v>
      </c>
    </row>
    <row r="2194" spans="1:7" s="270" customFormat="1" ht="30" x14ac:dyDescent="0.25">
      <c r="A2194" s="286" t="s">
        <v>6281</v>
      </c>
      <c r="B2194" s="287" t="s">
        <v>6282</v>
      </c>
      <c r="C2194" s="288" t="s">
        <v>304</v>
      </c>
      <c r="D2194" s="289">
        <v>14.67</v>
      </c>
      <c r="E2194" s="289">
        <v>2.09</v>
      </c>
      <c r="F2194" s="289">
        <v>16.760000000000002</v>
      </c>
      <c r="G2194" s="270">
        <v>15</v>
      </c>
    </row>
    <row r="2195" spans="1:7" s="270" customFormat="1" ht="30" x14ac:dyDescent="0.25">
      <c r="A2195" s="286" t="s">
        <v>6283</v>
      </c>
      <c r="B2195" s="287" t="s">
        <v>6284</v>
      </c>
      <c r="C2195" s="288" t="s">
        <v>304</v>
      </c>
      <c r="D2195" s="289">
        <v>16.72</v>
      </c>
      <c r="E2195" s="289">
        <v>2.09</v>
      </c>
      <c r="F2195" s="289">
        <v>18.809999999999999</v>
      </c>
      <c r="G2195" s="270">
        <v>15</v>
      </c>
    </row>
    <row r="2196" spans="1:7" s="270" customFormat="1" ht="30" x14ac:dyDescent="0.25">
      <c r="A2196" s="286" t="s">
        <v>6285</v>
      </c>
      <c r="B2196" s="287" t="s">
        <v>6286</v>
      </c>
      <c r="C2196" s="288" t="s">
        <v>304</v>
      </c>
      <c r="D2196" s="289">
        <v>23.66</v>
      </c>
      <c r="E2196" s="289">
        <v>2.09</v>
      </c>
      <c r="F2196" s="289">
        <v>25.75</v>
      </c>
      <c r="G2196" s="270">
        <v>15</v>
      </c>
    </row>
    <row r="2197" spans="1:7" s="270" customFormat="1" ht="30" x14ac:dyDescent="0.25">
      <c r="A2197" s="286" t="s">
        <v>6287</v>
      </c>
      <c r="B2197" s="287" t="s">
        <v>6288</v>
      </c>
      <c r="C2197" s="288" t="s">
        <v>304</v>
      </c>
      <c r="D2197" s="289">
        <v>35.130000000000003</v>
      </c>
      <c r="E2197" s="289">
        <v>2.09</v>
      </c>
      <c r="F2197" s="289">
        <v>37.22</v>
      </c>
      <c r="G2197" s="270">
        <v>15</v>
      </c>
    </row>
    <row r="2198" spans="1:7" s="270" customFormat="1" x14ac:dyDescent="0.25">
      <c r="A2198" s="286" t="s">
        <v>6289</v>
      </c>
      <c r="B2198" s="287" t="s">
        <v>6290</v>
      </c>
      <c r="C2198" s="288"/>
      <c r="D2198" s="289"/>
      <c r="E2198" s="289"/>
      <c r="F2198" s="289"/>
      <c r="G2198" s="270">
        <v>15</v>
      </c>
    </row>
    <row r="2199" spans="1:7" s="270" customFormat="1" x14ac:dyDescent="0.25">
      <c r="A2199" s="286" t="s">
        <v>6291</v>
      </c>
      <c r="B2199" s="287" t="s">
        <v>6292</v>
      </c>
      <c r="C2199" s="288" t="s">
        <v>304</v>
      </c>
      <c r="D2199" s="289">
        <v>9.0500000000000007</v>
      </c>
      <c r="E2199" s="289">
        <v>18.329999999999998</v>
      </c>
      <c r="F2199" s="289">
        <v>27.38</v>
      </c>
      <c r="G2199" s="270">
        <v>15</v>
      </c>
    </row>
    <row r="2200" spans="1:7" s="270" customFormat="1" x14ac:dyDescent="0.25">
      <c r="A2200" s="286" t="s">
        <v>194</v>
      </c>
      <c r="B2200" s="287" t="s">
        <v>195</v>
      </c>
      <c r="C2200" s="288" t="s">
        <v>304</v>
      </c>
      <c r="D2200" s="289">
        <v>11.95</v>
      </c>
      <c r="E2200" s="289">
        <v>18.329999999999998</v>
      </c>
      <c r="F2200" s="289">
        <v>30.28</v>
      </c>
    </row>
    <row r="2201" spans="1:7" s="270" customFormat="1" x14ac:dyDescent="0.25">
      <c r="A2201" s="286" t="s">
        <v>6293</v>
      </c>
      <c r="B2201" s="287" t="s">
        <v>6294</v>
      </c>
      <c r="C2201" s="288" t="s">
        <v>304</v>
      </c>
      <c r="D2201" s="289">
        <v>29.33</v>
      </c>
      <c r="E2201" s="289">
        <v>18.329999999999998</v>
      </c>
      <c r="F2201" s="289">
        <v>47.66</v>
      </c>
      <c r="G2201" s="270">
        <v>15</v>
      </c>
    </row>
    <row r="2202" spans="1:7" s="270" customFormat="1" x14ac:dyDescent="0.25">
      <c r="A2202" s="286" t="s">
        <v>6295</v>
      </c>
      <c r="B2202" s="287" t="s">
        <v>6296</v>
      </c>
      <c r="C2202" s="288" t="s">
        <v>2</v>
      </c>
      <c r="D2202" s="289">
        <v>17.62</v>
      </c>
      <c r="E2202" s="289">
        <v>3.53</v>
      </c>
      <c r="F2202" s="289">
        <v>21.15</v>
      </c>
      <c r="G2202" s="270">
        <v>15</v>
      </c>
    </row>
    <row r="2203" spans="1:7" s="270" customFormat="1" x14ac:dyDescent="0.25">
      <c r="A2203" s="286" t="s">
        <v>6297</v>
      </c>
      <c r="B2203" s="287" t="s">
        <v>6298</v>
      </c>
      <c r="C2203" s="288" t="s">
        <v>2</v>
      </c>
      <c r="D2203" s="289">
        <v>22.35</v>
      </c>
      <c r="E2203" s="289">
        <v>3.53</v>
      </c>
      <c r="F2203" s="289">
        <v>25.88</v>
      </c>
      <c r="G2203" s="270">
        <v>15</v>
      </c>
    </row>
    <row r="2204" spans="1:7" s="270" customFormat="1" x14ac:dyDescent="0.25">
      <c r="A2204" s="286" t="s">
        <v>6299</v>
      </c>
      <c r="B2204" s="287" t="s">
        <v>6300</v>
      </c>
      <c r="C2204" s="288" t="s">
        <v>2</v>
      </c>
      <c r="D2204" s="289">
        <v>69.2</v>
      </c>
      <c r="E2204" s="289">
        <v>3.53</v>
      </c>
      <c r="F2204" s="289">
        <v>72.73</v>
      </c>
      <c r="G2204" s="270">
        <v>15</v>
      </c>
    </row>
    <row r="2205" spans="1:7" s="270" customFormat="1" x14ac:dyDescent="0.25">
      <c r="A2205" s="286" t="s">
        <v>6301</v>
      </c>
      <c r="B2205" s="287" t="s">
        <v>6302</v>
      </c>
      <c r="C2205" s="288" t="s">
        <v>2</v>
      </c>
      <c r="D2205" s="289">
        <v>23.06</v>
      </c>
      <c r="E2205" s="289">
        <v>3.53</v>
      </c>
      <c r="F2205" s="289">
        <v>26.59</v>
      </c>
      <c r="G2205" s="270">
        <v>15</v>
      </c>
    </row>
    <row r="2206" spans="1:7" s="270" customFormat="1" x14ac:dyDescent="0.25">
      <c r="A2206" s="286" t="s">
        <v>6303</v>
      </c>
      <c r="B2206" s="287" t="s">
        <v>6304</v>
      </c>
      <c r="C2206" s="288" t="s">
        <v>2</v>
      </c>
      <c r="D2206" s="289">
        <v>36.11</v>
      </c>
      <c r="E2206" s="289">
        <v>3.53</v>
      </c>
      <c r="F2206" s="289">
        <v>39.64</v>
      </c>
      <c r="G2206" s="270">
        <v>15</v>
      </c>
    </row>
    <row r="2207" spans="1:7" s="270" customFormat="1" x14ac:dyDescent="0.25">
      <c r="A2207" s="286" t="s">
        <v>6305</v>
      </c>
      <c r="B2207" s="287" t="s">
        <v>6306</v>
      </c>
      <c r="C2207" s="288" t="s">
        <v>2</v>
      </c>
      <c r="D2207" s="289">
        <v>89.66</v>
      </c>
      <c r="E2207" s="289">
        <v>3.53</v>
      </c>
      <c r="F2207" s="289">
        <v>93.19</v>
      </c>
      <c r="G2207" s="270">
        <v>15</v>
      </c>
    </row>
    <row r="2208" spans="1:7" s="270" customFormat="1" x14ac:dyDescent="0.25">
      <c r="A2208" s="286" t="s">
        <v>6307</v>
      </c>
      <c r="B2208" s="287" t="s">
        <v>6308</v>
      </c>
      <c r="C2208" s="288"/>
      <c r="D2208" s="289"/>
      <c r="E2208" s="289"/>
      <c r="F2208" s="289"/>
      <c r="G2208" s="270">
        <v>15</v>
      </c>
    </row>
    <row r="2209" spans="1:7" s="270" customFormat="1" x14ac:dyDescent="0.25">
      <c r="A2209" s="286" t="s">
        <v>6309</v>
      </c>
      <c r="B2209" s="287" t="s">
        <v>6310</v>
      </c>
      <c r="C2209" s="288" t="s">
        <v>304</v>
      </c>
      <c r="D2209" s="289">
        <v>90.6</v>
      </c>
      <c r="E2209" s="289">
        <v>15.63</v>
      </c>
      <c r="F2209" s="289">
        <v>106.23</v>
      </c>
      <c r="G2209" s="270">
        <v>15</v>
      </c>
    </row>
    <row r="2210" spans="1:7" s="270" customFormat="1" ht="30" x14ac:dyDescent="0.25">
      <c r="A2210" s="286" t="s">
        <v>6311</v>
      </c>
      <c r="B2210" s="287" t="s">
        <v>6312</v>
      </c>
      <c r="C2210" s="288" t="s">
        <v>2</v>
      </c>
      <c r="D2210" s="289">
        <v>91.77</v>
      </c>
      <c r="E2210" s="289">
        <v>26.06</v>
      </c>
      <c r="F2210" s="289">
        <v>117.83</v>
      </c>
    </row>
    <row r="2211" spans="1:7" s="270" customFormat="1" ht="30" x14ac:dyDescent="0.25">
      <c r="A2211" s="286" t="s">
        <v>6313</v>
      </c>
      <c r="B2211" s="287" t="s">
        <v>6314</v>
      </c>
      <c r="C2211" s="288" t="s">
        <v>2</v>
      </c>
      <c r="D2211" s="289">
        <v>127.64</v>
      </c>
      <c r="E2211" s="289">
        <v>26.06</v>
      </c>
      <c r="F2211" s="289">
        <v>153.69999999999999</v>
      </c>
      <c r="G2211" s="270">
        <v>15</v>
      </c>
    </row>
    <row r="2212" spans="1:7" s="270" customFormat="1" ht="45" x14ac:dyDescent="0.25">
      <c r="A2212" s="286" t="s">
        <v>6315</v>
      </c>
      <c r="B2212" s="287" t="s">
        <v>6316</v>
      </c>
      <c r="C2212" s="288" t="s">
        <v>2</v>
      </c>
      <c r="D2212" s="289">
        <v>30.68</v>
      </c>
      <c r="E2212" s="289">
        <v>9.94</v>
      </c>
      <c r="F2212" s="289">
        <v>40.619999999999997</v>
      </c>
      <c r="G2212" s="270">
        <v>15</v>
      </c>
    </row>
    <row r="2213" spans="1:7" s="270" customFormat="1" ht="45" x14ac:dyDescent="0.25">
      <c r="A2213" s="286" t="s">
        <v>6317</v>
      </c>
      <c r="B2213" s="287" t="s">
        <v>6318</v>
      </c>
      <c r="C2213" s="288" t="s">
        <v>2</v>
      </c>
      <c r="D2213" s="289">
        <v>22.05</v>
      </c>
      <c r="E2213" s="289">
        <v>9.94</v>
      </c>
      <c r="F2213" s="289">
        <v>31.99</v>
      </c>
      <c r="G2213" s="270">
        <v>15</v>
      </c>
    </row>
    <row r="2214" spans="1:7" s="270" customFormat="1" ht="30" x14ac:dyDescent="0.25">
      <c r="A2214" s="286" t="s">
        <v>6319</v>
      </c>
      <c r="B2214" s="287" t="s">
        <v>6320</v>
      </c>
      <c r="C2214" s="288" t="s">
        <v>2</v>
      </c>
      <c r="D2214" s="289">
        <v>15.4</v>
      </c>
      <c r="E2214" s="289">
        <v>7.82</v>
      </c>
      <c r="F2214" s="289">
        <v>23.22</v>
      </c>
      <c r="G2214" s="270">
        <v>15</v>
      </c>
    </row>
    <row r="2215" spans="1:7" s="270" customFormat="1" x14ac:dyDescent="0.25">
      <c r="A2215" s="286" t="s">
        <v>6321</v>
      </c>
      <c r="B2215" s="287" t="s">
        <v>6322</v>
      </c>
      <c r="C2215" s="288" t="s">
        <v>304</v>
      </c>
      <c r="D2215" s="289">
        <v>64.62</v>
      </c>
      <c r="E2215" s="289">
        <v>15.63</v>
      </c>
      <c r="F2215" s="289">
        <v>80.25</v>
      </c>
      <c r="G2215" s="270">
        <v>15</v>
      </c>
    </row>
    <row r="2216" spans="1:7" s="270" customFormat="1" ht="30" x14ac:dyDescent="0.25">
      <c r="A2216" s="286" t="s">
        <v>6323</v>
      </c>
      <c r="B2216" s="287" t="s">
        <v>6324</v>
      </c>
      <c r="C2216" s="288" t="s">
        <v>2</v>
      </c>
      <c r="D2216" s="289">
        <v>76.13</v>
      </c>
      <c r="E2216" s="289">
        <v>26.06</v>
      </c>
      <c r="F2216" s="289">
        <v>102.19</v>
      </c>
      <c r="G2216" s="270">
        <v>15</v>
      </c>
    </row>
    <row r="2217" spans="1:7" s="270" customFormat="1" ht="30" x14ac:dyDescent="0.25">
      <c r="A2217" s="286" t="s">
        <v>6325</v>
      </c>
      <c r="B2217" s="287" t="s">
        <v>6326</v>
      </c>
      <c r="C2217" s="288" t="s">
        <v>2</v>
      </c>
      <c r="D2217" s="289">
        <v>13.08</v>
      </c>
      <c r="E2217" s="289">
        <v>7.82</v>
      </c>
      <c r="F2217" s="289">
        <v>20.9</v>
      </c>
      <c r="G2217" s="270">
        <v>15</v>
      </c>
    </row>
    <row r="2218" spans="1:7" s="270" customFormat="1" ht="30" x14ac:dyDescent="0.25">
      <c r="A2218" s="286" t="s">
        <v>6327</v>
      </c>
      <c r="B2218" s="287" t="s">
        <v>6328</v>
      </c>
      <c r="C2218" s="288" t="s">
        <v>2</v>
      </c>
      <c r="D2218" s="289">
        <v>67.66</v>
      </c>
      <c r="E2218" s="289">
        <v>26.06</v>
      </c>
      <c r="F2218" s="289">
        <v>93.72</v>
      </c>
      <c r="G2218" s="270">
        <v>15</v>
      </c>
    </row>
    <row r="2219" spans="1:7" s="270" customFormat="1" ht="30" x14ac:dyDescent="0.25">
      <c r="A2219" s="286" t="s">
        <v>6329</v>
      </c>
      <c r="B2219" s="287" t="s">
        <v>6330</v>
      </c>
      <c r="C2219" s="288" t="s">
        <v>2</v>
      </c>
      <c r="D2219" s="289">
        <v>92.25</v>
      </c>
      <c r="E2219" s="289">
        <v>26.06</v>
      </c>
      <c r="F2219" s="289">
        <v>118.31</v>
      </c>
      <c r="G2219" s="270">
        <v>15</v>
      </c>
    </row>
    <row r="2220" spans="1:7" s="270" customFormat="1" ht="45" x14ac:dyDescent="0.25">
      <c r="A2220" s="286" t="s">
        <v>6331</v>
      </c>
      <c r="B2220" s="287" t="s">
        <v>6332</v>
      </c>
      <c r="C2220" s="288" t="s">
        <v>2</v>
      </c>
      <c r="D2220" s="289">
        <v>388.22</v>
      </c>
      <c r="E2220" s="289">
        <v>35.1</v>
      </c>
      <c r="F2220" s="289">
        <v>423.32</v>
      </c>
      <c r="G2220" s="270">
        <v>15</v>
      </c>
    </row>
    <row r="2221" spans="1:7" s="270" customFormat="1" ht="30" x14ac:dyDescent="0.25">
      <c r="A2221" s="286" t="s">
        <v>6333</v>
      </c>
      <c r="B2221" s="287" t="s">
        <v>6334</v>
      </c>
      <c r="C2221" s="288" t="s">
        <v>2</v>
      </c>
      <c r="D2221" s="289">
        <v>47.47</v>
      </c>
      <c r="E2221" s="289">
        <v>26.06</v>
      </c>
      <c r="F2221" s="289">
        <v>73.53</v>
      </c>
      <c r="G2221" s="270">
        <v>15</v>
      </c>
    </row>
    <row r="2222" spans="1:7" s="270" customFormat="1" x14ac:dyDescent="0.25">
      <c r="A2222" s="286" t="s">
        <v>6335</v>
      </c>
      <c r="B2222" s="287" t="s">
        <v>6336</v>
      </c>
      <c r="C2222" s="288"/>
      <c r="D2222" s="289"/>
      <c r="E2222" s="289"/>
      <c r="F2222" s="289"/>
      <c r="G2222" s="270">
        <v>15</v>
      </c>
    </row>
    <row r="2223" spans="1:7" s="270" customFormat="1" ht="30" x14ac:dyDescent="0.25">
      <c r="A2223" s="286" t="s">
        <v>6337</v>
      </c>
      <c r="B2223" s="287" t="s">
        <v>6338</v>
      </c>
      <c r="C2223" s="288" t="s">
        <v>304</v>
      </c>
      <c r="D2223" s="289">
        <v>2.84</v>
      </c>
      <c r="E2223" s="289">
        <v>15.63</v>
      </c>
      <c r="F2223" s="289">
        <v>18.47</v>
      </c>
      <c r="G2223" s="270">
        <v>15</v>
      </c>
    </row>
    <row r="2224" spans="1:7" s="270" customFormat="1" ht="30" x14ac:dyDescent="0.25">
      <c r="A2224" s="286" t="s">
        <v>6339</v>
      </c>
      <c r="B2224" s="287" t="s">
        <v>6340</v>
      </c>
      <c r="C2224" s="288" t="s">
        <v>304</v>
      </c>
      <c r="D2224" s="289">
        <v>2.25</v>
      </c>
      <c r="E2224" s="289">
        <v>15.63</v>
      </c>
      <c r="F2224" s="289">
        <v>17.88</v>
      </c>
    </row>
    <row r="2225" spans="1:7" s="270" customFormat="1" ht="30" x14ac:dyDescent="0.25">
      <c r="A2225" s="286" t="s">
        <v>6341</v>
      </c>
      <c r="B2225" s="287" t="s">
        <v>6342</v>
      </c>
      <c r="C2225" s="288" t="s">
        <v>304</v>
      </c>
      <c r="D2225" s="289">
        <v>5.18</v>
      </c>
      <c r="E2225" s="289">
        <v>15.63</v>
      </c>
      <c r="F2225" s="289">
        <v>20.81</v>
      </c>
      <c r="G2225" s="270">
        <v>15</v>
      </c>
    </row>
    <row r="2226" spans="1:7" s="270" customFormat="1" ht="30" x14ac:dyDescent="0.25">
      <c r="A2226" s="286" t="s">
        <v>6343</v>
      </c>
      <c r="B2226" s="287" t="s">
        <v>6344</v>
      </c>
      <c r="C2226" s="288" t="s">
        <v>304</v>
      </c>
      <c r="D2226" s="289">
        <v>3.33</v>
      </c>
      <c r="E2226" s="289">
        <v>15.63</v>
      </c>
      <c r="F2226" s="289">
        <v>18.96</v>
      </c>
      <c r="G2226" s="270">
        <v>15</v>
      </c>
    </row>
    <row r="2227" spans="1:7" s="270" customFormat="1" ht="30" x14ac:dyDescent="0.25">
      <c r="A2227" s="286" t="s">
        <v>6345</v>
      </c>
      <c r="B2227" s="287" t="s">
        <v>6346</v>
      </c>
      <c r="C2227" s="288" t="s">
        <v>304</v>
      </c>
      <c r="D2227" s="289">
        <v>6.05</v>
      </c>
      <c r="E2227" s="289">
        <v>15.63</v>
      </c>
      <c r="F2227" s="289">
        <v>21.68</v>
      </c>
      <c r="G2227" s="270">
        <v>15</v>
      </c>
    </row>
    <row r="2228" spans="1:7" s="270" customFormat="1" x14ac:dyDescent="0.25">
      <c r="A2228" s="286" t="s">
        <v>6347</v>
      </c>
      <c r="B2228" s="287" t="s">
        <v>6348</v>
      </c>
      <c r="C2228" s="288"/>
      <c r="D2228" s="289"/>
      <c r="E2228" s="289"/>
      <c r="F2228" s="289"/>
      <c r="G2228" s="270">
        <v>15</v>
      </c>
    </row>
    <row r="2229" spans="1:7" s="270" customFormat="1" x14ac:dyDescent="0.25">
      <c r="A2229" s="286" t="s">
        <v>6349</v>
      </c>
      <c r="B2229" s="287" t="s">
        <v>6350</v>
      </c>
      <c r="C2229" s="288" t="s">
        <v>304</v>
      </c>
      <c r="D2229" s="289"/>
      <c r="E2229" s="289">
        <v>13.03</v>
      </c>
      <c r="F2229" s="289">
        <v>13.03</v>
      </c>
      <c r="G2229" s="270">
        <v>15</v>
      </c>
    </row>
    <row r="2230" spans="1:7" s="270" customFormat="1" x14ac:dyDescent="0.25">
      <c r="A2230" s="286" t="s">
        <v>6351</v>
      </c>
      <c r="B2230" s="287" t="s">
        <v>6352</v>
      </c>
      <c r="C2230" s="288" t="s">
        <v>304</v>
      </c>
      <c r="D2230" s="289"/>
      <c r="E2230" s="289">
        <v>20.84</v>
      </c>
      <c r="F2230" s="289">
        <v>20.84</v>
      </c>
    </row>
    <row r="2231" spans="1:7" s="270" customFormat="1" x14ac:dyDescent="0.25">
      <c r="A2231" s="286" t="s">
        <v>6353</v>
      </c>
      <c r="B2231" s="287" t="s">
        <v>6354</v>
      </c>
      <c r="C2231" s="288" t="s">
        <v>2</v>
      </c>
      <c r="D2231" s="289"/>
      <c r="E2231" s="289">
        <v>15.63</v>
      </c>
      <c r="F2231" s="289">
        <v>15.63</v>
      </c>
      <c r="G2231" s="270">
        <v>15</v>
      </c>
    </row>
    <row r="2232" spans="1:7" s="270" customFormat="1" x14ac:dyDescent="0.25">
      <c r="A2232" s="286" t="s">
        <v>6355</v>
      </c>
      <c r="B2232" s="287" t="s">
        <v>6356</v>
      </c>
      <c r="C2232" s="288" t="s">
        <v>304</v>
      </c>
      <c r="D2232" s="289"/>
      <c r="E2232" s="289">
        <v>52.1</v>
      </c>
      <c r="F2232" s="289">
        <v>52.1</v>
      </c>
      <c r="G2232" s="270">
        <v>15</v>
      </c>
    </row>
    <row r="2233" spans="1:7" s="270" customFormat="1" x14ac:dyDescent="0.25">
      <c r="A2233" s="286" t="s">
        <v>6357</v>
      </c>
      <c r="B2233" s="287" t="s">
        <v>6358</v>
      </c>
      <c r="C2233" s="288"/>
      <c r="D2233" s="289"/>
      <c r="E2233" s="289"/>
      <c r="F2233" s="289"/>
      <c r="G2233" s="270">
        <v>15</v>
      </c>
    </row>
    <row r="2234" spans="1:7" s="270" customFormat="1" x14ac:dyDescent="0.25">
      <c r="A2234" s="286" t="s">
        <v>6359</v>
      </c>
      <c r="B2234" s="287" t="s">
        <v>6360</v>
      </c>
      <c r="C2234" s="288" t="s">
        <v>304</v>
      </c>
      <c r="D2234" s="289">
        <v>52.94</v>
      </c>
      <c r="E2234" s="289">
        <v>26.06</v>
      </c>
      <c r="F2234" s="289">
        <v>79</v>
      </c>
      <c r="G2234" s="270">
        <v>15</v>
      </c>
    </row>
    <row r="2235" spans="1:7" s="270" customFormat="1" ht="30" x14ac:dyDescent="0.25">
      <c r="A2235" s="286" t="s">
        <v>6361</v>
      </c>
      <c r="B2235" s="287" t="s">
        <v>6362</v>
      </c>
      <c r="C2235" s="288" t="s">
        <v>304</v>
      </c>
      <c r="D2235" s="289">
        <v>70.239999999999995</v>
      </c>
      <c r="E2235" s="289">
        <v>26.06</v>
      </c>
      <c r="F2235" s="289">
        <v>96.3</v>
      </c>
    </row>
    <row r="2236" spans="1:7" s="270" customFormat="1" ht="30" x14ac:dyDescent="0.25">
      <c r="A2236" s="286" t="s">
        <v>6363</v>
      </c>
      <c r="B2236" s="287" t="s">
        <v>6364</v>
      </c>
      <c r="C2236" s="288" t="s">
        <v>304</v>
      </c>
      <c r="D2236" s="289">
        <v>86.7</v>
      </c>
      <c r="E2236" s="289">
        <v>26.06</v>
      </c>
      <c r="F2236" s="289">
        <v>112.76</v>
      </c>
      <c r="G2236" s="270">
        <v>15</v>
      </c>
    </row>
    <row r="2237" spans="1:7" s="270" customFormat="1" ht="30" x14ac:dyDescent="0.25">
      <c r="A2237" s="286" t="s">
        <v>6365</v>
      </c>
      <c r="B2237" s="287" t="s">
        <v>6366</v>
      </c>
      <c r="C2237" s="288" t="s">
        <v>304</v>
      </c>
      <c r="D2237" s="289">
        <v>103.49</v>
      </c>
      <c r="E2237" s="289">
        <v>26.06</v>
      </c>
      <c r="F2237" s="289">
        <v>129.55000000000001</v>
      </c>
      <c r="G2237" s="270">
        <v>15</v>
      </c>
    </row>
    <row r="2238" spans="1:7" s="270" customFormat="1" ht="30" x14ac:dyDescent="0.25">
      <c r="A2238" s="286" t="s">
        <v>6367</v>
      </c>
      <c r="B2238" s="287" t="s">
        <v>6368</v>
      </c>
      <c r="C2238" s="288" t="s">
        <v>304</v>
      </c>
      <c r="D2238" s="289">
        <v>121.78</v>
      </c>
      <c r="E2238" s="289">
        <v>26.06</v>
      </c>
      <c r="F2238" s="289">
        <v>147.84</v>
      </c>
      <c r="G2238" s="270">
        <v>15</v>
      </c>
    </row>
    <row r="2239" spans="1:7" s="270" customFormat="1" ht="30" x14ac:dyDescent="0.25">
      <c r="A2239" s="286" t="s">
        <v>6369</v>
      </c>
      <c r="B2239" s="287" t="s">
        <v>6370</v>
      </c>
      <c r="C2239" s="288" t="s">
        <v>304</v>
      </c>
      <c r="D2239" s="289">
        <v>106.8</v>
      </c>
      <c r="E2239" s="289">
        <v>39.07</v>
      </c>
      <c r="F2239" s="289">
        <v>145.87</v>
      </c>
      <c r="G2239" s="270">
        <v>15</v>
      </c>
    </row>
    <row r="2240" spans="1:7" s="270" customFormat="1" ht="30" x14ac:dyDescent="0.25">
      <c r="A2240" s="286" t="s">
        <v>6371</v>
      </c>
      <c r="B2240" s="287" t="s">
        <v>6372</v>
      </c>
      <c r="C2240" s="288" t="s">
        <v>304</v>
      </c>
      <c r="D2240" s="289">
        <v>119.09</v>
      </c>
      <c r="E2240" s="289">
        <v>39.07</v>
      </c>
      <c r="F2240" s="289">
        <v>158.16</v>
      </c>
      <c r="G2240" s="270">
        <v>15</v>
      </c>
    </row>
    <row r="2241" spans="1:7" s="270" customFormat="1" ht="30" x14ac:dyDescent="0.25">
      <c r="A2241" s="286" t="s">
        <v>6373</v>
      </c>
      <c r="B2241" s="287" t="s">
        <v>6374</v>
      </c>
      <c r="C2241" s="288" t="s">
        <v>304</v>
      </c>
      <c r="D2241" s="289">
        <v>140.88999999999999</v>
      </c>
      <c r="E2241" s="289">
        <v>39.07</v>
      </c>
      <c r="F2241" s="289">
        <v>179.96</v>
      </c>
      <c r="G2241" s="270">
        <v>15</v>
      </c>
    </row>
    <row r="2242" spans="1:7" s="270" customFormat="1" ht="30" x14ac:dyDescent="0.25">
      <c r="A2242" s="286" t="s">
        <v>6375</v>
      </c>
      <c r="B2242" s="287" t="s">
        <v>6376</v>
      </c>
      <c r="C2242" s="288" t="s">
        <v>304</v>
      </c>
      <c r="D2242" s="289">
        <v>156.63999999999999</v>
      </c>
      <c r="E2242" s="289">
        <v>39.07</v>
      </c>
      <c r="F2242" s="289">
        <v>195.71</v>
      </c>
      <c r="G2242" s="270">
        <v>15</v>
      </c>
    </row>
    <row r="2243" spans="1:7" s="270" customFormat="1" ht="30" x14ac:dyDescent="0.25">
      <c r="A2243" s="286" t="s">
        <v>6377</v>
      </c>
      <c r="B2243" s="287" t="s">
        <v>6378</v>
      </c>
      <c r="C2243" s="288" t="s">
        <v>304</v>
      </c>
      <c r="D2243" s="289">
        <v>169.64</v>
      </c>
      <c r="E2243" s="289">
        <v>52.1</v>
      </c>
      <c r="F2243" s="289">
        <v>221.74</v>
      </c>
      <c r="G2243" s="270">
        <v>15</v>
      </c>
    </row>
    <row r="2244" spans="1:7" s="270" customFormat="1" ht="30" x14ac:dyDescent="0.25">
      <c r="A2244" s="286" t="s">
        <v>6379</v>
      </c>
      <c r="B2244" s="287" t="s">
        <v>6380</v>
      </c>
      <c r="C2244" s="288" t="s">
        <v>304</v>
      </c>
      <c r="D2244" s="289">
        <v>209.39</v>
      </c>
      <c r="E2244" s="289">
        <v>52.1</v>
      </c>
      <c r="F2244" s="289">
        <v>261.49</v>
      </c>
      <c r="G2244" s="270">
        <v>15</v>
      </c>
    </row>
    <row r="2245" spans="1:7" s="270" customFormat="1" ht="30" x14ac:dyDescent="0.25">
      <c r="A2245" s="286" t="s">
        <v>6381</v>
      </c>
      <c r="B2245" s="287" t="s">
        <v>6382</v>
      </c>
      <c r="C2245" s="288" t="s">
        <v>304</v>
      </c>
      <c r="D2245" s="289">
        <v>61.52</v>
      </c>
      <c r="E2245" s="289">
        <v>26.06</v>
      </c>
      <c r="F2245" s="289">
        <v>87.58</v>
      </c>
      <c r="G2245" s="270">
        <v>15</v>
      </c>
    </row>
    <row r="2246" spans="1:7" s="270" customFormat="1" ht="30" x14ac:dyDescent="0.25">
      <c r="A2246" s="286" t="s">
        <v>6383</v>
      </c>
      <c r="B2246" s="287" t="s">
        <v>6384</v>
      </c>
      <c r="C2246" s="288" t="s">
        <v>304</v>
      </c>
      <c r="D2246" s="289">
        <v>75.989999999999995</v>
      </c>
      <c r="E2246" s="289">
        <v>26.06</v>
      </c>
      <c r="F2246" s="289">
        <v>102.05</v>
      </c>
      <c r="G2246" s="270">
        <v>15</v>
      </c>
    </row>
    <row r="2247" spans="1:7" s="270" customFormat="1" ht="30" x14ac:dyDescent="0.25">
      <c r="A2247" s="286" t="s">
        <v>6385</v>
      </c>
      <c r="B2247" s="287" t="s">
        <v>6386</v>
      </c>
      <c r="C2247" s="288" t="s">
        <v>304</v>
      </c>
      <c r="D2247" s="289">
        <v>93.03</v>
      </c>
      <c r="E2247" s="289">
        <v>26.06</v>
      </c>
      <c r="F2247" s="289">
        <v>119.09</v>
      </c>
      <c r="G2247" s="270">
        <v>15</v>
      </c>
    </row>
    <row r="2248" spans="1:7" s="270" customFormat="1" ht="30" x14ac:dyDescent="0.25">
      <c r="A2248" s="286" t="s">
        <v>6387</v>
      </c>
      <c r="B2248" s="287" t="s">
        <v>6388</v>
      </c>
      <c r="C2248" s="288" t="s">
        <v>304</v>
      </c>
      <c r="D2248" s="289">
        <v>105.69</v>
      </c>
      <c r="E2248" s="289">
        <v>26.06</v>
      </c>
      <c r="F2248" s="289">
        <v>131.75</v>
      </c>
      <c r="G2248" s="270">
        <v>15</v>
      </c>
    </row>
    <row r="2249" spans="1:7" s="270" customFormat="1" x14ac:dyDescent="0.25">
      <c r="A2249" s="286" t="s">
        <v>6389</v>
      </c>
      <c r="B2249" s="287" t="s">
        <v>6390</v>
      </c>
      <c r="C2249" s="288"/>
      <c r="D2249" s="289"/>
      <c r="E2249" s="289"/>
      <c r="F2249" s="289"/>
      <c r="G2249" s="270">
        <v>15</v>
      </c>
    </row>
    <row r="2250" spans="1:7" s="270" customFormat="1" ht="30" x14ac:dyDescent="0.25">
      <c r="A2250" s="286" t="s">
        <v>6391</v>
      </c>
      <c r="B2250" s="287" t="s">
        <v>12933</v>
      </c>
      <c r="C2250" s="288" t="s">
        <v>304</v>
      </c>
      <c r="D2250" s="289">
        <v>102.49</v>
      </c>
      <c r="E2250" s="289">
        <v>39.07</v>
      </c>
      <c r="F2250" s="289">
        <v>141.56</v>
      </c>
      <c r="G2250" s="270">
        <v>15</v>
      </c>
    </row>
    <row r="2251" spans="1:7" s="270" customFormat="1" ht="30" x14ac:dyDescent="0.25">
      <c r="A2251" s="286" t="s">
        <v>6392</v>
      </c>
      <c r="B2251" s="287" t="s">
        <v>12934</v>
      </c>
      <c r="C2251" s="288" t="s">
        <v>304</v>
      </c>
      <c r="D2251" s="289">
        <v>123.06</v>
      </c>
      <c r="E2251" s="289">
        <v>39.07</v>
      </c>
      <c r="F2251" s="289">
        <v>162.13</v>
      </c>
    </row>
    <row r="2252" spans="1:7" s="270" customFormat="1" ht="30" x14ac:dyDescent="0.25">
      <c r="A2252" s="286" t="s">
        <v>6393</v>
      </c>
      <c r="B2252" s="287" t="s">
        <v>12935</v>
      </c>
      <c r="C2252" s="288" t="s">
        <v>304</v>
      </c>
      <c r="D2252" s="289">
        <v>140.35</v>
      </c>
      <c r="E2252" s="289">
        <v>39.07</v>
      </c>
      <c r="F2252" s="289">
        <v>179.42</v>
      </c>
      <c r="G2252" s="270">
        <v>15</v>
      </c>
    </row>
    <row r="2253" spans="1:7" s="270" customFormat="1" ht="30" x14ac:dyDescent="0.25">
      <c r="A2253" s="286" t="s">
        <v>6394</v>
      </c>
      <c r="B2253" s="287" t="s">
        <v>12936</v>
      </c>
      <c r="C2253" s="288" t="s">
        <v>304</v>
      </c>
      <c r="D2253" s="289">
        <v>151.01</v>
      </c>
      <c r="E2253" s="289">
        <v>52.1</v>
      </c>
      <c r="F2253" s="289">
        <v>203.11</v>
      </c>
      <c r="G2253" s="270">
        <v>15</v>
      </c>
    </row>
    <row r="2254" spans="1:7" s="270" customFormat="1" ht="30" x14ac:dyDescent="0.25">
      <c r="A2254" s="286" t="s">
        <v>6395</v>
      </c>
      <c r="B2254" s="287" t="s">
        <v>12937</v>
      </c>
      <c r="C2254" s="288" t="s">
        <v>304</v>
      </c>
      <c r="D2254" s="289">
        <v>216.68</v>
      </c>
      <c r="E2254" s="289">
        <v>52.1</v>
      </c>
      <c r="F2254" s="289">
        <v>268.77999999999997</v>
      </c>
      <c r="G2254" s="270">
        <v>15</v>
      </c>
    </row>
    <row r="2255" spans="1:7" s="270" customFormat="1" ht="30" x14ac:dyDescent="0.25">
      <c r="A2255" s="286" t="s">
        <v>6396</v>
      </c>
      <c r="B2255" s="287" t="s">
        <v>12938</v>
      </c>
      <c r="C2255" s="288" t="s">
        <v>304</v>
      </c>
      <c r="D2255" s="289">
        <v>27.48</v>
      </c>
      <c r="E2255" s="289">
        <v>2.61</v>
      </c>
      <c r="F2255" s="289">
        <v>30.09</v>
      </c>
      <c r="G2255" s="270">
        <v>15</v>
      </c>
    </row>
    <row r="2256" spans="1:7" s="270" customFormat="1" ht="30" x14ac:dyDescent="0.25">
      <c r="A2256" s="286" t="s">
        <v>6397</v>
      </c>
      <c r="B2256" s="287" t="s">
        <v>12939</v>
      </c>
      <c r="C2256" s="288" t="s">
        <v>304</v>
      </c>
      <c r="D2256" s="289">
        <v>48</v>
      </c>
      <c r="E2256" s="289">
        <v>2.61</v>
      </c>
      <c r="F2256" s="289">
        <v>50.61</v>
      </c>
      <c r="G2256" s="270">
        <v>15</v>
      </c>
    </row>
    <row r="2257" spans="1:7" s="270" customFormat="1" ht="30" x14ac:dyDescent="0.25">
      <c r="A2257" s="286" t="s">
        <v>6398</v>
      </c>
      <c r="B2257" s="287" t="s">
        <v>12940</v>
      </c>
      <c r="C2257" s="288" t="s">
        <v>304</v>
      </c>
      <c r="D2257" s="289">
        <v>66.849999999999994</v>
      </c>
      <c r="E2257" s="289">
        <v>2.61</v>
      </c>
      <c r="F2257" s="289">
        <v>69.459999999999994</v>
      </c>
      <c r="G2257" s="270">
        <v>15</v>
      </c>
    </row>
    <row r="2258" spans="1:7" s="270" customFormat="1" ht="30" x14ac:dyDescent="0.25">
      <c r="A2258" s="286" t="s">
        <v>6399</v>
      </c>
      <c r="B2258" s="287" t="s">
        <v>12941</v>
      </c>
      <c r="C2258" s="288" t="s">
        <v>304</v>
      </c>
      <c r="D2258" s="289">
        <v>84.4</v>
      </c>
      <c r="E2258" s="289">
        <v>2.61</v>
      </c>
      <c r="F2258" s="289">
        <v>87.01</v>
      </c>
      <c r="G2258" s="270">
        <v>15</v>
      </c>
    </row>
    <row r="2259" spans="1:7" s="270" customFormat="1" ht="30" x14ac:dyDescent="0.25">
      <c r="A2259" s="286" t="s">
        <v>6400</v>
      </c>
      <c r="B2259" s="287" t="s">
        <v>12942</v>
      </c>
      <c r="C2259" s="288" t="s">
        <v>304</v>
      </c>
      <c r="D2259" s="289">
        <v>114.11</v>
      </c>
      <c r="E2259" s="289">
        <v>2.61</v>
      </c>
      <c r="F2259" s="289">
        <v>116.72</v>
      </c>
      <c r="G2259" s="270">
        <v>15</v>
      </c>
    </row>
    <row r="2260" spans="1:7" s="270" customFormat="1" ht="30" x14ac:dyDescent="0.25">
      <c r="A2260" s="286" t="s">
        <v>6401</v>
      </c>
      <c r="B2260" s="287" t="s">
        <v>12943</v>
      </c>
      <c r="C2260" s="288" t="s">
        <v>304</v>
      </c>
      <c r="D2260" s="289">
        <v>121.64</v>
      </c>
      <c r="E2260" s="289">
        <v>2.61</v>
      </c>
      <c r="F2260" s="289">
        <v>124.25</v>
      </c>
      <c r="G2260" s="270">
        <v>15</v>
      </c>
    </row>
    <row r="2261" spans="1:7" s="270" customFormat="1" ht="30" x14ac:dyDescent="0.25">
      <c r="A2261" s="286" t="s">
        <v>6402</v>
      </c>
      <c r="B2261" s="287" t="s">
        <v>12944</v>
      </c>
      <c r="C2261" s="288" t="s">
        <v>304</v>
      </c>
      <c r="D2261" s="289">
        <v>162.27000000000001</v>
      </c>
      <c r="E2261" s="289">
        <v>2.61</v>
      </c>
      <c r="F2261" s="289">
        <v>164.88</v>
      </c>
      <c r="G2261" s="270">
        <v>15</v>
      </c>
    </row>
    <row r="2262" spans="1:7" s="270" customFormat="1" x14ac:dyDescent="0.25">
      <c r="A2262" s="286" t="s">
        <v>6403</v>
      </c>
      <c r="B2262" s="287" t="s">
        <v>6404</v>
      </c>
      <c r="C2262" s="288"/>
      <c r="D2262" s="289"/>
      <c r="E2262" s="289"/>
      <c r="F2262" s="289"/>
      <c r="G2262" s="270">
        <v>15</v>
      </c>
    </row>
    <row r="2263" spans="1:7" s="270" customFormat="1" x14ac:dyDescent="0.25">
      <c r="A2263" s="286" t="s">
        <v>6405</v>
      </c>
      <c r="B2263" s="287" t="s">
        <v>12945</v>
      </c>
      <c r="C2263" s="288" t="s">
        <v>2</v>
      </c>
      <c r="D2263" s="289">
        <v>5.66</v>
      </c>
      <c r="E2263" s="289">
        <v>13.03</v>
      </c>
      <c r="F2263" s="289">
        <v>18.690000000000001</v>
      </c>
      <c r="G2263" s="270">
        <v>15</v>
      </c>
    </row>
    <row r="2264" spans="1:7" s="270" customFormat="1" x14ac:dyDescent="0.25">
      <c r="A2264" s="286" t="s">
        <v>6406</v>
      </c>
      <c r="B2264" s="287" t="s">
        <v>12946</v>
      </c>
      <c r="C2264" s="288" t="s">
        <v>2</v>
      </c>
      <c r="D2264" s="289">
        <v>10.62</v>
      </c>
      <c r="E2264" s="289">
        <v>13.03</v>
      </c>
      <c r="F2264" s="289">
        <v>23.65</v>
      </c>
    </row>
    <row r="2265" spans="1:7" s="270" customFormat="1" x14ac:dyDescent="0.25">
      <c r="A2265" s="286" t="s">
        <v>6407</v>
      </c>
      <c r="B2265" s="287" t="s">
        <v>12947</v>
      </c>
      <c r="C2265" s="288" t="s">
        <v>2</v>
      </c>
      <c r="D2265" s="289">
        <v>13.5</v>
      </c>
      <c r="E2265" s="289">
        <v>13.03</v>
      </c>
      <c r="F2265" s="289">
        <v>26.53</v>
      </c>
      <c r="G2265" s="270">
        <v>15</v>
      </c>
    </row>
    <row r="2266" spans="1:7" s="270" customFormat="1" x14ac:dyDescent="0.25">
      <c r="A2266" s="286" t="s">
        <v>6408</v>
      </c>
      <c r="B2266" s="287" t="s">
        <v>12948</v>
      </c>
      <c r="C2266" s="288" t="s">
        <v>2</v>
      </c>
      <c r="D2266" s="289">
        <v>16.28</v>
      </c>
      <c r="E2266" s="289">
        <v>13.03</v>
      </c>
      <c r="F2266" s="289">
        <v>29.31</v>
      </c>
      <c r="G2266" s="270">
        <v>15</v>
      </c>
    </row>
    <row r="2267" spans="1:7" s="270" customFormat="1" x14ac:dyDescent="0.25">
      <c r="A2267" s="286" t="s">
        <v>6409</v>
      </c>
      <c r="B2267" s="287" t="s">
        <v>12949</v>
      </c>
      <c r="C2267" s="288" t="s">
        <v>2</v>
      </c>
      <c r="D2267" s="289">
        <v>18.5</v>
      </c>
      <c r="E2267" s="289">
        <v>13.03</v>
      </c>
      <c r="F2267" s="289">
        <v>31.53</v>
      </c>
      <c r="G2267" s="270">
        <v>15</v>
      </c>
    </row>
    <row r="2268" spans="1:7" s="270" customFormat="1" x14ac:dyDescent="0.25">
      <c r="A2268" s="286" t="s">
        <v>6410</v>
      </c>
      <c r="B2268" s="287" t="s">
        <v>12950</v>
      </c>
      <c r="C2268" s="288" t="s">
        <v>2</v>
      </c>
      <c r="D2268" s="289">
        <v>22</v>
      </c>
      <c r="E2268" s="289">
        <v>13.03</v>
      </c>
      <c r="F2268" s="289">
        <v>35.03</v>
      </c>
      <c r="G2268" s="270">
        <v>15</v>
      </c>
    </row>
    <row r="2269" spans="1:7" s="270" customFormat="1" x14ac:dyDescent="0.25">
      <c r="A2269" s="286" t="s">
        <v>6411</v>
      </c>
      <c r="B2269" s="287" t="s">
        <v>12951</v>
      </c>
      <c r="C2269" s="288" t="s">
        <v>2</v>
      </c>
      <c r="D2269" s="289">
        <v>15</v>
      </c>
      <c r="E2269" s="289">
        <v>13.03</v>
      </c>
      <c r="F2269" s="289">
        <v>28.03</v>
      </c>
      <c r="G2269" s="270">
        <v>15</v>
      </c>
    </row>
    <row r="2270" spans="1:7" s="270" customFormat="1" x14ac:dyDescent="0.25">
      <c r="A2270" s="286" t="s">
        <v>6412</v>
      </c>
      <c r="B2270" s="287" t="s">
        <v>12952</v>
      </c>
      <c r="C2270" s="288" t="s">
        <v>2</v>
      </c>
      <c r="D2270" s="289">
        <v>17.09</v>
      </c>
      <c r="E2270" s="289">
        <v>13.03</v>
      </c>
      <c r="F2270" s="289">
        <v>30.12</v>
      </c>
      <c r="G2270" s="270">
        <v>15</v>
      </c>
    </row>
    <row r="2271" spans="1:7" s="270" customFormat="1" x14ac:dyDescent="0.25">
      <c r="A2271" s="286" t="s">
        <v>6413</v>
      </c>
      <c r="B2271" s="287" t="s">
        <v>12953</v>
      </c>
      <c r="C2271" s="288" t="s">
        <v>2</v>
      </c>
      <c r="D2271" s="289">
        <v>20.96</v>
      </c>
      <c r="E2271" s="289">
        <v>13.03</v>
      </c>
      <c r="F2271" s="289">
        <v>33.99</v>
      </c>
      <c r="G2271" s="270">
        <v>15</v>
      </c>
    </row>
    <row r="2272" spans="1:7" s="270" customFormat="1" x14ac:dyDescent="0.25">
      <c r="A2272" s="286" t="s">
        <v>6414</v>
      </c>
      <c r="B2272" s="287" t="s">
        <v>12954</v>
      </c>
      <c r="C2272" s="288" t="s">
        <v>2</v>
      </c>
      <c r="D2272" s="289">
        <v>21.71</v>
      </c>
      <c r="E2272" s="289">
        <v>13.03</v>
      </c>
      <c r="F2272" s="289">
        <v>34.74</v>
      </c>
      <c r="G2272" s="270">
        <v>15</v>
      </c>
    </row>
    <row r="2273" spans="1:7" s="270" customFormat="1" x14ac:dyDescent="0.25">
      <c r="A2273" s="286" t="s">
        <v>6415</v>
      </c>
      <c r="B2273" s="287" t="s">
        <v>12955</v>
      </c>
      <c r="C2273" s="288" t="s">
        <v>2</v>
      </c>
      <c r="D2273" s="289">
        <v>25.72</v>
      </c>
      <c r="E2273" s="289">
        <v>13.03</v>
      </c>
      <c r="F2273" s="289">
        <v>38.75</v>
      </c>
      <c r="G2273" s="270">
        <v>15</v>
      </c>
    </row>
    <row r="2274" spans="1:7" s="270" customFormat="1" x14ac:dyDescent="0.25">
      <c r="A2274" s="286" t="s">
        <v>6416</v>
      </c>
      <c r="B2274" s="287" t="s">
        <v>12956</v>
      </c>
      <c r="C2274" s="288" t="s">
        <v>2</v>
      </c>
      <c r="D2274" s="289">
        <v>30.2</v>
      </c>
      <c r="E2274" s="289">
        <v>13.03</v>
      </c>
      <c r="F2274" s="289">
        <v>43.23</v>
      </c>
      <c r="G2274" s="270">
        <v>15</v>
      </c>
    </row>
    <row r="2275" spans="1:7" s="270" customFormat="1" x14ac:dyDescent="0.25">
      <c r="A2275" s="286" t="s">
        <v>6417</v>
      </c>
      <c r="B2275" s="287" t="s">
        <v>12957</v>
      </c>
      <c r="C2275" s="288" t="s">
        <v>2</v>
      </c>
      <c r="D2275" s="289">
        <v>15.26</v>
      </c>
      <c r="E2275" s="289">
        <v>13.03</v>
      </c>
      <c r="F2275" s="289">
        <v>28.29</v>
      </c>
      <c r="G2275" s="270">
        <v>15</v>
      </c>
    </row>
    <row r="2276" spans="1:7" s="270" customFormat="1" x14ac:dyDescent="0.25">
      <c r="A2276" s="286" t="s">
        <v>6418</v>
      </c>
      <c r="B2276" s="287" t="s">
        <v>12958</v>
      </c>
      <c r="C2276" s="288" t="s">
        <v>2</v>
      </c>
      <c r="D2276" s="289">
        <v>17.28</v>
      </c>
      <c r="E2276" s="289">
        <v>13.03</v>
      </c>
      <c r="F2276" s="289">
        <v>30.31</v>
      </c>
      <c r="G2276" s="270">
        <v>15</v>
      </c>
    </row>
    <row r="2277" spans="1:7" s="270" customFormat="1" x14ac:dyDescent="0.25">
      <c r="A2277" s="286" t="s">
        <v>6419</v>
      </c>
      <c r="B2277" s="287" t="s">
        <v>12959</v>
      </c>
      <c r="C2277" s="288" t="s">
        <v>2</v>
      </c>
      <c r="D2277" s="289">
        <v>21.8</v>
      </c>
      <c r="E2277" s="289">
        <v>13.03</v>
      </c>
      <c r="F2277" s="289">
        <v>34.83</v>
      </c>
      <c r="G2277" s="270">
        <v>15</v>
      </c>
    </row>
    <row r="2278" spans="1:7" s="270" customFormat="1" x14ac:dyDescent="0.25">
      <c r="A2278" s="286" t="s">
        <v>6420</v>
      </c>
      <c r="B2278" s="287" t="s">
        <v>12960</v>
      </c>
      <c r="C2278" s="288" t="s">
        <v>2</v>
      </c>
      <c r="D2278" s="289">
        <v>27.03</v>
      </c>
      <c r="E2278" s="289">
        <v>13.03</v>
      </c>
      <c r="F2278" s="289">
        <v>40.06</v>
      </c>
      <c r="G2278" s="270">
        <v>15</v>
      </c>
    </row>
    <row r="2279" spans="1:7" s="270" customFormat="1" x14ac:dyDescent="0.25">
      <c r="A2279" s="286" t="s">
        <v>6421</v>
      </c>
      <c r="B2279" s="287" t="s">
        <v>12961</v>
      </c>
      <c r="C2279" s="288" t="s">
        <v>2</v>
      </c>
      <c r="D2279" s="289">
        <v>25.68</v>
      </c>
      <c r="E2279" s="289">
        <v>18.239999999999998</v>
      </c>
      <c r="F2279" s="289">
        <v>43.92</v>
      </c>
      <c r="G2279" s="270">
        <v>15</v>
      </c>
    </row>
    <row r="2280" spans="1:7" s="270" customFormat="1" x14ac:dyDescent="0.25">
      <c r="A2280" s="286" t="s">
        <v>6422</v>
      </c>
      <c r="B2280" s="287" t="s">
        <v>12962</v>
      </c>
      <c r="C2280" s="288" t="s">
        <v>2</v>
      </c>
      <c r="D2280" s="289">
        <v>34.409999999999997</v>
      </c>
      <c r="E2280" s="289">
        <v>18.239999999999998</v>
      </c>
      <c r="F2280" s="289">
        <v>52.65</v>
      </c>
      <c r="G2280" s="270">
        <v>15</v>
      </c>
    </row>
    <row r="2281" spans="1:7" s="270" customFormat="1" x14ac:dyDescent="0.25">
      <c r="A2281" s="286" t="s">
        <v>6423</v>
      </c>
      <c r="B2281" s="287" t="s">
        <v>12963</v>
      </c>
      <c r="C2281" s="288" t="s">
        <v>2</v>
      </c>
      <c r="D2281" s="289">
        <v>47.32</v>
      </c>
      <c r="E2281" s="289">
        <v>18.239999999999998</v>
      </c>
      <c r="F2281" s="289">
        <v>65.56</v>
      </c>
      <c r="G2281" s="270">
        <v>15</v>
      </c>
    </row>
    <row r="2282" spans="1:7" s="270" customFormat="1" x14ac:dyDescent="0.25">
      <c r="A2282" s="286" t="s">
        <v>6424</v>
      </c>
      <c r="B2282" s="287" t="s">
        <v>6425</v>
      </c>
      <c r="C2282" s="288"/>
      <c r="D2282" s="289"/>
      <c r="E2282" s="289"/>
      <c r="F2282" s="289"/>
      <c r="G2282" s="270">
        <v>15</v>
      </c>
    </row>
    <row r="2283" spans="1:7" s="270" customFormat="1" x14ac:dyDescent="0.25">
      <c r="A2283" s="286" t="s">
        <v>6426</v>
      </c>
      <c r="B2283" s="287" t="s">
        <v>6427</v>
      </c>
      <c r="C2283" s="288"/>
      <c r="D2283" s="289"/>
      <c r="E2283" s="289"/>
      <c r="F2283" s="289"/>
      <c r="G2283" s="270">
        <v>15</v>
      </c>
    </row>
    <row r="2284" spans="1:7" s="270" customFormat="1" ht="30" x14ac:dyDescent="0.25">
      <c r="A2284" s="286" t="s">
        <v>6428</v>
      </c>
      <c r="B2284" s="287" t="s">
        <v>6429</v>
      </c>
      <c r="C2284" s="288" t="s">
        <v>304</v>
      </c>
      <c r="D2284" s="289">
        <v>1.73</v>
      </c>
      <c r="E2284" s="289">
        <v>2.09</v>
      </c>
      <c r="F2284" s="289">
        <v>3.82</v>
      </c>
    </row>
    <row r="2285" spans="1:7" s="270" customFormat="1" ht="30" x14ac:dyDescent="0.25">
      <c r="A2285" s="286" t="s">
        <v>6430</v>
      </c>
      <c r="B2285" s="287" t="s">
        <v>6431</v>
      </c>
      <c r="C2285" s="288" t="s">
        <v>304</v>
      </c>
      <c r="D2285" s="289">
        <v>2.63</v>
      </c>
      <c r="E2285" s="289">
        <v>2.09</v>
      </c>
      <c r="F2285" s="289">
        <v>4.72</v>
      </c>
    </row>
    <row r="2286" spans="1:7" s="270" customFormat="1" ht="30" x14ac:dyDescent="0.25">
      <c r="A2286" s="286" t="s">
        <v>6432</v>
      </c>
      <c r="B2286" s="287" t="s">
        <v>6433</v>
      </c>
      <c r="C2286" s="288" t="s">
        <v>304</v>
      </c>
      <c r="D2286" s="289">
        <v>4.2300000000000004</v>
      </c>
      <c r="E2286" s="289">
        <v>3.12</v>
      </c>
      <c r="F2286" s="289">
        <v>7.35</v>
      </c>
      <c r="G2286" s="270">
        <v>15</v>
      </c>
    </row>
    <row r="2287" spans="1:7" s="270" customFormat="1" ht="30" x14ac:dyDescent="0.25">
      <c r="A2287" s="286" t="s">
        <v>159</v>
      </c>
      <c r="B2287" s="287" t="s">
        <v>6434</v>
      </c>
      <c r="C2287" s="288" t="s">
        <v>304</v>
      </c>
      <c r="D2287" s="289">
        <v>6.32</v>
      </c>
      <c r="E2287" s="289">
        <v>3.64</v>
      </c>
      <c r="F2287" s="289">
        <v>9.9600000000000009</v>
      </c>
      <c r="G2287" s="270">
        <v>15</v>
      </c>
    </row>
    <row r="2288" spans="1:7" s="270" customFormat="1" ht="30" x14ac:dyDescent="0.25">
      <c r="A2288" s="286" t="s">
        <v>161</v>
      </c>
      <c r="B2288" s="287" t="s">
        <v>6435</v>
      </c>
      <c r="C2288" s="288" t="s">
        <v>304</v>
      </c>
      <c r="D2288" s="289">
        <v>10.59</v>
      </c>
      <c r="E2288" s="289">
        <v>4.17</v>
      </c>
      <c r="F2288" s="289">
        <v>14.76</v>
      </c>
      <c r="G2288" s="270">
        <v>15</v>
      </c>
    </row>
    <row r="2289" spans="1:7" s="270" customFormat="1" x14ac:dyDescent="0.25">
      <c r="A2289" s="286" t="s">
        <v>6436</v>
      </c>
      <c r="B2289" s="287" t="s">
        <v>6437</v>
      </c>
      <c r="C2289" s="288"/>
      <c r="D2289" s="289"/>
      <c r="E2289" s="289"/>
      <c r="F2289" s="289"/>
      <c r="G2289" s="270">
        <v>15</v>
      </c>
    </row>
    <row r="2290" spans="1:7" s="270" customFormat="1" ht="30" x14ac:dyDescent="0.25">
      <c r="A2290" s="286" t="s">
        <v>6438</v>
      </c>
      <c r="B2290" s="287" t="s">
        <v>6439</v>
      </c>
      <c r="C2290" s="288" t="s">
        <v>304</v>
      </c>
      <c r="D2290" s="289">
        <v>1.3</v>
      </c>
      <c r="E2290" s="289">
        <v>2.09</v>
      </c>
      <c r="F2290" s="289">
        <v>3.39</v>
      </c>
      <c r="G2290" s="270">
        <v>15</v>
      </c>
    </row>
    <row r="2291" spans="1:7" s="270" customFormat="1" ht="30" x14ac:dyDescent="0.25">
      <c r="A2291" s="286" t="s">
        <v>157</v>
      </c>
      <c r="B2291" s="287" t="s">
        <v>158</v>
      </c>
      <c r="C2291" s="288" t="s">
        <v>304</v>
      </c>
      <c r="D2291" s="289">
        <v>1.99</v>
      </c>
      <c r="E2291" s="289">
        <v>2.61</v>
      </c>
      <c r="F2291" s="289">
        <v>4.5999999999999996</v>
      </c>
    </row>
    <row r="2292" spans="1:7" s="270" customFormat="1" ht="30" x14ac:dyDescent="0.25">
      <c r="A2292" s="286" t="s">
        <v>201</v>
      </c>
      <c r="B2292" s="287" t="s">
        <v>13738</v>
      </c>
      <c r="C2292" s="288" t="s">
        <v>304</v>
      </c>
      <c r="D2292" s="289">
        <v>3.05</v>
      </c>
      <c r="E2292" s="289">
        <v>3.12</v>
      </c>
      <c r="F2292" s="289">
        <v>6.17</v>
      </c>
      <c r="G2292" s="270">
        <v>15</v>
      </c>
    </row>
    <row r="2293" spans="1:7" s="270" customFormat="1" ht="30" x14ac:dyDescent="0.25">
      <c r="A2293" s="286" t="s">
        <v>6440</v>
      </c>
      <c r="B2293" s="287" t="s">
        <v>160</v>
      </c>
      <c r="C2293" s="288" t="s">
        <v>304</v>
      </c>
      <c r="D2293" s="289">
        <v>4.41</v>
      </c>
      <c r="E2293" s="289">
        <v>3.64</v>
      </c>
      <c r="F2293" s="289">
        <v>8.0500000000000007</v>
      </c>
      <c r="G2293" s="270">
        <v>15</v>
      </c>
    </row>
    <row r="2294" spans="1:7" s="270" customFormat="1" ht="30" x14ac:dyDescent="0.25">
      <c r="A2294" s="286" t="s">
        <v>6441</v>
      </c>
      <c r="B2294" s="287" t="s">
        <v>162</v>
      </c>
      <c r="C2294" s="288" t="s">
        <v>304</v>
      </c>
      <c r="D2294" s="289">
        <v>8.0500000000000007</v>
      </c>
      <c r="E2294" s="289">
        <v>4.17</v>
      </c>
      <c r="F2294" s="289">
        <v>12.22</v>
      </c>
      <c r="G2294" s="270">
        <v>15</v>
      </c>
    </row>
    <row r="2295" spans="1:7" s="270" customFormat="1" x14ac:dyDescent="0.25">
      <c r="A2295" s="286" t="s">
        <v>6442</v>
      </c>
      <c r="B2295" s="287" t="s">
        <v>6443</v>
      </c>
      <c r="C2295" s="288"/>
      <c r="D2295" s="289"/>
      <c r="E2295" s="289"/>
      <c r="F2295" s="289"/>
      <c r="G2295" s="270">
        <v>15</v>
      </c>
    </row>
    <row r="2296" spans="1:7" s="270" customFormat="1" x14ac:dyDescent="0.25">
      <c r="A2296" s="286" t="s">
        <v>6444</v>
      </c>
      <c r="B2296" s="287" t="s">
        <v>6445</v>
      </c>
      <c r="C2296" s="288" t="s">
        <v>304</v>
      </c>
      <c r="D2296" s="289">
        <v>12.48</v>
      </c>
      <c r="E2296" s="289">
        <v>2.61</v>
      </c>
      <c r="F2296" s="289">
        <v>15.09</v>
      </c>
      <c r="G2296" s="270">
        <v>15</v>
      </c>
    </row>
    <row r="2297" spans="1:7" s="270" customFormat="1" x14ac:dyDescent="0.25">
      <c r="A2297" s="286" t="s">
        <v>6446</v>
      </c>
      <c r="B2297" s="287" t="s">
        <v>6447</v>
      </c>
      <c r="C2297" s="288" t="s">
        <v>304</v>
      </c>
      <c r="D2297" s="289">
        <v>16.77</v>
      </c>
      <c r="E2297" s="289">
        <v>2.61</v>
      </c>
      <c r="F2297" s="289">
        <v>19.38</v>
      </c>
    </row>
    <row r="2298" spans="1:7" s="270" customFormat="1" x14ac:dyDescent="0.25">
      <c r="A2298" s="286" t="s">
        <v>6448</v>
      </c>
      <c r="B2298" s="287" t="s">
        <v>6449</v>
      </c>
      <c r="C2298" s="288" t="s">
        <v>304</v>
      </c>
      <c r="D2298" s="289">
        <v>25.67</v>
      </c>
      <c r="E2298" s="289">
        <v>5.21</v>
      </c>
      <c r="F2298" s="289">
        <v>30.88</v>
      </c>
      <c r="G2298" s="270">
        <v>15</v>
      </c>
    </row>
    <row r="2299" spans="1:7" s="270" customFormat="1" x14ac:dyDescent="0.25">
      <c r="A2299" s="286" t="s">
        <v>6450</v>
      </c>
      <c r="B2299" s="287" t="s">
        <v>6451</v>
      </c>
      <c r="C2299" s="288" t="s">
        <v>304</v>
      </c>
      <c r="D2299" s="289">
        <v>36.950000000000003</v>
      </c>
      <c r="E2299" s="289">
        <v>7.82</v>
      </c>
      <c r="F2299" s="289">
        <v>44.77</v>
      </c>
      <c r="G2299" s="270">
        <v>15</v>
      </c>
    </row>
    <row r="2300" spans="1:7" s="270" customFormat="1" x14ac:dyDescent="0.25">
      <c r="A2300" s="286" t="s">
        <v>6452</v>
      </c>
      <c r="B2300" s="287" t="s">
        <v>6453</v>
      </c>
      <c r="C2300" s="288" t="s">
        <v>304</v>
      </c>
      <c r="D2300" s="289">
        <v>51.54</v>
      </c>
      <c r="E2300" s="289">
        <v>10.42</v>
      </c>
      <c r="F2300" s="289">
        <v>61.96</v>
      </c>
      <c r="G2300" s="270">
        <v>15</v>
      </c>
    </row>
    <row r="2301" spans="1:7" s="270" customFormat="1" x14ac:dyDescent="0.25">
      <c r="A2301" s="286" t="s">
        <v>6454</v>
      </c>
      <c r="B2301" s="287" t="s">
        <v>6455</v>
      </c>
      <c r="C2301" s="288" t="s">
        <v>304</v>
      </c>
      <c r="D2301" s="289">
        <v>71.959999999999994</v>
      </c>
      <c r="E2301" s="289">
        <v>13.03</v>
      </c>
      <c r="F2301" s="289">
        <v>84.99</v>
      </c>
      <c r="G2301" s="270">
        <v>15</v>
      </c>
    </row>
    <row r="2302" spans="1:7" s="270" customFormat="1" x14ac:dyDescent="0.25">
      <c r="A2302" s="286" t="s">
        <v>6456</v>
      </c>
      <c r="B2302" s="287" t="s">
        <v>6457</v>
      </c>
      <c r="C2302" s="288" t="s">
        <v>304</v>
      </c>
      <c r="D2302" s="289">
        <v>102.33</v>
      </c>
      <c r="E2302" s="289">
        <v>15.63</v>
      </c>
      <c r="F2302" s="289">
        <v>117.96</v>
      </c>
      <c r="G2302" s="270">
        <v>15</v>
      </c>
    </row>
    <row r="2303" spans="1:7" s="270" customFormat="1" x14ac:dyDescent="0.25">
      <c r="A2303" s="286" t="s">
        <v>6458</v>
      </c>
      <c r="B2303" s="287" t="s">
        <v>6459</v>
      </c>
      <c r="C2303" s="288" t="s">
        <v>304</v>
      </c>
      <c r="D2303" s="289">
        <v>217.12</v>
      </c>
      <c r="E2303" s="289">
        <v>23.45</v>
      </c>
      <c r="F2303" s="289">
        <v>240.57</v>
      </c>
      <c r="G2303" s="270">
        <v>15</v>
      </c>
    </row>
    <row r="2304" spans="1:7" s="270" customFormat="1" ht="30" x14ac:dyDescent="0.25">
      <c r="A2304" s="286" t="s">
        <v>6460</v>
      </c>
      <c r="B2304" s="287" t="s">
        <v>6461</v>
      </c>
      <c r="C2304" s="288"/>
      <c r="D2304" s="289"/>
      <c r="E2304" s="289"/>
      <c r="F2304" s="289"/>
      <c r="G2304" s="270">
        <v>15</v>
      </c>
    </row>
    <row r="2305" spans="1:7" s="270" customFormat="1" ht="30" x14ac:dyDescent="0.25">
      <c r="A2305" s="286" t="s">
        <v>6462</v>
      </c>
      <c r="B2305" s="287" t="s">
        <v>6463</v>
      </c>
      <c r="C2305" s="288" t="s">
        <v>304</v>
      </c>
      <c r="D2305" s="289">
        <v>214.67</v>
      </c>
      <c r="E2305" s="289">
        <v>47.25</v>
      </c>
      <c r="F2305" s="289">
        <v>261.92</v>
      </c>
      <c r="G2305" s="270">
        <v>15</v>
      </c>
    </row>
    <row r="2306" spans="1:7" s="270" customFormat="1" ht="30" x14ac:dyDescent="0.25">
      <c r="A2306" s="286" t="s">
        <v>6464</v>
      </c>
      <c r="B2306" s="287" t="s">
        <v>6465</v>
      </c>
      <c r="C2306" s="288"/>
      <c r="D2306" s="289"/>
      <c r="E2306" s="289"/>
      <c r="F2306" s="289"/>
    </row>
    <row r="2307" spans="1:7" s="270" customFormat="1" ht="30" x14ac:dyDescent="0.25">
      <c r="A2307" s="286" t="s">
        <v>6466</v>
      </c>
      <c r="B2307" s="287" t="s">
        <v>6467</v>
      </c>
      <c r="C2307" s="288" t="s">
        <v>304</v>
      </c>
      <c r="D2307" s="289">
        <v>61.61</v>
      </c>
      <c r="E2307" s="289">
        <v>28.34</v>
      </c>
      <c r="F2307" s="289">
        <v>89.95</v>
      </c>
      <c r="G2307" s="270">
        <v>15</v>
      </c>
    </row>
    <row r="2308" spans="1:7" s="270" customFormat="1" ht="30" x14ac:dyDescent="0.25">
      <c r="A2308" s="286" t="s">
        <v>6468</v>
      </c>
      <c r="B2308" s="287" t="s">
        <v>6469</v>
      </c>
      <c r="C2308" s="288" t="s">
        <v>304</v>
      </c>
      <c r="D2308" s="289">
        <v>78.38</v>
      </c>
      <c r="E2308" s="289">
        <v>34.130000000000003</v>
      </c>
      <c r="F2308" s="289">
        <v>112.51</v>
      </c>
    </row>
    <row r="2309" spans="1:7" s="270" customFormat="1" ht="30" x14ac:dyDescent="0.25">
      <c r="A2309" s="286" t="s">
        <v>6470</v>
      </c>
      <c r="B2309" s="287" t="s">
        <v>6471</v>
      </c>
      <c r="C2309" s="288" t="s">
        <v>304</v>
      </c>
      <c r="D2309" s="289">
        <v>92.2</v>
      </c>
      <c r="E2309" s="289">
        <v>47.25</v>
      </c>
      <c r="F2309" s="289">
        <v>139.44999999999999</v>
      </c>
      <c r="G2309" s="270">
        <v>15</v>
      </c>
    </row>
    <row r="2310" spans="1:7" s="270" customFormat="1" ht="30" x14ac:dyDescent="0.25">
      <c r="A2310" s="286" t="s">
        <v>6472</v>
      </c>
      <c r="B2310" s="287" t="s">
        <v>6473</v>
      </c>
      <c r="C2310" s="288" t="s">
        <v>304</v>
      </c>
      <c r="D2310" s="289">
        <v>180.43</v>
      </c>
      <c r="E2310" s="289">
        <v>56.69</v>
      </c>
      <c r="F2310" s="289">
        <v>237.12</v>
      </c>
      <c r="G2310" s="270">
        <v>15</v>
      </c>
    </row>
    <row r="2311" spans="1:7" s="270" customFormat="1" x14ac:dyDescent="0.25">
      <c r="A2311" s="286" t="s">
        <v>6474</v>
      </c>
      <c r="B2311" s="287" t="s">
        <v>6475</v>
      </c>
      <c r="C2311" s="288"/>
      <c r="D2311" s="289"/>
      <c r="E2311" s="289"/>
      <c r="F2311" s="289"/>
      <c r="G2311" s="270">
        <v>15</v>
      </c>
    </row>
    <row r="2312" spans="1:7" s="270" customFormat="1" x14ac:dyDescent="0.25">
      <c r="A2312" s="286" t="s">
        <v>6476</v>
      </c>
      <c r="B2312" s="287" t="s">
        <v>6477</v>
      </c>
      <c r="C2312" s="288" t="s">
        <v>2</v>
      </c>
      <c r="D2312" s="289">
        <v>12.93</v>
      </c>
      <c r="E2312" s="289">
        <v>5.21</v>
      </c>
      <c r="F2312" s="289">
        <v>18.14</v>
      </c>
      <c r="G2312" s="270">
        <v>15</v>
      </c>
    </row>
    <row r="2313" spans="1:7" s="270" customFormat="1" x14ac:dyDescent="0.25">
      <c r="A2313" s="286" t="s">
        <v>6478</v>
      </c>
      <c r="B2313" s="287" t="s">
        <v>6479</v>
      </c>
      <c r="C2313" s="288" t="s">
        <v>2</v>
      </c>
      <c r="D2313" s="289">
        <v>6.74</v>
      </c>
      <c r="E2313" s="289">
        <v>5.21</v>
      </c>
      <c r="F2313" s="289">
        <v>11.95</v>
      </c>
    </row>
    <row r="2314" spans="1:7" s="270" customFormat="1" x14ac:dyDescent="0.25">
      <c r="A2314" s="286" t="s">
        <v>6480</v>
      </c>
      <c r="B2314" s="287" t="s">
        <v>6481</v>
      </c>
      <c r="C2314" s="288" t="s">
        <v>2</v>
      </c>
      <c r="D2314" s="289">
        <v>9.14</v>
      </c>
      <c r="E2314" s="289">
        <v>5.21</v>
      </c>
      <c r="F2314" s="289">
        <v>14.35</v>
      </c>
      <c r="G2314" s="270">
        <v>15</v>
      </c>
    </row>
    <row r="2315" spans="1:7" s="270" customFormat="1" x14ac:dyDescent="0.25">
      <c r="A2315" s="286" t="s">
        <v>6482</v>
      </c>
      <c r="B2315" s="287" t="s">
        <v>6483</v>
      </c>
      <c r="C2315" s="288" t="s">
        <v>2</v>
      </c>
      <c r="D2315" s="289">
        <v>11.53</v>
      </c>
      <c r="E2315" s="289">
        <v>5.21</v>
      </c>
      <c r="F2315" s="289">
        <v>16.739999999999998</v>
      </c>
      <c r="G2315" s="270">
        <v>15</v>
      </c>
    </row>
    <row r="2316" spans="1:7" s="270" customFormat="1" x14ac:dyDescent="0.25">
      <c r="A2316" s="286" t="s">
        <v>6484</v>
      </c>
      <c r="B2316" s="287" t="s">
        <v>6485</v>
      </c>
      <c r="C2316" s="288" t="s">
        <v>2</v>
      </c>
      <c r="D2316" s="289">
        <v>13.16</v>
      </c>
      <c r="E2316" s="289">
        <v>5.21</v>
      </c>
      <c r="F2316" s="289">
        <v>18.37</v>
      </c>
      <c r="G2316" s="270">
        <v>15</v>
      </c>
    </row>
    <row r="2317" spans="1:7" s="270" customFormat="1" x14ac:dyDescent="0.25">
      <c r="A2317" s="286" t="s">
        <v>6486</v>
      </c>
      <c r="B2317" s="287" t="s">
        <v>6487</v>
      </c>
      <c r="C2317" s="288" t="s">
        <v>2</v>
      </c>
      <c r="D2317" s="289">
        <v>13.36</v>
      </c>
      <c r="E2317" s="289">
        <v>5.21</v>
      </c>
      <c r="F2317" s="289">
        <v>18.57</v>
      </c>
      <c r="G2317" s="270">
        <v>15</v>
      </c>
    </row>
    <row r="2318" spans="1:7" s="270" customFormat="1" x14ac:dyDescent="0.25">
      <c r="A2318" s="286" t="s">
        <v>6488</v>
      </c>
      <c r="B2318" s="287" t="s">
        <v>6489</v>
      </c>
      <c r="C2318" s="288" t="s">
        <v>2</v>
      </c>
      <c r="D2318" s="289">
        <v>15.72</v>
      </c>
      <c r="E2318" s="289">
        <v>5.21</v>
      </c>
      <c r="F2318" s="289">
        <v>20.93</v>
      </c>
      <c r="G2318" s="270">
        <v>15</v>
      </c>
    </row>
    <row r="2319" spans="1:7" s="270" customFormat="1" x14ac:dyDescent="0.25">
      <c r="A2319" s="286" t="s">
        <v>6490</v>
      </c>
      <c r="B2319" s="287" t="s">
        <v>6491</v>
      </c>
      <c r="C2319" s="288" t="s">
        <v>2</v>
      </c>
      <c r="D2319" s="289">
        <v>17.739999999999998</v>
      </c>
      <c r="E2319" s="289">
        <v>5.21</v>
      </c>
      <c r="F2319" s="289">
        <v>22.95</v>
      </c>
      <c r="G2319" s="270">
        <v>15</v>
      </c>
    </row>
    <row r="2320" spans="1:7" s="270" customFormat="1" x14ac:dyDescent="0.25">
      <c r="A2320" s="286" t="s">
        <v>6492</v>
      </c>
      <c r="B2320" s="287" t="s">
        <v>6493</v>
      </c>
      <c r="C2320" s="288"/>
      <c r="D2320" s="289"/>
      <c r="E2320" s="289"/>
      <c r="F2320" s="289"/>
      <c r="G2320" s="270">
        <v>15</v>
      </c>
    </row>
    <row r="2321" spans="1:7" s="270" customFormat="1" x14ac:dyDescent="0.25">
      <c r="A2321" s="286" t="s">
        <v>6494</v>
      </c>
      <c r="B2321" s="287" t="s">
        <v>6495</v>
      </c>
      <c r="C2321" s="288" t="s">
        <v>2</v>
      </c>
      <c r="D2321" s="289">
        <v>0.96</v>
      </c>
      <c r="E2321" s="289">
        <v>4.17</v>
      </c>
      <c r="F2321" s="289">
        <v>5.13</v>
      </c>
      <c r="G2321" s="270">
        <v>15</v>
      </c>
    </row>
    <row r="2322" spans="1:7" s="270" customFormat="1" x14ac:dyDescent="0.25">
      <c r="A2322" s="286" t="s">
        <v>6496</v>
      </c>
      <c r="B2322" s="287" t="s">
        <v>6497</v>
      </c>
      <c r="C2322" s="288" t="s">
        <v>2</v>
      </c>
      <c r="D2322" s="289">
        <v>7.63</v>
      </c>
      <c r="E2322" s="289">
        <v>7.82</v>
      </c>
      <c r="F2322" s="289">
        <v>15.45</v>
      </c>
    </row>
    <row r="2323" spans="1:7" s="270" customFormat="1" x14ac:dyDescent="0.25">
      <c r="A2323" s="286" t="s">
        <v>6498</v>
      </c>
      <c r="B2323" s="287" t="s">
        <v>6499</v>
      </c>
      <c r="C2323" s="288" t="s">
        <v>2</v>
      </c>
      <c r="D2323" s="289">
        <v>8.51</v>
      </c>
      <c r="E2323" s="289">
        <v>7.82</v>
      </c>
      <c r="F2323" s="289">
        <v>16.329999999999998</v>
      </c>
      <c r="G2323" s="270">
        <v>15</v>
      </c>
    </row>
    <row r="2324" spans="1:7" s="270" customFormat="1" x14ac:dyDescent="0.25">
      <c r="A2324" s="286" t="s">
        <v>6500</v>
      </c>
      <c r="B2324" s="287" t="s">
        <v>6501</v>
      </c>
      <c r="C2324" s="288" t="s">
        <v>2</v>
      </c>
      <c r="D2324" s="289">
        <v>9.1999999999999993</v>
      </c>
      <c r="E2324" s="289">
        <v>7.82</v>
      </c>
      <c r="F2324" s="289">
        <v>17.02</v>
      </c>
      <c r="G2324" s="270">
        <v>15</v>
      </c>
    </row>
    <row r="2325" spans="1:7" s="270" customFormat="1" x14ac:dyDescent="0.25">
      <c r="A2325" s="286" t="s">
        <v>6502</v>
      </c>
      <c r="B2325" s="287" t="s">
        <v>6503</v>
      </c>
      <c r="C2325" s="288" t="s">
        <v>2</v>
      </c>
      <c r="D2325" s="289">
        <v>9.58</v>
      </c>
      <c r="E2325" s="289">
        <v>7.82</v>
      </c>
      <c r="F2325" s="289">
        <v>17.399999999999999</v>
      </c>
      <c r="G2325" s="270">
        <v>15</v>
      </c>
    </row>
    <row r="2326" spans="1:7" s="270" customFormat="1" x14ac:dyDescent="0.25">
      <c r="A2326" s="286" t="s">
        <v>6504</v>
      </c>
      <c r="B2326" s="287" t="s">
        <v>6505</v>
      </c>
      <c r="C2326" s="288" t="s">
        <v>2</v>
      </c>
      <c r="D2326" s="289">
        <v>16.47</v>
      </c>
      <c r="E2326" s="289">
        <v>7.82</v>
      </c>
      <c r="F2326" s="289">
        <v>24.29</v>
      </c>
      <c r="G2326" s="270">
        <v>15</v>
      </c>
    </row>
    <row r="2327" spans="1:7" s="270" customFormat="1" x14ac:dyDescent="0.25">
      <c r="A2327" s="286" t="s">
        <v>6506</v>
      </c>
      <c r="B2327" s="287" t="s">
        <v>6507</v>
      </c>
      <c r="C2327" s="288" t="s">
        <v>2</v>
      </c>
      <c r="D2327" s="289">
        <v>15.7</v>
      </c>
      <c r="E2327" s="289">
        <v>7.82</v>
      </c>
      <c r="F2327" s="289">
        <v>23.52</v>
      </c>
      <c r="G2327" s="270">
        <v>15</v>
      </c>
    </row>
    <row r="2328" spans="1:7" s="270" customFormat="1" x14ac:dyDescent="0.25">
      <c r="A2328" s="286" t="s">
        <v>6508</v>
      </c>
      <c r="B2328" s="287" t="s">
        <v>6509</v>
      </c>
      <c r="C2328" s="288" t="s">
        <v>2</v>
      </c>
      <c r="D2328" s="289">
        <v>23.34</v>
      </c>
      <c r="E2328" s="289">
        <v>7.82</v>
      </c>
      <c r="F2328" s="289">
        <v>31.16</v>
      </c>
      <c r="G2328" s="270">
        <v>15</v>
      </c>
    </row>
    <row r="2329" spans="1:7" s="270" customFormat="1" x14ac:dyDescent="0.25">
      <c r="A2329" s="286" t="s">
        <v>6510</v>
      </c>
      <c r="B2329" s="287" t="s">
        <v>6511</v>
      </c>
      <c r="C2329" s="288" t="s">
        <v>2</v>
      </c>
      <c r="D2329" s="289">
        <v>33.090000000000003</v>
      </c>
      <c r="E2329" s="289">
        <v>10.42</v>
      </c>
      <c r="F2329" s="289">
        <v>43.51</v>
      </c>
      <c r="G2329" s="270">
        <v>15</v>
      </c>
    </row>
    <row r="2330" spans="1:7" s="270" customFormat="1" x14ac:dyDescent="0.25">
      <c r="A2330" s="286" t="s">
        <v>6512</v>
      </c>
      <c r="B2330" s="287" t="s">
        <v>6513</v>
      </c>
      <c r="C2330" s="288" t="s">
        <v>2</v>
      </c>
      <c r="D2330" s="289">
        <v>33.28</v>
      </c>
      <c r="E2330" s="289">
        <v>10.42</v>
      </c>
      <c r="F2330" s="289">
        <v>43.7</v>
      </c>
      <c r="G2330" s="270">
        <v>15</v>
      </c>
    </row>
    <row r="2331" spans="1:7" s="270" customFormat="1" x14ac:dyDescent="0.25">
      <c r="A2331" s="286" t="s">
        <v>6514</v>
      </c>
      <c r="B2331" s="287" t="s">
        <v>6515</v>
      </c>
      <c r="C2331" s="288" t="s">
        <v>2</v>
      </c>
      <c r="D2331" s="289">
        <v>41.9</v>
      </c>
      <c r="E2331" s="289">
        <v>10.42</v>
      </c>
      <c r="F2331" s="289">
        <v>52.32</v>
      </c>
      <c r="G2331" s="270">
        <v>15</v>
      </c>
    </row>
    <row r="2332" spans="1:7" s="270" customFormat="1" x14ac:dyDescent="0.25">
      <c r="A2332" s="286" t="s">
        <v>6516</v>
      </c>
      <c r="B2332" s="287" t="s">
        <v>6517</v>
      </c>
      <c r="C2332" s="288" t="s">
        <v>2</v>
      </c>
      <c r="D2332" s="289">
        <v>46.98</v>
      </c>
      <c r="E2332" s="289">
        <v>10.42</v>
      </c>
      <c r="F2332" s="289">
        <v>57.4</v>
      </c>
      <c r="G2332" s="270">
        <v>15</v>
      </c>
    </row>
    <row r="2333" spans="1:7" s="270" customFormat="1" x14ac:dyDescent="0.25">
      <c r="A2333" s="286" t="s">
        <v>6518</v>
      </c>
      <c r="B2333" s="287" t="s">
        <v>6519</v>
      </c>
      <c r="C2333" s="288"/>
      <c r="D2333" s="289"/>
      <c r="E2333" s="289"/>
      <c r="F2333" s="289"/>
      <c r="G2333" s="270">
        <v>15</v>
      </c>
    </row>
    <row r="2334" spans="1:7" s="270" customFormat="1" ht="30" x14ac:dyDescent="0.25">
      <c r="A2334" s="286" t="s">
        <v>6520</v>
      </c>
      <c r="B2334" s="287" t="s">
        <v>6521</v>
      </c>
      <c r="C2334" s="288" t="s">
        <v>304</v>
      </c>
      <c r="D2334" s="289">
        <v>7.96</v>
      </c>
      <c r="E2334" s="289">
        <v>7.82</v>
      </c>
      <c r="F2334" s="289">
        <v>15.78</v>
      </c>
      <c r="G2334" s="270">
        <v>15</v>
      </c>
    </row>
    <row r="2335" spans="1:7" s="270" customFormat="1" ht="30" x14ac:dyDescent="0.25">
      <c r="A2335" s="286" t="s">
        <v>6522</v>
      </c>
      <c r="B2335" s="287" t="s">
        <v>6523</v>
      </c>
      <c r="C2335" s="288" t="s">
        <v>304</v>
      </c>
      <c r="D2335" s="289">
        <v>14.24</v>
      </c>
      <c r="E2335" s="289">
        <v>7.82</v>
      </c>
      <c r="F2335" s="289">
        <v>22.06</v>
      </c>
    </row>
    <row r="2336" spans="1:7" s="270" customFormat="1" ht="30" x14ac:dyDescent="0.25">
      <c r="A2336" s="286" t="s">
        <v>6524</v>
      </c>
      <c r="B2336" s="287" t="s">
        <v>6525</v>
      </c>
      <c r="C2336" s="288" t="s">
        <v>304</v>
      </c>
      <c r="D2336" s="289">
        <v>37.090000000000003</v>
      </c>
      <c r="E2336" s="289">
        <v>7.82</v>
      </c>
      <c r="F2336" s="289">
        <v>44.91</v>
      </c>
      <c r="G2336" s="270">
        <v>15</v>
      </c>
    </row>
    <row r="2337" spans="1:7" s="270" customFormat="1" ht="30" x14ac:dyDescent="0.25">
      <c r="A2337" s="286" t="s">
        <v>15401</v>
      </c>
      <c r="B2337" s="287" t="s">
        <v>15402</v>
      </c>
      <c r="C2337" s="288" t="s">
        <v>304</v>
      </c>
      <c r="D2337" s="289">
        <v>0.83</v>
      </c>
      <c r="E2337" s="289">
        <v>4.17</v>
      </c>
      <c r="F2337" s="289">
        <v>5</v>
      </c>
      <c r="G2337" s="270">
        <v>15</v>
      </c>
    </row>
    <row r="2338" spans="1:7" s="270" customFormat="1" x14ac:dyDescent="0.25">
      <c r="A2338" s="286" t="s">
        <v>6526</v>
      </c>
      <c r="B2338" s="287" t="s">
        <v>6527</v>
      </c>
      <c r="C2338" s="288" t="s">
        <v>304</v>
      </c>
      <c r="D2338" s="289">
        <v>1.91</v>
      </c>
      <c r="E2338" s="289">
        <v>15.63</v>
      </c>
      <c r="F2338" s="289">
        <v>17.54</v>
      </c>
      <c r="G2338" s="270">
        <v>15</v>
      </c>
    </row>
    <row r="2339" spans="1:7" s="270" customFormat="1" ht="30" x14ac:dyDescent="0.25">
      <c r="A2339" s="286" t="s">
        <v>6528</v>
      </c>
      <c r="B2339" s="287" t="s">
        <v>6529</v>
      </c>
      <c r="C2339" s="288" t="s">
        <v>304</v>
      </c>
      <c r="D2339" s="289">
        <v>8.2799999999999994</v>
      </c>
      <c r="E2339" s="289">
        <v>6.25</v>
      </c>
      <c r="F2339" s="289">
        <v>14.53</v>
      </c>
      <c r="G2339" s="270">
        <v>15</v>
      </c>
    </row>
    <row r="2340" spans="1:7" s="270" customFormat="1" ht="30" x14ac:dyDescent="0.25">
      <c r="A2340" s="286" t="s">
        <v>6530</v>
      </c>
      <c r="B2340" s="287" t="s">
        <v>6531</v>
      </c>
      <c r="C2340" s="288" t="s">
        <v>304</v>
      </c>
      <c r="D2340" s="289">
        <v>4.76</v>
      </c>
      <c r="E2340" s="289">
        <v>5.21</v>
      </c>
      <c r="F2340" s="289">
        <v>9.9700000000000006</v>
      </c>
      <c r="G2340" s="270">
        <v>15</v>
      </c>
    </row>
    <row r="2341" spans="1:7" s="270" customFormat="1" ht="30" x14ac:dyDescent="0.25">
      <c r="A2341" s="286" t="s">
        <v>6532</v>
      </c>
      <c r="B2341" s="287" t="s">
        <v>6533</v>
      </c>
      <c r="C2341" s="288" t="s">
        <v>304</v>
      </c>
      <c r="D2341" s="289">
        <v>17.2</v>
      </c>
      <c r="E2341" s="289">
        <v>6.77</v>
      </c>
      <c r="F2341" s="289">
        <v>23.97</v>
      </c>
      <c r="G2341" s="270">
        <v>15</v>
      </c>
    </row>
    <row r="2342" spans="1:7" s="270" customFormat="1" ht="30" x14ac:dyDescent="0.25">
      <c r="A2342" s="286" t="s">
        <v>6534</v>
      </c>
      <c r="B2342" s="287" t="s">
        <v>6535</v>
      </c>
      <c r="C2342" s="288" t="s">
        <v>304</v>
      </c>
      <c r="D2342" s="289">
        <v>40.880000000000003</v>
      </c>
      <c r="E2342" s="289">
        <v>8.34</v>
      </c>
      <c r="F2342" s="289">
        <v>49.22</v>
      </c>
      <c r="G2342" s="270">
        <v>15</v>
      </c>
    </row>
    <row r="2343" spans="1:7" s="270" customFormat="1" ht="30" x14ac:dyDescent="0.25">
      <c r="A2343" s="286" t="s">
        <v>6536</v>
      </c>
      <c r="B2343" s="287" t="s">
        <v>6537</v>
      </c>
      <c r="C2343" s="288" t="s">
        <v>304</v>
      </c>
      <c r="D2343" s="289">
        <v>75.930000000000007</v>
      </c>
      <c r="E2343" s="289">
        <v>10.94</v>
      </c>
      <c r="F2343" s="289">
        <v>86.87</v>
      </c>
      <c r="G2343" s="270">
        <v>15</v>
      </c>
    </row>
    <row r="2344" spans="1:7" s="270" customFormat="1" ht="30" x14ac:dyDescent="0.25">
      <c r="A2344" s="286" t="s">
        <v>6538</v>
      </c>
      <c r="B2344" s="287" t="s">
        <v>6539</v>
      </c>
      <c r="C2344" s="288" t="s">
        <v>304</v>
      </c>
      <c r="D2344" s="289">
        <v>13.99</v>
      </c>
      <c r="E2344" s="289">
        <v>6.25</v>
      </c>
      <c r="F2344" s="289">
        <v>20.239999999999998</v>
      </c>
      <c r="G2344" s="270">
        <v>15</v>
      </c>
    </row>
    <row r="2345" spans="1:7" s="270" customFormat="1" ht="30" x14ac:dyDescent="0.25">
      <c r="A2345" s="286" t="s">
        <v>6540</v>
      </c>
      <c r="B2345" s="287" t="s">
        <v>6541</v>
      </c>
      <c r="C2345" s="288" t="s">
        <v>304</v>
      </c>
      <c r="D2345" s="289">
        <v>21.12</v>
      </c>
      <c r="E2345" s="289">
        <v>6.77</v>
      </c>
      <c r="F2345" s="289">
        <v>27.89</v>
      </c>
      <c r="G2345" s="270">
        <v>15</v>
      </c>
    </row>
    <row r="2346" spans="1:7" s="270" customFormat="1" ht="30" x14ac:dyDescent="0.25">
      <c r="A2346" s="286" t="s">
        <v>6542</v>
      </c>
      <c r="B2346" s="287" t="s">
        <v>6543</v>
      </c>
      <c r="C2346" s="288" t="s">
        <v>304</v>
      </c>
      <c r="D2346" s="289">
        <v>44.24</v>
      </c>
      <c r="E2346" s="289">
        <v>8.34</v>
      </c>
      <c r="F2346" s="289">
        <v>52.58</v>
      </c>
      <c r="G2346" s="270">
        <v>15</v>
      </c>
    </row>
    <row r="2347" spans="1:7" s="270" customFormat="1" ht="30" x14ac:dyDescent="0.25">
      <c r="A2347" s="286" t="s">
        <v>6544</v>
      </c>
      <c r="B2347" s="287" t="s">
        <v>6545</v>
      </c>
      <c r="C2347" s="288" t="s">
        <v>304</v>
      </c>
      <c r="D2347" s="289">
        <v>14.92</v>
      </c>
      <c r="E2347" s="289">
        <v>6.25</v>
      </c>
      <c r="F2347" s="289">
        <v>21.17</v>
      </c>
      <c r="G2347" s="270">
        <v>15</v>
      </c>
    </row>
    <row r="2348" spans="1:7" s="270" customFormat="1" ht="30" x14ac:dyDescent="0.25">
      <c r="A2348" s="286" t="s">
        <v>6546</v>
      </c>
      <c r="B2348" s="287" t="s">
        <v>6547</v>
      </c>
      <c r="C2348" s="288" t="s">
        <v>304</v>
      </c>
      <c r="D2348" s="289">
        <v>22.38</v>
      </c>
      <c r="E2348" s="289">
        <v>6.77</v>
      </c>
      <c r="F2348" s="289">
        <v>29.15</v>
      </c>
      <c r="G2348" s="270">
        <v>15</v>
      </c>
    </row>
    <row r="2349" spans="1:7" s="270" customFormat="1" ht="30" x14ac:dyDescent="0.25">
      <c r="A2349" s="286" t="s">
        <v>6548</v>
      </c>
      <c r="B2349" s="287" t="s">
        <v>6549</v>
      </c>
      <c r="C2349" s="288" t="s">
        <v>304</v>
      </c>
      <c r="D2349" s="289">
        <v>53.81</v>
      </c>
      <c r="E2349" s="289">
        <v>8.34</v>
      </c>
      <c r="F2349" s="289">
        <v>62.15</v>
      </c>
      <c r="G2349" s="270">
        <v>15</v>
      </c>
    </row>
    <row r="2350" spans="1:7" s="270" customFormat="1" ht="30" x14ac:dyDescent="0.25">
      <c r="A2350" s="286" t="s">
        <v>6550</v>
      </c>
      <c r="B2350" s="287" t="s">
        <v>6551</v>
      </c>
      <c r="C2350" s="288"/>
      <c r="D2350" s="289"/>
      <c r="E2350" s="289"/>
      <c r="F2350" s="289"/>
      <c r="G2350" s="270">
        <v>15</v>
      </c>
    </row>
    <row r="2351" spans="1:7" s="270" customFormat="1" ht="30" x14ac:dyDescent="0.25">
      <c r="A2351" s="286" t="s">
        <v>6552</v>
      </c>
      <c r="B2351" s="287" t="s">
        <v>6553</v>
      </c>
      <c r="C2351" s="288" t="s">
        <v>304</v>
      </c>
      <c r="D2351" s="289">
        <v>5.9</v>
      </c>
      <c r="E2351" s="289">
        <v>5.21</v>
      </c>
      <c r="F2351" s="289">
        <v>11.11</v>
      </c>
      <c r="G2351" s="270">
        <v>15</v>
      </c>
    </row>
    <row r="2352" spans="1:7" s="270" customFormat="1" ht="30" x14ac:dyDescent="0.25">
      <c r="A2352" s="286" t="s">
        <v>6554</v>
      </c>
      <c r="B2352" s="287" t="s">
        <v>6555</v>
      </c>
      <c r="C2352" s="288" t="s">
        <v>304</v>
      </c>
      <c r="D2352" s="289">
        <v>8.0399999999999991</v>
      </c>
      <c r="E2352" s="289">
        <v>5.21</v>
      </c>
      <c r="F2352" s="289">
        <v>13.25</v>
      </c>
    </row>
    <row r="2353" spans="1:7" s="270" customFormat="1" ht="30" x14ac:dyDescent="0.25">
      <c r="A2353" s="286" t="s">
        <v>6556</v>
      </c>
      <c r="B2353" s="287" t="s">
        <v>6557</v>
      </c>
      <c r="C2353" s="288" t="s">
        <v>304</v>
      </c>
      <c r="D2353" s="289">
        <v>8.5399999999999991</v>
      </c>
      <c r="E2353" s="289">
        <v>5.21</v>
      </c>
      <c r="F2353" s="289">
        <v>13.75</v>
      </c>
      <c r="G2353" s="270">
        <v>15</v>
      </c>
    </row>
    <row r="2354" spans="1:7" s="270" customFormat="1" x14ac:dyDescent="0.25">
      <c r="A2354" s="286" t="s">
        <v>6558</v>
      </c>
      <c r="B2354" s="287" t="s">
        <v>6559</v>
      </c>
      <c r="C2354" s="288"/>
      <c r="D2354" s="289"/>
      <c r="E2354" s="289"/>
      <c r="F2354" s="289"/>
      <c r="G2354" s="270">
        <v>15</v>
      </c>
    </row>
    <row r="2355" spans="1:7" s="270" customFormat="1" x14ac:dyDescent="0.25">
      <c r="A2355" s="286" t="s">
        <v>6560</v>
      </c>
      <c r="B2355" s="287" t="s">
        <v>6561</v>
      </c>
      <c r="C2355" s="288" t="s">
        <v>304</v>
      </c>
      <c r="D2355" s="289">
        <v>7.43</v>
      </c>
      <c r="E2355" s="289">
        <v>7.43</v>
      </c>
      <c r="F2355" s="289">
        <v>14.86</v>
      </c>
      <c r="G2355" s="270">
        <v>15</v>
      </c>
    </row>
    <row r="2356" spans="1:7" s="270" customFormat="1" x14ac:dyDescent="0.25">
      <c r="A2356" s="286" t="s">
        <v>6562</v>
      </c>
      <c r="B2356" s="287" t="s">
        <v>6563</v>
      </c>
      <c r="C2356" s="288" t="s">
        <v>304</v>
      </c>
      <c r="D2356" s="289">
        <v>2.93</v>
      </c>
      <c r="E2356" s="289">
        <v>7.43</v>
      </c>
      <c r="F2356" s="289">
        <v>10.36</v>
      </c>
    </row>
    <row r="2357" spans="1:7" s="270" customFormat="1" x14ac:dyDescent="0.25">
      <c r="A2357" s="286" t="s">
        <v>6564</v>
      </c>
      <c r="B2357" s="287" t="s">
        <v>6565</v>
      </c>
      <c r="C2357" s="288"/>
      <c r="D2357" s="289"/>
      <c r="E2357" s="289"/>
      <c r="F2357" s="289"/>
      <c r="G2357" s="270">
        <v>15</v>
      </c>
    </row>
    <row r="2358" spans="1:7" s="270" customFormat="1" x14ac:dyDescent="0.25">
      <c r="A2358" s="286" t="s">
        <v>6566</v>
      </c>
      <c r="B2358" s="287" t="s">
        <v>6567</v>
      </c>
      <c r="C2358" s="288" t="s">
        <v>304</v>
      </c>
      <c r="D2358" s="289">
        <v>3.1</v>
      </c>
      <c r="E2358" s="289">
        <v>7.43</v>
      </c>
      <c r="F2358" s="289">
        <v>10.53</v>
      </c>
      <c r="G2358" s="270">
        <v>15</v>
      </c>
    </row>
    <row r="2359" spans="1:7" s="270" customFormat="1" x14ac:dyDescent="0.25">
      <c r="A2359" s="286" t="s">
        <v>6568</v>
      </c>
      <c r="B2359" s="287" t="s">
        <v>6569</v>
      </c>
      <c r="C2359" s="288" t="s">
        <v>304</v>
      </c>
      <c r="D2359" s="289">
        <v>6.21</v>
      </c>
      <c r="E2359" s="289">
        <v>7.43</v>
      </c>
      <c r="F2359" s="289">
        <v>13.64</v>
      </c>
    </row>
    <row r="2360" spans="1:7" s="270" customFormat="1" x14ac:dyDescent="0.25">
      <c r="A2360" s="286" t="s">
        <v>6570</v>
      </c>
      <c r="B2360" s="287" t="s">
        <v>6571</v>
      </c>
      <c r="C2360" s="288"/>
      <c r="D2360" s="289"/>
      <c r="E2360" s="289"/>
      <c r="F2360" s="289"/>
      <c r="G2360" s="270">
        <v>15</v>
      </c>
    </row>
    <row r="2361" spans="1:7" s="270" customFormat="1" x14ac:dyDescent="0.25">
      <c r="A2361" s="286" t="s">
        <v>6572</v>
      </c>
      <c r="B2361" s="287" t="s">
        <v>6573</v>
      </c>
      <c r="C2361" s="288" t="s">
        <v>304</v>
      </c>
      <c r="D2361" s="289">
        <v>2.08</v>
      </c>
      <c r="E2361" s="289">
        <v>5.73</v>
      </c>
      <c r="F2361" s="289">
        <v>7.81</v>
      </c>
      <c r="G2361" s="270">
        <v>15</v>
      </c>
    </row>
    <row r="2362" spans="1:7" s="270" customFormat="1" x14ac:dyDescent="0.25">
      <c r="A2362" s="286" t="s">
        <v>6574</v>
      </c>
      <c r="B2362" s="287" t="s">
        <v>6575</v>
      </c>
      <c r="C2362" s="288" t="s">
        <v>304</v>
      </c>
      <c r="D2362" s="289">
        <v>22.1</v>
      </c>
      <c r="E2362" s="289">
        <v>5.73</v>
      </c>
      <c r="F2362" s="289">
        <v>27.83</v>
      </c>
    </row>
    <row r="2363" spans="1:7" s="270" customFormat="1" x14ac:dyDescent="0.25">
      <c r="A2363" s="286" t="s">
        <v>6576</v>
      </c>
      <c r="B2363" s="287" t="s">
        <v>6577</v>
      </c>
      <c r="C2363" s="288" t="s">
        <v>304</v>
      </c>
      <c r="D2363" s="289">
        <v>9.14</v>
      </c>
      <c r="E2363" s="289">
        <v>4.43</v>
      </c>
      <c r="F2363" s="289">
        <v>13.57</v>
      </c>
      <c r="G2363" s="270">
        <v>15</v>
      </c>
    </row>
    <row r="2364" spans="1:7" s="270" customFormat="1" x14ac:dyDescent="0.25">
      <c r="A2364" s="286" t="s">
        <v>6578</v>
      </c>
      <c r="B2364" s="287" t="s">
        <v>12964</v>
      </c>
      <c r="C2364" s="288" t="s">
        <v>304</v>
      </c>
      <c r="D2364" s="289">
        <v>3.61</v>
      </c>
      <c r="E2364" s="289">
        <v>5.73</v>
      </c>
      <c r="F2364" s="289">
        <v>9.34</v>
      </c>
      <c r="G2364" s="270">
        <v>15</v>
      </c>
    </row>
    <row r="2365" spans="1:7" s="270" customFormat="1" x14ac:dyDescent="0.25">
      <c r="A2365" s="286" t="s">
        <v>6579</v>
      </c>
      <c r="B2365" s="287" t="s">
        <v>6580</v>
      </c>
      <c r="C2365" s="288" t="s">
        <v>304</v>
      </c>
      <c r="D2365" s="289">
        <v>4.74</v>
      </c>
      <c r="E2365" s="289">
        <v>4.43</v>
      </c>
      <c r="F2365" s="289">
        <v>9.17</v>
      </c>
      <c r="G2365" s="270">
        <v>15</v>
      </c>
    </row>
    <row r="2366" spans="1:7" s="270" customFormat="1" x14ac:dyDescent="0.25">
      <c r="A2366" s="286" t="s">
        <v>6581</v>
      </c>
      <c r="B2366" s="287" t="s">
        <v>6582</v>
      </c>
      <c r="C2366" s="288" t="s">
        <v>304</v>
      </c>
      <c r="D2366" s="289">
        <v>18.850000000000001</v>
      </c>
      <c r="E2366" s="289">
        <v>7.98</v>
      </c>
      <c r="F2366" s="289">
        <v>26.83</v>
      </c>
      <c r="G2366" s="270">
        <v>15</v>
      </c>
    </row>
    <row r="2367" spans="1:7" s="270" customFormat="1" x14ac:dyDescent="0.25">
      <c r="A2367" s="286" t="s">
        <v>6583</v>
      </c>
      <c r="B2367" s="287" t="s">
        <v>6584</v>
      </c>
      <c r="C2367" s="288" t="s">
        <v>304</v>
      </c>
      <c r="D2367" s="289">
        <v>5.29</v>
      </c>
      <c r="E2367" s="289">
        <v>7.98</v>
      </c>
      <c r="F2367" s="289">
        <v>13.27</v>
      </c>
      <c r="G2367" s="270">
        <v>15</v>
      </c>
    </row>
    <row r="2368" spans="1:7" s="270" customFormat="1" x14ac:dyDescent="0.25">
      <c r="A2368" s="286" t="s">
        <v>6585</v>
      </c>
      <c r="B2368" s="287" t="s">
        <v>6586</v>
      </c>
      <c r="C2368" s="288"/>
      <c r="D2368" s="289"/>
      <c r="E2368" s="289"/>
      <c r="F2368" s="289"/>
      <c r="G2368" s="270">
        <v>15</v>
      </c>
    </row>
    <row r="2369" spans="1:7" s="270" customFormat="1" x14ac:dyDescent="0.25">
      <c r="A2369" s="286" t="s">
        <v>6587</v>
      </c>
      <c r="B2369" s="287" t="s">
        <v>6588</v>
      </c>
      <c r="C2369" s="288" t="s">
        <v>2</v>
      </c>
      <c r="D2369" s="289">
        <v>11.15</v>
      </c>
      <c r="E2369" s="289">
        <v>8.68</v>
      </c>
      <c r="F2369" s="289">
        <v>19.829999999999998</v>
      </c>
      <c r="G2369" s="270">
        <v>15</v>
      </c>
    </row>
    <row r="2370" spans="1:7" s="270" customFormat="1" ht="30" x14ac:dyDescent="0.25">
      <c r="A2370" s="286" t="s">
        <v>6589</v>
      </c>
      <c r="B2370" s="287" t="s">
        <v>6590</v>
      </c>
      <c r="C2370" s="288" t="s">
        <v>304</v>
      </c>
      <c r="D2370" s="289"/>
      <c r="E2370" s="289">
        <v>7.43</v>
      </c>
      <c r="F2370" s="289">
        <v>7.43</v>
      </c>
    </row>
    <row r="2371" spans="1:7" s="270" customFormat="1" ht="30" x14ac:dyDescent="0.25">
      <c r="A2371" s="286" t="s">
        <v>6591</v>
      </c>
      <c r="B2371" s="287" t="s">
        <v>6592</v>
      </c>
      <c r="C2371" s="288" t="s">
        <v>304</v>
      </c>
      <c r="D2371" s="289"/>
      <c r="E2371" s="289">
        <v>14.86</v>
      </c>
      <c r="F2371" s="289">
        <v>14.86</v>
      </c>
      <c r="G2371" s="270">
        <v>15</v>
      </c>
    </row>
    <row r="2372" spans="1:7" s="270" customFormat="1" ht="30" x14ac:dyDescent="0.25">
      <c r="A2372" s="286" t="s">
        <v>6593</v>
      </c>
      <c r="B2372" s="287" t="s">
        <v>6594</v>
      </c>
      <c r="C2372" s="288"/>
      <c r="D2372" s="289"/>
      <c r="E2372" s="289"/>
      <c r="F2372" s="289"/>
      <c r="G2372" s="270">
        <v>15</v>
      </c>
    </row>
    <row r="2373" spans="1:7" s="270" customFormat="1" ht="30" x14ac:dyDescent="0.25">
      <c r="A2373" s="286" t="s">
        <v>6595</v>
      </c>
      <c r="B2373" s="287" t="s">
        <v>6596</v>
      </c>
      <c r="C2373" s="288" t="s">
        <v>304</v>
      </c>
      <c r="D2373" s="289">
        <v>1.86</v>
      </c>
      <c r="E2373" s="289">
        <v>1.04</v>
      </c>
      <c r="F2373" s="289">
        <v>2.9</v>
      </c>
      <c r="G2373" s="270">
        <v>15</v>
      </c>
    </row>
    <row r="2374" spans="1:7" s="270" customFormat="1" ht="30" x14ac:dyDescent="0.25">
      <c r="A2374" s="286" t="s">
        <v>6597</v>
      </c>
      <c r="B2374" s="287" t="s">
        <v>6598</v>
      </c>
      <c r="C2374" s="288" t="s">
        <v>304</v>
      </c>
      <c r="D2374" s="289">
        <v>2.65</v>
      </c>
      <c r="E2374" s="289">
        <v>1.04</v>
      </c>
      <c r="F2374" s="289">
        <v>3.69</v>
      </c>
    </row>
    <row r="2375" spans="1:7" s="270" customFormat="1" ht="30" x14ac:dyDescent="0.25">
      <c r="A2375" s="286" t="s">
        <v>6599</v>
      </c>
      <c r="B2375" s="287" t="s">
        <v>6600</v>
      </c>
      <c r="C2375" s="288" t="s">
        <v>304</v>
      </c>
      <c r="D2375" s="289">
        <v>4.01</v>
      </c>
      <c r="E2375" s="289">
        <v>1.04</v>
      </c>
      <c r="F2375" s="289">
        <v>5.05</v>
      </c>
      <c r="G2375" s="270">
        <v>15</v>
      </c>
    </row>
    <row r="2376" spans="1:7" s="270" customFormat="1" ht="30" x14ac:dyDescent="0.25">
      <c r="A2376" s="286" t="s">
        <v>6601</v>
      </c>
      <c r="B2376" s="287" t="s">
        <v>6602</v>
      </c>
      <c r="C2376" s="288" t="s">
        <v>304</v>
      </c>
      <c r="D2376" s="289">
        <v>5.87</v>
      </c>
      <c r="E2376" s="289">
        <v>1.04</v>
      </c>
      <c r="F2376" s="289">
        <v>6.91</v>
      </c>
      <c r="G2376" s="270">
        <v>15</v>
      </c>
    </row>
    <row r="2377" spans="1:7" s="270" customFormat="1" ht="30" x14ac:dyDescent="0.25">
      <c r="A2377" s="286" t="s">
        <v>6603</v>
      </c>
      <c r="B2377" s="287" t="s">
        <v>6604</v>
      </c>
      <c r="C2377" s="288" t="s">
        <v>304</v>
      </c>
      <c r="D2377" s="289">
        <v>9.27</v>
      </c>
      <c r="E2377" s="289">
        <v>4.17</v>
      </c>
      <c r="F2377" s="289">
        <v>13.44</v>
      </c>
      <c r="G2377" s="270">
        <v>15</v>
      </c>
    </row>
    <row r="2378" spans="1:7" s="270" customFormat="1" ht="30" x14ac:dyDescent="0.25">
      <c r="A2378" s="286" t="s">
        <v>6605</v>
      </c>
      <c r="B2378" s="287" t="s">
        <v>6606</v>
      </c>
      <c r="C2378" s="288" t="s">
        <v>304</v>
      </c>
      <c r="D2378" s="289">
        <v>14.21</v>
      </c>
      <c r="E2378" s="289">
        <v>4.6900000000000004</v>
      </c>
      <c r="F2378" s="289">
        <v>18.899999999999999</v>
      </c>
      <c r="G2378" s="270">
        <v>15</v>
      </c>
    </row>
    <row r="2379" spans="1:7" s="270" customFormat="1" ht="30" x14ac:dyDescent="0.25">
      <c r="A2379" s="286" t="s">
        <v>6607</v>
      </c>
      <c r="B2379" s="287" t="s">
        <v>6608</v>
      </c>
      <c r="C2379" s="288" t="s">
        <v>304</v>
      </c>
      <c r="D2379" s="289">
        <v>21.82</v>
      </c>
      <c r="E2379" s="289">
        <v>5.21</v>
      </c>
      <c r="F2379" s="289">
        <v>27.03</v>
      </c>
      <c r="G2379" s="270">
        <v>15</v>
      </c>
    </row>
    <row r="2380" spans="1:7" s="270" customFormat="1" ht="30" x14ac:dyDescent="0.25">
      <c r="A2380" s="286" t="s">
        <v>6609</v>
      </c>
      <c r="B2380" s="287" t="s">
        <v>6610</v>
      </c>
      <c r="C2380" s="288" t="s">
        <v>304</v>
      </c>
      <c r="D2380" s="289">
        <v>30.35</v>
      </c>
      <c r="E2380" s="289">
        <v>7.82</v>
      </c>
      <c r="F2380" s="289">
        <v>38.17</v>
      </c>
      <c r="G2380" s="270">
        <v>15</v>
      </c>
    </row>
    <row r="2381" spans="1:7" s="270" customFormat="1" ht="30" x14ac:dyDescent="0.25">
      <c r="A2381" s="286" t="s">
        <v>6611</v>
      </c>
      <c r="B2381" s="287" t="s">
        <v>6612</v>
      </c>
      <c r="C2381" s="288" t="s">
        <v>304</v>
      </c>
      <c r="D2381" s="289">
        <v>43.48</v>
      </c>
      <c r="E2381" s="289">
        <v>10.42</v>
      </c>
      <c r="F2381" s="289">
        <v>53.9</v>
      </c>
      <c r="G2381" s="270">
        <v>15</v>
      </c>
    </row>
    <row r="2382" spans="1:7" s="270" customFormat="1" ht="30" x14ac:dyDescent="0.25">
      <c r="A2382" s="286" t="s">
        <v>6613</v>
      </c>
      <c r="B2382" s="287" t="s">
        <v>6614</v>
      </c>
      <c r="C2382" s="288" t="s">
        <v>304</v>
      </c>
      <c r="D2382" s="289">
        <v>60.41</v>
      </c>
      <c r="E2382" s="289">
        <v>13.03</v>
      </c>
      <c r="F2382" s="289">
        <v>73.44</v>
      </c>
      <c r="G2382" s="270">
        <v>15</v>
      </c>
    </row>
    <row r="2383" spans="1:7" s="270" customFormat="1" ht="30" x14ac:dyDescent="0.25">
      <c r="A2383" s="286" t="s">
        <v>6615</v>
      </c>
      <c r="B2383" s="287" t="s">
        <v>6616</v>
      </c>
      <c r="C2383" s="288" t="s">
        <v>304</v>
      </c>
      <c r="D2383" s="289">
        <v>81.02</v>
      </c>
      <c r="E2383" s="289">
        <v>15.63</v>
      </c>
      <c r="F2383" s="289">
        <v>96.65</v>
      </c>
      <c r="G2383" s="270">
        <v>15</v>
      </c>
    </row>
    <row r="2384" spans="1:7" s="270" customFormat="1" ht="30" x14ac:dyDescent="0.25">
      <c r="A2384" s="286" t="s">
        <v>6617</v>
      </c>
      <c r="B2384" s="287" t="s">
        <v>6618</v>
      </c>
      <c r="C2384" s="288" t="s">
        <v>304</v>
      </c>
      <c r="D2384" s="289">
        <v>100.1</v>
      </c>
      <c r="E2384" s="289">
        <v>18.239999999999998</v>
      </c>
      <c r="F2384" s="289">
        <v>118.34</v>
      </c>
      <c r="G2384" s="270">
        <v>15</v>
      </c>
    </row>
    <row r="2385" spans="1:7" s="270" customFormat="1" ht="30" x14ac:dyDescent="0.25">
      <c r="A2385" s="286" t="s">
        <v>6619</v>
      </c>
      <c r="B2385" s="287" t="s">
        <v>6620</v>
      </c>
      <c r="C2385" s="288" t="s">
        <v>304</v>
      </c>
      <c r="D2385" s="289">
        <v>124.55</v>
      </c>
      <c r="E2385" s="289">
        <v>18.239999999999998</v>
      </c>
      <c r="F2385" s="289">
        <v>142.79</v>
      </c>
      <c r="G2385" s="270">
        <v>15</v>
      </c>
    </row>
    <row r="2386" spans="1:7" s="270" customFormat="1" ht="30" x14ac:dyDescent="0.25">
      <c r="A2386" s="286" t="s">
        <v>6621</v>
      </c>
      <c r="B2386" s="287" t="s">
        <v>6622</v>
      </c>
      <c r="C2386" s="288" t="s">
        <v>304</v>
      </c>
      <c r="D2386" s="289">
        <v>151.44999999999999</v>
      </c>
      <c r="E2386" s="289">
        <v>20.84</v>
      </c>
      <c r="F2386" s="289">
        <v>172.29</v>
      </c>
      <c r="G2386" s="270">
        <v>15</v>
      </c>
    </row>
    <row r="2387" spans="1:7" s="270" customFormat="1" ht="30" x14ac:dyDescent="0.25">
      <c r="A2387" s="286" t="s">
        <v>6623</v>
      </c>
      <c r="B2387" s="287" t="s">
        <v>6624</v>
      </c>
      <c r="C2387" s="288" t="s">
        <v>304</v>
      </c>
      <c r="D2387" s="289">
        <v>203.78</v>
      </c>
      <c r="E2387" s="289">
        <v>23.45</v>
      </c>
      <c r="F2387" s="289">
        <v>227.23</v>
      </c>
      <c r="G2387" s="270">
        <v>15</v>
      </c>
    </row>
    <row r="2388" spans="1:7" s="270" customFormat="1" ht="30" x14ac:dyDescent="0.25">
      <c r="A2388" s="286" t="s">
        <v>6625</v>
      </c>
      <c r="B2388" s="287" t="s">
        <v>6626</v>
      </c>
      <c r="C2388" s="288" t="s">
        <v>304</v>
      </c>
      <c r="D2388" s="289">
        <v>5.73</v>
      </c>
      <c r="E2388" s="289">
        <v>2.09</v>
      </c>
      <c r="F2388" s="289">
        <v>7.82</v>
      </c>
      <c r="G2388" s="270">
        <v>15</v>
      </c>
    </row>
    <row r="2389" spans="1:7" s="270" customFormat="1" ht="30" x14ac:dyDescent="0.25">
      <c r="A2389" s="286" t="s">
        <v>6627</v>
      </c>
      <c r="B2389" s="287" t="s">
        <v>6628</v>
      </c>
      <c r="C2389" s="288" t="s">
        <v>304</v>
      </c>
      <c r="D2389" s="289">
        <v>5.69</v>
      </c>
      <c r="E2389" s="289">
        <v>1.04</v>
      </c>
      <c r="F2389" s="289">
        <v>6.73</v>
      </c>
      <c r="G2389" s="270">
        <v>15</v>
      </c>
    </row>
    <row r="2390" spans="1:7" s="270" customFormat="1" ht="30" x14ac:dyDescent="0.25">
      <c r="A2390" s="286" t="s">
        <v>6629</v>
      </c>
      <c r="B2390" s="287" t="s">
        <v>6630</v>
      </c>
      <c r="C2390" s="288" t="s">
        <v>304</v>
      </c>
      <c r="D2390" s="289">
        <v>8.65</v>
      </c>
      <c r="E2390" s="289">
        <v>2.61</v>
      </c>
      <c r="F2390" s="289">
        <v>11.26</v>
      </c>
      <c r="G2390" s="270">
        <v>15</v>
      </c>
    </row>
    <row r="2391" spans="1:7" s="270" customFormat="1" ht="30" x14ac:dyDescent="0.25">
      <c r="A2391" s="286" t="s">
        <v>6631</v>
      </c>
      <c r="B2391" s="287" t="s">
        <v>6632</v>
      </c>
      <c r="C2391" s="288" t="s">
        <v>304</v>
      </c>
      <c r="D2391" s="289">
        <v>31.37</v>
      </c>
      <c r="E2391" s="289">
        <v>5.21</v>
      </c>
      <c r="F2391" s="289">
        <v>36.58</v>
      </c>
      <c r="G2391" s="270">
        <v>15</v>
      </c>
    </row>
    <row r="2392" spans="1:7" s="270" customFormat="1" ht="30" x14ac:dyDescent="0.25">
      <c r="A2392" s="286" t="s">
        <v>6633</v>
      </c>
      <c r="B2392" s="287" t="s">
        <v>6634</v>
      </c>
      <c r="C2392" s="288" t="s">
        <v>304</v>
      </c>
      <c r="D2392" s="289">
        <v>79.06</v>
      </c>
      <c r="E2392" s="289">
        <v>15.63</v>
      </c>
      <c r="F2392" s="289">
        <v>94.69</v>
      </c>
      <c r="G2392" s="270">
        <v>15</v>
      </c>
    </row>
    <row r="2393" spans="1:7" s="270" customFormat="1" ht="30" x14ac:dyDescent="0.25">
      <c r="A2393" s="286" t="s">
        <v>6635</v>
      </c>
      <c r="B2393" s="287" t="s">
        <v>6636</v>
      </c>
      <c r="C2393" s="288" t="s">
        <v>304</v>
      </c>
      <c r="D2393" s="289">
        <v>113.28</v>
      </c>
      <c r="E2393" s="289">
        <v>20.84</v>
      </c>
      <c r="F2393" s="289">
        <v>134.12</v>
      </c>
      <c r="G2393" s="270">
        <v>15</v>
      </c>
    </row>
    <row r="2394" spans="1:7" s="270" customFormat="1" ht="30" x14ac:dyDescent="0.25">
      <c r="A2394" s="286" t="s">
        <v>6637</v>
      </c>
      <c r="B2394" s="287" t="s">
        <v>6638</v>
      </c>
      <c r="C2394" s="288" t="s">
        <v>304</v>
      </c>
      <c r="D2394" s="289">
        <v>45.46</v>
      </c>
      <c r="E2394" s="289">
        <v>6.77</v>
      </c>
      <c r="F2394" s="289">
        <v>52.23</v>
      </c>
      <c r="G2394" s="270">
        <v>15</v>
      </c>
    </row>
    <row r="2395" spans="1:7" s="270" customFormat="1" x14ac:dyDescent="0.25">
      <c r="A2395" s="286" t="s">
        <v>6639</v>
      </c>
      <c r="B2395" s="287" t="s">
        <v>6640</v>
      </c>
      <c r="C2395" s="288"/>
      <c r="D2395" s="289"/>
      <c r="E2395" s="289"/>
      <c r="F2395" s="289"/>
      <c r="G2395" s="270">
        <v>15</v>
      </c>
    </row>
    <row r="2396" spans="1:7" s="270" customFormat="1" ht="30" x14ac:dyDescent="0.25">
      <c r="A2396" s="286" t="s">
        <v>6641</v>
      </c>
      <c r="B2396" s="287" t="s">
        <v>6642</v>
      </c>
      <c r="C2396" s="288" t="s">
        <v>304</v>
      </c>
      <c r="D2396" s="289">
        <v>6.56</v>
      </c>
      <c r="E2396" s="289">
        <v>6.25</v>
      </c>
      <c r="F2396" s="289">
        <v>12.81</v>
      </c>
      <c r="G2396" s="270">
        <v>15</v>
      </c>
    </row>
    <row r="2397" spans="1:7" s="270" customFormat="1" ht="30" x14ac:dyDescent="0.25">
      <c r="A2397" s="286" t="s">
        <v>6643</v>
      </c>
      <c r="B2397" s="287" t="s">
        <v>6644</v>
      </c>
      <c r="C2397" s="288" t="s">
        <v>304</v>
      </c>
      <c r="D2397" s="289">
        <v>11.04</v>
      </c>
      <c r="E2397" s="289">
        <v>7.82</v>
      </c>
      <c r="F2397" s="289">
        <v>18.86</v>
      </c>
    </row>
    <row r="2398" spans="1:7" s="270" customFormat="1" ht="30" x14ac:dyDescent="0.25">
      <c r="A2398" s="286" t="s">
        <v>6645</v>
      </c>
      <c r="B2398" s="287" t="s">
        <v>6646</v>
      </c>
      <c r="C2398" s="288" t="s">
        <v>304</v>
      </c>
      <c r="D2398" s="289">
        <v>17.12</v>
      </c>
      <c r="E2398" s="289">
        <v>9.3699999999999992</v>
      </c>
      <c r="F2398" s="289">
        <v>26.49</v>
      </c>
      <c r="G2398" s="270">
        <v>15</v>
      </c>
    </row>
    <row r="2399" spans="1:7" s="270" customFormat="1" ht="30" x14ac:dyDescent="0.25">
      <c r="A2399" s="286" t="s">
        <v>6647</v>
      </c>
      <c r="B2399" s="287" t="s">
        <v>6648</v>
      </c>
      <c r="C2399" s="288" t="s">
        <v>304</v>
      </c>
      <c r="D2399" s="289">
        <v>24.61</v>
      </c>
      <c r="E2399" s="289">
        <v>10.94</v>
      </c>
      <c r="F2399" s="289">
        <v>35.549999999999997</v>
      </c>
      <c r="G2399" s="270">
        <v>15</v>
      </c>
    </row>
    <row r="2400" spans="1:7" s="270" customFormat="1" ht="30" x14ac:dyDescent="0.25">
      <c r="A2400" s="286" t="s">
        <v>6649</v>
      </c>
      <c r="B2400" s="287" t="s">
        <v>6650</v>
      </c>
      <c r="C2400" s="288" t="s">
        <v>304</v>
      </c>
      <c r="D2400" s="289">
        <v>21.86</v>
      </c>
      <c r="E2400" s="289">
        <v>6.25</v>
      </c>
      <c r="F2400" s="289">
        <v>28.11</v>
      </c>
      <c r="G2400" s="270">
        <v>15</v>
      </c>
    </row>
    <row r="2401" spans="1:7" s="270" customFormat="1" ht="30" x14ac:dyDescent="0.25">
      <c r="A2401" s="286" t="s">
        <v>6651</v>
      </c>
      <c r="B2401" s="287" t="s">
        <v>6652</v>
      </c>
      <c r="C2401" s="288" t="s">
        <v>304</v>
      </c>
      <c r="D2401" s="289">
        <v>34.65</v>
      </c>
      <c r="E2401" s="289">
        <v>14.58</v>
      </c>
      <c r="F2401" s="289">
        <v>49.23</v>
      </c>
      <c r="G2401" s="270">
        <v>15</v>
      </c>
    </row>
    <row r="2402" spans="1:7" s="270" customFormat="1" ht="30" x14ac:dyDescent="0.25">
      <c r="A2402" s="286" t="s">
        <v>6653</v>
      </c>
      <c r="B2402" s="287" t="s">
        <v>6654</v>
      </c>
      <c r="C2402" s="288"/>
      <c r="D2402" s="289"/>
      <c r="E2402" s="289"/>
      <c r="F2402" s="289"/>
      <c r="G2402" s="270">
        <v>15</v>
      </c>
    </row>
    <row r="2403" spans="1:7" s="270" customFormat="1" ht="30" x14ac:dyDescent="0.25">
      <c r="A2403" s="286" t="s">
        <v>6655</v>
      </c>
      <c r="B2403" s="287" t="s">
        <v>6656</v>
      </c>
      <c r="C2403" s="288" t="s">
        <v>304</v>
      </c>
      <c r="D2403" s="289">
        <v>112.33</v>
      </c>
      <c r="E2403" s="289">
        <v>1.57</v>
      </c>
      <c r="F2403" s="289">
        <v>113.9</v>
      </c>
      <c r="G2403" s="270">
        <v>15</v>
      </c>
    </row>
    <row r="2404" spans="1:7" s="270" customFormat="1" ht="30" x14ac:dyDescent="0.25">
      <c r="A2404" s="286" t="s">
        <v>6657</v>
      </c>
      <c r="B2404" s="287" t="s">
        <v>6658</v>
      </c>
      <c r="C2404" s="288" t="s">
        <v>304</v>
      </c>
      <c r="D2404" s="289">
        <v>129.07</v>
      </c>
      <c r="E2404" s="289">
        <v>1.57</v>
      </c>
      <c r="F2404" s="289">
        <v>130.63999999999999</v>
      </c>
    </row>
    <row r="2405" spans="1:7" s="270" customFormat="1" ht="30" x14ac:dyDescent="0.25">
      <c r="A2405" s="286" t="s">
        <v>6659</v>
      </c>
      <c r="B2405" s="287" t="s">
        <v>6660</v>
      </c>
      <c r="C2405" s="288"/>
      <c r="D2405" s="289"/>
      <c r="E2405" s="289"/>
      <c r="F2405" s="289"/>
      <c r="G2405" s="270">
        <v>15</v>
      </c>
    </row>
    <row r="2406" spans="1:7" s="270" customFormat="1" ht="30" x14ac:dyDescent="0.25">
      <c r="A2406" s="286" t="s">
        <v>6661</v>
      </c>
      <c r="B2406" s="287" t="s">
        <v>6662</v>
      </c>
      <c r="C2406" s="288" t="s">
        <v>304</v>
      </c>
      <c r="D2406" s="289">
        <v>2.36</v>
      </c>
      <c r="E2406" s="289">
        <v>2.09</v>
      </c>
      <c r="F2406" s="289">
        <v>4.45</v>
      </c>
      <c r="G2406" s="270">
        <v>15</v>
      </c>
    </row>
    <row r="2407" spans="1:7" s="270" customFormat="1" ht="30" x14ac:dyDescent="0.25">
      <c r="A2407" s="286" t="s">
        <v>6663</v>
      </c>
      <c r="B2407" s="287" t="s">
        <v>6664</v>
      </c>
      <c r="C2407" s="288" t="s">
        <v>304</v>
      </c>
      <c r="D2407" s="289">
        <v>3.64</v>
      </c>
      <c r="E2407" s="289">
        <v>2.61</v>
      </c>
      <c r="F2407" s="289">
        <v>6.25</v>
      </c>
    </row>
    <row r="2408" spans="1:7" s="270" customFormat="1" ht="30" x14ac:dyDescent="0.25">
      <c r="A2408" s="286" t="s">
        <v>6665</v>
      </c>
      <c r="B2408" s="287" t="s">
        <v>6666</v>
      </c>
      <c r="C2408" s="288" t="s">
        <v>304</v>
      </c>
      <c r="D2408" s="289">
        <v>5.26</v>
      </c>
      <c r="E2408" s="289">
        <v>3.12</v>
      </c>
      <c r="F2408" s="289">
        <v>8.3800000000000008</v>
      </c>
      <c r="G2408" s="270">
        <v>15</v>
      </c>
    </row>
    <row r="2409" spans="1:7" s="270" customFormat="1" ht="30" x14ac:dyDescent="0.25">
      <c r="A2409" s="286" t="s">
        <v>6667</v>
      </c>
      <c r="B2409" s="287" t="s">
        <v>6668</v>
      </c>
      <c r="C2409" s="288" t="s">
        <v>304</v>
      </c>
      <c r="D2409" s="289">
        <v>7.52</v>
      </c>
      <c r="E2409" s="289">
        <v>3.64</v>
      </c>
      <c r="F2409" s="289">
        <v>11.16</v>
      </c>
      <c r="G2409" s="270">
        <v>15</v>
      </c>
    </row>
    <row r="2410" spans="1:7" s="270" customFormat="1" ht="30" x14ac:dyDescent="0.25">
      <c r="A2410" s="286" t="s">
        <v>6669</v>
      </c>
      <c r="B2410" s="287" t="s">
        <v>6670</v>
      </c>
      <c r="C2410" s="288" t="s">
        <v>304</v>
      </c>
      <c r="D2410" s="289">
        <v>11.95</v>
      </c>
      <c r="E2410" s="289">
        <v>4.17</v>
      </c>
      <c r="F2410" s="289">
        <v>16.12</v>
      </c>
      <c r="G2410" s="270">
        <v>15</v>
      </c>
    </row>
    <row r="2411" spans="1:7" s="270" customFormat="1" ht="30" x14ac:dyDescent="0.25">
      <c r="A2411" s="286" t="s">
        <v>6671</v>
      </c>
      <c r="B2411" s="287" t="s">
        <v>6672</v>
      </c>
      <c r="C2411" s="288" t="s">
        <v>304</v>
      </c>
      <c r="D2411" s="289">
        <v>18.29</v>
      </c>
      <c r="E2411" s="289">
        <v>4.6900000000000004</v>
      </c>
      <c r="F2411" s="289">
        <v>22.98</v>
      </c>
      <c r="G2411" s="270">
        <v>15</v>
      </c>
    </row>
    <row r="2412" spans="1:7" s="270" customFormat="1" ht="30" x14ac:dyDescent="0.25">
      <c r="A2412" s="286" t="s">
        <v>6673</v>
      </c>
      <c r="B2412" s="287" t="s">
        <v>6674</v>
      </c>
      <c r="C2412" s="288" t="s">
        <v>304</v>
      </c>
      <c r="D2412" s="289">
        <v>28.28</v>
      </c>
      <c r="E2412" s="289">
        <v>5.21</v>
      </c>
      <c r="F2412" s="289">
        <v>33.49</v>
      </c>
      <c r="G2412" s="270">
        <v>15</v>
      </c>
    </row>
    <row r="2413" spans="1:7" s="270" customFormat="1" ht="30" x14ac:dyDescent="0.25">
      <c r="A2413" s="286" t="s">
        <v>6675</v>
      </c>
      <c r="B2413" s="287" t="s">
        <v>6676</v>
      </c>
      <c r="C2413" s="288" t="s">
        <v>304</v>
      </c>
      <c r="D2413" s="289">
        <v>38.58</v>
      </c>
      <c r="E2413" s="289">
        <v>7.82</v>
      </c>
      <c r="F2413" s="289">
        <v>46.4</v>
      </c>
      <c r="G2413" s="270">
        <v>15</v>
      </c>
    </row>
    <row r="2414" spans="1:7" s="270" customFormat="1" ht="30" x14ac:dyDescent="0.25">
      <c r="A2414" s="286" t="s">
        <v>6677</v>
      </c>
      <c r="B2414" s="287" t="s">
        <v>6678</v>
      </c>
      <c r="C2414" s="288" t="s">
        <v>304</v>
      </c>
      <c r="D2414" s="289">
        <v>55.02</v>
      </c>
      <c r="E2414" s="289">
        <v>10.42</v>
      </c>
      <c r="F2414" s="289">
        <v>65.44</v>
      </c>
      <c r="G2414" s="270">
        <v>15</v>
      </c>
    </row>
    <row r="2415" spans="1:7" s="270" customFormat="1" ht="30" x14ac:dyDescent="0.25">
      <c r="A2415" s="286" t="s">
        <v>6679</v>
      </c>
      <c r="B2415" s="287" t="s">
        <v>6680</v>
      </c>
      <c r="C2415" s="288" t="s">
        <v>304</v>
      </c>
      <c r="D2415" s="289">
        <v>76.63</v>
      </c>
      <c r="E2415" s="289">
        <v>13.03</v>
      </c>
      <c r="F2415" s="289">
        <v>89.66</v>
      </c>
      <c r="G2415" s="270">
        <v>15</v>
      </c>
    </row>
    <row r="2416" spans="1:7" s="270" customFormat="1" ht="30" x14ac:dyDescent="0.25">
      <c r="A2416" s="286" t="s">
        <v>6681</v>
      </c>
      <c r="B2416" s="287" t="s">
        <v>6682</v>
      </c>
      <c r="C2416" s="288" t="s">
        <v>304</v>
      </c>
      <c r="D2416" s="289">
        <v>102.36</v>
      </c>
      <c r="E2416" s="289">
        <v>15.63</v>
      </c>
      <c r="F2416" s="289">
        <v>117.99</v>
      </c>
      <c r="G2416" s="270">
        <v>15</v>
      </c>
    </row>
    <row r="2417" spans="1:7" s="270" customFormat="1" ht="30" x14ac:dyDescent="0.25">
      <c r="A2417" s="286" t="s">
        <v>6683</v>
      </c>
      <c r="B2417" s="287" t="s">
        <v>6684</v>
      </c>
      <c r="C2417" s="288" t="s">
        <v>304</v>
      </c>
      <c r="D2417" s="289">
        <v>130.44</v>
      </c>
      <c r="E2417" s="289">
        <v>18.239999999999998</v>
      </c>
      <c r="F2417" s="289">
        <v>148.68</v>
      </c>
      <c r="G2417" s="270">
        <v>15</v>
      </c>
    </row>
    <row r="2418" spans="1:7" s="270" customFormat="1" ht="30" x14ac:dyDescent="0.25">
      <c r="A2418" s="286" t="s">
        <v>6685</v>
      </c>
      <c r="B2418" s="287" t="s">
        <v>6686</v>
      </c>
      <c r="C2418" s="288" t="s">
        <v>304</v>
      </c>
      <c r="D2418" s="289">
        <v>161.87</v>
      </c>
      <c r="E2418" s="289">
        <v>20.84</v>
      </c>
      <c r="F2418" s="289">
        <v>182.71</v>
      </c>
      <c r="G2418" s="270">
        <v>15</v>
      </c>
    </row>
    <row r="2419" spans="1:7" s="270" customFormat="1" ht="30" x14ac:dyDescent="0.25">
      <c r="A2419" s="286" t="s">
        <v>6687</v>
      </c>
      <c r="B2419" s="287" t="s">
        <v>6688</v>
      </c>
      <c r="C2419" s="288" t="s">
        <v>304</v>
      </c>
      <c r="D2419" s="289">
        <v>195.88</v>
      </c>
      <c r="E2419" s="289">
        <v>23.45</v>
      </c>
      <c r="F2419" s="289">
        <v>219.33</v>
      </c>
      <c r="G2419" s="270">
        <v>15</v>
      </c>
    </row>
    <row r="2420" spans="1:7" s="270" customFormat="1" ht="30" x14ac:dyDescent="0.25">
      <c r="A2420" s="286" t="s">
        <v>6689</v>
      </c>
      <c r="B2420" s="287" t="s">
        <v>6690</v>
      </c>
      <c r="C2420" s="288" t="s">
        <v>304</v>
      </c>
      <c r="D2420" s="289">
        <v>257.39</v>
      </c>
      <c r="E2420" s="289">
        <v>26.06</v>
      </c>
      <c r="F2420" s="289">
        <v>283.45</v>
      </c>
      <c r="G2420" s="270">
        <v>15</v>
      </c>
    </row>
    <row r="2421" spans="1:7" s="270" customFormat="1" x14ac:dyDescent="0.25">
      <c r="A2421" s="286" t="s">
        <v>6691</v>
      </c>
      <c r="B2421" s="287" t="s">
        <v>6692</v>
      </c>
      <c r="C2421" s="288"/>
      <c r="D2421" s="289"/>
      <c r="E2421" s="289"/>
      <c r="F2421" s="289"/>
      <c r="G2421" s="270">
        <v>15</v>
      </c>
    </row>
    <row r="2422" spans="1:7" s="270" customFormat="1" ht="30" x14ac:dyDescent="0.25">
      <c r="A2422" s="286" t="s">
        <v>6693</v>
      </c>
      <c r="B2422" s="287" t="s">
        <v>6694</v>
      </c>
      <c r="C2422" s="288" t="s">
        <v>304</v>
      </c>
      <c r="D2422" s="289">
        <v>10.56</v>
      </c>
      <c r="E2422" s="289">
        <v>2.61</v>
      </c>
      <c r="F2422" s="289">
        <v>13.17</v>
      </c>
      <c r="G2422" s="270">
        <v>15</v>
      </c>
    </row>
    <row r="2423" spans="1:7" s="270" customFormat="1" ht="30" x14ac:dyDescent="0.25">
      <c r="A2423" s="286" t="s">
        <v>6695</v>
      </c>
      <c r="B2423" s="287" t="s">
        <v>6696</v>
      </c>
      <c r="C2423" s="288" t="s">
        <v>304</v>
      </c>
      <c r="D2423" s="289">
        <v>15.84</v>
      </c>
      <c r="E2423" s="289">
        <v>5.21</v>
      </c>
      <c r="F2423" s="289">
        <v>21.05</v>
      </c>
    </row>
    <row r="2424" spans="1:7" s="270" customFormat="1" ht="30" x14ac:dyDescent="0.25">
      <c r="A2424" s="286" t="s">
        <v>6697</v>
      </c>
      <c r="B2424" s="287" t="s">
        <v>6698</v>
      </c>
      <c r="C2424" s="288" t="s">
        <v>304</v>
      </c>
      <c r="D2424" s="289">
        <v>20.6</v>
      </c>
      <c r="E2424" s="289">
        <v>5.21</v>
      </c>
      <c r="F2424" s="289">
        <v>25.81</v>
      </c>
      <c r="G2424" s="270">
        <v>15</v>
      </c>
    </row>
    <row r="2425" spans="1:7" s="270" customFormat="1" x14ac:dyDescent="0.25">
      <c r="A2425" s="286" t="s">
        <v>6699</v>
      </c>
      <c r="B2425" s="287" t="s">
        <v>6700</v>
      </c>
      <c r="C2425" s="288"/>
      <c r="D2425" s="289"/>
      <c r="E2425" s="289"/>
      <c r="F2425" s="289"/>
      <c r="G2425" s="270">
        <v>15</v>
      </c>
    </row>
    <row r="2426" spans="1:7" s="270" customFormat="1" ht="30" x14ac:dyDescent="0.25">
      <c r="A2426" s="286" t="s">
        <v>6701</v>
      </c>
      <c r="B2426" s="287" t="s">
        <v>6702</v>
      </c>
      <c r="C2426" s="288" t="s">
        <v>304</v>
      </c>
      <c r="D2426" s="289">
        <v>5.66</v>
      </c>
      <c r="E2426" s="289">
        <v>13.03</v>
      </c>
      <c r="F2426" s="289">
        <v>18.690000000000001</v>
      </c>
      <c r="G2426" s="270">
        <v>15</v>
      </c>
    </row>
    <row r="2427" spans="1:7" s="270" customFormat="1" ht="30" x14ac:dyDescent="0.25">
      <c r="A2427" s="286" t="s">
        <v>6703</v>
      </c>
      <c r="B2427" s="287" t="s">
        <v>6704</v>
      </c>
      <c r="C2427" s="288"/>
      <c r="D2427" s="289"/>
      <c r="E2427" s="289"/>
      <c r="F2427" s="289"/>
    </row>
    <row r="2428" spans="1:7" s="270" customFormat="1" x14ac:dyDescent="0.25">
      <c r="A2428" s="286" t="s">
        <v>6705</v>
      </c>
      <c r="B2428" s="287" t="s">
        <v>6706</v>
      </c>
      <c r="C2428" s="288"/>
      <c r="D2428" s="289"/>
      <c r="E2428" s="289"/>
      <c r="F2428" s="289"/>
      <c r="G2428" s="270">
        <v>15</v>
      </c>
    </row>
    <row r="2429" spans="1:7" s="270" customFormat="1" x14ac:dyDescent="0.25">
      <c r="A2429" s="286" t="s">
        <v>6707</v>
      </c>
      <c r="B2429" s="287" t="s">
        <v>6708</v>
      </c>
      <c r="C2429" s="288" t="s">
        <v>2</v>
      </c>
      <c r="D2429" s="289">
        <v>1.95</v>
      </c>
      <c r="E2429" s="289">
        <v>13.03</v>
      </c>
      <c r="F2429" s="289">
        <v>14.98</v>
      </c>
    </row>
    <row r="2430" spans="1:7" s="270" customFormat="1" x14ac:dyDescent="0.25">
      <c r="A2430" s="286" t="s">
        <v>6709</v>
      </c>
      <c r="B2430" s="287" t="s">
        <v>6710</v>
      </c>
      <c r="C2430" s="288" t="s">
        <v>2</v>
      </c>
      <c r="D2430" s="289">
        <v>3.51</v>
      </c>
      <c r="E2430" s="289">
        <v>13.03</v>
      </c>
      <c r="F2430" s="289">
        <v>16.54</v>
      </c>
    </row>
    <row r="2431" spans="1:7" s="270" customFormat="1" x14ac:dyDescent="0.25">
      <c r="A2431" s="286" t="s">
        <v>6711</v>
      </c>
      <c r="B2431" s="287" t="s">
        <v>14197</v>
      </c>
      <c r="C2431" s="288" t="s">
        <v>2</v>
      </c>
      <c r="D2431" s="289">
        <v>2.83</v>
      </c>
      <c r="E2431" s="289">
        <v>15.63</v>
      </c>
      <c r="F2431" s="289">
        <v>18.46</v>
      </c>
      <c r="G2431" s="270">
        <v>15</v>
      </c>
    </row>
    <row r="2432" spans="1:7" s="270" customFormat="1" x14ac:dyDescent="0.25">
      <c r="A2432" s="286" t="s">
        <v>6712</v>
      </c>
      <c r="B2432" s="287" t="s">
        <v>6713</v>
      </c>
      <c r="C2432" s="288" t="s">
        <v>2</v>
      </c>
      <c r="D2432" s="289">
        <v>2.1800000000000002</v>
      </c>
      <c r="E2432" s="289">
        <v>13.03</v>
      </c>
      <c r="F2432" s="289">
        <v>15.21</v>
      </c>
      <c r="G2432" s="270">
        <v>15</v>
      </c>
    </row>
    <row r="2433" spans="1:7" s="270" customFormat="1" x14ac:dyDescent="0.25">
      <c r="A2433" s="286" t="s">
        <v>6714</v>
      </c>
      <c r="B2433" s="287" t="s">
        <v>6715</v>
      </c>
      <c r="C2433" s="288"/>
      <c r="D2433" s="289"/>
      <c r="E2433" s="289"/>
      <c r="F2433" s="289"/>
      <c r="G2433" s="270">
        <v>15</v>
      </c>
    </row>
    <row r="2434" spans="1:7" s="270" customFormat="1" x14ac:dyDescent="0.25">
      <c r="A2434" s="286" t="s">
        <v>6716</v>
      </c>
      <c r="B2434" s="287" t="s">
        <v>6717</v>
      </c>
      <c r="C2434" s="288" t="s">
        <v>2</v>
      </c>
      <c r="D2434" s="289">
        <v>42.77</v>
      </c>
      <c r="E2434" s="289">
        <v>41.68</v>
      </c>
      <c r="F2434" s="289">
        <v>84.45</v>
      </c>
      <c r="G2434" s="270">
        <v>15</v>
      </c>
    </row>
    <row r="2435" spans="1:7" s="270" customFormat="1" ht="30" x14ac:dyDescent="0.25">
      <c r="A2435" s="286" t="s">
        <v>198</v>
      </c>
      <c r="B2435" s="287" t="s">
        <v>6718</v>
      </c>
      <c r="C2435" s="288" t="s">
        <v>2</v>
      </c>
      <c r="D2435" s="289">
        <v>16.14</v>
      </c>
      <c r="E2435" s="289">
        <v>15.63</v>
      </c>
      <c r="F2435" s="289">
        <v>31.77</v>
      </c>
    </row>
    <row r="2436" spans="1:7" s="270" customFormat="1" ht="30" x14ac:dyDescent="0.25">
      <c r="A2436" s="286" t="s">
        <v>199</v>
      </c>
      <c r="B2436" s="287" t="s">
        <v>200</v>
      </c>
      <c r="C2436" s="288" t="s">
        <v>2</v>
      </c>
      <c r="D2436" s="289">
        <v>19.29</v>
      </c>
      <c r="E2436" s="289">
        <v>15.63</v>
      </c>
      <c r="F2436" s="289">
        <v>34.92</v>
      </c>
      <c r="G2436" s="270">
        <v>15</v>
      </c>
    </row>
    <row r="2437" spans="1:7" s="270" customFormat="1" ht="30" x14ac:dyDescent="0.25">
      <c r="A2437" s="286" t="s">
        <v>6719</v>
      </c>
      <c r="B2437" s="287" t="s">
        <v>6720</v>
      </c>
      <c r="C2437" s="288" t="s">
        <v>2</v>
      </c>
      <c r="D2437" s="289">
        <v>30.16</v>
      </c>
      <c r="E2437" s="289">
        <v>15.63</v>
      </c>
      <c r="F2437" s="289">
        <v>45.79</v>
      </c>
      <c r="G2437" s="270">
        <v>15</v>
      </c>
    </row>
    <row r="2438" spans="1:7" s="270" customFormat="1" ht="30" x14ac:dyDescent="0.25">
      <c r="A2438" s="286" t="s">
        <v>6721</v>
      </c>
      <c r="B2438" s="287" t="s">
        <v>6722</v>
      </c>
      <c r="C2438" s="288" t="s">
        <v>2</v>
      </c>
      <c r="D2438" s="289">
        <v>57.6</v>
      </c>
      <c r="E2438" s="289">
        <v>20.84</v>
      </c>
      <c r="F2438" s="289">
        <v>78.44</v>
      </c>
      <c r="G2438" s="270">
        <v>15</v>
      </c>
    </row>
    <row r="2439" spans="1:7" s="270" customFormat="1" ht="30" x14ac:dyDescent="0.25">
      <c r="A2439" s="286" t="s">
        <v>6723</v>
      </c>
      <c r="B2439" s="287" t="s">
        <v>6724</v>
      </c>
      <c r="C2439" s="288" t="s">
        <v>2</v>
      </c>
      <c r="D2439" s="289">
        <v>148.94999999999999</v>
      </c>
      <c r="E2439" s="289">
        <v>20.84</v>
      </c>
      <c r="F2439" s="289">
        <v>169.79</v>
      </c>
      <c r="G2439" s="270">
        <v>15</v>
      </c>
    </row>
    <row r="2440" spans="1:7" s="270" customFormat="1" ht="30" x14ac:dyDescent="0.25">
      <c r="A2440" s="286" t="s">
        <v>6725</v>
      </c>
      <c r="B2440" s="287" t="s">
        <v>6726</v>
      </c>
      <c r="C2440" s="288" t="s">
        <v>2</v>
      </c>
      <c r="D2440" s="289">
        <v>183.15</v>
      </c>
      <c r="E2440" s="289">
        <v>26.06</v>
      </c>
      <c r="F2440" s="289">
        <v>209.21</v>
      </c>
      <c r="G2440" s="270">
        <v>15</v>
      </c>
    </row>
    <row r="2441" spans="1:7" s="270" customFormat="1" ht="30" x14ac:dyDescent="0.25">
      <c r="A2441" s="286" t="s">
        <v>6727</v>
      </c>
      <c r="B2441" s="287" t="s">
        <v>6728</v>
      </c>
      <c r="C2441" s="288" t="s">
        <v>2</v>
      </c>
      <c r="D2441" s="289">
        <v>168.33</v>
      </c>
      <c r="E2441" s="289">
        <v>15.63</v>
      </c>
      <c r="F2441" s="289">
        <v>183.96</v>
      </c>
      <c r="G2441" s="270">
        <v>15</v>
      </c>
    </row>
    <row r="2442" spans="1:7" s="270" customFormat="1" ht="30" x14ac:dyDescent="0.25">
      <c r="A2442" s="286" t="s">
        <v>6729</v>
      </c>
      <c r="B2442" s="287" t="s">
        <v>6730</v>
      </c>
      <c r="C2442" s="288" t="s">
        <v>2</v>
      </c>
      <c r="D2442" s="289">
        <v>485.23</v>
      </c>
      <c r="E2442" s="289">
        <v>15.63</v>
      </c>
      <c r="F2442" s="289">
        <v>500.86</v>
      </c>
      <c r="G2442" s="270">
        <v>15</v>
      </c>
    </row>
    <row r="2443" spans="1:7" s="270" customFormat="1" ht="30" x14ac:dyDescent="0.25">
      <c r="A2443" s="286" t="s">
        <v>6731</v>
      </c>
      <c r="B2443" s="287" t="s">
        <v>6732</v>
      </c>
      <c r="C2443" s="288" t="s">
        <v>2</v>
      </c>
      <c r="D2443" s="289">
        <v>833.28</v>
      </c>
      <c r="E2443" s="289">
        <v>15.63</v>
      </c>
      <c r="F2443" s="289">
        <v>848.91</v>
      </c>
      <c r="G2443" s="270">
        <v>15</v>
      </c>
    </row>
    <row r="2444" spans="1:7" s="270" customFormat="1" ht="30" x14ac:dyDescent="0.25">
      <c r="A2444" s="286" t="s">
        <v>6733</v>
      </c>
      <c r="B2444" s="287" t="s">
        <v>6734</v>
      </c>
      <c r="C2444" s="288" t="s">
        <v>2</v>
      </c>
      <c r="D2444" s="289">
        <v>1792.45</v>
      </c>
      <c r="E2444" s="289">
        <v>20.84</v>
      </c>
      <c r="F2444" s="289">
        <v>1813.29</v>
      </c>
      <c r="G2444" s="270">
        <v>15</v>
      </c>
    </row>
    <row r="2445" spans="1:7" s="270" customFormat="1" ht="30" x14ac:dyDescent="0.25">
      <c r="A2445" s="286" t="s">
        <v>6735</v>
      </c>
      <c r="B2445" s="287" t="s">
        <v>6736</v>
      </c>
      <c r="C2445" s="288" t="s">
        <v>2</v>
      </c>
      <c r="D2445" s="289">
        <v>24.79</v>
      </c>
      <c r="E2445" s="289">
        <v>15.63</v>
      </c>
      <c r="F2445" s="289">
        <v>40.42</v>
      </c>
      <c r="G2445" s="270">
        <v>15</v>
      </c>
    </row>
    <row r="2446" spans="1:7" s="270" customFormat="1" ht="30" x14ac:dyDescent="0.25">
      <c r="A2446" s="286" t="s">
        <v>6737</v>
      </c>
      <c r="B2446" s="287" t="s">
        <v>6738</v>
      </c>
      <c r="C2446" s="288" t="s">
        <v>2</v>
      </c>
      <c r="D2446" s="289">
        <v>80.900000000000006</v>
      </c>
      <c r="E2446" s="289">
        <v>15.63</v>
      </c>
      <c r="F2446" s="289">
        <v>96.53</v>
      </c>
      <c r="G2446" s="270">
        <v>15</v>
      </c>
    </row>
    <row r="2447" spans="1:7" s="270" customFormat="1" ht="30" x14ac:dyDescent="0.25">
      <c r="A2447" s="286" t="s">
        <v>6739</v>
      </c>
      <c r="B2447" s="287" t="s">
        <v>6740</v>
      </c>
      <c r="C2447" s="288" t="s">
        <v>2</v>
      </c>
      <c r="D2447" s="289">
        <v>209.65</v>
      </c>
      <c r="E2447" s="289">
        <v>20.84</v>
      </c>
      <c r="F2447" s="289">
        <v>230.49</v>
      </c>
      <c r="G2447" s="270">
        <v>15</v>
      </c>
    </row>
    <row r="2448" spans="1:7" s="270" customFormat="1" x14ac:dyDescent="0.25">
      <c r="A2448" s="286" t="s">
        <v>6741</v>
      </c>
      <c r="B2448" s="287" t="s">
        <v>6742</v>
      </c>
      <c r="C2448" s="288"/>
      <c r="D2448" s="289"/>
      <c r="E2448" s="289"/>
      <c r="F2448" s="289"/>
      <c r="G2448" s="270">
        <v>15</v>
      </c>
    </row>
    <row r="2449" spans="1:7" s="270" customFormat="1" x14ac:dyDescent="0.25">
      <c r="A2449" s="286" t="s">
        <v>6743</v>
      </c>
      <c r="B2449" s="287" t="s">
        <v>6744</v>
      </c>
      <c r="C2449" s="288" t="s">
        <v>2709</v>
      </c>
      <c r="D2449" s="289">
        <v>27.12</v>
      </c>
      <c r="E2449" s="289">
        <v>15.63</v>
      </c>
      <c r="F2449" s="289">
        <v>42.75</v>
      </c>
      <c r="G2449" s="270">
        <v>15</v>
      </c>
    </row>
    <row r="2450" spans="1:7" s="270" customFormat="1" x14ac:dyDescent="0.25">
      <c r="A2450" s="286" t="s">
        <v>297</v>
      </c>
      <c r="B2450" s="287" t="s">
        <v>6745</v>
      </c>
      <c r="C2450" s="288" t="s">
        <v>2</v>
      </c>
      <c r="D2450" s="289">
        <v>29.7</v>
      </c>
      <c r="E2450" s="289">
        <v>15.63</v>
      </c>
      <c r="F2450" s="289">
        <v>45.33</v>
      </c>
    </row>
    <row r="2451" spans="1:7" s="270" customFormat="1" x14ac:dyDescent="0.25">
      <c r="A2451" s="286" t="s">
        <v>6746</v>
      </c>
      <c r="B2451" s="287" t="s">
        <v>6747</v>
      </c>
      <c r="C2451" s="288" t="s">
        <v>2</v>
      </c>
      <c r="D2451" s="289">
        <v>73.38</v>
      </c>
      <c r="E2451" s="289">
        <v>15.63</v>
      </c>
      <c r="F2451" s="289">
        <v>89.01</v>
      </c>
      <c r="G2451" s="270">
        <v>15</v>
      </c>
    </row>
    <row r="2452" spans="1:7" s="270" customFormat="1" ht="30" x14ac:dyDescent="0.25">
      <c r="A2452" s="286" t="s">
        <v>6748</v>
      </c>
      <c r="B2452" s="287" t="s">
        <v>6749</v>
      </c>
      <c r="C2452" s="288" t="s">
        <v>2709</v>
      </c>
      <c r="D2452" s="289">
        <v>270.02999999999997</v>
      </c>
      <c r="E2452" s="289">
        <v>15.63</v>
      </c>
      <c r="F2452" s="289">
        <v>285.66000000000003</v>
      </c>
      <c r="G2452" s="270">
        <v>15</v>
      </c>
    </row>
    <row r="2453" spans="1:7" s="270" customFormat="1" x14ac:dyDescent="0.25">
      <c r="A2453" s="286" t="s">
        <v>6750</v>
      </c>
      <c r="B2453" s="287" t="s">
        <v>6751</v>
      </c>
      <c r="C2453" s="288" t="s">
        <v>2709</v>
      </c>
      <c r="D2453" s="289">
        <v>281.62</v>
      </c>
      <c r="E2453" s="289">
        <v>15.63</v>
      </c>
      <c r="F2453" s="289">
        <v>297.25</v>
      </c>
      <c r="G2453" s="270">
        <v>15</v>
      </c>
    </row>
    <row r="2454" spans="1:7" s="270" customFormat="1" ht="30" x14ac:dyDescent="0.25">
      <c r="A2454" s="286" t="s">
        <v>6752</v>
      </c>
      <c r="B2454" s="287" t="s">
        <v>6753</v>
      </c>
      <c r="C2454" s="288" t="s">
        <v>2709</v>
      </c>
      <c r="D2454" s="289">
        <v>19.46</v>
      </c>
      <c r="E2454" s="289">
        <v>15.63</v>
      </c>
      <c r="F2454" s="289">
        <v>35.090000000000003</v>
      </c>
      <c r="G2454" s="270">
        <v>15</v>
      </c>
    </row>
    <row r="2455" spans="1:7" s="270" customFormat="1" x14ac:dyDescent="0.25">
      <c r="A2455" s="286" t="s">
        <v>6754</v>
      </c>
      <c r="B2455" s="287" t="s">
        <v>6755</v>
      </c>
      <c r="C2455" s="288" t="s">
        <v>2709</v>
      </c>
      <c r="D2455" s="289">
        <v>329.61</v>
      </c>
      <c r="E2455" s="289">
        <v>15.63</v>
      </c>
      <c r="F2455" s="289">
        <v>345.24</v>
      </c>
      <c r="G2455" s="270">
        <v>15</v>
      </c>
    </row>
    <row r="2456" spans="1:7" s="270" customFormat="1" ht="30" x14ac:dyDescent="0.25">
      <c r="A2456" s="286" t="s">
        <v>6756</v>
      </c>
      <c r="B2456" s="287" t="s">
        <v>6757</v>
      </c>
      <c r="C2456" s="288" t="s">
        <v>2</v>
      </c>
      <c r="D2456" s="289">
        <v>20.65</v>
      </c>
      <c r="E2456" s="289">
        <v>15.63</v>
      </c>
      <c r="F2456" s="289">
        <v>36.28</v>
      </c>
      <c r="G2456" s="270">
        <v>15</v>
      </c>
    </row>
    <row r="2457" spans="1:7" s="270" customFormat="1" x14ac:dyDescent="0.25">
      <c r="A2457" s="286" t="s">
        <v>6758</v>
      </c>
      <c r="B2457" s="287" t="s">
        <v>6759</v>
      </c>
      <c r="C2457" s="288" t="s">
        <v>2709</v>
      </c>
      <c r="D2457" s="289">
        <v>12.8</v>
      </c>
      <c r="E2457" s="289">
        <v>15.63</v>
      </c>
      <c r="F2457" s="289">
        <v>28.43</v>
      </c>
      <c r="G2457" s="270">
        <v>15</v>
      </c>
    </row>
    <row r="2458" spans="1:7" s="270" customFormat="1" x14ac:dyDescent="0.25">
      <c r="A2458" s="286" t="s">
        <v>6760</v>
      </c>
      <c r="B2458" s="287" t="s">
        <v>6761</v>
      </c>
      <c r="C2458" s="288" t="s">
        <v>2709</v>
      </c>
      <c r="D2458" s="289">
        <v>14.38</v>
      </c>
      <c r="E2458" s="289">
        <v>15.63</v>
      </c>
      <c r="F2458" s="289">
        <v>30.01</v>
      </c>
      <c r="G2458" s="270">
        <v>15</v>
      </c>
    </row>
    <row r="2459" spans="1:7" s="270" customFormat="1" x14ac:dyDescent="0.25">
      <c r="A2459" s="286" t="s">
        <v>6762</v>
      </c>
      <c r="B2459" s="287" t="s">
        <v>6763</v>
      </c>
      <c r="C2459" s="288" t="s">
        <v>2709</v>
      </c>
      <c r="D2459" s="289">
        <v>32.53</v>
      </c>
      <c r="E2459" s="289">
        <v>15.63</v>
      </c>
      <c r="F2459" s="289">
        <v>48.16</v>
      </c>
      <c r="G2459" s="270">
        <v>15</v>
      </c>
    </row>
    <row r="2460" spans="1:7" s="270" customFormat="1" ht="30" x14ac:dyDescent="0.25">
      <c r="A2460" s="286" t="s">
        <v>6764</v>
      </c>
      <c r="B2460" s="287" t="s">
        <v>6765</v>
      </c>
      <c r="C2460" s="288" t="s">
        <v>2709</v>
      </c>
      <c r="D2460" s="289">
        <v>26.69</v>
      </c>
      <c r="E2460" s="289">
        <v>15.63</v>
      </c>
      <c r="F2460" s="289">
        <v>42.32</v>
      </c>
      <c r="G2460" s="270">
        <v>15</v>
      </c>
    </row>
    <row r="2461" spans="1:7" s="270" customFormat="1" ht="30" x14ac:dyDescent="0.25">
      <c r="A2461" s="286" t="s">
        <v>6766</v>
      </c>
      <c r="B2461" s="287" t="s">
        <v>6767</v>
      </c>
      <c r="C2461" s="288" t="s">
        <v>2709</v>
      </c>
      <c r="D2461" s="289">
        <v>28</v>
      </c>
      <c r="E2461" s="289">
        <v>15.63</v>
      </c>
      <c r="F2461" s="289">
        <v>43.63</v>
      </c>
      <c r="G2461" s="270">
        <v>15</v>
      </c>
    </row>
    <row r="2462" spans="1:7" s="270" customFormat="1" ht="30" x14ac:dyDescent="0.25">
      <c r="A2462" s="286" t="s">
        <v>12965</v>
      </c>
      <c r="B2462" s="287" t="s">
        <v>12966</v>
      </c>
      <c r="C2462" s="288" t="s">
        <v>2709</v>
      </c>
      <c r="D2462" s="289">
        <v>36.39</v>
      </c>
      <c r="E2462" s="289">
        <v>19.28</v>
      </c>
      <c r="F2462" s="289">
        <v>55.67</v>
      </c>
      <c r="G2462" s="270">
        <v>15</v>
      </c>
    </row>
    <row r="2463" spans="1:7" s="270" customFormat="1" x14ac:dyDescent="0.25">
      <c r="A2463" s="286" t="s">
        <v>6768</v>
      </c>
      <c r="B2463" s="287" t="s">
        <v>6769</v>
      </c>
      <c r="C2463" s="288"/>
      <c r="D2463" s="289"/>
      <c r="E2463" s="289"/>
      <c r="F2463" s="289"/>
      <c r="G2463" s="270">
        <v>15</v>
      </c>
    </row>
    <row r="2464" spans="1:7" s="270" customFormat="1" x14ac:dyDescent="0.25">
      <c r="A2464" s="286" t="s">
        <v>6770</v>
      </c>
      <c r="B2464" s="287" t="s">
        <v>20672</v>
      </c>
      <c r="C2464" s="288" t="s">
        <v>2709</v>
      </c>
      <c r="D2464" s="289">
        <v>14.5</v>
      </c>
      <c r="E2464" s="289">
        <v>17.71</v>
      </c>
      <c r="F2464" s="289">
        <v>32.21</v>
      </c>
      <c r="G2464" s="270">
        <v>15</v>
      </c>
    </row>
    <row r="2465" spans="1:7" s="270" customFormat="1" x14ac:dyDescent="0.25">
      <c r="A2465" s="286" t="s">
        <v>6771</v>
      </c>
      <c r="B2465" s="287" t="s">
        <v>20673</v>
      </c>
      <c r="C2465" s="288" t="s">
        <v>2709</v>
      </c>
      <c r="D2465" s="289">
        <v>24.29</v>
      </c>
      <c r="E2465" s="289">
        <v>18.239999999999998</v>
      </c>
      <c r="F2465" s="289">
        <v>42.53</v>
      </c>
    </row>
    <row r="2466" spans="1:7" s="270" customFormat="1" x14ac:dyDescent="0.25">
      <c r="A2466" s="286" t="s">
        <v>6772</v>
      </c>
      <c r="B2466" s="287" t="s">
        <v>20674</v>
      </c>
      <c r="C2466" s="288" t="s">
        <v>2709</v>
      </c>
      <c r="D2466" s="289">
        <v>26.86</v>
      </c>
      <c r="E2466" s="289">
        <v>26.06</v>
      </c>
      <c r="F2466" s="289">
        <v>52.92</v>
      </c>
      <c r="G2466" s="270">
        <v>15</v>
      </c>
    </row>
    <row r="2467" spans="1:7" s="270" customFormat="1" x14ac:dyDescent="0.25">
      <c r="A2467" s="286" t="s">
        <v>6773</v>
      </c>
      <c r="B2467" s="287" t="s">
        <v>20675</v>
      </c>
      <c r="C2467" s="288" t="s">
        <v>2709</v>
      </c>
      <c r="D2467" s="289">
        <v>18.760000000000002</v>
      </c>
      <c r="E2467" s="289">
        <v>14.07</v>
      </c>
      <c r="F2467" s="289">
        <v>32.83</v>
      </c>
      <c r="G2467" s="270">
        <v>15</v>
      </c>
    </row>
    <row r="2468" spans="1:7" s="270" customFormat="1" x14ac:dyDescent="0.25">
      <c r="A2468" s="286" t="s">
        <v>6774</v>
      </c>
      <c r="B2468" s="287" t="s">
        <v>20676</v>
      </c>
      <c r="C2468" s="288" t="s">
        <v>2709</v>
      </c>
      <c r="D2468" s="289">
        <v>12.96</v>
      </c>
      <c r="E2468" s="289">
        <v>23.45</v>
      </c>
      <c r="F2468" s="289">
        <v>36.409999999999997</v>
      </c>
      <c r="G2468" s="270">
        <v>15</v>
      </c>
    </row>
    <row r="2469" spans="1:7" s="270" customFormat="1" x14ac:dyDescent="0.25">
      <c r="A2469" s="286" t="s">
        <v>6775</v>
      </c>
      <c r="B2469" s="287" t="s">
        <v>20677</v>
      </c>
      <c r="C2469" s="288" t="s">
        <v>2709</v>
      </c>
      <c r="D2469" s="289">
        <v>24.38</v>
      </c>
      <c r="E2469" s="289">
        <v>19.8</v>
      </c>
      <c r="F2469" s="289">
        <v>44.18</v>
      </c>
      <c r="G2469" s="270">
        <v>15</v>
      </c>
    </row>
    <row r="2470" spans="1:7" s="270" customFormat="1" x14ac:dyDescent="0.25">
      <c r="A2470" s="286" t="s">
        <v>6776</v>
      </c>
      <c r="B2470" s="287" t="s">
        <v>20678</v>
      </c>
      <c r="C2470" s="288" t="s">
        <v>2709</v>
      </c>
      <c r="D2470" s="289">
        <v>13.28</v>
      </c>
      <c r="E2470" s="289">
        <v>23.45</v>
      </c>
      <c r="F2470" s="289">
        <v>36.729999999999997</v>
      </c>
      <c r="G2470" s="270">
        <v>15</v>
      </c>
    </row>
    <row r="2471" spans="1:7" s="270" customFormat="1" x14ac:dyDescent="0.25">
      <c r="A2471" s="286" t="s">
        <v>6777</v>
      </c>
      <c r="B2471" s="287" t="s">
        <v>20679</v>
      </c>
      <c r="C2471" s="288" t="s">
        <v>2709</v>
      </c>
      <c r="D2471" s="289">
        <v>19.47</v>
      </c>
      <c r="E2471" s="289">
        <v>26.06</v>
      </c>
      <c r="F2471" s="289">
        <v>45.53</v>
      </c>
      <c r="G2471" s="270">
        <v>15</v>
      </c>
    </row>
    <row r="2472" spans="1:7" s="270" customFormat="1" x14ac:dyDescent="0.25">
      <c r="A2472" s="286" t="s">
        <v>6778</v>
      </c>
      <c r="B2472" s="287" t="s">
        <v>20680</v>
      </c>
      <c r="C2472" s="288" t="s">
        <v>2709</v>
      </c>
      <c r="D2472" s="289">
        <v>52.72</v>
      </c>
      <c r="E2472" s="289">
        <v>18.239999999999998</v>
      </c>
      <c r="F2472" s="289">
        <v>70.959999999999994</v>
      </c>
      <c r="G2472" s="270">
        <v>15</v>
      </c>
    </row>
    <row r="2473" spans="1:7" s="270" customFormat="1" x14ac:dyDescent="0.25">
      <c r="A2473" s="286" t="s">
        <v>6779</v>
      </c>
      <c r="B2473" s="287" t="s">
        <v>20681</v>
      </c>
      <c r="C2473" s="288" t="s">
        <v>2709</v>
      </c>
      <c r="D2473" s="289">
        <v>47.47</v>
      </c>
      <c r="E2473" s="289">
        <v>18.239999999999998</v>
      </c>
      <c r="F2473" s="289">
        <v>65.709999999999994</v>
      </c>
      <c r="G2473" s="270">
        <v>15</v>
      </c>
    </row>
    <row r="2474" spans="1:7" s="270" customFormat="1" x14ac:dyDescent="0.25">
      <c r="A2474" s="286" t="s">
        <v>6780</v>
      </c>
      <c r="B2474" s="287" t="s">
        <v>6781</v>
      </c>
      <c r="C2474" s="288" t="s">
        <v>2709</v>
      </c>
      <c r="D2474" s="289">
        <v>19.559999999999999</v>
      </c>
      <c r="E2474" s="289">
        <v>13.03</v>
      </c>
      <c r="F2474" s="289">
        <v>32.590000000000003</v>
      </c>
      <c r="G2474" s="270">
        <v>15</v>
      </c>
    </row>
    <row r="2475" spans="1:7" s="270" customFormat="1" ht="30" x14ac:dyDescent="0.25">
      <c r="A2475" s="286" t="s">
        <v>6782</v>
      </c>
      <c r="B2475" s="287" t="s">
        <v>20035</v>
      </c>
      <c r="C2475" s="288" t="s">
        <v>2709</v>
      </c>
      <c r="D2475" s="289">
        <v>54.65</v>
      </c>
      <c r="E2475" s="289">
        <v>19.8</v>
      </c>
      <c r="F2475" s="289">
        <v>74.45</v>
      </c>
      <c r="G2475" s="270">
        <v>15</v>
      </c>
    </row>
    <row r="2476" spans="1:7" s="270" customFormat="1" ht="30" x14ac:dyDescent="0.25">
      <c r="A2476" s="286" t="s">
        <v>6783</v>
      </c>
      <c r="B2476" s="287" t="s">
        <v>6784</v>
      </c>
      <c r="C2476" s="288" t="s">
        <v>2</v>
      </c>
      <c r="D2476" s="289">
        <v>35.04</v>
      </c>
      <c r="E2476" s="289">
        <v>15.63</v>
      </c>
      <c r="F2476" s="289">
        <v>50.67</v>
      </c>
      <c r="G2476" s="270">
        <v>15</v>
      </c>
    </row>
    <row r="2477" spans="1:7" s="270" customFormat="1" ht="30" x14ac:dyDescent="0.25">
      <c r="A2477" s="286" t="s">
        <v>6785</v>
      </c>
      <c r="B2477" s="287" t="s">
        <v>6786</v>
      </c>
      <c r="C2477" s="288" t="s">
        <v>2</v>
      </c>
      <c r="D2477" s="289">
        <v>98.22</v>
      </c>
      <c r="E2477" s="289">
        <v>26.06</v>
      </c>
      <c r="F2477" s="289">
        <v>124.28</v>
      </c>
      <c r="G2477" s="270">
        <v>15</v>
      </c>
    </row>
    <row r="2478" spans="1:7" s="270" customFormat="1" x14ac:dyDescent="0.25">
      <c r="A2478" s="286" t="s">
        <v>6787</v>
      </c>
      <c r="B2478" s="287" t="s">
        <v>6788</v>
      </c>
      <c r="C2478" s="288"/>
      <c r="D2478" s="289"/>
      <c r="E2478" s="289"/>
      <c r="F2478" s="289"/>
      <c r="G2478" s="270">
        <v>15</v>
      </c>
    </row>
    <row r="2479" spans="1:7" s="270" customFormat="1" x14ac:dyDescent="0.25">
      <c r="A2479" s="286" t="s">
        <v>6789</v>
      </c>
      <c r="B2479" s="287" t="s">
        <v>6790</v>
      </c>
      <c r="C2479" s="288" t="s">
        <v>2709</v>
      </c>
      <c r="D2479" s="289">
        <v>15.72</v>
      </c>
      <c r="E2479" s="289">
        <v>26.06</v>
      </c>
      <c r="F2479" s="289">
        <v>41.78</v>
      </c>
      <c r="G2479" s="270">
        <v>15</v>
      </c>
    </row>
    <row r="2480" spans="1:7" s="270" customFormat="1" x14ac:dyDescent="0.25">
      <c r="A2480" s="286" t="s">
        <v>6791</v>
      </c>
      <c r="B2480" s="287" t="s">
        <v>6792</v>
      </c>
      <c r="C2480" s="288" t="s">
        <v>2709</v>
      </c>
      <c r="D2480" s="289">
        <v>25.55</v>
      </c>
      <c r="E2480" s="289">
        <v>26.06</v>
      </c>
      <c r="F2480" s="289">
        <v>51.61</v>
      </c>
    </row>
    <row r="2481" spans="1:7" s="270" customFormat="1" x14ac:dyDescent="0.25">
      <c r="A2481" s="286" t="s">
        <v>6793</v>
      </c>
      <c r="B2481" s="287" t="s">
        <v>6794</v>
      </c>
      <c r="C2481" s="288" t="s">
        <v>2709</v>
      </c>
      <c r="D2481" s="289">
        <v>47.99</v>
      </c>
      <c r="E2481" s="289">
        <v>26.06</v>
      </c>
      <c r="F2481" s="289">
        <v>74.05</v>
      </c>
      <c r="G2481" s="270">
        <v>15</v>
      </c>
    </row>
    <row r="2482" spans="1:7" s="270" customFormat="1" x14ac:dyDescent="0.25">
      <c r="A2482" s="286" t="s">
        <v>6795</v>
      </c>
      <c r="B2482" s="287" t="s">
        <v>6796</v>
      </c>
      <c r="C2482" s="288" t="s">
        <v>2709</v>
      </c>
      <c r="D2482" s="289">
        <v>61.74</v>
      </c>
      <c r="E2482" s="289">
        <v>26.06</v>
      </c>
      <c r="F2482" s="289">
        <v>87.8</v>
      </c>
      <c r="G2482" s="270">
        <v>15</v>
      </c>
    </row>
    <row r="2483" spans="1:7" s="270" customFormat="1" x14ac:dyDescent="0.25">
      <c r="A2483" s="286" t="s">
        <v>6797</v>
      </c>
      <c r="B2483" s="287" t="s">
        <v>6798</v>
      </c>
      <c r="C2483" s="288" t="s">
        <v>2709</v>
      </c>
      <c r="D2483" s="289">
        <v>81.05</v>
      </c>
      <c r="E2483" s="289">
        <v>26.06</v>
      </c>
      <c r="F2483" s="289">
        <v>107.11</v>
      </c>
      <c r="G2483" s="270">
        <v>15</v>
      </c>
    </row>
    <row r="2484" spans="1:7" s="270" customFormat="1" x14ac:dyDescent="0.25">
      <c r="A2484" s="286" t="s">
        <v>6799</v>
      </c>
      <c r="B2484" s="287" t="s">
        <v>6800</v>
      </c>
      <c r="C2484" s="288" t="s">
        <v>2709</v>
      </c>
      <c r="D2484" s="289">
        <v>240.69</v>
      </c>
      <c r="E2484" s="289">
        <v>26.06</v>
      </c>
      <c r="F2484" s="289">
        <v>266.75</v>
      </c>
      <c r="G2484" s="270">
        <v>15</v>
      </c>
    </row>
    <row r="2485" spans="1:7" s="270" customFormat="1" x14ac:dyDescent="0.25">
      <c r="A2485" s="286" t="s">
        <v>6801</v>
      </c>
      <c r="B2485" s="287" t="s">
        <v>6802</v>
      </c>
      <c r="C2485" s="288" t="s">
        <v>2709</v>
      </c>
      <c r="D2485" s="289">
        <v>304.18</v>
      </c>
      <c r="E2485" s="289">
        <v>26.06</v>
      </c>
      <c r="F2485" s="289">
        <v>330.24</v>
      </c>
      <c r="G2485" s="270">
        <v>15</v>
      </c>
    </row>
    <row r="2486" spans="1:7" s="270" customFormat="1" x14ac:dyDescent="0.25">
      <c r="A2486" s="286" t="s">
        <v>6803</v>
      </c>
      <c r="B2486" s="287" t="s">
        <v>6804</v>
      </c>
      <c r="C2486" s="288" t="s">
        <v>2709</v>
      </c>
      <c r="D2486" s="289">
        <v>437.1</v>
      </c>
      <c r="E2486" s="289">
        <v>26.06</v>
      </c>
      <c r="F2486" s="289">
        <v>463.16</v>
      </c>
      <c r="G2486" s="270">
        <v>15</v>
      </c>
    </row>
    <row r="2487" spans="1:7" s="270" customFormat="1" x14ac:dyDescent="0.25">
      <c r="A2487" s="286" t="s">
        <v>6805</v>
      </c>
      <c r="B2487" s="287" t="s">
        <v>6806</v>
      </c>
      <c r="C2487" s="288" t="s">
        <v>2709</v>
      </c>
      <c r="D2487" s="289">
        <v>19.809999999999999</v>
      </c>
      <c r="E2487" s="289">
        <v>26.06</v>
      </c>
      <c r="F2487" s="289">
        <v>45.87</v>
      </c>
      <c r="G2487" s="270">
        <v>15</v>
      </c>
    </row>
    <row r="2488" spans="1:7" s="270" customFormat="1" x14ac:dyDescent="0.25">
      <c r="A2488" s="286" t="s">
        <v>6807</v>
      </c>
      <c r="B2488" s="287" t="s">
        <v>6808</v>
      </c>
      <c r="C2488" s="288"/>
      <c r="D2488" s="289"/>
      <c r="E2488" s="289"/>
      <c r="F2488" s="289"/>
      <c r="G2488" s="270">
        <v>15</v>
      </c>
    </row>
    <row r="2489" spans="1:7" s="270" customFormat="1" x14ac:dyDescent="0.25">
      <c r="A2489" s="286" t="s">
        <v>6809</v>
      </c>
      <c r="B2489" s="287" t="s">
        <v>6810</v>
      </c>
      <c r="C2489" s="288" t="s">
        <v>2</v>
      </c>
      <c r="D2489" s="289">
        <v>3.61</v>
      </c>
      <c r="E2489" s="289">
        <v>13.03</v>
      </c>
      <c r="F2489" s="289">
        <v>16.64</v>
      </c>
      <c r="G2489" s="270">
        <v>15</v>
      </c>
    </row>
    <row r="2490" spans="1:7" s="270" customFormat="1" x14ac:dyDescent="0.25">
      <c r="A2490" s="286" t="s">
        <v>6811</v>
      </c>
      <c r="B2490" s="287" t="s">
        <v>6812</v>
      </c>
      <c r="C2490" s="288" t="s">
        <v>2</v>
      </c>
      <c r="D2490" s="289">
        <v>7.23</v>
      </c>
      <c r="E2490" s="289">
        <v>13.03</v>
      </c>
      <c r="F2490" s="289">
        <v>20.260000000000002</v>
      </c>
    </row>
    <row r="2491" spans="1:7" s="270" customFormat="1" x14ac:dyDescent="0.25">
      <c r="A2491" s="286" t="s">
        <v>6813</v>
      </c>
      <c r="B2491" s="287" t="s">
        <v>6814</v>
      </c>
      <c r="C2491" s="288" t="s">
        <v>2</v>
      </c>
      <c r="D2491" s="289">
        <v>8.5500000000000007</v>
      </c>
      <c r="E2491" s="289">
        <v>13.03</v>
      </c>
      <c r="F2491" s="289">
        <v>21.58</v>
      </c>
      <c r="G2491" s="270">
        <v>15</v>
      </c>
    </row>
    <row r="2492" spans="1:7" s="270" customFormat="1" x14ac:dyDescent="0.25">
      <c r="A2492" s="286" t="s">
        <v>6815</v>
      </c>
      <c r="B2492" s="287" t="s">
        <v>6816</v>
      </c>
      <c r="C2492" s="288"/>
      <c r="D2492" s="289"/>
      <c r="E2492" s="289"/>
      <c r="F2492" s="289"/>
      <c r="G2492" s="270">
        <v>15</v>
      </c>
    </row>
    <row r="2493" spans="1:7" s="270" customFormat="1" x14ac:dyDescent="0.25">
      <c r="A2493" s="286" t="s">
        <v>6817</v>
      </c>
      <c r="B2493" s="287" t="s">
        <v>6818</v>
      </c>
      <c r="C2493" s="288" t="s">
        <v>2</v>
      </c>
      <c r="D2493" s="289">
        <v>289.06</v>
      </c>
      <c r="E2493" s="289">
        <v>26.06</v>
      </c>
      <c r="F2493" s="289">
        <v>315.12</v>
      </c>
      <c r="G2493" s="270">
        <v>15</v>
      </c>
    </row>
    <row r="2494" spans="1:7" s="270" customFormat="1" x14ac:dyDescent="0.25">
      <c r="A2494" s="286" t="s">
        <v>6819</v>
      </c>
      <c r="B2494" s="287" t="s">
        <v>6820</v>
      </c>
      <c r="C2494" s="288" t="s">
        <v>2</v>
      </c>
      <c r="D2494" s="289">
        <v>323.77999999999997</v>
      </c>
      <c r="E2494" s="289">
        <v>26.06</v>
      </c>
      <c r="F2494" s="289">
        <v>349.84</v>
      </c>
    </row>
    <row r="2495" spans="1:7" s="270" customFormat="1" x14ac:dyDescent="0.25">
      <c r="A2495" s="286" t="s">
        <v>6821</v>
      </c>
      <c r="B2495" s="287" t="s">
        <v>6822</v>
      </c>
      <c r="C2495" s="288" t="s">
        <v>2</v>
      </c>
      <c r="D2495" s="289">
        <v>305.17</v>
      </c>
      <c r="E2495" s="289">
        <v>26.06</v>
      </c>
      <c r="F2495" s="289">
        <v>331.23</v>
      </c>
      <c r="G2495" s="270">
        <v>15</v>
      </c>
    </row>
    <row r="2496" spans="1:7" s="270" customFormat="1" x14ac:dyDescent="0.25">
      <c r="A2496" s="286" t="s">
        <v>6823</v>
      </c>
      <c r="B2496" s="287" t="s">
        <v>6824</v>
      </c>
      <c r="C2496" s="288" t="s">
        <v>2</v>
      </c>
      <c r="D2496" s="289">
        <v>196.78</v>
      </c>
      <c r="E2496" s="289">
        <v>26.06</v>
      </c>
      <c r="F2496" s="289">
        <v>222.84</v>
      </c>
      <c r="G2496" s="270">
        <v>15</v>
      </c>
    </row>
    <row r="2497" spans="1:7" s="270" customFormat="1" x14ac:dyDescent="0.25">
      <c r="A2497" s="286" t="s">
        <v>6825</v>
      </c>
      <c r="B2497" s="287" t="s">
        <v>6826</v>
      </c>
      <c r="C2497" s="288" t="s">
        <v>2</v>
      </c>
      <c r="D2497" s="289">
        <v>346.44</v>
      </c>
      <c r="E2497" s="289">
        <v>26.06</v>
      </c>
      <c r="F2497" s="289">
        <v>372.5</v>
      </c>
      <c r="G2497" s="270">
        <v>15</v>
      </c>
    </row>
    <row r="2498" spans="1:7" s="270" customFormat="1" x14ac:dyDescent="0.25">
      <c r="A2498" s="286" t="s">
        <v>6827</v>
      </c>
      <c r="B2498" s="287" t="s">
        <v>6828</v>
      </c>
      <c r="C2498" s="288" t="s">
        <v>2</v>
      </c>
      <c r="D2498" s="289">
        <v>537.88</v>
      </c>
      <c r="E2498" s="289">
        <v>26.06</v>
      </c>
      <c r="F2498" s="289">
        <v>563.94000000000005</v>
      </c>
      <c r="G2498" s="270">
        <v>15</v>
      </c>
    </row>
    <row r="2499" spans="1:7" s="270" customFormat="1" x14ac:dyDescent="0.25">
      <c r="A2499" s="286" t="s">
        <v>6829</v>
      </c>
      <c r="B2499" s="287" t="s">
        <v>6830</v>
      </c>
      <c r="C2499" s="288" t="s">
        <v>2</v>
      </c>
      <c r="D2499" s="289">
        <v>702.55</v>
      </c>
      <c r="E2499" s="289">
        <v>26.06</v>
      </c>
      <c r="F2499" s="289">
        <v>728.61</v>
      </c>
      <c r="G2499" s="270">
        <v>15</v>
      </c>
    </row>
    <row r="2500" spans="1:7" s="270" customFormat="1" x14ac:dyDescent="0.25">
      <c r="A2500" s="286" t="s">
        <v>6831</v>
      </c>
      <c r="B2500" s="287" t="s">
        <v>6832</v>
      </c>
      <c r="C2500" s="288" t="s">
        <v>2</v>
      </c>
      <c r="D2500" s="289">
        <v>1013.9</v>
      </c>
      <c r="E2500" s="289">
        <v>26.06</v>
      </c>
      <c r="F2500" s="289">
        <v>1039.96</v>
      </c>
      <c r="G2500" s="270">
        <v>15</v>
      </c>
    </row>
    <row r="2501" spans="1:7" s="270" customFormat="1" x14ac:dyDescent="0.25">
      <c r="A2501" s="286" t="s">
        <v>6833</v>
      </c>
      <c r="B2501" s="287" t="s">
        <v>6834</v>
      </c>
      <c r="C2501" s="288" t="s">
        <v>2</v>
      </c>
      <c r="D2501" s="289">
        <v>1613.44</v>
      </c>
      <c r="E2501" s="289">
        <v>26.06</v>
      </c>
      <c r="F2501" s="289">
        <v>1639.5</v>
      </c>
      <c r="G2501" s="270">
        <v>15</v>
      </c>
    </row>
    <row r="2502" spans="1:7" s="270" customFormat="1" x14ac:dyDescent="0.25">
      <c r="A2502" s="286" t="s">
        <v>6835</v>
      </c>
      <c r="B2502" s="287" t="s">
        <v>6836</v>
      </c>
      <c r="C2502" s="288" t="s">
        <v>2</v>
      </c>
      <c r="D2502" s="289">
        <v>3326.12</v>
      </c>
      <c r="E2502" s="289">
        <v>26.06</v>
      </c>
      <c r="F2502" s="289">
        <v>3352.18</v>
      </c>
      <c r="G2502" s="270">
        <v>15</v>
      </c>
    </row>
    <row r="2503" spans="1:7" s="270" customFormat="1" x14ac:dyDescent="0.25">
      <c r="A2503" s="286" t="s">
        <v>6837</v>
      </c>
      <c r="B2503" s="287" t="s">
        <v>6838</v>
      </c>
      <c r="C2503" s="288" t="s">
        <v>2</v>
      </c>
      <c r="D2503" s="289">
        <v>2158.11</v>
      </c>
      <c r="E2503" s="289">
        <v>26.06</v>
      </c>
      <c r="F2503" s="289">
        <v>2184.17</v>
      </c>
      <c r="G2503" s="270">
        <v>15</v>
      </c>
    </row>
    <row r="2504" spans="1:7" s="270" customFormat="1" x14ac:dyDescent="0.25">
      <c r="A2504" s="286" t="s">
        <v>6839</v>
      </c>
      <c r="B2504" s="287" t="s">
        <v>6840</v>
      </c>
      <c r="C2504" s="288" t="s">
        <v>2</v>
      </c>
      <c r="D2504" s="289">
        <v>5831.11</v>
      </c>
      <c r="E2504" s="289">
        <v>26.06</v>
      </c>
      <c r="F2504" s="289">
        <v>5857.17</v>
      </c>
      <c r="G2504" s="270">
        <v>15</v>
      </c>
    </row>
    <row r="2505" spans="1:7" s="270" customFormat="1" x14ac:dyDescent="0.25">
      <c r="A2505" s="286" t="s">
        <v>6841</v>
      </c>
      <c r="B2505" s="287" t="s">
        <v>6842</v>
      </c>
      <c r="C2505" s="288" t="s">
        <v>2</v>
      </c>
      <c r="D2505" s="289">
        <v>96.42</v>
      </c>
      <c r="E2505" s="289">
        <v>26.06</v>
      </c>
      <c r="F2505" s="289">
        <v>122.48</v>
      </c>
      <c r="G2505" s="270">
        <v>15</v>
      </c>
    </row>
    <row r="2506" spans="1:7" s="270" customFormat="1" x14ac:dyDescent="0.25">
      <c r="A2506" s="286" t="s">
        <v>6843</v>
      </c>
      <c r="B2506" s="287" t="s">
        <v>6844</v>
      </c>
      <c r="C2506" s="288" t="s">
        <v>2</v>
      </c>
      <c r="D2506" s="289">
        <v>116.88</v>
      </c>
      <c r="E2506" s="289">
        <v>26.06</v>
      </c>
      <c r="F2506" s="289">
        <v>142.94</v>
      </c>
      <c r="G2506" s="270">
        <v>15</v>
      </c>
    </row>
    <row r="2507" spans="1:7" s="270" customFormat="1" x14ac:dyDescent="0.25">
      <c r="A2507" s="286" t="s">
        <v>6845</v>
      </c>
      <c r="B2507" s="287" t="s">
        <v>6846</v>
      </c>
      <c r="C2507" s="288" t="s">
        <v>2</v>
      </c>
      <c r="D2507" s="289">
        <v>144.94999999999999</v>
      </c>
      <c r="E2507" s="289">
        <v>26.06</v>
      </c>
      <c r="F2507" s="289">
        <v>171.01</v>
      </c>
      <c r="G2507" s="270">
        <v>15</v>
      </c>
    </row>
    <row r="2508" spans="1:7" s="270" customFormat="1" x14ac:dyDescent="0.25">
      <c r="A2508" s="286" t="s">
        <v>6847</v>
      </c>
      <c r="B2508" s="287" t="s">
        <v>6848</v>
      </c>
      <c r="C2508" s="288"/>
      <c r="D2508" s="289"/>
      <c r="E2508" s="289"/>
      <c r="F2508" s="289"/>
      <c r="G2508" s="270">
        <v>15</v>
      </c>
    </row>
    <row r="2509" spans="1:7" s="270" customFormat="1" x14ac:dyDescent="0.25">
      <c r="A2509" s="286" t="s">
        <v>6849</v>
      </c>
      <c r="B2509" s="287" t="s">
        <v>6850</v>
      </c>
      <c r="C2509" s="288" t="s">
        <v>2</v>
      </c>
      <c r="D2509" s="289">
        <v>85.78</v>
      </c>
      <c r="E2509" s="289">
        <v>23.45</v>
      </c>
      <c r="F2509" s="289">
        <v>109.23</v>
      </c>
      <c r="G2509" s="270">
        <v>15</v>
      </c>
    </row>
    <row r="2510" spans="1:7" s="270" customFormat="1" ht="30" x14ac:dyDescent="0.25">
      <c r="A2510" s="286" t="s">
        <v>6851</v>
      </c>
      <c r="B2510" s="287" t="s">
        <v>6852</v>
      </c>
      <c r="C2510" s="288" t="s">
        <v>2</v>
      </c>
      <c r="D2510" s="289">
        <v>268.54000000000002</v>
      </c>
      <c r="E2510" s="289">
        <v>26.06</v>
      </c>
      <c r="F2510" s="289">
        <v>294.60000000000002</v>
      </c>
    </row>
    <row r="2511" spans="1:7" s="270" customFormat="1" ht="30" x14ac:dyDescent="0.25">
      <c r="A2511" s="286" t="s">
        <v>6853</v>
      </c>
      <c r="B2511" s="287" t="s">
        <v>6854</v>
      </c>
      <c r="C2511" s="288" t="s">
        <v>2</v>
      </c>
      <c r="D2511" s="289">
        <v>478.72</v>
      </c>
      <c r="E2511" s="289">
        <v>26.06</v>
      </c>
      <c r="F2511" s="289">
        <v>504.78</v>
      </c>
      <c r="G2511" s="270">
        <v>15</v>
      </c>
    </row>
    <row r="2512" spans="1:7" s="270" customFormat="1" ht="30" x14ac:dyDescent="0.25">
      <c r="A2512" s="286" t="s">
        <v>6855</v>
      </c>
      <c r="B2512" s="287" t="s">
        <v>6856</v>
      </c>
      <c r="C2512" s="288" t="s">
        <v>2</v>
      </c>
      <c r="D2512" s="289">
        <v>314.33</v>
      </c>
      <c r="E2512" s="289">
        <v>26.06</v>
      </c>
      <c r="F2512" s="289">
        <v>340.39</v>
      </c>
      <c r="G2512" s="270">
        <v>15</v>
      </c>
    </row>
    <row r="2513" spans="1:7" s="270" customFormat="1" x14ac:dyDescent="0.25">
      <c r="A2513" s="286" t="s">
        <v>6857</v>
      </c>
      <c r="B2513" s="287" t="s">
        <v>6858</v>
      </c>
      <c r="C2513" s="288" t="s">
        <v>2</v>
      </c>
      <c r="D2513" s="289">
        <v>97.87</v>
      </c>
      <c r="E2513" s="289">
        <v>52.1</v>
      </c>
      <c r="F2513" s="289">
        <v>149.97</v>
      </c>
      <c r="G2513" s="270">
        <v>15</v>
      </c>
    </row>
    <row r="2514" spans="1:7" s="270" customFormat="1" ht="30" x14ac:dyDescent="0.25">
      <c r="A2514" s="286" t="s">
        <v>6859</v>
      </c>
      <c r="B2514" s="287" t="s">
        <v>6860</v>
      </c>
      <c r="C2514" s="288" t="s">
        <v>2</v>
      </c>
      <c r="D2514" s="289">
        <v>4743.24</v>
      </c>
      <c r="E2514" s="289">
        <v>52.1</v>
      </c>
      <c r="F2514" s="289">
        <v>4795.34</v>
      </c>
      <c r="G2514" s="270">
        <v>15</v>
      </c>
    </row>
    <row r="2515" spans="1:7" s="270" customFormat="1" ht="30" x14ac:dyDescent="0.25">
      <c r="A2515" s="286" t="s">
        <v>6861</v>
      </c>
      <c r="B2515" s="287" t="s">
        <v>12967</v>
      </c>
      <c r="C2515" s="288" t="s">
        <v>2</v>
      </c>
      <c r="D2515" s="289">
        <v>111.93</v>
      </c>
      <c r="E2515" s="289">
        <v>52.1</v>
      </c>
      <c r="F2515" s="289">
        <v>164.03</v>
      </c>
      <c r="G2515" s="270">
        <v>15</v>
      </c>
    </row>
    <row r="2516" spans="1:7" s="270" customFormat="1" ht="30" x14ac:dyDescent="0.25">
      <c r="A2516" s="286" t="s">
        <v>6862</v>
      </c>
      <c r="B2516" s="287" t="s">
        <v>6863</v>
      </c>
      <c r="C2516" s="288" t="s">
        <v>2</v>
      </c>
      <c r="D2516" s="289">
        <v>2860.68</v>
      </c>
      <c r="E2516" s="289">
        <v>26.06</v>
      </c>
      <c r="F2516" s="289">
        <v>2886.74</v>
      </c>
      <c r="G2516" s="270">
        <v>15</v>
      </c>
    </row>
    <row r="2517" spans="1:7" s="270" customFormat="1" x14ac:dyDescent="0.25">
      <c r="A2517" s="286" t="s">
        <v>6864</v>
      </c>
      <c r="B2517" s="287" t="s">
        <v>6865</v>
      </c>
      <c r="C2517" s="288" t="s">
        <v>2</v>
      </c>
      <c r="D2517" s="289">
        <v>124.63</v>
      </c>
      <c r="E2517" s="289">
        <v>52.1</v>
      </c>
      <c r="F2517" s="289">
        <v>176.73</v>
      </c>
      <c r="G2517" s="270">
        <v>15</v>
      </c>
    </row>
    <row r="2518" spans="1:7" s="270" customFormat="1" x14ac:dyDescent="0.25">
      <c r="A2518" s="286" t="s">
        <v>6866</v>
      </c>
      <c r="B2518" s="287" t="s">
        <v>6867</v>
      </c>
      <c r="C2518" s="288" t="s">
        <v>2</v>
      </c>
      <c r="D2518" s="289">
        <v>281.13</v>
      </c>
      <c r="E2518" s="289">
        <v>31.26</v>
      </c>
      <c r="F2518" s="289">
        <v>312.39</v>
      </c>
      <c r="G2518" s="270">
        <v>15</v>
      </c>
    </row>
    <row r="2519" spans="1:7" s="270" customFormat="1" x14ac:dyDescent="0.25">
      <c r="A2519" s="286" t="s">
        <v>6868</v>
      </c>
      <c r="B2519" s="287" t="s">
        <v>6869</v>
      </c>
      <c r="C2519" s="288"/>
      <c r="D2519" s="289"/>
      <c r="E2519" s="289"/>
      <c r="F2519" s="289"/>
      <c r="G2519" s="270">
        <v>15</v>
      </c>
    </row>
    <row r="2520" spans="1:7" s="270" customFormat="1" x14ac:dyDescent="0.25">
      <c r="A2520" s="286" t="s">
        <v>6870</v>
      </c>
      <c r="B2520" s="287" t="s">
        <v>6871</v>
      </c>
      <c r="C2520" s="288" t="s">
        <v>2</v>
      </c>
      <c r="D2520" s="289">
        <v>649.29999999999995</v>
      </c>
      <c r="E2520" s="289">
        <v>20.84</v>
      </c>
      <c r="F2520" s="289">
        <v>670.14</v>
      </c>
      <c r="G2520" s="270">
        <v>15</v>
      </c>
    </row>
    <row r="2521" spans="1:7" s="270" customFormat="1" x14ac:dyDescent="0.25">
      <c r="A2521" s="286" t="s">
        <v>6872</v>
      </c>
      <c r="B2521" s="287" t="s">
        <v>6873</v>
      </c>
      <c r="C2521" s="288" t="s">
        <v>2</v>
      </c>
      <c r="D2521" s="289">
        <v>329.18</v>
      </c>
      <c r="E2521" s="289">
        <v>20.84</v>
      </c>
      <c r="F2521" s="289">
        <v>350.02</v>
      </c>
    </row>
    <row r="2522" spans="1:7" s="270" customFormat="1" x14ac:dyDescent="0.25">
      <c r="A2522" s="286" t="s">
        <v>6874</v>
      </c>
      <c r="B2522" s="287" t="s">
        <v>6875</v>
      </c>
      <c r="C2522" s="288" t="s">
        <v>2</v>
      </c>
      <c r="D2522" s="289">
        <v>183.48</v>
      </c>
      <c r="E2522" s="289">
        <v>20.84</v>
      </c>
      <c r="F2522" s="289">
        <v>204.32</v>
      </c>
      <c r="G2522" s="270">
        <v>15</v>
      </c>
    </row>
    <row r="2523" spans="1:7" s="270" customFormat="1" ht="30" x14ac:dyDescent="0.25">
      <c r="A2523" s="286" t="s">
        <v>6876</v>
      </c>
      <c r="B2523" s="287" t="s">
        <v>6877</v>
      </c>
      <c r="C2523" s="288" t="s">
        <v>2</v>
      </c>
      <c r="D2523" s="289">
        <v>467.2</v>
      </c>
      <c r="E2523" s="289">
        <v>20.84</v>
      </c>
      <c r="F2523" s="289">
        <v>488.04</v>
      </c>
      <c r="G2523" s="270">
        <v>15</v>
      </c>
    </row>
    <row r="2524" spans="1:7" s="270" customFormat="1" x14ac:dyDescent="0.25">
      <c r="A2524" s="286" t="s">
        <v>6878</v>
      </c>
      <c r="B2524" s="287" t="s">
        <v>6879</v>
      </c>
      <c r="C2524" s="288"/>
      <c r="D2524" s="289"/>
      <c r="E2524" s="289"/>
      <c r="F2524" s="289"/>
      <c r="G2524" s="270">
        <v>15</v>
      </c>
    </row>
    <row r="2525" spans="1:7" s="270" customFormat="1" x14ac:dyDescent="0.25">
      <c r="A2525" s="286" t="s">
        <v>6880</v>
      </c>
      <c r="B2525" s="287" t="s">
        <v>6881</v>
      </c>
      <c r="C2525" s="288" t="s">
        <v>2</v>
      </c>
      <c r="D2525" s="289">
        <v>183.03</v>
      </c>
      <c r="E2525" s="289">
        <v>20.84</v>
      </c>
      <c r="F2525" s="289">
        <v>203.87</v>
      </c>
      <c r="G2525" s="270">
        <v>15</v>
      </c>
    </row>
    <row r="2526" spans="1:7" s="270" customFormat="1" ht="30" x14ac:dyDescent="0.25">
      <c r="A2526" s="286" t="s">
        <v>6882</v>
      </c>
      <c r="B2526" s="287" t="s">
        <v>6883</v>
      </c>
      <c r="C2526" s="288" t="s">
        <v>2</v>
      </c>
      <c r="D2526" s="289">
        <v>430.28</v>
      </c>
      <c r="E2526" s="289">
        <v>13.03</v>
      </c>
      <c r="F2526" s="289">
        <v>443.31</v>
      </c>
    </row>
    <row r="2527" spans="1:7" s="270" customFormat="1" x14ac:dyDescent="0.25">
      <c r="A2527" s="286" t="s">
        <v>6884</v>
      </c>
      <c r="B2527" s="287" t="s">
        <v>6885</v>
      </c>
      <c r="C2527" s="288"/>
      <c r="D2527" s="289"/>
      <c r="E2527" s="289"/>
      <c r="F2527" s="289"/>
      <c r="G2527" s="270">
        <v>15</v>
      </c>
    </row>
    <row r="2528" spans="1:7" s="270" customFormat="1" x14ac:dyDescent="0.25">
      <c r="A2528" s="286" t="s">
        <v>6886</v>
      </c>
      <c r="B2528" s="287" t="s">
        <v>6887</v>
      </c>
      <c r="C2528" s="288" t="s">
        <v>2</v>
      </c>
      <c r="D2528" s="289">
        <v>142.22</v>
      </c>
      <c r="E2528" s="289">
        <v>20.84</v>
      </c>
      <c r="F2528" s="289">
        <v>163.06</v>
      </c>
      <c r="G2528" s="270">
        <v>15</v>
      </c>
    </row>
    <row r="2529" spans="1:7" s="270" customFormat="1" ht="30" x14ac:dyDescent="0.25">
      <c r="A2529" s="286" t="s">
        <v>6888</v>
      </c>
      <c r="B2529" s="287" t="s">
        <v>6889</v>
      </c>
      <c r="C2529" s="288" t="s">
        <v>2</v>
      </c>
      <c r="D2529" s="289">
        <v>140.6</v>
      </c>
      <c r="E2529" s="289">
        <v>26.06</v>
      </c>
      <c r="F2529" s="289">
        <v>166.66</v>
      </c>
    </row>
    <row r="2530" spans="1:7" s="270" customFormat="1" x14ac:dyDescent="0.25">
      <c r="A2530" s="286" t="s">
        <v>6890</v>
      </c>
      <c r="B2530" s="287" t="s">
        <v>6891</v>
      </c>
      <c r="C2530" s="288"/>
      <c r="D2530" s="289"/>
      <c r="E2530" s="289"/>
      <c r="F2530" s="289"/>
      <c r="G2530" s="270">
        <v>15</v>
      </c>
    </row>
    <row r="2531" spans="1:7" s="270" customFormat="1" x14ac:dyDescent="0.25">
      <c r="A2531" s="286" t="s">
        <v>6892</v>
      </c>
      <c r="B2531" s="287" t="s">
        <v>6893</v>
      </c>
      <c r="C2531" s="288" t="s">
        <v>2</v>
      </c>
      <c r="D2531" s="289">
        <v>65.63</v>
      </c>
      <c r="E2531" s="289">
        <v>41.68</v>
      </c>
      <c r="F2531" s="289">
        <v>107.31</v>
      </c>
      <c r="G2531" s="270">
        <v>15</v>
      </c>
    </row>
    <row r="2532" spans="1:7" s="270" customFormat="1" x14ac:dyDescent="0.25">
      <c r="A2532" s="286" t="s">
        <v>6894</v>
      </c>
      <c r="B2532" s="287" t="s">
        <v>6895</v>
      </c>
      <c r="C2532" s="288" t="s">
        <v>2</v>
      </c>
      <c r="D2532" s="289">
        <v>51.78</v>
      </c>
      <c r="E2532" s="289">
        <v>41.68</v>
      </c>
      <c r="F2532" s="289">
        <v>93.46</v>
      </c>
    </row>
    <row r="2533" spans="1:7" s="270" customFormat="1" x14ac:dyDescent="0.25">
      <c r="A2533" s="286" t="s">
        <v>6896</v>
      </c>
      <c r="B2533" s="287" t="s">
        <v>6897</v>
      </c>
      <c r="C2533" s="288" t="s">
        <v>2</v>
      </c>
      <c r="D2533" s="289">
        <v>36.89</v>
      </c>
      <c r="E2533" s="289">
        <v>15.63</v>
      </c>
      <c r="F2533" s="289">
        <v>52.52</v>
      </c>
      <c r="G2533" s="270">
        <v>15</v>
      </c>
    </row>
    <row r="2534" spans="1:7" s="270" customFormat="1" x14ac:dyDescent="0.25">
      <c r="A2534" s="286" t="s">
        <v>6898</v>
      </c>
      <c r="B2534" s="287" t="s">
        <v>6899</v>
      </c>
      <c r="C2534" s="288" t="s">
        <v>2</v>
      </c>
      <c r="D2534" s="289">
        <v>123.57</v>
      </c>
      <c r="E2534" s="289">
        <v>15.63</v>
      </c>
      <c r="F2534" s="289">
        <v>139.19999999999999</v>
      </c>
      <c r="G2534" s="270">
        <v>15</v>
      </c>
    </row>
    <row r="2535" spans="1:7" s="270" customFormat="1" x14ac:dyDescent="0.25">
      <c r="A2535" s="286" t="s">
        <v>6900</v>
      </c>
      <c r="B2535" s="287" t="s">
        <v>6901</v>
      </c>
      <c r="C2535" s="288" t="s">
        <v>2</v>
      </c>
      <c r="D2535" s="289">
        <v>457.28</v>
      </c>
      <c r="E2535" s="289">
        <v>15.63</v>
      </c>
      <c r="F2535" s="289">
        <v>472.91</v>
      </c>
      <c r="G2535" s="270">
        <v>15</v>
      </c>
    </row>
    <row r="2536" spans="1:7" s="270" customFormat="1" x14ac:dyDescent="0.25">
      <c r="A2536" s="286" t="s">
        <v>6902</v>
      </c>
      <c r="B2536" s="287" t="s">
        <v>6903</v>
      </c>
      <c r="C2536" s="288" t="s">
        <v>2</v>
      </c>
      <c r="D2536" s="289">
        <v>4.18</v>
      </c>
      <c r="E2536" s="289">
        <v>1.7</v>
      </c>
      <c r="F2536" s="289">
        <v>5.88</v>
      </c>
      <c r="G2536" s="270">
        <v>15</v>
      </c>
    </row>
    <row r="2537" spans="1:7" s="270" customFormat="1" x14ac:dyDescent="0.25">
      <c r="A2537" s="286" t="s">
        <v>298</v>
      </c>
      <c r="B2537" s="287" t="s">
        <v>6904</v>
      </c>
      <c r="C2537" s="288" t="s">
        <v>2</v>
      </c>
      <c r="D2537" s="289">
        <v>9.68</v>
      </c>
      <c r="E2537" s="289">
        <v>1.7</v>
      </c>
      <c r="F2537" s="289">
        <v>11.38</v>
      </c>
      <c r="G2537" s="270">
        <v>15</v>
      </c>
    </row>
    <row r="2538" spans="1:7" s="270" customFormat="1" x14ac:dyDescent="0.25">
      <c r="A2538" s="286" t="s">
        <v>6905</v>
      </c>
      <c r="B2538" s="287" t="s">
        <v>6906</v>
      </c>
      <c r="C2538" s="288" t="s">
        <v>2</v>
      </c>
      <c r="D2538" s="289">
        <v>44.76</v>
      </c>
      <c r="E2538" s="289">
        <v>20.84</v>
      </c>
      <c r="F2538" s="289">
        <v>65.599999999999994</v>
      </c>
      <c r="G2538" s="270">
        <v>15</v>
      </c>
    </row>
    <row r="2539" spans="1:7" s="270" customFormat="1" x14ac:dyDescent="0.25">
      <c r="A2539" s="286" t="s">
        <v>6907</v>
      </c>
      <c r="B2539" s="287" t="s">
        <v>6908</v>
      </c>
      <c r="C2539" s="288" t="s">
        <v>2</v>
      </c>
      <c r="D2539" s="289">
        <v>9.51</v>
      </c>
      <c r="E2539" s="289">
        <v>10.42</v>
      </c>
      <c r="F2539" s="289">
        <v>19.93</v>
      </c>
      <c r="G2539" s="270">
        <v>15</v>
      </c>
    </row>
    <row r="2540" spans="1:7" s="270" customFormat="1" x14ac:dyDescent="0.25">
      <c r="A2540" s="286" t="s">
        <v>6909</v>
      </c>
      <c r="B2540" s="287" t="s">
        <v>6910</v>
      </c>
      <c r="C2540" s="288" t="s">
        <v>2</v>
      </c>
      <c r="D2540" s="289">
        <v>10.93</v>
      </c>
      <c r="E2540" s="289">
        <v>10.42</v>
      </c>
      <c r="F2540" s="289">
        <v>21.35</v>
      </c>
      <c r="G2540" s="270">
        <v>15</v>
      </c>
    </row>
    <row r="2541" spans="1:7" s="270" customFormat="1" ht="30" x14ac:dyDescent="0.25">
      <c r="A2541" s="286" t="s">
        <v>6911</v>
      </c>
      <c r="B2541" s="287" t="s">
        <v>6912</v>
      </c>
      <c r="C2541" s="288" t="s">
        <v>2</v>
      </c>
      <c r="D2541" s="289">
        <v>458.24</v>
      </c>
      <c r="E2541" s="289">
        <v>52.1</v>
      </c>
      <c r="F2541" s="289">
        <v>510.34</v>
      </c>
      <c r="G2541" s="270">
        <v>15</v>
      </c>
    </row>
    <row r="2542" spans="1:7" s="270" customFormat="1" ht="30" x14ac:dyDescent="0.25">
      <c r="A2542" s="286" t="s">
        <v>12968</v>
      </c>
      <c r="B2542" s="287" t="s">
        <v>12969</v>
      </c>
      <c r="C2542" s="288" t="s">
        <v>2</v>
      </c>
      <c r="D2542" s="289">
        <v>104.55</v>
      </c>
      <c r="E2542" s="289">
        <v>15.63</v>
      </c>
      <c r="F2542" s="289">
        <v>120.18</v>
      </c>
      <c r="G2542" s="270">
        <v>15</v>
      </c>
    </row>
    <row r="2543" spans="1:7" s="270" customFormat="1" ht="30" x14ac:dyDescent="0.25">
      <c r="A2543" s="286" t="s">
        <v>6913</v>
      </c>
      <c r="B2543" s="287" t="s">
        <v>6914</v>
      </c>
      <c r="C2543" s="288" t="s">
        <v>2</v>
      </c>
      <c r="D2543" s="289">
        <v>54.38</v>
      </c>
      <c r="E2543" s="289">
        <v>23.66</v>
      </c>
      <c r="F2543" s="289">
        <v>78.040000000000006</v>
      </c>
      <c r="G2543" s="270">
        <v>15</v>
      </c>
    </row>
    <row r="2544" spans="1:7" s="270" customFormat="1" ht="30" x14ac:dyDescent="0.25">
      <c r="A2544" s="286" t="s">
        <v>6915</v>
      </c>
      <c r="B2544" s="287" t="s">
        <v>6916</v>
      </c>
      <c r="C2544" s="288" t="s">
        <v>2</v>
      </c>
      <c r="D2544" s="289">
        <v>46.56</v>
      </c>
      <c r="E2544" s="289">
        <v>23.66</v>
      </c>
      <c r="F2544" s="289">
        <v>70.22</v>
      </c>
      <c r="G2544" s="270">
        <v>15</v>
      </c>
    </row>
    <row r="2545" spans="1:7" s="270" customFormat="1" x14ac:dyDescent="0.25">
      <c r="A2545" s="286" t="s">
        <v>6917</v>
      </c>
      <c r="B2545" s="287" t="s">
        <v>6918</v>
      </c>
      <c r="C2545" s="288"/>
      <c r="D2545" s="289"/>
      <c r="E2545" s="289"/>
      <c r="F2545" s="289"/>
      <c r="G2545" s="270">
        <v>15</v>
      </c>
    </row>
    <row r="2546" spans="1:7" s="270" customFormat="1" x14ac:dyDescent="0.25">
      <c r="A2546" s="286" t="s">
        <v>6919</v>
      </c>
      <c r="B2546" s="287" t="s">
        <v>6920</v>
      </c>
      <c r="C2546" s="288"/>
      <c r="D2546" s="289"/>
      <c r="E2546" s="289"/>
      <c r="F2546" s="289"/>
      <c r="G2546" s="270">
        <v>15</v>
      </c>
    </row>
    <row r="2547" spans="1:7" s="270" customFormat="1" ht="30" x14ac:dyDescent="0.25">
      <c r="A2547" s="286" t="s">
        <v>6921</v>
      </c>
      <c r="B2547" s="287" t="s">
        <v>12562</v>
      </c>
      <c r="C2547" s="288" t="s">
        <v>2</v>
      </c>
      <c r="D2547" s="289">
        <v>16.100000000000001</v>
      </c>
      <c r="E2547" s="289">
        <v>4.24</v>
      </c>
      <c r="F2547" s="289">
        <v>20.34</v>
      </c>
    </row>
    <row r="2548" spans="1:7" s="270" customFormat="1" ht="30" x14ac:dyDescent="0.25">
      <c r="A2548" s="286" t="s">
        <v>6922</v>
      </c>
      <c r="B2548" s="287" t="s">
        <v>12563</v>
      </c>
      <c r="C2548" s="288" t="s">
        <v>2</v>
      </c>
      <c r="D2548" s="289">
        <v>17.670000000000002</v>
      </c>
      <c r="E2548" s="289">
        <v>4.24</v>
      </c>
      <c r="F2548" s="289">
        <v>21.91</v>
      </c>
    </row>
    <row r="2549" spans="1:7" s="270" customFormat="1" ht="30" x14ac:dyDescent="0.25">
      <c r="A2549" s="286" t="s">
        <v>6923</v>
      </c>
      <c r="B2549" s="287" t="s">
        <v>12564</v>
      </c>
      <c r="C2549" s="288" t="s">
        <v>2</v>
      </c>
      <c r="D2549" s="289">
        <v>52.27</v>
      </c>
      <c r="E2549" s="289">
        <v>4.24</v>
      </c>
      <c r="F2549" s="289">
        <v>56.51</v>
      </c>
      <c r="G2549" s="270">
        <v>15</v>
      </c>
    </row>
    <row r="2550" spans="1:7" s="270" customFormat="1" x14ac:dyDescent="0.25">
      <c r="A2550" s="286" t="s">
        <v>6924</v>
      </c>
      <c r="B2550" s="287" t="s">
        <v>12970</v>
      </c>
      <c r="C2550" s="288" t="s">
        <v>2</v>
      </c>
      <c r="D2550" s="289">
        <v>14.93</v>
      </c>
      <c r="E2550" s="289">
        <v>4.24</v>
      </c>
      <c r="F2550" s="289">
        <v>19.170000000000002</v>
      </c>
      <c r="G2550" s="270">
        <v>15</v>
      </c>
    </row>
    <row r="2551" spans="1:7" s="270" customFormat="1" x14ac:dyDescent="0.25">
      <c r="A2551" s="286" t="s">
        <v>6925</v>
      </c>
      <c r="B2551" s="287" t="s">
        <v>6926</v>
      </c>
      <c r="C2551" s="288"/>
      <c r="D2551" s="289"/>
      <c r="E2551" s="289"/>
      <c r="F2551" s="289"/>
      <c r="G2551" s="270">
        <v>15</v>
      </c>
    </row>
    <row r="2552" spans="1:7" s="270" customFormat="1" ht="30" x14ac:dyDescent="0.25">
      <c r="A2552" s="286" t="s">
        <v>6927</v>
      </c>
      <c r="B2552" s="287" t="s">
        <v>6928</v>
      </c>
      <c r="C2552" s="288" t="s">
        <v>2</v>
      </c>
      <c r="D2552" s="289">
        <v>8.01</v>
      </c>
      <c r="E2552" s="289">
        <v>4.1500000000000004</v>
      </c>
      <c r="F2552" s="289">
        <v>12.16</v>
      </c>
      <c r="G2552" s="270">
        <v>15</v>
      </c>
    </row>
    <row r="2553" spans="1:7" s="270" customFormat="1" ht="30" x14ac:dyDescent="0.25">
      <c r="A2553" s="286" t="s">
        <v>6929</v>
      </c>
      <c r="B2553" s="287" t="s">
        <v>6930</v>
      </c>
      <c r="C2553" s="288" t="s">
        <v>304</v>
      </c>
      <c r="D2553" s="289">
        <v>85.26</v>
      </c>
      <c r="E2553" s="289">
        <v>20.84</v>
      </c>
      <c r="F2553" s="289">
        <v>106.1</v>
      </c>
    </row>
    <row r="2554" spans="1:7" s="270" customFormat="1" x14ac:dyDescent="0.25">
      <c r="A2554" s="286" t="s">
        <v>6931</v>
      </c>
      <c r="B2554" s="287" t="s">
        <v>6932</v>
      </c>
      <c r="C2554" s="288"/>
      <c r="D2554" s="289"/>
      <c r="E2554" s="289"/>
      <c r="F2554" s="289"/>
      <c r="G2554" s="270">
        <v>15</v>
      </c>
    </row>
    <row r="2555" spans="1:7" s="270" customFormat="1" x14ac:dyDescent="0.25">
      <c r="A2555" s="286" t="s">
        <v>6933</v>
      </c>
      <c r="B2555" s="287" t="s">
        <v>6934</v>
      </c>
      <c r="C2555" s="288" t="s">
        <v>2</v>
      </c>
      <c r="D2555" s="289">
        <v>21.75</v>
      </c>
      <c r="E2555" s="289">
        <v>4.24</v>
      </c>
      <c r="F2555" s="289">
        <v>25.99</v>
      </c>
      <c r="G2555" s="270">
        <v>15</v>
      </c>
    </row>
    <row r="2556" spans="1:7" s="270" customFormat="1" x14ac:dyDescent="0.25">
      <c r="A2556" s="286" t="s">
        <v>6935</v>
      </c>
      <c r="B2556" s="287" t="s">
        <v>6936</v>
      </c>
      <c r="C2556" s="288" t="s">
        <v>2</v>
      </c>
      <c r="D2556" s="289">
        <v>7.85</v>
      </c>
      <c r="E2556" s="289">
        <v>4.24</v>
      </c>
      <c r="F2556" s="289">
        <v>12.09</v>
      </c>
    </row>
    <row r="2557" spans="1:7" s="270" customFormat="1" ht="30" x14ac:dyDescent="0.25">
      <c r="A2557" s="286" t="s">
        <v>6937</v>
      </c>
      <c r="B2557" s="287" t="s">
        <v>6938</v>
      </c>
      <c r="C2557" s="288" t="s">
        <v>2</v>
      </c>
      <c r="D2557" s="289">
        <v>10.87</v>
      </c>
      <c r="E2557" s="289">
        <v>4.24</v>
      </c>
      <c r="F2557" s="289">
        <v>15.11</v>
      </c>
      <c r="G2557" s="270">
        <v>15</v>
      </c>
    </row>
    <row r="2558" spans="1:7" s="270" customFormat="1" x14ac:dyDescent="0.25">
      <c r="A2558" s="286" t="s">
        <v>6939</v>
      </c>
      <c r="B2558" s="287" t="s">
        <v>6940</v>
      </c>
      <c r="C2558" s="288"/>
      <c r="D2558" s="289"/>
      <c r="E2558" s="289"/>
      <c r="F2558" s="289"/>
      <c r="G2558" s="270">
        <v>15</v>
      </c>
    </row>
    <row r="2559" spans="1:7" s="270" customFormat="1" x14ac:dyDescent="0.25">
      <c r="A2559" s="286" t="s">
        <v>6941</v>
      </c>
      <c r="B2559" s="287" t="s">
        <v>6942</v>
      </c>
      <c r="C2559" s="288" t="s">
        <v>2</v>
      </c>
      <c r="D2559" s="289">
        <v>18.07</v>
      </c>
      <c r="E2559" s="289">
        <v>4.24</v>
      </c>
      <c r="F2559" s="289">
        <v>22.31</v>
      </c>
      <c r="G2559" s="270">
        <v>15</v>
      </c>
    </row>
    <row r="2560" spans="1:7" s="270" customFormat="1" x14ac:dyDescent="0.25">
      <c r="A2560" s="286" t="s">
        <v>6943</v>
      </c>
      <c r="B2560" s="287" t="s">
        <v>6944</v>
      </c>
      <c r="C2560" s="288" t="s">
        <v>2</v>
      </c>
      <c r="D2560" s="289">
        <v>11.13</v>
      </c>
      <c r="E2560" s="289">
        <v>4.24</v>
      </c>
      <c r="F2560" s="289">
        <v>15.37</v>
      </c>
    </row>
    <row r="2561" spans="1:7" s="270" customFormat="1" x14ac:dyDescent="0.25">
      <c r="A2561" s="286" t="s">
        <v>6945</v>
      </c>
      <c r="B2561" s="287" t="s">
        <v>6946</v>
      </c>
      <c r="C2561" s="288" t="s">
        <v>2</v>
      </c>
      <c r="D2561" s="289">
        <v>18.72</v>
      </c>
      <c r="E2561" s="289">
        <v>4.24</v>
      </c>
      <c r="F2561" s="289">
        <v>22.96</v>
      </c>
      <c r="G2561" s="270">
        <v>15</v>
      </c>
    </row>
    <row r="2562" spans="1:7" s="270" customFormat="1" x14ac:dyDescent="0.25">
      <c r="A2562" s="286" t="s">
        <v>6947</v>
      </c>
      <c r="B2562" s="287" t="s">
        <v>6948</v>
      </c>
      <c r="C2562" s="288" t="s">
        <v>2</v>
      </c>
      <c r="D2562" s="289">
        <v>18.03</v>
      </c>
      <c r="E2562" s="289">
        <v>4.24</v>
      </c>
      <c r="F2562" s="289">
        <v>22.27</v>
      </c>
      <c r="G2562" s="270">
        <v>15</v>
      </c>
    </row>
    <row r="2563" spans="1:7" s="270" customFormat="1" ht="30" x14ac:dyDescent="0.25">
      <c r="A2563" s="286" t="s">
        <v>6949</v>
      </c>
      <c r="B2563" s="287" t="s">
        <v>6950</v>
      </c>
      <c r="C2563" s="288" t="s">
        <v>2</v>
      </c>
      <c r="D2563" s="289">
        <v>23.56</v>
      </c>
      <c r="E2563" s="289">
        <v>4.24</v>
      </c>
      <c r="F2563" s="289">
        <v>27.8</v>
      </c>
      <c r="G2563" s="270">
        <v>15</v>
      </c>
    </row>
    <row r="2564" spans="1:7" s="270" customFormat="1" ht="30" x14ac:dyDescent="0.25">
      <c r="A2564" s="286" t="s">
        <v>6951</v>
      </c>
      <c r="B2564" s="287" t="s">
        <v>6952</v>
      </c>
      <c r="C2564" s="288" t="s">
        <v>2</v>
      </c>
      <c r="D2564" s="289">
        <v>18.7</v>
      </c>
      <c r="E2564" s="289">
        <v>4.24</v>
      </c>
      <c r="F2564" s="289">
        <v>22.94</v>
      </c>
      <c r="G2564" s="270">
        <v>15</v>
      </c>
    </row>
    <row r="2565" spans="1:7" s="270" customFormat="1" ht="30" x14ac:dyDescent="0.25">
      <c r="A2565" s="286" t="s">
        <v>6953</v>
      </c>
      <c r="B2565" s="287" t="s">
        <v>6954</v>
      </c>
      <c r="C2565" s="288" t="s">
        <v>2</v>
      </c>
      <c r="D2565" s="289">
        <v>14.29</v>
      </c>
      <c r="E2565" s="289">
        <v>4.24</v>
      </c>
      <c r="F2565" s="289">
        <v>18.53</v>
      </c>
      <c r="G2565" s="270">
        <v>15</v>
      </c>
    </row>
    <row r="2566" spans="1:7" s="270" customFormat="1" x14ac:dyDescent="0.25">
      <c r="A2566" s="286" t="s">
        <v>6955</v>
      </c>
      <c r="B2566" s="287" t="s">
        <v>6956</v>
      </c>
      <c r="C2566" s="288" t="s">
        <v>2</v>
      </c>
      <c r="D2566" s="289">
        <v>17.899999999999999</v>
      </c>
      <c r="E2566" s="289">
        <v>4.24</v>
      </c>
      <c r="F2566" s="289">
        <v>22.14</v>
      </c>
      <c r="G2566" s="270">
        <v>15</v>
      </c>
    </row>
    <row r="2567" spans="1:7" s="270" customFormat="1" x14ac:dyDescent="0.25">
      <c r="A2567" s="286" t="s">
        <v>6957</v>
      </c>
      <c r="B2567" s="287" t="s">
        <v>6958</v>
      </c>
      <c r="C2567" s="288" t="s">
        <v>2</v>
      </c>
      <c r="D2567" s="289">
        <v>15.15</v>
      </c>
      <c r="E2567" s="289">
        <v>4.24</v>
      </c>
      <c r="F2567" s="289">
        <v>19.39</v>
      </c>
      <c r="G2567" s="270">
        <v>15</v>
      </c>
    </row>
    <row r="2568" spans="1:7" s="270" customFormat="1" x14ac:dyDescent="0.25">
      <c r="A2568" s="286" t="s">
        <v>6959</v>
      </c>
      <c r="B2568" s="287" t="s">
        <v>6960</v>
      </c>
      <c r="C2568" s="288" t="s">
        <v>2</v>
      </c>
      <c r="D2568" s="289">
        <v>17.05</v>
      </c>
      <c r="E2568" s="289">
        <v>4.24</v>
      </c>
      <c r="F2568" s="289">
        <v>21.29</v>
      </c>
      <c r="G2568" s="270">
        <v>15</v>
      </c>
    </row>
    <row r="2569" spans="1:7" s="270" customFormat="1" x14ac:dyDescent="0.25">
      <c r="A2569" s="286" t="s">
        <v>6961</v>
      </c>
      <c r="B2569" s="287" t="s">
        <v>14198</v>
      </c>
      <c r="C2569" s="288" t="s">
        <v>2</v>
      </c>
      <c r="D2569" s="289">
        <v>15.53</v>
      </c>
      <c r="E2569" s="289">
        <v>4.24</v>
      </c>
      <c r="F2569" s="289">
        <v>19.77</v>
      </c>
      <c r="G2569" s="270">
        <v>15</v>
      </c>
    </row>
    <row r="2570" spans="1:7" s="270" customFormat="1" ht="30" x14ac:dyDescent="0.25">
      <c r="A2570" s="286" t="s">
        <v>6962</v>
      </c>
      <c r="B2570" s="287" t="s">
        <v>6963</v>
      </c>
      <c r="C2570" s="288"/>
      <c r="D2570" s="289"/>
      <c r="E2570" s="289"/>
      <c r="F2570" s="289"/>
      <c r="G2570" s="270">
        <v>15</v>
      </c>
    </row>
    <row r="2571" spans="1:7" s="270" customFormat="1" ht="30" x14ac:dyDescent="0.25">
      <c r="A2571" s="286" t="s">
        <v>6964</v>
      </c>
      <c r="B2571" s="287" t="s">
        <v>6965</v>
      </c>
      <c r="C2571" s="288" t="s">
        <v>2</v>
      </c>
      <c r="D2571" s="289">
        <v>36.43</v>
      </c>
      <c r="E2571" s="289">
        <v>10.42</v>
      </c>
      <c r="F2571" s="289">
        <v>46.85</v>
      </c>
      <c r="G2571" s="270">
        <v>15</v>
      </c>
    </row>
    <row r="2572" spans="1:7" s="270" customFormat="1" x14ac:dyDescent="0.25">
      <c r="A2572" s="286" t="s">
        <v>6966</v>
      </c>
      <c r="B2572" s="287" t="s">
        <v>6967</v>
      </c>
      <c r="C2572" s="288"/>
      <c r="D2572" s="289"/>
      <c r="E2572" s="289"/>
      <c r="F2572" s="289"/>
    </row>
    <row r="2573" spans="1:7" s="270" customFormat="1" ht="45" x14ac:dyDescent="0.25">
      <c r="A2573" s="286" t="s">
        <v>6968</v>
      </c>
      <c r="B2573" s="287" t="s">
        <v>12971</v>
      </c>
      <c r="C2573" s="288" t="s">
        <v>2</v>
      </c>
      <c r="D2573" s="289">
        <v>57.61</v>
      </c>
      <c r="E2573" s="289">
        <v>20.84</v>
      </c>
      <c r="F2573" s="289">
        <v>78.45</v>
      </c>
      <c r="G2573" s="270">
        <v>15</v>
      </c>
    </row>
    <row r="2574" spans="1:7" s="270" customFormat="1" ht="45" x14ac:dyDescent="0.25">
      <c r="A2574" s="286" t="s">
        <v>6969</v>
      </c>
      <c r="B2574" s="287" t="s">
        <v>12972</v>
      </c>
      <c r="C2574" s="288" t="s">
        <v>2</v>
      </c>
      <c r="D2574" s="289">
        <v>102.26</v>
      </c>
      <c r="E2574" s="289">
        <v>10.42</v>
      </c>
      <c r="F2574" s="289">
        <v>112.68</v>
      </c>
    </row>
    <row r="2575" spans="1:7" s="270" customFormat="1" ht="45" x14ac:dyDescent="0.25">
      <c r="A2575" s="286" t="s">
        <v>6970</v>
      </c>
      <c r="B2575" s="287" t="s">
        <v>12973</v>
      </c>
      <c r="C2575" s="288" t="s">
        <v>2</v>
      </c>
      <c r="D2575" s="289">
        <v>46.26</v>
      </c>
      <c r="E2575" s="289">
        <v>20.84</v>
      </c>
      <c r="F2575" s="289">
        <v>67.099999999999994</v>
      </c>
      <c r="G2575" s="270">
        <v>15</v>
      </c>
    </row>
    <row r="2576" spans="1:7" s="270" customFormat="1" ht="45" x14ac:dyDescent="0.25">
      <c r="A2576" s="286" t="s">
        <v>6971</v>
      </c>
      <c r="B2576" s="287" t="s">
        <v>12974</v>
      </c>
      <c r="C2576" s="288" t="s">
        <v>2</v>
      </c>
      <c r="D2576" s="289">
        <v>86.45</v>
      </c>
      <c r="E2576" s="289">
        <v>20.84</v>
      </c>
      <c r="F2576" s="289">
        <v>107.29</v>
      </c>
      <c r="G2576" s="270">
        <v>15</v>
      </c>
    </row>
    <row r="2577" spans="1:7" s="270" customFormat="1" ht="45" x14ac:dyDescent="0.25">
      <c r="A2577" s="286" t="s">
        <v>6972</v>
      </c>
      <c r="B2577" s="287" t="s">
        <v>6973</v>
      </c>
      <c r="C2577" s="288" t="s">
        <v>2</v>
      </c>
      <c r="D2577" s="289">
        <v>56.97</v>
      </c>
      <c r="E2577" s="289">
        <v>10.42</v>
      </c>
      <c r="F2577" s="289">
        <v>67.39</v>
      </c>
      <c r="G2577" s="270">
        <v>15</v>
      </c>
    </row>
    <row r="2578" spans="1:7" s="270" customFormat="1" ht="45" x14ac:dyDescent="0.25">
      <c r="A2578" s="286" t="s">
        <v>6974</v>
      </c>
      <c r="B2578" s="287" t="s">
        <v>12975</v>
      </c>
      <c r="C2578" s="288" t="s">
        <v>2</v>
      </c>
      <c r="D2578" s="289">
        <v>63.6</v>
      </c>
      <c r="E2578" s="289">
        <v>20.84</v>
      </c>
      <c r="F2578" s="289">
        <v>84.44</v>
      </c>
      <c r="G2578" s="270">
        <v>15</v>
      </c>
    </row>
    <row r="2579" spans="1:7" s="270" customFormat="1" x14ac:dyDescent="0.25">
      <c r="A2579" s="286" t="s">
        <v>6975</v>
      </c>
      <c r="B2579" s="287" t="s">
        <v>6976</v>
      </c>
      <c r="C2579" s="288"/>
      <c r="D2579" s="289"/>
      <c r="E2579" s="289"/>
      <c r="F2579" s="289"/>
      <c r="G2579" s="270">
        <v>15</v>
      </c>
    </row>
    <row r="2580" spans="1:7" s="270" customFormat="1" ht="30" x14ac:dyDescent="0.25">
      <c r="A2580" s="286" t="s">
        <v>6977</v>
      </c>
      <c r="B2580" s="287" t="s">
        <v>12565</v>
      </c>
      <c r="C2580" s="288" t="s">
        <v>2</v>
      </c>
      <c r="D2580" s="289">
        <v>44.88</v>
      </c>
      <c r="E2580" s="289">
        <v>73.290000000000006</v>
      </c>
      <c r="F2580" s="289">
        <v>118.17</v>
      </c>
      <c r="G2580" s="270">
        <v>15</v>
      </c>
    </row>
    <row r="2581" spans="1:7" s="270" customFormat="1" ht="30" x14ac:dyDescent="0.25">
      <c r="A2581" s="286" t="s">
        <v>6978</v>
      </c>
      <c r="B2581" s="287" t="s">
        <v>6979</v>
      </c>
      <c r="C2581" s="288" t="s">
        <v>2</v>
      </c>
      <c r="D2581" s="289">
        <v>657.03</v>
      </c>
      <c r="E2581" s="289">
        <v>73.290000000000006</v>
      </c>
      <c r="F2581" s="289">
        <v>730.32</v>
      </c>
    </row>
    <row r="2582" spans="1:7" s="270" customFormat="1" ht="30" x14ac:dyDescent="0.25">
      <c r="A2582" s="286" t="s">
        <v>6980</v>
      </c>
      <c r="B2582" s="287" t="s">
        <v>6981</v>
      </c>
      <c r="C2582" s="288" t="s">
        <v>2</v>
      </c>
      <c r="D2582" s="289">
        <v>353.07</v>
      </c>
      <c r="E2582" s="289">
        <v>73.290000000000006</v>
      </c>
      <c r="F2582" s="289">
        <v>426.36</v>
      </c>
      <c r="G2582" s="270">
        <v>15</v>
      </c>
    </row>
    <row r="2583" spans="1:7" s="270" customFormat="1" ht="30" x14ac:dyDescent="0.25">
      <c r="A2583" s="286" t="s">
        <v>6982</v>
      </c>
      <c r="B2583" s="287" t="s">
        <v>6983</v>
      </c>
      <c r="C2583" s="288" t="s">
        <v>2</v>
      </c>
      <c r="D2583" s="289">
        <v>2125.94</v>
      </c>
      <c r="E2583" s="289">
        <v>318.17</v>
      </c>
      <c r="F2583" s="289">
        <v>2444.11</v>
      </c>
      <c r="G2583" s="270">
        <v>15</v>
      </c>
    </row>
    <row r="2584" spans="1:7" s="270" customFormat="1" ht="30" x14ac:dyDescent="0.25">
      <c r="A2584" s="286" t="s">
        <v>6984</v>
      </c>
      <c r="B2584" s="287" t="s">
        <v>6985</v>
      </c>
      <c r="C2584" s="288" t="s">
        <v>2</v>
      </c>
      <c r="D2584" s="289">
        <v>2463.61</v>
      </c>
      <c r="E2584" s="289">
        <v>117.72</v>
      </c>
      <c r="F2584" s="289">
        <v>2581.33</v>
      </c>
      <c r="G2584" s="270">
        <v>15</v>
      </c>
    </row>
    <row r="2585" spans="1:7" s="270" customFormat="1" ht="30" x14ac:dyDescent="0.25">
      <c r="A2585" s="286" t="s">
        <v>6986</v>
      </c>
      <c r="B2585" s="287" t="s">
        <v>6987</v>
      </c>
      <c r="C2585" s="288" t="s">
        <v>2</v>
      </c>
      <c r="D2585" s="289">
        <v>2089</v>
      </c>
      <c r="E2585" s="289">
        <v>117.72</v>
      </c>
      <c r="F2585" s="289">
        <v>2206.7199999999998</v>
      </c>
      <c r="G2585" s="270">
        <v>15</v>
      </c>
    </row>
    <row r="2586" spans="1:7" s="270" customFormat="1" ht="30" x14ac:dyDescent="0.25">
      <c r="A2586" s="286" t="s">
        <v>6988</v>
      </c>
      <c r="B2586" s="287" t="s">
        <v>6989</v>
      </c>
      <c r="C2586" s="288" t="s">
        <v>2</v>
      </c>
      <c r="D2586" s="289">
        <v>639.78</v>
      </c>
      <c r="E2586" s="289">
        <v>75.900000000000006</v>
      </c>
      <c r="F2586" s="289">
        <v>715.68</v>
      </c>
      <c r="G2586" s="270">
        <v>15</v>
      </c>
    </row>
    <row r="2587" spans="1:7" s="270" customFormat="1" ht="30" x14ac:dyDescent="0.25">
      <c r="A2587" s="286" t="s">
        <v>6990</v>
      </c>
      <c r="B2587" s="287" t="s">
        <v>6991</v>
      </c>
      <c r="C2587" s="288" t="s">
        <v>2</v>
      </c>
      <c r="D2587" s="289">
        <v>673.18</v>
      </c>
      <c r="E2587" s="289">
        <v>75.900000000000006</v>
      </c>
      <c r="F2587" s="289">
        <v>749.08</v>
      </c>
      <c r="G2587" s="270">
        <v>15</v>
      </c>
    </row>
    <row r="2588" spans="1:7" s="270" customFormat="1" ht="30" x14ac:dyDescent="0.25">
      <c r="A2588" s="286" t="s">
        <v>6992</v>
      </c>
      <c r="B2588" s="287" t="s">
        <v>6993</v>
      </c>
      <c r="C2588" s="288" t="s">
        <v>2</v>
      </c>
      <c r="D2588" s="289">
        <v>1594.88</v>
      </c>
      <c r="E2588" s="289">
        <v>117.72</v>
      </c>
      <c r="F2588" s="289">
        <v>1712.6</v>
      </c>
      <c r="G2588" s="270">
        <v>15</v>
      </c>
    </row>
    <row r="2589" spans="1:7" s="270" customFormat="1" ht="30" x14ac:dyDescent="0.25">
      <c r="A2589" s="286" t="s">
        <v>6994</v>
      </c>
      <c r="B2589" s="287" t="s">
        <v>6995</v>
      </c>
      <c r="C2589" s="288" t="s">
        <v>2</v>
      </c>
      <c r="D2589" s="289">
        <v>1435.87</v>
      </c>
      <c r="E2589" s="289">
        <v>526.84</v>
      </c>
      <c r="F2589" s="289">
        <v>1962.71</v>
      </c>
      <c r="G2589" s="270">
        <v>15</v>
      </c>
    </row>
    <row r="2590" spans="1:7" s="270" customFormat="1" ht="30" x14ac:dyDescent="0.25">
      <c r="A2590" s="286" t="s">
        <v>6996</v>
      </c>
      <c r="B2590" s="287" t="s">
        <v>6997</v>
      </c>
      <c r="C2590" s="288" t="s">
        <v>2</v>
      </c>
      <c r="D2590" s="289">
        <v>1080.81</v>
      </c>
      <c r="E2590" s="289">
        <v>117.72</v>
      </c>
      <c r="F2590" s="289">
        <v>1198.53</v>
      </c>
      <c r="G2590" s="270">
        <v>15</v>
      </c>
    </row>
    <row r="2591" spans="1:7" s="270" customFormat="1" x14ac:dyDescent="0.25">
      <c r="A2591" s="286" t="s">
        <v>6998</v>
      </c>
      <c r="B2591" s="287" t="s">
        <v>6999</v>
      </c>
      <c r="C2591" s="288"/>
      <c r="D2591" s="289"/>
      <c r="E2591" s="289"/>
      <c r="F2591" s="289"/>
      <c r="G2591" s="270">
        <v>15</v>
      </c>
    </row>
    <row r="2592" spans="1:7" s="270" customFormat="1" ht="30" x14ac:dyDescent="0.25">
      <c r="A2592" s="286" t="s">
        <v>7000</v>
      </c>
      <c r="B2592" s="287" t="s">
        <v>7001</v>
      </c>
      <c r="C2592" s="288" t="s">
        <v>2</v>
      </c>
      <c r="D2592" s="289">
        <v>491.78</v>
      </c>
      <c r="E2592" s="289">
        <v>36.65</v>
      </c>
      <c r="F2592" s="289">
        <v>528.42999999999995</v>
      </c>
      <c r="G2592" s="270">
        <v>15</v>
      </c>
    </row>
    <row r="2593" spans="1:7" s="270" customFormat="1" ht="30" x14ac:dyDescent="0.25">
      <c r="A2593" s="286" t="s">
        <v>12976</v>
      </c>
      <c r="B2593" s="287" t="s">
        <v>12977</v>
      </c>
      <c r="C2593" s="288" t="s">
        <v>2</v>
      </c>
      <c r="D2593" s="289">
        <v>131.30000000000001</v>
      </c>
      <c r="E2593" s="289">
        <v>15.63</v>
      </c>
      <c r="F2593" s="289">
        <v>146.93</v>
      </c>
    </row>
    <row r="2594" spans="1:7" s="270" customFormat="1" ht="30" x14ac:dyDescent="0.25">
      <c r="A2594" s="286" t="s">
        <v>12434</v>
      </c>
      <c r="B2594" s="287" t="s">
        <v>12566</v>
      </c>
      <c r="C2594" s="288" t="s">
        <v>2</v>
      </c>
      <c r="D2594" s="289">
        <v>35.49</v>
      </c>
      <c r="E2594" s="289">
        <v>15.63</v>
      </c>
      <c r="F2594" s="289">
        <v>51.12</v>
      </c>
      <c r="G2594" s="270">
        <v>15</v>
      </c>
    </row>
    <row r="2595" spans="1:7" s="270" customFormat="1" ht="30" x14ac:dyDescent="0.25">
      <c r="A2595" s="286" t="s">
        <v>7002</v>
      </c>
      <c r="B2595" s="287" t="s">
        <v>7003</v>
      </c>
      <c r="C2595" s="288" t="s">
        <v>2</v>
      </c>
      <c r="D2595" s="289">
        <v>386.5</v>
      </c>
      <c r="E2595" s="289">
        <v>36.65</v>
      </c>
      <c r="F2595" s="289">
        <v>423.15</v>
      </c>
      <c r="G2595" s="270">
        <v>15</v>
      </c>
    </row>
    <row r="2596" spans="1:7" s="270" customFormat="1" ht="30" x14ac:dyDescent="0.25">
      <c r="A2596" s="286" t="s">
        <v>7004</v>
      </c>
      <c r="B2596" s="287" t="s">
        <v>7005</v>
      </c>
      <c r="C2596" s="288" t="s">
        <v>2</v>
      </c>
      <c r="D2596" s="289">
        <v>393.68</v>
      </c>
      <c r="E2596" s="289">
        <v>36.65</v>
      </c>
      <c r="F2596" s="289">
        <v>430.33</v>
      </c>
      <c r="G2596" s="270">
        <v>15</v>
      </c>
    </row>
    <row r="2597" spans="1:7" s="270" customFormat="1" ht="30" x14ac:dyDescent="0.25">
      <c r="A2597" s="286" t="s">
        <v>12567</v>
      </c>
      <c r="B2597" s="287" t="s">
        <v>12568</v>
      </c>
      <c r="C2597" s="288" t="s">
        <v>2</v>
      </c>
      <c r="D2597" s="289">
        <v>119.74</v>
      </c>
      <c r="E2597" s="289">
        <v>26.06</v>
      </c>
      <c r="F2597" s="289">
        <v>145.80000000000001</v>
      </c>
      <c r="G2597" s="270">
        <v>15</v>
      </c>
    </row>
    <row r="2598" spans="1:7" s="270" customFormat="1" ht="30" x14ac:dyDescent="0.25">
      <c r="A2598" s="286" t="s">
        <v>13739</v>
      </c>
      <c r="B2598" s="287" t="s">
        <v>13740</v>
      </c>
      <c r="C2598" s="288" t="s">
        <v>2</v>
      </c>
      <c r="D2598" s="289">
        <v>245.16</v>
      </c>
      <c r="E2598" s="289">
        <v>36.65</v>
      </c>
      <c r="F2598" s="289">
        <v>281.81</v>
      </c>
      <c r="G2598" s="270">
        <v>15</v>
      </c>
    </row>
    <row r="2599" spans="1:7" s="270" customFormat="1" ht="30" x14ac:dyDescent="0.25">
      <c r="A2599" s="286" t="s">
        <v>7006</v>
      </c>
      <c r="B2599" s="287" t="s">
        <v>7007</v>
      </c>
      <c r="C2599" s="288" t="s">
        <v>2</v>
      </c>
      <c r="D2599" s="289">
        <v>67.05</v>
      </c>
      <c r="E2599" s="289">
        <v>15.63</v>
      </c>
      <c r="F2599" s="289">
        <v>82.68</v>
      </c>
      <c r="G2599" s="270">
        <v>15</v>
      </c>
    </row>
    <row r="2600" spans="1:7" s="270" customFormat="1" ht="30" x14ac:dyDescent="0.25">
      <c r="A2600" s="286" t="s">
        <v>7008</v>
      </c>
      <c r="B2600" s="287" t="s">
        <v>7009</v>
      </c>
      <c r="C2600" s="288" t="s">
        <v>2</v>
      </c>
      <c r="D2600" s="289">
        <v>93.88</v>
      </c>
      <c r="E2600" s="289">
        <v>15.63</v>
      </c>
      <c r="F2600" s="289">
        <v>109.51</v>
      </c>
      <c r="G2600" s="270">
        <v>15</v>
      </c>
    </row>
    <row r="2601" spans="1:7" s="270" customFormat="1" ht="30" x14ac:dyDescent="0.25">
      <c r="A2601" s="286" t="s">
        <v>7010</v>
      </c>
      <c r="B2601" s="287" t="s">
        <v>12569</v>
      </c>
      <c r="C2601" s="288" t="s">
        <v>2</v>
      </c>
      <c r="D2601" s="289">
        <v>7733.14</v>
      </c>
      <c r="E2601" s="289">
        <v>36.65</v>
      </c>
      <c r="F2601" s="289">
        <v>7769.79</v>
      </c>
      <c r="G2601" s="270">
        <v>15</v>
      </c>
    </row>
    <row r="2602" spans="1:7" s="270" customFormat="1" ht="45" x14ac:dyDescent="0.25">
      <c r="A2602" s="286" t="s">
        <v>7011</v>
      </c>
      <c r="B2602" s="287" t="s">
        <v>15403</v>
      </c>
      <c r="C2602" s="288" t="s">
        <v>2</v>
      </c>
      <c r="D2602" s="289">
        <v>674.91</v>
      </c>
      <c r="E2602" s="289">
        <v>36.65</v>
      </c>
      <c r="F2602" s="289">
        <v>711.56</v>
      </c>
      <c r="G2602" s="270">
        <v>15</v>
      </c>
    </row>
    <row r="2603" spans="1:7" s="270" customFormat="1" ht="30" x14ac:dyDescent="0.25">
      <c r="A2603" s="286" t="s">
        <v>12570</v>
      </c>
      <c r="B2603" s="287" t="s">
        <v>20036</v>
      </c>
      <c r="C2603" s="288" t="s">
        <v>2</v>
      </c>
      <c r="D2603" s="289">
        <v>641.80999999999995</v>
      </c>
      <c r="E2603" s="289">
        <v>36.65</v>
      </c>
      <c r="F2603" s="289">
        <v>678.46</v>
      </c>
      <c r="G2603" s="270">
        <v>15</v>
      </c>
    </row>
    <row r="2604" spans="1:7" s="270" customFormat="1" ht="30" x14ac:dyDescent="0.25">
      <c r="A2604" s="286" t="s">
        <v>12571</v>
      </c>
      <c r="B2604" s="287" t="s">
        <v>20037</v>
      </c>
      <c r="C2604" s="288" t="s">
        <v>2</v>
      </c>
      <c r="D2604" s="289">
        <v>1032.97</v>
      </c>
      <c r="E2604" s="289">
        <v>36.65</v>
      </c>
      <c r="F2604" s="289">
        <v>1069.6199999999999</v>
      </c>
      <c r="G2604" s="270">
        <v>15</v>
      </c>
    </row>
    <row r="2605" spans="1:7" s="270" customFormat="1" ht="45" x14ac:dyDescent="0.25">
      <c r="A2605" s="286" t="s">
        <v>7012</v>
      </c>
      <c r="B2605" s="287" t="s">
        <v>12572</v>
      </c>
      <c r="C2605" s="288" t="s">
        <v>2</v>
      </c>
      <c r="D2605" s="289">
        <v>324.81</v>
      </c>
      <c r="E2605" s="289">
        <v>36.65</v>
      </c>
      <c r="F2605" s="289">
        <v>361.46</v>
      </c>
      <c r="G2605" s="270">
        <v>15</v>
      </c>
    </row>
    <row r="2606" spans="1:7" s="270" customFormat="1" ht="30" x14ac:dyDescent="0.25">
      <c r="A2606" s="286" t="s">
        <v>12435</v>
      </c>
      <c r="B2606" s="287" t="s">
        <v>12978</v>
      </c>
      <c r="C2606" s="288" t="s">
        <v>2</v>
      </c>
      <c r="D2606" s="289">
        <v>62.33</v>
      </c>
      <c r="E2606" s="289">
        <v>36.65</v>
      </c>
      <c r="F2606" s="289">
        <v>98.98</v>
      </c>
      <c r="G2606" s="270">
        <v>15</v>
      </c>
    </row>
    <row r="2607" spans="1:7" s="270" customFormat="1" ht="45" x14ac:dyDescent="0.25">
      <c r="A2607" s="286" t="s">
        <v>7013</v>
      </c>
      <c r="B2607" s="287" t="s">
        <v>15404</v>
      </c>
      <c r="C2607" s="288" t="s">
        <v>2</v>
      </c>
      <c r="D2607" s="289">
        <v>417.9</v>
      </c>
      <c r="E2607" s="289">
        <v>36.65</v>
      </c>
      <c r="F2607" s="289">
        <v>454.55</v>
      </c>
      <c r="G2607" s="270">
        <v>15</v>
      </c>
    </row>
    <row r="2608" spans="1:7" s="270" customFormat="1" x14ac:dyDescent="0.25">
      <c r="A2608" s="286" t="s">
        <v>7014</v>
      </c>
      <c r="B2608" s="287" t="s">
        <v>7015</v>
      </c>
      <c r="C2608" s="288"/>
      <c r="D2608" s="289"/>
      <c r="E2608" s="289"/>
      <c r="F2608" s="289"/>
      <c r="G2608" s="270">
        <v>15</v>
      </c>
    </row>
    <row r="2609" spans="1:7" s="270" customFormat="1" ht="30" x14ac:dyDescent="0.25">
      <c r="A2609" s="286" t="s">
        <v>7016</v>
      </c>
      <c r="B2609" s="287" t="s">
        <v>12573</v>
      </c>
      <c r="C2609" s="288" t="s">
        <v>2</v>
      </c>
      <c r="D2609" s="289">
        <v>969.71</v>
      </c>
      <c r="E2609" s="289">
        <v>26.06</v>
      </c>
      <c r="F2609" s="289">
        <v>995.77</v>
      </c>
      <c r="G2609" s="270">
        <v>15</v>
      </c>
    </row>
    <row r="2610" spans="1:7" s="270" customFormat="1" x14ac:dyDescent="0.25">
      <c r="A2610" s="286" t="s">
        <v>7017</v>
      </c>
      <c r="B2610" s="287" t="s">
        <v>7018</v>
      </c>
      <c r="C2610" s="288"/>
      <c r="D2610" s="289"/>
      <c r="E2610" s="289"/>
      <c r="F2610" s="289"/>
    </row>
    <row r="2611" spans="1:7" s="270" customFormat="1" ht="30" x14ac:dyDescent="0.25">
      <c r="A2611" s="286" t="s">
        <v>7019</v>
      </c>
      <c r="B2611" s="287" t="s">
        <v>7020</v>
      </c>
      <c r="C2611" s="288" t="s">
        <v>2</v>
      </c>
      <c r="D2611" s="289">
        <v>238.34</v>
      </c>
      <c r="E2611" s="289">
        <v>20.84</v>
      </c>
      <c r="F2611" s="289">
        <v>259.18</v>
      </c>
      <c r="G2611" s="270">
        <v>15</v>
      </c>
    </row>
    <row r="2612" spans="1:7" s="270" customFormat="1" ht="30" x14ac:dyDescent="0.25">
      <c r="A2612" s="286" t="s">
        <v>7021</v>
      </c>
      <c r="B2612" s="287" t="s">
        <v>7022</v>
      </c>
      <c r="C2612" s="288" t="s">
        <v>2</v>
      </c>
      <c r="D2612" s="289">
        <v>275.82</v>
      </c>
      <c r="E2612" s="289">
        <v>20.84</v>
      </c>
      <c r="F2612" s="289">
        <v>296.66000000000003</v>
      </c>
    </row>
    <row r="2613" spans="1:7" s="270" customFormat="1" ht="30" x14ac:dyDescent="0.25">
      <c r="A2613" s="286" t="s">
        <v>7023</v>
      </c>
      <c r="B2613" s="287" t="s">
        <v>7024</v>
      </c>
      <c r="C2613" s="288" t="s">
        <v>2</v>
      </c>
      <c r="D2613" s="289">
        <v>155.33000000000001</v>
      </c>
      <c r="E2613" s="289">
        <v>20.84</v>
      </c>
      <c r="F2613" s="289">
        <v>176.17</v>
      </c>
      <c r="G2613" s="270">
        <v>15</v>
      </c>
    </row>
    <row r="2614" spans="1:7" s="270" customFormat="1" x14ac:dyDescent="0.25">
      <c r="A2614" s="286" t="s">
        <v>7025</v>
      </c>
      <c r="B2614" s="287" t="s">
        <v>7026</v>
      </c>
      <c r="C2614" s="288"/>
      <c r="D2614" s="289"/>
      <c r="E2614" s="289"/>
      <c r="F2614" s="289"/>
      <c r="G2614" s="270">
        <v>15</v>
      </c>
    </row>
    <row r="2615" spans="1:7" s="270" customFormat="1" ht="45" x14ac:dyDescent="0.25">
      <c r="A2615" s="286" t="s">
        <v>7027</v>
      </c>
      <c r="B2615" s="287" t="s">
        <v>7028</v>
      </c>
      <c r="C2615" s="288" t="s">
        <v>2</v>
      </c>
      <c r="D2615" s="289">
        <v>150.85</v>
      </c>
      <c r="E2615" s="289">
        <v>20.84</v>
      </c>
      <c r="F2615" s="289">
        <v>171.69</v>
      </c>
      <c r="G2615" s="270">
        <v>15</v>
      </c>
    </row>
    <row r="2616" spans="1:7" s="270" customFormat="1" ht="30" x14ac:dyDescent="0.25">
      <c r="A2616" s="286" t="s">
        <v>7029</v>
      </c>
      <c r="B2616" s="287" t="s">
        <v>7030</v>
      </c>
      <c r="C2616" s="288" t="s">
        <v>2</v>
      </c>
      <c r="D2616" s="289">
        <v>50.88</v>
      </c>
      <c r="E2616" s="289">
        <v>20.84</v>
      </c>
      <c r="F2616" s="289">
        <v>71.72</v>
      </c>
    </row>
    <row r="2617" spans="1:7" s="270" customFormat="1" ht="45" x14ac:dyDescent="0.25">
      <c r="A2617" s="286" t="s">
        <v>7031</v>
      </c>
      <c r="B2617" s="287" t="s">
        <v>7032</v>
      </c>
      <c r="C2617" s="288" t="s">
        <v>2</v>
      </c>
      <c r="D2617" s="289">
        <v>130.69999999999999</v>
      </c>
      <c r="E2617" s="289">
        <v>20.84</v>
      </c>
      <c r="F2617" s="289">
        <v>151.54</v>
      </c>
      <c r="G2617" s="270">
        <v>15</v>
      </c>
    </row>
    <row r="2618" spans="1:7" s="270" customFormat="1" ht="45" x14ac:dyDescent="0.25">
      <c r="A2618" s="286" t="s">
        <v>7033</v>
      </c>
      <c r="B2618" s="287" t="s">
        <v>7034</v>
      </c>
      <c r="C2618" s="288" t="s">
        <v>2</v>
      </c>
      <c r="D2618" s="289">
        <v>89.4</v>
      </c>
      <c r="E2618" s="289">
        <v>26.06</v>
      </c>
      <c r="F2618" s="289">
        <v>115.46</v>
      </c>
      <c r="G2618" s="270">
        <v>15</v>
      </c>
    </row>
    <row r="2619" spans="1:7" s="270" customFormat="1" ht="45" x14ac:dyDescent="0.25">
      <c r="A2619" s="286" t="s">
        <v>7035</v>
      </c>
      <c r="B2619" s="287" t="s">
        <v>16835</v>
      </c>
      <c r="C2619" s="288" t="s">
        <v>2</v>
      </c>
      <c r="D2619" s="289">
        <v>124.79</v>
      </c>
      <c r="E2619" s="289">
        <v>20.84</v>
      </c>
      <c r="F2619" s="289">
        <v>145.63</v>
      </c>
      <c r="G2619" s="270">
        <v>15</v>
      </c>
    </row>
    <row r="2620" spans="1:7" s="270" customFormat="1" ht="30" customHeight="1" x14ac:dyDescent="0.25">
      <c r="A2620" s="286" t="s">
        <v>7036</v>
      </c>
      <c r="B2620" s="287" t="s">
        <v>7037</v>
      </c>
      <c r="C2620" s="288" t="s">
        <v>2</v>
      </c>
      <c r="D2620" s="289">
        <v>176</v>
      </c>
      <c r="E2620" s="289">
        <v>20.84</v>
      </c>
      <c r="F2620" s="289">
        <v>196.84</v>
      </c>
      <c r="G2620" s="270">
        <v>15</v>
      </c>
    </row>
    <row r="2621" spans="1:7" s="270" customFormat="1" ht="45" x14ac:dyDescent="0.25">
      <c r="A2621" s="286" t="s">
        <v>7038</v>
      </c>
      <c r="B2621" s="287" t="s">
        <v>12574</v>
      </c>
      <c r="C2621" s="288" t="s">
        <v>2</v>
      </c>
      <c r="D2621" s="289">
        <v>120.74</v>
      </c>
      <c r="E2621" s="289">
        <v>15.63</v>
      </c>
      <c r="F2621" s="289">
        <v>136.37</v>
      </c>
      <c r="G2621" s="270">
        <v>15</v>
      </c>
    </row>
    <row r="2622" spans="1:7" s="270" customFormat="1" ht="45" x14ac:dyDescent="0.25">
      <c r="A2622" s="286" t="s">
        <v>7039</v>
      </c>
      <c r="B2622" s="287" t="s">
        <v>12575</v>
      </c>
      <c r="C2622" s="288" t="s">
        <v>2</v>
      </c>
      <c r="D2622" s="289">
        <v>148.68</v>
      </c>
      <c r="E2622" s="289">
        <v>20.84</v>
      </c>
      <c r="F2622" s="289">
        <v>169.52</v>
      </c>
      <c r="G2622" s="270">
        <v>15</v>
      </c>
    </row>
    <row r="2623" spans="1:7" s="270" customFormat="1" ht="30" x14ac:dyDescent="0.25">
      <c r="A2623" s="286" t="s">
        <v>7040</v>
      </c>
      <c r="B2623" s="287" t="s">
        <v>12576</v>
      </c>
      <c r="C2623" s="288" t="s">
        <v>2</v>
      </c>
      <c r="D2623" s="289">
        <v>82.19</v>
      </c>
      <c r="E2623" s="289">
        <v>26.06</v>
      </c>
      <c r="F2623" s="289">
        <v>108.25</v>
      </c>
      <c r="G2623" s="270">
        <v>15</v>
      </c>
    </row>
    <row r="2624" spans="1:7" s="270" customFormat="1" ht="30" x14ac:dyDescent="0.25">
      <c r="A2624" s="286" t="s">
        <v>7041</v>
      </c>
      <c r="B2624" s="287" t="s">
        <v>16836</v>
      </c>
      <c r="C2624" s="288" t="s">
        <v>2</v>
      </c>
      <c r="D2624" s="289">
        <v>118.98</v>
      </c>
      <c r="E2624" s="289">
        <v>26.06</v>
      </c>
      <c r="F2624" s="289">
        <v>145.04</v>
      </c>
      <c r="G2624" s="270">
        <v>15</v>
      </c>
    </row>
    <row r="2625" spans="1:7" s="270" customFormat="1" ht="45" x14ac:dyDescent="0.25">
      <c r="A2625" s="286" t="s">
        <v>7042</v>
      </c>
      <c r="B2625" s="287" t="s">
        <v>12577</v>
      </c>
      <c r="C2625" s="288" t="s">
        <v>2</v>
      </c>
      <c r="D2625" s="289">
        <v>174.8</v>
      </c>
      <c r="E2625" s="289">
        <v>26.06</v>
      </c>
      <c r="F2625" s="289">
        <v>200.86</v>
      </c>
      <c r="G2625" s="270">
        <v>15</v>
      </c>
    </row>
    <row r="2626" spans="1:7" s="270" customFormat="1" ht="45" x14ac:dyDescent="0.25">
      <c r="A2626" s="286" t="s">
        <v>7043</v>
      </c>
      <c r="B2626" s="287" t="s">
        <v>16837</v>
      </c>
      <c r="C2626" s="288" t="s">
        <v>2</v>
      </c>
      <c r="D2626" s="289">
        <v>144.51</v>
      </c>
      <c r="E2626" s="289">
        <v>26.06</v>
      </c>
      <c r="F2626" s="289">
        <v>170.57</v>
      </c>
      <c r="G2626" s="270">
        <v>15</v>
      </c>
    </row>
    <row r="2627" spans="1:7" s="270" customFormat="1" ht="30" x14ac:dyDescent="0.25">
      <c r="A2627" s="286" t="s">
        <v>7044</v>
      </c>
      <c r="B2627" s="287" t="s">
        <v>12578</v>
      </c>
      <c r="C2627" s="288" t="s">
        <v>2</v>
      </c>
      <c r="D2627" s="289">
        <v>72.31</v>
      </c>
      <c r="E2627" s="289">
        <v>26.06</v>
      </c>
      <c r="F2627" s="289">
        <v>98.37</v>
      </c>
      <c r="G2627" s="270">
        <v>15</v>
      </c>
    </row>
    <row r="2628" spans="1:7" s="270" customFormat="1" ht="45" x14ac:dyDescent="0.25">
      <c r="A2628" s="286" t="s">
        <v>7045</v>
      </c>
      <c r="B2628" s="287" t="s">
        <v>12579</v>
      </c>
      <c r="C2628" s="288" t="s">
        <v>2</v>
      </c>
      <c r="D2628" s="289">
        <v>61.22</v>
      </c>
      <c r="E2628" s="289">
        <v>20.84</v>
      </c>
      <c r="F2628" s="289">
        <v>82.06</v>
      </c>
      <c r="G2628" s="270">
        <v>15</v>
      </c>
    </row>
    <row r="2629" spans="1:7" s="270" customFormat="1" ht="30" x14ac:dyDescent="0.25">
      <c r="A2629" s="286" t="s">
        <v>7046</v>
      </c>
      <c r="B2629" s="287" t="s">
        <v>12580</v>
      </c>
      <c r="C2629" s="288" t="s">
        <v>2</v>
      </c>
      <c r="D2629" s="289">
        <v>96.62</v>
      </c>
      <c r="E2629" s="289">
        <v>20.84</v>
      </c>
      <c r="F2629" s="289">
        <v>117.46</v>
      </c>
      <c r="G2629" s="270">
        <v>15</v>
      </c>
    </row>
    <row r="2630" spans="1:7" s="270" customFormat="1" ht="45" x14ac:dyDescent="0.25">
      <c r="A2630" s="286" t="s">
        <v>7047</v>
      </c>
      <c r="B2630" s="287" t="s">
        <v>15405</v>
      </c>
      <c r="C2630" s="288" t="s">
        <v>2</v>
      </c>
      <c r="D2630" s="289">
        <v>84.81</v>
      </c>
      <c r="E2630" s="289">
        <v>20.84</v>
      </c>
      <c r="F2630" s="289">
        <v>105.65</v>
      </c>
      <c r="G2630" s="270">
        <v>15</v>
      </c>
    </row>
    <row r="2631" spans="1:7" s="270" customFormat="1" ht="30" x14ac:dyDescent="0.25">
      <c r="A2631" s="286" t="s">
        <v>12979</v>
      </c>
      <c r="B2631" s="287" t="s">
        <v>13741</v>
      </c>
      <c r="C2631" s="288" t="s">
        <v>2</v>
      </c>
      <c r="D2631" s="289">
        <v>116.02</v>
      </c>
      <c r="E2631" s="289">
        <v>20.84</v>
      </c>
      <c r="F2631" s="289">
        <v>136.86000000000001</v>
      </c>
      <c r="G2631" s="270">
        <v>15</v>
      </c>
    </row>
    <row r="2632" spans="1:7" s="270" customFormat="1" x14ac:dyDescent="0.25">
      <c r="A2632" s="286" t="s">
        <v>7048</v>
      </c>
      <c r="B2632" s="287" t="s">
        <v>7049</v>
      </c>
      <c r="C2632" s="288"/>
      <c r="D2632" s="289"/>
      <c r="E2632" s="289"/>
      <c r="F2632" s="289"/>
      <c r="G2632" s="270">
        <v>15</v>
      </c>
    </row>
    <row r="2633" spans="1:7" s="270" customFormat="1" ht="30" x14ac:dyDescent="0.25">
      <c r="A2633" s="286" t="s">
        <v>7050</v>
      </c>
      <c r="B2633" s="287" t="s">
        <v>7051</v>
      </c>
      <c r="C2633" s="288" t="s">
        <v>2</v>
      </c>
      <c r="D2633" s="289">
        <v>46.52</v>
      </c>
      <c r="E2633" s="289">
        <v>15.63</v>
      </c>
      <c r="F2633" s="289">
        <v>62.15</v>
      </c>
      <c r="G2633" s="270">
        <v>15</v>
      </c>
    </row>
    <row r="2634" spans="1:7" s="270" customFormat="1" x14ac:dyDescent="0.25">
      <c r="A2634" s="286" t="s">
        <v>7052</v>
      </c>
      <c r="B2634" s="287" t="s">
        <v>7053</v>
      </c>
      <c r="C2634" s="288"/>
      <c r="D2634" s="289"/>
      <c r="E2634" s="289"/>
      <c r="F2634" s="289"/>
      <c r="G2634" s="270">
        <v>15</v>
      </c>
    </row>
    <row r="2635" spans="1:7" s="270" customFormat="1" ht="30" x14ac:dyDescent="0.25">
      <c r="A2635" s="286" t="s">
        <v>7054</v>
      </c>
      <c r="B2635" s="287" t="s">
        <v>7055</v>
      </c>
      <c r="C2635" s="288" t="s">
        <v>2</v>
      </c>
      <c r="D2635" s="289">
        <v>0.48</v>
      </c>
      <c r="E2635" s="289">
        <v>20.84</v>
      </c>
      <c r="F2635" s="289">
        <v>21.32</v>
      </c>
      <c r="G2635" s="270">
        <v>15</v>
      </c>
    </row>
    <row r="2636" spans="1:7" s="270" customFormat="1" ht="30" x14ac:dyDescent="0.25">
      <c r="A2636" s="286" t="s">
        <v>7056</v>
      </c>
      <c r="B2636" s="287" t="s">
        <v>7057</v>
      </c>
      <c r="C2636" s="288" t="s">
        <v>2</v>
      </c>
      <c r="D2636" s="289">
        <v>7.01</v>
      </c>
      <c r="E2636" s="289">
        <v>4.24</v>
      </c>
      <c r="F2636" s="289">
        <v>11.25</v>
      </c>
    </row>
    <row r="2637" spans="1:7" s="270" customFormat="1" x14ac:dyDescent="0.25">
      <c r="A2637" s="286" t="s">
        <v>7058</v>
      </c>
      <c r="B2637" s="287" t="s">
        <v>7059</v>
      </c>
      <c r="C2637" s="288" t="s">
        <v>2</v>
      </c>
      <c r="D2637" s="289"/>
      <c r="E2637" s="289">
        <v>20.84</v>
      </c>
      <c r="F2637" s="289">
        <v>20.84</v>
      </c>
      <c r="G2637" s="270">
        <v>15</v>
      </c>
    </row>
    <row r="2638" spans="1:7" s="270" customFormat="1" x14ac:dyDescent="0.25">
      <c r="A2638" s="286" t="s">
        <v>7060</v>
      </c>
      <c r="B2638" s="287" t="s">
        <v>7061</v>
      </c>
      <c r="C2638" s="288" t="s">
        <v>2</v>
      </c>
      <c r="D2638" s="289"/>
      <c r="E2638" s="289">
        <v>4.24</v>
      </c>
      <c r="F2638" s="289">
        <v>4.24</v>
      </c>
    </row>
    <row r="2639" spans="1:7" s="270" customFormat="1" x14ac:dyDescent="0.25">
      <c r="A2639" s="286" t="s">
        <v>7062</v>
      </c>
      <c r="B2639" s="287" t="s">
        <v>12581</v>
      </c>
      <c r="C2639" s="288"/>
      <c r="D2639" s="289"/>
      <c r="E2639" s="289"/>
      <c r="F2639" s="289"/>
      <c r="G2639" s="270">
        <v>15</v>
      </c>
    </row>
    <row r="2640" spans="1:7" s="270" customFormat="1" ht="45" x14ac:dyDescent="0.25">
      <c r="A2640" s="286" t="s">
        <v>7063</v>
      </c>
      <c r="B2640" s="287" t="s">
        <v>14199</v>
      </c>
      <c r="C2640" s="288" t="s">
        <v>2</v>
      </c>
      <c r="D2640" s="289">
        <v>333.65</v>
      </c>
      <c r="E2640" s="289">
        <v>20.84</v>
      </c>
      <c r="F2640" s="289">
        <v>354.49</v>
      </c>
      <c r="G2640" s="270">
        <v>15</v>
      </c>
    </row>
    <row r="2641" spans="1:7" s="270" customFormat="1" ht="45" x14ac:dyDescent="0.25">
      <c r="A2641" s="286" t="s">
        <v>7064</v>
      </c>
      <c r="B2641" s="287" t="s">
        <v>12582</v>
      </c>
      <c r="C2641" s="288" t="s">
        <v>2</v>
      </c>
      <c r="D2641" s="289">
        <v>211.93</v>
      </c>
      <c r="E2641" s="289">
        <v>15.63</v>
      </c>
      <c r="F2641" s="289">
        <v>227.56</v>
      </c>
      <c r="G2641" s="270">
        <v>15</v>
      </c>
    </row>
    <row r="2642" spans="1:7" s="270" customFormat="1" ht="45" x14ac:dyDescent="0.25">
      <c r="A2642" s="286" t="s">
        <v>7065</v>
      </c>
      <c r="B2642" s="287" t="s">
        <v>12583</v>
      </c>
      <c r="C2642" s="288" t="s">
        <v>2</v>
      </c>
      <c r="D2642" s="289">
        <v>152.94999999999999</v>
      </c>
      <c r="E2642" s="289">
        <v>20.84</v>
      </c>
      <c r="F2642" s="289">
        <v>173.79</v>
      </c>
      <c r="G2642" s="270">
        <v>15</v>
      </c>
    </row>
    <row r="2643" spans="1:7" s="270" customFormat="1" ht="45" x14ac:dyDescent="0.25">
      <c r="A2643" s="286" t="s">
        <v>7066</v>
      </c>
      <c r="B2643" s="287" t="s">
        <v>16838</v>
      </c>
      <c r="C2643" s="288" t="s">
        <v>2</v>
      </c>
      <c r="D2643" s="289">
        <v>264.01</v>
      </c>
      <c r="E2643" s="289">
        <v>15.63</v>
      </c>
      <c r="F2643" s="289">
        <v>279.64</v>
      </c>
    </row>
    <row r="2644" spans="1:7" s="270" customFormat="1" ht="30" x14ac:dyDescent="0.25">
      <c r="A2644" s="286" t="s">
        <v>12584</v>
      </c>
      <c r="B2644" s="287" t="s">
        <v>12585</v>
      </c>
      <c r="C2644" s="288" t="s">
        <v>2</v>
      </c>
      <c r="D2644" s="289">
        <v>79.08</v>
      </c>
      <c r="E2644" s="289">
        <v>26.06</v>
      </c>
      <c r="F2644" s="289">
        <v>105.14</v>
      </c>
      <c r="G2644" s="270">
        <v>15</v>
      </c>
    </row>
    <row r="2645" spans="1:7" s="270" customFormat="1" x14ac:dyDescent="0.25">
      <c r="A2645" s="286" t="s">
        <v>7067</v>
      </c>
      <c r="B2645" s="287" t="s">
        <v>7068</v>
      </c>
      <c r="C2645" s="288"/>
      <c r="D2645" s="289"/>
      <c r="E2645" s="289"/>
      <c r="F2645" s="289"/>
      <c r="G2645" s="270">
        <v>15</v>
      </c>
    </row>
    <row r="2646" spans="1:7" s="270" customFormat="1" x14ac:dyDescent="0.25">
      <c r="A2646" s="286" t="s">
        <v>7069</v>
      </c>
      <c r="B2646" s="287" t="s">
        <v>7070</v>
      </c>
      <c r="C2646" s="288"/>
      <c r="D2646" s="289"/>
      <c r="E2646" s="289"/>
      <c r="F2646" s="289"/>
      <c r="G2646" s="270">
        <v>15</v>
      </c>
    </row>
    <row r="2647" spans="1:7" s="270" customFormat="1" ht="30" x14ac:dyDescent="0.25">
      <c r="A2647" s="286" t="s">
        <v>7071</v>
      </c>
      <c r="B2647" s="287" t="s">
        <v>7072</v>
      </c>
      <c r="C2647" s="288" t="s">
        <v>2</v>
      </c>
      <c r="D2647" s="289">
        <v>84.43</v>
      </c>
      <c r="E2647" s="289">
        <v>13.03</v>
      </c>
      <c r="F2647" s="289">
        <v>97.46</v>
      </c>
      <c r="G2647" s="270">
        <v>15</v>
      </c>
    </row>
    <row r="2648" spans="1:7" s="270" customFormat="1" ht="30" x14ac:dyDescent="0.25">
      <c r="A2648" s="286" t="s">
        <v>7073</v>
      </c>
      <c r="B2648" s="287" t="s">
        <v>7074</v>
      </c>
      <c r="C2648" s="288" t="s">
        <v>2</v>
      </c>
      <c r="D2648" s="289">
        <v>91.12</v>
      </c>
      <c r="E2648" s="289">
        <v>13.03</v>
      </c>
      <c r="F2648" s="289">
        <v>104.15</v>
      </c>
      <c r="G2648" s="270">
        <v>15</v>
      </c>
    </row>
    <row r="2649" spans="1:7" s="270" customFormat="1" x14ac:dyDescent="0.25">
      <c r="A2649" s="286" t="s">
        <v>7075</v>
      </c>
      <c r="B2649" s="287" t="s">
        <v>7076</v>
      </c>
      <c r="C2649" s="288" t="s">
        <v>2</v>
      </c>
      <c r="D2649" s="289">
        <v>70.92</v>
      </c>
      <c r="E2649" s="289">
        <v>13.03</v>
      </c>
      <c r="F2649" s="289">
        <v>83.95</v>
      </c>
    </row>
    <row r="2650" spans="1:7" s="270" customFormat="1" x14ac:dyDescent="0.25">
      <c r="A2650" s="286" t="s">
        <v>7077</v>
      </c>
      <c r="B2650" s="287" t="s">
        <v>7078</v>
      </c>
      <c r="C2650" s="288" t="s">
        <v>2</v>
      </c>
      <c r="D2650" s="289">
        <v>47.76</v>
      </c>
      <c r="E2650" s="289">
        <v>13.03</v>
      </c>
      <c r="F2650" s="289">
        <v>60.79</v>
      </c>
    </row>
    <row r="2651" spans="1:7" s="270" customFormat="1" x14ac:dyDescent="0.25">
      <c r="A2651" s="286" t="s">
        <v>7079</v>
      </c>
      <c r="B2651" s="287" t="s">
        <v>7080</v>
      </c>
      <c r="C2651" s="288" t="s">
        <v>2</v>
      </c>
      <c r="D2651" s="289">
        <v>4.28</v>
      </c>
      <c r="E2651" s="289">
        <v>13.03</v>
      </c>
      <c r="F2651" s="289">
        <v>17.309999999999999</v>
      </c>
      <c r="G2651" s="270">
        <v>15</v>
      </c>
    </row>
    <row r="2652" spans="1:7" s="270" customFormat="1" ht="30" x14ac:dyDescent="0.25">
      <c r="A2652" s="286" t="s">
        <v>7081</v>
      </c>
      <c r="B2652" s="287" t="s">
        <v>7082</v>
      </c>
      <c r="C2652" s="288" t="s">
        <v>2</v>
      </c>
      <c r="D2652" s="289">
        <v>29.55</v>
      </c>
      <c r="E2652" s="289">
        <v>13.03</v>
      </c>
      <c r="F2652" s="289">
        <v>42.58</v>
      </c>
      <c r="G2652" s="270">
        <v>15</v>
      </c>
    </row>
    <row r="2653" spans="1:7" s="270" customFormat="1" ht="30" x14ac:dyDescent="0.25">
      <c r="A2653" s="286" t="s">
        <v>7083</v>
      </c>
      <c r="B2653" s="287" t="s">
        <v>7084</v>
      </c>
      <c r="C2653" s="288" t="s">
        <v>2</v>
      </c>
      <c r="D2653" s="289">
        <v>9.44</v>
      </c>
      <c r="E2653" s="289">
        <v>13.03</v>
      </c>
      <c r="F2653" s="289">
        <v>22.47</v>
      </c>
      <c r="G2653" s="270">
        <v>15</v>
      </c>
    </row>
    <row r="2654" spans="1:7" s="270" customFormat="1" ht="30" x14ac:dyDescent="0.25">
      <c r="A2654" s="286" t="s">
        <v>7085</v>
      </c>
      <c r="B2654" s="287" t="s">
        <v>7086</v>
      </c>
      <c r="C2654" s="288" t="s">
        <v>2</v>
      </c>
      <c r="D2654" s="289">
        <v>13.52</v>
      </c>
      <c r="E2654" s="289">
        <v>13.03</v>
      </c>
      <c r="F2654" s="289">
        <v>26.55</v>
      </c>
      <c r="G2654" s="270">
        <v>15</v>
      </c>
    </row>
    <row r="2655" spans="1:7" s="270" customFormat="1" x14ac:dyDescent="0.25">
      <c r="A2655" s="286" t="s">
        <v>7087</v>
      </c>
      <c r="B2655" s="287" t="s">
        <v>7088</v>
      </c>
      <c r="C2655" s="288"/>
      <c r="D2655" s="289"/>
      <c r="E2655" s="289"/>
      <c r="F2655" s="289"/>
      <c r="G2655" s="270">
        <v>15</v>
      </c>
    </row>
    <row r="2656" spans="1:7" s="270" customFormat="1" x14ac:dyDescent="0.25">
      <c r="A2656" s="286" t="s">
        <v>7089</v>
      </c>
      <c r="B2656" s="287" t="s">
        <v>7090</v>
      </c>
      <c r="C2656" s="288" t="s">
        <v>2</v>
      </c>
      <c r="D2656" s="289">
        <v>6.16</v>
      </c>
      <c r="E2656" s="289">
        <v>13.03</v>
      </c>
      <c r="F2656" s="289">
        <v>19.190000000000001</v>
      </c>
      <c r="G2656" s="270">
        <v>15</v>
      </c>
    </row>
    <row r="2657" spans="1:7" s="270" customFormat="1" x14ac:dyDescent="0.25">
      <c r="A2657" s="286" t="s">
        <v>7091</v>
      </c>
      <c r="B2657" s="287" t="s">
        <v>7092</v>
      </c>
      <c r="C2657" s="288" t="s">
        <v>2</v>
      </c>
      <c r="D2657" s="289">
        <v>17.25</v>
      </c>
      <c r="E2657" s="289">
        <v>13.03</v>
      </c>
      <c r="F2657" s="289">
        <v>30.28</v>
      </c>
      <c r="G2657" s="270">
        <v>15</v>
      </c>
    </row>
    <row r="2658" spans="1:7" s="270" customFormat="1" x14ac:dyDescent="0.25">
      <c r="A2658" s="286" t="s">
        <v>7093</v>
      </c>
      <c r="B2658" s="287" t="s">
        <v>7094</v>
      </c>
      <c r="C2658" s="288" t="s">
        <v>2</v>
      </c>
      <c r="D2658" s="289">
        <v>5.85</v>
      </c>
      <c r="E2658" s="289">
        <v>13.03</v>
      </c>
      <c r="F2658" s="289">
        <v>18.88</v>
      </c>
      <c r="G2658" s="270">
        <v>15</v>
      </c>
    </row>
    <row r="2659" spans="1:7" s="270" customFormat="1" ht="30" x14ac:dyDescent="0.25">
      <c r="A2659" s="286" t="s">
        <v>7095</v>
      </c>
      <c r="B2659" s="287" t="s">
        <v>7096</v>
      </c>
      <c r="C2659" s="288" t="s">
        <v>2</v>
      </c>
      <c r="D2659" s="289">
        <v>8.99</v>
      </c>
      <c r="E2659" s="289">
        <v>13.03</v>
      </c>
      <c r="F2659" s="289">
        <v>22.02</v>
      </c>
    </row>
    <row r="2660" spans="1:7" s="270" customFormat="1" ht="30" x14ac:dyDescent="0.25">
      <c r="A2660" s="286" t="s">
        <v>7097</v>
      </c>
      <c r="B2660" s="287" t="s">
        <v>7098</v>
      </c>
      <c r="C2660" s="288" t="s">
        <v>2</v>
      </c>
      <c r="D2660" s="289">
        <v>14.7</v>
      </c>
      <c r="E2660" s="289">
        <v>13.03</v>
      </c>
      <c r="F2660" s="289">
        <v>27.73</v>
      </c>
      <c r="G2660" s="270">
        <v>15</v>
      </c>
    </row>
    <row r="2661" spans="1:7" s="270" customFormat="1" ht="30" x14ac:dyDescent="0.25">
      <c r="A2661" s="286" t="s">
        <v>7099</v>
      </c>
      <c r="B2661" s="287" t="s">
        <v>7100</v>
      </c>
      <c r="C2661" s="288" t="s">
        <v>2</v>
      </c>
      <c r="D2661" s="289">
        <v>18.760000000000002</v>
      </c>
      <c r="E2661" s="289">
        <v>13.03</v>
      </c>
      <c r="F2661" s="289">
        <v>31.79</v>
      </c>
      <c r="G2661" s="270">
        <v>15</v>
      </c>
    </row>
    <row r="2662" spans="1:7" s="270" customFormat="1" x14ac:dyDescent="0.25">
      <c r="A2662" s="286" t="s">
        <v>7101</v>
      </c>
      <c r="B2662" s="287" t="s">
        <v>7102</v>
      </c>
      <c r="C2662" s="288"/>
      <c r="D2662" s="289"/>
      <c r="E2662" s="289"/>
      <c r="F2662" s="289"/>
      <c r="G2662" s="270">
        <v>15</v>
      </c>
    </row>
    <row r="2663" spans="1:7" s="270" customFormat="1" ht="30" x14ac:dyDescent="0.25">
      <c r="A2663" s="286" t="s">
        <v>7103</v>
      </c>
      <c r="B2663" s="287" t="s">
        <v>7104</v>
      </c>
      <c r="C2663" s="288" t="s">
        <v>2</v>
      </c>
      <c r="D2663" s="289">
        <v>11.27</v>
      </c>
      <c r="E2663" s="289">
        <v>13.03</v>
      </c>
      <c r="F2663" s="289">
        <v>24.3</v>
      </c>
      <c r="G2663" s="270">
        <v>15</v>
      </c>
    </row>
    <row r="2664" spans="1:7" s="270" customFormat="1" ht="30" x14ac:dyDescent="0.25">
      <c r="A2664" s="286" t="s">
        <v>7105</v>
      </c>
      <c r="B2664" s="287" t="s">
        <v>7106</v>
      </c>
      <c r="C2664" s="288" t="s">
        <v>2</v>
      </c>
      <c r="D2664" s="289">
        <v>17.13</v>
      </c>
      <c r="E2664" s="289">
        <v>13.03</v>
      </c>
      <c r="F2664" s="289">
        <v>30.16</v>
      </c>
      <c r="G2664" s="270">
        <v>15</v>
      </c>
    </row>
    <row r="2665" spans="1:7" s="270" customFormat="1" ht="30" x14ac:dyDescent="0.25">
      <c r="A2665" s="286" t="s">
        <v>7107</v>
      </c>
      <c r="B2665" s="287" t="s">
        <v>7108</v>
      </c>
      <c r="C2665" s="288" t="s">
        <v>2</v>
      </c>
      <c r="D2665" s="289">
        <v>15.28</v>
      </c>
      <c r="E2665" s="289">
        <v>13.03</v>
      </c>
      <c r="F2665" s="289">
        <v>28.31</v>
      </c>
      <c r="G2665" s="270">
        <v>15</v>
      </c>
    </row>
    <row r="2666" spans="1:7" s="270" customFormat="1" ht="30" x14ac:dyDescent="0.25">
      <c r="A2666" s="286" t="s">
        <v>7109</v>
      </c>
      <c r="B2666" s="287" t="s">
        <v>7110</v>
      </c>
      <c r="C2666" s="288" t="s">
        <v>2</v>
      </c>
      <c r="D2666" s="289">
        <v>19.559999999999999</v>
      </c>
      <c r="E2666" s="289">
        <v>13.03</v>
      </c>
      <c r="F2666" s="289">
        <v>32.590000000000003</v>
      </c>
    </row>
    <row r="2667" spans="1:7" s="270" customFormat="1" x14ac:dyDescent="0.25">
      <c r="A2667" s="286" t="s">
        <v>7111</v>
      </c>
      <c r="B2667" s="287" t="s">
        <v>7112</v>
      </c>
      <c r="C2667" s="288"/>
      <c r="D2667" s="289"/>
      <c r="E2667" s="289"/>
      <c r="F2667" s="289"/>
      <c r="G2667" s="270">
        <v>15</v>
      </c>
    </row>
    <row r="2668" spans="1:7" s="270" customFormat="1" x14ac:dyDescent="0.25">
      <c r="A2668" s="286" t="s">
        <v>7113</v>
      </c>
      <c r="B2668" s="287" t="s">
        <v>7114</v>
      </c>
      <c r="C2668" s="288" t="s">
        <v>2</v>
      </c>
      <c r="D2668" s="289">
        <v>12.93</v>
      </c>
      <c r="E2668" s="289">
        <v>13.03</v>
      </c>
      <c r="F2668" s="289">
        <v>25.96</v>
      </c>
      <c r="G2668" s="270">
        <v>15</v>
      </c>
    </row>
    <row r="2669" spans="1:7" s="270" customFormat="1" x14ac:dyDescent="0.25">
      <c r="A2669" s="286" t="s">
        <v>7115</v>
      </c>
      <c r="B2669" s="287" t="s">
        <v>7116</v>
      </c>
      <c r="C2669" s="288" t="s">
        <v>2</v>
      </c>
      <c r="D2669" s="289">
        <v>11.66</v>
      </c>
      <c r="E2669" s="289">
        <v>13.03</v>
      </c>
      <c r="F2669" s="289">
        <v>24.69</v>
      </c>
      <c r="G2669" s="270">
        <v>15</v>
      </c>
    </row>
    <row r="2670" spans="1:7" s="270" customFormat="1" x14ac:dyDescent="0.25">
      <c r="A2670" s="286" t="s">
        <v>7117</v>
      </c>
      <c r="B2670" s="287" t="s">
        <v>7118</v>
      </c>
      <c r="C2670" s="288" t="s">
        <v>2</v>
      </c>
      <c r="D2670" s="289">
        <v>53.56</v>
      </c>
      <c r="E2670" s="289">
        <v>13.03</v>
      </c>
      <c r="F2670" s="289">
        <v>66.59</v>
      </c>
      <c r="G2670" s="270">
        <v>15</v>
      </c>
    </row>
    <row r="2671" spans="1:7" s="270" customFormat="1" x14ac:dyDescent="0.25">
      <c r="A2671" s="286" t="s">
        <v>7119</v>
      </c>
      <c r="B2671" s="287" t="s">
        <v>7120</v>
      </c>
      <c r="C2671" s="288" t="s">
        <v>2</v>
      </c>
      <c r="D2671" s="289">
        <v>145.81</v>
      </c>
      <c r="E2671" s="289">
        <v>15.63</v>
      </c>
      <c r="F2671" s="289">
        <v>161.44</v>
      </c>
    </row>
    <row r="2672" spans="1:7" s="270" customFormat="1" x14ac:dyDescent="0.25">
      <c r="A2672" s="286" t="s">
        <v>7121</v>
      </c>
      <c r="B2672" s="287" t="s">
        <v>7122</v>
      </c>
      <c r="C2672" s="288" t="s">
        <v>304</v>
      </c>
      <c r="D2672" s="289">
        <v>70.28</v>
      </c>
      <c r="E2672" s="289">
        <v>15.63</v>
      </c>
      <c r="F2672" s="289">
        <v>85.91</v>
      </c>
      <c r="G2672" s="270">
        <v>15</v>
      </c>
    </row>
    <row r="2673" spans="1:7" s="270" customFormat="1" x14ac:dyDescent="0.25">
      <c r="A2673" s="286" t="s">
        <v>7123</v>
      </c>
      <c r="B2673" s="287" t="s">
        <v>7124</v>
      </c>
      <c r="C2673" s="288" t="s">
        <v>2</v>
      </c>
      <c r="D2673" s="289">
        <v>17.87</v>
      </c>
      <c r="E2673" s="289">
        <v>13.03</v>
      </c>
      <c r="F2673" s="289">
        <v>30.9</v>
      </c>
      <c r="G2673" s="270">
        <v>15</v>
      </c>
    </row>
    <row r="2674" spans="1:7" s="270" customFormat="1" x14ac:dyDescent="0.25">
      <c r="A2674" s="286" t="s">
        <v>7125</v>
      </c>
      <c r="B2674" s="287" t="s">
        <v>7126</v>
      </c>
      <c r="C2674" s="288" t="s">
        <v>2</v>
      </c>
      <c r="D2674" s="289">
        <v>28.87</v>
      </c>
      <c r="E2674" s="289">
        <v>13.03</v>
      </c>
      <c r="F2674" s="289">
        <v>41.9</v>
      </c>
      <c r="G2674" s="270">
        <v>15</v>
      </c>
    </row>
    <row r="2675" spans="1:7" s="270" customFormat="1" x14ac:dyDescent="0.25">
      <c r="A2675" s="286" t="s">
        <v>7127</v>
      </c>
      <c r="B2675" s="287" t="s">
        <v>7128</v>
      </c>
      <c r="C2675" s="288"/>
      <c r="D2675" s="289"/>
      <c r="E2675" s="289"/>
      <c r="F2675" s="289"/>
      <c r="G2675" s="270">
        <v>15</v>
      </c>
    </row>
    <row r="2676" spans="1:7" s="270" customFormat="1" x14ac:dyDescent="0.25">
      <c r="A2676" s="286" t="s">
        <v>7129</v>
      </c>
      <c r="B2676" s="287" t="s">
        <v>7130</v>
      </c>
      <c r="C2676" s="288" t="s">
        <v>2</v>
      </c>
      <c r="D2676" s="289">
        <v>36.35</v>
      </c>
      <c r="E2676" s="289">
        <v>13.03</v>
      </c>
      <c r="F2676" s="289">
        <v>49.38</v>
      </c>
      <c r="G2676" s="270">
        <v>15</v>
      </c>
    </row>
    <row r="2677" spans="1:7" s="270" customFormat="1" ht="30" x14ac:dyDescent="0.25">
      <c r="A2677" s="286" t="s">
        <v>7131</v>
      </c>
      <c r="B2677" s="287" t="s">
        <v>7132</v>
      </c>
      <c r="C2677" s="288" t="s">
        <v>2</v>
      </c>
      <c r="D2677" s="289">
        <v>14.69</v>
      </c>
      <c r="E2677" s="289">
        <v>13.03</v>
      </c>
      <c r="F2677" s="289">
        <v>27.72</v>
      </c>
      <c r="G2677" s="270">
        <v>15</v>
      </c>
    </row>
    <row r="2678" spans="1:7" s="270" customFormat="1" x14ac:dyDescent="0.25">
      <c r="A2678" s="286" t="s">
        <v>7133</v>
      </c>
      <c r="B2678" s="287" t="s">
        <v>7134</v>
      </c>
      <c r="C2678" s="288" t="s">
        <v>2</v>
      </c>
      <c r="D2678" s="289">
        <v>82.53</v>
      </c>
      <c r="E2678" s="289">
        <v>13.03</v>
      </c>
      <c r="F2678" s="289">
        <v>95.56</v>
      </c>
      <c r="G2678" s="270">
        <v>15</v>
      </c>
    </row>
    <row r="2679" spans="1:7" s="270" customFormat="1" x14ac:dyDescent="0.25">
      <c r="A2679" s="286" t="s">
        <v>7135</v>
      </c>
      <c r="B2679" s="287" t="s">
        <v>7136</v>
      </c>
      <c r="C2679" s="288" t="s">
        <v>2</v>
      </c>
      <c r="D2679" s="289">
        <v>67.45</v>
      </c>
      <c r="E2679" s="289">
        <v>13.03</v>
      </c>
      <c r="F2679" s="289">
        <v>80.48</v>
      </c>
    </row>
    <row r="2680" spans="1:7" s="270" customFormat="1" x14ac:dyDescent="0.25">
      <c r="A2680" s="286" t="s">
        <v>7137</v>
      </c>
      <c r="B2680" s="287" t="s">
        <v>7138</v>
      </c>
      <c r="C2680" s="288" t="s">
        <v>2</v>
      </c>
      <c r="D2680" s="289">
        <v>143.97999999999999</v>
      </c>
      <c r="E2680" s="289">
        <v>13.03</v>
      </c>
      <c r="F2680" s="289">
        <v>157.01</v>
      </c>
      <c r="G2680" s="270">
        <v>15</v>
      </c>
    </row>
    <row r="2681" spans="1:7" s="270" customFormat="1" x14ac:dyDescent="0.25">
      <c r="A2681" s="286" t="s">
        <v>7139</v>
      </c>
      <c r="B2681" s="287" t="s">
        <v>7140</v>
      </c>
      <c r="C2681" s="288" t="s">
        <v>2</v>
      </c>
      <c r="D2681" s="289">
        <v>19.82</v>
      </c>
      <c r="E2681" s="289">
        <v>52.1</v>
      </c>
      <c r="F2681" s="289">
        <v>71.92</v>
      </c>
      <c r="G2681" s="270">
        <v>15</v>
      </c>
    </row>
    <row r="2682" spans="1:7" s="270" customFormat="1" x14ac:dyDescent="0.25">
      <c r="A2682" s="286" t="s">
        <v>7141</v>
      </c>
      <c r="B2682" s="287" t="s">
        <v>7142</v>
      </c>
      <c r="C2682" s="288" t="s">
        <v>2</v>
      </c>
      <c r="D2682" s="289">
        <v>20.37</v>
      </c>
      <c r="E2682" s="289">
        <v>5.21</v>
      </c>
      <c r="F2682" s="289">
        <v>25.58</v>
      </c>
      <c r="G2682" s="270">
        <v>15</v>
      </c>
    </row>
    <row r="2683" spans="1:7" s="270" customFormat="1" ht="30" x14ac:dyDescent="0.25">
      <c r="A2683" s="286" t="s">
        <v>7143</v>
      </c>
      <c r="B2683" s="287" t="s">
        <v>7144</v>
      </c>
      <c r="C2683" s="288" t="s">
        <v>2</v>
      </c>
      <c r="D2683" s="289">
        <v>26.04</v>
      </c>
      <c r="E2683" s="289">
        <v>5.21</v>
      </c>
      <c r="F2683" s="289">
        <v>31.25</v>
      </c>
      <c r="G2683" s="270">
        <v>15</v>
      </c>
    </row>
    <row r="2684" spans="1:7" s="270" customFormat="1" x14ac:dyDescent="0.25">
      <c r="A2684" s="286" t="s">
        <v>7145</v>
      </c>
      <c r="B2684" s="287" t="s">
        <v>7146</v>
      </c>
      <c r="C2684" s="288" t="s">
        <v>2</v>
      </c>
      <c r="D2684" s="289">
        <v>17.38</v>
      </c>
      <c r="E2684" s="289">
        <v>5.21</v>
      </c>
      <c r="F2684" s="289">
        <v>22.59</v>
      </c>
      <c r="G2684" s="270">
        <v>15</v>
      </c>
    </row>
    <row r="2685" spans="1:7" s="270" customFormat="1" x14ac:dyDescent="0.25">
      <c r="A2685" s="286" t="s">
        <v>7147</v>
      </c>
      <c r="B2685" s="287" t="s">
        <v>7148</v>
      </c>
      <c r="C2685" s="288" t="s">
        <v>2</v>
      </c>
      <c r="D2685" s="289">
        <v>3.82</v>
      </c>
      <c r="E2685" s="289">
        <v>5.21</v>
      </c>
      <c r="F2685" s="289">
        <v>9.0299999999999994</v>
      </c>
      <c r="G2685" s="270">
        <v>15</v>
      </c>
    </row>
    <row r="2686" spans="1:7" s="270" customFormat="1" x14ac:dyDescent="0.25">
      <c r="A2686" s="286" t="s">
        <v>7149</v>
      </c>
      <c r="B2686" s="287" t="s">
        <v>7150</v>
      </c>
      <c r="C2686" s="288" t="s">
        <v>304</v>
      </c>
      <c r="D2686" s="289">
        <v>13.2</v>
      </c>
      <c r="E2686" s="289">
        <v>20.84</v>
      </c>
      <c r="F2686" s="289">
        <v>34.04</v>
      </c>
      <c r="G2686" s="270">
        <v>15</v>
      </c>
    </row>
    <row r="2687" spans="1:7" s="270" customFormat="1" x14ac:dyDescent="0.25">
      <c r="A2687" s="286" t="s">
        <v>7151</v>
      </c>
      <c r="B2687" s="287" t="s">
        <v>7152</v>
      </c>
      <c r="C2687" s="288" t="s">
        <v>2</v>
      </c>
      <c r="D2687" s="289">
        <v>20.58</v>
      </c>
      <c r="E2687" s="289">
        <v>13.03</v>
      </c>
      <c r="F2687" s="289">
        <v>33.61</v>
      </c>
      <c r="G2687" s="270">
        <v>15</v>
      </c>
    </row>
    <row r="2688" spans="1:7" s="270" customFormat="1" x14ac:dyDescent="0.25">
      <c r="A2688" s="286" t="s">
        <v>7153</v>
      </c>
      <c r="B2688" s="287" t="s">
        <v>12980</v>
      </c>
      <c r="C2688" s="288" t="s">
        <v>2</v>
      </c>
      <c r="D2688" s="289">
        <v>285.63</v>
      </c>
      <c r="E2688" s="289">
        <v>26.06</v>
      </c>
      <c r="F2688" s="289">
        <v>311.69</v>
      </c>
      <c r="G2688" s="270">
        <v>15</v>
      </c>
    </row>
    <row r="2689" spans="1:7" s="270" customFormat="1" x14ac:dyDescent="0.25">
      <c r="A2689" s="286" t="s">
        <v>7154</v>
      </c>
      <c r="B2689" s="287" t="s">
        <v>14200</v>
      </c>
      <c r="C2689" s="288" t="s">
        <v>2</v>
      </c>
      <c r="D2689" s="289">
        <v>182.18</v>
      </c>
      <c r="E2689" s="289">
        <v>26.06</v>
      </c>
      <c r="F2689" s="289">
        <v>208.24</v>
      </c>
      <c r="G2689" s="270">
        <v>15</v>
      </c>
    </row>
    <row r="2690" spans="1:7" s="270" customFormat="1" x14ac:dyDescent="0.25">
      <c r="A2690" s="286" t="s">
        <v>7155</v>
      </c>
      <c r="B2690" s="287" t="s">
        <v>12981</v>
      </c>
      <c r="C2690" s="288" t="s">
        <v>2</v>
      </c>
      <c r="D2690" s="289">
        <v>174.1</v>
      </c>
      <c r="E2690" s="289">
        <v>26.06</v>
      </c>
      <c r="F2690" s="289">
        <v>200.16</v>
      </c>
      <c r="G2690" s="270">
        <v>15</v>
      </c>
    </row>
    <row r="2691" spans="1:7" s="270" customFormat="1" x14ac:dyDescent="0.25">
      <c r="A2691" s="286" t="s">
        <v>7156</v>
      </c>
      <c r="B2691" s="287" t="s">
        <v>12982</v>
      </c>
      <c r="C2691" s="288" t="s">
        <v>2</v>
      </c>
      <c r="D2691" s="289">
        <v>50.1</v>
      </c>
      <c r="E2691" s="289">
        <v>13.03</v>
      </c>
      <c r="F2691" s="289">
        <v>63.13</v>
      </c>
      <c r="G2691" s="270">
        <v>15</v>
      </c>
    </row>
    <row r="2692" spans="1:7" s="270" customFormat="1" x14ac:dyDescent="0.25">
      <c r="A2692" s="286" t="s">
        <v>7157</v>
      </c>
      <c r="B2692" s="287" t="s">
        <v>7158</v>
      </c>
      <c r="C2692" s="288" t="s">
        <v>2</v>
      </c>
      <c r="D2692" s="289">
        <v>2.71</v>
      </c>
      <c r="E2692" s="289">
        <v>10.42</v>
      </c>
      <c r="F2692" s="289">
        <v>13.13</v>
      </c>
      <c r="G2692" s="270">
        <v>15</v>
      </c>
    </row>
    <row r="2693" spans="1:7" s="270" customFormat="1" ht="30" x14ac:dyDescent="0.25">
      <c r="A2693" s="286" t="s">
        <v>7159</v>
      </c>
      <c r="B2693" s="287" t="s">
        <v>7160</v>
      </c>
      <c r="C2693" s="288" t="s">
        <v>2</v>
      </c>
      <c r="D2693" s="289">
        <v>10.81</v>
      </c>
      <c r="E2693" s="289">
        <v>13.03</v>
      </c>
      <c r="F2693" s="289">
        <v>23.84</v>
      </c>
      <c r="G2693" s="270">
        <v>15</v>
      </c>
    </row>
    <row r="2694" spans="1:7" s="270" customFormat="1" ht="30" x14ac:dyDescent="0.25">
      <c r="A2694" s="286" t="s">
        <v>7161</v>
      </c>
      <c r="B2694" s="287" t="s">
        <v>7162</v>
      </c>
      <c r="C2694" s="288" t="s">
        <v>304</v>
      </c>
      <c r="D2694" s="289">
        <v>19.88</v>
      </c>
      <c r="E2694" s="289">
        <v>26.06</v>
      </c>
      <c r="F2694" s="289">
        <v>45.94</v>
      </c>
      <c r="G2694" s="270">
        <v>15</v>
      </c>
    </row>
    <row r="2695" spans="1:7" s="270" customFormat="1" ht="30" x14ac:dyDescent="0.25">
      <c r="A2695" s="286" t="s">
        <v>7163</v>
      </c>
      <c r="B2695" s="287" t="s">
        <v>7164</v>
      </c>
      <c r="C2695" s="288" t="s">
        <v>2</v>
      </c>
      <c r="D2695" s="289">
        <v>10.14</v>
      </c>
      <c r="E2695" s="289">
        <v>13.03</v>
      </c>
      <c r="F2695" s="289">
        <v>23.17</v>
      </c>
      <c r="G2695" s="270">
        <v>15</v>
      </c>
    </row>
    <row r="2696" spans="1:7" s="270" customFormat="1" ht="30" x14ac:dyDescent="0.25">
      <c r="A2696" s="286" t="s">
        <v>7165</v>
      </c>
      <c r="B2696" s="287" t="s">
        <v>12983</v>
      </c>
      <c r="C2696" s="288" t="s">
        <v>2</v>
      </c>
      <c r="D2696" s="289">
        <v>51.16</v>
      </c>
      <c r="E2696" s="289">
        <v>10.42</v>
      </c>
      <c r="F2696" s="289">
        <v>61.58</v>
      </c>
      <c r="G2696" s="270">
        <v>15</v>
      </c>
    </row>
    <row r="2697" spans="1:7" s="270" customFormat="1" ht="30" x14ac:dyDescent="0.25">
      <c r="A2697" s="286" t="s">
        <v>7166</v>
      </c>
      <c r="B2697" s="287" t="s">
        <v>7167</v>
      </c>
      <c r="C2697" s="288" t="s">
        <v>2</v>
      </c>
      <c r="D2697" s="289">
        <v>5.38</v>
      </c>
      <c r="E2697" s="289">
        <v>13.03</v>
      </c>
      <c r="F2697" s="289">
        <v>18.41</v>
      </c>
      <c r="G2697" s="270">
        <v>15</v>
      </c>
    </row>
    <row r="2698" spans="1:7" s="270" customFormat="1" x14ac:dyDescent="0.25">
      <c r="A2698" s="286" t="s">
        <v>7168</v>
      </c>
      <c r="B2698" s="287" t="s">
        <v>7169</v>
      </c>
      <c r="C2698" s="288" t="s">
        <v>2</v>
      </c>
      <c r="D2698" s="289">
        <v>48.17</v>
      </c>
      <c r="E2698" s="289">
        <v>2.61</v>
      </c>
      <c r="F2698" s="289">
        <v>50.78</v>
      </c>
      <c r="G2698" s="270">
        <v>15</v>
      </c>
    </row>
    <row r="2699" spans="1:7" s="270" customFormat="1" ht="30" x14ac:dyDescent="0.25">
      <c r="A2699" s="286" t="s">
        <v>7170</v>
      </c>
      <c r="B2699" s="287" t="s">
        <v>7171</v>
      </c>
      <c r="C2699" s="288" t="s">
        <v>2</v>
      </c>
      <c r="D2699" s="289">
        <v>17.89</v>
      </c>
      <c r="E2699" s="289">
        <v>13.03</v>
      </c>
      <c r="F2699" s="289">
        <v>30.92</v>
      </c>
      <c r="G2699" s="270">
        <v>15</v>
      </c>
    </row>
    <row r="2700" spans="1:7" s="270" customFormat="1" ht="30" x14ac:dyDescent="0.25">
      <c r="A2700" s="286" t="s">
        <v>7172</v>
      </c>
      <c r="B2700" s="287" t="s">
        <v>7173</v>
      </c>
      <c r="C2700" s="288" t="s">
        <v>2</v>
      </c>
      <c r="D2700" s="289">
        <v>31.05</v>
      </c>
      <c r="E2700" s="289">
        <v>13.03</v>
      </c>
      <c r="F2700" s="289">
        <v>44.08</v>
      </c>
      <c r="G2700" s="270">
        <v>15</v>
      </c>
    </row>
    <row r="2701" spans="1:7" s="270" customFormat="1" ht="30" x14ac:dyDescent="0.25">
      <c r="A2701" s="286" t="s">
        <v>7174</v>
      </c>
      <c r="B2701" s="287" t="s">
        <v>7175</v>
      </c>
      <c r="C2701" s="288" t="s">
        <v>2</v>
      </c>
      <c r="D2701" s="289">
        <v>54.3</v>
      </c>
      <c r="E2701" s="289">
        <v>13.03</v>
      </c>
      <c r="F2701" s="289">
        <v>67.33</v>
      </c>
      <c r="G2701" s="270">
        <v>15</v>
      </c>
    </row>
    <row r="2702" spans="1:7" s="270" customFormat="1" ht="30" x14ac:dyDescent="0.25">
      <c r="A2702" s="286" t="s">
        <v>7176</v>
      </c>
      <c r="B2702" s="287" t="s">
        <v>7177</v>
      </c>
      <c r="C2702" s="288" t="s">
        <v>304</v>
      </c>
      <c r="D2702" s="289">
        <v>201.03</v>
      </c>
      <c r="E2702" s="289">
        <v>26.06</v>
      </c>
      <c r="F2702" s="289">
        <v>227.09</v>
      </c>
      <c r="G2702" s="270">
        <v>15</v>
      </c>
    </row>
    <row r="2703" spans="1:7" s="270" customFormat="1" ht="30" x14ac:dyDescent="0.25">
      <c r="A2703" s="286" t="s">
        <v>7178</v>
      </c>
      <c r="B2703" s="287" t="s">
        <v>7179</v>
      </c>
      <c r="C2703" s="288" t="s">
        <v>2</v>
      </c>
      <c r="D2703" s="289">
        <v>427.69</v>
      </c>
      <c r="E2703" s="289">
        <v>52.1</v>
      </c>
      <c r="F2703" s="289">
        <v>479.79</v>
      </c>
      <c r="G2703" s="270">
        <v>15</v>
      </c>
    </row>
    <row r="2704" spans="1:7" s="270" customFormat="1" ht="30" x14ac:dyDescent="0.25">
      <c r="A2704" s="286" t="s">
        <v>7180</v>
      </c>
      <c r="B2704" s="287" t="s">
        <v>7181</v>
      </c>
      <c r="C2704" s="288" t="s">
        <v>2</v>
      </c>
      <c r="D2704" s="289">
        <v>290.31</v>
      </c>
      <c r="E2704" s="289">
        <v>52.1</v>
      </c>
      <c r="F2704" s="289">
        <v>342.41</v>
      </c>
      <c r="G2704" s="270">
        <v>15</v>
      </c>
    </row>
    <row r="2705" spans="1:7" s="270" customFormat="1" x14ac:dyDescent="0.25">
      <c r="A2705" s="286" t="s">
        <v>7182</v>
      </c>
      <c r="B2705" s="287" t="s">
        <v>7183</v>
      </c>
      <c r="C2705" s="288" t="s">
        <v>2</v>
      </c>
      <c r="D2705" s="289">
        <v>1.08</v>
      </c>
      <c r="E2705" s="289">
        <v>2.12</v>
      </c>
      <c r="F2705" s="289">
        <v>3.2</v>
      </c>
      <c r="G2705" s="270">
        <v>15</v>
      </c>
    </row>
    <row r="2706" spans="1:7" s="270" customFormat="1" ht="30" x14ac:dyDescent="0.25">
      <c r="A2706" s="286" t="s">
        <v>7184</v>
      </c>
      <c r="B2706" s="287" t="s">
        <v>7185</v>
      </c>
      <c r="C2706" s="288" t="s">
        <v>2</v>
      </c>
      <c r="D2706" s="289">
        <v>7.81</v>
      </c>
      <c r="E2706" s="289">
        <v>13.03</v>
      </c>
      <c r="F2706" s="289">
        <v>20.84</v>
      </c>
      <c r="G2706" s="270">
        <v>15</v>
      </c>
    </row>
    <row r="2707" spans="1:7" s="270" customFormat="1" ht="30" x14ac:dyDescent="0.25">
      <c r="A2707" s="286" t="s">
        <v>7186</v>
      </c>
      <c r="B2707" s="287" t="s">
        <v>7187</v>
      </c>
      <c r="C2707" s="288" t="s">
        <v>304</v>
      </c>
      <c r="D2707" s="289">
        <v>9.36</v>
      </c>
      <c r="E2707" s="289">
        <v>26.06</v>
      </c>
      <c r="F2707" s="289">
        <v>35.42</v>
      </c>
      <c r="G2707" s="270">
        <v>15</v>
      </c>
    </row>
    <row r="2708" spans="1:7" s="270" customFormat="1" ht="30" x14ac:dyDescent="0.25">
      <c r="A2708" s="286" t="s">
        <v>7188</v>
      </c>
      <c r="B2708" s="287" t="s">
        <v>7189</v>
      </c>
      <c r="C2708" s="288" t="s">
        <v>2</v>
      </c>
      <c r="D2708" s="289">
        <v>16.39</v>
      </c>
      <c r="E2708" s="289">
        <v>5.21</v>
      </c>
      <c r="F2708" s="289">
        <v>21.6</v>
      </c>
      <c r="G2708" s="270">
        <v>15</v>
      </c>
    </row>
    <row r="2709" spans="1:7" s="270" customFormat="1" ht="30" x14ac:dyDescent="0.25">
      <c r="A2709" s="286" t="s">
        <v>7190</v>
      </c>
      <c r="B2709" s="287" t="s">
        <v>12984</v>
      </c>
      <c r="C2709" s="288" t="s">
        <v>2</v>
      </c>
      <c r="D2709" s="289">
        <v>7.66</v>
      </c>
      <c r="E2709" s="289">
        <v>13.03</v>
      </c>
      <c r="F2709" s="289">
        <v>20.69</v>
      </c>
      <c r="G2709" s="270">
        <v>15</v>
      </c>
    </row>
    <row r="2710" spans="1:7" s="270" customFormat="1" ht="30" x14ac:dyDescent="0.25">
      <c r="A2710" s="286" t="s">
        <v>7191</v>
      </c>
      <c r="B2710" s="287" t="s">
        <v>12985</v>
      </c>
      <c r="C2710" s="288" t="s">
        <v>2</v>
      </c>
      <c r="D2710" s="289">
        <v>6.77</v>
      </c>
      <c r="E2710" s="289">
        <v>13.03</v>
      </c>
      <c r="F2710" s="289">
        <v>19.8</v>
      </c>
      <c r="G2710" s="270">
        <v>15</v>
      </c>
    </row>
    <row r="2711" spans="1:7" s="270" customFormat="1" x14ac:dyDescent="0.25">
      <c r="A2711" s="286" t="s">
        <v>7192</v>
      </c>
      <c r="B2711" s="287" t="s">
        <v>20417</v>
      </c>
      <c r="C2711" s="288" t="s">
        <v>304</v>
      </c>
      <c r="D2711" s="289">
        <v>61.42</v>
      </c>
      <c r="E2711" s="289">
        <v>13.03</v>
      </c>
      <c r="F2711" s="289">
        <v>74.45</v>
      </c>
      <c r="G2711" s="270">
        <v>15</v>
      </c>
    </row>
    <row r="2712" spans="1:7" s="270" customFormat="1" ht="30" x14ac:dyDescent="0.25">
      <c r="A2712" s="286" t="s">
        <v>7193</v>
      </c>
      <c r="B2712" s="287" t="s">
        <v>7194</v>
      </c>
      <c r="C2712" s="288" t="s">
        <v>2</v>
      </c>
      <c r="D2712" s="289">
        <v>46.77</v>
      </c>
      <c r="E2712" s="289">
        <v>13.03</v>
      </c>
      <c r="F2712" s="289">
        <v>59.8</v>
      </c>
      <c r="G2712" s="270">
        <v>15</v>
      </c>
    </row>
    <row r="2713" spans="1:7" s="270" customFormat="1" ht="30" x14ac:dyDescent="0.25">
      <c r="A2713" s="286" t="s">
        <v>7195</v>
      </c>
      <c r="B2713" s="287" t="s">
        <v>7196</v>
      </c>
      <c r="C2713" s="288" t="s">
        <v>2</v>
      </c>
      <c r="D2713" s="289">
        <v>60.95</v>
      </c>
      <c r="E2713" s="289">
        <v>13.03</v>
      </c>
      <c r="F2713" s="289">
        <v>73.98</v>
      </c>
      <c r="G2713" s="270">
        <v>15</v>
      </c>
    </row>
    <row r="2714" spans="1:7" s="270" customFormat="1" x14ac:dyDescent="0.25">
      <c r="A2714" s="286" t="s">
        <v>7197</v>
      </c>
      <c r="B2714" s="287" t="s">
        <v>7198</v>
      </c>
      <c r="C2714" s="288" t="s">
        <v>2</v>
      </c>
      <c r="D2714" s="289">
        <v>4.2300000000000004</v>
      </c>
      <c r="E2714" s="289">
        <v>13.03</v>
      </c>
      <c r="F2714" s="289">
        <v>17.260000000000002</v>
      </c>
      <c r="G2714" s="270">
        <v>15</v>
      </c>
    </row>
    <row r="2715" spans="1:7" s="270" customFormat="1" x14ac:dyDescent="0.25">
      <c r="A2715" s="286" t="s">
        <v>7199</v>
      </c>
      <c r="B2715" s="287" t="s">
        <v>7200</v>
      </c>
      <c r="C2715" s="288" t="s">
        <v>2</v>
      </c>
      <c r="D2715" s="289">
        <v>6.26</v>
      </c>
      <c r="E2715" s="289">
        <v>13.03</v>
      </c>
      <c r="F2715" s="289">
        <v>19.29</v>
      </c>
      <c r="G2715" s="270">
        <v>15</v>
      </c>
    </row>
    <row r="2716" spans="1:7" s="270" customFormat="1" x14ac:dyDescent="0.25">
      <c r="A2716" s="286" t="s">
        <v>7201</v>
      </c>
      <c r="B2716" s="287" t="s">
        <v>7202</v>
      </c>
      <c r="C2716" s="288" t="s">
        <v>2</v>
      </c>
      <c r="D2716" s="289">
        <v>9.07</v>
      </c>
      <c r="E2716" s="289">
        <v>13.03</v>
      </c>
      <c r="F2716" s="289">
        <v>22.1</v>
      </c>
      <c r="G2716" s="270">
        <v>15</v>
      </c>
    </row>
    <row r="2717" spans="1:7" s="270" customFormat="1" x14ac:dyDescent="0.25">
      <c r="A2717" s="286" t="s">
        <v>7203</v>
      </c>
      <c r="B2717" s="287" t="s">
        <v>7204</v>
      </c>
      <c r="C2717" s="288" t="s">
        <v>2</v>
      </c>
      <c r="D2717" s="289">
        <v>9.18</v>
      </c>
      <c r="E2717" s="289">
        <v>13.03</v>
      </c>
      <c r="F2717" s="289">
        <v>22.21</v>
      </c>
      <c r="G2717" s="270">
        <v>15</v>
      </c>
    </row>
    <row r="2718" spans="1:7" s="270" customFormat="1" ht="30" x14ac:dyDescent="0.25">
      <c r="A2718" s="286" t="s">
        <v>7205</v>
      </c>
      <c r="B2718" s="287" t="s">
        <v>7206</v>
      </c>
      <c r="C2718" s="288" t="s">
        <v>2</v>
      </c>
      <c r="D2718" s="289">
        <v>99.19</v>
      </c>
      <c r="E2718" s="289">
        <v>13.03</v>
      </c>
      <c r="F2718" s="289">
        <v>112.22</v>
      </c>
      <c r="G2718" s="270">
        <v>15</v>
      </c>
    </row>
    <row r="2719" spans="1:7" s="270" customFormat="1" ht="30" x14ac:dyDescent="0.25">
      <c r="A2719" s="286" t="s">
        <v>7207</v>
      </c>
      <c r="B2719" s="287" t="s">
        <v>7208</v>
      </c>
      <c r="C2719" s="288" t="s">
        <v>351</v>
      </c>
      <c r="D2719" s="289">
        <v>276</v>
      </c>
      <c r="E2719" s="289">
        <v>5.3</v>
      </c>
      <c r="F2719" s="289">
        <v>281.3</v>
      </c>
      <c r="G2719" s="270">
        <v>15</v>
      </c>
    </row>
    <row r="2720" spans="1:7" s="270" customFormat="1" x14ac:dyDescent="0.25">
      <c r="A2720" s="286" t="s">
        <v>7209</v>
      </c>
      <c r="B2720" s="287" t="s">
        <v>7210</v>
      </c>
      <c r="C2720" s="288"/>
      <c r="D2720" s="289"/>
      <c r="E2720" s="289"/>
      <c r="F2720" s="289"/>
      <c r="G2720" s="270">
        <v>15</v>
      </c>
    </row>
    <row r="2721" spans="1:7" s="270" customFormat="1" ht="30" x14ac:dyDescent="0.25">
      <c r="A2721" s="286" t="s">
        <v>7211</v>
      </c>
      <c r="B2721" s="287" t="s">
        <v>7212</v>
      </c>
      <c r="C2721" s="288" t="s">
        <v>2</v>
      </c>
      <c r="D2721" s="289">
        <v>11.71</v>
      </c>
      <c r="E2721" s="289">
        <v>26.06</v>
      </c>
      <c r="F2721" s="289">
        <v>37.770000000000003</v>
      </c>
      <c r="G2721" s="270">
        <v>15</v>
      </c>
    </row>
    <row r="2722" spans="1:7" s="270" customFormat="1" ht="30" x14ac:dyDescent="0.25">
      <c r="A2722" s="286" t="s">
        <v>7213</v>
      </c>
      <c r="B2722" s="287" t="s">
        <v>7214</v>
      </c>
      <c r="C2722" s="288" t="s">
        <v>2</v>
      </c>
      <c r="D2722" s="289">
        <v>21.71</v>
      </c>
      <c r="E2722" s="289">
        <v>26.06</v>
      </c>
      <c r="F2722" s="289">
        <v>47.77</v>
      </c>
      <c r="G2722" s="270">
        <v>15</v>
      </c>
    </row>
    <row r="2723" spans="1:7" s="270" customFormat="1" ht="30" x14ac:dyDescent="0.25">
      <c r="A2723" s="286" t="s">
        <v>7215</v>
      </c>
      <c r="B2723" s="287" t="s">
        <v>7216</v>
      </c>
      <c r="C2723" s="288" t="s">
        <v>2</v>
      </c>
      <c r="D2723" s="289">
        <v>22.04</v>
      </c>
      <c r="E2723" s="289">
        <v>26.06</v>
      </c>
      <c r="F2723" s="289">
        <v>48.1</v>
      </c>
      <c r="G2723" s="270">
        <v>15</v>
      </c>
    </row>
    <row r="2724" spans="1:7" s="270" customFormat="1" ht="30" x14ac:dyDescent="0.25">
      <c r="A2724" s="286" t="s">
        <v>7217</v>
      </c>
      <c r="B2724" s="287" t="s">
        <v>7218</v>
      </c>
      <c r="C2724" s="288" t="s">
        <v>2</v>
      </c>
      <c r="D2724" s="289">
        <v>43.8</v>
      </c>
      <c r="E2724" s="289">
        <v>26.06</v>
      </c>
      <c r="F2724" s="289">
        <v>69.86</v>
      </c>
    </row>
    <row r="2725" spans="1:7" s="270" customFormat="1" ht="30" x14ac:dyDescent="0.25">
      <c r="A2725" s="286" t="s">
        <v>7219</v>
      </c>
      <c r="B2725" s="287" t="s">
        <v>7220</v>
      </c>
      <c r="C2725" s="288" t="s">
        <v>2</v>
      </c>
      <c r="D2725" s="289">
        <v>11.58</v>
      </c>
      <c r="E2725" s="289">
        <v>26.06</v>
      </c>
      <c r="F2725" s="289">
        <v>37.64</v>
      </c>
      <c r="G2725" s="270">
        <v>15</v>
      </c>
    </row>
    <row r="2726" spans="1:7" s="270" customFormat="1" ht="30" x14ac:dyDescent="0.25">
      <c r="A2726" s="286" t="s">
        <v>7221</v>
      </c>
      <c r="B2726" s="287" t="s">
        <v>7222</v>
      </c>
      <c r="C2726" s="288" t="s">
        <v>2</v>
      </c>
      <c r="D2726" s="289">
        <v>21.21</v>
      </c>
      <c r="E2726" s="289">
        <v>26.06</v>
      </c>
      <c r="F2726" s="289">
        <v>47.27</v>
      </c>
      <c r="G2726" s="270">
        <v>15</v>
      </c>
    </row>
    <row r="2727" spans="1:7" s="270" customFormat="1" ht="30" x14ac:dyDescent="0.25">
      <c r="A2727" s="286" t="s">
        <v>7223</v>
      </c>
      <c r="B2727" s="287" t="s">
        <v>7224</v>
      </c>
      <c r="C2727" s="288" t="s">
        <v>2</v>
      </c>
      <c r="D2727" s="289">
        <v>11.72</v>
      </c>
      <c r="E2727" s="289">
        <v>26.06</v>
      </c>
      <c r="F2727" s="289">
        <v>37.78</v>
      </c>
      <c r="G2727" s="270">
        <v>15</v>
      </c>
    </row>
    <row r="2728" spans="1:7" s="270" customFormat="1" ht="30" x14ac:dyDescent="0.25">
      <c r="A2728" s="286" t="s">
        <v>7225</v>
      </c>
      <c r="B2728" s="287" t="s">
        <v>7226</v>
      </c>
      <c r="C2728" s="288" t="s">
        <v>2</v>
      </c>
      <c r="D2728" s="289">
        <v>44.16</v>
      </c>
      <c r="E2728" s="289">
        <v>26.06</v>
      </c>
      <c r="F2728" s="289">
        <v>70.22</v>
      </c>
      <c r="G2728" s="270">
        <v>15</v>
      </c>
    </row>
    <row r="2729" spans="1:7" s="270" customFormat="1" ht="30" x14ac:dyDescent="0.25">
      <c r="A2729" s="286" t="s">
        <v>7227</v>
      </c>
      <c r="B2729" s="287" t="s">
        <v>7228</v>
      </c>
      <c r="C2729" s="288" t="s">
        <v>2</v>
      </c>
      <c r="D2729" s="289">
        <v>22.44</v>
      </c>
      <c r="E2729" s="289">
        <v>26.06</v>
      </c>
      <c r="F2729" s="289">
        <v>48.5</v>
      </c>
      <c r="G2729" s="270">
        <v>15</v>
      </c>
    </row>
    <row r="2730" spans="1:7" s="270" customFormat="1" ht="30" x14ac:dyDescent="0.25">
      <c r="A2730" s="286" t="s">
        <v>7229</v>
      </c>
      <c r="B2730" s="287" t="s">
        <v>7230</v>
      </c>
      <c r="C2730" s="288" t="s">
        <v>2</v>
      </c>
      <c r="D2730" s="289">
        <v>44.21</v>
      </c>
      <c r="E2730" s="289">
        <v>26.06</v>
      </c>
      <c r="F2730" s="289">
        <v>70.27</v>
      </c>
      <c r="G2730" s="270">
        <v>15</v>
      </c>
    </row>
    <row r="2731" spans="1:7" s="270" customFormat="1" ht="30" x14ac:dyDescent="0.25">
      <c r="A2731" s="286" t="s">
        <v>7231</v>
      </c>
      <c r="B2731" s="287" t="s">
        <v>7232</v>
      </c>
      <c r="C2731" s="288" t="s">
        <v>2</v>
      </c>
      <c r="D2731" s="289">
        <v>22.62</v>
      </c>
      <c r="E2731" s="289">
        <v>26.06</v>
      </c>
      <c r="F2731" s="289">
        <v>48.68</v>
      </c>
      <c r="G2731" s="270">
        <v>15</v>
      </c>
    </row>
    <row r="2732" spans="1:7" s="270" customFormat="1" ht="30" x14ac:dyDescent="0.25">
      <c r="A2732" s="286" t="s">
        <v>7233</v>
      </c>
      <c r="B2732" s="287" t="s">
        <v>7234</v>
      </c>
      <c r="C2732" s="288" t="s">
        <v>2</v>
      </c>
      <c r="D2732" s="289">
        <v>21.48</v>
      </c>
      <c r="E2732" s="289">
        <v>26.06</v>
      </c>
      <c r="F2732" s="289">
        <v>47.54</v>
      </c>
      <c r="G2732" s="270">
        <v>15</v>
      </c>
    </row>
    <row r="2733" spans="1:7" s="270" customFormat="1" ht="30" x14ac:dyDescent="0.25">
      <c r="A2733" s="286" t="s">
        <v>7235</v>
      </c>
      <c r="B2733" s="287" t="s">
        <v>7236</v>
      </c>
      <c r="C2733" s="288" t="s">
        <v>2</v>
      </c>
      <c r="D2733" s="289">
        <v>21.24</v>
      </c>
      <c r="E2733" s="289">
        <v>26.06</v>
      </c>
      <c r="F2733" s="289">
        <v>47.3</v>
      </c>
      <c r="G2733" s="270">
        <v>15</v>
      </c>
    </row>
    <row r="2734" spans="1:7" s="270" customFormat="1" ht="30" x14ac:dyDescent="0.25">
      <c r="A2734" s="286" t="s">
        <v>7237</v>
      </c>
      <c r="B2734" s="287" t="s">
        <v>7238</v>
      </c>
      <c r="C2734" s="288" t="s">
        <v>2</v>
      </c>
      <c r="D2734" s="289">
        <v>11.35</v>
      </c>
      <c r="E2734" s="289">
        <v>26.06</v>
      </c>
      <c r="F2734" s="289">
        <v>37.409999999999997</v>
      </c>
      <c r="G2734" s="270">
        <v>15</v>
      </c>
    </row>
    <row r="2735" spans="1:7" s="270" customFormat="1" ht="45" x14ac:dyDescent="0.25">
      <c r="A2735" s="286" t="s">
        <v>7239</v>
      </c>
      <c r="B2735" s="287" t="s">
        <v>7240</v>
      </c>
      <c r="C2735" s="288" t="s">
        <v>2</v>
      </c>
      <c r="D2735" s="289">
        <v>24</v>
      </c>
      <c r="E2735" s="289">
        <v>26.06</v>
      </c>
      <c r="F2735" s="289">
        <v>50.06</v>
      </c>
      <c r="G2735" s="270">
        <v>15</v>
      </c>
    </row>
    <row r="2736" spans="1:7" s="270" customFormat="1" ht="45" x14ac:dyDescent="0.25">
      <c r="A2736" s="286" t="s">
        <v>7241</v>
      </c>
      <c r="B2736" s="287" t="s">
        <v>7242</v>
      </c>
      <c r="C2736" s="288" t="s">
        <v>2</v>
      </c>
      <c r="D2736" s="289">
        <v>22.04</v>
      </c>
      <c r="E2736" s="289">
        <v>26.06</v>
      </c>
      <c r="F2736" s="289">
        <v>48.1</v>
      </c>
      <c r="G2736" s="270">
        <v>15</v>
      </c>
    </row>
    <row r="2737" spans="1:7" s="270" customFormat="1" ht="45" x14ac:dyDescent="0.25">
      <c r="A2737" s="286" t="s">
        <v>7243</v>
      </c>
      <c r="B2737" s="287" t="s">
        <v>7244</v>
      </c>
      <c r="C2737" s="288" t="s">
        <v>2</v>
      </c>
      <c r="D2737" s="289">
        <v>22.01</v>
      </c>
      <c r="E2737" s="289">
        <v>26.06</v>
      </c>
      <c r="F2737" s="289">
        <v>48.07</v>
      </c>
      <c r="G2737" s="270">
        <v>15</v>
      </c>
    </row>
    <row r="2738" spans="1:7" s="270" customFormat="1" ht="30" x14ac:dyDescent="0.25">
      <c r="A2738" s="286" t="s">
        <v>7245</v>
      </c>
      <c r="B2738" s="287" t="s">
        <v>7246</v>
      </c>
      <c r="C2738" s="288" t="s">
        <v>2</v>
      </c>
      <c r="D2738" s="289">
        <v>11.7</v>
      </c>
      <c r="E2738" s="289">
        <v>26.06</v>
      </c>
      <c r="F2738" s="289">
        <v>37.76</v>
      </c>
      <c r="G2738" s="270">
        <v>15</v>
      </c>
    </row>
    <row r="2739" spans="1:7" s="270" customFormat="1" ht="30" x14ac:dyDescent="0.25">
      <c r="A2739" s="286" t="s">
        <v>7247</v>
      </c>
      <c r="B2739" s="287" t="s">
        <v>7248</v>
      </c>
      <c r="C2739" s="288" t="s">
        <v>2</v>
      </c>
      <c r="D2739" s="289">
        <v>11.22</v>
      </c>
      <c r="E2739" s="289">
        <v>26.06</v>
      </c>
      <c r="F2739" s="289">
        <v>37.28</v>
      </c>
      <c r="G2739" s="270">
        <v>15</v>
      </c>
    </row>
    <row r="2740" spans="1:7" s="270" customFormat="1" ht="30" x14ac:dyDescent="0.25">
      <c r="A2740" s="286" t="s">
        <v>7249</v>
      </c>
      <c r="B2740" s="287" t="s">
        <v>7250</v>
      </c>
      <c r="C2740" s="288" t="s">
        <v>2</v>
      </c>
      <c r="D2740" s="289">
        <v>21.27</v>
      </c>
      <c r="E2740" s="289">
        <v>26.06</v>
      </c>
      <c r="F2740" s="289">
        <v>47.33</v>
      </c>
      <c r="G2740" s="270">
        <v>15</v>
      </c>
    </row>
    <row r="2741" spans="1:7" s="270" customFormat="1" x14ac:dyDescent="0.25">
      <c r="A2741" s="286" t="s">
        <v>7251</v>
      </c>
      <c r="B2741" s="287" t="s">
        <v>7252</v>
      </c>
      <c r="C2741" s="288"/>
      <c r="D2741" s="289"/>
      <c r="E2741" s="289"/>
      <c r="F2741" s="289"/>
      <c r="G2741" s="270">
        <v>15</v>
      </c>
    </row>
    <row r="2742" spans="1:7" s="270" customFormat="1" x14ac:dyDescent="0.25">
      <c r="A2742" s="286" t="s">
        <v>7253</v>
      </c>
      <c r="B2742" s="287" t="s">
        <v>7254</v>
      </c>
      <c r="C2742" s="288"/>
      <c r="D2742" s="289"/>
      <c r="E2742" s="289"/>
      <c r="F2742" s="289"/>
      <c r="G2742" s="270">
        <v>15</v>
      </c>
    </row>
    <row r="2743" spans="1:7" s="270" customFormat="1" ht="45" x14ac:dyDescent="0.25">
      <c r="A2743" s="286" t="s">
        <v>7255</v>
      </c>
      <c r="B2743" s="287" t="s">
        <v>7256</v>
      </c>
      <c r="C2743" s="288" t="s">
        <v>2</v>
      </c>
      <c r="D2743" s="289">
        <v>1418.16</v>
      </c>
      <c r="E2743" s="289">
        <v>73.290000000000006</v>
      </c>
      <c r="F2743" s="289">
        <v>1491.45</v>
      </c>
      <c r="G2743" s="270">
        <v>15</v>
      </c>
    </row>
    <row r="2744" spans="1:7" s="270" customFormat="1" ht="45" x14ac:dyDescent="0.25">
      <c r="A2744" s="286" t="s">
        <v>7257</v>
      </c>
      <c r="B2744" s="287" t="s">
        <v>7258</v>
      </c>
      <c r="C2744" s="288" t="s">
        <v>2</v>
      </c>
      <c r="D2744" s="289">
        <v>1678.78</v>
      </c>
      <c r="E2744" s="289">
        <v>73.290000000000006</v>
      </c>
      <c r="F2744" s="289">
        <v>1752.07</v>
      </c>
      <c r="G2744" s="270">
        <v>15</v>
      </c>
    </row>
    <row r="2745" spans="1:7" s="270" customFormat="1" x14ac:dyDescent="0.25">
      <c r="A2745" s="286" t="s">
        <v>7259</v>
      </c>
      <c r="B2745" s="287" t="s">
        <v>7260</v>
      </c>
      <c r="C2745" s="288"/>
      <c r="D2745" s="289"/>
      <c r="E2745" s="289"/>
      <c r="F2745" s="289"/>
    </row>
    <row r="2746" spans="1:7" s="270" customFormat="1" x14ac:dyDescent="0.25">
      <c r="A2746" s="286" t="s">
        <v>7261</v>
      </c>
      <c r="B2746" s="287" t="s">
        <v>7262</v>
      </c>
      <c r="C2746" s="288" t="s">
        <v>2</v>
      </c>
      <c r="D2746" s="289">
        <v>25.93</v>
      </c>
      <c r="E2746" s="289">
        <v>26.06</v>
      </c>
      <c r="F2746" s="289">
        <v>51.99</v>
      </c>
    </row>
    <row r="2747" spans="1:7" s="270" customFormat="1" ht="30" x14ac:dyDescent="0.25">
      <c r="A2747" s="286" t="s">
        <v>7263</v>
      </c>
      <c r="B2747" s="287" t="s">
        <v>7264</v>
      </c>
      <c r="C2747" s="288" t="s">
        <v>2</v>
      </c>
      <c r="D2747" s="289">
        <v>1254.21</v>
      </c>
      <c r="E2747" s="289">
        <v>49.49</v>
      </c>
      <c r="F2747" s="289">
        <v>1303.7</v>
      </c>
      <c r="G2747" s="270">
        <v>15</v>
      </c>
    </row>
    <row r="2748" spans="1:7" s="270" customFormat="1" x14ac:dyDescent="0.25">
      <c r="A2748" s="286" t="s">
        <v>7265</v>
      </c>
      <c r="B2748" s="287" t="s">
        <v>7266</v>
      </c>
      <c r="C2748" s="288" t="s">
        <v>2</v>
      </c>
      <c r="D2748" s="289">
        <v>322.75</v>
      </c>
      <c r="E2748" s="289">
        <v>41.52</v>
      </c>
      <c r="F2748" s="289">
        <v>364.27</v>
      </c>
      <c r="G2748" s="270">
        <v>15</v>
      </c>
    </row>
    <row r="2749" spans="1:7" s="270" customFormat="1" ht="30" x14ac:dyDescent="0.25">
      <c r="A2749" s="286" t="s">
        <v>7267</v>
      </c>
      <c r="B2749" s="287" t="s">
        <v>7268</v>
      </c>
      <c r="C2749" s="288" t="s">
        <v>2</v>
      </c>
      <c r="D2749" s="289">
        <v>168.93</v>
      </c>
      <c r="E2749" s="289">
        <v>26.06</v>
      </c>
      <c r="F2749" s="289">
        <v>194.99</v>
      </c>
    </row>
    <row r="2750" spans="1:7" s="270" customFormat="1" ht="30" x14ac:dyDescent="0.25">
      <c r="A2750" s="286" t="s">
        <v>7269</v>
      </c>
      <c r="B2750" s="287" t="s">
        <v>7270</v>
      </c>
      <c r="C2750" s="288" t="s">
        <v>2</v>
      </c>
      <c r="D2750" s="289">
        <v>16.059999999999999</v>
      </c>
      <c r="E2750" s="289">
        <v>31.35</v>
      </c>
      <c r="F2750" s="289">
        <v>47.41</v>
      </c>
      <c r="G2750" s="270">
        <v>15</v>
      </c>
    </row>
    <row r="2751" spans="1:7" s="270" customFormat="1" x14ac:dyDescent="0.25">
      <c r="A2751" s="286" t="s">
        <v>7271</v>
      </c>
      <c r="B2751" s="287" t="s">
        <v>7272</v>
      </c>
      <c r="C2751" s="288" t="s">
        <v>2</v>
      </c>
      <c r="D2751" s="289">
        <v>96.26</v>
      </c>
      <c r="E2751" s="289">
        <v>41.52</v>
      </c>
      <c r="F2751" s="289">
        <v>137.78</v>
      </c>
      <c r="G2751" s="270">
        <v>15</v>
      </c>
    </row>
    <row r="2752" spans="1:7" s="270" customFormat="1" ht="30" x14ac:dyDescent="0.25">
      <c r="A2752" s="286" t="s">
        <v>7273</v>
      </c>
      <c r="B2752" s="287" t="s">
        <v>7274</v>
      </c>
      <c r="C2752" s="288" t="s">
        <v>2</v>
      </c>
      <c r="D2752" s="289">
        <v>2113.9499999999998</v>
      </c>
      <c r="E2752" s="289">
        <v>104.2</v>
      </c>
      <c r="F2752" s="289">
        <v>2218.15</v>
      </c>
      <c r="G2752" s="270">
        <v>15</v>
      </c>
    </row>
    <row r="2753" spans="1:7" s="270" customFormat="1" x14ac:dyDescent="0.25">
      <c r="A2753" s="286" t="s">
        <v>7275</v>
      </c>
      <c r="B2753" s="287" t="s">
        <v>7276</v>
      </c>
      <c r="C2753" s="288" t="s">
        <v>2</v>
      </c>
      <c r="D2753" s="289">
        <v>172.99</v>
      </c>
      <c r="E2753" s="289">
        <v>41.52</v>
      </c>
      <c r="F2753" s="289">
        <v>214.51</v>
      </c>
      <c r="G2753" s="270">
        <v>15</v>
      </c>
    </row>
    <row r="2754" spans="1:7" s="270" customFormat="1" x14ac:dyDescent="0.25">
      <c r="A2754" s="286" t="s">
        <v>7277</v>
      </c>
      <c r="B2754" s="287" t="s">
        <v>7278</v>
      </c>
      <c r="C2754" s="288"/>
      <c r="D2754" s="289"/>
      <c r="E2754" s="289"/>
      <c r="F2754" s="289"/>
      <c r="G2754" s="270">
        <v>15</v>
      </c>
    </row>
    <row r="2755" spans="1:7" s="270" customFormat="1" x14ac:dyDescent="0.25">
      <c r="A2755" s="286" t="s">
        <v>7279</v>
      </c>
      <c r="B2755" s="287" t="s">
        <v>7280</v>
      </c>
      <c r="C2755" s="288" t="s">
        <v>2</v>
      </c>
      <c r="D2755" s="289">
        <v>40566.69</v>
      </c>
      <c r="E2755" s="289">
        <v>208.4</v>
      </c>
      <c r="F2755" s="289">
        <v>40775.089999999997</v>
      </c>
      <c r="G2755" s="270">
        <v>15</v>
      </c>
    </row>
    <row r="2756" spans="1:7" s="270" customFormat="1" x14ac:dyDescent="0.25">
      <c r="A2756" s="286" t="s">
        <v>7281</v>
      </c>
      <c r="B2756" s="287" t="s">
        <v>7282</v>
      </c>
      <c r="C2756" s="288" t="s">
        <v>2</v>
      </c>
      <c r="D2756" s="289">
        <v>48738.6</v>
      </c>
      <c r="E2756" s="289">
        <v>234.46</v>
      </c>
      <c r="F2756" s="289">
        <v>48973.06</v>
      </c>
      <c r="G2756" s="270">
        <v>15</v>
      </c>
    </row>
    <row r="2757" spans="1:7" s="270" customFormat="1" ht="30" x14ac:dyDescent="0.25">
      <c r="A2757" s="286" t="s">
        <v>7283</v>
      </c>
      <c r="B2757" s="287" t="s">
        <v>7284</v>
      </c>
      <c r="C2757" s="288" t="s">
        <v>2</v>
      </c>
      <c r="D2757" s="289">
        <v>591.45000000000005</v>
      </c>
      <c r="E2757" s="289">
        <v>260.5</v>
      </c>
      <c r="F2757" s="289">
        <v>851.95</v>
      </c>
      <c r="G2757" s="270">
        <v>15</v>
      </c>
    </row>
    <row r="2758" spans="1:7" s="270" customFormat="1" ht="30" x14ac:dyDescent="0.25">
      <c r="A2758" s="286" t="s">
        <v>7285</v>
      </c>
      <c r="B2758" s="287" t="s">
        <v>7286</v>
      </c>
      <c r="C2758" s="288" t="s">
        <v>2709</v>
      </c>
      <c r="D2758" s="289">
        <v>20433.61</v>
      </c>
      <c r="E2758" s="289">
        <v>5524.16</v>
      </c>
      <c r="F2758" s="289">
        <v>25957.77</v>
      </c>
    </row>
    <row r="2759" spans="1:7" s="270" customFormat="1" ht="30" x14ac:dyDescent="0.25">
      <c r="A2759" s="286" t="s">
        <v>20418</v>
      </c>
      <c r="B2759" s="287" t="s">
        <v>20419</v>
      </c>
      <c r="C2759" s="288" t="s">
        <v>2709</v>
      </c>
      <c r="D2759" s="289">
        <v>12482.98</v>
      </c>
      <c r="E2759" s="289">
        <v>4910.33</v>
      </c>
      <c r="F2759" s="289">
        <v>17393.310000000001</v>
      </c>
      <c r="G2759" s="270">
        <v>15</v>
      </c>
    </row>
    <row r="2760" spans="1:7" s="270" customFormat="1" ht="30" x14ac:dyDescent="0.25">
      <c r="A2760" s="286" t="s">
        <v>7287</v>
      </c>
      <c r="B2760" s="287" t="s">
        <v>7288</v>
      </c>
      <c r="C2760" s="288" t="s">
        <v>2</v>
      </c>
      <c r="D2760" s="289">
        <v>1283.31</v>
      </c>
      <c r="E2760" s="289">
        <v>54.04</v>
      </c>
      <c r="F2760" s="289">
        <v>1337.35</v>
      </c>
      <c r="G2760" s="270">
        <v>15</v>
      </c>
    </row>
    <row r="2761" spans="1:7" s="270" customFormat="1" ht="30" x14ac:dyDescent="0.25">
      <c r="A2761" s="286" t="s">
        <v>299</v>
      </c>
      <c r="B2761" s="287" t="s">
        <v>7289</v>
      </c>
      <c r="C2761" s="288" t="s">
        <v>2</v>
      </c>
      <c r="D2761" s="289">
        <v>1871.16</v>
      </c>
      <c r="E2761" s="289">
        <v>67.56</v>
      </c>
      <c r="F2761" s="289">
        <v>1938.72</v>
      </c>
      <c r="G2761" s="270">
        <v>15</v>
      </c>
    </row>
    <row r="2762" spans="1:7" s="270" customFormat="1" ht="30" x14ac:dyDescent="0.25">
      <c r="A2762" s="286" t="s">
        <v>7290</v>
      </c>
      <c r="B2762" s="287" t="s">
        <v>7291</v>
      </c>
      <c r="C2762" s="288" t="s">
        <v>2</v>
      </c>
      <c r="D2762" s="289">
        <v>3359.96</v>
      </c>
      <c r="E2762" s="289">
        <v>73.290000000000006</v>
      </c>
      <c r="F2762" s="289">
        <v>3433.25</v>
      </c>
      <c r="G2762" s="270">
        <v>15</v>
      </c>
    </row>
    <row r="2763" spans="1:7" s="270" customFormat="1" x14ac:dyDescent="0.25">
      <c r="A2763" s="286" t="s">
        <v>7292</v>
      </c>
      <c r="B2763" s="287" t="s">
        <v>7293</v>
      </c>
      <c r="C2763" s="288"/>
      <c r="D2763" s="289"/>
      <c r="E2763" s="289"/>
      <c r="F2763" s="289"/>
      <c r="G2763" s="270">
        <v>15</v>
      </c>
    </row>
    <row r="2764" spans="1:7" s="270" customFormat="1" x14ac:dyDescent="0.25">
      <c r="A2764" s="286" t="s">
        <v>7294</v>
      </c>
      <c r="B2764" s="287" t="s">
        <v>7295</v>
      </c>
      <c r="C2764" s="288" t="s">
        <v>2</v>
      </c>
      <c r="D2764" s="289">
        <v>220.31</v>
      </c>
      <c r="E2764" s="289">
        <v>41.52</v>
      </c>
      <c r="F2764" s="289">
        <v>261.83</v>
      </c>
      <c r="G2764" s="270">
        <v>15</v>
      </c>
    </row>
    <row r="2765" spans="1:7" s="270" customFormat="1" x14ac:dyDescent="0.25">
      <c r="A2765" s="286" t="s">
        <v>7296</v>
      </c>
      <c r="B2765" s="287" t="s">
        <v>7297</v>
      </c>
      <c r="C2765" s="288"/>
      <c r="D2765" s="289"/>
      <c r="E2765" s="289"/>
      <c r="F2765" s="289"/>
      <c r="G2765" s="270">
        <v>15</v>
      </c>
    </row>
    <row r="2766" spans="1:7" s="270" customFormat="1" x14ac:dyDescent="0.25">
      <c r="A2766" s="286" t="s">
        <v>7298</v>
      </c>
      <c r="B2766" s="287" t="s">
        <v>7299</v>
      </c>
      <c r="C2766" s="288" t="s">
        <v>2</v>
      </c>
      <c r="D2766" s="289">
        <v>408.37</v>
      </c>
      <c r="E2766" s="289">
        <v>52.1</v>
      </c>
      <c r="F2766" s="289">
        <v>460.47</v>
      </c>
    </row>
    <row r="2767" spans="1:7" s="270" customFormat="1" ht="30" x14ac:dyDescent="0.25">
      <c r="A2767" s="286" t="s">
        <v>12436</v>
      </c>
      <c r="B2767" s="287" t="s">
        <v>12437</v>
      </c>
      <c r="C2767" s="288" t="s">
        <v>2</v>
      </c>
      <c r="D2767" s="289">
        <v>294.89999999999998</v>
      </c>
      <c r="E2767" s="289">
        <v>52.1</v>
      </c>
      <c r="F2767" s="289">
        <v>347</v>
      </c>
      <c r="G2767" s="270">
        <v>15</v>
      </c>
    </row>
    <row r="2768" spans="1:7" s="270" customFormat="1" x14ac:dyDescent="0.25">
      <c r="A2768" s="286" t="s">
        <v>7300</v>
      </c>
      <c r="B2768" s="287" t="s">
        <v>7301</v>
      </c>
      <c r="C2768" s="288"/>
      <c r="D2768" s="289"/>
      <c r="E2768" s="289"/>
      <c r="F2768" s="289"/>
    </row>
    <row r="2769" spans="1:7" s="270" customFormat="1" x14ac:dyDescent="0.25">
      <c r="A2769" s="286" t="s">
        <v>7302</v>
      </c>
      <c r="B2769" s="287" t="s">
        <v>7303</v>
      </c>
      <c r="C2769" s="288" t="s">
        <v>2</v>
      </c>
      <c r="D2769" s="289">
        <v>39.89</v>
      </c>
      <c r="E2769" s="289">
        <v>26.06</v>
      </c>
      <c r="F2769" s="289">
        <v>65.95</v>
      </c>
      <c r="G2769" s="270">
        <v>15</v>
      </c>
    </row>
    <row r="2770" spans="1:7" s="270" customFormat="1" x14ac:dyDescent="0.25">
      <c r="A2770" s="286" t="s">
        <v>7304</v>
      </c>
      <c r="B2770" s="287" t="s">
        <v>7305</v>
      </c>
      <c r="C2770" s="288"/>
      <c r="D2770" s="289"/>
      <c r="E2770" s="289"/>
      <c r="F2770" s="289"/>
      <c r="G2770" s="270">
        <v>15</v>
      </c>
    </row>
    <row r="2771" spans="1:7" s="270" customFormat="1" ht="30" x14ac:dyDescent="0.25">
      <c r="A2771" s="286" t="s">
        <v>7306</v>
      </c>
      <c r="B2771" s="287" t="s">
        <v>12586</v>
      </c>
      <c r="C2771" s="288" t="s">
        <v>2709</v>
      </c>
      <c r="D2771" s="289">
        <v>13109.09</v>
      </c>
      <c r="E2771" s="289">
        <v>422.85</v>
      </c>
      <c r="F2771" s="289">
        <v>13531.94</v>
      </c>
    </row>
    <row r="2772" spans="1:7" s="270" customFormat="1" ht="30" x14ac:dyDescent="0.25">
      <c r="A2772" s="286" t="s">
        <v>7307</v>
      </c>
      <c r="B2772" s="287" t="s">
        <v>7308</v>
      </c>
      <c r="C2772" s="288" t="s">
        <v>2709</v>
      </c>
      <c r="D2772" s="289">
        <v>8715.26</v>
      </c>
      <c r="E2772" s="289">
        <v>409.56</v>
      </c>
      <c r="F2772" s="289">
        <v>9124.82</v>
      </c>
      <c r="G2772" s="270">
        <v>15</v>
      </c>
    </row>
    <row r="2773" spans="1:7" s="270" customFormat="1" ht="30" x14ac:dyDescent="0.25">
      <c r="A2773" s="286" t="s">
        <v>7309</v>
      </c>
      <c r="B2773" s="287" t="s">
        <v>7310</v>
      </c>
      <c r="C2773" s="288" t="s">
        <v>2709</v>
      </c>
      <c r="D2773" s="289">
        <v>10656.3</v>
      </c>
      <c r="E2773" s="289">
        <v>422.85</v>
      </c>
      <c r="F2773" s="289">
        <v>11079.15</v>
      </c>
    </row>
    <row r="2774" spans="1:7" s="270" customFormat="1" ht="30" x14ac:dyDescent="0.25">
      <c r="A2774" s="286" t="s">
        <v>7311</v>
      </c>
      <c r="B2774" s="287" t="s">
        <v>7312</v>
      </c>
      <c r="C2774" s="288" t="s">
        <v>2709</v>
      </c>
      <c r="D2774" s="289">
        <v>14598.58</v>
      </c>
      <c r="E2774" s="289">
        <v>422.85</v>
      </c>
      <c r="F2774" s="289">
        <v>15021.43</v>
      </c>
      <c r="G2774" s="270">
        <v>15</v>
      </c>
    </row>
    <row r="2775" spans="1:7" s="270" customFormat="1" ht="30" x14ac:dyDescent="0.25">
      <c r="A2775" s="286" t="s">
        <v>7313</v>
      </c>
      <c r="B2775" s="287" t="s">
        <v>7314</v>
      </c>
      <c r="C2775" s="288" t="s">
        <v>2709</v>
      </c>
      <c r="D2775" s="289">
        <v>3726.82</v>
      </c>
      <c r="E2775" s="289">
        <v>409.56</v>
      </c>
      <c r="F2775" s="289">
        <v>4136.38</v>
      </c>
      <c r="G2775" s="270">
        <v>15</v>
      </c>
    </row>
    <row r="2776" spans="1:7" s="270" customFormat="1" ht="30" x14ac:dyDescent="0.25">
      <c r="A2776" s="286" t="s">
        <v>7315</v>
      </c>
      <c r="B2776" s="287" t="s">
        <v>7316</v>
      </c>
      <c r="C2776" s="288" t="s">
        <v>2709</v>
      </c>
      <c r="D2776" s="289">
        <v>4796.21</v>
      </c>
      <c r="E2776" s="289">
        <v>409.56</v>
      </c>
      <c r="F2776" s="289">
        <v>5205.7700000000004</v>
      </c>
      <c r="G2776" s="270">
        <v>15</v>
      </c>
    </row>
    <row r="2777" spans="1:7" s="270" customFormat="1" ht="30" x14ac:dyDescent="0.25">
      <c r="A2777" s="286" t="s">
        <v>7317</v>
      </c>
      <c r="B2777" s="287" t="s">
        <v>7318</v>
      </c>
      <c r="C2777" s="288" t="s">
        <v>2709</v>
      </c>
      <c r="D2777" s="289">
        <v>7689.87</v>
      </c>
      <c r="E2777" s="289">
        <v>422.85</v>
      </c>
      <c r="F2777" s="289">
        <v>8112.72</v>
      </c>
      <c r="G2777" s="270">
        <v>15</v>
      </c>
    </row>
    <row r="2778" spans="1:7" s="270" customFormat="1" ht="30" x14ac:dyDescent="0.25">
      <c r="A2778" s="286" t="s">
        <v>7319</v>
      </c>
      <c r="B2778" s="287" t="s">
        <v>7320</v>
      </c>
      <c r="C2778" s="288" t="s">
        <v>2709</v>
      </c>
      <c r="D2778" s="289">
        <v>8652.33</v>
      </c>
      <c r="E2778" s="289">
        <v>422.85</v>
      </c>
      <c r="F2778" s="289">
        <v>9075.18</v>
      </c>
      <c r="G2778" s="270">
        <v>15</v>
      </c>
    </row>
    <row r="2779" spans="1:7" s="270" customFormat="1" ht="30" x14ac:dyDescent="0.25">
      <c r="A2779" s="286" t="s">
        <v>7321</v>
      </c>
      <c r="B2779" s="287" t="s">
        <v>7322</v>
      </c>
      <c r="C2779" s="288" t="s">
        <v>2709</v>
      </c>
      <c r="D2779" s="289">
        <v>7916.64</v>
      </c>
      <c r="E2779" s="289">
        <v>422.85</v>
      </c>
      <c r="F2779" s="289">
        <v>8339.49</v>
      </c>
      <c r="G2779" s="270">
        <v>15</v>
      </c>
    </row>
    <row r="2780" spans="1:7" s="270" customFormat="1" ht="30" x14ac:dyDescent="0.25">
      <c r="A2780" s="286" t="s">
        <v>7323</v>
      </c>
      <c r="B2780" s="287" t="s">
        <v>7324</v>
      </c>
      <c r="C2780" s="288" t="s">
        <v>2709</v>
      </c>
      <c r="D2780" s="289">
        <v>11861.55</v>
      </c>
      <c r="E2780" s="289">
        <v>422.85</v>
      </c>
      <c r="F2780" s="289">
        <v>12284.4</v>
      </c>
      <c r="G2780" s="270">
        <v>15</v>
      </c>
    </row>
    <row r="2781" spans="1:7" s="270" customFormat="1" x14ac:dyDescent="0.25">
      <c r="A2781" s="286" t="s">
        <v>7325</v>
      </c>
      <c r="B2781" s="287" t="s">
        <v>7326</v>
      </c>
      <c r="C2781" s="288"/>
      <c r="D2781" s="289"/>
      <c r="E2781" s="289"/>
      <c r="F2781" s="289"/>
      <c r="G2781" s="270">
        <v>15</v>
      </c>
    </row>
    <row r="2782" spans="1:7" s="270" customFormat="1" ht="30" x14ac:dyDescent="0.25">
      <c r="A2782" s="286" t="s">
        <v>7327</v>
      </c>
      <c r="B2782" s="287" t="s">
        <v>7328</v>
      </c>
      <c r="C2782" s="288" t="s">
        <v>2</v>
      </c>
      <c r="D2782" s="289">
        <v>45653.72</v>
      </c>
      <c r="E2782" s="289">
        <v>956.32</v>
      </c>
      <c r="F2782" s="289">
        <v>46610.04</v>
      </c>
      <c r="G2782" s="270">
        <v>15</v>
      </c>
    </row>
    <row r="2783" spans="1:7" s="270" customFormat="1" ht="30" x14ac:dyDescent="0.25">
      <c r="A2783" s="286" t="s">
        <v>7329</v>
      </c>
      <c r="B2783" s="287" t="s">
        <v>7330</v>
      </c>
      <c r="C2783" s="288" t="s">
        <v>2</v>
      </c>
      <c r="D2783" s="289">
        <v>52773.67</v>
      </c>
      <c r="E2783" s="289">
        <v>956.32</v>
      </c>
      <c r="F2783" s="289">
        <v>53729.99</v>
      </c>
      <c r="G2783" s="270">
        <v>15</v>
      </c>
    </row>
    <row r="2784" spans="1:7" s="270" customFormat="1" ht="30" x14ac:dyDescent="0.25">
      <c r="A2784" s="286" t="s">
        <v>7331</v>
      </c>
      <c r="B2784" s="287" t="s">
        <v>7332</v>
      </c>
      <c r="C2784" s="288" t="s">
        <v>2</v>
      </c>
      <c r="D2784" s="289">
        <v>60976.09</v>
      </c>
      <c r="E2784" s="289">
        <v>956.32</v>
      </c>
      <c r="F2784" s="289">
        <v>61932.41</v>
      </c>
    </row>
    <row r="2785" spans="1:7" s="270" customFormat="1" ht="30" x14ac:dyDescent="0.25">
      <c r="A2785" s="286" t="s">
        <v>7333</v>
      </c>
      <c r="B2785" s="287" t="s">
        <v>7334</v>
      </c>
      <c r="C2785" s="288" t="s">
        <v>2</v>
      </c>
      <c r="D2785" s="289">
        <v>67950.960000000006</v>
      </c>
      <c r="E2785" s="289">
        <v>956.32</v>
      </c>
      <c r="F2785" s="289">
        <v>68907.28</v>
      </c>
      <c r="G2785" s="270">
        <v>15</v>
      </c>
    </row>
    <row r="2786" spans="1:7" s="270" customFormat="1" ht="30" x14ac:dyDescent="0.25">
      <c r="A2786" s="286" t="s">
        <v>7335</v>
      </c>
      <c r="B2786" s="287" t="s">
        <v>7336</v>
      </c>
      <c r="C2786" s="288" t="s">
        <v>2</v>
      </c>
      <c r="D2786" s="289">
        <v>4389.62</v>
      </c>
      <c r="E2786" s="289">
        <v>836.78</v>
      </c>
      <c r="F2786" s="289">
        <v>5226.3999999999996</v>
      </c>
      <c r="G2786" s="270">
        <v>15</v>
      </c>
    </row>
    <row r="2787" spans="1:7" s="270" customFormat="1" ht="30" x14ac:dyDescent="0.25">
      <c r="A2787" s="286" t="s">
        <v>7337</v>
      </c>
      <c r="B2787" s="287" t="s">
        <v>7338</v>
      </c>
      <c r="C2787" s="288" t="s">
        <v>2</v>
      </c>
      <c r="D2787" s="289">
        <v>5675.02</v>
      </c>
      <c r="E2787" s="289">
        <v>836.78</v>
      </c>
      <c r="F2787" s="289">
        <v>6511.8</v>
      </c>
      <c r="G2787" s="270">
        <v>15</v>
      </c>
    </row>
    <row r="2788" spans="1:7" s="270" customFormat="1" ht="30" x14ac:dyDescent="0.25">
      <c r="A2788" s="286" t="s">
        <v>7339</v>
      </c>
      <c r="B2788" s="287" t="s">
        <v>7340</v>
      </c>
      <c r="C2788" s="288" t="s">
        <v>2</v>
      </c>
      <c r="D2788" s="289">
        <v>7630.65</v>
      </c>
      <c r="E2788" s="289">
        <v>836.78</v>
      </c>
      <c r="F2788" s="289">
        <v>8467.43</v>
      </c>
      <c r="G2788" s="270">
        <v>15</v>
      </c>
    </row>
    <row r="2789" spans="1:7" s="270" customFormat="1" ht="30" x14ac:dyDescent="0.25">
      <c r="A2789" s="286" t="s">
        <v>7341</v>
      </c>
      <c r="B2789" s="287" t="s">
        <v>7342</v>
      </c>
      <c r="C2789" s="288" t="s">
        <v>2</v>
      </c>
      <c r="D2789" s="289">
        <v>4886.66</v>
      </c>
      <c r="E2789" s="289">
        <v>836.78</v>
      </c>
      <c r="F2789" s="289">
        <v>5723.44</v>
      </c>
      <c r="G2789" s="270">
        <v>15</v>
      </c>
    </row>
    <row r="2790" spans="1:7" s="270" customFormat="1" ht="30" x14ac:dyDescent="0.25">
      <c r="A2790" s="286" t="s">
        <v>7343</v>
      </c>
      <c r="B2790" s="287" t="s">
        <v>7344</v>
      </c>
      <c r="C2790" s="288" t="s">
        <v>2</v>
      </c>
      <c r="D2790" s="289">
        <v>5626.81</v>
      </c>
      <c r="E2790" s="289">
        <v>836.78</v>
      </c>
      <c r="F2790" s="289">
        <v>6463.59</v>
      </c>
      <c r="G2790" s="270">
        <v>15</v>
      </c>
    </row>
    <row r="2791" spans="1:7" s="270" customFormat="1" ht="30" x14ac:dyDescent="0.25">
      <c r="A2791" s="286" t="s">
        <v>7345</v>
      </c>
      <c r="B2791" s="287" t="s">
        <v>7346</v>
      </c>
      <c r="C2791" s="288" t="s">
        <v>2</v>
      </c>
      <c r="D2791" s="289">
        <v>6680.42</v>
      </c>
      <c r="E2791" s="289">
        <v>836.78</v>
      </c>
      <c r="F2791" s="289">
        <v>7517.2</v>
      </c>
      <c r="G2791" s="270">
        <v>15</v>
      </c>
    </row>
    <row r="2792" spans="1:7" s="270" customFormat="1" ht="30" x14ac:dyDescent="0.25">
      <c r="A2792" s="286" t="s">
        <v>7347</v>
      </c>
      <c r="B2792" s="287" t="s">
        <v>7348</v>
      </c>
      <c r="C2792" s="288" t="s">
        <v>2</v>
      </c>
      <c r="D2792" s="289">
        <v>7737.41</v>
      </c>
      <c r="E2792" s="289">
        <v>836.78</v>
      </c>
      <c r="F2792" s="289">
        <v>8574.19</v>
      </c>
      <c r="G2792" s="270">
        <v>15</v>
      </c>
    </row>
    <row r="2793" spans="1:7" s="270" customFormat="1" ht="30" x14ac:dyDescent="0.25">
      <c r="A2793" s="286" t="s">
        <v>7349</v>
      </c>
      <c r="B2793" s="287" t="s">
        <v>7350</v>
      </c>
      <c r="C2793" s="288" t="s">
        <v>2</v>
      </c>
      <c r="D2793" s="289">
        <v>4509.9399999999996</v>
      </c>
      <c r="E2793" s="289">
        <v>836.78</v>
      </c>
      <c r="F2793" s="289">
        <v>5346.72</v>
      </c>
      <c r="G2793" s="270">
        <v>15</v>
      </c>
    </row>
    <row r="2794" spans="1:7" s="270" customFormat="1" ht="30" x14ac:dyDescent="0.25">
      <c r="A2794" s="286" t="s">
        <v>7351</v>
      </c>
      <c r="B2794" s="287" t="s">
        <v>7352</v>
      </c>
      <c r="C2794" s="288" t="s">
        <v>2</v>
      </c>
      <c r="D2794" s="289">
        <v>5123.88</v>
      </c>
      <c r="E2794" s="289">
        <v>836.78</v>
      </c>
      <c r="F2794" s="289">
        <v>5960.66</v>
      </c>
      <c r="G2794" s="270">
        <v>15</v>
      </c>
    </row>
    <row r="2795" spans="1:7" s="270" customFormat="1" ht="30" x14ac:dyDescent="0.25">
      <c r="A2795" s="286" t="s">
        <v>7353</v>
      </c>
      <c r="B2795" s="287" t="s">
        <v>7354</v>
      </c>
      <c r="C2795" s="288" t="s">
        <v>2</v>
      </c>
      <c r="D2795" s="289">
        <v>5561.41</v>
      </c>
      <c r="E2795" s="289">
        <v>836.78</v>
      </c>
      <c r="F2795" s="289">
        <v>6398.19</v>
      </c>
      <c r="G2795" s="270">
        <v>15</v>
      </c>
    </row>
    <row r="2796" spans="1:7" s="270" customFormat="1" ht="30" x14ac:dyDescent="0.25">
      <c r="A2796" s="286" t="s">
        <v>7355</v>
      </c>
      <c r="B2796" s="287" t="s">
        <v>7356</v>
      </c>
      <c r="C2796" s="288" t="s">
        <v>2</v>
      </c>
      <c r="D2796" s="289">
        <v>5743.82</v>
      </c>
      <c r="E2796" s="289">
        <v>836.78</v>
      </c>
      <c r="F2796" s="289">
        <v>6580.6</v>
      </c>
      <c r="G2796" s="270">
        <v>15</v>
      </c>
    </row>
    <row r="2797" spans="1:7" s="270" customFormat="1" x14ac:dyDescent="0.25">
      <c r="A2797" s="286" t="s">
        <v>7357</v>
      </c>
      <c r="B2797" s="287" t="s">
        <v>7358</v>
      </c>
      <c r="C2797" s="288"/>
      <c r="D2797" s="289"/>
      <c r="E2797" s="289"/>
      <c r="F2797" s="289"/>
      <c r="G2797" s="270">
        <v>15</v>
      </c>
    </row>
    <row r="2798" spans="1:7" s="270" customFormat="1" ht="30" x14ac:dyDescent="0.25">
      <c r="A2798" s="286" t="s">
        <v>7359</v>
      </c>
      <c r="B2798" s="287" t="s">
        <v>7360</v>
      </c>
      <c r="C2798" s="288" t="s">
        <v>2</v>
      </c>
      <c r="D2798" s="289">
        <v>11389.52</v>
      </c>
      <c r="E2798" s="289">
        <v>293.16000000000003</v>
      </c>
      <c r="F2798" s="289">
        <v>11682.68</v>
      </c>
      <c r="G2798" s="270">
        <v>15</v>
      </c>
    </row>
    <row r="2799" spans="1:7" s="270" customFormat="1" ht="30" x14ac:dyDescent="0.25">
      <c r="A2799" s="286" t="s">
        <v>7361</v>
      </c>
      <c r="B2799" s="287" t="s">
        <v>7362</v>
      </c>
      <c r="C2799" s="288" t="s">
        <v>2</v>
      </c>
      <c r="D2799" s="289">
        <v>19901.86</v>
      </c>
      <c r="E2799" s="289">
        <v>293.16000000000003</v>
      </c>
      <c r="F2799" s="289">
        <v>20195.02</v>
      </c>
      <c r="G2799" s="270">
        <v>15</v>
      </c>
    </row>
    <row r="2800" spans="1:7" s="270" customFormat="1" ht="30" x14ac:dyDescent="0.25">
      <c r="A2800" s="286" t="s">
        <v>7363</v>
      </c>
      <c r="B2800" s="287" t="s">
        <v>7364</v>
      </c>
      <c r="C2800" s="288" t="s">
        <v>2</v>
      </c>
      <c r="D2800" s="289">
        <v>5572.46</v>
      </c>
      <c r="E2800" s="289">
        <v>293.16000000000003</v>
      </c>
      <c r="F2800" s="289">
        <v>5865.62</v>
      </c>
    </row>
    <row r="2801" spans="1:7" s="270" customFormat="1" ht="30" x14ac:dyDescent="0.25">
      <c r="A2801" s="286" t="s">
        <v>7365</v>
      </c>
      <c r="B2801" s="287" t="s">
        <v>7366</v>
      </c>
      <c r="C2801" s="288" t="s">
        <v>2</v>
      </c>
      <c r="D2801" s="289">
        <v>2653.89</v>
      </c>
      <c r="E2801" s="289">
        <v>293.16000000000003</v>
      </c>
      <c r="F2801" s="289">
        <v>2947.05</v>
      </c>
      <c r="G2801" s="270">
        <v>15</v>
      </c>
    </row>
    <row r="2802" spans="1:7" s="270" customFormat="1" ht="30" x14ac:dyDescent="0.25">
      <c r="A2802" s="286" t="s">
        <v>7367</v>
      </c>
      <c r="B2802" s="287" t="s">
        <v>7368</v>
      </c>
      <c r="C2802" s="288" t="s">
        <v>2</v>
      </c>
      <c r="D2802" s="289">
        <v>52734.81</v>
      </c>
      <c r="E2802" s="289">
        <v>293.16000000000003</v>
      </c>
      <c r="F2802" s="289">
        <v>53027.97</v>
      </c>
      <c r="G2802" s="270">
        <v>15</v>
      </c>
    </row>
    <row r="2803" spans="1:7" s="270" customFormat="1" ht="30" x14ac:dyDescent="0.25">
      <c r="A2803" s="286" t="s">
        <v>7369</v>
      </c>
      <c r="B2803" s="287" t="s">
        <v>7370</v>
      </c>
      <c r="C2803" s="288" t="s">
        <v>2</v>
      </c>
      <c r="D2803" s="289">
        <v>3873.74</v>
      </c>
      <c r="E2803" s="289">
        <v>293.16000000000003</v>
      </c>
      <c r="F2803" s="289">
        <v>4166.8999999999996</v>
      </c>
      <c r="G2803" s="270">
        <v>15</v>
      </c>
    </row>
    <row r="2804" spans="1:7" s="270" customFormat="1" ht="30" x14ac:dyDescent="0.25">
      <c r="A2804" s="286" t="s">
        <v>7371</v>
      </c>
      <c r="B2804" s="287" t="s">
        <v>7372</v>
      </c>
      <c r="C2804" s="288" t="s">
        <v>2</v>
      </c>
      <c r="D2804" s="289">
        <v>12014.28</v>
      </c>
      <c r="E2804" s="289">
        <v>293.16000000000003</v>
      </c>
      <c r="F2804" s="289">
        <v>12307.44</v>
      </c>
      <c r="G2804" s="270">
        <v>15</v>
      </c>
    </row>
    <row r="2805" spans="1:7" s="270" customFormat="1" ht="30" x14ac:dyDescent="0.25">
      <c r="A2805" s="286" t="s">
        <v>7373</v>
      </c>
      <c r="B2805" s="287" t="s">
        <v>7374</v>
      </c>
      <c r="C2805" s="288" t="s">
        <v>2</v>
      </c>
      <c r="D2805" s="289">
        <v>5360.67</v>
      </c>
      <c r="E2805" s="289">
        <v>293.16000000000003</v>
      </c>
      <c r="F2805" s="289">
        <v>5653.83</v>
      </c>
      <c r="G2805" s="270">
        <v>15</v>
      </c>
    </row>
    <row r="2806" spans="1:7" s="270" customFormat="1" ht="30" x14ac:dyDescent="0.25">
      <c r="A2806" s="286" t="s">
        <v>7375</v>
      </c>
      <c r="B2806" s="287" t="s">
        <v>7376</v>
      </c>
      <c r="C2806" s="288" t="s">
        <v>2</v>
      </c>
      <c r="D2806" s="289">
        <v>18776.419999999998</v>
      </c>
      <c r="E2806" s="289">
        <v>293.16000000000003</v>
      </c>
      <c r="F2806" s="289">
        <v>19069.580000000002</v>
      </c>
      <c r="G2806" s="270">
        <v>15</v>
      </c>
    </row>
    <row r="2807" spans="1:7" s="270" customFormat="1" ht="30" x14ac:dyDescent="0.25">
      <c r="A2807" s="286" t="s">
        <v>7377</v>
      </c>
      <c r="B2807" s="287" t="s">
        <v>7378</v>
      </c>
      <c r="C2807" s="288" t="s">
        <v>2</v>
      </c>
      <c r="D2807" s="289">
        <v>3901.68</v>
      </c>
      <c r="E2807" s="289">
        <v>293.16000000000003</v>
      </c>
      <c r="F2807" s="289">
        <v>4194.84</v>
      </c>
      <c r="G2807" s="270">
        <v>15</v>
      </c>
    </row>
    <row r="2808" spans="1:7" s="270" customFormat="1" ht="30" x14ac:dyDescent="0.25">
      <c r="A2808" s="286" t="s">
        <v>7379</v>
      </c>
      <c r="B2808" s="287" t="s">
        <v>7380</v>
      </c>
      <c r="C2808" s="288" t="s">
        <v>2</v>
      </c>
      <c r="D2808" s="289">
        <v>6069.49</v>
      </c>
      <c r="E2808" s="289">
        <v>293.16000000000003</v>
      </c>
      <c r="F2808" s="289">
        <v>6362.65</v>
      </c>
      <c r="G2808" s="270">
        <v>15</v>
      </c>
    </row>
    <row r="2809" spans="1:7" s="270" customFormat="1" ht="30" x14ac:dyDescent="0.25">
      <c r="A2809" s="286" t="s">
        <v>7381</v>
      </c>
      <c r="B2809" s="287" t="s">
        <v>7382</v>
      </c>
      <c r="C2809" s="288" t="s">
        <v>2</v>
      </c>
      <c r="D2809" s="289">
        <v>6093.25</v>
      </c>
      <c r="E2809" s="289">
        <v>293.16000000000003</v>
      </c>
      <c r="F2809" s="289">
        <v>6386.41</v>
      </c>
      <c r="G2809" s="270">
        <v>15</v>
      </c>
    </row>
    <row r="2810" spans="1:7" s="270" customFormat="1" ht="30" x14ac:dyDescent="0.25">
      <c r="A2810" s="286" t="s">
        <v>7383</v>
      </c>
      <c r="B2810" s="287" t="s">
        <v>7384</v>
      </c>
      <c r="C2810" s="288" t="s">
        <v>2</v>
      </c>
      <c r="D2810" s="289">
        <v>9464.68</v>
      </c>
      <c r="E2810" s="289">
        <v>293.16000000000003</v>
      </c>
      <c r="F2810" s="289">
        <v>9757.84</v>
      </c>
      <c r="G2810" s="270">
        <v>15</v>
      </c>
    </row>
    <row r="2811" spans="1:7" s="270" customFormat="1" ht="30" x14ac:dyDescent="0.25">
      <c r="A2811" s="286" t="s">
        <v>7385</v>
      </c>
      <c r="B2811" s="287" t="s">
        <v>7386</v>
      </c>
      <c r="C2811" s="288" t="s">
        <v>2</v>
      </c>
      <c r="D2811" s="289">
        <v>6578.57</v>
      </c>
      <c r="E2811" s="289">
        <v>293.16000000000003</v>
      </c>
      <c r="F2811" s="289">
        <v>6871.73</v>
      </c>
      <c r="G2811" s="270">
        <v>15</v>
      </c>
    </row>
    <row r="2812" spans="1:7" s="270" customFormat="1" ht="30" x14ac:dyDescent="0.25">
      <c r="A2812" s="286" t="s">
        <v>7387</v>
      </c>
      <c r="B2812" s="287" t="s">
        <v>7388</v>
      </c>
      <c r="C2812" s="288" t="s">
        <v>2</v>
      </c>
      <c r="D2812" s="289">
        <v>2171.15</v>
      </c>
      <c r="E2812" s="289">
        <v>293.16000000000003</v>
      </c>
      <c r="F2812" s="289">
        <v>2464.31</v>
      </c>
      <c r="G2812" s="270">
        <v>15</v>
      </c>
    </row>
    <row r="2813" spans="1:7" s="270" customFormat="1" ht="30" x14ac:dyDescent="0.25">
      <c r="A2813" s="286" t="s">
        <v>7389</v>
      </c>
      <c r="B2813" s="287" t="s">
        <v>7390</v>
      </c>
      <c r="C2813" s="288" t="s">
        <v>2</v>
      </c>
      <c r="D2813" s="289">
        <v>1865.04</v>
      </c>
      <c r="E2813" s="289">
        <v>293.16000000000003</v>
      </c>
      <c r="F2813" s="289">
        <v>2158.1999999999998</v>
      </c>
      <c r="G2813" s="270">
        <v>15</v>
      </c>
    </row>
    <row r="2814" spans="1:7" s="270" customFormat="1" ht="30" x14ac:dyDescent="0.25">
      <c r="A2814" s="286" t="s">
        <v>7391</v>
      </c>
      <c r="B2814" s="287" t="s">
        <v>7392</v>
      </c>
      <c r="C2814" s="288" t="s">
        <v>2</v>
      </c>
      <c r="D2814" s="289">
        <v>22145.24</v>
      </c>
      <c r="E2814" s="289">
        <v>293.16000000000003</v>
      </c>
      <c r="F2814" s="289">
        <v>22438.400000000001</v>
      </c>
      <c r="G2814" s="270">
        <v>15</v>
      </c>
    </row>
    <row r="2815" spans="1:7" s="270" customFormat="1" ht="30" x14ac:dyDescent="0.25">
      <c r="A2815" s="286" t="s">
        <v>7393</v>
      </c>
      <c r="B2815" s="287" t="s">
        <v>7394</v>
      </c>
      <c r="C2815" s="288" t="s">
        <v>2</v>
      </c>
      <c r="D2815" s="289">
        <v>16195.04</v>
      </c>
      <c r="E2815" s="289">
        <v>293.16000000000003</v>
      </c>
      <c r="F2815" s="289">
        <v>16488.2</v>
      </c>
      <c r="G2815" s="270">
        <v>15</v>
      </c>
    </row>
    <row r="2816" spans="1:7" s="270" customFormat="1" ht="30" x14ac:dyDescent="0.25">
      <c r="A2816" s="286" t="s">
        <v>7395</v>
      </c>
      <c r="B2816" s="287" t="s">
        <v>7396</v>
      </c>
      <c r="C2816" s="288" t="s">
        <v>2</v>
      </c>
      <c r="D2816" s="289">
        <v>2743.11</v>
      </c>
      <c r="E2816" s="289">
        <v>293.16000000000003</v>
      </c>
      <c r="F2816" s="289">
        <v>3036.27</v>
      </c>
      <c r="G2816" s="270">
        <v>15</v>
      </c>
    </row>
    <row r="2817" spans="1:7" s="270" customFormat="1" ht="30" x14ac:dyDescent="0.25">
      <c r="A2817" s="286" t="s">
        <v>7397</v>
      </c>
      <c r="B2817" s="287" t="s">
        <v>7398</v>
      </c>
      <c r="C2817" s="288" t="s">
        <v>2</v>
      </c>
      <c r="D2817" s="289">
        <v>26518.7</v>
      </c>
      <c r="E2817" s="289">
        <v>293.16000000000003</v>
      </c>
      <c r="F2817" s="289">
        <v>26811.86</v>
      </c>
      <c r="G2817" s="270">
        <v>15</v>
      </c>
    </row>
    <row r="2818" spans="1:7" s="270" customFormat="1" ht="30" x14ac:dyDescent="0.25">
      <c r="A2818" s="286" t="s">
        <v>7399</v>
      </c>
      <c r="B2818" s="287" t="s">
        <v>7400</v>
      </c>
      <c r="C2818" s="288" t="s">
        <v>2</v>
      </c>
      <c r="D2818" s="289">
        <v>31029.17</v>
      </c>
      <c r="E2818" s="289">
        <v>293.16000000000003</v>
      </c>
      <c r="F2818" s="289">
        <v>31322.33</v>
      </c>
      <c r="G2818" s="270">
        <v>15</v>
      </c>
    </row>
    <row r="2819" spans="1:7" s="270" customFormat="1" ht="30" x14ac:dyDescent="0.25">
      <c r="A2819" s="286" t="s">
        <v>7401</v>
      </c>
      <c r="B2819" s="287" t="s">
        <v>7402</v>
      </c>
      <c r="C2819" s="288" t="s">
        <v>2</v>
      </c>
      <c r="D2819" s="289">
        <v>2274.83</v>
      </c>
      <c r="E2819" s="289">
        <v>293.16000000000003</v>
      </c>
      <c r="F2819" s="289">
        <v>2567.9899999999998</v>
      </c>
      <c r="G2819" s="270">
        <v>15</v>
      </c>
    </row>
    <row r="2820" spans="1:7" s="270" customFormat="1" ht="30" x14ac:dyDescent="0.25">
      <c r="A2820" s="286" t="s">
        <v>7403</v>
      </c>
      <c r="B2820" s="287" t="s">
        <v>7404</v>
      </c>
      <c r="C2820" s="288" t="s">
        <v>2</v>
      </c>
      <c r="D2820" s="289">
        <v>4620.03</v>
      </c>
      <c r="E2820" s="289">
        <v>293.16000000000003</v>
      </c>
      <c r="F2820" s="289">
        <v>4913.1899999999996</v>
      </c>
      <c r="G2820" s="270">
        <v>15</v>
      </c>
    </row>
    <row r="2821" spans="1:7" s="270" customFormat="1" x14ac:dyDescent="0.25">
      <c r="A2821" s="286" t="s">
        <v>7405</v>
      </c>
      <c r="B2821" s="287" t="s">
        <v>7406</v>
      </c>
      <c r="C2821" s="288"/>
      <c r="D2821" s="289"/>
      <c r="E2821" s="289"/>
      <c r="F2821" s="289"/>
      <c r="G2821" s="270">
        <v>15</v>
      </c>
    </row>
    <row r="2822" spans="1:7" s="270" customFormat="1" ht="30" x14ac:dyDescent="0.25">
      <c r="A2822" s="286" t="s">
        <v>7407</v>
      </c>
      <c r="B2822" s="287" t="s">
        <v>7408</v>
      </c>
      <c r="C2822" s="288" t="s">
        <v>2</v>
      </c>
      <c r="D2822" s="289">
        <v>10793.85</v>
      </c>
      <c r="E2822" s="289">
        <v>625.20000000000005</v>
      </c>
      <c r="F2822" s="289">
        <v>11419.05</v>
      </c>
      <c r="G2822" s="270">
        <v>15</v>
      </c>
    </row>
    <row r="2823" spans="1:7" s="270" customFormat="1" ht="30" x14ac:dyDescent="0.25">
      <c r="A2823" s="286" t="s">
        <v>7409</v>
      </c>
      <c r="B2823" s="287" t="s">
        <v>7410</v>
      </c>
      <c r="C2823" s="288" t="s">
        <v>2</v>
      </c>
      <c r="D2823" s="289">
        <v>10000.44</v>
      </c>
      <c r="E2823" s="289">
        <v>625.20000000000005</v>
      </c>
      <c r="F2823" s="289">
        <v>10625.64</v>
      </c>
      <c r="G2823" s="270">
        <v>15</v>
      </c>
    </row>
    <row r="2824" spans="1:7" s="270" customFormat="1" ht="30" x14ac:dyDescent="0.25">
      <c r="A2824" s="286" t="s">
        <v>7411</v>
      </c>
      <c r="B2824" s="287" t="s">
        <v>7412</v>
      </c>
      <c r="C2824" s="288" t="s">
        <v>2</v>
      </c>
      <c r="D2824" s="289">
        <v>19743.25</v>
      </c>
      <c r="E2824" s="289">
        <v>625.20000000000005</v>
      </c>
      <c r="F2824" s="289">
        <v>20368.45</v>
      </c>
    </row>
    <row r="2825" spans="1:7" s="270" customFormat="1" ht="30" x14ac:dyDescent="0.25">
      <c r="A2825" s="286" t="s">
        <v>7413</v>
      </c>
      <c r="B2825" s="287" t="s">
        <v>7414</v>
      </c>
      <c r="C2825" s="288" t="s">
        <v>2</v>
      </c>
      <c r="D2825" s="289">
        <v>11065.08</v>
      </c>
      <c r="E2825" s="289">
        <v>625.20000000000005</v>
      </c>
      <c r="F2825" s="289">
        <v>11690.28</v>
      </c>
      <c r="G2825" s="270">
        <v>15</v>
      </c>
    </row>
    <row r="2826" spans="1:7" s="270" customFormat="1" ht="30" x14ac:dyDescent="0.25">
      <c r="A2826" s="286" t="s">
        <v>7415</v>
      </c>
      <c r="B2826" s="287" t="s">
        <v>7416</v>
      </c>
      <c r="C2826" s="288" t="s">
        <v>2</v>
      </c>
      <c r="D2826" s="289">
        <v>12707.15</v>
      </c>
      <c r="E2826" s="289">
        <v>625.20000000000005</v>
      </c>
      <c r="F2826" s="289">
        <v>13332.35</v>
      </c>
      <c r="G2826" s="270">
        <v>15</v>
      </c>
    </row>
    <row r="2827" spans="1:7" s="270" customFormat="1" ht="30" x14ac:dyDescent="0.25">
      <c r="A2827" s="286" t="s">
        <v>7417</v>
      </c>
      <c r="B2827" s="287" t="s">
        <v>7418</v>
      </c>
      <c r="C2827" s="288" t="s">
        <v>2</v>
      </c>
      <c r="D2827" s="289">
        <v>17805.57</v>
      </c>
      <c r="E2827" s="289">
        <v>625.20000000000005</v>
      </c>
      <c r="F2827" s="289">
        <v>18430.77</v>
      </c>
      <c r="G2827" s="270">
        <v>15</v>
      </c>
    </row>
    <row r="2828" spans="1:7" s="270" customFormat="1" ht="45" x14ac:dyDescent="0.25">
      <c r="A2828" s="286" t="s">
        <v>7419</v>
      </c>
      <c r="B2828" s="287" t="s">
        <v>7420</v>
      </c>
      <c r="C2828" s="288" t="s">
        <v>2</v>
      </c>
      <c r="D2828" s="289">
        <v>8716.2999999999993</v>
      </c>
      <c r="E2828" s="289">
        <v>416.8</v>
      </c>
      <c r="F2828" s="289">
        <v>9133.1</v>
      </c>
      <c r="G2828" s="270">
        <v>15</v>
      </c>
    </row>
    <row r="2829" spans="1:7" s="270" customFormat="1" ht="45" x14ac:dyDescent="0.25">
      <c r="A2829" s="286" t="s">
        <v>7421</v>
      </c>
      <c r="B2829" s="287" t="s">
        <v>7422</v>
      </c>
      <c r="C2829" s="288" t="s">
        <v>2</v>
      </c>
      <c r="D2829" s="289">
        <v>12141.57</v>
      </c>
      <c r="E2829" s="289">
        <v>416.8</v>
      </c>
      <c r="F2829" s="289">
        <v>12558.37</v>
      </c>
      <c r="G2829" s="270">
        <v>15</v>
      </c>
    </row>
    <row r="2830" spans="1:7" s="270" customFormat="1" ht="30" x14ac:dyDescent="0.25">
      <c r="A2830" s="286" t="s">
        <v>7423</v>
      </c>
      <c r="B2830" s="287" t="s">
        <v>7424</v>
      </c>
      <c r="C2830" s="288" t="s">
        <v>2</v>
      </c>
      <c r="D2830" s="289">
        <v>3036.96</v>
      </c>
      <c r="E2830" s="289">
        <v>416.8</v>
      </c>
      <c r="F2830" s="289">
        <v>3453.76</v>
      </c>
      <c r="G2830" s="270">
        <v>15</v>
      </c>
    </row>
    <row r="2831" spans="1:7" s="270" customFormat="1" ht="30" x14ac:dyDescent="0.25">
      <c r="A2831" s="286" t="s">
        <v>7425</v>
      </c>
      <c r="B2831" s="287" t="s">
        <v>7426</v>
      </c>
      <c r="C2831" s="288" t="s">
        <v>2</v>
      </c>
      <c r="D2831" s="289">
        <v>3778.04</v>
      </c>
      <c r="E2831" s="289">
        <v>416.8</v>
      </c>
      <c r="F2831" s="289">
        <v>4194.84</v>
      </c>
      <c r="G2831" s="270">
        <v>15</v>
      </c>
    </row>
    <row r="2832" spans="1:7" s="270" customFormat="1" ht="30" x14ac:dyDescent="0.25">
      <c r="A2832" s="286" t="s">
        <v>7427</v>
      </c>
      <c r="B2832" s="287" t="s">
        <v>7428</v>
      </c>
      <c r="C2832" s="288" t="s">
        <v>2</v>
      </c>
      <c r="D2832" s="289">
        <v>7555.79</v>
      </c>
      <c r="E2832" s="289">
        <v>416.8</v>
      </c>
      <c r="F2832" s="289">
        <v>7972.59</v>
      </c>
      <c r="G2832" s="270">
        <v>15</v>
      </c>
    </row>
    <row r="2833" spans="1:7" s="270" customFormat="1" ht="45" x14ac:dyDescent="0.25">
      <c r="A2833" s="286" t="s">
        <v>7429</v>
      </c>
      <c r="B2833" s="287" t="s">
        <v>7430</v>
      </c>
      <c r="C2833" s="288" t="s">
        <v>2</v>
      </c>
      <c r="D2833" s="289">
        <v>4380.43</v>
      </c>
      <c r="E2833" s="289">
        <v>416.8</v>
      </c>
      <c r="F2833" s="289">
        <v>4797.2299999999996</v>
      </c>
      <c r="G2833" s="270">
        <v>15</v>
      </c>
    </row>
    <row r="2834" spans="1:7" s="270" customFormat="1" ht="30" x14ac:dyDescent="0.25">
      <c r="A2834" s="286" t="s">
        <v>7431</v>
      </c>
      <c r="B2834" s="287" t="s">
        <v>7432</v>
      </c>
      <c r="C2834" s="288" t="s">
        <v>2</v>
      </c>
      <c r="D2834" s="289">
        <v>14469.98</v>
      </c>
      <c r="E2834" s="289">
        <v>416.8</v>
      </c>
      <c r="F2834" s="289">
        <v>14886.78</v>
      </c>
      <c r="G2834" s="270">
        <v>15</v>
      </c>
    </row>
    <row r="2835" spans="1:7" s="270" customFormat="1" ht="30" x14ac:dyDescent="0.25">
      <c r="A2835" s="286" t="s">
        <v>7433</v>
      </c>
      <c r="B2835" s="287" t="s">
        <v>7434</v>
      </c>
      <c r="C2835" s="288" t="s">
        <v>2</v>
      </c>
      <c r="D2835" s="289">
        <v>30282.560000000001</v>
      </c>
      <c r="E2835" s="289">
        <v>416.8</v>
      </c>
      <c r="F2835" s="289">
        <v>30699.360000000001</v>
      </c>
      <c r="G2835" s="270">
        <v>15</v>
      </c>
    </row>
    <row r="2836" spans="1:7" s="270" customFormat="1" ht="45" x14ac:dyDescent="0.25">
      <c r="A2836" s="286" t="s">
        <v>7435</v>
      </c>
      <c r="B2836" s="287" t="s">
        <v>7436</v>
      </c>
      <c r="C2836" s="288" t="s">
        <v>2</v>
      </c>
      <c r="D2836" s="289">
        <v>8481.2099999999991</v>
      </c>
      <c r="E2836" s="289">
        <v>416.8</v>
      </c>
      <c r="F2836" s="289">
        <v>8898.01</v>
      </c>
      <c r="G2836" s="270">
        <v>15</v>
      </c>
    </row>
    <row r="2837" spans="1:7" s="270" customFormat="1" ht="30" x14ac:dyDescent="0.25">
      <c r="A2837" s="286" t="s">
        <v>7437</v>
      </c>
      <c r="B2837" s="287" t="s">
        <v>7438</v>
      </c>
      <c r="C2837" s="288" t="s">
        <v>2</v>
      </c>
      <c r="D2837" s="289">
        <v>34029.79</v>
      </c>
      <c r="E2837" s="289">
        <v>416.8</v>
      </c>
      <c r="F2837" s="289">
        <v>34446.589999999997</v>
      </c>
      <c r="G2837" s="270">
        <v>15</v>
      </c>
    </row>
    <row r="2838" spans="1:7" s="270" customFormat="1" x14ac:dyDescent="0.25">
      <c r="A2838" s="286" t="s">
        <v>7439</v>
      </c>
      <c r="B2838" s="287" t="s">
        <v>7440</v>
      </c>
      <c r="C2838" s="288"/>
      <c r="D2838" s="289"/>
      <c r="E2838" s="289"/>
      <c r="F2838" s="289"/>
      <c r="G2838" s="270">
        <v>15</v>
      </c>
    </row>
    <row r="2839" spans="1:7" s="270" customFormat="1" x14ac:dyDescent="0.25">
      <c r="A2839" s="286" t="s">
        <v>7441</v>
      </c>
      <c r="B2839" s="287" t="s">
        <v>7442</v>
      </c>
      <c r="C2839" s="288" t="s">
        <v>2</v>
      </c>
      <c r="D2839" s="289">
        <v>3824.56</v>
      </c>
      <c r="E2839" s="289">
        <v>146.58000000000001</v>
      </c>
      <c r="F2839" s="289">
        <v>3971.14</v>
      </c>
      <c r="G2839" s="270">
        <v>15</v>
      </c>
    </row>
    <row r="2840" spans="1:7" s="270" customFormat="1" x14ac:dyDescent="0.25">
      <c r="A2840" s="286" t="s">
        <v>7443</v>
      </c>
      <c r="B2840" s="287" t="s">
        <v>7444</v>
      </c>
      <c r="C2840" s="288"/>
      <c r="D2840" s="289"/>
      <c r="E2840" s="289"/>
      <c r="F2840" s="289"/>
      <c r="G2840" s="270">
        <v>15</v>
      </c>
    </row>
    <row r="2841" spans="1:7" s="270" customFormat="1" ht="30" x14ac:dyDescent="0.25">
      <c r="A2841" s="286" t="s">
        <v>7445</v>
      </c>
      <c r="B2841" s="287" t="s">
        <v>7446</v>
      </c>
      <c r="C2841" s="288" t="s">
        <v>2</v>
      </c>
      <c r="D2841" s="289">
        <v>29.41</v>
      </c>
      <c r="E2841" s="289">
        <v>14.1</v>
      </c>
      <c r="F2841" s="289">
        <v>43.51</v>
      </c>
    </row>
    <row r="2842" spans="1:7" s="270" customFormat="1" ht="30" x14ac:dyDescent="0.25">
      <c r="A2842" s="286" t="s">
        <v>7447</v>
      </c>
      <c r="B2842" s="287" t="s">
        <v>7448</v>
      </c>
      <c r="C2842" s="288" t="s">
        <v>2</v>
      </c>
      <c r="D2842" s="289">
        <v>600.45000000000005</v>
      </c>
      <c r="E2842" s="289">
        <v>52.1</v>
      </c>
      <c r="F2842" s="289">
        <v>652.54999999999995</v>
      </c>
      <c r="G2842" s="270">
        <v>15</v>
      </c>
    </row>
    <row r="2843" spans="1:7" s="270" customFormat="1" x14ac:dyDescent="0.25">
      <c r="A2843" s="286" t="s">
        <v>7449</v>
      </c>
      <c r="B2843" s="287" t="s">
        <v>14201</v>
      </c>
      <c r="C2843" s="288" t="s">
        <v>2</v>
      </c>
      <c r="D2843" s="289">
        <v>206.79</v>
      </c>
      <c r="E2843" s="289">
        <v>26.06</v>
      </c>
      <c r="F2843" s="289">
        <v>232.85</v>
      </c>
    </row>
    <row r="2844" spans="1:7" s="270" customFormat="1" x14ac:dyDescent="0.25">
      <c r="A2844" s="286" t="s">
        <v>7450</v>
      </c>
      <c r="B2844" s="287" t="s">
        <v>7451</v>
      </c>
      <c r="C2844" s="288" t="s">
        <v>2</v>
      </c>
      <c r="D2844" s="289">
        <v>638.25</v>
      </c>
      <c r="E2844" s="289">
        <v>26.06</v>
      </c>
      <c r="F2844" s="289">
        <v>664.31</v>
      </c>
      <c r="G2844" s="270">
        <v>15</v>
      </c>
    </row>
    <row r="2845" spans="1:7" s="270" customFormat="1" ht="30" x14ac:dyDescent="0.25">
      <c r="A2845" s="286" t="s">
        <v>12438</v>
      </c>
      <c r="B2845" s="287" t="s">
        <v>12439</v>
      </c>
      <c r="C2845" s="288" t="s">
        <v>2</v>
      </c>
      <c r="D2845" s="289">
        <v>85.28</v>
      </c>
      <c r="E2845" s="289">
        <v>10.42</v>
      </c>
      <c r="F2845" s="289">
        <v>95.7</v>
      </c>
      <c r="G2845" s="270">
        <v>15</v>
      </c>
    </row>
    <row r="2846" spans="1:7" s="270" customFormat="1" ht="30" x14ac:dyDescent="0.25">
      <c r="A2846" s="286" t="s">
        <v>12440</v>
      </c>
      <c r="B2846" s="287" t="s">
        <v>12441</v>
      </c>
      <c r="C2846" s="288" t="s">
        <v>2</v>
      </c>
      <c r="D2846" s="289">
        <v>439.9</v>
      </c>
      <c r="E2846" s="289">
        <v>26.06</v>
      </c>
      <c r="F2846" s="289">
        <v>465.96</v>
      </c>
      <c r="G2846" s="270">
        <v>15</v>
      </c>
    </row>
    <row r="2847" spans="1:7" s="270" customFormat="1" x14ac:dyDescent="0.25">
      <c r="A2847" s="286" t="s">
        <v>7452</v>
      </c>
      <c r="B2847" s="287" t="s">
        <v>7453</v>
      </c>
      <c r="C2847" s="288"/>
      <c r="D2847" s="289"/>
      <c r="E2847" s="289"/>
      <c r="F2847" s="289"/>
      <c r="G2847" s="270">
        <v>15</v>
      </c>
    </row>
    <row r="2848" spans="1:7" s="270" customFormat="1" x14ac:dyDescent="0.25">
      <c r="A2848" s="286" t="s">
        <v>7454</v>
      </c>
      <c r="B2848" s="287" t="s">
        <v>7455</v>
      </c>
      <c r="C2848" s="288"/>
      <c r="D2848" s="289"/>
      <c r="E2848" s="289"/>
      <c r="F2848" s="289"/>
      <c r="G2848" s="270">
        <v>15</v>
      </c>
    </row>
    <row r="2849" spans="1:7" s="270" customFormat="1" x14ac:dyDescent="0.25">
      <c r="A2849" s="286" t="s">
        <v>7456</v>
      </c>
      <c r="B2849" s="287" t="s">
        <v>7457</v>
      </c>
      <c r="C2849" s="288" t="s">
        <v>2</v>
      </c>
      <c r="D2849" s="289">
        <v>862.52</v>
      </c>
      <c r="E2849" s="289">
        <v>62.7</v>
      </c>
      <c r="F2849" s="289">
        <v>925.22</v>
      </c>
      <c r="G2849" s="270">
        <v>15</v>
      </c>
    </row>
    <row r="2850" spans="1:7" s="270" customFormat="1" ht="30" x14ac:dyDescent="0.25">
      <c r="A2850" s="286" t="s">
        <v>7458</v>
      </c>
      <c r="B2850" s="287" t="s">
        <v>12587</v>
      </c>
      <c r="C2850" s="288" t="s">
        <v>2</v>
      </c>
      <c r="D2850" s="289">
        <v>1064.27</v>
      </c>
      <c r="E2850" s="289">
        <v>73.290000000000006</v>
      </c>
      <c r="F2850" s="289">
        <v>1137.56</v>
      </c>
    </row>
    <row r="2851" spans="1:7" s="270" customFormat="1" x14ac:dyDescent="0.25">
      <c r="A2851" s="286" t="s">
        <v>7459</v>
      </c>
      <c r="B2851" s="287" t="s">
        <v>7460</v>
      </c>
      <c r="C2851" s="288" t="s">
        <v>2</v>
      </c>
      <c r="D2851" s="289">
        <v>246.23</v>
      </c>
      <c r="E2851" s="289">
        <v>62.7</v>
      </c>
      <c r="F2851" s="289">
        <v>308.93</v>
      </c>
    </row>
    <row r="2852" spans="1:7" s="270" customFormat="1" x14ac:dyDescent="0.25">
      <c r="A2852" s="286" t="s">
        <v>16839</v>
      </c>
      <c r="B2852" s="287" t="s">
        <v>16840</v>
      </c>
      <c r="C2852" s="288" t="s">
        <v>2</v>
      </c>
      <c r="D2852" s="289">
        <v>284.02</v>
      </c>
      <c r="E2852" s="289">
        <v>65.87</v>
      </c>
      <c r="F2852" s="289">
        <v>349.89</v>
      </c>
      <c r="G2852" s="270">
        <v>15</v>
      </c>
    </row>
    <row r="2853" spans="1:7" s="270" customFormat="1" ht="30" x14ac:dyDescent="0.25">
      <c r="A2853" s="286" t="s">
        <v>7461</v>
      </c>
      <c r="B2853" s="287" t="s">
        <v>16841</v>
      </c>
      <c r="C2853" s="288" t="s">
        <v>2</v>
      </c>
      <c r="D2853" s="289">
        <v>443.11</v>
      </c>
      <c r="E2853" s="289">
        <v>62.7</v>
      </c>
      <c r="F2853" s="289">
        <v>505.81</v>
      </c>
      <c r="G2853" s="270">
        <v>15</v>
      </c>
    </row>
    <row r="2854" spans="1:7" s="270" customFormat="1" ht="30" x14ac:dyDescent="0.25">
      <c r="A2854" s="286" t="s">
        <v>16842</v>
      </c>
      <c r="B2854" s="287" t="s">
        <v>16843</v>
      </c>
      <c r="C2854" s="288" t="s">
        <v>2</v>
      </c>
      <c r="D2854" s="289">
        <v>480.9</v>
      </c>
      <c r="E2854" s="289">
        <v>65.87</v>
      </c>
      <c r="F2854" s="289">
        <v>546.77</v>
      </c>
      <c r="G2854" s="270">
        <v>15</v>
      </c>
    </row>
    <row r="2855" spans="1:7" s="270" customFormat="1" x14ac:dyDescent="0.25">
      <c r="A2855" s="286" t="s">
        <v>7462</v>
      </c>
      <c r="B2855" s="287" t="s">
        <v>7463</v>
      </c>
      <c r="C2855" s="288" t="s">
        <v>2</v>
      </c>
      <c r="D2855" s="289">
        <v>97.35</v>
      </c>
      <c r="E2855" s="289">
        <v>73.290000000000006</v>
      </c>
      <c r="F2855" s="289">
        <v>170.64</v>
      </c>
      <c r="G2855" s="270">
        <v>15</v>
      </c>
    </row>
    <row r="2856" spans="1:7" s="270" customFormat="1" x14ac:dyDescent="0.25">
      <c r="A2856" s="286" t="s">
        <v>7464</v>
      </c>
      <c r="B2856" s="287" t="s">
        <v>7465</v>
      </c>
      <c r="C2856" s="288" t="s">
        <v>2</v>
      </c>
      <c r="D2856" s="289">
        <v>494.43</v>
      </c>
      <c r="E2856" s="289">
        <v>73.290000000000006</v>
      </c>
      <c r="F2856" s="289">
        <v>567.72</v>
      </c>
      <c r="G2856" s="270">
        <v>15</v>
      </c>
    </row>
    <row r="2857" spans="1:7" s="270" customFormat="1" ht="30" x14ac:dyDescent="0.25">
      <c r="A2857" s="286" t="s">
        <v>7466</v>
      </c>
      <c r="B2857" s="287" t="s">
        <v>7467</v>
      </c>
      <c r="C2857" s="288" t="s">
        <v>2</v>
      </c>
      <c r="D2857" s="289">
        <v>932.99</v>
      </c>
      <c r="E2857" s="289">
        <v>73.290000000000006</v>
      </c>
      <c r="F2857" s="289">
        <v>1006.28</v>
      </c>
      <c r="G2857" s="270">
        <v>15</v>
      </c>
    </row>
    <row r="2858" spans="1:7" s="270" customFormat="1" x14ac:dyDescent="0.25">
      <c r="A2858" s="286" t="s">
        <v>7468</v>
      </c>
      <c r="B2858" s="287" t="s">
        <v>7469</v>
      </c>
      <c r="C2858" s="288" t="s">
        <v>2</v>
      </c>
      <c r="D2858" s="289">
        <v>49.06</v>
      </c>
      <c r="E2858" s="289">
        <v>26.06</v>
      </c>
      <c r="F2858" s="289">
        <v>75.12</v>
      </c>
      <c r="G2858" s="270">
        <v>15</v>
      </c>
    </row>
    <row r="2859" spans="1:7" s="270" customFormat="1" x14ac:dyDescent="0.25">
      <c r="A2859" s="286" t="s">
        <v>7470</v>
      </c>
      <c r="B2859" s="287" t="s">
        <v>7471</v>
      </c>
      <c r="C2859" s="288" t="s">
        <v>2</v>
      </c>
      <c r="D2859" s="289">
        <v>490.76</v>
      </c>
      <c r="E2859" s="289">
        <v>73.290000000000006</v>
      </c>
      <c r="F2859" s="289">
        <v>564.04999999999995</v>
      </c>
      <c r="G2859" s="270">
        <v>15</v>
      </c>
    </row>
    <row r="2860" spans="1:7" s="270" customFormat="1" x14ac:dyDescent="0.25">
      <c r="A2860" s="286" t="s">
        <v>7472</v>
      </c>
      <c r="B2860" s="287" t="s">
        <v>7473</v>
      </c>
      <c r="C2860" s="288" t="s">
        <v>2</v>
      </c>
      <c r="D2860" s="289">
        <v>547.59</v>
      </c>
      <c r="E2860" s="289">
        <v>73.290000000000006</v>
      </c>
      <c r="F2860" s="289">
        <v>620.88</v>
      </c>
      <c r="G2860" s="270">
        <v>15</v>
      </c>
    </row>
    <row r="2861" spans="1:7" s="270" customFormat="1" x14ac:dyDescent="0.25">
      <c r="A2861" s="286" t="s">
        <v>7474</v>
      </c>
      <c r="B2861" s="287" t="s">
        <v>7475</v>
      </c>
      <c r="C2861" s="288" t="s">
        <v>2</v>
      </c>
      <c r="D2861" s="289">
        <v>112.73</v>
      </c>
      <c r="E2861" s="289">
        <v>26.06</v>
      </c>
      <c r="F2861" s="289">
        <v>138.79</v>
      </c>
      <c r="G2861" s="270">
        <v>15</v>
      </c>
    </row>
    <row r="2862" spans="1:7" s="270" customFormat="1" x14ac:dyDescent="0.25">
      <c r="A2862" s="286" t="s">
        <v>7476</v>
      </c>
      <c r="B2862" s="287" t="s">
        <v>7477</v>
      </c>
      <c r="C2862" s="288" t="s">
        <v>2</v>
      </c>
      <c r="D2862" s="289">
        <v>836.77</v>
      </c>
      <c r="E2862" s="289">
        <v>156.30000000000001</v>
      </c>
      <c r="F2862" s="289">
        <v>993.07</v>
      </c>
      <c r="G2862" s="270">
        <v>15</v>
      </c>
    </row>
    <row r="2863" spans="1:7" s="270" customFormat="1" x14ac:dyDescent="0.25">
      <c r="A2863" s="286" t="s">
        <v>7478</v>
      </c>
      <c r="B2863" s="287" t="s">
        <v>7479</v>
      </c>
      <c r="C2863" s="288" t="s">
        <v>2</v>
      </c>
      <c r="D2863" s="289">
        <v>585.37</v>
      </c>
      <c r="E2863" s="289">
        <v>156.30000000000001</v>
      </c>
      <c r="F2863" s="289">
        <v>741.67</v>
      </c>
      <c r="G2863" s="270">
        <v>15</v>
      </c>
    </row>
    <row r="2864" spans="1:7" s="270" customFormat="1" x14ac:dyDescent="0.25">
      <c r="A2864" s="286" t="s">
        <v>7480</v>
      </c>
      <c r="B2864" s="287" t="s">
        <v>7481</v>
      </c>
      <c r="C2864" s="288" t="s">
        <v>2</v>
      </c>
      <c r="D2864" s="289">
        <v>210.54</v>
      </c>
      <c r="E2864" s="289">
        <v>52.1</v>
      </c>
      <c r="F2864" s="289">
        <v>262.64</v>
      </c>
      <c r="G2864" s="270">
        <v>15</v>
      </c>
    </row>
    <row r="2865" spans="1:7" s="270" customFormat="1" x14ac:dyDescent="0.25">
      <c r="A2865" s="286" t="s">
        <v>7482</v>
      </c>
      <c r="B2865" s="287" t="s">
        <v>7483</v>
      </c>
      <c r="C2865" s="288" t="s">
        <v>2</v>
      </c>
      <c r="D2865" s="289">
        <v>249.05</v>
      </c>
      <c r="E2865" s="289">
        <v>26.06</v>
      </c>
      <c r="F2865" s="289">
        <v>275.11</v>
      </c>
      <c r="G2865" s="270">
        <v>15</v>
      </c>
    </row>
    <row r="2866" spans="1:7" s="270" customFormat="1" ht="30" x14ac:dyDescent="0.25">
      <c r="A2866" s="286" t="s">
        <v>7484</v>
      </c>
      <c r="B2866" s="287" t="s">
        <v>7485</v>
      </c>
      <c r="C2866" s="288" t="s">
        <v>2</v>
      </c>
      <c r="D2866" s="289">
        <v>81.69</v>
      </c>
      <c r="E2866" s="289">
        <v>17.190000000000001</v>
      </c>
      <c r="F2866" s="289">
        <v>98.88</v>
      </c>
      <c r="G2866" s="270">
        <v>15</v>
      </c>
    </row>
    <row r="2867" spans="1:7" s="270" customFormat="1" x14ac:dyDescent="0.25">
      <c r="A2867" s="286" t="s">
        <v>7486</v>
      </c>
      <c r="B2867" s="287" t="s">
        <v>7487</v>
      </c>
      <c r="C2867" s="288" t="s">
        <v>2</v>
      </c>
      <c r="D2867" s="289">
        <v>685.34</v>
      </c>
      <c r="E2867" s="289">
        <v>156.30000000000001</v>
      </c>
      <c r="F2867" s="289">
        <v>841.64</v>
      </c>
      <c r="G2867" s="270">
        <v>15</v>
      </c>
    </row>
    <row r="2868" spans="1:7" s="270" customFormat="1" ht="30" x14ac:dyDescent="0.25">
      <c r="A2868" s="286" t="s">
        <v>7488</v>
      </c>
      <c r="B2868" s="287" t="s">
        <v>7489</v>
      </c>
      <c r="C2868" s="288" t="s">
        <v>2</v>
      </c>
      <c r="D2868" s="289">
        <v>1045.5999999999999</v>
      </c>
      <c r="E2868" s="289">
        <v>62.7</v>
      </c>
      <c r="F2868" s="289">
        <v>1108.3</v>
      </c>
      <c r="G2868" s="270">
        <v>15</v>
      </c>
    </row>
    <row r="2869" spans="1:7" s="270" customFormat="1" ht="30" x14ac:dyDescent="0.25">
      <c r="A2869" s="286" t="s">
        <v>16844</v>
      </c>
      <c r="B2869" s="287" t="s">
        <v>16845</v>
      </c>
      <c r="C2869" s="288" t="s">
        <v>2</v>
      </c>
      <c r="D2869" s="289">
        <v>1083.3900000000001</v>
      </c>
      <c r="E2869" s="289">
        <v>65.87</v>
      </c>
      <c r="F2869" s="289">
        <v>1149.26</v>
      </c>
      <c r="G2869" s="270">
        <v>15</v>
      </c>
    </row>
    <row r="2870" spans="1:7" s="270" customFormat="1" x14ac:dyDescent="0.25">
      <c r="A2870" s="286" t="s">
        <v>7490</v>
      </c>
      <c r="B2870" s="287" t="s">
        <v>7491</v>
      </c>
      <c r="C2870" s="288" t="s">
        <v>2</v>
      </c>
      <c r="D2870" s="289">
        <v>107.03</v>
      </c>
      <c r="E2870" s="289">
        <v>26.06</v>
      </c>
      <c r="F2870" s="289">
        <v>133.09</v>
      </c>
      <c r="G2870" s="270">
        <v>15</v>
      </c>
    </row>
    <row r="2871" spans="1:7" s="270" customFormat="1" x14ac:dyDescent="0.25">
      <c r="A2871" s="286" t="s">
        <v>7492</v>
      </c>
      <c r="B2871" s="287" t="s">
        <v>7493</v>
      </c>
      <c r="C2871" s="288"/>
      <c r="D2871" s="289"/>
      <c r="E2871" s="289"/>
      <c r="F2871" s="289"/>
      <c r="G2871" s="270">
        <v>15</v>
      </c>
    </row>
    <row r="2872" spans="1:7" s="270" customFormat="1" ht="30" x14ac:dyDescent="0.25">
      <c r="A2872" s="286" t="s">
        <v>7494</v>
      </c>
      <c r="B2872" s="287" t="s">
        <v>7495</v>
      </c>
      <c r="C2872" s="288" t="s">
        <v>351</v>
      </c>
      <c r="D2872" s="289">
        <v>928.97</v>
      </c>
      <c r="E2872" s="289">
        <v>86.1</v>
      </c>
      <c r="F2872" s="289">
        <v>1015.07</v>
      </c>
      <c r="G2872" s="270">
        <v>15</v>
      </c>
    </row>
    <row r="2873" spans="1:7" s="270" customFormat="1" x14ac:dyDescent="0.25">
      <c r="A2873" s="286" t="s">
        <v>7496</v>
      </c>
      <c r="B2873" s="287" t="s">
        <v>7497</v>
      </c>
      <c r="C2873" s="288" t="s">
        <v>351</v>
      </c>
      <c r="D2873" s="289">
        <v>1874.88</v>
      </c>
      <c r="E2873" s="289"/>
      <c r="F2873" s="289">
        <v>1874.88</v>
      </c>
      <c r="G2873" s="270">
        <v>15</v>
      </c>
    </row>
    <row r="2874" spans="1:7" s="270" customFormat="1" ht="30" x14ac:dyDescent="0.25">
      <c r="A2874" s="286" t="s">
        <v>7498</v>
      </c>
      <c r="B2874" s="287" t="s">
        <v>7499</v>
      </c>
      <c r="C2874" s="288" t="s">
        <v>351</v>
      </c>
      <c r="D2874" s="289">
        <v>1545.7</v>
      </c>
      <c r="E2874" s="289">
        <v>190.33</v>
      </c>
      <c r="F2874" s="289">
        <v>1736.03</v>
      </c>
    </row>
    <row r="2875" spans="1:7" s="270" customFormat="1" ht="30" x14ac:dyDescent="0.25">
      <c r="A2875" s="286" t="s">
        <v>7500</v>
      </c>
      <c r="B2875" s="287" t="s">
        <v>7501</v>
      </c>
      <c r="C2875" s="288" t="s">
        <v>351</v>
      </c>
      <c r="D2875" s="289">
        <v>2918.42</v>
      </c>
      <c r="E2875" s="289"/>
      <c r="F2875" s="289">
        <v>2918.42</v>
      </c>
      <c r="G2875" s="270">
        <v>15</v>
      </c>
    </row>
    <row r="2876" spans="1:7" s="270" customFormat="1" x14ac:dyDescent="0.25">
      <c r="A2876" s="286" t="s">
        <v>7502</v>
      </c>
      <c r="B2876" s="287" t="s">
        <v>7503</v>
      </c>
      <c r="C2876" s="288"/>
      <c r="D2876" s="289"/>
      <c r="E2876" s="289"/>
      <c r="F2876" s="289"/>
      <c r="G2876" s="270">
        <v>15</v>
      </c>
    </row>
    <row r="2877" spans="1:7" s="270" customFormat="1" ht="30" x14ac:dyDescent="0.25">
      <c r="A2877" s="286" t="s">
        <v>7504</v>
      </c>
      <c r="B2877" s="287" t="s">
        <v>7505</v>
      </c>
      <c r="C2877" s="288" t="s">
        <v>2</v>
      </c>
      <c r="D2877" s="289">
        <v>251.01</v>
      </c>
      <c r="E2877" s="289">
        <v>6.45</v>
      </c>
      <c r="F2877" s="289">
        <v>257.45999999999998</v>
      </c>
      <c r="G2877" s="270">
        <v>15</v>
      </c>
    </row>
    <row r="2878" spans="1:7" s="270" customFormat="1" x14ac:dyDescent="0.25">
      <c r="A2878" s="286" t="s">
        <v>7506</v>
      </c>
      <c r="B2878" s="287" t="s">
        <v>7507</v>
      </c>
      <c r="C2878" s="288" t="s">
        <v>2</v>
      </c>
      <c r="D2878" s="289">
        <v>31.31</v>
      </c>
      <c r="E2878" s="289">
        <v>15.5</v>
      </c>
      <c r="F2878" s="289">
        <v>46.81</v>
      </c>
      <c r="G2878" s="270">
        <v>15</v>
      </c>
    </row>
    <row r="2879" spans="1:7" s="270" customFormat="1" ht="30" x14ac:dyDescent="0.25">
      <c r="A2879" s="286" t="s">
        <v>7508</v>
      </c>
      <c r="B2879" s="287" t="s">
        <v>7509</v>
      </c>
      <c r="C2879" s="288" t="s">
        <v>2</v>
      </c>
      <c r="D2879" s="289">
        <v>99.81</v>
      </c>
      <c r="E2879" s="289">
        <v>6.45</v>
      </c>
      <c r="F2879" s="289">
        <v>106.26</v>
      </c>
    </row>
    <row r="2880" spans="1:7" s="270" customFormat="1" x14ac:dyDescent="0.25">
      <c r="A2880" s="286" t="s">
        <v>7510</v>
      </c>
      <c r="B2880" s="287" t="s">
        <v>7511</v>
      </c>
      <c r="C2880" s="288" t="s">
        <v>2</v>
      </c>
      <c r="D2880" s="289">
        <v>46.66</v>
      </c>
      <c r="E2880" s="289">
        <v>15.5</v>
      </c>
      <c r="F2880" s="289">
        <v>62.16</v>
      </c>
      <c r="G2880" s="270">
        <v>15</v>
      </c>
    </row>
    <row r="2881" spans="1:7" s="270" customFormat="1" ht="30" x14ac:dyDescent="0.25">
      <c r="A2881" s="286" t="s">
        <v>7512</v>
      </c>
      <c r="B2881" s="287" t="s">
        <v>7513</v>
      </c>
      <c r="C2881" s="288" t="s">
        <v>2</v>
      </c>
      <c r="D2881" s="289">
        <v>70.55</v>
      </c>
      <c r="E2881" s="289">
        <v>6.45</v>
      </c>
      <c r="F2881" s="289">
        <v>77</v>
      </c>
      <c r="G2881" s="270">
        <v>15</v>
      </c>
    </row>
    <row r="2882" spans="1:7" s="270" customFormat="1" x14ac:dyDescent="0.25">
      <c r="A2882" s="286" t="s">
        <v>7514</v>
      </c>
      <c r="B2882" s="287" t="s">
        <v>7515</v>
      </c>
      <c r="C2882" s="288" t="s">
        <v>2</v>
      </c>
      <c r="D2882" s="289">
        <v>67.27</v>
      </c>
      <c r="E2882" s="289">
        <v>15.5</v>
      </c>
      <c r="F2882" s="289">
        <v>82.77</v>
      </c>
      <c r="G2882" s="270">
        <v>15</v>
      </c>
    </row>
    <row r="2883" spans="1:7" s="270" customFormat="1" x14ac:dyDescent="0.25">
      <c r="A2883" s="286" t="s">
        <v>7516</v>
      </c>
      <c r="B2883" s="287" t="s">
        <v>7517</v>
      </c>
      <c r="C2883" s="288" t="s">
        <v>2</v>
      </c>
      <c r="D2883" s="289">
        <v>26.09</v>
      </c>
      <c r="E2883" s="289">
        <v>6.45</v>
      </c>
      <c r="F2883" s="289">
        <v>32.54</v>
      </c>
      <c r="G2883" s="270">
        <v>15</v>
      </c>
    </row>
    <row r="2884" spans="1:7" s="270" customFormat="1" x14ac:dyDescent="0.25">
      <c r="A2884" s="286" t="s">
        <v>7518</v>
      </c>
      <c r="B2884" s="287" t="s">
        <v>7519</v>
      </c>
      <c r="C2884" s="288" t="s">
        <v>2</v>
      </c>
      <c r="D2884" s="289">
        <v>62.37</v>
      </c>
      <c r="E2884" s="289">
        <v>6.45</v>
      </c>
      <c r="F2884" s="289">
        <v>68.819999999999993</v>
      </c>
      <c r="G2884" s="270">
        <v>15</v>
      </c>
    </row>
    <row r="2885" spans="1:7" s="270" customFormat="1" x14ac:dyDescent="0.25">
      <c r="A2885" s="286" t="s">
        <v>7520</v>
      </c>
      <c r="B2885" s="287" t="s">
        <v>7521</v>
      </c>
      <c r="C2885" s="288" t="s">
        <v>2</v>
      </c>
      <c r="D2885" s="289">
        <v>60.66</v>
      </c>
      <c r="E2885" s="289">
        <v>6.45</v>
      </c>
      <c r="F2885" s="289">
        <v>67.11</v>
      </c>
      <c r="G2885" s="270">
        <v>15</v>
      </c>
    </row>
    <row r="2886" spans="1:7" s="270" customFormat="1" x14ac:dyDescent="0.25">
      <c r="A2886" s="286" t="s">
        <v>7522</v>
      </c>
      <c r="B2886" s="287" t="s">
        <v>7523</v>
      </c>
      <c r="C2886" s="288" t="s">
        <v>2</v>
      </c>
      <c r="D2886" s="289">
        <v>68.7</v>
      </c>
      <c r="E2886" s="289">
        <v>26.06</v>
      </c>
      <c r="F2886" s="289">
        <v>94.76</v>
      </c>
      <c r="G2886" s="270">
        <v>15</v>
      </c>
    </row>
    <row r="2887" spans="1:7" s="270" customFormat="1" x14ac:dyDescent="0.25">
      <c r="A2887" s="286" t="s">
        <v>7524</v>
      </c>
      <c r="B2887" s="287" t="s">
        <v>7525</v>
      </c>
      <c r="C2887" s="288" t="s">
        <v>2</v>
      </c>
      <c r="D2887" s="289">
        <v>107.89</v>
      </c>
      <c r="E2887" s="289">
        <v>46.98</v>
      </c>
      <c r="F2887" s="289">
        <v>154.87</v>
      </c>
      <c r="G2887" s="270">
        <v>15</v>
      </c>
    </row>
    <row r="2888" spans="1:7" s="270" customFormat="1" x14ac:dyDescent="0.25">
      <c r="A2888" s="286" t="s">
        <v>7526</v>
      </c>
      <c r="B2888" s="287" t="s">
        <v>13742</v>
      </c>
      <c r="C2888" s="288" t="s">
        <v>2</v>
      </c>
      <c r="D2888" s="289">
        <v>356.64</v>
      </c>
      <c r="E2888" s="289">
        <v>19.87</v>
      </c>
      <c r="F2888" s="289">
        <v>376.51</v>
      </c>
      <c r="G2888" s="270">
        <v>15</v>
      </c>
    </row>
    <row r="2889" spans="1:7" s="270" customFormat="1" x14ac:dyDescent="0.25">
      <c r="A2889" s="286" t="s">
        <v>7527</v>
      </c>
      <c r="B2889" s="287" t="s">
        <v>7528</v>
      </c>
      <c r="C2889" s="288" t="s">
        <v>2</v>
      </c>
      <c r="D2889" s="289">
        <v>86.09</v>
      </c>
      <c r="E2889" s="289">
        <v>19.87</v>
      </c>
      <c r="F2889" s="289">
        <v>105.96</v>
      </c>
      <c r="G2889" s="270">
        <v>15</v>
      </c>
    </row>
    <row r="2890" spans="1:7" s="270" customFormat="1" ht="30" x14ac:dyDescent="0.25">
      <c r="A2890" s="286" t="s">
        <v>12442</v>
      </c>
      <c r="B2890" s="287" t="s">
        <v>12443</v>
      </c>
      <c r="C2890" s="288" t="s">
        <v>2</v>
      </c>
      <c r="D2890" s="289">
        <v>314.02</v>
      </c>
      <c r="E2890" s="289">
        <v>72.94</v>
      </c>
      <c r="F2890" s="289">
        <v>386.96</v>
      </c>
      <c r="G2890" s="270">
        <v>15</v>
      </c>
    </row>
    <row r="2891" spans="1:7" s="270" customFormat="1" x14ac:dyDescent="0.25">
      <c r="A2891" s="286" t="s">
        <v>7529</v>
      </c>
      <c r="B2891" s="287" t="s">
        <v>7530</v>
      </c>
      <c r="C2891" s="288" t="s">
        <v>2</v>
      </c>
      <c r="D2891" s="289">
        <v>474.58</v>
      </c>
      <c r="E2891" s="289">
        <v>26.06</v>
      </c>
      <c r="F2891" s="289">
        <v>500.64</v>
      </c>
      <c r="G2891" s="270">
        <v>15</v>
      </c>
    </row>
    <row r="2892" spans="1:7" s="270" customFormat="1" ht="30" x14ac:dyDescent="0.25">
      <c r="A2892" s="286" t="s">
        <v>7531</v>
      </c>
      <c r="B2892" s="287" t="s">
        <v>7532</v>
      </c>
      <c r="C2892" s="288" t="s">
        <v>2</v>
      </c>
      <c r="D2892" s="289">
        <v>44.49</v>
      </c>
      <c r="E2892" s="289">
        <v>18.329999999999998</v>
      </c>
      <c r="F2892" s="289">
        <v>62.82</v>
      </c>
      <c r="G2892" s="270">
        <v>15</v>
      </c>
    </row>
    <row r="2893" spans="1:7" s="270" customFormat="1" ht="30" x14ac:dyDescent="0.25">
      <c r="A2893" s="286" t="s">
        <v>7533</v>
      </c>
      <c r="B2893" s="287" t="s">
        <v>7534</v>
      </c>
      <c r="C2893" s="288" t="s">
        <v>2</v>
      </c>
      <c r="D2893" s="289">
        <v>48.12</v>
      </c>
      <c r="E2893" s="289">
        <v>18.329999999999998</v>
      </c>
      <c r="F2893" s="289">
        <v>66.45</v>
      </c>
      <c r="G2893" s="270">
        <v>15</v>
      </c>
    </row>
    <row r="2894" spans="1:7" s="270" customFormat="1" ht="30" x14ac:dyDescent="0.25">
      <c r="A2894" s="286" t="s">
        <v>7535</v>
      </c>
      <c r="B2894" s="287" t="s">
        <v>7536</v>
      </c>
      <c r="C2894" s="288" t="s">
        <v>2</v>
      </c>
      <c r="D2894" s="289">
        <v>40.14</v>
      </c>
      <c r="E2894" s="289">
        <v>18.329999999999998</v>
      </c>
      <c r="F2894" s="289">
        <v>58.47</v>
      </c>
      <c r="G2894" s="270">
        <v>15</v>
      </c>
    </row>
    <row r="2895" spans="1:7" s="270" customFormat="1" ht="30" x14ac:dyDescent="0.25">
      <c r="A2895" s="286" t="s">
        <v>7537</v>
      </c>
      <c r="B2895" s="287" t="s">
        <v>7538</v>
      </c>
      <c r="C2895" s="288" t="s">
        <v>2</v>
      </c>
      <c r="D2895" s="289">
        <v>34.18</v>
      </c>
      <c r="E2895" s="289">
        <v>18.329999999999998</v>
      </c>
      <c r="F2895" s="289">
        <v>52.51</v>
      </c>
      <c r="G2895" s="270">
        <v>15</v>
      </c>
    </row>
    <row r="2896" spans="1:7" s="270" customFormat="1" ht="30" x14ac:dyDescent="0.25">
      <c r="A2896" s="286" t="s">
        <v>7539</v>
      </c>
      <c r="B2896" s="287" t="s">
        <v>14202</v>
      </c>
      <c r="C2896" s="288" t="s">
        <v>2</v>
      </c>
      <c r="D2896" s="289">
        <v>31.23</v>
      </c>
      <c r="E2896" s="289">
        <v>18.329999999999998</v>
      </c>
      <c r="F2896" s="289">
        <v>49.56</v>
      </c>
      <c r="G2896" s="270">
        <v>15</v>
      </c>
    </row>
    <row r="2897" spans="1:7" s="270" customFormat="1" ht="30" x14ac:dyDescent="0.25">
      <c r="A2897" s="286" t="s">
        <v>7540</v>
      </c>
      <c r="B2897" s="287" t="s">
        <v>14203</v>
      </c>
      <c r="C2897" s="288" t="s">
        <v>2</v>
      </c>
      <c r="D2897" s="289">
        <v>35.56</v>
      </c>
      <c r="E2897" s="289">
        <v>18.329999999999998</v>
      </c>
      <c r="F2897" s="289">
        <v>53.89</v>
      </c>
      <c r="G2897" s="270">
        <v>15</v>
      </c>
    </row>
    <row r="2898" spans="1:7" s="270" customFormat="1" ht="30" x14ac:dyDescent="0.25">
      <c r="A2898" s="286" t="s">
        <v>7541</v>
      </c>
      <c r="B2898" s="287" t="s">
        <v>7542</v>
      </c>
      <c r="C2898" s="288" t="s">
        <v>2</v>
      </c>
      <c r="D2898" s="289">
        <v>62.35</v>
      </c>
      <c r="E2898" s="289">
        <v>18.329999999999998</v>
      </c>
      <c r="F2898" s="289">
        <v>80.680000000000007</v>
      </c>
      <c r="G2898" s="270">
        <v>15</v>
      </c>
    </row>
    <row r="2899" spans="1:7" s="270" customFormat="1" ht="30" x14ac:dyDescent="0.25">
      <c r="A2899" s="286" t="s">
        <v>7543</v>
      </c>
      <c r="B2899" s="287" t="s">
        <v>7544</v>
      </c>
      <c r="C2899" s="288" t="s">
        <v>2</v>
      </c>
      <c r="D2899" s="289">
        <v>66.040000000000006</v>
      </c>
      <c r="E2899" s="289">
        <v>18.329999999999998</v>
      </c>
      <c r="F2899" s="289">
        <v>84.37</v>
      </c>
      <c r="G2899" s="270">
        <v>15</v>
      </c>
    </row>
    <row r="2900" spans="1:7" s="270" customFormat="1" ht="30" x14ac:dyDescent="0.25">
      <c r="A2900" s="286" t="s">
        <v>7545</v>
      </c>
      <c r="B2900" s="287" t="s">
        <v>7546</v>
      </c>
      <c r="C2900" s="288" t="s">
        <v>2</v>
      </c>
      <c r="D2900" s="289">
        <v>447.62</v>
      </c>
      <c r="E2900" s="289">
        <v>72.94</v>
      </c>
      <c r="F2900" s="289">
        <v>520.55999999999995</v>
      </c>
      <c r="G2900" s="270">
        <v>15</v>
      </c>
    </row>
    <row r="2901" spans="1:7" s="270" customFormat="1" x14ac:dyDescent="0.25">
      <c r="A2901" s="286" t="s">
        <v>7547</v>
      </c>
      <c r="B2901" s="287" t="s">
        <v>7548</v>
      </c>
      <c r="C2901" s="288" t="s">
        <v>2</v>
      </c>
      <c r="D2901" s="289">
        <v>707.34</v>
      </c>
      <c r="E2901" s="289">
        <v>41.77</v>
      </c>
      <c r="F2901" s="289">
        <v>749.11</v>
      </c>
      <c r="G2901" s="270">
        <v>15</v>
      </c>
    </row>
    <row r="2902" spans="1:7" s="270" customFormat="1" ht="30" x14ac:dyDescent="0.25">
      <c r="A2902" s="286" t="s">
        <v>7549</v>
      </c>
      <c r="B2902" s="287" t="s">
        <v>7550</v>
      </c>
      <c r="C2902" s="288" t="s">
        <v>2</v>
      </c>
      <c r="D2902" s="289">
        <v>186.71</v>
      </c>
      <c r="E2902" s="289">
        <v>19.87</v>
      </c>
      <c r="F2902" s="289">
        <v>206.58</v>
      </c>
      <c r="G2902" s="270">
        <v>15</v>
      </c>
    </row>
    <row r="2903" spans="1:7" s="270" customFormat="1" ht="30" x14ac:dyDescent="0.25">
      <c r="A2903" s="286" t="s">
        <v>7551</v>
      </c>
      <c r="B2903" s="287" t="s">
        <v>7552</v>
      </c>
      <c r="C2903" s="288" t="s">
        <v>2</v>
      </c>
      <c r="D2903" s="289">
        <v>90.72</v>
      </c>
      <c r="E2903" s="289">
        <v>18.329999999999998</v>
      </c>
      <c r="F2903" s="289">
        <v>109.05</v>
      </c>
      <c r="G2903" s="270">
        <v>15</v>
      </c>
    </row>
    <row r="2904" spans="1:7" s="270" customFormat="1" ht="30" x14ac:dyDescent="0.25">
      <c r="A2904" s="286" t="s">
        <v>7553</v>
      </c>
      <c r="B2904" s="287" t="s">
        <v>7554</v>
      </c>
      <c r="C2904" s="288" t="s">
        <v>2</v>
      </c>
      <c r="D2904" s="289">
        <v>623.73</v>
      </c>
      <c r="E2904" s="289">
        <v>18.329999999999998</v>
      </c>
      <c r="F2904" s="289">
        <v>642.05999999999995</v>
      </c>
      <c r="G2904" s="270">
        <v>15</v>
      </c>
    </row>
    <row r="2905" spans="1:7" s="270" customFormat="1" ht="30" x14ac:dyDescent="0.25">
      <c r="A2905" s="286" t="s">
        <v>12588</v>
      </c>
      <c r="B2905" s="287" t="s">
        <v>12986</v>
      </c>
      <c r="C2905" s="288" t="s">
        <v>2</v>
      </c>
      <c r="D2905" s="289">
        <v>137.47999999999999</v>
      </c>
      <c r="E2905" s="289">
        <v>19.87</v>
      </c>
      <c r="F2905" s="289">
        <v>157.35</v>
      </c>
      <c r="G2905" s="270">
        <v>15</v>
      </c>
    </row>
    <row r="2906" spans="1:7" s="270" customFormat="1" x14ac:dyDescent="0.25">
      <c r="A2906" s="286" t="s">
        <v>7555</v>
      </c>
      <c r="B2906" s="287" t="s">
        <v>7556</v>
      </c>
      <c r="C2906" s="288" t="s">
        <v>2709</v>
      </c>
      <c r="D2906" s="289">
        <v>2180.6</v>
      </c>
      <c r="E2906" s="289">
        <v>73.040000000000006</v>
      </c>
      <c r="F2906" s="289">
        <v>2253.64</v>
      </c>
      <c r="G2906" s="270">
        <v>15</v>
      </c>
    </row>
    <row r="2907" spans="1:7" s="270" customFormat="1" x14ac:dyDescent="0.25">
      <c r="A2907" s="286" t="s">
        <v>7557</v>
      </c>
      <c r="B2907" s="287" t="s">
        <v>7558</v>
      </c>
      <c r="C2907" s="288" t="s">
        <v>2</v>
      </c>
      <c r="D2907" s="289">
        <v>2.5299999999999998</v>
      </c>
      <c r="E2907" s="289">
        <v>18.329999999999998</v>
      </c>
      <c r="F2907" s="289">
        <v>20.86</v>
      </c>
      <c r="G2907" s="270">
        <v>15</v>
      </c>
    </row>
    <row r="2908" spans="1:7" s="270" customFormat="1" x14ac:dyDescent="0.25">
      <c r="A2908" s="286" t="s">
        <v>7559</v>
      </c>
      <c r="B2908" s="287" t="s">
        <v>7560</v>
      </c>
      <c r="C2908" s="288" t="s">
        <v>2</v>
      </c>
      <c r="D2908" s="289">
        <v>4.07</v>
      </c>
      <c r="E2908" s="289">
        <v>18.329999999999998</v>
      </c>
      <c r="F2908" s="289">
        <v>22.4</v>
      </c>
      <c r="G2908" s="270">
        <v>15</v>
      </c>
    </row>
    <row r="2909" spans="1:7" s="270" customFormat="1" ht="45" x14ac:dyDescent="0.25">
      <c r="A2909" s="286" t="s">
        <v>7561</v>
      </c>
      <c r="B2909" s="287" t="s">
        <v>7562</v>
      </c>
      <c r="C2909" s="288" t="s">
        <v>2</v>
      </c>
      <c r="D2909" s="289">
        <v>840.04</v>
      </c>
      <c r="E2909" s="289">
        <v>19.87</v>
      </c>
      <c r="F2909" s="289">
        <v>859.91</v>
      </c>
      <c r="G2909" s="270">
        <v>15</v>
      </c>
    </row>
    <row r="2910" spans="1:7" s="270" customFormat="1" ht="30" x14ac:dyDescent="0.25">
      <c r="A2910" s="286" t="s">
        <v>12444</v>
      </c>
      <c r="B2910" s="287" t="s">
        <v>12445</v>
      </c>
      <c r="C2910" s="288" t="s">
        <v>2</v>
      </c>
      <c r="D2910" s="289">
        <v>996.68</v>
      </c>
      <c r="E2910" s="289">
        <v>72.94</v>
      </c>
      <c r="F2910" s="289">
        <v>1069.6199999999999</v>
      </c>
      <c r="G2910" s="270">
        <v>15</v>
      </c>
    </row>
    <row r="2911" spans="1:7" s="270" customFormat="1" ht="30" x14ac:dyDescent="0.25">
      <c r="A2911" s="286" t="s">
        <v>7563</v>
      </c>
      <c r="B2911" s="287" t="s">
        <v>7564</v>
      </c>
      <c r="C2911" s="288" t="s">
        <v>2</v>
      </c>
      <c r="D2911" s="289">
        <v>3455.51</v>
      </c>
      <c r="E2911" s="289">
        <v>72.94</v>
      </c>
      <c r="F2911" s="289">
        <v>3528.45</v>
      </c>
      <c r="G2911" s="270">
        <v>15</v>
      </c>
    </row>
    <row r="2912" spans="1:7" s="270" customFormat="1" x14ac:dyDescent="0.25">
      <c r="A2912" s="286" t="s">
        <v>7565</v>
      </c>
      <c r="B2912" s="287" t="s">
        <v>7566</v>
      </c>
      <c r="C2912" s="288" t="s">
        <v>2</v>
      </c>
      <c r="D2912" s="289">
        <v>1372.65</v>
      </c>
      <c r="E2912" s="289">
        <v>6.45</v>
      </c>
      <c r="F2912" s="289">
        <v>1379.1</v>
      </c>
      <c r="G2912" s="270">
        <v>15</v>
      </c>
    </row>
    <row r="2913" spans="1:7" s="270" customFormat="1" x14ac:dyDescent="0.25">
      <c r="A2913" s="286" t="s">
        <v>7567</v>
      </c>
      <c r="B2913" s="287" t="s">
        <v>7568</v>
      </c>
      <c r="C2913" s="288" t="s">
        <v>2</v>
      </c>
      <c r="D2913" s="289">
        <v>206.04</v>
      </c>
      <c r="E2913" s="289">
        <v>26.06</v>
      </c>
      <c r="F2913" s="289">
        <v>232.1</v>
      </c>
      <c r="G2913" s="270">
        <v>15</v>
      </c>
    </row>
    <row r="2914" spans="1:7" s="270" customFormat="1" x14ac:dyDescent="0.25">
      <c r="A2914" s="286" t="s">
        <v>7569</v>
      </c>
      <c r="B2914" s="287" t="s">
        <v>7570</v>
      </c>
      <c r="C2914" s="288" t="s">
        <v>2</v>
      </c>
      <c r="D2914" s="289">
        <v>48.4</v>
      </c>
      <c r="E2914" s="289">
        <v>30.91</v>
      </c>
      <c r="F2914" s="289">
        <v>79.31</v>
      </c>
      <c r="G2914" s="270">
        <v>15</v>
      </c>
    </row>
    <row r="2915" spans="1:7" s="270" customFormat="1" ht="30" x14ac:dyDescent="0.25">
      <c r="A2915" s="286" t="s">
        <v>7571</v>
      </c>
      <c r="B2915" s="287" t="s">
        <v>7572</v>
      </c>
      <c r="C2915" s="288" t="s">
        <v>2</v>
      </c>
      <c r="D2915" s="289">
        <v>310.69</v>
      </c>
      <c r="E2915" s="289">
        <v>26.06</v>
      </c>
      <c r="F2915" s="289">
        <v>336.75</v>
      </c>
      <c r="G2915" s="270">
        <v>15</v>
      </c>
    </row>
    <row r="2916" spans="1:7" s="270" customFormat="1" ht="30" x14ac:dyDescent="0.25">
      <c r="A2916" s="286" t="s">
        <v>7573</v>
      </c>
      <c r="B2916" s="287" t="s">
        <v>7574</v>
      </c>
      <c r="C2916" s="288" t="s">
        <v>2</v>
      </c>
      <c r="D2916" s="289">
        <v>499.49</v>
      </c>
      <c r="E2916" s="289">
        <v>26.06</v>
      </c>
      <c r="F2916" s="289">
        <v>525.54999999999995</v>
      </c>
      <c r="G2916" s="270">
        <v>15</v>
      </c>
    </row>
    <row r="2917" spans="1:7" s="270" customFormat="1" x14ac:dyDescent="0.25">
      <c r="A2917" s="286" t="s">
        <v>7575</v>
      </c>
      <c r="B2917" s="287" t="s">
        <v>7576</v>
      </c>
      <c r="C2917" s="288"/>
      <c r="D2917" s="289"/>
      <c r="E2917" s="289"/>
      <c r="F2917" s="289"/>
      <c r="G2917" s="270">
        <v>15</v>
      </c>
    </row>
    <row r="2918" spans="1:7" s="270" customFormat="1" x14ac:dyDescent="0.25">
      <c r="A2918" s="286" t="s">
        <v>7577</v>
      </c>
      <c r="B2918" s="287" t="s">
        <v>7578</v>
      </c>
      <c r="C2918" s="288" t="s">
        <v>351</v>
      </c>
      <c r="D2918" s="289">
        <v>585.41</v>
      </c>
      <c r="E2918" s="289">
        <v>30.53</v>
      </c>
      <c r="F2918" s="289">
        <v>615.94000000000005</v>
      </c>
      <c r="G2918" s="270">
        <v>15</v>
      </c>
    </row>
    <row r="2919" spans="1:7" s="270" customFormat="1" x14ac:dyDescent="0.25">
      <c r="A2919" s="286" t="s">
        <v>7579</v>
      </c>
      <c r="B2919" s="287" t="s">
        <v>7580</v>
      </c>
      <c r="C2919" s="288" t="s">
        <v>351</v>
      </c>
      <c r="D2919" s="289">
        <v>289.75</v>
      </c>
      <c r="E2919" s="289">
        <v>93.96</v>
      </c>
      <c r="F2919" s="289">
        <v>383.71</v>
      </c>
      <c r="G2919" s="270">
        <v>15</v>
      </c>
    </row>
    <row r="2920" spans="1:7" s="270" customFormat="1" x14ac:dyDescent="0.25">
      <c r="A2920" s="286" t="s">
        <v>7581</v>
      </c>
      <c r="B2920" s="287" t="s">
        <v>7582</v>
      </c>
      <c r="C2920" s="288" t="s">
        <v>351</v>
      </c>
      <c r="D2920" s="289">
        <v>893.16</v>
      </c>
      <c r="E2920" s="289">
        <v>30.53</v>
      </c>
      <c r="F2920" s="289">
        <v>923.69</v>
      </c>
    </row>
    <row r="2921" spans="1:7" s="270" customFormat="1" x14ac:dyDescent="0.25">
      <c r="A2921" s="286" t="s">
        <v>7583</v>
      </c>
      <c r="B2921" s="287" t="s">
        <v>7584</v>
      </c>
      <c r="C2921" s="288"/>
      <c r="D2921" s="289"/>
      <c r="E2921" s="289"/>
      <c r="F2921" s="289"/>
      <c r="G2921" s="270">
        <v>15</v>
      </c>
    </row>
    <row r="2922" spans="1:7" s="270" customFormat="1" x14ac:dyDescent="0.25">
      <c r="A2922" s="286" t="s">
        <v>7585</v>
      </c>
      <c r="B2922" s="287" t="s">
        <v>7586</v>
      </c>
      <c r="C2922" s="288" t="s">
        <v>304</v>
      </c>
      <c r="D2922" s="289">
        <v>2274.61</v>
      </c>
      <c r="E2922" s="289">
        <v>73.290000000000006</v>
      </c>
      <c r="F2922" s="289">
        <v>2347.9</v>
      </c>
      <c r="G2922" s="270">
        <v>15</v>
      </c>
    </row>
    <row r="2923" spans="1:7" s="270" customFormat="1" x14ac:dyDescent="0.25">
      <c r="A2923" s="286" t="s">
        <v>7587</v>
      </c>
      <c r="B2923" s="287" t="s">
        <v>7588</v>
      </c>
      <c r="C2923" s="288" t="s">
        <v>304</v>
      </c>
      <c r="D2923" s="289">
        <v>814.38</v>
      </c>
      <c r="E2923" s="289">
        <v>73.290000000000006</v>
      </c>
      <c r="F2923" s="289">
        <v>887.67</v>
      </c>
      <c r="G2923" s="270">
        <v>15</v>
      </c>
    </row>
    <row r="2924" spans="1:7" s="270" customFormat="1" x14ac:dyDescent="0.25">
      <c r="A2924" s="286" t="s">
        <v>7589</v>
      </c>
      <c r="B2924" s="287" t="s">
        <v>7590</v>
      </c>
      <c r="C2924" s="288" t="s">
        <v>2</v>
      </c>
      <c r="D2924" s="289">
        <v>1211.4000000000001</v>
      </c>
      <c r="E2924" s="289">
        <v>156.30000000000001</v>
      </c>
      <c r="F2924" s="289">
        <v>1367.7</v>
      </c>
    </row>
    <row r="2925" spans="1:7" s="270" customFormat="1" x14ac:dyDescent="0.25">
      <c r="A2925" s="286" t="s">
        <v>7591</v>
      </c>
      <c r="B2925" s="287" t="s">
        <v>7592</v>
      </c>
      <c r="C2925" s="288" t="s">
        <v>2</v>
      </c>
      <c r="D2925" s="289">
        <v>212.41</v>
      </c>
      <c r="E2925" s="289">
        <v>26.06</v>
      </c>
      <c r="F2925" s="289">
        <v>238.47</v>
      </c>
      <c r="G2925" s="270">
        <v>15</v>
      </c>
    </row>
    <row r="2926" spans="1:7" s="270" customFormat="1" x14ac:dyDescent="0.25">
      <c r="A2926" s="286" t="s">
        <v>7593</v>
      </c>
      <c r="B2926" s="287" t="s">
        <v>7594</v>
      </c>
      <c r="C2926" s="288" t="s">
        <v>2</v>
      </c>
      <c r="D2926" s="289">
        <v>263.11</v>
      </c>
      <c r="E2926" s="289">
        <v>26.06</v>
      </c>
      <c r="F2926" s="289">
        <v>289.17</v>
      </c>
      <c r="G2926" s="270">
        <v>15</v>
      </c>
    </row>
    <row r="2927" spans="1:7" s="270" customFormat="1" x14ac:dyDescent="0.25">
      <c r="A2927" s="286" t="s">
        <v>7595</v>
      </c>
      <c r="B2927" s="287" t="s">
        <v>7596</v>
      </c>
      <c r="C2927" s="288" t="s">
        <v>2</v>
      </c>
      <c r="D2927" s="289">
        <v>279.22000000000003</v>
      </c>
      <c r="E2927" s="289">
        <v>26.06</v>
      </c>
      <c r="F2927" s="289">
        <v>305.27999999999997</v>
      </c>
      <c r="G2927" s="270">
        <v>15</v>
      </c>
    </row>
    <row r="2928" spans="1:7" s="270" customFormat="1" x14ac:dyDescent="0.25">
      <c r="A2928" s="286" t="s">
        <v>7597</v>
      </c>
      <c r="B2928" s="287" t="s">
        <v>7598</v>
      </c>
      <c r="C2928" s="288" t="s">
        <v>2</v>
      </c>
      <c r="D2928" s="289">
        <v>437.41</v>
      </c>
      <c r="E2928" s="289">
        <v>26.06</v>
      </c>
      <c r="F2928" s="289">
        <v>463.47</v>
      </c>
      <c r="G2928" s="270">
        <v>15</v>
      </c>
    </row>
    <row r="2929" spans="1:7" s="270" customFormat="1" x14ac:dyDescent="0.25">
      <c r="A2929" s="286" t="s">
        <v>7599</v>
      </c>
      <c r="B2929" s="287" t="s">
        <v>7600</v>
      </c>
      <c r="C2929" s="288" t="s">
        <v>2</v>
      </c>
      <c r="D2929" s="289">
        <v>1109.01</v>
      </c>
      <c r="E2929" s="289">
        <v>26.06</v>
      </c>
      <c r="F2929" s="289">
        <v>1135.07</v>
      </c>
      <c r="G2929" s="270">
        <v>15</v>
      </c>
    </row>
    <row r="2930" spans="1:7" s="270" customFormat="1" x14ac:dyDescent="0.25">
      <c r="A2930" s="286" t="s">
        <v>7601</v>
      </c>
      <c r="B2930" s="287" t="s">
        <v>7602</v>
      </c>
      <c r="C2930" s="288" t="s">
        <v>2</v>
      </c>
      <c r="D2930" s="289">
        <v>358.6</v>
      </c>
      <c r="E2930" s="289">
        <v>26.06</v>
      </c>
      <c r="F2930" s="289">
        <v>384.66</v>
      </c>
      <c r="G2930" s="270">
        <v>15</v>
      </c>
    </row>
    <row r="2931" spans="1:7" s="270" customFormat="1" x14ac:dyDescent="0.25">
      <c r="A2931" s="286" t="s">
        <v>7603</v>
      </c>
      <c r="B2931" s="287" t="s">
        <v>7604</v>
      </c>
      <c r="C2931" s="288" t="s">
        <v>2</v>
      </c>
      <c r="D2931" s="289">
        <v>429.42</v>
      </c>
      <c r="E2931" s="289">
        <v>26.06</v>
      </c>
      <c r="F2931" s="289">
        <v>455.48</v>
      </c>
      <c r="G2931" s="270">
        <v>15</v>
      </c>
    </row>
    <row r="2932" spans="1:7" s="270" customFormat="1" x14ac:dyDescent="0.25">
      <c r="A2932" s="286" t="s">
        <v>7605</v>
      </c>
      <c r="B2932" s="287" t="s">
        <v>7606</v>
      </c>
      <c r="C2932" s="288" t="s">
        <v>2</v>
      </c>
      <c r="D2932" s="289">
        <v>682.89</v>
      </c>
      <c r="E2932" s="289">
        <v>26.06</v>
      </c>
      <c r="F2932" s="289">
        <v>708.95</v>
      </c>
      <c r="G2932" s="270">
        <v>15</v>
      </c>
    </row>
    <row r="2933" spans="1:7" s="270" customFormat="1" x14ac:dyDescent="0.25">
      <c r="A2933" s="286" t="s">
        <v>7607</v>
      </c>
      <c r="B2933" s="287" t="s">
        <v>7608</v>
      </c>
      <c r="C2933" s="288" t="s">
        <v>2</v>
      </c>
      <c r="D2933" s="289">
        <v>771.86</v>
      </c>
      <c r="E2933" s="289">
        <v>26.06</v>
      </c>
      <c r="F2933" s="289">
        <v>797.92</v>
      </c>
      <c r="G2933" s="270">
        <v>15</v>
      </c>
    </row>
    <row r="2934" spans="1:7" s="270" customFormat="1" x14ac:dyDescent="0.25">
      <c r="A2934" s="286" t="s">
        <v>7609</v>
      </c>
      <c r="B2934" s="287" t="s">
        <v>7610</v>
      </c>
      <c r="C2934" s="288" t="s">
        <v>2</v>
      </c>
      <c r="D2934" s="289">
        <v>1364.23</v>
      </c>
      <c r="E2934" s="289">
        <v>26.06</v>
      </c>
      <c r="F2934" s="289">
        <v>1390.29</v>
      </c>
      <c r="G2934" s="270">
        <v>15</v>
      </c>
    </row>
    <row r="2935" spans="1:7" s="270" customFormat="1" x14ac:dyDescent="0.25">
      <c r="A2935" s="286" t="s">
        <v>7611</v>
      </c>
      <c r="B2935" s="287" t="s">
        <v>7612</v>
      </c>
      <c r="C2935" s="288" t="s">
        <v>2</v>
      </c>
      <c r="D2935" s="289">
        <v>1495.95</v>
      </c>
      <c r="E2935" s="289">
        <v>26.06</v>
      </c>
      <c r="F2935" s="289">
        <v>1522.01</v>
      </c>
      <c r="G2935" s="270">
        <v>15</v>
      </c>
    </row>
    <row r="2936" spans="1:7" s="270" customFormat="1" x14ac:dyDescent="0.25">
      <c r="A2936" s="286" t="s">
        <v>7613</v>
      </c>
      <c r="B2936" s="287" t="s">
        <v>7614</v>
      </c>
      <c r="C2936" s="288" t="s">
        <v>2</v>
      </c>
      <c r="D2936" s="289">
        <v>1631.49</v>
      </c>
      <c r="E2936" s="289">
        <v>26.06</v>
      </c>
      <c r="F2936" s="289">
        <v>1657.55</v>
      </c>
      <c r="G2936" s="270">
        <v>15</v>
      </c>
    </row>
    <row r="2937" spans="1:7" s="270" customFormat="1" x14ac:dyDescent="0.25">
      <c r="A2937" s="286" t="s">
        <v>7615</v>
      </c>
      <c r="B2937" s="287" t="s">
        <v>7616</v>
      </c>
      <c r="C2937" s="288" t="s">
        <v>2</v>
      </c>
      <c r="D2937" s="289">
        <v>4819.07</v>
      </c>
      <c r="E2937" s="289">
        <v>26.06</v>
      </c>
      <c r="F2937" s="289">
        <v>4845.13</v>
      </c>
      <c r="G2937" s="270">
        <v>15</v>
      </c>
    </row>
    <row r="2938" spans="1:7" s="270" customFormat="1" x14ac:dyDescent="0.25">
      <c r="A2938" s="286" t="s">
        <v>7617</v>
      </c>
      <c r="B2938" s="287" t="s">
        <v>7618</v>
      </c>
      <c r="C2938" s="288" t="s">
        <v>2</v>
      </c>
      <c r="D2938" s="289">
        <v>2264.9299999999998</v>
      </c>
      <c r="E2938" s="289">
        <v>26.06</v>
      </c>
      <c r="F2938" s="289">
        <v>2290.9899999999998</v>
      </c>
      <c r="G2938" s="270">
        <v>15</v>
      </c>
    </row>
    <row r="2939" spans="1:7" s="270" customFormat="1" x14ac:dyDescent="0.25">
      <c r="A2939" s="286" t="s">
        <v>7619</v>
      </c>
      <c r="B2939" s="287" t="s">
        <v>7620</v>
      </c>
      <c r="C2939" s="288" t="s">
        <v>2</v>
      </c>
      <c r="D2939" s="289">
        <v>769.78</v>
      </c>
      <c r="E2939" s="289">
        <v>26.06</v>
      </c>
      <c r="F2939" s="289">
        <v>795.84</v>
      </c>
      <c r="G2939" s="270">
        <v>15</v>
      </c>
    </row>
    <row r="2940" spans="1:7" s="270" customFormat="1" x14ac:dyDescent="0.25">
      <c r="A2940" s="286" t="s">
        <v>7621</v>
      </c>
      <c r="B2940" s="287" t="s">
        <v>7622</v>
      </c>
      <c r="C2940" s="288" t="s">
        <v>2</v>
      </c>
      <c r="D2940" s="289">
        <v>772.65</v>
      </c>
      <c r="E2940" s="289">
        <v>26.06</v>
      </c>
      <c r="F2940" s="289">
        <v>798.71</v>
      </c>
      <c r="G2940" s="270">
        <v>15</v>
      </c>
    </row>
    <row r="2941" spans="1:7" s="270" customFormat="1" x14ac:dyDescent="0.25">
      <c r="A2941" s="286" t="s">
        <v>7623</v>
      </c>
      <c r="B2941" s="287" t="s">
        <v>7624</v>
      </c>
      <c r="C2941" s="288" t="s">
        <v>2</v>
      </c>
      <c r="D2941" s="289">
        <v>965.98</v>
      </c>
      <c r="E2941" s="289">
        <v>26.06</v>
      </c>
      <c r="F2941" s="289">
        <v>992.04</v>
      </c>
      <c r="G2941" s="270">
        <v>15</v>
      </c>
    </row>
    <row r="2942" spans="1:7" s="270" customFormat="1" x14ac:dyDescent="0.25">
      <c r="A2942" s="286" t="s">
        <v>7625</v>
      </c>
      <c r="B2942" s="287" t="s">
        <v>7626</v>
      </c>
      <c r="C2942" s="288"/>
      <c r="D2942" s="289"/>
      <c r="E2942" s="289"/>
      <c r="F2942" s="289"/>
      <c r="G2942" s="270">
        <v>15</v>
      </c>
    </row>
    <row r="2943" spans="1:7" s="270" customFormat="1" x14ac:dyDescent="0.25">
      <c r="A2943" s="286" t="s">
        <v>7627</v>
      </c>
      <c r="B2943" s="287" t="s">
        <v>7628</v>
      </c>
      <c r="C2943" s="288" t="s">
        <v>2</v>
      </c>
      <c r="D2943" s="289">
        <v>10.27</v>
      </c>
      <c r="E2943" s="289">
        <v>20.84</v>
      </c>
      <c r="F2943" s="289">
        <v>31.11</v>
      </c>
      <c r="G2943" s="270">
        <v>15</v>
      </c>
    </row>
    <row r="2944" spans="1:7" s="270" customFormat="1" x14ac:dyDescent="0.25">
      <c r="A2944" s="286" t="s">
        <v>7629</v>
      </c>
      <c r="B2944" s="287" t="s">
        <v>7630</v>
      </c>
      <c r="C2944" s="288" t="s">
        <v>2</v>
      </c>
      <c r="D2944" s="289">
        <v>0.06</v>
      </c>
      <c r="E2944" s="289">
        <v>26.06</v>
      </c>
      <c r="F2944" s="289">
        <v>26.12</v>
      </c>
      <c r="G2944" s="270">
        <v>15</v>
      </c>
    </row>
    <row r="2945" spans="1:7" s="270" customFormat="1" x14ac:dyDescent="0.25">
      <c r="A2945" s="286" t="s">
        <v>7631</v>
      </c>
      <c r="B2945" s="287" t="s">
        <v>7632</v>
      </c>
      <c r="C2945" s="288" t="s">
        <v>2</v>
      </c>
      <c r="D2945" s="289">
        <v>0.06</v>
      </c>
      <c r="E2945" s="289">
        <v>26.06</v>
      </c>
      <c r="F2945" s="289">
        <v>26.12</v>
      </c>
    </row>
    <row r="2946" spans="1:7" s="270" customFormat="1" x14ac:dyDescent="0.25">
      <c r="A2946" s="286" t="s">
        <v>7633</v>
      </c>
      <c r="B2946" s="287" t="s">
        <v>7634</v>
      </c>
      <c r="C2946" s="288" t="s">
        <v>2</v>
      </c>
      <c r="D2946" s="289">
        <v>1.88</v>
      </c>
      <c r="E2946" s="289">
        <v>73.290000000000006</v>
      </c>
      <c r="F2946" s="289">
        <v>75.17</v>
      </c>
      <c r="G2946" s="270">
        <v>15</v>
      </c>
    </row>
    <row r="2947" spans="1:7" s="270" customFormat="1" x14ac:dyDescent="0.25">
      <c r="A2947" s="286" t="s">
        <v>7635</v>
      </c>
      <c r="B2947" s="287" t="s">
        <v>7636</v>
      </c>
      <c r="C2947" s="288" t="s">
        <v>2</v>
      </c>
      <c r="D2947" s="289"/>
      <c r="E2947" s="289">
        <v>130.26</v>
      </c>
      <c r="F2947" s="289">
        <v>130.26</v>
      </c>
      <c r="G2947" s="270">
        <v>15</v>
      </c>
    </row>
    <row r="2948" spans="1:7" s="270" customFormat="1" x14ac:dyDescent="0.25">
      <c r="A2948" s="286" t="s">
        <v>7637</v>
      </c>
      <c r="B2948" s="287" t="s">
        <v>7638</v>
      </c>
      <c r="C2948" s="288" t="s">
        <v>2</v>
      </c>
      <c r="D2948" s="289">
        <v>26.21</v>
      </c>
      <c r="E2948" s="289">
        <v>6.36</v>
      </c>
      <c r="F2948" s="289">
        <v>32.57</v>
      </c>
      <c r="G2948" s="270">
        <v>15</v>
      </c>
    </row>
    <row r="2949" spans="1:7" s="270" customFormat="1" x14ac:dyDescent="0.25">
      <c r="A2949" s="286" t="s">
        <v>7639</v>
      </c>
      <c r="B2949" s="287" t="s">
        <v>7640</v>
      </c>
      <c r="C2949" s="288" t="s">
        <v>2</v>
      </c>
      <c r="D2949" s="289">
        <v>7.12</v>
      </c>
      <c r="E2949" s="289">
        <v>6.36</v>
      </c>
      <c r="F2949" s="289">
        <v>13.48</v>
      </c>
      <c r="G2949" s="270">
        <v>15</v>
      </c>
    </row>
    <row r="2950" spans="1:7" s="270" customFormat="1" x14ac:dyDescent="0.25">
      <c r="A2950" s="286" t="s">
        <v>7641</v>
      </c>
      <c r="B2950" s="287" t="s">
        <v>7642</v>
      </c>
      <c r="C2950" s="288" t="s">
        <v>2</v>
      </c>
      <c r="D2950" s="289">
        <v>133.09</v>
      </c>
      <c r="E2950" s="289">
        <v>3.6</v>
      </c>
      <c r="F2950" s="289">
        <v>136.69</v>
      </c>
      <c r="G2950" s="270">
        <v>15</v>
      </c>
    </row>
    <row r="2951" spans="1:7" s="270" customFormat="1" ht="30" x14ac:dyDescent="0.25">
      <c r="A2951" s="286" t="s">
        <v>7643</v>
      </c>
      <c r="B2951" s="287" t="s">
        <v>7644</v>
      </c>
      <c r="C2951" s="288" t="s">
        <v>2</v>
      </c>
      <c r="D2951" s="289">
        <v>49.85</v>
      </c>
      <c r="E2951" s="289">
        <v>2.12</v>
      </c>
      <c r="F2951" s="289">
        <v>51.97</v>
      </c>
      <c r="G2951" s="270">
        <v>15</v>
      </c>
    </row>
    <row r="2952" spans="1:7" s="270" customFormat="1" x14ac:dyDescent="0.25">
      <c r="A2952" s="286" t="s">
        <v>7645</v>
      </c>
      <c r="B2952" s="287" t="s">
        <v>7646</v>
      </c>
      <c r="C2952" s="288" t="s">
        <v>2</v>
      </c>
      <c r="D2952" s="289">
        <v>80.849999999999994</v>
      </c>
      <c r="E2952" s="289">
        <v>6.36</v>
      </c>
      <c r="F2952" s="289">
        <v>87.21</v>
      </c>
      <c r="G2952" s="270">
        <v>15</v>
      </c>
    </row>
    <row r="2953" spans="1:7" s="270" customFormat="1" x14ac:dyDescent="0.25">
      <c r="A2953" s="286" t="s">
        <v>7647</v>
      </c>
      <c r="B2953" s="287" t="s">
        <v>7648</v>
      </c>
      <c r="C2953" s="288" t="s">
        <v>2</v>
      </c>
      <c r="D2953" s="289">
        <v>55.62</v>
      </c>
      <c r="E2953" s="289">
        <v>3.6</v>
      </c>
      <c r="F2953" s="289">
        <v>59.22</v>
      </c>
      <c r="G2953" s="270">
        <v>15</v>
      </c>
    </row>
    <row r="2954" spans="1:7" s="270" customFormat="1" x14ac:dyDescent="0.25">
      <c r="A2954" s="286" t="s">
        <v>7649</v>
      </c>
      <c r="B2954" s="287" t="s">
        <v>7650</v>
      </c>
      <c r="C2954" s="288" t="s">
        <v>2</v>
      </c>
      <c r="D2954" s="289">
        <v>49.36</v>
      </c>
      <c r="E2954" s="289">
        <v>3.6</v>
      </c>
      <c r="F2954" s="289">
        <v>52.96</v>
      </c>
      <c r="G2954" s="270">
        <v>15</v>
      </c>
    </row>
    <row r="2955" spans="1:7" s="270" customFormat="1" x14ac:dyDescent="0.25">
      <c r="A2955" s="286" t="s">
        <v>7651</v>
      </c>
      <c r="B2955" s="287" t="s">
        <v>7652</v>
      </c>
      <c r="C2955" s="288" t="s">
        <v>2</v>
      </c>
      <c r="D2955" s="289">
        <v>77.28</v>
      </c>
      <c r="E2955" s="289">
        <v>46.89</v>
      </c>
      <c r="F2955" s="289">
        <v>124.17</v>
      </c>
      <c r="G2955" s="270">
        <v>15</v>
      </c>
    </row>
    <row r="2956" spans="1:7" s="270" customFormat="1" x14ac:dyDescent="0.25">
      <c r="A2956" s="286" t="s">
        <v>7653</v>
      </c>
      <c r="B2956" s="287" t="s">
        <v>7654</v>
      </c>
      <c r="C2956" s="288" t="s">
        <v>2</v>
      </c>
      <c r="D2956" s="289">
        <v>124.56</v>
      </c>
      <c r="E2956" s="289">
        <v>26.06</v>
      </c>
      <c r="F2956" s="289">
        <v>150.62</v>
      </c>
      <c r="G2956" s="270">
        <v>15</v>
      </c>
    </row>
    <row r="2957" spans="1:7" s="270" customFormat="1" x14ac:dyDescent="0.25">
      <c r="A2957" s="286" t="s">
        <v>7655</v>
      </c>
      <c r="B2957" s="287" t="s">
        <v>7656</v>
      </c>
      <c r="C2957" s="288" t="s">
        <v>2</v>
      </c>
      <c r="D2957" s="289">
        <v>167.28</v>
      </c>
      <c r="E2957" s="289">
        <v>26.06</v>
      </c>
      <c r="F2957" s="289">
        <v>193.34</v>
      </c>
      <c r="G2957" s="270">
        <v>15</v>
      </c>
    </row>
    <row r="2958" spans="1:7" s="270" customFormat="1" x14ac:dyDescent="0.25">
      <c r="A2958" s="286" t="s">
        <v>7657</v>
      </c>
      <c r="B2958" s="287" t="s">
        <v>7658</v>
      </c>
      <c r="C2958" s="288" t="s">
        <v>2</v>
      </c>
      <c r="D2958" s="289">
        <v>32.99</v>
      </c>
      <c r="E2958" s="289">
        <v>6.36</v>
      </c>
      <c r="F2958" s="289">
        <v>39.35</v>
      </c>
      <c r="G2958" s="270">
        <v>15</v>
      </c>
    </row>
    <row r="2959" spans="1:7" s="270" customFormat="1" x14ac:dyDescent="0.25">
      <c r="A2959" s="286" t="s">
        <v>7659</v>
      </c>
      <c r="B2959" s="287" t="s">
        <v>7660</v>
      </c>
      <c r="C2959" s="288" t="s">
        <v>2</v>
      </c>
      <c r="D2959" s="289">
        <v>22.31</v>
      </c>
      <c r="E2959" s="289">
        <v>20.84</v>
      </c>
      <c r="F2959" s="289">
        <v>43.15</v>
      </c>
      <c r="G2959" s="270">
        <v>15</v>
      </c>
    </row>
    <row r="2960" spans="1:7" s="270" customFormat="1" x14ac:dyDescent="0.25">
      <c r="A2960" s="286" t="s">
        <v>7661</v>
      </c>
      <c r="B2960" s="287" t="s">
        <v>7662</v>
      </c>
      <c r="C2960" s="288" t="s">
        <v>2</v>
      </c>
      <c r="D2960" s="289">
        <v>14.46</v>
      </c>
      <c r="E2960" s="289">
        <v>20.84</v>
      </c>
      <c r="F2960" s="289">
        <v>35.299999999999997</v>
      </c>
      <c r="G2960" s="270">
        <v>15</v>
      </c>
    </row>
    <row r="2961" spans="1:7" s="270" customFormat="1" x14ac:dyDescent="0.25">
      <c r="A2961" s="286" t="s">
        <v>7663</v>
      </c>
      <c r="B2961" s="287" t="s">
        <v>7664</v>
      </c>
      <c r="C2961" s="288" t="s">
        <v>2</v>
      </c>
      <c r="D2961" s="289">
        <v>37.79</v>
      </c>
      <c r="E2961" s="289">
        <v>3.18</v>
      </c>
      <c r="F2961" s="289">
        <v>40.97</v>
      </c>
      <c r="G2961" s="270">
        <v>15</v>
      </c>
    </row>
    <row r="2962" spans="1:7" s="270" customFormat="1" x14ac:dyDescent="0.25">
      <c r="A2962" s="286" t="s">
        <v>7665</v>
      </c>
      <c r="B2962" s="287" t="s">
        <v>7666</v>
      </c>
      <c r="C2962" s="288" t="s">
        <v>2</v>
      </c>
      <c r="D2962" s="289">
        <v>9.27</v>
      </c>
      <c r="E2962" s="289">
        <v>8.85</v>
      </c>
      <c r="F2962" s="289">
        <v>18.12</v>
      </c>
      <c r="G2962" s="270">
        <v>15</v>
      </c>
    </row>
    <row r="2963" spans="1:7" s="270" customFormat="1" x14ac:dyDescent="0.25">
      <c r="A2963" s="286" t="s">
        <v>7667</v>
      </c>
      <c r="B2963" s="287" t="s">
        <v>7668</v>
      </c>
      <c r="C2963" s="288" t="s">
        <v>2</v>
      </c>
      <c r="D2963" s="289">
        <v>383.89</v>
      </c>
      <c r="E2963" s="289">
        <v>36.65</v>
      </c>
      <c r="F2963" s="289">
        <v>420.54</v>
      </c>
      <c r="G2963" s="270">
        <v>15</v>
      </c>
    </row>
    <row r="2964" spans="1:7" s="270" customFormat="1" x14ac:dyDescent="0.25">
      <c r="A2964" s="286" t="s">
        <v>7669</v>
      </c>
      <c r="B2964" s="287" t="s">
        <v>7670</v>
      </c>
      <c r="C2964" s="288" t="s">
        <v>2</v>
      </c>
      <c r="D2964" s="289">
        <v>7.74</v>
      </c>
      <c r="E2964" s="289">
        <v>2.12</v>
      </c>
      <c r="F2964" s="289">
        <v>9.86</v>
      </c>
      <c r="G2964" s="270">
        <v>15</v>
      </c>
    </row>
    <row r="2965" spans="1:7" s="270" customFormat="1" x14ac:dyDescent="0.25">
      <c r="A2965" s="286" t="s">
        <v>7671</v>
      </c>
      <c r="B2965" s="287" t="s">
        <v>7672</v>
      </c>
      <c r="C2965" s="288" t="s">
        <v>2</v>
      </c>
      <c r="D2965" s="289">
        <v>72.06</v>
      </c>
      <c r="E2965" s="289">
        <v>2.12</v>
      </c>
      <c r="F2965" s="289">
        <v>74.180000000000007</v>
      </c>
      <c r="G2965" s="270">
        <v>15</v>
      </c>
    </row>
    <row r="2966" spans="1:7" s="270" customFormat="1" x14ac:dyDescent="0.25">
      <c r="A2966" s="286" t="s">
        <v>7673</v>
      </c>
      <c r="B2966" s="287" t="s">
        <v>7674</v>
      </c>
      <c r="C2966" s="288" t="s">
        <v>2</v>
      </c>
      <c r="D2966" s="289">
        <v>89.14</v>
      </c>
      <c r="E2966" s="289">
        <v>10.42</v>
      </c>
      <c r="F2966" s="289">
        <v>99.56</v>
      </c>
      <c r="G2966" s="270">
        <v>15</v>
      </c>
    </row>
    <row r="2967" spans="1:7" s="270" customFormat="1" x14ac:dyDescent="0.25">
      <c r="A2967" s="286" t="s">
        <v>7675</v>
      </c>
      <c r="B2967" s="287" t="s">
        <v>7676</v>
      </c>
      <c r="C2967" s="288" t="s">
        <v>2</v>
      </c>
      <c r="D2967" s="289">
        <v>36.29</v>
      </c>
      <c r="E2967" s="289">
        <v>10.42</v>
      </c>
      <c r="F2967" s="289">
        <v>46.71</v>
      </c>
      <c r="G2967" s="270">
        <v>15</v>
      </c>
    </row>
    <row r="2968" spans="1:7" s="270" customFormat="1" x14ac:dyDescent="0.25">
      <c r="A2968" s="286" t="s">
        <v>7677</v>
      </c>
      <c r="B2968" s="287" t="s">
        <v>7678</v>
      </c>
      <c r="C2968" s="288"/>
      <c r="D2968" s="289"/>
      <c r="E2968" s="289"/>
      <c r="F2968" s="289"/>
      <c r="G2968" s="270">
        <v>15</v>
      </c>
    </row>
    <row r="2969" spans="1:7" s="270" customFormat="1" x14ac:dyDescent="0.25">
      <c r="A2969" s="286" t="s">
        <v>7679</v>
      </c>
      <c r="B2969" s="287" t="s">
        <v>7680</v>
      </c>
      <c r="C2969" s="288"/>
      <c r="D2969" s="289"/>
      <c r="E2969" s="289"/>
      <c r="F2969" s="289"/>
      <c r="G2969" s="270">
        <v>15</v>
      </c>
    </row>
    <row r="2970" spans="1:7" s="270" customFormat="1" ht="30" x14ac:dyDescent="0.25">
      <c r="A2970" s="286" t="s">
        <v>7681</v>
      </c>
      <c r="B2970" s="287" t="s">
        <v>7682</v>
      </c>
      <c r="C2970" s="288" t="s">
        <v>2</v>
      </c>
      <c r="D2970" s="289">
        <v>869.59</v>
      </c>
      <c r="E2970" s="289">
        <v>641.04999999999995</v>
      </c>
      <c r="F2970" s="289">
        <v>1510.64</v>
      </c>
      <c r="G2970" s="270">
        <v>15</v>
      </c>
    </row>
    <row r="2971" spans="1:7" s="270" customFormat="1" ht="30" x14ac:dyDescent="0.25">
      <c r="A2971" s="286" t="s">
        <v>7683</v>
      </c>
      <c r="B2971" s="287" t="s">
        <v>7684</v>
      </c>
      <c r="C2971" s="288" t="s">
        <v>2</v>
      </c>
      <c r="D2971" s="289">
        <v>906.35</v>
      </c>
      <c r="E2971" s="289">
        <v>641.04999999999995</v>
      </c>
      <c r="F2971" s="289">
        <v>1547.4</v>
      </c>
    </row>
    <row r="2972" spans="1:7" s="270" customFormat="1" ht="30" x14ac:dyDescent="0.25">
      <c r="A2972" s="286" t="s">
        <v>7685</v>
      </c>
      <c r="B2972" s="287" t="s">
        <v>7686</v>
      </c>
      <c r="C2972" s="288" t="s">
        <v>2</v>
      </c>
      <c r="D2972" s="289">
        <v>2582.38</v>
      </c>
      <c r="E2972" s="289">
        <v>1130.42</v>
      </c>
      <c r="F2972" s="289">
        <v>3712.8</v>
      </c>
    </row>
    <row r="2973" spans="1:7" s="270" customFormat="1" ht="30" x14ac:dyDescent="0.25">
      <c r="A2973" s="286" t="s">
        <v>7687</v>
      </c>
      <c r="B2973" s="287" t="s">
        <v>7688</v>
      </c>
      <c r="C2973" s="288" t="s">
        <v>2</v>
      </c>
      <c r="D2973" s="289">
        <v>2728.42</v>
      </c>
      <c r="E2973" s="289">
        <v>1130.42</v>
      </c>
      <c r="F2973" s="289">
        <v>3858.84</v>
      </c>
      <c r="G2973" s="270">
        <v>15</v>
      </c>
    </row>
    <row r="2974" spans="1:7" s="270" customFormat="1" ht="30" x14ac:dyDescent="0.25">
      <c r="A2974" s="286" t="s">
        <v>7689</v>
      </c>
      <c r="B2974" s="287" t="s">
        <v>7690</v>
      </c>
      <c r="C2974" s="288" t="s">
        <v>2</v>
      </c>
      <c r="D2974" s="289">
        <v>3031.67</v>
      </c>
      <c r="E2974" s="289">
        <v>1130.42</v>
      </c>
      <c r="F2974" s="289">
        <v>4162.09</v>
      </c>
      <c r="G2974" s="270">
        <v>15</v>
      </c>
    </row>
    <row r="2975" spans="1:7" s="270" customFormat="1" ht="30" x14ac:dyDescent="0.25">
      <c r="A2975" s="286" t="s">
        <v>7691</v>
      </c>
      <c r="B2975" s="287" t="s">
        <v>7692</v>
      </c>
      <c r="C2975" s="288" t="s">
        <v>2</v>
      </c>
      <c r="D2975" s="289">
        <v>3375.73</v>
      </c>
      <c r="E2975" s="289">
        <v>1130.42</v>
      </c>
      <c r="F2975" s="289">
        <v>4506.1499999999996</v>
      </c>
      <c r="G2975" s="270">
        <v>15</v>
      </c>
    </row>
    <row r="2976" spans="1:7" s="270" customFormat="1" x14ac:dyDescent="0.25">
      <c r="A2976" s="286" t="s">
        <v>7693</v>
      </c>
      <c r="B2976" s="287" t="s">
        <v>7694</v>
      </c>
      <c r="C2976" s="288"/>
      <c r="D2976" s="289"/>
      <c r="E2976" s="289"/>
      <c r="F2976" s="289"/>
      <c r="G2976" s="270">
        <v>15</v>
      </c>
    </row>
    <row r="2977" spans="1:7" s="270" customFormat="1" ht="30" x14ac:dyDescent="0.25">
      <c r="A2977" s="286" t="s">
        <v>7695</v>
      </c>
      <c r="B2977" s="287" t="s">
        <v>16846</v>
      </c>
      <c r="C2977" s="288" t="s">
        <v>2</v>
      </c>
      <c r="D2977" s="289">
        <v>2490.0300000000002</v>
      </c>
      <c r="E2977" s="289">
        <v>817.14</v>
      </c>
      <c r="F2977" s="289">
        <v>3307.17</v>
      </c>
      <c r="G2977" s="270">
        <v>15</v>
      </c>
    </row>
    <row r="2978" spans="1:7" s="270" customFormat="1" x14ac:dyDescent="0.25">
      <c r="A2978" s="286" t="s">
        <v>7696</v>
      </c>
      <c r="B2978" s="287" t="s">
        <v>7697</v>
      </c>
      <c r="C2978" s="288" t="s">
        <v>2</v>
      </c>
      <c r="D2978" s="289">
        <v>5816.28</v>
      </c>
      <c r="E2978" s="289">
        <v>1745.49</v>
      </c>
      <c r="F2978" s="289">
        <v>7561.77</v>
      </c>
      <c r="G2978" s="270">
        <v>15</v>
      </c>
    </row>
    <row r="2979" spans="1:7" s="270" customFormat="1" x14ac:dyDescent="0.25">
      <c r="A2979" s="286" t="s">
        <v>7698</v>
      </c>
      <c r="B2979" s="287" t="s">
        <v>7699</v>
      </c>
      <c r="C2979" s="288" t="s">
        <v>2</v>
      </c>
      <c r="D2979" s="289">
        <v>9636.2099999999991</v>
      </c>
      <c r="E2979" s="289">
        <v>2300.85</v>
      </c>
      <c r="F2979" s="289">
        <v>11937.06</v>
      </c>
    </row>
    <row r="2980" spans="1:7" s="270" customFormat="1" x14ac:dyDescent="0.25">
      <c r="A2980" s="286" t="s">
        <v>7700</v>
      </c>
      <c r="B2980" s="287" t="s">
        <v>7701</v>
      </c>
      <c r="C2980" s="288" t="s">
        <v>2</v>
      </c>
      <c r="D2980" s="289">
        <v>13437.22</v>
      </c>
      <c r="E2980" s="289">
        <v>2789.57</v>
      </c>
      <c r="F2980" s="289">
        <v>16226.79</v>
      </c>
      <c r="G2980" s="270">
        <v>15</v>
      </c>
    </row>
    <row r="2981" spans="1:7" s="270" customFormat="1" x14ac:dyDescent="0.25">
      <c r="A2981" s="286" t="s">
        <v>7702</v>
      </c>
      <c r="B2981" s="287" t="s">
        <v>7703</v>
      </c>
      <c r="C2981" s="288" t="s">
        <v>2</v>
      </c>
      <c r="D2981" s="289">
        <v>603.47</v>
      </c>
      <c r="E2981" s="289">
        <v>555.23</v>
      </c>
      <c r="F2981" s="289">
        <v>1158.7</v>
      </c>
      <c r="G2981" s="270">
        <v>15</v>
      </c>
    </row>
    <row r="2982" spans="1:7" s="270" customFormat="1" x14ac:dyDescent="0.25">
      <c r="A2982" s="286" t="s">
        <v>7704</v>
      </c>
      <c r="B2982" s="287" t="s">
        <v>7705</v>
      </c>
      <c r="C2982" s="288"/>
      <c r="D2982" s="289"/>
      <c r="E2982" s="289"/>
      <c r="F2982" s="289"/>
      <c r="G2982" s="270">
        <v>15</v>
      </c>
    </row>
    <row r="2983" spans="1:7" s="270" customFormat="1" x14ac:dyDescent="0.25">
      <c r="A2983" s="286" t="s">
        <v>7706</v>
      </c>
      <c r="B2983" s="287" t="s">
        <v>7707</v>
      </c>
      <c r="C2983" s="288" t="s">
        <v>2</v>
      </c>
      <c r="D2983" s="289">
        <v>1863.95</v>
      </c>
      <c r="E2983" s="289">
        <v>39.07</v>
      </c>
      <c r="F2983" s="289">
        <v>1903.02</v>
      </c>
      <c r="G2983" s="270">
        <v>15</v>
      </c>
    </row>
    <row r="2984" spans="1:7" s="270" customFormat="1" x14ac:dyDescent="0.25">
      <c r="A2984" s="286" t="s">
        <v>7708</v>
      </c>
      <c r="B2984" s="287" t="s">
        <v>7709</v>
      </c>
      <c r="C2984" s="288" t="s">
        <v>2</v>
      </c>
      <c r="D2984" s="289">
        <v>3279.8</v>
      </c>
      <c r="E2984" s="289">
        <v>39.07</v>
      </c>
      <c r="F2984" s="289">
        <v>3318.87</v>
      </c>
      <c r="G2984" s="270">
        <v>15</v>
      </c>
    </row>
    <row r="2985" spans="1:7" s="270" customFormat="1" x14ac:dyDescent="0.25">
      <c r="A2985" s="286" t="s">
        <v>7710</v>
      </c>
      <c r="B2985" s="287" t="s">
        <v>7711</v>
      </c>
      <c r="C2985" s="288" t="s">
        <v>2</v>
      </c>
      <c r="D2985" s="289">
        <v>608.80999999999995</v>
      </c>
      <c r="E2985" s="289">
        <v>62.52</v>
      </c>
      <c r="F2985" s="289">
        <v>671.33</v>
      </c>
    </row>
    <row r="2986" spans="1:7" s="270" customFormat="1" x14ac:dyDescent="0.25">
      <c r="A2986" s="286" t="s">
        <v>7712</v>
      </c>
      <c r="B2986" s="287" t="s">
        <v>7713</v>
      </c>
      <c r="C2986" s="288" t="s">
        <v>2</v>
      </c>
      <c r="D2986" s="289">
        <v>1022.77</v>
      </c>
      <c r="E2986" s="289">
        <v>62.52</v>
      </c>
      <c r="F2986" s="289">
        <v>1085.29</v>
      </c>
      <c r="G2986" s="270">
        <v>15</v>
      </c>
    </row>
    <row r="2987" spans="1:7" s="270" customFormat="1" x14ac:dyDescent="0.25">
      <c r="A2987" s="286" t="s">
        <v>7714</v>
      </c>
      <c r="B2987" s="287" t="s">
        <v>7715</v>
      </c>
      <c r="C2987" s="288" t="s">
        <v>2</v>
      </c>
      <c r="D2987" s="289">
        <v>2437.5500000000002</v>
      </c>
      <c r="E2987" s="289">
        <v>39.07</v>
      </c>
      <c r="F2987" s="289">
        <v>2476.62</v>
      </c>
      <c r="G2987" s="270">
        <v>15</v>
      </c>
    </row>
    <row r="2988" spans="1:7" s="270" customFormat="1" x14ac:dyDescent="0.25">
      <c r="A2988" s="286" t="s">
        <v>7716</v>
      </c>
      <c r="B2988" s="287" t="s">
        <v>7717</v>
      </c>
      <c r="C2988" s="288"/>
      <c r="D2988" s="289"/>
      <c r="E2988" s="289"/>
      <c r="F2988" s="289"/>
      <c r="G2988" s="270">
        <v>15</v>
      </c>
    </row>
    <row r="2989" spans="1:7" s="270" customFormat="1" x14ac:dyDescent="0.25">
      <c r="A2989" s="286" t="s">
        <v>7718</v>
      </c>
      <c r="B2989" s="287" t="s">
        <v>7719</v>
      </c>
      <c r="C2989" s="288" t="s">
        <v>2</v>
      </c>
      <c r="D2989" s="289">
        <v>1058.8800000000001</v>
      </c>
      <c r="E2989" s="289"/>
      <c r="F2989" s="289">
        <v>1058.8800000000001</v>
      </c>
      <c r="G2989" s="270">
        <v>15</v>
      </c>
    </row>
    <row r="2990" spans="1:7" s="270" customFormat="1" x14ac:dyDescent="0.25">
      <c r="A2990" s="286" t="s">
        <v>7720</v>
      </c>
      <c r="B2990" s="287" t="s">
        <v>7721</v>
      </c>
      <c r="C2990" s="288"/>
      <c r="D2990" s="289"/>
      <c r="E2990" s="289"/>
      <c r="F2990" s="289"/>
      <c r="G2990" s="270">
        <v>15</v>
      </c>
    </row>
    <row r="2991" spans="1:7" s="270" customFormat="1" ht="30" x14ac:dyDescent="0.25">
      <c r="A2991" s="286" t="s">
        <v>7722</v>
      </c>
      <c r="B2991" s="287" t="s">
        <v>7723</v>
      </c>
      <c r="C2991" s="288"/>
      <c r="D2991" s="289"/>
      <c r="E2991" s="289"/>
      <c r="F2991" s="289"/>
    </row>
    <row r="2992" spans="1:7" s="270" customFormat="1" ht="30" x14ac:dyDescent="0.25">
      <c r="A2992" s="286" t="s">
        <v>7724</v>
      </c>
      <c r="B2992" s="287" t="s">
        <v>7725</v>
      </c>
      <c r="C2992" s="288" t="s">
        <v>304</v>
      </c>
      <c r="D2992" s="289">
        <v>6.02</v>
      </c>
      <c r="E2992" s="289">
        <v>26.06</v>
      </c>
      <c r="F2992" s="289">
        <v>32.08</v>
      </c>
      <c r="G2992" s="270">
        <v>15</v>
      </c>
    </row>
    <row r="2993" spans="1:7" s="270" customFormat="1" ht="30" x14ac:dyDescent="0.25">
      <c r="A2993" s="286" t="s">
        <v>7726</v>
      </c>
      <c r="B2993" s="287" t="s">
        <v>7727</v>
      </c>
      <c r="C2993" s="288" t="s">
        <v>304</v>
      </c>
      <c r="D2993" s="289">
        <v>6.27</v>
      </c>
      <c r="E2993" s="289">
        <v>26.06</v>
      </c>
      <c r="F2993" s="289">
        <v>32.33</v>
      </c>
    </row>
    <row r="2994" spans="1:7" s="270" customFormat="1" ht="30" x14ac:dyDescent="0.25">
      <c r="A2994" s="286" t="s">
        <v>7728</v>
      </c>
      <c r="B2994" s="287" t="s">
        <v>7729</v>
      </c>
      <c r="C2994" s="288" t="s">
        <v>304</v>
      </c>
      <c r="D2994" s="289">
        <v>13.12</v>
      </c>
      <c r="E2994" s="289">
        <v>26.06</v>
      </c>
      <c r="F2994" s="289">
        <v>39.18</v>
      </c>
    </row>
    <row r="2995" spans="1:7" s="270" customFormat="1" ht="30" x14ac:dyDescent="0.25">
      <c r="A2995" s="286" t="s">
        <v>7730</v>
      </c>
      <c r="B2995" s="287" t="s">
        <v>7731</v>
      </c>
      <c r="C2995" s="288" t="s">
        <v>304</v>
      </c>
      <c r="D2995" s="289">
        <v>24.09</v>
      </c>
      <c r="E2995" s="289">
        <v>26.06</v>
      </c>
      <c r="F2995" s="289">
        <v>50.15</v>
      </c>
      <c r="G2995" s="270">
        <v>15</v>
      </c>
    </row>
    <row r="2996" spans="1:7" s="270" customFormat="1" ht="30" x14ac:dyDescent="0.25">
      <c r="A2996" s="286" t="s">
        <v>226</v>
      </c>
      <c r="B2996" s="287" t="s">
        <v>227</v>
      </c>
      <c r="C2996" s="288" t="s">
        <v>304</v>
      </c>
      <c r="D2996" s="289">
        <v>21.06</v>
      </c>
      <c r="E2996" s="289">
        <v>31.26</v>
      </c>
      <c r="F2996" s="289">
        <v>52.32</v>
      </c>
      <c r="G2996" s="270">
        <v>15</v>
      </c>
    </row>
    <row r="2997" spans="1:7" s="270" customFormat="1" ht="30" x14ac:dyDescent="0.25">
      <c r="A2997" s="286" t="s">
        <v>224</v>
      </c>
      <c r="B2997" s="287" t="s">
        <v>225</v>
      </c>
      <c r="C2997" s="288" t="s">
        <v>304</v>
      </c>
      <c r="D2997" s="289">
        <v>46.13</v>
      </c>
      <c r="E2997" s="289">
        <v>36.47</v>
      </c>
      <c r="F2997" s="289">
        <v>82.6</v>
      </c>
      <c r="G2997" s="270">
        <v>15</v>
      </c>
    </row>
    <row r="2998" spans="1:7" s="270" customFormat="1" ht="30" x14ac:dyDescent="0.25">
      <c r="A2998" s="286" t="s">
        <v>208</v>
      </c>
      <c r="B2998" s="287" t="s">
        <v>209</v>
      </c>
      <c r="C2998" s="288" t="s">
        <v>304</v>
      </c>
      <c r="D2998" s="289">
        <v>64.52</v>
      </c>
      <c r="E2998" s="289">
        <v>46.89</v>
      </c>
      <c r="F2998" s="289">
        <v>111.41</v>
      </c>
      <c r="G2998" s="270">
        <v>15</v>
      </c>
    </row>
    <row r="2999" spans="1:7" s="270" customFormat="1" ht="30" x14ac:dyDescent="0.25">
      <c r="A2999" s="286" t="s">
        <v>222</v>
      </c>
      <c r="B2999" s="287" t="s">
        <v>223</v>
      </c>
      <c r="C2999" s="288" t="s">
        <v>304</v>
      </c>
      <c r="D2999" s="289">
        <v>75.16</v>
      </c>
      <c r="E2999" s="289">
        <v>52.1</v>
      </c>
      <c r="F2999" s="289">
        <v>127.26</v>
      </c>
      <c r="G2999" s="270">
        <v>15</v>
      </c>
    </row>
    <row r="3000" spans="1:7" s="270" customFormat="1" ht="30" x14ac:dyDescent="0.25">
      <c r="A3000" s="286" t="s">
        <v>220</v>
      </c>
      <c r="B3000" s="287" t="s">
        <v>221</v>
      </c>
      <c r="C3000" s="288" t="s">
        <v>304</v>
      </c>
      <c r="D3000" s="289">
        <v>149.52000000000001</v>
      </c>
      <c r="E3000" s="289">
        <v>57.31</v>
      </c>
      <c r="F3000" s="289">
        <v>206.83</v>
      </c>
      <c r="G3000" s="270">
        <v>15</v>
      </c>
    </row>
    <row r="3001" spans="1:7" s="270" customFormat="1" x14ac:dyDescent="0.25">
      <c r="A3001" s="286" t="s">
        <v>7732</v>
      </c>
      <c r="B3001" s="287" t="s">
        <v>7733</v>
      </c>
      <c r="C3001" s="288"/>
      <c r="D3001" s="289"/>
      <c r="E3001" s="289"/>
      <c r="F3001" s="289"/>
      <c r="G3001" s="270">
        <v>15</v>
      </c>
    </row>
    <row r="3002" spans="1:7" s="270" customFormat="1" ht="30" x14ac:dyDescent="0.25">
      <c r="A3002" s="286" t="s">
        <v>7734</v>
      </c>
      <c r="B3002" s="287" t="s">
        <v>7735</v>
      </c>
      <c r="C3002" s="288" t="s">
        <v>304</v>
      </c>
      <c r="D3002" s="289">
        <v>12.37</v>
      </c>
      <c r="E3002" s="289">
        <v>26.06</v>
      </c>
      <c r="F3002" s="289">
        <v>38.43</v>
      </c>
      <c r="G3002" s="270">
        <v>15</v>
      </c>
    </row>
    <row r="3003" spans="1:7" s="270" customFormat="1" ht="30" x14ac:dyDescent="0.25">
      <c r="A3003" s="286" t="s">
        <v>7736</v>
      </c>
      <c r="B3003" s="287" t="s">
        <v>7737</v>
      </c>
      <c r="C3003" s="288" t="s">
        <v>304</v>
      </c>
      <c r="D3003" s="289">
        <v>16.21</v>
      </c>
      <c r="E3003" s="289">
        <v>31.26</v>
      </c>
      <c r="F3003" s="289">
        <v>47.47</v>
      </c>
      <c r="G3003" s="270">
        <v>15</v>
      </c>
    </row>
    <row r="3004" spans="1:7" s="270" customFormat="1" ht="30" x14ac:dyDescent="0.25">
      <c r="A3004" s="286" t="s">
        <v>7738</v>
      </c>
      <c r="B3004" s="287" t="s">
        <v>7739</v>
      </c>
      <c r="C3004" s="288" t="s">
        <v>304</v>
      </c>
      <c r="D3004" s="289">
        <v>28.27</v>
      </c>
      <c r="E3004" s="289">
        <v>46.89</v>
      </c>
      <c r="F3004" s="289">
        <v>75.16</v>
      </c>
    </row>
    <row r="3005" spans="1:7" s="270" customFormat="1" ht="30" x14ac:dyDescent="0.25">
      <c r="A3005" s="286" t="s">
        <v>7740</v>
      </c>
      <c r="B3005" s="287" t="s">
        <v>7741</v>
      </c>
      <c r="C3005" s="288" t="s">
        <v>304</v>
      </c>
      <c r="D3005" s="289">
        <v>24.43</v>
      </c>
      <c r="E3005" s="289">
        <v>57.31</v>
      </c>
      <c r="F3005" s="289">
        <v>81.739999999999995</v>
      </c>
      <c r="G3005" s="270">
        <v>15</v>
      </c>
    </row>
    <row r="3006" spans="1:7" s="270" customFormat="1" ht="30" x14ac:dyDescent="0.25">
      <c r="A3006" s="286" t="s">
        <v>7742</v>
      </c>
      <c r="B3006" s="287" t="s">
        <v>7743</v>
      </c>
      <c r="C3006" s="288"/>
      <c r="D3006" s="289"/>
      <c r="E3006" s="289"/>
      <c r="F3006" s="289"/>
      <c r="G3006" s="270">
        <v>15</v>
      </c>
    </row>
    <row r="3007" spans="1:7" s="270" customFormat="1" ht="30" x14ac:dyDescent="0.25">
      <c r="A3007" s="286" t="s">
        <v>7744</v>
      </c>
      <c r="B3007" s="287" t="s">
        <v>7745</v>
      </c>
      <c r="C3007" s="288" t="s">
        <v>304</v>
      </c>
      <c r="D3007" s="289">
        <v>25.18</v>
      </c>
      <c r="E3007" s="289">
        <v>31.26</v>
      </c>
      <c r="F3007" s="289">
        <v>56.44</v>
      </c>
      <c r="G3007" s="270">
        <v>15</v>
      </c>
    </row>
    <row r="3008" spans="1:7" s="270" customFormat="1" ht="30" x14ac:dyDescent="0.25">
      <c r="A3008" s="286" t="s">
        <v>7746</v>
      </c>
      <c r="B3008" s="287" t="s">
        <v>7747</v>
      </c>
      <c r="C3008" s="288" t="s">
        <v>304</v>
      </c>
      <c r="D3008" s="289">
        <v>45.61</v>
      </c>
      <c r="E3008" s="289">
        <v>46.89</v>
      </c>
      <c r="F3008" s="289">
        <v>92.5</v>
      </c>
      <c r="G3008" s="270">
        <v>15</v>
      </c>
    </row>
    <row r="3009" spans="1:7" s="270" customFormat="1" ht="30" x14ac:dyDescent="0.25">
      <c r="A3009" s="286" t="s">
        <v>7748</v>
      </c>
      <c r="B3009" s="287" t="s">
        <v>7749</v>
      </c>
      <c r="C3009" s="288" t="s">
        <v>304</v>
      </c>
      <c r="D3009" s="289">
        <v>58.78</v>
      </c>
      <c r="E3009" s="289">
        <v>57.31</v>
      </c>
      <c r="F3009" s="289">
        <v>116.09</v>
      </c>
    </row>
    <row r="3010" spans="1:7" s="270" customFormat="1" ht="30" x14ac:dyDescent="0.25">
      <c r="A3010" s="286" t="s">
        <v>7750</v>
      </c>
      <c r="B3010" s="287" t="s">
        <v>7751</v>
      </c>
      <c r="C3010" s="288" t="s">
        <v>304</v>
      </c>
      <c r="D3010" s="289">
        <v>111.32</v>
      </c>
      <c r="E3010" s="289">
        <v>57.31</v>
      </c>
      <c r="F3010" s="289">
        <v>168.63</v>
      </c>
      <c r="G3010" s="270">
        <v>15</v>
      </c>
    </row>
    <row r="3011" spans="1:7" s="270" customFormat="1" ht="30" x14ac:dyDescent="0.25">
      <c r="A3011" s="286" t="s">
        <v>7752</v>
      </c>
      <c r="B3011" s="287" t="s">
        <v>7753</v>
      </c>
      <c r="C3011" s="288" t="s">
        <v>304</v>
      </c>
      <c r="D3011" s="289">
        <v>21.79</v>
      </c>
      <c r="E3011" s="289">
        <v>26.06</v>
      </c>
      <c r="F3011" s="289">
        <v>47.85</v>
      </c>
      <c r="G3011" s="270">
        <v>15</v>
      </c>
    </row>
    <row r="3012" spans="1:7" s="270" customFormat="1" ht="30" x14ac:dyDescent="0.25">
      <c r="A3012" s="286" t="s">
        <v>7754</v>
      </c>
      <c r="B3012" s="287" t="s">
        <v>7755</v>
      </c>
      <c r="C3012" s="288"/>
      <c r="D3012" s="289"/>
      <c r="E3012" s="289"/>
      <c r="F3012" s="289"/>
      <c r="G3012" s="270">
        <v>15</v>
      </c>
    </row>
    <row r="3013" spans="1:7" s="270" customFormat="1" ht="30" x14ac:dyDescent="0.25">
      <c r="A3013" s="286" t="s">
        <v>7756</v>
      </c>
      <c r="B3013" s="287" t="s">
        <v>7757</v>
      </c>
      <c r="C3013" s="288" t="s">
        <v>304</v>
      </c>
      <c r="D3013" s="289">
        <v>27.85</v>
      </c>
      <c r="E3013" s="289">
        <v>18.329999999999998</v>
      </c>
      <c r="F3013" s="289">
        <v>46.18</v>
      </c>
      <c r="G3013" s="270">
        <v>15</v>
      </c>
    </row>
    <row r="3014" spans="1:7" s="270" customFormat="1" ht="30" x14ac:dyDescent="0.25">
      <c r="A3014" s="286" t="s">
        <v>7758</v>
      </c>
      <c r="B3014" s="287" t="s">
        <v>7759</v>
      </c>
      <c r="C3014" s="288" t="s">
        <v>304</v>
      </c>
      <c r="D3014" s="289">
        <v>53.26</v>
      </c>
      <c r="E3014" s="289">
        <v>18.329999999999998</v>
      </c>
      <c r="F3014" s="289">
        <v>71.59</v>
      </c>
      <c r="G3014" s="270">
        <v>15</v>
      </c>
    </row>
    <row r="3015" spans="1:7" s="270" customFormat="1" ht="30" x14ac:dyDescent="0.25">
      <c r="A3015" s="286" t="s">
        <v>7760</v>
      </c>
      <c r="B3015" s="287" t="s">
        <v>7761</v>
      </c>
      <c r="C3015" s="288" t="s">
        <v>304</v>
      </c>
      <c r="D3015" s="289">
        <v>101.31</v>
      </c>
      <c r="E3015" s="289">
        <v>18.329999999999998</v>
      </c>
      <c r="F3015" s="289">
        <v>119.64</v>
      </c>
    </row>
    <row r="3016" spans="1:7" s="270" customFormat="1" ht="30" x14ac:dyDescent="0.25">
      <c r="A3016" s="286" t="s">
        <v>7762</v>
      </c>
      <c r="B3016" s="287" t="s">
        <v>7763</v>
      </c>
      <c r="C3016" s="288" t="s">
        <v>304</v>
      </c>
      <c r="D3016" s="289">
        <v>82.54</v>
      </c>
      <c r="E3016" s="289">
        <v>18.329999999999998</v>
      </c>
      <c r="F3016" s="289">
        <v>100.87</v>
      </c>
      <c r="G3016" s="270">
        <v>15</v>
      </c>
    </row>
    <row r="3017" spans="1:7" s="270" customFormat="1" ht="30" x14ac:dyDescent="0.25">
      <c r="A3017" s="286" t="s">
        <v>206</v>
      </c>
      <c r="B3017" s="287" t="s">
        <v>207</v>
      </c>
      <c r="C3017" s="288" t="s">
        <v>304</v>
      </c>
      <c r="D3017" s="289">
        <v>159.53</v>
      </c>
      <c r="E3017" s="289">
        <v>18.329999999999998</v>
      </c>
      <c r="F3017" s="289">
        <v>177.86</v>
      </c>
      <c r="G3017" s="270">
        <v>15</v>
      </c>
    </row>
    <row r="3018" spans="1:7" s="270" customFormat="1" ht="30" x14ac:dyDescent="0.25">
      <c r="A3018" s="286" t="s">
        <v>7764</v>
      </c>
      <c r="B3018" s="287" t="s">
        <v>7765</v>
      </c>
      <c r="C3018" s="288" t="s">
        <v>304</v>
      </c>
      <c r="D3018" s="289">
        <v>249.21</v>
      </c>
      <c r="E3018" s="289">
        <v>36.65</v>
      </c>
      <c r="F3018" s="289">
        <v>285.86</v>
      </c>
      <c r="G3018" s="270">
        <v>15</v>
      </c>
    </row>
    <row r="3019" spans="1:7" s="270" customFormat="1" ht="30" x14ac:dyDescent="0.25">
      <c r="A3019" s="286" t="s">
        <v>7766</v>
      </c>
      <c r="B3019" s="287" t="s">
        <v>7767</v>
      </c>
      <c r="C3019" s="288" t="s">
        <v>304</v>
      </c>
      <c r="D3019" s="289">
        <v>407.49</v>
      </c>
      <c r="E3019" s="289">
        <v>36.65</v>
      </c>
      <c r="F3019" s="289">
        <v>444.14</v>
      </c>
      <c r="G3019" s="270">
        <v>15</v>
      </c>
    </row>
    <row r="3020" spans="1:7" s="270" customFormat="1" ht="30" x14ac:dyDescent="0.25">
      <c r="A3020" s="286" t="s">
        <v>7768</v>
      </c>
      <c r="B3020" s="287" t="s">
        <v>7769</v>
      </c>
      <c r="C3020" s="288" t="s">
        <v>304</v>
      </c>
      <c r="D3020" s="289">
        <v>555.23</v>
      </c>
      <c r="E3020" s="289">
        <v>36.65</v>
      </c>
      <c r="F3020" s="289">
        <v>591.88</v>
      </c>
      <c r="G3020" s="270">
        <v>15</v>
      </c>
    </row>
    <row r="3021" spans="1:7" s="270" customFormat="1" x14ac:dyDescent="0.25">
      <c r="A3021" s="286" t="s">
        <v>7770</v>
      </c>
      <c r="B3021" s="287" t="s">
        <v>7771</v>
      </c>
      <c r="C3021" s="288"/>
      <c r="D3021" s="289"/>
      <c r="E3021" s="289"/>
      <c r="F3021" s="289"/>
      <c r="G3021" s="270">
        <v>15</v>
      </c>
    </row>
    <row r="3022" spans="1:7" s="270" customFormat="1" ht="30" x14ac:dyDescent="0.25">
      <c r="A3022" s="286" t="s">
        <v>7772</v>
      </c>
      <c r="B3022" s="287" t="s">
        <v>7773</v>
      </c>
      <c r="C3022" s="288" t="s">
        <v>304</v>
      </c>
      <c r="D3022" s="289">
        <v>28.86</v>
      </c>
      <c r="E3022" s="289">
        <v>18.329999999999998</v>
      </c>
      <c r="F3022" s="289">
        <v>47.19</v>
      </c>
      <c r="G3022" s="270">
        <v>15</v>
      </c>
    </row>
    <row r="3023" spans="1:7" s="270" customFormat="1" ht="30" x14ac:dyDescent="0.25">
      <c r="A3023" s="286" t="s">
        <v>218</v>
      </c>
      <c r="B3023" s="287" t="s">
        <v>219</v>
      </c>
      <c r="C3023" s="288" t="s">
        <v>304</v>
      </c>
      <c r="D3023" s="289">
        <v>57.18</v>
      </c>
      <c r="E3023" s="289">
        <v>18.329999999999998</v>
      </c>
      <c r="F3023" s="289">
        <v>75.510000000000005</v>
      </c>
      <c r="G3023" s="270">
        <v>15</v>
      </c>
    </row>
    <row r="3024" spans="1:7" s="270" customFormat="1" ht="30" x14ac:dyDescent="0.25">
      <c r="A3024" s="286" t="s">
        <v>7774</v>
      </c>
      <c r="B3024" s="287" t="s">
        <v>7775</v>
      </c>
      <c r="C3024" s="288" t="s">
        <v>304</v>
      </c>
      <c r="D3024" s="289">
        <v>92.53</v>
      </c>
      <c r="E3024" s="289">
        <v>36.65</v>
      </c>
      <c r="F3024" s="289">
        <v>129.18</v>
      </c>
    </row>
    <row r="3025" spans="1:7" s="270" customFormat="1" ht="30" x14ac:dyDescent="0.25">
      <c r="A3025" s="286" t="s">
        <v>7776</v>
      </c>
      <c r="B3025" s="287" t="s">
        <v>7777</v>
      </c>
      <c r="C3025" s="288" t="s">
        <v>304</v>
      </c>
      <c r="D3025" s="289">
        <v>165.45</v>
      </c>
      <c r="E3025" s="289">
        <v>36.65</v>
      </c>
      <c r="F3025" s="289">
        <v>202.1</v>
      </c>
      <c r="G3025" s="270">
        <v>15</v>
      </c>
    </row>
    <row r="3026" spans="1:7" s="270" customFormat="1" ht="30" x14ac:dyDescent="0.25">
      <c r="A3026" s="286" t="s">
        <v>7778</v>
      </c>
      <c r="B3026" s="287" t="s">
        <v>7779</v>
      </c>
      <c r="C3026" s="288" t="s">
        <v>304</v>
      </c>
      <c r="D3026" s="289">
        <v>255.49</v>
      </c>
      <c r="E3026" s="289">
        <v>36.65</v>
      </c>
      <c r="F3026" s="289">
        <v>292.14</v>
      </c>
      <c r="G3026" s="270">
        <v>15</v>
      </c>
    </row>
    <row r="3027" spans="1:7" s="270" customFormat="1" ht="30" x14ac:dyDescent="0.25">
      <c r="A3027" s="286" t="s">
        <v>7780</v>
      </c>
      <c r="B3027" s="287" t="s">
        <v>7781</v>
      </c>
      <c r="C3027" s="288" t="s">
        <v>304</v>
      </c>
      <c r="D3027" s="289">
        <v>425.81</v>
      </c>
      <c r="E3027" s="289">
        <v>36.65</v>
      </c>
      <c r="F3027" s="289">
        <v>462.46</v>
      </c>
      <c r="G3027" s="270">
        <v>15</v>
      </c>
    </row>
    <row r="3028" spans="1:7" s="270" customFormat="1" x14ac:dyDescent="0.25">
      <c r="A3028" s="286" t="s">
        <v>7782</v>
      </c>
      <c r="B3028" s="287" t="s">
        <v>7783</v>
      </c>
      <c r="C3028" s="288"/>
      <c r="D3028" s="289"/>
      <c r="E3028" s="289"/>
      <c r="F3028" s="289"/>
      <c r="G3028" s="270">
        <v>15</v>
      </c>
    </row>
    <row r="3029" spans="1:7" s="270" customFormat="1" x14ac:dyDescent="0.25">
      <c r="A3029" s="286" t="s">
        <v>7784</v>
      </c>
      <c r="B3029" s="287" t="s">
        <v>7785</v>
      </c>
      <c r="C3029" s="288" t="s">
        <v>304</v>
      </c>
      <c r="D3029" s="289">
        <v>33.659999999999997</v>
      </c>
      <c r="E3029" s="289">
        <v>52.1</v>
      </c>
      <c r="F3029" s="289">
        <v>85.76</v>
      </c>
      <c r="G3029" s="270">
        <v>15</v>
      </c>
    </row>
    <row r="3030" spans="1:7" s="270" customFormat="1" x14ac:dyDescent="0.25">
      <c r="A3030" s="286" t="s">
        <v>7786</v>
      </c>
      <c r="B3030" s="287" t="s">
        <v>7787</v>
      </c>
      <c r="C3030" s="288" t="s">
        <v>304</v>
      </c>
      <c r="D3030" s="289">
        <v>39.450000000000003</v>
      </c>
      <c r="E3030" s="289">
        <v>57.31</v>
      </c>
      <c r="F3030" s="289">
        <v>96.76</v>
      </c>
      <c r="G3030" s="270">
        <v>15</v>
      </c>
    </row>
    <row r="3031" spans="1:7" s="270" customFormat="1" x14ac:dyDescent="0.25">
      <c r="A3031" s="286" t="s">
        <v>7788</v>
      </c>
      <c r="B3031" s="287" t="s">
        <v>7789</v>
      </c>
      <c r="C3031" s="288" t="s">
        <v>304</v>
      </c>
      <c r="D3031" s="289">
        <v>53.58</v>
      </c>
      <c r="E3031" s="289">
        <v>67.73</v>
      </c>
      <c r="F3031" s="289">
        <v>121.31</v>
      </c>
    </row>
    <row r="3032" spans="1:7" s="270" customFormat="1" x14ac:dyDescent="0.25">
      <c r="A3032" s="286" t="s">
        <v>7790</v>
      </c>
      <c r="B3032" s="287" t="s">
        <v>7791</v>
      </c>
      <c r="C3032" s="288" t="s">
        <v>304</v>
      </c>
      <c r="D3032" s="289">
        <v>69.31</v>
      </c>
      <c r="E3032" s="289">
        <v>72.94</v>
      </c>
      <c r="F3032" s="289">
        <v>142.25</v>
      </c>
      <c r="G3032" s="270">
        <v>15</v>
      </c>
    </row>
    <row r="3033" spans="1:7" s="270" customFormat="1" x14ac:dyDescent="0.25">
      <c r="A3033" s="286" t="s">
        <v>7792</v>
      </c>
      <c r="B3033" s="287" t="s">
        <v>7793</v>
      </c>
      <c r="C3033" s="288" t="s">
        <v>304</v>
      </c>
      <c r="D3033" s="289">
        <v>78.069999999999993</v>
      </c>
      <c r="E3033" s="289">
        <v>83.36</v>
      </c>
      <c r="F3033" s="289">
        <v>161.43</v>
      </c>
      <c r="G3033" s="270">
        <v>15</v>
      </c>
    </row>
    <row r="3034" spans="1:7" s="270" customFormat="1" x14ac:dyDescent="0.25">
      <c r="A3034" s="286" t="s">
        <v>7794</v>
      </c>
      <c r="B3034" s="287" t="s">
        <v>7795</v>
      </c>
      <c r="C3034" s="288" t="s">
        <v>304</v>
      </c>
      <c r="D3034" s="289">
        <v>104.34</v>
      </c>
      <c r="E3034" s="289">
        <v>93.78</v>
      </c>
      <c r="F3034" s="289">
        <v>198.12</v>
      </c>
      <c r="G3034" s="270">
        <v>15</v>
      </c>
    </row>
    <row r="3035" spans="1:7" s="270" customFormat="1" x14ac:dyDescent="0.25">
      <c r="A3035" s="286" t="s">
        <v>7796</v>
      </c>
      <c r="B3035" s="287" t="s">
        <v>7797</v>
      </c>
      <c r="C3035" s="288" t="s">
        <v>304</v>
      </c>
      <c r="D3035" s="289">
        <v>133.4</v>
      </c>
      <c r="E3035" s="289">
        <v>104.2</v>
      </c>
      <c r="F3035" s="289">
        <v>237.6</v>
      </c>
      <c r="G3035" s="270">
        <v>15</v>
      </c>
    </row>
    <row r="3036" spans="1:7" s="270" customFormat="1" x14ac:dyDescent="0.25">
      <c r="A3036" s="286" t="s">
        <v>7798</v>
      </c>
      <c r="B3036" s="287" t="s">
        <v>7799</v>
      </c>
      <c r="C3036" s="288" t="s">
        <v>304</v>
      </c>
      <c r="D3036" s="289">
        <v>149.44999999999999</v>
      </c>
      <c r="E3036" s="289">
        <v>117.23</v>
      </c>
      <c r="F3036" s="289">
        <v>266.68</v>
      </c>
      <c r="G3036" s="270">
        <v>15</v>
      </c>
    </row>
    <row r="3037" spans="1:7" s="270" customFormat="1" x14ac:dyDescent="0.25">
      <c r="A3037" s="286" t="s">
        <v>7800</v>
      </c>
      <c r="B3037" s="287" t="s">
        <v>7801</v>
      </c>
      <c r="C3037" s="288" t="s">
        <v>304</v>
      </c>
      <c r="D3037" s="289">
        <v>221.3</v>
      </c>
      <c r="E3037" s="289">
        <v>130.26</v>
      </c>
      <c r="F3037" s="289">
        <v>351.56</v>
      </c>
      <c r="G3037" s="270">
        <v>15</v>
      </c>
    </row>
    <row r="3038" spans="1:7" s="270" customFormat="1" x14ac:dyDescent="0.25">
      <c r="A3038" s="286" t="s">
        <v>7802</v>
      </c>
      <c r="B3038" s="287" t="s">
        <v>7803</v>
      </c>
      <c r="C3038" s="288" t="s">
        <v>304</v>
      </c>
      <c r="D3038" s="289">
        <v>377.94</v>
      </c>
      <c r="E3038" s="289">
        <v>143.27000000000001</v>
      </c>
      <c r="F3038" s="289">
        <v>521.21</v>
      </c>
      <c r="G3038" s="270">
        <v>15</v>
      </c>
    </row>
    <row r="3039" spans="1:7" s="270" customFormat="1" x14ac:dyDescent="0.25">
      <c r="A3039" s="286" t="s">
        <v>7804</v>
      </c>
      <c r="B3039" s="287" t="s">
        <v>7805</v>
      </c>
      <c r="C3039" s="288"/>
      <c r="D3039" s="289"/>
      <c r="E3039" s="289"/>
      <c r="F3039" s="289"/>
      <c r="G3039" s="270">
        <v>15</v>
      </c>
    </row>
    <row r="3040" spans="1:7" s="270" customFormat="1" ht="30" x14ac:dyDescent="0.25">
      <c r="A3040" s="286" t="s">
        <v>7806</v>
      </c>
      <c r="B3040" s="287" t="s">
        <v>7807</v>
      </c>
      <c r="C3040" s="288" t="s">
        <v>304</v>
      </c>
      <c r="D3040" s="289">
        <v>67.3</v>
      </c>
      <c r="E3040" s="289">
        <v>52.1</v>
      </c>
      <c r="F3040" s="289">
        <v>119.4</v>
      </c>
      <c r="G3040" s="270">
        <v>15</v>
      </c>
    </row>
    <row r="3041" spans="1:7" s="270" customFormat="1" ht="30" x14ac:dyDescent="0.25">
      <c r="A3041" s="286" t="s">
        <v>7808</v>
      </c>
      <c r="B3041" s="287" t="s">
        <v>7809</v>
      </c>
      <c r="C3041" s="288" t="s">
        <v>304</v>
      </c>
      <c r="D3041" s="289">
        <v>90.74</v>
      </c>
      <c r="E3041" s="289">
        <v>57.31</v>
      </c>
      <c r="F3041" s="289">
        <v>148.05000000000001</v>
      </c>
      <c r="G3041" s="270">
        <v>15</v>
      </c>
    </row>
    <row r="3042" spans="1:7" s="270" customFormat="1" ht="30" x14ac:dyDescent="0.25">
      <c r="A3042" s="286" t="s">
        <v>7810</v>
      </c>
      <c r="B3042" s="287" t="s">
        <v>7811</v>
      </c>
      <c r="C3042" s="288" t="s">
        <v>304</v>
      </c>
      <c r="D3042" s="289">
        <v>95.16</v>
      </c>
      <c r="E3042" s="289">
        <v>67.73</v>
      </c>
      <c r="F3042" s="289">
        <v>162.88999999999999</v>
      </c>
    </row>
    <row r="3043" spans="1:7" s="270" customFormat="1" ht="30" x14ac:dyDescent="0.25">
      <c r="A3043" s="286" t="s">
        <v>7812</v>
      </c>
      <c r="B3043" s="287" t="s">
        <v>7813</v>
      </c>
      <c r="C3043" s="288" t="s">
        <v>304</v>
      </c>
      <c r="D3043" s="289">
        <v>127.18</v>
      </c>
      <c r="E3043" s="289">
        <v>72.94</v>
      </c>
      <c r="F3043" s="289">
        <v>200.12</v>
      </c>
      <c r="G3043" s="270">
        <v>15</v>
      </c>
    </row>
    <row r="3044" spans="1:7" s="270" customFormat="1" ht="30" x14ac:dyDescent="0.25">
      <c r="A3044" s="286" t="s">
        <v>7814</v>
      </c>
      <c r="B3044" s="287" t="s">
        <v>7815</v>
      </c>
      <c r="C3044" s="288" t="s">
        <v>304</v>
      </c>
      <c r="D3044" s="289">
        <v>128.9</v>
      </c>
      <c r="E3044" s="289">
        <v>83.36</v>
      </c>
      <c r="F3044" s="289">
        <v>212.26</v>
      </c>
      <c r="G3044" s="270">
        <v>15</v>
      </c>
    </row>
    <row r="3045" spans="1:7" s="270" customFormat="1" ht="30" x14ac:dyDescent="0.25">
      <c r="A3045" s="286" t="s">
        <v>7816</v>
      </c>
      <c r="B3045" s="287" t="s">
        <v>7817</v>
      </c>
      <c r="C3045" s="288" t="s">
        <v>304</v>
      </c>
      <c r="D3045" s="289">
        <v>155.05000000000001</v>
      </c>
      <c r="E3045" s="289">
        <v>93.78</v>
      </c>
      <c r="F3045" s="289">
        <v>248.83</v>
      </c>
      <c r="G3045" s="270">
        <v>15</v>
      </c>
    </row>
    <row r="3046" spans="1:7" s="270" customFormat="1" ht="30" x14ac:dyDescent="0.25">
      <c r="A3046" s="286" t="s">
        <v>7818</v>
      </c>
      <c r="B3046" s="287" t="s">
        <v>7819</v>
      </c>
      <c r="C3046" s="288" t="s">
        <v>304</v>
      </c>
      <c r="D3046" s="289">
        <v>243.2</v>
      </c>
      <c r="E3046" s="289">
        <v>104.2</v>
      </c>
      <c r="F3046" s="289">
        <v>347.4</v>
      </c>
      <c r="G3046" s="270">
        <v>15</v>
      </c>
    </row>
    <row r="3047" spans="1:7" s="270" customFormat="1" ht="30" x14ac:dyDescent="0.25">
      <c r="A3047" s="286" t="s">
        <v>7820</v>
      </c>
      <c r="B3047" s="287" t="s">
        <v>7821</v>
      </c>
      <c r="C3047" s="288" t="s">
        <v>304</v>
      </c>
      <c r="D3047" s="289">
        <v>283.24</v>
      </c>
      <c r="E3047" s="289">
        <v>117.23</v>
      </c>
      <c r="F3047" s="289">
        <v>400.47</v>
      </c>
      <c r="G3047" s="270">
        <v>15</v>
      </c>
    </row>
    <row r="3048" spans="1:7" s="270" customFormat="1" ht="30" x14ac:dyDescent="0.25">
      <c r="A3048" s="286" t="s">
        <v>7822</v>
      </c>
      <c r="B3048" s="287" t="s">
        <v>7823</v>
      </c>
      <c r="C3048" s="288" t="s">
        <v>304</v>
      </c>
      <c r="D3048" s="289">
        <v>400.14</v>
      </c>
      <c r="E3048" s="289">
        <v>130.26</v>
      </c>
      <c r="F3048" s="289">
        <v>530.4</v>
      </c>
      <c r="G3048" s="270">
        <v>15</v>
      </c>
    </row>
    <row r="3049" spans="1:7" s="270" customFormat="1" ht="30" x14ac:dyDescent="0.25">
      <c r="A3049" s="286" t="s">
        <v>7824</v>
      </c>
      <c r="B3049" s="287" t="s">
        <v>7825</v>
      </c>
      <c r="C3049" s="288" t="s">
        <v>304</v>
      </c>
      <c r="D3049" s="289">
        <v>673.44</v>
      </c>
      <c r="E3049" s="289">
        <v>143.27000000000001</v>
      </c>
      <c r="F3049" s="289">
        <v>816.71</v>
      </c>
      <c r="G3049" s="270">
        <v>15</v>
      </c>
    </row>
    <row r="3050" spans="1:7" s="270" customFormat="1" ht="30" x14ac:dyDescent="0.25">
      <c r="A3050" s="286" t="s">
        <v>7826</v>
      </c>
      <c r="B3050" s="287" t="s">
        <v>7827</v>
      </c>
      <c r="C3050" s="288"/>
      <c r="D3050" s="289"/>
      <c r="E3050" s="289"/>
      <c r="F3050" s="289"/>
      <c r="G3050" s="270">
        <v>15</v>
      </c>
    </row>
    <row r="3051" spans="1:7" s="270" customFormat="1" ht="30" x14ac:dyDescent="0.25">
      <c r="A3051" s="286" t="s">
        <v>7828</v>
      </c>
      <c r="B3051" s="287" t="s">
        <v>7829</v>
      </c>
      <c r="C3051" s="288" t="s">
        <v>2</v>
      </c>
      <c r="D3051" s="289">
        <v>91.45</v>
      </c>
      <c r="E3051" s="289">
        <v>15.63</v>
      </c>
      <c r="F3051" s="289">
        <v>107.08</v>
      </c>
      <c r="G3051" s="270">
        <v>15</v>
      </c>
    </row>
    <row r="3052" spans="1:7" s="270" customFormat="1" ht="30" x14ac:dyDescent="0.25">
      <c r="A3052" s="286" t="s">
        <v>7830</v>
      </c>
      <c r="B3052" s="287" t="s">
        <v>7831</v>
      </c>
      <c r="C3052" s="288" t="s">
        <v>2</v>
      </c>
      <c r="D3052" s="289">
        <v>132.19</v>
      </c>
      <c r="E3052" s="289">
        <v>15.63</v>
      </c>
      <c r="F3052" s="289">
        <v>147.82</v>
      </c>
      <c r="G3052" s="270">
        <v>15</v>
      </c>
    </row>
    <row r="3053" spans="1:7" s="270" customFormat="1" ht="30" x14ac:dyDescent="0.25">
      <c r="A3053" s="286" t="s">
        <v>7832</v>
      </c>
      <c r="B3053" s="287" t="s">
        <v>7833</v>
      </c>
      <c r="C3053" s="288" t="s">
        <v>2</v>
      </c>
      <c r="D3053" s="289">
        <v>143.88999999999999</v>
      </c>
      <c r="E3053" s="289">
        <v>20.84</v>
      </c>
      <c r="F3053" s="289">
        <v>164.73</v>
      </c>
    </row>
    <row r="3054" spans="1:7" s="270" customFormat="1" ht="30" x14ac:dyDescent="0.25">
      <c r="A3054" s="286" t="s">
        <v>7834</v>
      </c>
      <c r="B3054" s="287" t="s">
        <v>7835</v>
      </c>
      <c r="C3054" s="288" t="s">
        <v>2</v>
      </c>
      <c r="D3054" s="289">
        <v>252.85</v>
      </c>
      <c r="E3054" s="289">
        <v>20.84</v>
      </c>
      <c r="F3054" s="289">
        <v>273.69</v>
      </c>
      <c r="G3054" s="270">
        <v>15</v>
      </c>
    </row>
    <row r="3055" spans="1:7" s="270" customFormat="1" ht="30" x14ac:dyDescent="0.25">
      <c r="A3055" s="286" t="s">
        <v>7836</v>
      </c>
      <c r="B3055" s="287" t="s">
        <v>7837</v>
      </c>
      <c r="C3055" s="288" t="s">
        <v>2</v>
      </c>
      <c r="D3055" s="289">
        <v>120.25</v>
      </c>
      <c r="E3055" s="289">
        <v>15.63</v>
      </c>
      <c r="F3055" s="289">
        <v>135.88</v>
      </c>
      <c r="G3055" s="270">
        <v>15</v>
      </c>
    </row>
    <row r="3056" spans="1:7" s="270" customFormat="1" ht="30" x14ac:dyDescent="0.25">
      <c r="A3056" s="286" t="s">
        <v>7838</v>
      </c>
      <c r="B3056" s="287" t="s">
        <v>7839</v>
      </c>
      <c r="C3056" s="288" t="s">
        <v>2</v>
      </c>
      <c r="D3056" s="289">
        <v>176.61</v>
      </c>
      <c r="E3056" s="289">
        <v>15.63</v>
      </c>
      <c r="F3056" s="289">
        <v>192.24</v>
      </c>
      <c r="G3056" s="270">
        <v>15</v>
      </c>
    </row>
    <row r="3057" spans="1:7" s="270" customFormat="1" ht="30" x14ac:dyDescent="0.25">
      <c r="A3057" s="286" t="s">
        <v>7840</v>
      </c>
      <c r="B3057" s="287" t="s">
        <v>7841</v>
      </c>
      <c r="C3057" s="288" t="s">
        <v>2</v>
      </c>
      <c r="D3057" s="289">
        <v>233.34</v>
      </c>
      <c r="E3057" s="289">
        <v>20.84</v>
      </c>
      <c r="F3057" s="289">
        <v>254.18</v>
      </c>
      <c r="G3057" s="270">
        <v>15</v>
      </c>
    </row>
    <row r="3058" spans="1:7" s="270" customFormat="1" ht="30" x14ac:dyDescent="0.25">
      <c r="A3058" s="286" t="s">
        <v>7842</v>
      </c>
      <c r="B3058" s="287" t="s">
        <v>7843</v>
      </c>
      <c r="C3058" s="288" t="s">
        <v>2</v>
      </c>
      <c r="D3058" s="289">
        <v>388.89</v>
      </c>
      <c r="E3058" s="289">
        <v>20.84</v>
      </c>
      <c r="F3058" s="289">
        <v>409.73</v>
      </c>
      <c r="G3058" s="270">
        <v>15</v>
      </c>
    </row>
    <row r="3059" spans="1:7" s="270" customFormat="1" ht="30" x14ac:dyDescent="0.25">
      <c r="A3059" s="286" t="s">
        <v>7844</v>
      </c>
      <c r="B3059" s="287" t="s">
        <v>7845</v>
      </c>
      <c r="C3059" s="288" t="s">
        <v>2</v>
      </c>
      <c r="D3059" s="289">
        <v>83.01</v>
      </c>
      <c r="E3059" s="289">
        <v>15.63</v>
      </c>
      <c r="F3059" s="289">
        <v>98.64</v>
      </c>
      <c r="G3059" s="270">
        <v>15</v>
      </c>
    </row>
    <row r="3060" spans="1:7" s="270" customFormat="1" ht="30" x14ac:dyDescent="0.25">
      <c r="A3060" s="286" t="s">
        <v>7846</v>
      </c>
      <c r="B3060" s="287" t="s">
        <v>7847</v>
      </c>
      <c r="C3060" s="288" t="s">
        <v>2</v>
      </c>
      <c r="D3060" s="289">
        <v>93.85</v>
      </c>
      <c r="E3060" s="289">
        <v>15.63</v>
      </c>
      <c r="F3060" s="289">
        <v>109.48</v>
      </c>
      <c r="G3060" s="270">
        <v>15</v>
      </c>
    </row>
    <row r="3061" spans="1:7" s="270" customFormat="1" ht="30" x14ac:dyDescent="0.25">
      <c r="A3061" s="286" t="s">
        <v>7848</v>
      </c>
      <c r="B3061" s="287" t="s">
        <v>7849</v>
      </c>
      <c r="C3061" s="288" t="s">
        <v>2</v>
      </c>
      <c r="D3061" s="289">
        <v>121.36</v>
      </c>
      <c r="E3061" s="289">
        <v>20.84</v>
      </c>
      <c r="F3061" s="289">
        <v>142.19999999999999</v>
      </c>
      <c r="G3061" s="270">
        <v>15</v>
      </c>
    </row>
    <row r="3062" spans="1:7" s="270" customFormat="1" ht="30" x14ac:dyDescent="0.25">
      <c r="A3062" s="286" t="s">
        <v>7850</v>
      </c>
      <c r="B3062" s="287" t="s">
        <v>7851</v>
      </c>
      <c r="C3062" s="288" t="s">
        <v>2</v>
      </c>
      <c r="D3062" s="289">
        <v>167.41</v>
      </c>
      <c r="E3062" s="289">
        <v>20.84</v>
      </c>
      <c r="F3062" s="289">
        <v>188.25</v>
      </c>
      <c r="G3062" s="270">
        <v>15</v>
      </c>
    </row>
    <row r="3063" spans="1:7" s="270" customFormat="1" ht="30" x14ac:dyDescent="0.25">
      <c r="A3063" s="286" t="s">
        <v>7852</v>
      </c>
      <c r="B3063" s="287" t="s">
        <v>7853</v>
      </c>
      <c r="C3063" s="288" t="s">
        <v>2</v>
      </c>
      <c r="D3063" s="289">
        <v>63.75</v>
      </c>
      <c r="E3063" s="289">
        <v>15.63</v>
      </c>
      <c r="F3063" s="289">
        <v>79.38</v>
      </c>
      <c r="G3063" s="270">
        <v>15</v>
      </c>
    </row>
    <row r="3064" spans="1:7" s="270" customFormat="1" ht="30" x14ac:dyDescent="0.25">
      <c r="A3064" s="286" t="s">
        <v>7854</v>
      </c>
      <c r="B3064" s="287" t="s">
        <v>7855</v>
      </c>
      <c r="C3064" s="288" t="s">
        <v>2</v>
      </c>
      <c r="D3064" s="289">
        <v>88.01</v>
      </c>
      <c r="E3064" s="289">
        <v>20.84</v>
      </c>
      <c r="F3064" s="289">
        <v>108.85</v>
      </c>
      <c r="G3064" s="270">
        <v>15</v>
      </c>
    </row>
    <row r="3065" spans="1:7" s="270" customFormat="1" ht="30" x14ac:dyDescent="0.25">
      <c r="A3065" s="286" t="s">
        <v>7856</v>
      </c>
      <c r="B3065" s="287" t="s">
        <v>7857</v>
      </c>
      <c r="C3065" s="288" t="s">
        <v>2</v>
      </c>
      <c r="D3065" s="289">
        <v>163.15</v>
      </c>
      <c r="E3065" s="289">
        <v>15.63</v>
      </c>
      <c r="F3065" s="289">
        <v>178.78</v>
      </c>
      <c r="G3065" s="270">
        <v>15</v>
      </c>
    </row>
    <row r="3066" spans="1:7" s="270" customFormat="1" ht="30" x14ac:dyDescent="0.25">
      <c r="A3066" s="286" t="s">
        <v>7858</v>
      </c>
      <c r="B3066" s="287" t="s">
        <v>7859</v>
      </c>
      <c r="C3066" s="288" t="s">
        <v>2</v>
      </c>
      <c r="D3066" s="289">
        <v>208.91</v>
      </c>
      <c r="E3066" s="289">
        <v>20.84</v>
      </c>
      <c r="F3066" s="289">
        <v>229.75</v>
      </c>
      <c r="G3066" s="270">
        <v>15</v>
      </c>
    </row>
    <row r="3067" spans="1:7" s="270" customFormat="1" ht="30" x14ac:dyDescent="0.25">
      <c r="A3067" s="286" t="s">
        <v>7860</v>
      </c>
      <c r="B3067" s="287" t="s">
        <v>7861</v>
      </c>
      <c r="C3067" s="288" t="s">
        <v>2</v>
      </c>
      <c r="D3067" s="289">
        <v>227.5</v>
      </c>
      <c r="E3067" s="289">
        <v>20.84</v>
      </c>
      <c r="F3067" s="289">
        <v>248.34</v>
      </c>
      <c r="G3067" s="270">
        <v>15</v>
      </c>
    </row>
    <row r="3068" spans="1:7" s="270" customFormat="1" ht="30" x14ac:dyDescent="0.25">
      <c r="A3068" s="286" t="s">
        <v>7862</v>
      </c>
      <c r="B3068" s="287" t="s">
        <v>7863</v>
      </c>
      <c r="C3068" s="288" t="s">
        <v>2</v>
      </c>
      <c r="D3068" s="289">
        <v>240.18</v>
      </c>
      <c r="E3068" s="289">
        <v>20.84</v>
      </c>
      <c r="F3068" s="289">
        <v>261.02</v>
      </c>
      <c r="G3068" s="270">
        <v>15</v>
      </c>
    </row>
    <row r="3069" spans="1:7" s="270" customFormat="1" ht="30" x14ac:dyDescent="0.25">
      <c r="A3069" s="286" t="s">
        <v>7864</v>
      </c>
      <c r="B3069" s="287" t="s">
        <v>7865</v>
      </c>
      <c r="C3069" s="288" t="s">
        <v>2</v>
      </c>
      <c r="D3069" s="289">
        <v>273.38</v>
      </c>
      <c r="E3069" s="289">
        <v>20.84</v>
      </c>
      <c r="F3069" s="289">
        <v>294.22000000000003</v>
      </c>
      <c r="G3069" s="270">
        <v>15</v>
      </c>
    </row>
    <row r="3070" spans="1:7" s="270" customFormat="1" ht="30" x14ac:dyDescent="0.25">
      <c r="A3070" s="286" t="s">
        <v>7866</v>
      </c>
      <c r="B3070" s="287" t="s">
        <v>7867</v>
      </c>
      <c r="C3070" s="288" t="s">
        <v>2</v>
      </c>
      <c r="D3070" s="289">
        <v>282.75</v>
      </c>
      <c r="E3070" s="289">
        <v>20.84</v>
      </c>
      <c r="F3070" s="289">
        <v>303.58999999999997</v>
      </c>
      <c r="G3070" s="270">
        <v>15</v>
      </c>
    </row>
    <row r="3071" spans="1:7" s="270" customFormat="1" ht="30" x14ac:dyDescent="0.25">
      <c r="A3071" s="286" t="s">
        <v>7868</v>
      </c>
      <c r="B3071" s="287" t="s">
        <v>7869</v>
      </c>
      <c r="C3071" s="288" t="s">
        <v>2</v>
      </c>
      <c r="D3071" s="289">
        <v>384.22</v>
      </c>
      <c r="E3071" s="289">
        <v>26.06</v>
      </c>
      <c r="F3071" s="289">
        <v>410.28</v>
      </c>
      <c r="G3071" s="270">
        <v>15</v>
      </c>
    </row>
    <row r="3072" spans="1:7" s="270" customFormat="1" ht="30" x14ac:dyDescent="0.25">
      <c r="A3072" s="286" t="s">
        <v>7870</v>
      </c>
      <c r="B3072" s="287" t="s">
        <v>7871</v>
      </c>
      <c r="C3072" s="288" t="s">
        <v>2</v>
      </c>
      <c r="D3072" s="289">
        <v>304.56</v>
      </c>
      <c r="E3072" s="289">
        <v>20.84</v>
      </c>
      <c r="F3072" s="289">
        <v>325.39999999999998</v>
      </c>
      <c r="G3072" s="270">
        <v>15</v>
      </c>
    </row>
    <row r="3073" spans="1:7" s="270" customFormat="1" ht="30" x14ac:dyDescent="0.25">
      <c r="A3073" s="286" t="s">
        <v>7872</v>
      </c>
      <c r="B3073" s="287" t="s">
        <v>7873</v>
      </c>
      <c r="C3073" s="288" t="s">
        <v>2</v>
      </c>
      <c r="D3073" s="289">
        <v>146.66999999999999</v>
      </c>
      <c r="E3073" s="289">
        <v>15.63</v>
      </c>
      <c r="F3073" s="289">
        <v>162.30000000000001</v>
      </c>
      <c r="G3073" s="270">
        <v>15</v>
      </c>
    </row>
    <row r="3074" spans="1:7" s="270" customFormat="1" ht="30" x14ac:dyDescent="0.25">
      <c r="A3074" s="286" t="s">
        <v>7874</v>
      </c>
      <c r="B3074" s="287" t="s">
        <v>7875</v>
      </c>
      <c r="C3074" s="288" t="s">
        <v>2</v>
      </c>
      <c r="D3074" s="289">
        <v>185.74</v>
      </c>
      <c r="E3074" s="289">
        <v>20.84</v>
      </c>
      <c r="F3074" s="289">
        <v>206.58</v>
      </c>
      <c r="G3074" s="270">
        <v>15</v>
      </c>
    </row>
    <row r="3075" spans="1:7" s="270" customFormat="1" ht="30" x14ac:dyDescent="0.25">
      <c r="A3075" s="286" t="s">
        <v>7876</v>
      </c>
      <c r="B3075" s="287" t="s">
        <v>7877</v>
      </c>
      <c r="C3075" s="288" t="s">
        <v>2</v>
      </c>
      <c r="D3075" s="289">
        <v>222.78</v>
      </c>
      <c r="E3075" s="289">
        <v>20.84</v>
      </c>
      <c r="F3075" s="289">
        <v>243.62</v>
      </c>
      <c r="G3075" s="270">
        <v>15</v>
      </c>
    </row>
    <row r="3076" spans="1:7" s="270" customFormat="1" ht="30" x14ac:dyDescent="0.25">
      <c r="A3076" s="286" t="s">
        <v>7878</v>
      </c>
      <c r="B3076" s="287" t="s">
        <v>7879</v>
      </c>
      <c r="C3076" s="288" t="s">
        <v>2</v>
      </c>
      <c r="D3076" s="289">
        <v>229.04</v>
      </c>
      <c r="E3076" s="289">
        <v>20.84</v>
      </c>
      <c r="F3076" s="289">
        <v>249.88</v>
      </c>
      <c r="G3076" s="270">
        <v>15</v>
      </c>
    </row>
    <row r="3077" spans="1:7" s="270" customFormat="1" ht="30" x14ac:dyDescent="0.25">
      <c r="A3077" s="286" t="s">
        <v>7880</v>
      </c>
      <c r="B3077" s="287" t="s">
        <v>7881</v>
      </c>
      <c r="C3077" s="288" t="s">
        <v>2</v>
      </c>
      <c r="D3077" s="289">
        <v>240.95</v>
      </c>
      <c r="E3077" s="289">
        <v>20.84</v>
      </c>
      <c r="F3077" s="289">
        <v>261.79000000000002</v>
      </c>
      <c r="G3077" s="270">
        <v>15</v>
      </c>
    </row>
    <row r="3078" spans="1:7" s="270" customFormat="1" ht="30" x14ac:dyDescent="0.25">
      <c r="A3078" s="286" t="s">
        <v>7882</v>
      </c>
      <c r="B3078" s="287" t="s">
        <v>7883</v>
      </c>
      <c r="C3078" s="288" t="s">
        <v>2</v>
      </c>
      <c r="D3078" s="289">
        <v>287</v>
      </c>
      <c r="E3078" s="289">
        <v>20.84</v>
      </c>
      <c r="F3078" s="289">
        <v>307.83999999999997</v>
      </c>
      <c r="G3078" s="270">
        <v>15</v>
      </c>
    </row>
    <row r="3079" spans="1:7" s="270" customFormat="1" ht="30" x14ac:dyDescent="0.25">
      <c r="A3079" s="286" t="s">
        <v>7884</v>
      </c>
      <c r="B3079" s="287" t="s">
        <v>7885</v>
      </c>
      <c r="C3079" s="288" t="s">
        <v>2</v>
      </c>
      <c r="D3079" s="289">
        <v>56.29</v>
      </c>
      <c r="E3079" s="289">
        <v>20.84</v>
      </c>
      <c r="F3079" s="289">
        <v>77.13</v>
      </c>
      <c r="G3079" s="270">
        <v>15</v>
      </c>
    </row>
    <row r="3080" spans="1:7" s="270" customFormat="1" ht="30" x14ac:dyDescent="0.25">
      <c r="A3080" s="286" t="s">
        <v>7886</v>
      </c>
      <c r="B3080" s="287" t="s">
        <v>7887</v>
      </c>
      <c r="C3080" s="288" t="s">
        <v>2</v>
      </c>
      <c r="D3080" s="289">
        <v>67.099999999999994</v>
      </c>
      <c r="E3080" s="289">
        <v>20.84</v>
      </c>
      <c r="F3080" s="289">
        <v>87.94</v>
      </c>
      <c r="G3080" s="270">
        <v>15</v>
      </c>
    </row>
    <row r="3081" spans="1:7" s="270" customFormat="1" ht="30" x14ac:dyDescent="0.25">
      <c r="A3081" s="286" t="s">
        <v>7888</v>
      </c>
      <c r="B3081" s="287" t="s">
        <v>7889</v>
      </c>
      <c r="C3081" s="288" t="s">
        <v>2</v>
      </c>
      <c r="D3081" s="289">
        <v>161.55000000000001</v>
      </c>
      <c r="E3081" s="289">
        <v>26.06</v>
      </c>
      <c r="F3081" s="289">
        <v>187.61</v>
      </c>
      <c r="G3081" s="270">
        <v>15</v>
      </c>
    </row>
    <row r="3082" spans="1:7" s="270" customFormat="1" x14ac:dyDescent="0.25">
      <c r="A3082" s="286" t="s">
        <v>7890</v>
      </c>
      <c r="B3082" s="287" t="s">
        <v>7891</v>
      </c>
      <c r="C3082" s="288"/>
      <c r="D3082" s="289"/>
      <c r="E3082" s="289"/>
      <c r="F3082" s="289"/>
      <c r="G3082" s="270">
        <v>15</v>
      </c>
    </row>
    <row r="3083" spans="1:7" s="270" customFormat="1" x14ac:dyDescent="0.25">
      <c r="A3083" s="286" t="s">
        <v>7892</v>
      </c>
      <c r="B3083" s="287" t="s">
        <v>7893</v>
      </c>
      <c r="C3083" s="288" t="s">
        <v>304</v>
      </c>
      <c r="D3083" s="289">
        <v>85.38</v>
      </c>
      <c r="E3083" s="289">
        <v>17.190000000000001</v>
      </c>
      <c r="F3083" s="289">
        <v>102.57</v>
      </c>
      <c r="G3083" s="270">
        <v>15</v>
      </c>
    </row>
    <row r="3084" spans="1:7" s="270" customFormat="1" x14ac:dyDescent="0.25">
      <c r="A3084" s="286" t="s">
        <v>7894</v>
      </c>
      <c r="B3084" s="287" t="s">
        <v>7895</v>
      </c>
      <c r="C3084" s="288" t="s">
        <v>304</v>
      </c>
      <c r="D3084" s="289">
        <v>127.14</v>
      </c>
      <c r="E3084" s="289">
        <v>18.760000000000002</v>
      </c>
      <c r="F3084" s="289">
        <v>145.9</v>
      </c>
      <c r="G3084" s="270">
        <v>15</v>
      </c>
    </row>
    <row r="3085" spans="1:7" s="270" customFormat="1" x14ac:dyDescent="0.25">
      <c r="A3085" s="286" t="s">
        <v>7896</v>
      </c>
      <c r="B3085" s="287" t="s">
        <v>7897</v>
      </c>
      <c r="C3085" s="288" t="s">
        <v>304</v>
      </c>
      <c r="D3085" s="289">
        <v>154.51</v>
      </c>
      <c r="E3085" s="289">
        <v>23.45</v>
      </c>
      <c r="F3085" s="289">
        <v>177.96</v>
      </c>
    </row>
    <row r="3086" spans="1:7" s="270" customFormat="1" ht="30" x14ac:dyDescent="0.25">
      <c r="A3086" s="286" t="s">
        <v>7898</v>
      </c>
      <c r="B3086" s="287" t="s">
        <v>7899</v>
      </c>
      <c r="C3086" s="288" t="s">
        <v>304</v>
      </c>
      <c r="D3086" s="289">
        <v>260.54000000000002</v>
      </c>
      <c r="E3086" s="289">
        <v>26.57</v>
      </c>
      <c r="F3086" s="289">
        <v>287.11</v>
      </c>
      <c r="G3086" s="270">
        <v>15</v>
      </c>
    </row>
    <row r="3087" spans="1:7" s="270" customFormat="1" ht="30" x14ac:dyDescent="0.25">
      <c r="A3087" s="286" t="s">
        <v>7900</v>
      </c>
      <c r="B3087" s="287" t="s">
        <v>7901</v>
      </c>
      <c r="C3087" s="288" t="s">
        <v>304</v>
      </c>
      <c r="D3087" s="289">
        <v>300.02</v>
      </c>
      <c r="E3087" s="289">
        <v>26.57</v>
      </c>
      <c r="F3087" s="289">
        <v>326.58999999999997</v>
      </c>
      <c r="G3087" s="270">
        <v>15</v>
      </c>
    </row>
    <row r="3088" spans="1:7" s="270" customFormat="1" x14ac:dyDescent="0.25">
      <c r="A3088" s="286" t="s">
        <v>7902</v>
      </c>
      <c r="B3088" s="287" t="s">
        <v>7903</v>
      </c>
      <c r="C3088" s="288" t="s">
        <v>304</v>
      </c>
      <c r="D3088" s="289">
        <v>399.33</v>
      </c>
      <c r="E3088" s="289">
        <v>35.950000000000003</v>
      </c>
      <c r="F3088" s="289">
        <v>435.28</v>
      </c>
      <c r="G3088" s="270">
        <v>15</v>
      </c>
    </row>
    <row r="3089" spans="1:7" s="270" customFormat="1" ht="30" x14ac:dyDescent="0.25">
      <c r="A3089" s="286" t="s">
        <v>7904</v>
      </c>
      <c r="B3089" s="287" t="s">
        <v>7905</v>
      </c>
      <c r="C3089" s="288" t="s">
        <v>304</v>
      </c>
      <c r="D3089" s="289">
        <v>528.15</v>
      </c>
      <c r="E3089" s="289">
        <v>42.2</v>
      </c>
      <c r="F3089" s="289">
        <v>570.35</v>
      </c>
      <c r="G3089" s="270">
        <v>15</v>
      </c>
    </row>
    <row r="3090" spans="1:7" s="270" customFormat="1" x14ac:dyDescent="0.25">
      <c r="A3090" s="286" t="s">
        <v>7906</v>
      </c>
      <c r="B3090" s="287" t="s">
        <v>7907</v>
      </c>
      <c r="C3090" s="288" t="s">
        <v>304</v>
      </c>
      <c r="D3090" s="289">
        <v>709.58</v>
      </c>
      <c r="E3090" s="289">
        <v>45.33</v>
      </c>
      <c r="F3090" s="289">
        <v>754.91</v>
      </c>
      <c r="G3090" s="270">
        <v>15</v>
      </c>
    </row>
    <row r="3091" spans="1:7" s="270" customFormat="1" x14ac:dyDescent="0.25">
      <c r="A3091" s="286" t="s">
        <v>7908</v>
      </c>
      <c r="B3091" s="287" t="s">
        <v>7909</v>
      </c>
      <c r="C3091" s="288" t="s">
        <v>304</v>
      </c>
      <c r="D3091" s="289">
        <v>897.85</v>
      </c>
      <c r="E3091" s="289">
        <v>51.58</v>
      </c>
      <c r="F3091" s="289">
        <v>949.43</v>
      </c>
      <c r="G3091" s="270">
        <v>15</v>
      </c>
    </row>
    <row r="3092" spans="1:7" s="270" customFormat="1" x14ac:dyDescent="0.25">
      <c r="A3092" s="286" t="s">
        <v>7910</v>
      </c>
      <c r="B3092" s="287" t="s">
        <v>7911</v>
      </c>
      <c r="C3092" s="288" t="s">
        <v>304</v>
      </c>
      <c r="D3092" s="289">
        <v>91.73</v>
      </c>
      <c r="E3092" s="289">
        <v>18.760000000000002</v>
      </c>
      <c r="F3092" s="289">
        <v>110.49</v>
      </c>
      <c r="G3092" s="270">
        <v>15</v>
      </c>
    </row>
    <row r="3093" spans="1:7" s="270" customFormat="1" x14ac:dyDescent="0.25">
      <c r="A3093" s="286" t="s">
        <v>7912</v>
      </c>
      <c r="B3093" s="287" t="s">
        <v>7913</v>
      </c>
      <c r="C3093" s="288" t="s">
        <v>304</v>
      </c>
      <c r="D3093" s="289">
        <v>108.08</v>
      </c>
      <c r="E3093" s="289">
        <v>23.45</v>
      </c>
      <c r="F3093" s="289">
        <v>131.53</v>
      </c>
      <c r="G3093" s="270">
        <v>15</v>
      </c>
    </row>
    <row r="3094" spans="1:7" s="270" customFormat="1" x14ac:dyDescent="0.25">
      <c r="A3094" s="286" t="s">
        <v>7914</v>
      </c>
      <c r="B3094" s="287" t="s">
        <v>7915</v>
      </c>
      <c r="C3094" s="288" t="s">
        <v>304</v>
      </c>
      <c r="D3094" s="289">
        <v>202.38</v>
      </c>
      <c r="E3094" s="289">
        <v>26.57</v>
      </c>
      <c r="F3094" s="289">
        <v>228.95</v>
      </c>
      <c r="G3094" s="270">
        <v>15</v>
      </c>
    </row>
    <row r="3095" spans="1:7" s="270" customFormat="1" x14ac:dyDescent="0.25">
      <c r="A3095" s="286" t="s">
        <v>7916</v>
      </c>
      <c r="B3095" s="287" t="s">
        <v>7917</v>
      </c>
      <c r="C3095" s="288" t="s">
        <v>304</v>
      </c>
      <c r="D3095" s="289">
        <v>257.86</v>
      </c>
      <c r="E3095" s="289">
        <v>26.57</v>
      </c>
      <c r="F3095" s="289">
        <v>284.43</v>
      </c>
      <c r="G3095" s="270">
        <v>15</v>
      </c>
    </row>
    <row r="3096" spans="1:7" s="270" customFormat="1" x14ac:dyDescent="0.25">
      <c r="A3096" s="286" t="s">
        <v>7918</v>
      </c>
      <c r="B3096" s="287" t="s">
        <v>7919</v>
      </c>
      <c r="C3096" s="288" t="s">
        <v>304</v>
      </c>
      <c r="D3096" s="289">
        <v>274.52999999999997</v>
      </c>
      <c r="E3096" s="289">
        <v>35.950000000000003</v>
      </c>
      <c r="F3096" s="289">
        <v>310.48</v>
      </c>
      <c r="G3096" s="270">
        <v>15</v>
      </c>
    </row>
    <row r="3097" spans="1:7" s="270" customFormat="1" x14ac:dyDescent="0.25">
      <c r="A3097" s="286" t="s">
        <v>7920</v>
      </c>
      <c r="B3097" s="287" t="s">
        <v>7921</v>
      </c>
      <c r="C3097" s="288" t="s">
        <v>304</v>
      </c>
      <c r="D3097" s="289">
        <v>456.57</v>
      </c>
      <c r="E3097" s="289">
        <v>42.2</v>
      </c>
      <c r="F3097" s="289">
        <v>498.77</v>
      </c>
      <c r="G3097" s="270">
        <v>15</v>
      </c>
    </row>
    <row r="3098" spans="1:7" s="270" customFormat="1" x14ac:dyDescent="0.25">
      <c r="A3098" s="286" t="s">
        <v>7922</v>
      </c>
      <c r="B3098" s="287" t="s">
        <v>7923</v>
      </c>
      <c r="C3098" s="288"/>
      <c r="D3098" s="289"/>
      <c r="E3098" s="289"/>
      <c r="F3098" s="289"/>
      <c r="G3098" s="270">
        <v>15</v>
      </c>
    </row>
    <row r="3099" spans="1:7" s="270" customFormat="1" x14ac:dyDescent="0.25">
      <c r="A3099" s="286" t="s">
        <v>7924</v>
      </c>
      <c r="B3099" s="287" t="s">
        <v>7925</v>
      </c>
      <c r="C3099" s="288" t="s">
        <v>304</v>
      </c>
      <c r="D3099" s="289">
        <v>72.760000000000005</v>
      </c>
      <c r="E3099" s="289">
        <v>34.46</v>
      </c>
      <c r="F3099" s="289">
        <v>107.22</v>
      </c>
      <c r="G3099" s="270">
        <v>15</v>
      </c>
    </row>
    <row r="3100" spans="1:7" s="270" customFormat="1" x14ac:dyDescent="0.25">
      <c r="A3100" s="286" t="s">
        <v>7926</v>
      </c>
      <c r="B3100" s="287" t="s">
        <v>7927</v>
      </c>
      <c r="C3100" s="288" t="s">
        <v>304</v>
      </c>
      <c r="D3100" s="289">
        <v>92.37</v>
      </c>
      <c r="E3100" s="289">
        <v>39.99</v>
      </c>
      <c r="F3100" s="289">
        <v>132.36000000000001</v>
      </c>
      <c r="G3100" s="270">
        <v>15</v>
      </c>
    </row>
    <row r="3101" spans="1:7" s="270" customFormat="1" x14ac:dyDescent="0.25">
      <c r="A3101" s="286" t="s">
        <v>7928</v>
      </c>
      <c r="B3101" s="287" t="s">
        <v>7929</v>
      </c>
      <c r="C3101" s="288" t="s">
        <v>304</v>
      </c>
      <c r="D3101" s="289">
        <v>76.77</v>
      </c>
      <c r="E3101" s="289">
        <v>34.46</v>
      </c>
      <c r="F3101" s="289">
        <v>111.23</v>
      </c>
    </row>
    <row r="3102" spans="1:7" s="270" customFormat="1" x14ac:dyDescent="0.25">
      <c r="A3102" s="286" t="s">
        <v>7930</v>
      </c>
      <c r="B3102" s="287" t="s">
        <v>7931</v>
      </c>
      <c r="C3102" s="288" t="s">
        <v>304</v>
      </c>
      <c r="D3102" s="289">
        <v>94.76</v>
      </c>
      <c r="E3102" s="289">
        <v>39.99</v>
      </c>
      <c r="F3102" s="289">
        <v>134.75</v>
      </c>
      <c r="G3102" s="270">
        <v>15</v>
      </c>
    </row>
    <row r="3103" spans="1:7" s="270" customFormat="1" x14ac:dyDescent="0.25">
      <c r="A3103" s="286" t="s">
        <v>7932</v>
      </c>
      <c r="B3103" s="287" t="s">
        <v>7933</v>
      </c>
      <c r="C3103" s="288" t="s">
        <v>304</v>
      </c>
      <c r="D3103" s="289">
        <v>132.07</v>
      </c>
      <c r="E3103" s="289">
        <v>49.37</v>
      </c>
      <c r="F3103" s="289">
        <v>181.44</v>
      </c>
      <c r="G3103" s="270">
        <v>15</v>
      </c>
    </row>
    <row r="3104" spans="1:7" s="270" customFormat="1" x14ac:dyDescent="0.25">
      <c r="A3104" s="286" t="s">
        <v>7934</v>
      </c>
      <c r="B3104" s="287" t="s">
        <v>7935</v>
      </c>
      <c r="C3104" s="288" t="s">
        <v>304</v>
      </c>
      <c r="D3104" s="289">
        <v>259.72000000000003</v>
      </c>
      <c r="E3104" s="289">
        <v>56.19</v>
      </c>
      <c r="F3104" s="289">
        <v>315.91000000000003</v>
      </c>
      <c r="G3104" s="270">
        <v>15</v>
      </c>
    </row>
    <row r="3105" spans="1:7" s="270" customFormat="1" x14ac:dyDescent="0.25">
      <c r="A3105" s="286" t="s">
        <v>7936</v>
      </c>
      <c r="B3105" s="287" t="s">
        <v>7937</v>
      </c>
      <c r="C3105" s="288" t="s">
        <v>304</v>
      </c>
      <c r="D3105" s="289">
        <v>401.03</v>
      </c>
      <c r="E3105" s="289">
        <v>72.41</v>
      </c>
      <c r="F3105" s="289">
        <v>473.44</v>
      </c>
      <c r="G3105" s="270">
        <v>15</v>
      </c>
    </row>
    <row r="3106" spans="1:7" s="270" customFormat="1" x14ac:dyDescent="0.25">
      <c r="A3106" s="286" t="s">
        <v>7938</v>
      </c>
      <c r="B3106" s="287" t="s">
        <v>7939</v>
      </c>
      <c r="C3106" s="288" t="s">
        <v>304</v>
      </c>
      <c r="D3106" s="289">
        <v>551.4</v>
      </c>
      <c r="E3106" s="289">
        <v>91.2</v>
      </c>
      <c r="F3106" s="289">
        <v>642.6</v>
      </c>
      <c r="G3106" s="270">
        <v>15</v>
      </c>
    </row>
    <row r="3107" spans="1:7" s="270" customFormat="1" x14ac:dyDescent="0.25">
      <c r="A3107" s="286" t="s">
        <v>7940</v>
      </c>
      <c r="B3107" s="287" t="s">
        <v>7941</v>
      </c>
      <c r="C3107" s="288" t="s">
        <v>304</v>
      </c>
      <c r="D3107" s="289">
        <v>831.15</v>
      </c>
      <c r="E3107" s="289">
        <v>136.34</v>
      </c>
      <c r="F3107" s="289">
        <v>967.49</v>
      </c>
      <c r="G3107" s="270">
        <v>15</v>
      </c>
    </row>
    <row r="3108" spans="1:7" s="270" customFormat="1" x14ac:dyDescent="0.25">
      <c r="A3108" s="286" t="s">
        <v>7942</v>
      </c>
      <c r="B3108" s="287" t="s">
        <v>7943</v>
      </c>
      <c r="C3108" s="288" t="s">
        <v>304</v>
      </c>
      <c r="D3108" s="289">
        <v>196.8</v>
      </c>
      <c r="E3108" s="289">
        <v>56.19</v>
      </c>
      <c r="F3108" s="289">
        <v>252.99</v>
      </c>
      <c r="G3108" s="270">
        <v>15</v>
      </c>
    </row>
    <row r="3109" spans="1:7" s="270" customFormat="1" x14ac:dyDescent="0.25">
      <c r="A3109" s="286" t="s">
        <v>7944</v>
      </c>
      <c r="B3109" s="287" t="s">
        <v>7945</v>
      </c>
      <c r="C3109" s="288" t="s">
        <v>304</v>
      </c>
      <c r="D3109" s="289">
        <v>399.83</v>
      </c>
      <c r="E3109" s="289">
        <v>72.41</v>
      </c>
      <c r="F3109" s="289">
        <v>472.24</v>
      </c>
      <c r="G3109" s="270">
        <v>15</v>
      </c>
    </row>
    <row r="3110" spans="1:7" s="270" customFormat="1" x14ac:dyDescent="0.25">
      <c r="A3110" s="286" t="s">
        <v>7946</v>
      </c>
      <c r="B3110" s="287" t="s">
        <v>7947</v>
      </c>
      <c r="C3110" s="288" t="s">
        <v>304</v>
      </c>
      <c r="D3110" s="289">
        <v>557.89</v>
      </c>
      <c r="E3110" s="289">
        <v>91.2</v>
      </c>
      <c r="F3110" s="289">
        <v>649.09</v>
      </c>
      <c r="G3110" s="270">
        <v>15</v>
      </c>
    </row>
    <row r="3111" spans="1:7" s="270" customFormat="1" x14ac:dyDescent="0.25">
      <c r="A3111" s="286" t="s">
        <v>7948</v>
      </c>
      <c r="B3111" s="287" t="s">
        <v>7949</v>
      </c>
      <c r="C3111" s="288" t="s">
        <v>304</v>
      </c>
      <c r="D3111" s="289">
        <v>306.97000000000003</v>
      </c>
      <c r="E3111" s="289">
        <v>56.19</v>
      </c>
      <c r="F3111" s="289">
        <v>363.16</v>
      </c>
      <c r="G3111" s="270">
        <v>15</v>
      </c>
    </row>
    <row r="3112" spans="1:7" s="270" customFormat="1" x14ac:dyDescent="0.25">
      <c r="A3112" s="286" t="s">
        <v>7950</v>
      </c>
      <c r="B3112" s="287" t="s">
        <v>7951</v>
      </c>
      <c r="C3112" s="288" t="s">
        <v>304</v>
      </c>
      <c r="D3112" s="289">
        <v>489.84</v>
      </c>
      <c r="E3112" s="289">
        <v>72.41</v>
      </c>
      <c r="F3112" s="289">
        <v>562.25</v>
      </c>
      <c r="G3112" s="270">
        <v>15</v>
      </c>
    </row>
    <row r="3113" spans="1:7" s="270" customFormat="1" x14ac:dyDescent="0.25">
      <c r="A3113" s="286" t="s">
        <v>7952</v>
      </c>
      <c r="B3113" s="287" t="s">
        <v>7953</v>
      </c>
      <c r="C3113" s="288" t="s">
        <v>304</v>
      </c>
      <c r="D3113" s="289">
        <v>715.58</v>
      </c>
      <c r="E3113" s="289">
        <v>91.2</v>
      </c>
      <c r="F3113" s="289">
        <v>806.78</v>
      </c>
      <c r="G3113" s="270">
        <v>15</v>
      </c>
    </row>
    <row r="3114" spans="1:7" s="270" customFormat="1" x14ac:dyDescent="0.25">
      <c r="A3114" s="286" t="s">
        <v>7954</v>
      </c>
      <c r="B3114" s="287" t="s">
        <v>7955</v>
      </c>
      <c r="C3114" s="288" t="s">
        <v>304</v>
      </c>
      <c r="D3114" s="289">
        <v>36.630000000000003</v>
      </c>
      <c r="E3114" s="289">
        <v>33.380000000000003</v>
      </c>
      <c r="F3114" s="289">
        <v>70.010000000000005</v>
      </c>
      <c r="G3114" s="270">
        <v>15</v>
      </c>
    </row>
    <row r="3115" spans="1:7" s="270" customFormat="1" x14ac:dyDescent="0.25">
      <c r="A3115" s="286" t="s">
        <v>7956</v>
      </c>
      <c r="B3115" s="287" t="s">
        <v>7957</v>
      </c>
      <c r="C3115" s="288" t="s">
        <v>304</v>
      </c>
      <c r="D3115" s="289">
        <v>48.04</v>
      </c>
      <c r="E3115" s="289">
        <v>42.53</v>
      </c>
      <c r="F3115" s="289">
        <v>90.57</v>
      </c>
      <c r="G3115" s="270">
        <v>15</v>
      </c>
    </row>
    <row r="3116" spans="1:7" s="270" customFormat="1" x14ac:dyDescent="0.25">
      <c r="A3116" s="286" t="s">
        <v>7958</v>
      </c>
      <c r="B3116" s="287" t="s">
        <v>7959</v>
      </c>
      <c r="C3116" s="288" t="s">
        <v>304</v>
      </c>
      <c r="D3116" s="289">
        <v>85.57</v>
      </c>
      <c r="E3116" s="289">
        <v>71.87</v>
      </c>
      <c r="F3116" s="289">
        <v>157.44</v>
      </c>
      <c r="G3116" s="270">
        <v>15</v>
      </c>
    </row>
    <row r="3117" spans="1:7" s="270" customFormat="1" x14ac:dyDescent="0.25">
      <c r="A3117" s="286" t="s">
        <v>7960</v>
      </c>
      <c r="B3117" s="287" t="s">
        <v>7961</v>
      </c>
      <c r="C3117" s="288" t="s">
        <v>304</v>
      </c>
      <c r="D3117" s="289">
        <v>1190.04</v>
      </c>
      <c r="E3117" s="289">
        <v>204.51</v>
      </c>
      <c r="F3117" s="289">
        <v>1394.55</v>
      </c>
      <c r="G3117" s="270">
        <v>15</v>
      </c>
    </row>
    <row r="3118" spans="1:7" s="270" customFormat="1" x14ac:dyDescent="0.25">
      <c r="A3118" s="286" t="s">
        <v>204</v>
      </c>
      <c r="B3118" s="287" t="s">
        <v>205</v>
      </c>
      <c r="C3118" s="288" t="s">
        <v>304</v>
      </c>
      <c r="D3118" s="289">
        <v>144.02000000000001</v>
      </c>
      <c r="E3118" s="289">
        <v>39.99</v>
      </c>
      <c r="F3118" s="289">
        <v>184.01</v>
      </c>
      <c r="G3118" s="270">
        <v>15</v>
      </c>
    </row>
    <row r="3119" spans="1:7" s="270" customFormat="1" x14ac:dyDescent="0.25">
      <c r="A3119" s="286" t="s">
        <v>7962</v>
      </c>
      <c r="B3119" s="287" t="s">
        <v>7963</v>
      </c>
      <c r="C3119" s="288" t="s">
        <v>304</v>
      </c>
      <c r="D3119" s="289">
        <v>112.97</v>
      </c>
      <c r="E3119" s="289">
        <v>39.99</v>
      </c>
      <c r="F3119" s="289">
        <v>152.96</v>
      </c>
      <c r="G3119" s="270">
        <v>15</v>
      </c>
    </row>
    <row r="3120" spans="1:7" s="270" customFormat="1" x14ac:dyDescent="0.25">
      <c r="A3120" s="286" t="s">
        <v>7964</v>
      </c>
      <c r="B3120" s="287" t="s">
        <v>7965</v>
      </c>
      <c r="C3120" s="288" t="s">
        <v>304</v>
      </c>
      <c r="D3120" s="289">
        <v>154.87</v>
      </c>
      <c r="E3120" s="289">
        <v>39.99</v>
      </c>
      <c r="F3120" s="289">
        <v>194.86</v>
      </c>
      <c r="G3120" s="270">
        <v>15</v>
      </c>
    </row>
    <row r="3121" spans="1:7" s="270" customFormat="1" x14ac:dyDescent="0.25">
      <c r="A3121" s="286" t="s">
        <v>7966</v>
      </c>
      <c r="B3121" s="287" t="s">
        <v>7967</v>
      </c>
      <c r="C3121" s="288" t="s">
        <v>304</v>
      </c>
      <c r="D3121" s="289">
        <v>260.41000000000003</v>
      </c>
      <c r="E3121" s="289">
        <v>63.01</v>
      </c>
      <c r="F3121" s="289">
        <v>323.42</v>
      </c>
      <c r="G3121" s="270">
        <v>15</v>
      </c>
    </row>
    <row r="3122" spans="1:7" s="270" customFormat="1" x14ac:dyDescent="0.25">
      <c r="A3122" s="286" t="s">
        <v>7968</v>
      </c>
      <c r="B3122" s="287" t="s">
        <v>7969</v>
      </c>
      <c r="C3122" s="288" t="s">
        <v>304</v>
      </c>
      <c r="D3122" s="289">
        <v>154.19999999999999</v>
      </c>
      <c r="E3122" s="289">
        <v>49.37</v>
      </c>
      <c r="F3122" s="289">
        <v>203.57</v>
      </c>
      <c r="G3122" s="270">
        <v>15</v>
      </c>
    </row>
    <row r="3123" spans="1:7" s="270" customFormat="1" x14ac:dyDescent="0.25">
      <c r="A3123" s="286" t="s">
        <v>7970</v>
      </c>
      <c r="B3123" s="287" t="s">
        <v>7971</v>
      </c>
      <c r="C3123" s="288" t="s">
        <v>304</v>
      </c>
      <c r="D3123" s="289">
        <v>473.4</v>
      </c>
      <c r="E3123" s="289">
        <v>81.81</v>
      </c>
      <c r="F3123" s="289">
        <v>555.21</v>
      </c>
      <c r="G3123" s="270">
        <v>15</v>
      </c>
    </row>
    <row r="3124" spans="1:7" s="270" customFormat="1" x14ac:dyDescent="0.25">
      <c r="A3124" s="286" t="s">
        <v>7972</v>
      </c>
      <c r="B3124" s="287" t="s">
        <v>7973</v>
      </c>
      <c r="C3124" s="288" t="s">
        <v>304</v>
      </c>
      <c r="D3124" s="289">
        <v>115.41</v>
      </c>
      <c r="E3124" s="289">
        <v>34.46</v>
      </c>
      <c r="F3124" s="289">
        <v>149.87</v>
      </c>
      <c r="G3124" s="270">
        <v>15</v>
      </c>
    </row>
    <row r="3125" spans="1:7" s="270" customFormat="1" x14ac:dyDescent="0.25">
      <c r="A3125" s="286" t="s">
        <v>7974</v>
      </c>
      <c r="B3125" s="287" t="s">
        <v>7975</v>
      </c>
      <c r="C3125" s="288" t="s">
        <v>304</v>
      </c>
      <c r="D3125" s="289">
        <v>105.38</v>
      </c>
      <c r="E3125" s="289">
        <v>34.46</v>
      </c>
      <c r="F3125" s="289">
        <v>139.84</v>
      </c>
      <c r="G3125" s="270">
        <v>15</v>
      </c>
    </row>
    <row r="3126" spans="1:7" s="270" customFormat="1" x14ac:dyDescent="0.25">
      <c r="A3126" s="286" t="s">
        <v>7976</v>
      </c>
      <c r="B3126" s="287" t="s">
        <v>7977</v>
      </c>
      <c r="C3126" s="288" t="s">
        <v>304</v>
      </c>
      <c r="D3126" s="289">
        <v>25.53</v>
      </c>
      <c r="E3126" s="289">
        <v>12.15</v>
      </c>
      <c r="F3126" s="289">
        <v>37.68</v>
      </c>
      <c r="G3126" s="270">
        <v>15</v>
      </c>
    </row>
    <row r="3127" spans="1:7" s="270" customFormat="1" x14ac:dyDescent="0.25">
      <c r="A3127" s="286" t="s">
        <v>7978</v>
      </c>
      <c r="B3127" s="287" t="s">
        <v>7979</v>
      </c>
      <c r="C3127" s="288"/>
      <c r="D3127" s="289"/>
      <c r="E3127" s="289"/>
      <c r="F3127" s="289"/>
      <c r="G3127" s="270">
        <v>15</v>
      </c>
    </row>
    <row r="3128" spans="1:7" s="270" customFormat="1" ht="30" x14ac:dyDescent="0.25">
      <c r="A3128" s="286" t="s">
        <v>7980</v>
      </c>
      <c r="B3128" s="287" t="s">
        <v>7981</v>
      </c>
      <c r="C3128" s="288" t="s">
        <v>304</v>
      </c>
      <c r="D3128" s="289">
        <v>7.63</v>
      </c>
      <c r="E3128" s="289">
        <v>1.74</v>
      </c>
      <c r="F3128" s="289">
        <v>9.3699999999999992</v>
      </c>
      <c r="G3128" s="270">
        <v>15</v>
      </c>
    </row>
    <row r="3129" spans="1:7" s="270" customFormat="1" ht="30" x14ac:dyDescent="0.25">
      <c r="A3129" s="286" t="s">
        <v>7982</v>
      </c>
      <c r="B3129" s="287" t="s">
        <v>7983</v>
      </c>
      <c r="C3129" s="288" t="s">
        <v>304</v>
      </c>
      <c r="D3129" s="289">
        <v>8.7200000000000006</v>
      </c>
      <c r="E3129" s="289">
        <v>1.74</v>
      </c>
      <c r="F3129" s="289">
        <v>10.46</v>
      </c>
      <c r="G3129" s="270">
        <v>15</v>
      </c>
    </row>
    <row r="3130" spans="1:7" s="270" customFormat="1" ht="30" x14ac:dyDescent="0.25">
      <c r="A3130" s="286" t="s">
        <v>7984</v>
      </c>
      <c r="B3130" s="287" t="s">
        <v>7985</v>
      </c>
      <c r="C3130" s="288" t="s">
        <v>304</v>
      </c>
      <c r="D3130" s="289">
        <v>10.9</v>
      </c>
      <c r="E3130" s="289">
        <v>1.74</v>
      </c>
      <c r="F3130" s="289">
        <v>12.64</v>
      </c>
    </row>
    <row r="3131" spans="1:7" s="270" customFormat="1" ht="30" x14ac:dyDescent="0.25">
      <c r="A3131" s="286" t="s">
        <v>7986</v>
      </c>
      <c r="B3131" s="287" t="s">
        <v>7987</v>
      </c>
      <c r="C3131" s="288" t="s">
        <v>304</v>
      </c>
      <c r="D3131" s="289">
        <v>22.31</v>
      </c>
      <c r="E3131" s="289">
        <v>1.74</v>
      </c>
      <c r="F3131" s="289">
        <v>24.05</v>
      </c>
      <c r="G3131" s="270">
        <v>15</v>
      </c>
    </row>
    <row r="3132" spans="1:7" s="270" customFormat="1" ht="30" x14ac:dyDescent="0.25">
      <c r="A3132" s="286" t="s">
        <v>7988</v>
      </c>
      <c r="B3132" s="287" t="s">
        <v>7989</v>
      </c>
      <c r="C3132" s="288" t="s">
        <v>304</v>
      </c>
      <c r="D3132" s="289">
        <v>35.69</v>
      </c>
      <c r="E3132" s="289">
        <v>1.74</v>
      </c>
      <c r="F3132" s="289">
        <v>37.43</v>
      </c>
      <c r="G3132" s="270">
        <v>15</v>
      </c>
    </row>
    <row r="3133" spans="1:7" s="270" customFormat="1" ht="30" x14ac:dyDescent="0.25">
      <c r="A3133" s="286" t="s">
        <v>7990</v>
      </c>
      <c r="B3133" s="287" t="s">
        <v>7991</v>
      </c>
      <c r="C3133" s="288" t="s">
        <v>304</v>
      </c>
      <c r="D3133" s="289">
        <v>85.65</v>
      </c>
      <c r="E3133" s="289">
        <v>2.61</v>
      </c>
      <c r="F3133" s="289">
        <v>88.26</v>
      </c>
      <c r="G3133" s="270">
        <v>15</v>
      </c>
    </row>
    <row r="3134" spans="1:7" s="270" customFormat="1" ht="30" x14ac:dyDescent="0.25">
      <c r="A3134" s="286" t="s">
        <v>7992</v>
      </c>
      <c r="B3134" s="287" t="s">
        <v>7993</v>
      </c>
      <c r="C3134" s="288" t="s">
        <v>304</v>
      </c>
      <c r="D3134" s="289">
        <v>115.15</v>
      </c>
      <c r="E3134" s="289">
        <v>2.61</v>
      </c>
      <c r="F3134" s="289">
        <v>117.76</v>
      </c>
      <c r="G3134" s="270">
        <v>15</v>
      </c>
    </row>
    <row r="3135" spans="1:7" s="270" customFormat="1" ht="30" x14ac:dyDescent="0.25">
      <c r="A3135" s="286" t="s">
        <v>7994</v>
      </c>
      <c r="B3135" s="287" t="s">
        <v>7995</v>
      </c>
      <c r="C3135" s="288" t="s">
        <v>304</v>
      </c>
      <c r="D3135" s="289">
        <v>196.59</v>
      </c>
      <c r="E3135" s="289">
        <v>2.61</v>
      </c>
      <c r="F3135" s="289">
        <v>199.2</v>
      </c>
      <c r="G3135" s="270">
        <v>15</v>
      </c>
    </row>
    <row r="3136" spans="1:7" s="270" customFormat="1" ht="30" x14ac:dyDescent="0.25">
      <c r="A3136" s="286" t="s">
        <v>7996</v>
      </c>
      <c r="B3136" s="287" t="s">
        <v>7997</v>
      </c>
      <c r="C3136" s="288" t="s">
        <v>304</v>
      </c>
      <c r="D3136" s="289">
        <v>324.67</v>
      </c>
      <c r="E3136" s="289">
        <v>2.61</v>
      </c>
      <c r="F3136" s="289">
        <v>327.27999999999997</v>
      </c>
      <c r="G3136" s="270">
        <v>15</v>
      </c>
    </row>
    <row r="3137" spans="1:7" s="270" customFormat="1" ht="30" x14ac:dyDescent="0.25">
      <c r="A3137" s="286" t="s">
        <v>7998</v>
      </c>
      <c r="B3137" s="287" t="s">
        <v>7999</v>
      </c>
      <c r="C3137" s="288" t="s">
        <v>304</v>
      </c>
      <c r="D3137" s="289">
        <v>435.63</v>
      </c>
      <c r="E3137" s="289">
        <v>2.61</v>
      </c>
      <c r="F3137" s="289">
        <v>438.24</v>
      </c>
      <c r="G3137" s="270">
        <v>15</v>
      </c>
    </row>
    <row r="3138" spans="1:7" s="270" customFormat="1" ht="30" x14ac:dyDescent="0.25">
      <c r="A3138" s="286" t="s">
        <v>8000</v>
      </c>
      <c r="B3138" s="287" t="s">
        <v>8001</v>
      </c>
      <c r="C3138" s="288" t="s">
        <v>304</v>
      </c>
      <c r="D3138" s="289">
        <v>696.18</v>
      </c>
      <c r="E3138" s="289">
        <v>2.61</v>
      </c>
      <c r="F3138" s="289">
        <v>698.79</v>
      </c>
      <c r="G3138" s="270">
        <v>15</v>
      </c>
    </row>
    <row r="3139" spans="1:7" s="270" customFormat="1" ht="30" x14ac:dyDescent="0.25">
      <c r="A3139" s="286" t="s">
        <v>8002</v>
      </c>
      <c r="B3139" s="287" t="s">
        <v>8003</v>
      </c>
      <c r="C3139" s="288" t="s">
        <v>304</v>
      </c>
      <c r="D3139" s="289">
        <v>1009.08</v>
      </c>
      <c r="E3139" s="289">
        <v>2.61</v>
      </c>
      <c r="F3139" s="289">
        <v>1011.69</v>
      </c>
      <c r="G3139" s="270">
        <v>15</v>
      </c>
    </row>
    <row r="3140" spans="1:7" s="270" customFormat="1" ht="30" x14ac:dyDescent="0.25">
      <c r="A3140" s="286" t="s">
        <v>8004</v>
      </c>
      <c r="B3140" s="287" t="s">
        <v>8005</v>
      </c>
      <c r="C3140" s="288" t="s">
        <v>304</v>
      </c>
      <c r="D3140" s="289">
        <v>1376.2</v>
      </c>
      <c r="E3140" s="289">
        <v>2.61</v>
      </c>
      <c r="F3140" s="289">
        <v>1378.81</v>
      </c>
      <c r="G3140" s="270">
        <v>15</v>
      </c>
    </row>
    <row r="3141" spans="1:7" s="270" customFormat="1" x14ac:dyDescent="0.25">
      <c r="A3141" s="286" t="s">
        <v>8006</v>
      </c>
      <c r="B3141" s="287" t="s">
        <v>8007</v>
      </c>
      <c r="C3141" s="288"/>
      <c r="D3141" s="289"/>
      <c r="E3141" s="289"/>
      <c r="F3141" s="289"/>
      <c r="G3141" s="270">
        <v>15</v>
      </c>
    </row>
    <row r="3142" spans="1:7" s="270" customFormat="1" ht="30" x14ac:dyDescent="0.25">
      <c r="A3142" s="286" t="s">
        <v>8008</v>
      </c>
      <c r="B3142" s="287" t="s">
        <v>8009</v>
      </c>
      <c r="C3142" s="288" t="s">
        <v>304</v>
      </c>
      <c r="D3142" s="289">
        <v>582.54</v>
      </c>
      <c r="E3142" s="289">
        <v>36.65</v>
      </c>
      <c r="F3142" s="289">
        <v>619.19000000000005</v>
      </c>
      <c r="G3142" s="270">
        <v>15</v>
      </c>
    </row>
    <row r="3143" spans="1:7" s="270" customFormat="1" ht="30" x14ac:dyDescent="0.25">
      <c r="A3143" s="286" t="s">
        <v>8010</v>
      </c>
      <c r="B3143" s="287" t="s">
        <v>8011</v>
      </c>
      <c r="C3143" s="288" t="s">
        <v>304</v>
      </c>
      <c r="D3143" s="289">
        <v>678.49</v>
      </c>
      <c r="E3143" s="289">
        <v>36.65</v>
      </c>
      <c r="F3143" s="289">
        <v>715.14</v>
      </c>
      <c r="G3143" s="270">
        <v>15</v>
      </c>
    </row>
    <row r="3144" spans="1:7" s="270" customFormat="1" ht="30" x14ac:dyDescent="0.25">
      <c r="A3144" s="286" t="s">
        <v>8012</v>
      </c>
      <c r="B3144" s="287" t="s">
        <v>8013</v>
      </c>
      <c r="C3144" s="288" t="s">
        <v>304</v>
      </c>
      <c r="D3144" s="289">
        <v>862.94</v>
      </c>
      <c r="E3144" s="289">
        <v>36.65</v>
      </c>
      <c r="F3144" s="289">
        <v>899.59</v>
      </c>
    </row>
    <row r="3145" spans="1:7" s="270" customFormat="1" ht="30" x14ac:dyDescent="0.25">
      <c r="A3145" s="286" t="s">
        <v>8014</v>
      </c>
      <c r="B3145" s="287" t="s">
        <v>8015</v>
      </c>
      <c r="C3145" s="288" t="s">
        <v>304</v>
      </c>
      <c r="D3145" s="289">
        <v>1283.6600000000001</v>
      </c>
      <c r="E3145" s="289">
        <v>36.65</v>
      </c>
      <c r="F3145" s="289">
        <v>1320.31</v>
      </c>
      <c r="G3145" s="270">
        <v>15</v>
      </c>
    </row>
    <row r="3146" spans="1:7" s="270" customFormat="1" ht="30" x14ac:dyDescent="0.25">
      <c r="A3146" s="286" t="s">
        <v>8016</v>
      </c>
      <c r="B3146" s="287" t="s">
        <v>8017</v>
      </c>
      <c r="C3146" s="288" t="s">
        <v>304</v>
      </c>
      <c r="D3146" s="289">
        <v>1035.55</v>
      </c>
      <c r="E3146" s="289">
        <v>36.65</v>
      </c>
      <c r="F3146" s="289">
        <v>1072.2</v>
      </c>
      <c r="G3146" s="270">
        <v>15</v>
      </c>
    </row>
    <row r="3147" spans="1:7" s="270" customFormat="1" ht="30" x14ac:dyDescent="0.25">
      <c r="A3147" s="286" t="s">
        <v>8018</v>
      </c>
      <c r="B3147" s="287" t="s">
        <v>8019</v>
      </c>
      <c r="C3147" s="288" t="s">
        <v>304</v>
      </c>
      <c r="D3147" s="289">
        <v>524.35</v>
      </c>
      <c r="E3147" s="289">
        <v>36.65</v>
      </c>
      <c r="F3147" s="289">
        <v>561</v>
      </c>
      <c r="G3147" s="270">
        <v>15</v>
      </c>
    </row>
    <row r="3148" spans="1:7" s="270" customFormat="1" ht="30" x14ac:dyDescent="0.25">
      <c r="A3148" s="286" t="s">
        <v>8020</v>
      </c>
      <c r="B3148" s="287" t="s">
        <v>8021</v>
      </c>
      <c r="C3148" s="288" t="s">
        <v>304</v>
      </c>
      <c r="D3148" s="289">
        <v>537.53</v>
      </c>
      <c r="E3148" s="289">
        <v>36.65</v>
      </c>
      <c r="F3148" s="289">
        <v>574.17999999999995</v>
      </c>
      <c r="G3148" s="270">
        <v>15</v>
      </c>
    </row>
    <row r="3149" spans="1:7" s="270" customFormat="1" ht="30" x14ac:dyDescent="0.25">
      <c r="A3149" s="286" t="s">
        <v>8022</v>
      </c>
      <c r="B3149" s="287" t="s">
        <v>8023</v>
      </c>
      <c r="C3149" s="288" t="s">
        <v>304</v>
      </c>
      <c r="D3149" s="289">
        <v>631.07000000000005</v>
      </c>
      <c r="E3149" s="289">
        <v>36.65</v>
      </c>
      <c r="F3149" s="289">
        <v>667.72</v>
      </c>
      <c r="G3149" s="270">
        <v>15</v>
      </c>
    </row>
    <row r="3150" spans="1:7" s="270" customFormat="1" ht="30" x14ac:dyDescent="0.25">
      <c r="A3150" s="286" t="s">
        <v>8024</v>
      </c>
      <c r="B3150" s="287" t="s">
        <v>8025</v>
      </c>
      <c r="C3150" s="288" t="s">
        <v>304</v>
      </c>
      <c r="D3150" s="289">
        <v>763.89</v>
      </c>
      <c r="E3150" s="289">
        <v>36.65</v>
      </c>
      <c r="F3150" s="289">
        <v>800.54</v>
      </c>
      <c r="G3150" s="270">
        <v>15</v>
      </c>
    </row>
    <row r="3151" spans="1:7" s="270" customFormat="1" ht="30" x14ac:dyDescent="0.25">
      <c r="A3151" s="286" t="s">
        <v>8026</v>
      </c>
      <c r="B3151" s="287" t="s">
        <v>8027</v>
      </c>
      <c r="C3151" s="288" t="s">
        <v>304</v>
      </c>
      <c r="D3151" s="289">
        <v>956.35</v>
      </c>
      <c r="E3151" s="289">
        <v>36.65</v>
      </c>
      <c r="F3151" s="289">
        <v>993</v>
      </c>
      <c r="G3151" s="270">
        <v>15</v>
      </c>
    </row>
    <row r="3152" spans="1:7" s="270" customFormat="1" ht="30" x14ac:dyDescent="0.25">
      <c r="A3152" s="286" t="s">
        <v>8028</v>
      </c>
      <c r="B3152" s="287" t="s">
        <v>8029</v>
      </c>
      <c r="C3152" s="288" t="s">
        <v>304</v>
      </c>
      <c r="D3152" s="289">
        <v>1145.05</v>
      </c>
      <c r="E3152" s="289">
        <v>36.65</v>
      </c>
      <c r="F3152" s="289">
        <v>1181.7</v>
      </c>
      <c r="G3152" s="270">
        <v>15</v>
      </c>
    </row>
    <row r="3153" spans="1:7" s="270" customFormat="1" ht="30" x14ac:dyDescent="0.25">
      <c r="A3153" s="286" t="s">
        <v>8030</v>
      </c>
      <c r="B3153" s="287" t="s">
        <v>8031</v>
      </c>
      <c r="C3153" s="288" t="s">
        <v>304</v>
      </c>
      <c r="D3153" s="289">
        <v>1481.5</v>
      </c>
      <c r="E3153" s="289">
        <v>36.65</v>
      </c>
      <c r="F3153" s="289">
        <v>1518.15</v>
      </c>
      <c r="G3153" s="270">
        <v>15</v>
      </c>
    </row>
    <row r="3154" spans="1:7" s="270" customFormat="1" x14ac:dyDescent="0.25">
      <c r="A3154" s="286" t="s">
        <v>8032</v>
      </c>
      <c r="B3154" s="287" t="s">
        <v>8033</v>
      </c>
      <c r="C3154" s="288"/>
      <c r="D3154" s="289"/>
      <c r="E3154" s="289"/>
      <c r="F3154" s="289"/>
      <c r="G3154" s="270">
        <v>15</v>
      </c>
    </row>
    <row r="3155" spans="1:7" s="270" customFormat="1" ht="30" x14ac:dyDescent="0.25">
      <c r="A3155" s="286" t="s">
        <v>8034</v>
      </c>
      <c r="B3155" s="287" t="s">
        <v>8035</v>
      </c>
      <c r="C3155" s="288" t="s">
        <v>304</v>
      </c>
      <c r="D3155" s="289">
        <v>133.37</v>
      </c>
      <c r="E3155" s="289">
        <v>21.98</v>
      </c>
      <c r="F3155" s="289">
        <v>155.35</v>
      </c>
      <c r="G3155" s="270">
        <v>15</v>
      </c>
    </row>
    <row r="3156" spans="1:7" s="270" customFormat="1" ht="30" x14ac:dyDescent="0.25">
      <c r="A3156" s="286" t="s">
        <v>8036</v>
      </c>
      <c r="B3156" s="287" t="s">
        <v>8037</v>
      </c>
      <c r="C3156" s="288" t="s">
        <v>304</v>
      </c>
      <c r="D3156" s="289">
        <v>185.1</v>
      </c>
      <c r="E3156" s="289">
        <v>29.31</v>
      </c>
      <c r="F3156" s="289">
        <v>214.41</v>
      </c>
      <c r="G3156" s="270">
        <v>15</v>
      </c>
    </row>
    <row r="3157" spans="1:7" s="270" customFormat="1" ht="30" x14ac:dyDescent="0.25">
      <c r="A3157" s="286" t="s">
        <v>8038</v>
      </c>
      <c r="B3157" s="287" t="s">
        <v>8039</v>
      </c>
      <c r="C3157" s="288" t="s">
        <v>304</v>
      </c>
      <c r="D3157" s="289">
        <v>222.09</v>
      </c>
      <c r="E3157" s="289">
        <v>29.31</v>
      </c>
      <c r="F3157" s="289">
        <v>251.4</v>
      </c>
    </row>
    <row r="3158" spans="1:7" s="270" customFormat="1" ht="30" x14ac:dyDescent="0.25">
      <c r="A3158" s="286" t="s">
        <v>8040</v>
      </c>
      <c r="B3158" s="287" t="s">
        <v>8041</v>
      </c>
      <c r="C3158" s="288"/>
      <c r="D3158" s="289"/>
      <c r="E3158" s="289"/>
      <c r="F3158" s="289"/>
      <c r="G3158" s="270">
        <v>15</v>
      </c>
    </row>
    <row r="3159" spans="1:7" s="270" customFormat="1" ht="30" x14ac:dyDescent="0.25">
      <c r="A3159" s="286" t="s">
        <v>8042</v>
      </c>
      <c r="B3159" s="287" t="s">
        <v>8043</v>
      </c>
      <c r="C3159" s="288" t="s">
        <v>304</v>
      </c>
      <c r="D3159" s="289">
        <v>770.16</v>
      </c>
      <c r="E3159" s="289">
        <v>41.86</v>
      </c>
      <c r="F3159" s="289">
        <v>812.02</v>
      </c>
      <c r="G3159" s="270">
        <v>15</v>
      </c>
    </row>
    <row r="3160" spans="1:7" s="270" customFormat="1" ht="30" x14ac:dyDescent="0.25">
      <c r="A3160" s="286" t="s">
        <v>8044</v>
      </c>
      <c r="B3160" s="287" t="s">
        <v>8045</v>
      </c>
      <c r="C3160" s="288" t="s">
        <v>304</v>
      </c>
      <c r="D3160" s="289">
        <v>820.41</v>
      </c>
      <c r="E3160" s="289">
        <v>41.86</v>
      </c>
      <c r="F3160" s="289">
        <v>862.27</v>
      </c>
      <c r="G3160" s="270">
        <v>15</v>
      </c>
    </row>
    <row r="3161" spans="1:7" s="270" customFormat="1" ht="30" x14ac:dyDescent="0.25">
      <c r="A3161" s="286" t="s">
        <v>8046</v>
      </c>
      <c r="B3161" s="287" t="s">
        <v>8047</v>
      </c>
      <c r="C3161" s="288" t="s">
        <v>304</v>
      </c>
      <c r="D3161" s="289">
        <v>791.96</v>
      </c>
      <c r="E3161" s="289">
        <v>41.86</v>
      </c>
      <c r="F3161" s="289">
        <v>833.82</v>
      </c>
    </row>
    <row r="3162" spans="1:7" s="270" customFormat="1" ht="30" x14ac:dyDescent="0.25">
      <c r="A3162" s="286" t="s">
        <v>8048</v>
      </c>
      <c r="B3162" s="287" t="s">
        <v>8049</v>
      </c>
      <c r="C3162" s="288" t="s">
        <v>304</v>
      </c>
      <c r="D3162" s="289">
        <v>942.77</v>
      </c>
      <c r="E3162" s="289">
        <v>41.86</v>
      </c>
      <c r="F3162" s="289">
        <v>984.63</v>
      </c>
      <c r="G3162" s="270">
        <v>15</v>
      </c>
    </row>
    <row r="3163" spans="1:7" s="270" customFormat="1" ht="30" x14ac:dyDescent="0.25">
      <c r="A3163" s="286" t="s">
        <v>8050</v>
      </c>
      <c r="B3163" s="287" t="s">
        <v>8051</v>
      </c>
      <c r="C3163" s="288" t="s">
        <v>304</v>
      </c>
      <c r="D3163" s="289">
        <v>1298.3800000000001</v>
      </c>
      <c r="E3163" s="289">
        <v>44.98</v>
      </c>
      <c r="F3163" s="289">
        <v>1343.36</v>
      </c>
      <c r="G3163" s="270">
        <v>15</v>
      </c>
    </row>
    <row r="3164" spans="1:7" s="270" customFormat="1" ht="30" x14ac:dyDescent="0.25">
      <c r="A3164" s="286" t="s">
        <v>8052</v>
      </c>
      <c r="B3164" s="287" t="s">
        <v>8053</v>
      </c>
      <c r="C3164" s="288" t="s">
        <v>304</v>
      </c>
      <c r="D3164" s="289">
        <v>1451.1</v>
      </c>
      <c r="E3164" s="289">
        <v>44.98</v>
      </c>
      <c r="F3164" s="289">
        <v>1496.08</v>
      </c>
      <c r="G3164" s="270">
        <v>15</v>
      </c>
    </row>
    <row r="3165" spans="1:7" s="270" customFormat="1" x14ac:dyDescent="0.25">
      <c r="A3165" s="286" t="s">
        <v>8054</v>
      </c>
      <c r="B3165" s="287" t="s">
        <v>8055</v>
      </c>
      <c r="C3165" s="288" t="s">
        <v>2</v>
      </c>
      <c r="D3165" s="289">
        <v>148.12</v>
      </c>
      <c r="E3165" s="289">
        <v>22.92</v>
      </c>
      <c r="F3165" s="289">
        <v>171.04</v>
      </c>
      <c r="G3165" s="270">
        <v>15</v>
      </c>
    </row>
    <row r="3166" spans="1:7" s="270" customFormat="1" x14ac:dyDescent="0.25">
      <c r="A3166" s="286" t="s">
        <v>8056</v>
      </c>
      <c r="B3166" s="287" t="s">
        <v>8057</v>
      </c>
      <c r="C3166" s="288" t="s">
        <v>2</v>
      </c>
      <c r="D3166" s="289">
        <v>181.72</v>
      </c>
      <c r="E3166" s="289">
        <v>22.92</v>
      </c>
      <c r="F3166" s="289">
        <v>204.64</v>
      </c>
      <c r="G3166" s="270">
        <v>15</v>
      </c>
    </row>
    <row r="3167" spans="1:7" s="270" customFormat="1" x14ac:dyDescent="0.25">
      <c r="A3167" s="286" t="s">
        <v>8058</v>
      </c>
      <c r="B3167" s="287" t="s">
        <v>8059</v>
      </c>
      <c r="C3167" s="288" t="s">
        <v>2</v>
      </c>
      <c r="D3167" s="289">
        <v>224.63</v>
      </c>
      <c r="E3167" s="289">
        <v>25.01</v>
      </c>
      <c r="F3167" s="289">
        <v>249.64</v>
      </c>
      <c r="G3167" s="270">
        <v>15</v>
      </c>
    </row>
    <row r="3168" spans="1:7" s="270" customFormat="1" x14ac:dyDescent="0.25">
      <c r="A3168" s="286" t="s">
        <v>8060</v>
      </c>
      <c r="B3168" s="287" t="s">
        <v>8061</v>
      </c>
      <c r="C3168" s="288" t="s">
        <v>2</v>
      </c>
      <c r="D3168" s="289">
        <v>332.8</v>
      </c>
      <c r="E3168" s="289">
        <v>27.09</v>
      </c>
      <c r="F3168" s="289">
        <v>359.89</v>
      </c>
      <c r="G3168" s="270">
        <v>15</v>
      </c>
    </row>
    <row r="3169" spans="1:7" s="270" customFormat="1" x14ac:dyDescent="0.25">
      <c r="A3169" s="286" t="s">
        <v>8062</v>
      </c>
      <c r="B3169" s="287" t="s">
        <v>8063</v>
      </c>
      <c r="C3169" s="288" t="s">
        <v>2</v>
      </c>
      <c r="D3169" s="289">
        <v>417.32</v>
      </c>
      <c r="E3169" s="289">
        <v>29.18</v>
      </c>
      <c r="F3169" s="289">
        <v>446.5</v>
      </c>
      <c r="G3169" s="270">
        <v>15</v>
      </c>
    </row>
    <row r="3170" spans="1:7" s="270" customFormat="1" x14ac:dyDescent="0.25">
      <c r="A3170" s="286" t="s">
        <v>8064</v>
      </c>
      <c r="B3170" s="287" t="s">
        <v>8065</v>
      </c>
      <c r="C3170" s="288" t="s">
        <v>2</v>
      </c>
      <c r="D3170" s="289">
        <v>594.82000000000005</v>
      </c>
      <c r="E3170" s="289">
        <v>31.26</v>
      </c>
      <c r="F3170" s="289">
        <v>626.08000000000004</v>
      </c>
      <c r="G3170" s="270">
        <v>15</v>
      </c>
    </row>
    <row r="3171" spans="1:7" s="270" customFormat="1" x14ac:dyDescent="0.25">
      <c r="A3171" s="286" t="s">
        <v>8066</v>
      </c>
      <c r="B3171" s="287" t="s">
        <v>8067</v>
      </c>
      <c r="C3171" s="288" t="s">
        <v>2</v>
      </c>
      <c r="D3171" s="289">
        <v>771.59</v>
      </c>
      <c r="E3171" s="289">
        <v>33.340000000000003</v>
      </c>
      <c r="F3171" s="289">
        <v>804.93</v>
      </c>
      <c r="G3171" s="270">
        <v>15</v>
      </c>
    </row>
    <row r="3172" spans="1:7" s="270" customFormat="1" ht="30" x14ac:dyDescent="0.25">
      <c r="A3172" s="286" t="s">
        <v>8068</v>
      </c>
      <c r="B3172" s="287" t="s">
        <v>8069</v>
      </c>
      <c r="C3172" s="288" t="s">
        <v>2</v>
      </c>
      <c r="D3172" s="289">
        <v>291.06</v>
      </c>
      <c r="E3172" s="289">
        <v>29.18</v>
      </c>
      <c r="F3172" s="289">
        <v>320.24</v>
      </c>
      <c r="G3172" s="270">
        <v>15</v>
      </c>
    </row>
    <row r="3173" spans="1:7" s="270" customFormat="1" ht="30" x14ac:dyDescent="0.25">
      <c r="A3173" s="286" t="s">
        <v>8070</v>
      </c>
      <c r="B3173" s="287" t="s">
        <v>8071</v>
      </c>
      <c r="C3173" s="288" t="s">
        <v>2</v>
      </c>
      <c r="D3173" s="289">
        <v>321.74</v>
      </c>
      <c r="E3173" s="289">
        <v>22.92</v>
      </c>
      <c r="F3173" s="289">
        <v>344.66</v>
      </c>
      <c r="G3173" s="270">
        <v>15</v>
      </c>
    </row>
    <row r="3174" spans="1:7" s="270" customFormat="1" ht="30" x14ac:dyDescent="0.25">
      <c r="A3174" s="286" t="s">
        <v>8072</v>
      </c>
      <c r="B3174" s="287" t="s">
        <v>8073</v>
      </c>
      <c r="C3174" s="288" t="s">
        <v>2</v>
      </c>
      <c r="D3174" s="289">
        <v>421.7</v>
      </c>
      <c r="E3174" s="289">
        <v>29.18</v>
      </c>
      <c r="F3174" s="289">
        <v>450.88</v>
      </c>
      <c r="G3174" s="270">
        <v>15</v>
      </c>
    </row>
    <row r="3175" spans="1:7" s="270" customFormat="1" ht="30" x14ac:dyDescent="0.25">
      <c r="A3175" s="286" t="s">
        <v>8074</v>
      </c>
      <c r="B3175" s="287" t="s">
        <v>8075</v>
      </c>
      <c r="C3175" s="288" t="s">
        <v>2</v>
      </c>
      <c r="D3175" s="289">
        <v>740.44</v>
      </c>
      <c r="E3175" s="289">
        <v>33.340000000000003</v>
      </c>
      <c r="F3175" s="289">
        <v>773.78</v>
      </c>
      <c r="G3175" s="270">
        <v>15</v>
      </c>
    </row>
    <row r="3176" spans="1:7" s="270" customFormat="1" ht="30" x14ac:dyDescent="0.25">
      <c r="A3176" s="286" t="s">
        <v>8076</v>
      </c>
      <c r="B3176" s="287" t="s">
        <v>8077</v>
      </c>
      <c r="C3176" s="288" t="s">
        <v>2</v>
      </c>
      <c r="D3176" s="289">
        <v>568.03</v>
      </c>
      <c r="E3176" s="289">
        <v>25.01</v>
      </c>
      <c r="F3176" s="289">
        <v>593.04</v>
      </c>
      <c r="G3176" s="270">
        <v>15</v>
      </c>
    </row>
    <row r="3177" spans="1:7" s="270" customFormat="1" ht="30" x14ac:dyDescent="0.25">
      <c r="A3177" s="286" t="s">
        <v>8078</v>
      </c>
      <c r="B3177" s="287" t="s">
        <v>8079</v>
      </c>
      <c r="C3177" s="288" t="s">
        <v>2</v>
      </c>
      <c r="D3177" s="289">
        <v>694.22</v>
      </c>
      <c r="E3177" s="289">
        <v>29.18</v>
      </c>
      <c r="F3177" s="289">
        <v>723.4</v>
      </c>
      <c r="G3177" s="270">
        <v>15</v>
      </c>
    </row>
    <row r="3178" spans="1:7" s="270" customFormat="1" ht="30" x14ac:dyDescent="0.25">
      <c r="A3178" s="286" t="s">
        <v>8080</v>
      </c>
      <c r="B3178" s="287" t="s">
        <v>8081</v>
      </c>
      <c r="C3178" s="288" t="s">
        <v>2</v>
      </c>
      <c r="D3178" s="289">
        <v>1113.1600000000001</v>
      </c>
      <c r="E3178" s="289">
        <v>33.340000000000003</v>
      </c>
      <c r="F3178" s="289">
        <v>1146.5</v>
      </c>
      <c r="G3178" s="270">
        <v>15</v>
      </c>
    </row>
    <row r="3179" spans="1:7" s="270" customFormat="1" x14ac:dyDescent="0.25">
      <c r="A3179" s="286" t="s">
        <v>8082</v>
      </c>
      <c r="B3179" s="287" t="s">
        <v>8083</v>
      </c>
      <c r="C3179" s="288" t="s">
        <v>2</v>
      </c>
      <c r="D3179" s="289">
        <v>375.8</v>
      </c>
      <c r="E3179" s="289">
        <v>22.92</v>
      </c>
      <c r="F3179" s="289">
        <v>398.72</v>
      </c>
      <c r="G3179" s="270">
        <v>15</v>
      </c>
    </row>
    <row r="3180" spans="1:7" s="270" customFormat="1" x14ac:dyDescent="0.25">
      <c r="A3180" s="286" t="s">
        <v>8084</v>
      </c>
      <c r="B3180" s="287" t="s">
        <v>8085</v>
      </c>
      <c r="C3180" s="288" t="s">
        <v>2</v>
      </c>
      <c r="D3180" s="289">
        <v>428</v>
      </c>
      <c r="E3180" s="289">
        <v>25.01</v>
      </c>
      <c r="F3180" s="289">
        <v>453.01</v>
      </c>
      <c r="G3180" s="270">
        <v>15</v>
      </c>
    </row>
    <row r="3181" spans="1:7" s="270" customFormat="1" ht="30" x14ac:dyDescent="0.25">
      <c r="A3181" s="286" t="s">
        <v>8086</v>
      </c>
      <c r="B3181" s="287" t="s">
        <v>8087</v>
      </c>
      <c r="C3181" s="288"/>
      <c r="D3181" s="289"/>
      <c r="E3181" s="289"/>
      <c r="F3181" s="289"/>
      <c r="G3181" s="270">
        <v>15</v>
      </c>
    </row>
    <row r="3182" spans="1:7" s="270" customFormat="1" ht="30" x14ac:dyDescent="0.25">
      <c r="A3182" s="286" t="s">
        <v>8088</v>
      </c>
      <c r="B3182" s="287" t="s">
        <v>8089</v>
      </c>
      <c r="C3182" s="288" t="s">
        <v>2</v>
      </c>
      <c r="D3182" s="289">
        <v>440.45</v>
      </c>
      <c r="E3182" s="289">
        <v>29.18</v>
      </c>
      <c r="F3182" s="289">
        <v>469.63</v>
      </c>
      <c r="G3182" s="270">
        <v>15</v>
      </c>
    </row>
    <row r="3183" spans="1:7" s="270" customFormat="1" ht="30" x14ac:dyDescent="0.25">
      <c r="A3183" s="286" t="s">
        <v>8090</v>
      </c>
      <c r="B3183" s="287" t="s">
        <v>8091</v>
      </c>
      <c r="C3183" s="288" t="s">
        <v>2</v>
      </c>
      <c r="D3183" s="289">
        <v>642.65</v>
      </c>
      <c r="E3183" s="289">
        <v>33.340000000000003</v>
      </c>
      <c r="F3183" s="289">
        <v>675.99</v>
      </c>
      <c r="G3183" s="270">
        <v>15</v>
      </c>
    </row>
    <row r="3184" spans="1:7" s="270" customFormat="1" ht="30" x14ac:dyDescent="0.25">
      <c r="A3184" s="286" t="s">
        <v>8092</v>
      </c>
      <c r="B3184" s="287" t="s">
        <v>8093</v>
      </c>
      <c r="C3184" s="288" t="s">
        <v>2</v>
      </c>
      <c r="D3184" s="289">
        <v>951.15</v>
      </c>
      <c r="E3184" s="289">
        <v>37.520000000000003</v>
      </c>
      <c r="F3184" s="289">
        <v>988.67</v>
      </c>
    </row>
    <row r="3185" spans="1:7" s="270" customFormat="1" ht="30" x14ac:dyDescent="0.25">
      <c r="A3185" s="286" t="s">
        <v>8094</v>
      </c>
      <c r="B3185" s="287" t="s">
        <v>8095</v>
      </c>
      <c r="C3185" s="288" t="s">
        <v>2</v>
      </c>
      <c r="D3185" s="289">
        <v>1497.71</v>
      </c>
      <c r="E3185" s="289">
        <v>41.68</v>
      </c>
      <c r="F3185" s="289">
        <v>1539.39</v>
      </c>
      <c r="G3185" s="270">
        <v>15</v>
      </c>
    </row>
    <row r="3186" spans="1:7" s="270" customFormat="1" ht="30" x14ac:dyDescent="0.25">
      <c r="A3186" s="286" t="s">
        <v>8096</v>
      </c>
      <c r="B3186" s="287" t="s">
        <v>8097</v>
      </c>
      <c r="C3186" s="288" t="s">
        <v>2</v>
      </c>
      <c r="D3186" s="289">
        <v>345.27</v>
      </c>
      <c r="E3186" s="289">
        <v>29.18</v>
      </c>
      <c r="F3186" s="289">
        <v>374.45</v>
      </c>
      <c r="G3186" s="270">
        <v>15</v>
      </c>
    </row>
    <row r="3187" spans="1:7" s="270" customFormat="1" ht="30" x14ac:dyDescent="0.25">
      <c r="A3187" s="286" t="s">
        <v>8098</v>
      </c>
      <c r="B3187" s="287" t="s">
        <v>8099</v>
      </c>
      <c r="C3187" s="288" t="s">
        <v>2</v>
      </c>
      <c r="D3187" s="289">
        <v>401.86</v>
      </c>
      <c r="E3187" s="289">
        <v>29.18</v>
      </c>
      <c r="F3187" s="289">
        <v>431.04</v>
      </c>
      <c r="G3187" s="270">
        <v>15</v>
      </c>
    </row>
    <row r="3188" spans="1:7" s="270" customFormat="1" ht="30" x14ac:dyDescent="0.25">
      <c r="A3188" s="286" t="s">
        <v>8100</v>
      </c>
      <c r="B3188" s="287" t="s">
        <v>8101</v>
      </c>
      <c r="C3188" s="288" t="s">
        <v>2</v>
      </c>
      <c r="D3188" s="289">
        <v>749.56</v>
      </c>
      <c r="E3188" s="289">
        <v>33.340000000000003</v>
      </c>
      <c r="F3188" s="289">
        <v>782.9</v>
      </c>
      <c r="G3188" s="270">
        <v>15</v>
      </c>
    </row>
    <row r="3189" spans="1:7" s="270" customFormat="1" ht="30" x14ac:dyDescent="0.25">
      <c r="A3189" s="286" t="s">
        <v>8102</v>
      </c>
      <c r="B3189" s="287" t="s">
        <v>8103</v>
      </c>
      <c r="C3189" s="288" t="s">
        <v>2</v>
      </c>
      <c r="D3189" s="289">
        <v>855.24</v>
      </c>
      <c r="E3189" s="289">
        <v>37.520000000000003</v>
      </c>
      <c r="F3189" s="289">
        <v>892.76</v>
      </c>
      <c r="G3189" s="270">
        <v>15</v>
      </c>
    </row>
    <row r="3190" spans="1:7" s="270" customFormat="1" ht="30" x14ac:dyDescent="0.25">
      <c r="A3190" s="286" t="s">
        <v>8104</v>
      </c>
      <c r="B3190" s="287" t="s">
        <v>8105</v>
      </c>
      <c r="C3190" s="288" t="s">
        <v>2</v>
      </c>
      <c r="D3190" s="289">
        <v>1344.74</v>
      </c>
      <c r="E3190" s="289">
        <v>41.68</v>
      </c>
      <c r="F3190" s="289">
        <v>1386.42</v>
      </c>
      <c r="G3190" s="270">
        <v>15</v>
      </c>
    </row>
    <row r="3191" spans="1:7" s="270" customFormat="1" x14ac:dyDescent="0.25">
      <c r="A3191" s="286" t="s">
        <v>8106</v>
      </c>
      <c r="B3191" s="287" t="s">
        <v>8107</v>
      </c>
      <c r="C3191" s="288"/>
      <c r="D3191" s="289"/>
      <c r="E3191" s="289"/>
      <c r="F3191" s="289"/>
      <c r="G3191" s="270">
        <v>15</v>
      </c>
    </row>
    <row r="3192" spans="1:7" s="270" customFormat="1" x14ac:dyDescent="0.25">
      <c r="A3192" s="286" t="s">
        <v>8108</v>
      </c>
      <c r="B3192" s="287" t="s">
        <v>8109</v>
      </c>
      <c r="C3192" s="288" t="s">
        <v>304</v>
      </c>
      <c r="D3192" s="289">
        <v>1.93</v>
      </c>
      <c r="E3192" s="289">
        <v>71.87</v>
      </c>
      <c r="F3192" s="289">
        <v>73.8</v>
      </c>
      <c r="G3192" s="270">
        <v>15</v>
      </c>
    </row>
    <row r="3193" spans="1:7" s="270" customFormat="1" ht="30" x14ac:dyDescent="0.25">
      <c r="A3193" s="286" t="s">
        <v>8110</v>
      </c>
      <c r="B3193" s="287" t="s">
        <v>8111</v>
      </c>
      <c r="C3193" s="288" t="s">
        <v>304</v>
      </c>
      <c r="D3193" s="289">
        <v>71.58</v>
      </c>
      <c r="E3193" s="289">
        <v>41.82</v>
      </c>
      <c r="F3193" s="289">
        <v>113.4</v>
      </c>
      <c r="G3193" s="270">
        <v>15</v>
      </c>
    </row>
    <row r="3194" spans="1:7" s="270" customFormat="1" x14ac:dyDescent="0.25">
      <c r="A3194" s="286" t="s">
        <v>8112</v>
      </c>
      <c r="B3194" s="287" t="s">
        <v>8113</v>
      </c>
      <c r="C3194" s="288"/>
      <c r="D3194" s="289"/>
      <c r="E3194" s="289"/>
      <c r="F3194" s="289"/>
    </row>
    <row r="3195" spans="1:7" s="270" customFormat="1" ht="30" x14ac:dyDescent="0.25">
      <c r="A3195" s="286" t="s">
        <v>8114</v>
      </c>
      <c r="B3195" s="287" t="s">
        <v>8115</v>
      </c>
      <c r="C3195" s="288" t="s">
        <v>304</v>
      </c>
      <c r="D3195" s="289">
        <v>81.069999999999993</v>
      </c>
      <c r="E3195" s="289">
        <v>72.94</v>
      </c>
      <c r="F3195" s="289">
        <v>154.01</v>
      </c>
      <c r="G3195" s="270">
        <v>15</v>
      </c>
    </row>
    <row r="3196" spans="1:7" s="270" customFormat="1" ht="30" x14ac:dyDescent="0.25">
      <c r="A3196" s="286" t="s">
        <v>8116</v>
      </c>
      <c r="B3196" s="287" t="s">
        <v>8117</v>
      </c>
      <c r="C3196" s="288" t="s">
        <v>304</v>
      </c>
      <c r="D3196" s="289">
        <v>97.78</v>
      </c>
      <c r="E3196" s="289">
        <v>83.36</v>
      </c>
      <c r="F3196" s="289">
        <v>181.14</v>
      </c>
      <c r="G3196" s="270">
        <v>15</v>
      </c>
    </row>
    <row r="3197" spans="1:7" s="270" customFormat="1" ht="30" x14ac:dyDescent="0.25">
      <c r="A3197" s="286" t="s">
        <v>8118</v>
      </c>
      <c r="B3197" s="287" t="s">
        <v>8119</v>
      </c>
      <c r="C3197" s="288" t="s">
        <v>304</v>
      </c>
      <c r="D3197" s="289">
        <v>102.44</v>
      </c>
      <c r="E3197" s="289">
        <v>83.36</v>
      </c>
      <c r="F3197" s="289">
        <v>185.8</v>
      </c>
    </row>
    <row r="3198" spans="1:7" s="270" customFormat="1" ht="30" x14ac:dyDescent="0.25">
      <c r="A3198" s="286" t="s">
        <v>8120</v>
      </c>
      <c r="B3198" s="287" t="s">
        <v>8121</v>
      </c>
      <c r="C3198" s="288" t="s">
        <v>304</v>
      </c>
      <c r="D3198" s="289">
        <v>129.05000000000001</v>
      </c>
      <c r="E3198" s="289">
        <v>93.78</v>
      </c>
      <c r="F3198" s="289">
        <v>222.83</v>
      </c>
      <c r="G3198" s="270">
        <v>15</v>
      </c>
    </row>
    <row r="3199" spans="1:7" s="270" customFormat="1" ht="30" x14ac:dyDescent="0.25">
      <c r="A3199" s="286" t="s">
        <v>8122</v>
      </c>
      <c r="B3199" s="287" t="s">
        <v>8123</v>
      </c>
      <c r="C3199" s="288" t="s">
        <v>304</v>
      </c>
      <c r="D3199" s="289">
        <v>203.06</v>
      </c>
      <c r="E3199" s="289">
        <v>104.2</v>
      </c>
      <c r="F3199" s="289">
        <v>307.26</v>
      </c>
      <c r="G3199" s="270">
        <v>15</v>
      </c>
    </row>
    <row r="3200" spans="1:7" s="270" customFormat="1" ht="30" x14ac:dyDescent="0.25">
      <c r="A3200" s="286" t="s">
        <v>8124</v>
      </c>
      <c r="B3200" s="287" t="s">
        <v>8125</v>
      </c>
      <c r="C3200" s="288" t="s">
        <v>304</v>
      </c>
      <c r="D3200" s="289">
        <v>231.5</v>
      </c>
      <c r="E3200" s="289">
        <v>117.23</v>
      </c>
      <c r="F3200" s="289">
        <v>348.73</v>
      </c>
      <c r="G3200" s="270">
        <v>15</v>
      </c>
    </row>
    <row r="3201" spans="1:7" s="270" customFormat="1" ht="30" x14ac:dyDescent="0.25">
      <c r="A3201" s="286" t="s">
        <v>8126</v>
      </c>
      <c r="B3201" s="287" t="s">
        <v>8127</v>
      </c>
      <c r="C3201" s="288" t="s">
        <v>304</v>
      </c>
      <c r="D3201" s="289">
        <v>286.07</v>
      </c>
      <c r="E3201" s="289">
        <v>125.04</v>
      </c>
      <c r="F3201" s="289">
        <v>411.11</v>
      </c>
      <c r="G3201" s="270">
        <v>15</v>
      </c>
    </row>
    <row r="3202" spans="1:7" s="270" customFormat="1" ht="30" x14ac:dyDescent="0.25">
      <c r="A3202" s="286" t="s">
        <v>8128</v>
      </c>
      <c r="B3202" s="287" t="s">
        <v>8129</v>
      </c>
      <c r="C3202" s="288" t="s">
        <v>304</v>
      </c>
      <c r="D3202" s="289">
        <v>322.69</v>
      </c>
      <c r="E3202" s="289">
        <v>130.26</v>
      </c>
      <c r="F3202" s="289">
        <v>452.95</v>
      </c>
      <c r="G3202" s="270">
        <v>15</v>
      </c>
    </row>
    <row r="3203" spans="1:7" s="270" customFormat="1" ht="30" x14ac:dyDescent="0.25">
      <c r="A3203" s="286" t="s">
        <v>8130</v>
      </c>
      <c r="B3203" s="287" t="s">
        <v>8131</v>
      </c>
      <c r="C3203" s="288" t="s">
        <v>304</v>
      </c>
      <c r="D3203" s="289">
        <v>436.27</v>
      </c>
      <c r="E3203" s="289">
        <v>138.06</v>
      </c>
      <c r="F3203" s="289">
        <v>574.33000000000004</v>
      </c>
      <c r="G3203" s="270">
        <v>15</v>
      </c>
    </row>
    <row r="3204" spans="1:7" s="270" customFormat="1" ht="30" x14ac:dyDescent="0.25">
      <c r="A3204" s="286" t="s">
        <v>8132</v>
      </c>
      <c r="B3204" s="287" t="s">
        <v>8133</v>
      </c>
      <c r="C3204" s="288" t="s">
        <v>304</v>
      </c>
      <c r="D3204" s="289">
        <v>542.73</v>
      </c>
      <c r="E3204" s="289">
        <v>143.27000000000001</v>
      </c>
      <c r="F3204" s="289">
        <v>686</v>
      </c>
      <c r="G3204" s="270">
        <v>15</v>
      </c>
    </row>
    <row r="3205" spans="1:7" s="270" customFormat="1" ht="30" x14ac:dyDescent="0.25">
      <c r="A3205" s="286" t="s">
        <v>8134</v>
      </c>
      <c r="B3205" s="287" t="s">
        <v>8135</v>
      </c>
      <c r="C3205" s="288" t="s">
        <v>304</v>
      </c>
      <c r="D3205" s="289">
        <v>810.34</v>
      </c>
      <c r="E3205" s="289">
        <v>156.30000000000001</v>
      </c>
      <c r="F3205" s="289">
        <v>966.64</v>
      </c>
      <c r="G3205" s="270">
        <v>15</v>
      </c>
    </row>
    <row r="3206" spans="1:7" s="270" customFormat="1" ht="30" x14ac:dyDescent="0.25">
      <c r="A3206" s="286" t="s">
        <v>8136</v>
      </c>
      <c r="B3206" s="287" t="s">
        <v>8137</v>
      </c>
      <c r="C3206" s="288" t="s">
        <v>304</v>
      </c>
      <c r="D3206" s="289">
        <v>692.12</v>
      </c>
      <c r="E3206" s="289">
        <v>171.93</v>
      </c>
      <c r="F3206" s="289">
        <v>864.05</v>
      </c>
      <c r="G3206" s="270">
        <v>15</v>
      </c>
    </row>
    <row r="3207" spans="1:7" s="270" customFormat="1" ht="30" x14ac:dyDescent="0.25">
      <c r="A3207" s="286" t="s">
        <v>8138</v>
      </c>
      <c r="B3207" s="287" t="s">
        <v>8139</v>
      </c>
      <c r="C3207" s="288" t="s">
        <v>304</v>
      </c>
      <c r="D3207" s="289">
        <v>929.76</v>
      </c>
      <c r="E3207" s="289">
        <v>182.36</v>
      </c>
      <c r="F3207" s="289">
        <v>1112.1199999999999</v>
      </c>
      <c r="G3207" s="270">
        <v>15</v>
      </c>
    </row>
    <row r="3208" spans="1:7" s="270" customFormat="1" x14ac:dyDescent="0.25">
      <c r="A3208" s="286" t="s">
        <v>8140</v>
      </c>
      <c r="B3208" s="287" t="s">
        <v>8141</v>
      </c>
      <c r="C3208" s="288"/>
      <c r="D3208" s="289"/>
      <c r="E3208" s="289"/>
      <c r="F3208" s="289"/>
      <c r="G3208" s="270">
        <v>15</v>
      </c>
    </row>
    <row r="3209" spans="1:7" s="270" customFormat="1" x14ac:dyDescent="0.25">
      <c r="A3209" s="286" t="s">
        <v>8142</v>
      </c>
      <c r="B3209" s="287" t="s">
        <v>8143</v>
      </c>
      <c r="C3209" s="288" t="s">
        <v>304</v>
      </c>
      <c r="D3209" s="289">
        <v>149.91</v>
      </c>
      <c r="E3209" s="289">
        <v>16.95</v>
      </c>
      <c r="F3209" s="289">
        <v>166.86</v>
      </c>
      <c r="G3209" s="270">
        <v>15</v>
      </c>
    </row>
    <row r="3210" spans="1:7" s="270" customFormat="1" x14ac:dyDescent="0.25">
      <c r="A3210" s="286" t="s">
        <v>8144</v>
      </c>
      <c r="B3210" s="287" t="s">
        <v>8145</v>
      </c>
      <c r="C3210" s="288" t="s">
        <v>304</v>
      </c>
      <c r="D3210" s="289">
        <v>206.94</v>
      </c>
      <c r="E3210" s="289">
        <v>25.43</v>
      </c>
      <c r="F3210" s="289">
        <v>232.37</v>
      </c>
      <c r="G3210" s="270">
        <v>15</v>
      </c>
    </row>
    <row r="3211" spans="1:7" s="270" customFormat="1" x14ac:dyDescent="0.25">
      <c r="A3211" s="286" t="s">
        <v>8146</v>
      </c>
      <c r="B3211" s="287" t="s">
        <v>8147</v>
      </c>
      <c r="C3211" s="288" t="s">
        <v>304</v>
      </c>
      <c r="D3211" s="289">
        <v>326.5</v>
      </c>
      <c r="E3211" s="289">
        <v>29.67</v>
      </c>
      <c r="F3211" s="289">
        <v>356.17</v>
      </c>
    </row>
    <row r="3212" spans="1:7" s="270" customFormat="1" x14ac:dyDescent="0.25">
      <c r="A3212" s="286" t="s">
        <v>8148</v>
      </c>
      <c r="B3212" s="287" t="s">
        <v>8149</v>
      </c>
      <c r="C3212" s="288" t="s">
        <v>304</v>
      </c>
      <c r="D3212" s="289">
        <v>446.03</v>
      </c>
      <c r="E3212" s="289">
        <v>33.9</v>
      </c>
      <c r="F3212" s="289">
        <v>479.93</v>
      </c>
      <c r="G3212" s="270">
        <v>15</v>
      </c>
    </row>
    <row r="3213" spans="1:7" s="270" customFormat="1" x14ac:dyDescent="0.25">
      <c r="A3213" s="286" t="s">
        <v>8150</v>
      </c>
      <c r="B3213" s="287" t="s">
        <v>8151</v>
      </c>
      <c r="C3213" s="288" t="s">
        <v>304</v>
      </c>
      <c r="D3213" s="289">
        <v>543.1</v>
      </c>
      <c r="E3213" s="289">
        <v>42.38</v>
      </c>
      <c r="F3213" s="289">
        <v>585.48</v>
      </c>
      <c r="G3213" s="270">
        <v>15</v>
      </c>
    </row>
    <row r="3214" spans="1:7" s="270" customFormat="1" x14ac:dyDescent="0.25">
      <c r="A3214" s="286" t="s">
        <v>8152</v>
      </c>
      <c r="B3214" s="287" t="s">
        <v>8153</v>
      </c>
      <c r="C3214" s="288" t="s">
        <v>304</v>
      </c>
      <c r="D3214" s="289">
        <v>844.16</v>
      </c>
      <c r="E3214" s="289">
        <v>50.86</v>
      </c>
      <c r="F3214" s="289">
        <v>895.02</v>
      </c>
      <c r="G3214" s="270">
        <v>15</v>
      </c>
    </row>
    <row r="3215" spans="1:7" s="270" customFormat="1" x14ac:dyDescent="0.25">
      <c r="A3215" s="286" t="s">
        <v>8154</v>
      </c>
      <c r="B3215" s="287" t="s">
        <v>8155</v>
      </c>
      <c r="C3215" s="288" t="s">
        <v>304</v>
      </c>
      <c r="D3215" s="289">
        <v>812.76</v>
      </c>
      <c r="E3215" s="289">
        <v>63.57</v>
      </c>
      <c r="F3215" s="289">
        <v>876.33</v>
      </c>
      <c r="G3215" s="270">
        <v>15</v>
      </c>
    </row>
    <row r="3216" spans="1:7" s="270" customFormat="1" x14ac:dyDescent="0.25">
      <c r="A3216" s="286" t="s">
        <v>8156</v>
      </c>
      <c r="B3216" s="287" t="s">
        <v>8157</v>
      </c>
      <c r="C3216" s="288" t="s">
        <v>304</v>
      </c>
      <c r="D3216" s="289">
        <v>1211.1300000000001</v>
      </c>
      <c r="E3216" s="289">
        <v>127.14</v>
      </c>
      <c r="F3216" s="289">
        <v>1338.27</v>
      </c>
      <c r="G3216" s="270">
        <v>15</v>
      </c>
    </row>
    <row r="3217" spans="1:7" s="270" customFormat="1" x14ac:dyDescent="0.25">
      <c r="A3217" s="286" t="s">
        <v>12589</v>
      </c>
      <c r="B3217" s="287" t="s">
        <v>12590</v>
      </c>
      <c r="C3217" s="288"/>
      <c r="D3217" s="289"/>
      <c r="E3217" s="289"/>
      <c r="F3217" s="289"/>
      <c r="G3217" s="270">
        <v>15</v>
      </c>
    </row>
    <row r="3218" spans="1:7" s="270" customFormat="1" x14ac:dyDescent="0.25">
      <c r="A3218" s="286" t="s">
        <v>12591</v>
      </c>
      <c r="B3218" s="287" t="s">
        <v>12592</v>
      </c>
      <c r="C3218" s="288" t="s">
        <v>304</v>
      </c>
      <c r="D3218" s="289">
        <v>73.12</v>
      </c>
      <c r="E3218" s="289">
        <v>43.25</v>
      </c>
      <c r="F3218" s="289">
        <v>116.37</v>
      </c>
      <c r="G3218" s="270">
        <v>15</v>
      </c>
    </row>
    <row r="3219" spans="1:7" s="270" customFormat="1" x14ac:dyDescent="0.25">
      <c r="A3219" s="286" t="s">
        <v>8158</v>
      </c>
      <c r="B3219" s="287" t="s">
        <v>8159</v>
      </c>
      <c r="C3219" s="288"/>
      <c r="D3219" s="289"/>
      <c r="E3219" s="289"/>
      <c r="F3219" s="289"/>
      <c r="G3219" s="270">
        <v>15</v>
      </c>
    </row>
    <row r="3220" spans="1:7" s="270" customFormat="1" ht="30" x14ac:dyDescent="0.25">
      <c r="A3220" s="286" t="s">
        <v>8160</v>
      </c>
      <c r="B3220" s="287" t="s">
        <v>8161</v>
      </c>
      <c r="C3220" s="288" t="s">
        <v>304</v>
      </c>
      <c r="D3220" s="289">
        <v>169.74</v>
      </c>
      <c r="E3220" s="289">
        <v>26.06</v>
      </c>
      <c r="F3220" s="289">
        <v>195.8</v>
      </c>
    </row>
    <row r="3221" spans="1:7" s="270" customFormat="1" ht="30" x14ac:dyDescent="0.25">
      <c r="A3221" s="286" t="s">
        <v>8162</v>
      </c>
      <c r="B3221" s="287" t="s">
        <v>8163</v>
      </c>
      <c r="C3221" s="288" t="s">
        <v>304</v>
      </c>
      <c r="D3221" s="289">
        <v>254.56</v>
      </c>
      <c r="E3221" s="289">
        <v>26.06</v>
      </c>
      <c r="F3221" s="289">
        <v>280.62</v>
      </c>
      <c r="G3221" s="270">
        <v>15</v>
      </c>
    </row>
    <row r="3222" spans="1:7" s="270" customFormat="1" ht="30" x14ac:dyDescent="0.25">
      <c r="A3222" s="286" t="s">
        <v>8164</v>
      </c>
      <c r="B3222" s="287" t="s">
        <v>8165</v>
      </c>
      <c r="C3222" s="288" t="s">
        <v>304</v>
      </c>
      <c r="D3222" s="289">
        <v>268.89</v>
      </c>
      <c r="E3222" s="289">
        <v>36.65</v>
      </c>
      <c r="F3222" s="289">
        <v>305.54000000000002</v>
      </c>
    </row>
    <row r="3223" spans="1:7" s="270" customFormat="1" ht="30" x14ac:dyDescent="0.25">
      <c r="A3223" s="286" t="s">
        <v>8166</v>
      </c>
      <c r="B3223" s="287" t="s">
        <v>8167</v>
      </c>
      <c r="C3223" s="288" t="s">
        <v>304</v>
      </c>
      <c r="D3223" s="289">
        <v>360.43</v>
      </c>
      <c r="E3223" s="289">
        <v>36.65</v>
      </c>
      <c r="F3223" s="289">
        <v>397.08</v>
      </c>
      <c r="G3223" s="270">
        <v>15</v>
      </c>
    </row>
    <row r="3224" spans="1:7" s="270" customFormat="1" ht="30" x14ac:dyDescent="0.25">
      <c r="A3224" s="286" t="s">
        <v>8168</v>
      </c>
      <c r="B3224" s="287" t="s">
        <v>8169</v>
      </c>
      <c r="C3224" s="288" t="s">
        <v>304</v>
      </c>
      <c r="D3224" s="289">
        <v>634.58000000000004</v>
      </c>
      <c r="E3224" s="289">
        <v>36.65</v>
      </c>
      <c r="F3224" s="289">
        <v>671.23</v>
      </c>
      <c r="G3224" s="270">
        <v>15</v>
      </c>
    </row>
    <row r="3225" spans="1:7" s="270" customFormat="1" ht="30" x14ac:dyDescent="0.25">
      <c r="A3225" s="286" t="s">
        <v>8170</v>
      </c>
      <c r="B3225" s="287" t="s">
        <v>8171</v>
      </c>
      <c r="C3225" s="288" t="s">
        <v>2</v>
      </c>
      <c r="D3225" s="289">
        <v>59.43</v>
      </c>
      <c r="E3225" s="289">
        <v>20.84</v>
      </c>
      <c r="F3225" s="289">
        <v>80.27</v>
      </c>
      <c r="G3225" s="270">
        <v>15</v>
      </c>
    </row>
    <row r="3226" spans="1:7" s="270" customFormat="1" ht="30" x14ac:dyDescent="0.25">
      <c r="A3226" s="286" t="s">
        <v>8172</v>
      </c>
      <c r="B3226" s="287" t="s">
        <v>8173</v>
      </c>
      <c r="C3226" s="288" t="s">
        <v>2</v>
      </c>
      <c r="D3226" s="289">
        <v>67.510000000000005</v>
      </c>
      <c r="E3226" s="289">
        <v>20.84</v>
      </c>
      <c r="F3226" s="289">
        <v>88.35</v>
      </c>
      <c r="G3226" s="270">
        <v>15</v>
      </c>
    </row>
    <row r="3227" spans="1:7" s="270" customFormat="1" ht="30" x14ac:dyDescent="0.25">
      <c r="A3227" s="286" t="s">
        <v>8174</v>
      </c>
      <c r="B3227" s="287" t="s">
        <v>8175</v>
      </c>
      <c r="C3227" s="288" t="s">
        <v>2</v>
      </c>
      <c r="D3227" s="289">
        <v>86.82</v>
      </c>
      <c r="E3227" s="289">
        <v>26.06</v>
      </c>
      <c r="F3227" s="289">
        <v>112.88</v>
      </c>
      <c r="G3227" s="270">
        <v>15</v>
      </c>
    </row>
    <row r="3228" spans="1:7" s="270" customFormat="1" ht="30" x14ac:dyDescent="0.25">
      <c r="A3228" s="286" t="s">
        <v>8176</v>
      </c>
      <c r="B3228" s="287" t="s">
        <v>8177</v>
      </c>
      <c r="C3228" s="288" t="s">
        <v>2</v>
      </c>
      <c r="D3228" s="289">
        <v>138.65</v>
      </c>
      <c r="E3228" s="289">
        <v>26.06</v>
      </c>
      <c r="F3228" s="289">
        <v>164.71</v>
      </c>
      <c r="G3228" s="270">
        <v>15</v>
      </c>
    </row>
    <row r="3229" spans="1:7" s="270" customFormat="1" ht="30" x14ac:dyDescent="0.25">
      <c r="A3229" s="286" t="s">
        <v>8178</v>
      </c>
      <c r="B3229" s="287" t="s">
        <v>8179</v>
      </c>
      <c r="C3229" s="288" t="s">
        <v>2</v>
      </c>
      <c r="D3229" s="289">
        <v>195.5</v>
      </c>
      <c r="E3229" s="289">
        <v>26.06</v>
      </c>
      <c r="F3229" s="289">
        <v>221.56</v>
      </c>
      <c r="G3229" s="270">
        <v>15</v>
      </c>
    </row>
    <row r="3230" spans="1:7" s="270" customFormat="1" ht="30" x14ac:dyDescent="0.25">
      <c r="A3230" s="286" t="s">
        <v>8180</v>
      </c>
      <c r="B3230" s="287" t="s">
        <v>8181</v>
      </c>
      <c r="C3230" s="288" t="s">
        <v>2709</v>
      </c>
      <c r="D3230" s="289">
        <v>936.59</v>
      </c>
      <c r="E3230" s="289">
        <v>20.84</v>
      </c>
      <c r="F3230" s="289">
        <v>957.43</v>
      </c>
      <c r="G3230" s="270">
        <v>15</v>
      </c>
    </row>
    <row r="3231" spans="1:7" s="270" customFormat="1" ht="30" x14ac:dyDescent="0.25">
      <c r="A3231" s="286" t="s">
        <v>8182</v>
      </c>
      <c r="B3231" s="287" t="s">
        <v>8183</v>
      </c>
      <c r="C3231" s="288" t="s">
        <v>2709</v>
      </c>
      <c r="D3231" s="289">
        <v>980.09</v>
      </c>
      <c r="E3231" s="289">
        <v>20.84</v>
      </c>
      <c r="F3231" s="289">
        <v>1000.93</v>
      </c>
      <c r="G3231" s="270">
        <v>15</v>
      </c>
    </row>
    <row r="3232" spans="1:7" s="270" customFormat="1" ht="30" x14ac:dyDescent="0.25">
      <c r="A3232" s="286" t="s">
        <v>8184</v>
      </c>
      <c r="B3232" s="287" t="s">
        <v>8185</v>
      </c>
      <c r="C3232" s="288" t="s">
        <v>2709</v>
      </c>
      <c r="D3232" s="289">
        <v>935.47</v>
      </c>
      <c r="E3232" s="289">
        <v>26.06</v>
      </c>
      <c r="F3232" s="289">
        <v>961.53</v>
      </c>
      <c r="G3232" s="270">
        <v>15</v>
      </c>
    </row>
    <row r="3233" spans="1:7" s="270" customFormat="1" ht="30" x14ac:dyDescent="0.25">
      <c r="A3233" s="286" t="s">
        <v>8186</v>
      </c>
      <c r="B3233" s="287" t="s">
        <v>8187</v>
      </c>
      <c r="C3233" s="288" t="s">
        <v>2709</v>
      </c>
      <c r="D3233" s="289">
        <v>973.19</v>
      </c>
      <c r="E3233" s="289">
        <v>26.06</v>
      </c>
      <c r="F3233" s="289">
        <v>999.25</v>
      </c>
      <c r="G3233" s="270">
        <v>15</v>
      </c>
    </row>
    <row r="3234" spans="1:7" s="270" customFormat="1" ht="30" x14ac:dyDescent="0.25">
      <c r="A3234" s="286" t="s">
        <v>8188</v>
      </c>
      <c r="B3234" s="287" t="s">
        <v>8189</v>
      </c>
      <c r="C3234" s="288" t="s">
        <v>2709</v>
      </c>
      <c r="D3234" s="289">
        <v>1162.44</v>
      </c>
      <c r="E3234" s="289">
        <v>26.06</v>
      </c>
      <c r="F3234" s="289">
        <v>1188.5</v>
      </c>
      <c r="G3234" s="270">
        <v>15</v>
      </c>
    </row>
    <row r="3235" spans="1:7" s="270" customFormat="1" ht="30" x14ac:dyDescent="0.25">
      <c r="A3235" s="286" t="s">
        <v>8190</v>
      </c>
      <c r="B3235" s="287" t="s">
        <v>8191</v>
      </c>
      <c r="C3235" s="288" t="s">
        <v>2709</v>
      </c>
      <c r="D3235" s="289">
        <v>1886.45</v>
      </c>
      <c r="E3235" s="289">
        <v>26.06</v>
      </c>
      <c r="F3235" s="289">
        <v>1912.51</v>
      </c>
      <c r="G3235" s="270">
        <v>15</v>
      </c>
    </row>
    <row r="3236" spans="1:7" s="270" customFormat="1" ht="30" x14ac:dyDescent="0.25">
      <c r="A3236" s="286" t="s">
        <v>8192</v>
      </c>
      <c r="B3236" s="287" t="s">
        <v>8193</v>
      </c>
      <c r="C3236" s="288" t="s">
        <v>304</v>
      </c>
      <c r="D3236" s="289">
        <v>373.01</v>
      </c>
      <c r="E3236" s="289">
        <v>36.65</v>
      </c>
      <c r="F3236" s="289">
        <v>409.66</v>
      </c>
      <c r="G3236" s="270">
        <v>15</v>
      </c>
    </row>
    <row r="3237" spans="1:7" s="270" customFormat="1" ht="30" x14ac:dyDescent="0.25">
      <c r="A3237" s="286" t="s">
        <v>8194</v>
      </c>
      <c r="B3237" s="287" t="s">
        <v>8195</v>
      </c>
      <c r="C3237" s="288" t="s">
        <v>304</v>
      </c>
      <c r="D3237" s="289">
        <v>1035.8699999999999</v>
      </c>
      <c r="E3237" s="289">
        <v>36.65</v>
      </c>
      <c r="F3237" s="289">
        <v>1072.52</v>
      </c>
      <c r="G3237" s="270">
        <v>15</v>
      </c>
    </row>
    <row r="3238" spans="1:7" s="270" customFormat="1" x14ac:dyDescent="0.25">
      <c r="A3238" s="286" t="s">
        <v>8196</v>
      </c>
      <c r="B3238" s="287" t="s">
        <v>8197</v>
      </c>
      <c r="C3238" s="288" t="s">
        <v>2</v>
      </c>
      <c r="D3238" s="289">
        <v>105.79</v>
      </c>
      <c r="E3238" s="289">
        <v>20.84</v>
      </c>
      <c r="F3238" s="289">
        <v>126.63</v>
      </c>
      <c r="G3238" s="270">
        <v>15</v>
      </c>
    </row>
    <row r="3239" spans="1:7" s="270" customFormat="1" x14ac:dyDescent="0.25">
      <c r="A3239" s="286" t="s">
        <v>8198</v>
      </c>
      <c r="B3239" s="287" t="s">
        <v>8199</v>
      </c>
      <c r="C3239" s="288" t="s">
        <v>2</v>
      </c>
      <c r="D3239" s="289">
        <v>142.09</v>
      </c>
      <c r="E3239" s="289">
        <v>20.84</v>
      </c>
      <c r="F3239" s="289">
        <v>162.93</v>
      </c>
      <c r="G3239" s="270">
        <v>15</v>
      </c>
    </row>
    <row r="3240" spans="1:7" s="270" customFormat="1" x14ac:dyDescent="0.25">
      <c r="A3240" s="286" t="s">
        <v>8200</v>
      </c>
      <c r="B3240" s="287" t="s">
        <v>8201</v>
      </c>
      <c r="C3240" s="288" t="s">
        <v>2</v>
      </c>
      <c r="D3240" s="289">
        <v>158.07</v>
      </c>
      <c r="E3240" s="289">
        <v>26.06</v>
      </c>
      <c r="F3240" s="289">
        <v>184.13</v>
      </c>
      <c r="G3240" s="270">
        <v>15</v>
      </c>
    </row>
    <row r="3241" spans="1:7" s="270" customFormat="1" x14ac:dyDescent="0.25">
      <c r="A3241" s="286" t="s">
        <v>8202</v>
      </c>
      <c r="B3241" s="287" t="s">
        <v>8203</v>
      </c>
      <c r="C3241" s="288" t="s">
        <v>2</v>
      </c>
      <c r="D3241" s="289">
        <v>258.72000000000003</v>
      </c>
      <c r="E3241" s="289">
        <v>26.06</v>
      </c>
      <c r="F3241" s="289">
        <v>284.77999999999997</v>
      </c>
      <c r="G3241" s="270">
        <v>15</v>
      </c>
    </row>
    <row r="3242" spans="1:7" s="270" customFormat="1" x14ac:dyDescent="0.25">
      <c r="A3242" s="286" t="s">
        <v>8204</v>
      </c>
      <c r="B3242" s="287" t="s">
        <v>8205</v>
      </c>
      <c r="C3242" s="288" t="s">
        <v>2</v>
      </c>
      <c r="D3242" s="289">
        <v>283.83999999999997</v>
      </c>
      <c r="E3242" s="289">
        <v>26.06</v>
      </c>
      <c r="F3242" s="289">
        <v>309.89999999999998</v>
      </c>
      <c r="G3242" s="270">
        <v>15</v>
      </c>
    </row>
    <row r="3243" spans="1:7" s="270" customFormat="1" x14ac:dyDescent="0.25">
      <c r="A3243" s="286" t="s">
        <v>8206</v>
      </c>
      <c r="B3243" s="287" t="s">
        <v>8207</v>
      </c>
      <c r="C3243" s="288" t="s">
        <v>2</v>
      </c>
      <c r="D3243" s="289">
        <v>605.98</v>
      </c>
      <c r="E3243" s="289">
        <v>26.06</v>
      </c>
      <c r="F3243" s="289">
        <v>632.04</v>
      </c>
      <c r="G3243" s="270">
        <v>15</v>
      </c>
    </row>
    <row r="3244" spans="1:7" s="270" customFormat="1" x14ac:dyDescent="0.25">
      <c r="A3244" s="286" t="s">
        <v>8208</v>
      </c>
      <c r="B3244" s="287" t="s">
        <v>8209</v>
      </c>
      <c r="C3244" s="288" t="s">
        <v>2</v>
      </c>
      <c r="D3244" s="289">
        <v>178.48</v>
      </c>
      <c r="E3244" s="289">
        <v>20.84</v>
      </c>
      <c r="F3244" s="289">
        <v>199.32</v>
      </c>
      <c r="G3244" s="270">
        <v>15</v>
      </c>
    </row>
    <row r="3245" spans="1:7" s="270" customFormat="1" x14ac:dyDescent="0.25">
      <c r="A3245" s="286" t="s">
        <v>8210</v>
      </c>
      <c r="B3245" s="287" t="s">
        <v>8211</v>
      </c>
      <c r="C3245" s="288" t="s">
        <v>2</v>
      </c>
      <c r="D3245" s="289">
        <v>180.1</v>
      </c>
      <c r="E3245" s="289">
        <v>20.84</v>
      </c>
      <c r="F3245" s="289">
        <v>200.94</v>
      </c>
      <c r="G3245" s="270">
        <v>15</v>
      </c>
    </row>
    <row r="3246" spans="1:7" s="270" customFormat="1" x14ac:dyDescent="0.25">
      <c r="A3246" s="286" t="s">
        <v>8212</v>
      </c>
      <c r="B3246" s="287" t="s">
        <v>8213</v>
      </c>
      <c r="C3246" s="288" t="s">
        <v>2</v>
      </c>
      <c r="D3246" s="289">
        <v>186.38</v>
      </c>
      <c r="E3246" s="289">
        <v>26.06</v>
      </c>
      <c r="F3246" s="289">
        <v>212.44</v>
      </c>
      <c r="G3246" s="270">
        <v>15</v>
      </c>
    </row>
    <row r="3247" spans="1:7" s="270" customFormat="1" x14ac:dyDescent="0.25">
      <c r="A3247" s="286" t="s">
        <v>8214</v>
      </c>
      <c r="B3247" s="287" t="s">
        <v>8215</v>
      </c>
      <c r="C3247" s="288" t="s">
        <v>2</v>
      </c>
      <c r="D3247" s="289">
        <v>244.38</v>
      </c>
      <c r="E3247" s="289">
        <v>26.06</v>
      </c>
      <c r="F3247" s="289">
        <v>270.44</v>
      </c>
      <c r="G3247" s="270">
        <v>15</v>
      </c>
    </row>
    <row r="3248" spans="1:7" s="270" customFormat="1" x14ac:dyDescent="0.25">
      <c r="A3248" s="286" t="s">
        <v>8216</v>
      </c>
      <c r="B3248" s="287" t="s">
        <v>8217</v>
      </c>
      <c r="C3248" s="288" t="s">
        <v>2</v>
      </c>
      <c r="D3248" s="289">
        <v>396.09</v>
      </c>
      <c r="E3248" s="289">
        <v>26.06</v>
      </c>
      <c r="F3248" s="289">
        <v>422.15</v>
      </c>
      <c r="G3248" s="270">
        <v>15</v>
      </c>
    </row>
    <row r="3249" spans="1:7" s="270" customFormat="1" x14ac:dyDescent="0.25">
      <c r="A3249" s="286" t="s">
        <v>8218</v>
      </c>
      <c r="B3249" s="287" t="s">
        <v>8219</v>
      </c>
      <c r="C3249" s="288" t="s">
        <v>2</v>
      </c>
      <c r="D3249" s="289">
        <v>128.71</v>
      </c>
      <c r="E3249" s="289">
        <v>20.84</v>
      </c>
      <c r="F3249" s="289">
        <v>149.55000000000001</v>
      </c>
      <c r="G3249" s="270">
        <v>15</v>
      </c>
    </row>
    <row r="3250" spans="1:7" s="270" customFormat="1" x14ac:dyDescent="0.25">
      <c r="A3250" s="286" t="s">
        <v>8220</v>
      </c>
      <c r="B3250" s="287" t="s">
        <v>8221</v>
      </c>
      <c r="C3250" s="288" t="s">
        <v>2</v>
      </c>
      <c r="D3250" s="289">
        <v>199.05</v>
      </c>
      <c r="E3250" s="289">
        <v>20.84</v>
      </c>
      <c r="F3250" s="289">
        <v>219.89</v>
      </c>
      <c r="G3250" s="270">
        <v>15</v>
      </c>
    </row>
    <row r="3251" spans="1:7" s="270" customFormat="1" x14ac:dyDescent="0.25">
      <c r="A3251" s="286" t="s">
        <v>8222</v>
      </c>
      <c r="B3251" s="287" t="s">
        <v>8223</v>
      </c>
      <c r="C3251" s="288" t="s">
        <v>2</v>
      </c>
      <c r="D3251" s="289">
        <v>239.95</v>
      </c>
      <c r="E3251" s="289">
        <v>20.84</v>
      </c>
      <c r="F3251" s="289">
        <v>260.79000000000002</v>
      </c>
      <c r="G3251" s="270">
        <v>15</v>
      </c>
    </row>
    <row r="3252" spans="1:7" s="270" customFormat="1" x14ac:dyDescent="0.25">
      <c r="A3252" s="286" t="s">
        <v>8224</v>
      </c>
      <c r="B3252" s="287" t="s">
        <v>8225</v>
      </c>
      <c r="C3252" s="288" t="s">
        <v>2</v>
      </c>
      <c r="D3252" s="289">
        <v>291.27999999999997</v>
      </c>
      <c r="E3252" s="289">
        <v>26.06</v>
      </c>
      <c r="F3252" s="289">
        <v>317.33999999999997</v>
      </c>
      <c r="G3252" s="270">
        <v>15</v>
      </c>
    </row>
    <row r="3253" spans="1:7" s="270" customFormat="1" x14ac:dyDescent="0.25">
      <c r="A3253" s="286" t="s">
        <v>8226</v>
      </c>
      <c r="B3253" s="287" t="s">
        <v>8227</v>
      </c>
      <c r="C3253" s="288" t="s">
        <v>2</v>
      </c>
      <c r="D3253" s="289">
        <v>347.17</v>
      </c>
      <c r="E3253" s="289">
        <v>26.06</v>
      </c>
      <c r="F3253" s="289">
        <v>373.23</v>
      </c>
      <c r="G3253" s="270">
        <v>15</v>
      </c>
    </row>
    <row r="3254" spans="1:7" s="270" customFormat="1" x14ac:dyDescent="0.25">
      <c r="A3254" s="286" t="s">
        <v>8228</v>
      </c>
      <c r="B3254" s="287" t="s">
        <v>8229</v>
      </c>
      <c r="C3254" s="288" t="s">
        <v>2</v>
      </c>
      <c r="D3254" s="289">
        <v>962.19</v>
      </c>
      <c r="E3254" s="289">
        <v>26.06</v>
      </c>
      <c r="F3254" s="289">
        <v>988.25</v>
      </c>
      <c r="G3254" s="270">
        <v>15</v>
      </c>
    </row>
    <row r="3255" spans="1:7" s="270" customFormat="1" ht="30" x14ac:dyDescent="0.25">
      <c r="A3255" s="286" t="s">
        <v>8230</v>
      </c>
      <c r="B3255" s="287" t="s">
        <v>8231</v>
      </c>
      <c r="C3255" s="288" t="s">
        <v>2</v>
      </c>
      <c r="D3255" s="289">
        <v>111.21</v>
      </c>
      <c r="E3255" s="289">
        <v>26.06</v>
      </c>
      <c r="F3255" s="289">
        <v>137.27000000000001</v>
      </c>
      <c r="G3255" s="270">
        <v>15</v>
      </c>
    </row>
    <row r="3256" spans="1:7" s="270" customFormat="1" ht="30" x14ac:dyDescent="0.25">
      <c r="A3256" s="286" t="s">
        <v>8232</v>
      </c>
      <c r="B3256" s="287" t="s">
        <v>8233</v>
      </c>
      <c r="C3256" s="288" t="s">
        <v>2</v>
      </c>
      <c r="D3256" s="289">
        <v>579.78</v>
      </c>
      <c r="E3256" s="289">
        <v>26.06</v>
      </c>
      <c r="F3256" s="289">
        <v>605.84</v>
      </c>
      <c r="G3256" s="270">
        <v>15</v>
      </c>
    </row>
    <row r="3257" spans="1:7" s="270" customFormat="1" ht="30" x14ac:dyDescent="0.25">
      <c r="A3257" s="286" t="s">
        <v>8234</v>
      </c>
      <c r="B3257" s="287" t="s">
        <v>8235</v>
      </c>
      <c r="C3257" s="288" t="s">
        <v>2</v>
      </c>
      <c r="D3257" s="289">
        <v>137.22</v>
      </c>
      <c r="E3257" s="289">
        <v>20.84</v>
      </c>
      <c r="F3257" s="289">
        <v>158.06</v>
      </c>
      <c r="G3257" s="270">
        <v>15</v>
      </c>
    </row>
    <row r="3258" spans="1:7" s="270" customFormat="1" ht="30" x14ac:dyDescent="0.25">
      <c r="A3258" s="286" t="s">
        <v>8236</v>
      </c>
      <c r="B3258" s="287" t="s">
        <v>8237</v>
      </c>
      <c r="C3258" s="288" t="s">
        <v>2</v>
      </c>
      <c r="D3258" s="289">
        <v>203.48</v>
      </c>
      <c r="E3258" s="289">
        <v>26.06</v>
      </c>
      <c r="F3258" s="289">
        <v>229.54</v>
      </c>
      <c r="G3258" s="270">
        <v>15</v>
      </c>
    </row>
    <row r="3259" spans="1:7" s="270" customFormat="1" ht="30" x14ac:dyDescent="0.25">
      <c r="A3259" s="286" t="s">
        <v>8238</v>
      </c>
      <c r="B3259" s="287" t="s">
        <v>8239</v>
      </c>
      <c r="C3259" s="288" t="s">
        <v>2</v>
      </c>
      <c r="D3259" s="289">
        <v>230.05</v>
      </c>
      <c r="E3259" s="289">
        <v>26.06</v>
      </c>
      <c r="F3259" s="289">
        <v>256.11</v>
      </c>
      <c r="G3259" s="270">
        <v>15</v>
      </c>
    </row>
    <row r="3260" spans="1:7" s="270" customFormat="1" ht="30" x14ac:dyDescent="0.25">
      <c r="A3260" s="286" t="s">
        <v>8240</v>
      </c>
      <c r="B3260" s="287" t="s">
        <v>8241</v>
      </c>
      <c r="C3260" s="288" t="s">
        <v>2</v>
      </c>
      <c r="D3260" s="289">
        <v>241.12</v>
      </c>
      <c r="E3260" s="289">
        <v>26.06</v>
      </c>
      <c r="F3260" s="289">
        <v>267.18</v>
      </c>
      <c r="G3260" s="270">
        <v>15</v>
      </c>
    </row>
    <row r="3261" spans="1:7" s="270" customFormat="1" ht="30" x14ac:dyDescent="0.25">
      <c r="A3261" s="286" t="s">
        <v>8242</v>
      </c>
      <c r="B3261" s="287" t="s">
        <v>8243</v>
      </c>
      <c r="C3261" s="288" t="s">
        <v>2</v>
      </c>
      <c r="D3261" s="289">
        <v>494.42</v>
      </c>
      <c r="E3261" s="289">
        <v>26.06</v>
      </c>
      <c r="F3261" s="289">
        <v>520.48</v>
      </c>
      <c r="G3261" s="270">
        <v>15</v>
      </c>
    </row>
    <row r="3262" spans="1:7" s="270" customFormat="1" ht="30" x14ac:dyDescent="0.25">
      <c r="A3262" s="286" t="s">
        <v>8244</v>
      </c>
      <c r="B3262" s="287" t="s">
        <v>8245</v>
      </c>
      <c r="C3262" s="288" t="s">
        <v>2</v>
      </c>
      <c r="D3262" s="289">
        <v>521.51</v>
      </c>
      <c r="E3262" s="289">
        <v>26.06</v>
      </c>
      <c r="F3262" s="289">
        <v>547.57000000000005</v>
      </c>
      <c r="G3262" s="270">
        <v>15</v>
      </c>
    </row>
    <row r="3263" spans="1:7" s="270" customFormat="1" ht="30" x14ac:dyDescent="0.25">
      <c r="A3263" s="286" t="s">
        <v>12593</v>
      </c>
      <c r="B3263" s="287" t="s">
        <v>12594</v>
      </c>
      <c r="C3263" s="288" t="s">
        <v>2</v>
      </c>
      <c r="D3263" s="289">
        <v>538.5</v>
      </c>
      <c r="E3263" s="289">
        <v>26.06</v>
      </c>
      <c r="F3263" s="289">
        <v>564.55999999999995</v>
      </c>
      <c r="G3263" s="270">
        <v>15</v>
      </c>
    </row>
    <row r="3264" spans="1:7" s="270" customFormat="1" ht="30" x14ac:dyDescent="0.25">
      <c r="A3264" s="286" t="s">
        <v>8246</v>
      </c>
      <c r="B3264" s="287" t="s">
        <v>8247</v>
      </c>
      <c r="C3264" s="288" t="s">
        <v>2</v>
      </c>
      <c r="D3264" s="289">
        <v>592.04999999999995</v>
      </c>
      <c r="E3264" s="289">
        <v>26.06</v>
      </c>
      <c r="F3264" s="289">
        <v>618.11</v>
      </c>
      <c r="G3264" s="270">
        <v>15</v>
      </c>
    </row>
    <row r="3265" spans="1:7" s="270" customFormat="1" ht="30" x14ac:dyDescent="0.25">
      <c r="A3265" s="286" t="s">
        <v>8248</v>
      </c>
      <c r="B3265" s="287" t="s">
        <v>8249</v>
      </c>
      <c r="C3265" s="288" t="s">
        <v>2</v>
      </c>
      <c r="D3265" s="289">
        <v>631.70000000000005</v>
      </c>
      <c r="E3265" s="289">
        <v>26.06</v>
      </c>
      <c r="F3265" s="289">
        <v>657.76</v>
      </c>
      <c r="G3265" s="270">
        <v>15</v>
      </c>
    </row>
    <row r="3266" spans="1:7" s="270" customFormat="1" ht="30" x14ac:dyDescent="0.25">
      <c r="A3266" s="286" t="s">
        <v>8250</v>
      </c>
      <c r="B3266" s="287" t="s">
        <v>8251</v>
      </c>
      <c r="C3266" s="288" t="s">
        <v>2</v>
      </c>
      <c r="D3266" s="289">
        <v>1399.58</v>
      </c>
      <c r="E3266" s="289">
        <v>26.06</v>
      </c>
      <c r="F3266" s="289">
        <v>1425.64</v>
      </c>
      <c r="G3266" s="270">
        <v>15</v>
      </c>
    </row>
    <row r="3267" spans="1:7" s="270" customFormat="1" x14ac:dyDescent="0.25">
      <c r="A3267" s="286" t="s">
        <v>8252</v>
      </c>
      <c r="B3267" s="287" t="s">
        <v>8253</v>
      </c>
      <c r="C3267" s="288" t="s">
        <v>2</v>
      </c>
      <c r="D3267" s="289">
        <v>479.15</v>
      </c>
      <c r="E3267" s="289">
        <v>20.84</v>
      </c>
      <c r="F3267" s="289">
        <v>499.99</v>
      </c>
      <c r="G3267" s="270">
        <v>15</v>
      </c>
    </row>
    <row r="3268" spans="1:7" s="270" customFormat="1" x14ac:dyDescent="0.25">
      <c r="A3268" s="286" t="s">
        <v>8254</v>
      </c>
      <c r="B3268" s="287" t="s">
        <v>8255</v>
      </c>
      <c r="C3268" s="288" t="s">
        <v>2</v>
      </c>
      <c r="D3268" s="289">
        <v>898.92</v>
      </c>
      <c r="E3268" s="289">
        <v>26.06</v>
      </c>
      <c r="F3268" s="289">
        <v>924.98</v>
      </c>
      <c r="G3268" s="270">
        <v>15</v>
      </c>
    </row>
    <row r="3269" spans="1:7" s="270" customFormat="1" x14ac:dyDescent="0.25">
      <c r="A3269" s="286" t="s">
        <v>8256</v>
      </c>
      <c r="B3269" s="287" t="s">
        <v>8257</v>
      </c>
      <c r="C3269" s="288" t="s">
        <v>2</v>
      </c>
      <c r="D3269" s="289">
        <v>1187.0999999999999</v>
      </c>
      <c r="E3269" s="289">
        <v>26.06</v>
      </c>
      <c r="F3269" s="289">
        <v>1213.1600000000001</v>
      </c>
      <c r="G3269" s="270">
        <v>15</v>
      </c>
    </row>
    <row r="3270" spans="1:7" s="270" customFormat="1" x14ac:dyDescent="0.25">
      <c r="A3270" s="286" t="s">
        <v>8258</v>
      </c>
      <c r="B3270" s="287" t="s">
        <v>8259</v>
      </c>
      <c r="C3270" s="288" t="s">
        <v>2</v>
      </c>
      <c r="D3270" s="289">
        <v>1458.11</v>
      </c>
      <c r="E3270" s="289">
        <v>26.06</v>
      </c>
      <c r="F3270" s="289">
        <v>1484.17</v>
      </c>
      <c r="G3270" s="270">
        <v>15</v>
      </c>
    </row>
    <row r="3271" spans="1:7" s="270" customFormat="1" x14ac:dyDescent="0.25">
      <c r="A3271" s="286" t="s">
        <v>8260</v>
      </c>
      <c r="B3271" s="287" t="s">
        <v>8261</v>
      </c>
      <c r="C3271" s="288" t="s">
        <v>2</v>
      </c>
      <c r="D3271" s="289">
        <v>3149.17</v>
      </c>
      <c r="E3271" s="289">
        <v>26.06</v>
      </c>
      <c r="F3271" s="289">
        <v>3175.23</v>
      </c>
      <c r="G3271" s="270">
        <v>15</v>
      </c>
    </row>
    <row r="3272" spans="1:7" s="270" customFormat="1" ht="45" x14ac:dyDescent="0.25">
      <c r="A3272" s="286" t="s">
        <v>8262</v>
      </c>
      <c r="B3272" s="287" t="s">
        <v>8263</v>
      </c>
      <c r="C3272" s="288" t="s">
        <v>2</v>
      </c>
      <c r="D3272" s="289">
        <v>206.71</v>
      </c>
      <c r="E3272" s="289">
        <v>20.84</v>
      </c>
      <c r="F3272" s="289">
        <v>227.55</v>
      </c>
      <c r="G3272" s="270">
        <v>15</v>
      </c>
    </row>
    <row r="3273" spans="1:7" s="270" customFormat="1" ht="45" x14ac:dyDescent="0.25">
      <c r="A3273" s="286" t="s">
        <v>8264</v>
      </c>
      <c r="B3273" s="287" t="s">
        <v>8265</v>
      </c>
      <c r="C3273" s="288" t="s">
        <v>2</v>
      </c>
      <c r="D3273" s="289">
        <v>220.27</v>
      </c>
      <c r="E3273" s="289">
        <v>20.84</v>
      </c>
      <c r="F3273" s="289">
        <v>241.11</v>
      </c>
      <c r="G3273" s="270">
        <v>15</v>
      </c>
    </row>
    <row r="3274" spans="1:7" s="270" customFormat="1" ht="45" x14ac:dyDescent="0.25">
      <c r="A3274" s="286" t="s">
        <v>8266</v>
      </c>
      <c r="B3274" s="287" t="s">
        <v>8267</v>
      </c>
      <c r="C3274" s="288" t="s">
        <v>2</v>
      </c>
      <c r="D3274" s="289">
        <v>491.27</v>
      </c>
      <c r="E3274" s="289">
        <v>26.06</v>
      </c>
      <c r="F3274" s="289">
        <v>517.33000000000004</v>
      </c>
      <c r="G3274" s="270">
        <v>15</v>
      </c>
    </row>
    <row r="3275" spans="1:7" s="270" customFormat="1" ht="45" x14ac:dyDescent="0.25">
      <c r="A3275" s="286" t="s">
        <v>12595</v>
      </c>
      <c r="B3275" s="287" t="s">
        <v>12596</v>
      </c>
      <c r="C3275" s="288" t="s">
        <v>2</v>
      </c>
      <c r="D3275" s="289">
        <v>595.13</v>
      </c>
      <c r="E3275" s="289">
        <v>26.06</v>
      </c>
      <c r="F3275" s="289">
        <v>621.19000000000005</v>
      </c>
      <c r="G3275" s="270">
        <v>15</v>
      </c>
    </row>
    <row r="3276" spans="1:7" s="270" customFormat="1" ht="45" x14ac:dyDescent="0.25">
      <c r="A3276" s="286" t="s">
        <v>8268</v>
      </c>
      <c r="B3276" s="287" t="s">
        <v>8269</v>
      </c>
      <c r="C3276" s="288" t="s">
        <v>2</v>
      </c>
      <c r="D3276" s="289">
        <v>870.52</v>
      </c>
      <c r="E3276" s="289">
        <v>26.06</v>
      </c>
      <c r="F3276" s="289">
        <v>896.58</v>
      </c>
      <c r="G3276" s="270">
        <v>15</v>
      </c>
    </row>
    <row r="3277" spans="1:7" s="270" customFormat="1" x14ac:dyDescent="0.25">
      <c r="A3277" s="286" t="s">
        <v>8270</v>
      </c>
      <c r="B3277" s="287" t="s">
        <v>8271</v>
      </c>
      <c r="C3277" s="288" t="s">
        <v>2</v>
      </c>
      <c r="D3277" s="289">
        <v>177.14</v>
      </c>
      <c r="E3277" s="289">
        <v>26.06</v>
      </c>
      <c r="F3277" s="289">
        <v>203.2</v>
      </c>
      <c r="G3277" s="270">
        <v>15</v>
      </c>
    </row>
    <row r="3278" spans="1:7" s="270" customFormat="1" x14ac:dyDescent="0.25">
      <c r="A3278" s="286" t="s">
        <v>8272</v>
      </c>
      <c r="B3278" s="287" t="s">
        <v>8273</v>
      </c>
      <c r="C3278" s="288" t="s">
        <v>2</v>
      </c>
      <c r="D3278" s="289">
        <v>524.01</v>
      </c>
      <c r="E3278" s="289">
        <v>26.06</v>
      </c>
      <c r="F3278" s="289">
        <v>550.07000000000005</v>
      </c>
      <c r="G3278" s="270">
        <v>15</v>
      </c>
    </row>
    <row r="3279" spans="1:7" s="270" customFormat="1" x14ac:dyDescent="0.25">
      <c r="A3279" s="286" t="s">
        <v>8274</v>
      </c>
      <c r="B3279" s="287" t="s">
        <v>8275</v>
      </c>
      <c r="C3279" s="288" t="s">
        <v>2</v>
      </c>
      <c r="D3279" s="289">
        <v>532.71</v>
      </c>
      <c r="E3279" s="289">
        <v>26.06</v>
      </c>
      <c r="F3279" s="289">
        <v>558.77</v>
      </c>
      <c r="G3279" s="270">
        <v>15</v>
      </c>
    </row>
    <row r="3280" spans="1:7" s="270" customFormat="1" x14ac:dyDescent="0.25">
      <c r="A3280" s="286" t="s">
        <v>8276</v>
      </c>
      <c r="B3280" s="287" t="s">
        <v>8277</v>
      </c>
      <c r="C3280" s="288" t="s">
        <v>2</v>
      </c>
      <c r="D3280" s="289">
        <v>761.39</v>
      </c>
      <c r="E3280" s="289">
        <v>26.06</v>
      </c>
      <c r="F3280" s="289">
        <v>787.45</v>
      </c>
      <c r="G3280" s="270">
        <v>15</v>
      </c>
    </row>
    <row r="3281" spans="1:7" s="270" customFormat="1" x14ac:dyDescent="0.25">
      <c r="A3281" s="286" t="s">
        <v>8278</v>
      </c>
      <c r="B3281" s="287" t="s">
        <v>8279</v>
      </c>
      <c r="C3281" s="288" t="s">
        <v>2</v>
      </c>
      <c r="D3281" s="289">
        <v>1024.56</v>
      </c>
      <c r="E3281" s="289">
        <v>26.06</v>
      </c>
      <c r="F3281" s="289">
        <v>1050.6199999999999</v>
      </c>
      <c r="G3281" s="270">
        <v>15</v>
      </c>
    </row>
    <row r="3282" spans="1:7" s="270" customFormat="1" x14ac:dyDescent="0.25">
      <c r="A3282" s="286" t="s">
        <v>8280</v>
      </c>
      <c r="B3282" s="287" t="s">
        <v>8281</v>
      </c>
      <c r="C3282" s="288" t="s">
        <v>2</v>
      </c>
      <c r="D3282" s="289">
        <v>3320.29</v>
      </c>
      <c r="E3282" s="289">
        <v>26.06</v>
      </c>
      <c r="F3282" s="289">
        <v>3346.35</v>
      </c>
      <c r="G3282" s="270">
        <v>15</v>
      </c>
    </row>
    <row r="3283" spans="1:7" s="270" customFormat="1" x14ac:dyDescent="0.25">
      <c r="A3283" s="286" t="s">
        <v>8282</v>
      </c>
      <c r="B3283" s="287" t="s">
        <v>8283</v>
      </c>
      <c r="C3283" s="288"/>
      <c r="D3283" s="289"/>
      <c r="E3283" s="289"/>
      <c r="F3283" s="289"/>
      <c r="G3283" s="270">
        <v>15</v>
      </c>
    </row>
    <row r="3284" spans="1:7" s="270" customFormat="1" ht="30" x14ac:dyDescent="0.25">
      <c r="A3284" s="286" t="s">
        <v>8284</v>
      </c>
      <c r="B3284" s="287" t="s">
        <v>8285</v>
      </c>
      <c r="C3284" s="288" t="s">
        <v>304</v>
      </c>
      <c r="D3284" s="289">
        <v>9.9600000000000009</v>
      </c>
      <c r="E3284" s="289">
        <v>8.6</v>
      </c>
      <c r="F3284" s="289">
        <v>18.559999999999999</v>
      </c>
      <c r="G3284" s="270">
        <v>15</v>
      </c>
    </row>
    <row r="3285" spans="1:7" s="270" customFormat="1" ht="30" x14ac:dyDescent="0.25">
      <c r="A3285" s="286" t="s">
        <v>8286</v>
      </c>
      <c r="B3285" s="287" t="s">
        <v>8287</v>
      </c>
      <c r="C3285" s="288" t="s">
        <v>304</v>
      </c>
      <c r="D3285" s="289">
        <v>14.8</v>
      </c>
      <c r="E3285" s="289">
        <v>8.6</v>
      </c>
      <c r="F3285" s="289">
        <v>23.4</v>
      </c>
      <c r="G3285" s="270">
        <v>15</v>
      </c>
    </row>
    <row r="3286" spans="1:7" s="270" customFormat="1" ht="30" x14ac:dyDescent="0.25">
      <c r="A3286" s="286" t="s">
        <v>8288</v>
      </c>
      <c r="B3286" s="287" t="s">
        <v>8289</v>
      </c>
      <c r="C3286" s="288" t="s">
        <v>304</v>
      </c>
      <c r="D3286" s="289">
        <v>18.670000000000002</v>
      </c>
      <c r="E3286" s="289">
        <v>8.6</v>
      </c>
      <c r="F3286" s="289">
        <v>27.27</v>
      </c>
    </row>
    <row r="3287" spans="1:7" s="270" customFormat="1" ht="30" x14ac:dyDescent="0.25">
      <c r="A3287" s="286" t="s">
        <v>8290</v>
      </c>
      <c r="B3287" s="287" t="s">
        <v>8291</v>
      </c>
      <c r="C3287" s="288" t="s">
        <v>304</v>
      </c>
      <c r="D3287" s="289">
        <v>23.21</v>
      </c>
      <c r="E3287" s="289">
        <v>13.03</v>
      </c>
      <c r="F3287" s="289">
        <v>36.24</v>
      </c>
      <c r="G3287" s="270">
        <v>15</v>
      </c>
    </row>
    <row r="3288" spans="1:7" s="270" customFormat="1" ht="30" x14ac:dyDescent="0.25">
      <c r="A3288" s="286" t="s">
        <v>8292</v>
      </c>
      <c r="B3288" s="287" t="s">
        <v>8293</v>
      </c>
      <c r="C3288" s="288" t="s">
        <v>304</v>
      </c>
      <c r="D3288" s="289">
        <v>30.83</v>
      </c>
      <c r="E3288" s="289">
        <v>13.03</v>
      </c>
      <c r="F3288" s="289">
        <v>43.86</v>
      </c>
      <c r="G3288" s="270">
        <v>15</v>
      </c>
    </row>
    <row r="3289" spans="1:7" s="270" customFormat="1" ht="30" x14ac:dyDescent="0.25">
      <c r="A3289" s="286" t="s">
        <v>8294</v>
      </c>
      <c r="B3289" s="287" t="s">
        <v>8295</v>
      </c>
      <c r="C3289" s="288" t="s">
        <v>304</v>
      </c>
      <c r="D3289" s="289">
        <v>39.659999999999997</v>
      </c>
      <c r="E3289" s="289">
        <v>13.03</v>
      </c>
      <c r="F3289" s="289">
        <v>52.69</v>
      </c>
      <c r="G3289" s="270">
        <v>15</v>
      </c>
    </row>
    <row r="3290" spans="1:7" s="270" customFormat="1" ht="30" x14ac:dyDescent="0.25">
      <c r="A3290" s="286" t="s">
        <v>8296</v>
      </c>
      <c r="B3290" s="287" t="s">
        <v>8297</v>
      </c>
      <c r="C3290" s="288" t="s">
        <v>304</v>
      </c>
      <c r="D3290" s="289">
        <v>48.94</v>
      </c>
      <c r="E3290" s="289">
        <v>13.03</v>
      </c>
      <c r="F3290" s="289">
        <v>61.97</v>
      </c>
      <c r="G3290" s="270">
        <v>15</v>
      </c>
    </row>
    <row r="3291" spans="1:7" s="270" customFormat="1" ht="30" x14ac:dyDescent="0.25">
      <c r="A3291" s="286" t="s">
        <v>8298</v>
      </c>
      <c r="B3291" s="287" t="s">
        <v>8299</v>
      </c>
      <c r="C3291" s="288"/>
      <c r="D3291" s="289"/>
      <c r="E3291" s="289"/>
      <c r="F3291" s="289"/>
      <c r="G3291" s="270">
        <v>15</v>
      </c>
    </row>
    <row r="3292" spans="1:7" s="270" customFormat="1" ht="30" x14ac:dyDescent="0.25">
      <c r="A3292" s="286" t="s">
        <v>8300</v>
      </c>
      <c r="B3292" s="287" t="s">
        <v>8301</v>
      </c>
      <c r="C3292" s="288" t="s">
        <v>304</v>
      </c>
      <c r="D3292" s="289">
        <v>58.48</v>
      </c>
      <c r="E3292" s="289">
        <v>18.760000000000002</v>
      </c>
      <c r="F3292" s="289">
        <v>77.239999999999995</v>
      </c>
      <c r="G3292" s="270">
        <v>15</v>
      </c>
    </row>
    <row r="3293" spans="1:7" s="270" customFormat="1" ht="30" x14ac:dyDescent="0.25">
      <c r="A3293" s="286" t="s">
        <v>8302</v>
      </c>
      <c r="B3293" s="287" t="s">
        <v>8303</v>
      </c>
      <c r="C3293" s="288" t="s">
        <v>304</v>
      </c>
      <c r="D3293" s="289">
        <v>82.91</v>
      </c>
      <c r="E3293" s="289">
        <v>18.760000000000002</v>
      </c>
      <c r="F3293" s="289">
        <v>101.67</v>
      </c>
      <c r="G3293" s="270">
        <v>15</v>
      </c>
    </row>
    <row r="3294" spans="1:7" s="270" customFormat="1" ht="30" x14ac:dyDescent="0.25">
      <c r="A3294" s="286" t="s">
        <v>8304</v>
      </c>
      <c r="B3294" s="287" t="s">
        <v>8305</v>
      </c>
      <c r="C3294" s="288" t="s">
        <v>304</v>
      </c>
      <c r="D3294" s="289">
        <v>102.95</v>
      </c>
      <c r="E3294" s="289">
        <v>18.760000000000002</v>
      </c>
      <c r="F3294" s="289">
        <v>121.71</v>
      </c>
    </row>
    <row r="3295" spans="1:7" s="270" customFormat="1" ht="30" x14ac:dyDescent="0.25">
      <c r="A3295" s="286" t="s">
        <v>8306</v>
      </c>
      <c r="B3295" s="287" t="s">
        <v>8307</v>
      </c>
      <c r="C3295" s="288" t="s">
        <v>304</v>
      </c>
      <c r="D3295" s="289">
        <v>123.04</v>
      </c>
      <c r="E3295" s="289">
        <v>18.760000000000002</v>
      </c>
      <c r="F3295" s="289">
        <v>141.80000000000001</v>
      </c>
      <c r="G3295" s="270">
        <v>15</v>
      </c>
    </row>
    <row r="3296" spans="1:7" s="270" customFormat="1" ht="30" x14ac:dyDescent="0.25">
      <c r="A3296" s="286" t="s">
        <v>8308</v>
      </c>
      <c r="B3296" s="287" t="s">
        <v>8309</v>
      </c>
      <c r="C3296" s="288" t="s">
        <v>304</v>
      </c>
      <c r="D3296" s="289">
        <v>150.19999999999999</v>
      </c>
      <c r="E3296" s="289">
        <v>18.760000000000002</v>
      </c>
      <c r="F3296" s="289">
        <v>168.96</v>
      </c>
      <c r="G3296" s="270">
        <v>15</v>
      </c>
    </row>
    <row r="3297" spans="1:7" s="270" customFormat="1" ht="30" x14ac:dyDescent="0.25">
      <c r="A3297" s="286" t="s">
        <v>8310</v>
      </c>
      <c r="B3297" s="287" t="s">
        <v>8311</v>
      </c>
      <c r="C3297" s="288" t="s">
        <v>304</v>
      </c>
      <c r="D3297" s="289">
        <v>168.52</v>
      </c>
      <c r="E3297" s="289">
        <v>18.760000000000002</v>
      </c>
      <c r="F3297" s="289">
        <v>187.28</v>
      </c>
      <c r="G3297" s="270">
        <v>15</v>
      </c>
    </row>
    <row r="3298" spans="1:7" s="270" customFormat="1" ht="30" x14ac:dyDescent="0.25">
      <c r="A3298" s="286" t="s">
        <v>8312</v>
      </c>
      <c r="B3298" s="287" t="s">
        <v>8313</v>
      </c>
      <c r="C3298" s="288" t="s">
        <v>304</v>
      </c>
      <c r="D3298" s="289">
        <v>202.57</v>
      </c>
      <c r="E3298" s="289">
        <v>18.760000000000002</v>
      </c>
      <c r="F3298" s="289">
        <v>221.33</v>
      </c>
      <c r="G3298" s="270">
        <v>15</v>
      </c>
    </row>
    <row r="3299" spans="1:7" s="270" customFormat="1" ht="30" x14ac:dyDescent="0.25">
      <c r="A3299" s="286" t="s">
        <v>8314</v>
      </c>
      <c r="B3299" s="287" t="s">
        <v>8315</v>
      </c>
      <c r="C3299" s="288" t="s">
        <v>304</v>
      </c>
      <c r="D3299" s="289">
        <v>226.83</v>
      </c>
      <c r="E3299" s="289">
        <v>18.760000000000002</v>
      </c>
      <c r="F3299" s="289">
        <v>245.59</v>
      </c>
      <c r="G3299" s="270">
        <v>15</v>
      </c>
    </row>
    <row r="3300" spans="1:7" s="270" customFormat="1" ht="30" x14ac:dyDescent="0.25">
      <c r="A3300" s="286" t="s">
        <v>8316</v>
      </c>
      <c r="B3300" s="287" t="s">
        <v>8317</v>
      </c>
      <c r="C3300" s="288" t="s">
        <v>304</v>
      </c>
      <c r="D3300" s="289">
        <v>241.7</v>
      </c>
      <c r="E3300" s="289">
        <v>18.760000000000002</v>
      </c>
      <c r="F3300" s="289">
        <v>260.45999999999998</v>
      </c>
      <c r="G3300" s="270">
        <v>15</v>
      </c>
    </row>
    <row r="3301" spans="1:7" s="270" customFormat="1" ht="30" x14ac:dyDescent="0.25">
      <c r="A3301" s="286" t="s">
        <v>8318</v>
      </c>
      <c r="B3301" s="287" t="s">
        <v>8319</v>
      </c>
      <c r="C3301" s="288" t="s">
        <v>304</v>
      </c>
      <c r="D3301" s="289">
        <v>277.26</v>
      </c>
      <c r="E3301" s="289">
        <v>18.760000000000002</v>
      </c>
      <c r="F3301" s="289">
        <v>296.02</v>
      </c>
      <c r="G3301" s="270">
        <v>15</v>
      </c>
    </row>
    <row r="3302" spans="1:7" s="270" customFormat="1" ht="30" x14ac:dyDescent="0.25">
      <c r="A3302" s="286" t="s">
        <v>8320</v>
      </c>
      <c r="B3302" s="287" t="s">
        <v>8321</v>
      </c>
      <c r="C3302" s="288" t="s">
        <v>304</v>
      </c>
      <c r="D3302" s="289">
        <v>295.04000000000002</v>
      </c>
      <c r="E3302" s="289">
        <v>18.760000000000002</v>
      </c>
      <c r="F3302" s="289">
        <v>313.8</v>
      </c>
      <c r="G3302" s="270">
        <v>15</v>
      </c>
    </row>
    <row r="3303" spans="1:7" s="270" customFormat="1" x14ac:dyDescent="0.25">
      <c r="A3303" s="286" t="s">
        <v>8322</v>
      </c>
      <c r="B3303" s="287" t="s">
        <v>8323</v>
      </c>
      <c r="C3303" s="288"/>
      <c r="D3303" s="289"/>
      <c r="E3303" s="289"/>
      <c r="F3303" s="289"/>
      <c r="G3303" s="270">
        <v>15</v>
      </c>
    </row>
    <row r="3304" spans="1:7" s="270" customFormat="1" ht="45" x14ac:dyDescent="0.25">
      <c r="A3304" s="286" t="s">
        <v>8324</v>
      </c>
      <c r="B3304" s="287" t="s">
        <v>8325</v>
      </c>
      <c r="C3304" s="288" t="s">
        <v>304</v>
      </c>
      <c r="D3304" s="289">
        <v>38.6</v>
      </c>
      <c r="E3304" s="289">
        <v>18.329999999999998</v>
      </c>
      <c r="F3304" s="289">
        <v>56.93</v>
      </c>
      <c r="G3304" s="270">
        <v>15</v>
      </c>
    </row>
    <row r="3305" spans="1:7" s="270" customFormat="1" ht="45" x14ac:dyDescent="0.25">
      <c r="A3305" s="286" t="s">
        <v>8326</v>
      </c>
      <c r="B3305" s="287" t="s">
        <v>8327</v>
      </c>
      <c r="C3305" s="288" t="s">
        <v>304</v>
      </c>
      <c r="D3305" s="289">
        <v>45.93</v>
      </c>
      <c r="E3305" s="289">
        <v>18.329999999999998</v>
      </c>
      <c r="F3305" s="289">
        <v>64.260000000000005</v>
      </c>
      <c r="G3305" s="270">
        <v>15</v>
      </c>
    </row>
    <row r="3306" spans="1:7" s="270" customFormat="1" ht="45" x14ac:dyDescent="0.25">
      <c r="A3306" s="286" t="s">
        <v>8328</v>
      </c>
      <c r="B3306" s="287" t="s">
        <v>8329</v>
      </c>
      <c r="C3306" s="288" t="s">
        <v>304</v>
      </c>
      <c r="D3306" s="289">
        <v>52.67</v>
      </c>
      <c r="E3306" s="289">
        <v>18.329999999999998</v>
      </c>
      <c r="F3306" s="289">
        <v>71</v>
      </c>
    </row>
    <row r="3307" spans="1:7" s="270" customFormat="1" ht="45" x14ac:dyDescent="0.25">
      <c r="A3307" s="286" t="s">
        <v>8330</v>
      </c>
      <c r="B3307" s="287" t="s">
        <v>8331</v>
      </c>
      <c r="C3307" s="288" t="s">
        <v>304</v>
      </c>
      <c r="D3307" s="289">
        <v>125.9</v>
      </c>
      <c r="E3307" s="289">
        <v>27.48</v>
      </c>
      <c r="F3307" s="289">
        <v>153.38</v>
      </c>
      <c r="G3307" s="270">
        <v>15</v>
      </c>
    </row>
    <row r="3308" spans="1:7" s="270" customFormat="1" ht="30" x14ac:dyDescent="0.25">
      <c r="A3308" s="286" t="s">
        <v>8332</v>
      </c>
      <c r="B3308" s="287" t="s">
        <v>8333</v>
      </c>
      <c r="C3308" s="288" t="s">
        <v>2</v>
      </c>
      <c r="D3308" s="289">
        <v>13.08</v>
      </c>
      <c r="E3308" s="289">
        <v>11.98</v>
      </c>
      <c r="F3308" s="289">
        <v>25.06</v>
      </c>
      <c r="G3308" s="270">
        <v>15</v>
      </c>
    </row>
    <row r="3309" spans="1:7" s="270" customFormat="1" ht="30" x14ac:dyDescent="0.25">
      <c r="A3309" s="286" t="s">
        <v>8334</v>
      </c>
      <c r="B3309" s="287" t="s">
        <v>8335</v>
      </c>
      <c r="C3309" s="288" t="s">
        <v>2</v>
      </c>
      <c r="D3309" s="289">
        <v>19.75</v>
      </c>
      <c r="E3309" s="289">
        <v>11.98</v>
      </c>
      <c r="F3309" s="289">
        <v>31.73</v>
      </c>
      <c r="G3309" s="270">
        <v>15</v>
      </c>
    </row>
    <row r="3310" spans="1:7" s="270" customFormat="1" ht="30" x14ac:dyDescent="0.25">
      <c r="A3310" s="286" t="s">
        <v>8336</v>
      </c>
      <c r="B3310" s="287" t="s">
        <v>8337</v>
      </c>
      <c r="C3310" s="288" t="s">
        <v>2</v>
      </c>
      <c r="D3310" s="289">
        <v>20.48</v>
      </c>
      <c r="E3310" s="289">
        <v>18.239999999999998</v>
      </c>
      <c r="F3310" s="289">
        <v>38.72</v>
      </c>
      <c r="G3310" s="270">
        <v>15</v>
      </c>
    </row>
    <row r="3311" spans="1:7" s="270" customFormat="1" ht="30" x14ac:dyDescent="0.25">
      <c r="A3311" s="286" t="s">
        <v>8338</v>
      </c>
      <c r="B3311" s="287" t="s">
        <v>8339</v>
      </c>
      <c r="C3311" s="288" t="s">
        <v>2</v>
      </c>
      <c r="D3311" s="289">
        <v>30.54</v>
      </c>
      <c r="E3311" s="289">
        <v>20.84</v>
      </c>
      <c r="F3311" s="289">
        <v>51.38</v>
      </c>
      <c r="G3311" s="270">
        <v>15</v>
      </c>
    </row>
    <row r="3312" spans="1:7" s="270" customFormat="1" ht="30" x14ac:dyDescent="0.25">
      <c r="A3312" s="286" t="s">
        <v>8340</v>
      </c>
      <c r="B3312" s="287" t="s">
        <v>8341</v>
      </c>
      <c r="C3312" s="288" t="s">
        <v>2</v>
      </c>
      <c r="D3312" s="289">
        <v>13.06</v>
      </c>
      <c r="E3312" s="289">
        <v>11.98</v>
      </c>
      <c r="F3312" s="289">
        <v>25.04</v>
      </c>
      <c r="G3312" s="270">
        <v>15</v>
      </c>
    </row>
    <row r="3313" spans="1:7" s="270" customFormat="1" ht="30" x14ac:dyDescent="0.25">
      <c r="A3313" s="286" t="s">
        <v>8342</v>
      </c>
      <c r="B3313" s="287" t="s">
        <v>8343</v>
      </c>
      <c r="C3313" s="288" t="s">
        <v>2</v>
      </c>
      <c r="D3313" s="289">
        <v>18.34</v>
      </c>
      <c r="E3313" s="289">
        <v>11.98</v>
      </c>
      <c r="F3313" s="289">
        <v>30.32</v>
      </c>
      <c r="G3313" s="270">
        <v>15</v>
      </c>
    </row>
    <row r="3314" spans="1:7" s="270" customFormat="1" ht="30" x14ac:dyDescent="0.25">
      <c r="A3314" s="286" t="s">
        <v>8344</v>
      </c>
      <c r="B3314" s="287" t="s">
        <v>8345</v>
      </c>
      <c r="C3314" s="288" t="s">
        <v>2</v>
      </c>
      <c r="D3314" s="289">
        <v>24.97</v>
      </c>
      <c r="E3314" s="289">
        <v>18.239999999999998</v>
      </c>
      <c r="F3314" s="289">
        <v>43.21</v>
      </c>
      <c r="G3314" s="270">
        <v>15</v>
      </c>
    </row>
    <row r="3315" spans="1:7" s="270" customFormat="1" ht="30" x14ac:dyDescent="0.25">
      <c r="A3315" s="286" t="s">
        <v>8346</v>
      </c>
      <c r="B3315" s="287" t="s">
        <v>8347</v>
      </c>
      <c r="C3315" s="288" t="s">
        <v>2</v>
      </c>
      <c r="D3315" s="289">
        <v>41.82</v>
      </c>
      <c r="E3315" s="289">
        <v>20.84</v>
      </c>
      <c r="F3315" s="289">
        <v>62.66</v>
      </c>
      <c r="G3315" s="270">
        <v>15</v>
      </c>
    </row>
    <row r="3316" spans="1:7" s="270" customFormat="1" ht="30" x14ac:dyDescent="0.25">
      <c r="A3316" s="286" t="s">
        <v>8348</v>
      </c>
      <c r="B3316" s="287" t="s">
        <v>8349</v>
      </c>
      <c r="C3316" s="288" t="s">
        <v>2</v>
      </c>
      <c r="D3316" s="289">
        <v>16.54</v>
      </c>
      <c r="E3316" s="289">
        <v>11.98</v>
      </c>
      <c r="F3316" s="289">
        <v>28.52</v>
      </c>
      <c r="G3316" s="270">
        <v>15</v>
      </c>
    </row>
    <row r="3317" spans="1:7" s="270" customFormat="1" ht="30" x14ac:dyDescent="0.25">
      <c r="A3317" s="286" t="s">
        <v>8350</v>
      </c>
      <c r="B3317" s="287" t="s">
        <v>8351</v>
      </c>
      <c r="C3317" s="288" t="s">
        <v>2</v>
      </c>
      <c r="D3317" s="289">
        <v>20.61</v>
      </c>
      <c r="E3317" s="289">
        <v>11.98</v>
      </c>
      <c r="F3317" s="289">
        <v>32.590000000000003</v>
      </c>
      <c r="G3317" s="270">
        <v>15</v>
      </c>
    </row>
    <row r="3318" spans="1:7" s="270" customFormat="1" ht="30" x14ac:dyDescent="0.25">
      <c r="A3318" s="286" t="s">
        <v>8352</v>
      </c>
      <c r="B3318" s="287" t="s">
        <v>8353</v>
      </c>
      <c r="C3318" s="288" t="s">
        <v>2</v>
      </c>
      <c r="D3318" s="289">
        <v>24.2</v>
      </c>
      <c r="E3318" s="289">
        <v>18.239999999999998</v>
      </c>
      <c r="F3318" s="289">
        <v>42.44</v>
      </c>
      <c r="G3318" s="270">
        <v>15</v>
      </c>
    </row>
    <row r="3319" spans="1:7" s="270" customFormat="1" ht="30" x14ac:dyDescent="0.25">
      <c r="A3319" s="286" t="s">
        <v>8354</v>
      </c>
      <c r="B3319" s="287" t="s">
        <v>8355</v>
      </c>
      <c r="C3319" s="288" t="s">
        <v>2</v>
      </c>
      <c r="D3319" s="289">
        <v>38.950000000000003</v>
      </c>
      <c r="E3319" s="289">
        <v>20.84</v>
      </c>
      <c r="F3319" s="289">
        <v>59.79</v>
      </c>
      <c r="G3319" s="270">
        <v>15</v>
      </c>
    </row>
    <row r="3320" spans="1:7" s="270" customFormat="1" ht="30" x14ac:dyDescent="0.25">
      <c r="A3320" s="286" t="s">
        <v>8356</v>
      </c>
      <c r="B3320" s="287" t="s">
        <v>8357</v>
      </c>
      <c r="C3320" s="288" t="s">
        <v>2</v>
      </c>
      <c r="D3320" s="289">
        <v>12.65</v>
      </c>
      <c r="E3320" s="289">
        <v>11.98</v>
      </c>
      <c r="F3320" s="289">
        <v>24.63</v>
      </c>
      <c r="G3320" s="270">
        <v>15</v>
      </c>
    </row>
    <row r="3321" spans="1:7" s="270" customFormat="1" ht="30" x14ac:dyDescent="0.25">
      <c r="A3321" s="286" t="s">
        <v>8358</v>
      </c>
      <c r="B3321" s="287" t="s">
        <v>8359</v>
      </c>
      <c r="C3321" s="288" t="s">
        <v>2</v>
      </c>
      <c r="D3321" s="289">
        <v>18.72</v>
      </c>
      <c r="E3321" s="289">
        <v>18.239999999999998</v>
      </c>
      <c r="F3321" s="289">
        <v>36.96</v>
      </c>
      <c r="G3321" s="270">
        <v>15</v>
      </c>
    </row>
    <row r="3322" spans="1:7" s="270" customFormat="1" ht="30" x14ac:dyDescent="0.25">
      <c r="A3322" s="286" t="s">
        <v>8360</v>
      </c>
      <c r="B3322" s="287" t="s">
        <v>8361</v>
      </c>
      <c r="C3322" s="288" t="s">
        <v>2</v>
      </c>
      <c r="D3322" s="289">
        <v>31.91</v>
      </c>
      <c r="E3322" s="289">
        <v>20.84</v>
      </c>
      <c r="F3322" s="289">
        <v>52.75</v>
      </c>
      <c r="G3322" s="270">
        <v>15</v>
      </c>
    </row>
    <row r="3323" spans="1:7" s="270" customFormat="1" ht="30" x14ac:dyDescent="0.25">
      <c r="A3323" s="286" t="s">
        <v>8362</v>
      </c>
      <c r="B3323" s="287" t="s">
        <v>8363</v>
      </c>
      <c r="C3323" s="288" t="s">
        <v>2</v>
      </c>
      <c r="D3323" s="289">
        <v>40.22</v>
      </c>
      <c r="E3323" s="289">
        <v>11.98</v>
      </c>
      <c r="F3323" s="289">
        <v>52.2</v>
      </c>
      <c r="G3323" s="270">
        <v>15</v>
      </c>
    </row>
    <row r="3324" spans="1:7" s="270" customFormat="1" ht="30" x14ac:dyDescent="0.25">
      <c r="A3324" s="286" t="s">
        <v>8364</v>
      </c>
      <c r="B3324" s="287" t="s">
        <v>8365</v>
      </c>
      <c r="C3324" s="288" t="s">
        <v>2</v>
      </c>
      <c r="D3324" s="289">
        <v>50.93</v>
      </c>
      <c r="E3324" s="289">
        <v>18.239999999999998</v>
      </c>
      <c r="F3324" s="289">
        <v>69.17</v>
      </c>
      <c r="G3324" s="270">
        <v>15</v>
      </c>
    </row>
    <row r="3325" spans="1:7" s="270" customFormat="1" ht="30" x14ac:dyDescent="0.25">
      <c r="A3325" s="286" t="s">
        <v>8366</v>
      </c>
      <c r="B3325" s="287" t="s">
        <v>8367</v>
      </c>
      <c r="C3325" s="288" t="s">
        <v>2</v>
      </c>
      <c r="D3325" s="289">
        <v>90.31</v>
      </c>
      <c r="E3325" s="289">
        <v>20.84</v>
      </c>
      <c r="F3325" s="289">
        <v>111.15</v>
      </c>
      <c r="G3325" s="270">
        <v>15</v>
      </c>
    </row>
    <row r="3326" spans="1:7" s="270" customFormat="1" ht="30" x14ac:dyDescent="0.25">
      <c r="A3326" s="286" t="s">
        <v>8368</v>
      </c>
      <c r="B3326" s="287" t="s">
        <v>8369</v>
      </c>
      <c r="C3326" s="288" t="s">
        <v>2</v>
      </c>
      <c r="D3326" s="289">
        <v>73.66</v>
      </c>
      <c r="E3326" s="289">
        <v>20.84</v>
      </c>
      <c r="F3326" s="289">
        <v>94.5</v>
      </c>
      <c r="G3326" s="270">
        <v>15</v>
      </c>
    </row>
    <row r="3327" spans="1:7" s="270" customFormat="1" ht="30" x14ac:dyDescent="0.25">
      <c r="A3327" s="286" t="s">
        <v>8370</v>
      </c>
      <c r="B3327" s="287" t="s">
        <v>8371</v>
      </c>
      <c r="C3327" s="288" t="s">
        <v>2</v>
      </c>
      <c r="D3327" s="289">
        <v>219.26</v>
      </c>
      <c r="E3327" s="289">
        <v>18.239999999999998</v>
      </c>
      <c r="F3327" s="289">
        <v>237.5</v>
      </c>
      <c r="G3327" s="270">
        <v>15</v>
      </c>
    </row>
    <row r="3328" spans="1:7" s="270" customFormat="1" ht="30" x14ac:dyDescent="0.25">
      <c r="A3328" s="286" t="s">
        <v>8372</v>
      </c>
      <c r="B3328" s="287" t="s">
        <v>8373</v>
      </c>
      <c r="C3328" s="288" t="s">
        <v>2</v>
      </c>
      <c r="D3328" s="289">
        <v>36.53</v>
      </c>
      <c r="E3328" s="289">
        <v>11.98</v>
      </c>
      <c r="F3328" s="289">
        <v>48.51</v>
      </c>
      <c r="G3328" s="270">
        <v>15</v>
      </c>
    </row>
    <row r="3329" spans="1:7" s="270" customFormat="1" ht="30" x14ac:dyDescent="0.25">
      <c r="A3329" s="286" t="s">
        <v>8374</v>
      </c>
      <c r="B3329" s="287" t="s">
        <v>8375</v>
      </c>
      <c r="C3329" s="288" t="s">
        <v>2</v>
      </c>
      <c r="D3329" s="289">
        <v>43.58</v>
      </c>
      <c r="E3329" s="289">
        <v>18.239999999999998</v>
      </c>
      <c r="F3329" s="289">
        <v>61.82</v>
      </c>
      <c r="G3329" s="270">
        <v>15</v>
      </c>
    </row>
    <row r="3330" spans="1:7" s="270" customFormat="1" ht="30" x14ac:dyDescent="0.25">
      <c r="A3330" s="286" t="s">
        <v>8376</v>
      </c>
      <c r="B3330" s="287" t="s">
        <v>8377</v>
      </c>
      <c r="C3330" s="288" t="s">
        <v>2</v>
      </c>
      <c r="D3330" s="289">
        <v>80.75</v>
      </c>
      <c r="E3330" s="289">
        <v>20.84</v>
      </c>
      <c r="F3330" s="289">
        <v>101.59</v>
      </c>
      <c r="G3330" s="270">
        <v>15</v>
      </c>
    </row>
    <row r="3331" spans="1:7" s="270" customFormat="1" ht="30" x14ac:dyDescent="0.25">
      <c r="A3331" s="286" t="s">
        <v>8378</v>
      </c>
      <c r="B3331" s="287" t="s">
        <v>8379</v>
      </c>
      <c r="C3331" s="288" t="s">
        <v>2</v>
      </c>
      <c r="D3331" s="289">
        <v>36.64</v>
      </c>
      <c r="E3331" s="289">
        <v>18.239999999999998</v>
      </c>
      <c r="F3331" s="289">
        <v>54.88</v>
      </c>
      <c r="G3331" s="270">
        <v>15</v>
      </c>
    </row>
    <row r="3332" spans="1:7" s="270" customFormat="1" ht="30" x14ac:dyDescent="0.25">
      <c r="A3332" s="286" t="s">
        <v>8380</v>
      </c>
      <c r="B3332" s="287" t="s">
        <v>8381</v>
      </c>
      <c r="C3332" s="288" t="s">
        <v>2</v>
      </c>
      <c r="D3332" s="289">
        <v>67</v>
      </c>
      <c r="E3332" s="289">
        <v>20.84</v>
      </c>
      <c r="F3332" s="289">
        <v>87.84</v>
      </c>
      <c r="G3332" s="270">
        <v>15</v>
      </c>
    </row>
    <row r="3333" spans="1:7" s="270" customFormat="1" ht="30" x14ac:dyDescent="0.25">
      <c r="A3333" s="286" t="s">
        <v>8382</v>
      </c>
      <c r="B3333" s="287" t="s">
        <v>8383</v>
      </c>
      <c r="C3333" s="288" t="s">
        <v>2</v>
      </c>
      <c r="D3333" s="289">
        <v>52.63</v>
      </c>
      <c r="E3333" s="289">
        <v>20.84</v>
      </c>
      <c r="F3333" s="289">
        <v>73.47</v>
      </c>
      <c r="G3333" s="270">
        <v>15</v>
      </c>
    </row>
    <row r="3334" spans="1:7" s="270" customFormat="1" ht="30" x14ac:dyDescent="0.25">
      <c r="A3334" s="286" t="s">
        <v>8384</v>
      </c>
      <c r="B3334" s="287" t="s">
        <v>8385</v>
      </c>
      <c r="C3334" s="288" t="s">
        <v>2</v>
      </c>
      <c r="D3334" s="289">
        <v>68.77</v>
      </c>
      <c r="E3334" s="289">
        <v>20.84</v>
      </c>
      <c r="F3334" s="289">
        <v>89.61</v>
      </c>
      <c r="G3334" s="270">
        <v>15</v>
      </c>
    </row>
    <row r="3335" spans="1:7" s="270" customFormat="1" ht="30" x14ac:dyDescent="0.25">
      <c r="A3335" s="286" t="s">
        <v>8386</v>
      </c>
      <c r="B3335" s="287" t="s">
        <v>8387</v>
      </c>
      <c r="C3335" s="288" t="s">
        <v>2</v>
      </c>
      <c r="D3335" s="289">
        <v>120.51</v>
      </c>
      <c r="E3335" s="289">
        <v>18.239999999999998</v>
      </c>
      <c r="F3335" s="289">
        <v>138.75</v>
      </c>
      <c r="G3335" s="270">
        <v>15</v>
      </c>
    </row>
    <row r="3336" spans="1:7" s="270" customFormat="1" ht="30" x14ac:dyDescent="0.25">
      <c r="A3336" s="286" t="s">
        <v>8388</v>
      </c>
      <c r="B3336" s="287" t="s">
        <v>8389</v>
      </c>
      <c r="C3336" s="288" t="s">
        <v>2</v>
      </c>
      <c r="D3336" s="289">
        <v>82.47</v>
      </c>
      <c r="E3336" s="289">
        <v>20.84</v>
      </c>
      <c r="F3336" s="289">
        <v>103.31</v>
      </c>
      <c r="G3336" s="270">
        <v>15</v>
      </c>
    </row>
    <row r="3337" spans="1:7" s="270" customFormat="1" ht="30" x14ac:dyDescent="0.25">
      <c r="A3337" s="286" t="s">
        <v>8390</v>
      </c>
      <c r="B3337" s="287" t="s">
        <v>8391</v>
      </c>
      <c r="C3337" s="288" t="s">
        <v>2</v>
      </c>
      <c r="D3337" s="289">
        <v>75.22</v>
      </c>
      <c r="E3337" s="289">
        <v>11.98</v>
      </c>
      <c r="F3337" s="289">
        <v>87.2</v>
      </c>
      <c r="G3337" s="270">
        <v>15</v>
      </c>
    </row>
    <row r="3338" spans="1:7" s="270" customFormat="1" ht="30" x14ac:dyDescent="0.25">
      <c r="A3338" s="286" t="s">
        <v>8392</v>
      </c>
      <c r="B3338" s="287" t="s">
        <v>8393</v>
      </c>
      <c r="C3338" s="288" t="s">
        <v>2</v>
      </c>
      <c r="D3338" s="289">
        <v>12.57</v>
      </c>
      <c r="E3338" s="289">
        <v>11.98</v>
      </c>
      <c r="F3338" s="289">
        <v>24.55</v>
      </c>
      <c r="G3338" s="270">
        <v>15</v>
      </c>
    </row>
    <row r="3339" spans="1:7" s="270" customFormat="1" ht="30" x14ac:dyDescent="0.25">
      <c r="A3339" s="286" t="s">
        <v>8394</v>
      </c>
      <c r="B3339" s="287" t="s">
        <v>8395</v>
      </c>
      <c r="C3339" s="288" t="s">
        <v>2</v>
      </c>
      <c r="D3339" s="289">
        <v>31.32</v>
      </c>
      <c r="E3339" s="289">
        <v>11.98</v>
      </c>
      <c r="F3339" s="289">
        <v>43.3</v>
      </c>
      <c r="G3339" s="270">
        <v>15</v>
      </c>
    </row>
    <row r="3340" spans="1:7" s="270" customFormat="1" ht="30" x14ac:dyDescent="0.25">
      <c r="A3340" s="286" t="s">
        <v>8396</v>
      </c>
      <c r="B3340" s="287" t="s">
        <v>8397</v>
      </c>
      <c r="C3340" s="288" t="s">
        <v>2</v>
      </c>
      <c r="D3340" s="289">
        <v>46.83</v>
      </c>
      <c r="E3340" s="289">
        <v>18.239999999999998</v>
      </c>
      <c r="F3340" s="289">
        <v>65.069999999999993</v>
      </c>
      <c r="G3340" s="270">
        <v>15</v>
      </c>
    </row>
    <row r="3341" spans="1:7" s="270" customFormat="1" x14ac:dyDescent="0.25">
      <c r="A3341" s="286" t="s">
        <v>8398</v>
      </c>
      <c r="B3341" s="287" t="s">
        <v>8399</v>
      </c>
      <c r="C3341" s="288" t="s">
        <v>2709</v>
      </c>
      <c r="D3341" s="289">
        <v>74.73</v>
      </c>
      <c r="E3341" s="289">
        <v>5.21</v>
      </c>
      <c r="F3341" s="289">
        <v>79.94</v>
      </c>
      <c r="G3341" s="270">
        <v>15</v>
      </c>
    </row>
    <row r="3342" spans="1:7" s="270" customFormat="1" ht="30" x14ac:dyDescent="0.25">
      <c r="A3342" s="286" t="s">
        <v>8400</v>
      </c>
      <c r="B3342" s="287" t="s">
        <v>8401</v>
      </c>
      <c r="C3342" s="288"/>
      <c r="D3342" s="289"/>
      <c r="E3342" s="289"/>
      <c r="F3342" s="289"/>
      <c r="G3342" s="270">
        <v>15</v>
      </c>
    </row>
    <row r="3343" spans="1:7" s="270" customFormat="1" x14ac:dyDescent="0.25">
      <c r="A3343" s="286" t="s">
        <v>8402</v>
      </c>
      <c r="B3343" s="287" t="s">
        <v>8403</v>
      </c>
      <c r="C3343" s="288"/>
      <c r="D3343" s="289"/>
      <c r="E3343" s="289"/>
      <c r="F3343" s="289"/>
      <c r="G3343" s="270">
        <v>15</v>
      </c>
    </row>
    <row r="3344" spans="1:7" s="270" customFormat="1" ht="30" x14ac:dyDescent="0.25">
      <c r="A3344" s="286" t="s">
        <v>8404</v>
      </c>
      <c r="B3344" s="287" t="s">
        <v>8405</v>
      </c>
      <c r="C3344" s="288" t="s">
        <v>2</v>
      </c>
      <c r="D3344" s="289">
        <v>44.27</v>
      </c>
      <c r="E3344" s="289">
        <v>23.45</v>
      </c>
      <c r="F3344" s="289">
        <v>67.72</v>
      </c>
      <c r="G3344" s="270">
        <v>15</v>
      </c>
    </row>
    <row r="3345" spans="1:7" s="270" customFormat="1" ht="30" x14ac:dyDescent="0.25">
      <c r="A3345" s="286" t="s">
        <v>8406</v>
      </c>
      <c r="B3345" s="287" t="s">
        <v>8407</v>
      </c>
      <c r="C3345" s="288" t="s">
        <v>2</v>
      </c>
      <c r="D3345" s="289">
        <v>59.25</v>
      </c>
      <c r="E3345" s="289">
        <v>31.26</v>
      </c>
      <c r="F3345" s="289">
        <v>90.51</v>
      </c>
    </row>
    <row r="3346" spans="1:7" s="270" customFormat="1" x14ac:dyDescent="0.25">
      <c r="A3346" s="286" t="s">
        <v>8408</v>
      </c>
      <c r="B3346" s="287" t="s">
        <v>8409</v>
      </c>
      <c r="C3346" s="288" t="s">
        <v>2</v>
      </c>
      <c r="D3346" s="289">
        <v>71.180000000000007</v>
      </c>
      <c r="E3346" s="289">
        <v>39.07</v>
      </c>
      <c r="F3346" s="289">
        <v>110.25</v>
      </c>
    </row>
    <row r="3347" spans="1:7" s="270" customFormat="1" ht="30" x14ac:dyDescent="0.25">
      <c r="A3347" s="286" t="s">
        <v>232</v>
      </c>
      <c r="B3347" s="287" t="s">
        <v>233</v>
      </c>
      <c r="C3347" s="288" t="s">
        <v>2</v>
      </c>
      <c r="D3347" s="289">
        <v>95.15</v>
      </c>
      <c r="E3347" s="289">
        <v>46.89</v>
      </c>
      <c r="F3347" s="289">
        <v>142.04</v>
      </c>
      <c r="G3347" s="270">
        <v>15</v>
      </c>
    </row>
    <row r="3348" spans="1:7" s="270" customFormat="1" ht="30" x14ac:dyDescent="0.25">
      <c r="A3348" s="286" t="s">
        <v>230</v>
      </c>
      <c r="B3348" s="287" t="s">
        <v>231</v>
      </c>
      <c r="C3348" s="288" t="s">
        <v>2</v>
      </c>
      <c r="D3348" s="289">
        <v>115.77</v>
      </c>
      <c r="E3348" s="289">
        <v>52.1</v>
      </c>
      <c r="F3348" s="289">
        <v>167.87</v>
      </c>
      <c r="G3348" s="270">
        <v>15</v>
      </c>
    </row>
    <row r="3349" spans="1:7" s="270" customFormat="1" x14ac:dyDescent="0.25">
      <c r="A3349" s="286" t="s">
        <v>8410</v>
      </c>
      <c r="B3349" s="287" t="s">
        <v>8411</v>
      </c>
      <c r="C3349" s="288" t="s">
        <v>2</v>
      </c>
      <c r="D3349" s="289">
        <v>187.02</v>
      </c>
      <c r="E3349" s="289">
        <v>65.13</v>
      </c>
      <c r="F3349" s="289">
        <v>252.15</v>
      </c>
      <c r="G3349" s="270">
        <v>15</v>
      </c>
    </row>
    <row r="3350" spans="1:7" s="270" customFormat="1" ht="30" x14ac:dyDescent="0.25">
      <c r="A3350" s="286" t="s">
        <v>8412</v>
      </c>
      <c r="B3350" s="287" t="s">
        <v>8413</v>
      </c>
      <c r="C3350" s="288" t="s">
        <v>2</v>
      </c>
      <c r="D3350" s="289">
        <v>407.52</v>
      </c>
      <c r="E3350" s="289">
        <v>78.16</v>
      </c>
      <c r="F3350" s="289">
        <v>485.68</v>
      </c>
      <c r="G3350" s="270">
        <v>15</v>
      </c>
    </row>
    <row r="3351" spans="1:7" s="270" customFormat="1" x14ac:dyDescent="0.25">
      <c r="A3351" s="286" t="s">
        <v>8414</v>
      </c>
      <c r="B3351" s="287" t="s">
        <v>8415</v>
      </c>
      <c r="C3351" s="288" t="s">
        <v>2</v>
      </c>
      <c r="D3351" s="289">
        <v>673.27</v>
      </c>
      <c r="E3351" s="289">
        <v>104.2</v>
      </c>
      <c r="F3351" s="289">
        <v>777.47</v>
      </c>
      <c r="G3351" s="270">
        <v>15</v>
      </c>
    </row>
    <row r="3352" spans="1:7" s="270" customFormat="1" x14ac:dyDescent="0.25">
      <c r="A3352" s="286" t="s">
        <v>228</v>
      </c>
      <c r="B3352" s="287" t="s">
        <v>229</v>
      </c>
      <c r="C3352" s="288" t="s">
        <v>2</v>
      </c>
      <c r="D3352" s="289">
        <v>1161.9100000000001</v>
      </c>
      <c r="E3352" s="289">
        <v>156.30000000000001</v>
      </c>
      <c r="F3352" s="289">
        <v>1318.21</v>
      </c>
      <c r="G3352" s="270">
        <v>15</v>
      </c>
    </row>
    <row r="3353" spans="1:7" s="270" customFormat="1" ht="30" x14ac:dyDescent="0.25">
      <c r="A3353" s="286" t="s">
        <v>8416</v>
      </c>
      <c r="B3353" s="287" t="s">
        <v>8417</v>
      </c>
      <c r="C3353" s="288" t="s">
        <v>2</v>
      </c>
      <c r="D3353" s="289">
        <v>70.099999999999994</v>
      </c>
      <c r="E3353" s="289">
        <v>31.26</v>
      </c>
      <c r="F3353" s="289">
        <v>101.36</v>
      </c>
      <c r="G3353" s="270">
        <v>15</v>
      </c>
    </row>
    <row r="3354" spans="1:7" s="270" customFormat="1" ht="30" x14ac:dyDescent="0.25">
      <c r="A3354" s="286" t="s">
        <v>8418</v>
      </c>
      <c r="B3354" s="287" t="s">
        <v>8419</v>
      </c>
      <c r="C3354" s="288" t="s">
        <v>2</v>
      </c>
      <c r="D3354" s="289">
        <v>35.33</v>
      </c>
      <c r="E3354" s="289">
        <v>23.45</v>
      </c>
      <c r="F3354" s="289">
        <v>58.78</v>
      </c>
      <c r="G3354" s="270">
        <v>15</v>
      </c>
    </row>
    <row r="3355" spans="1:7" s="270" customFormat="1" ht="30" x14ac:dyDescent="0.25">
      <c r="A3355" s="286" t="s">
        <v>8420</v>
      </c>
      <c r="B3355" s="287" t="s">
        <v>8421</v>
      </c>
      <c r="C3355" s="288" t="s">
        <v>2</v>
      </c>
      <c r="D3355" s="289">
        <v>81.61</v>
      </c>
      <c r="E3355" s="289">
        <v>23.45</v>
      </c>
      <c r="F3355" s="289">
        <v>105.06</v>
      </c>
      <c r="G3355" s="270">
        <v>15</v>
      </c>
    </row>
    <row r="3356" spans="1:7" s="270" customFormat="1" ht="30" x14ac:dyDescent="0.25">
      <c r="A3356" s="286" t="s">
        <v>8422</v>
      </c>
      <c r="B3356" s="287" t="s">
        <v>8423</v>
      </c>
      <c r="C3356" s="288" t="s">
        <v>2</v>
      </c>
      <c r="D3356" s="289">
        <v>72.5</v>
      </c>
      <c r="E3356" s="289">
        <v>23.45</v>
      </c>
      <c r="F3356" s="289">
        <v>95.95</v>
      </c>
      <c r="G3356" s="270">
        <v>15</v>
      </c>
    </row>
    <row r="3357" spans="1:7" s="270" customFormat="1" ht="30" x14ac:dyDescent="0.25">
      <c r="A3357" s="286" t="s">
        <v>8424</v>
      </c>
      <c r="B3357" s="287" t="s">
        <v>8425</v>
      </c>
      <c r="C3357" s="288" t="s">
        <v>2</v>
      </c>
      <c r="D3357" s="289">
        <v>100.75</v>
      </c>
      <c r="E3357" s="289">
        <v>26.06</v>
      </c>
      <c r="F3357" s="289">
        <v>126.81</v>
      </c>
      <c r="G3357" s="270">
        <v>15</v>
      </c>
    </row>
    <row r="3358" spans="1:7" s="270" customFormat="1" ht="30" x14ac:dyDescent="0.25">
      <c r="A3358" s="286" t="s">
        <v>8426</v>
      </c>
      <c r="B3358" s="287" t="s">
        <v>8427</v>
      </c>
      <c r="C3358" s="288" t="s">
        <v>2</v>
      </c>
      <c r="D3358" s="289">
        <v>253.38</v>
      </c>
      <c r="E3358" s="289">
        <v>23.45</v>
      </c>
      <c r="F3358" s="289">
        <v>276.83</v>
      </c>
      <c r="G3358" s="270">
        <v>15</v>
      </c>
    </row>
    <row r="3359" spans="1:7" s="270" customFormat="1" ht="30" x14ac:dyDescent="0.25">
      <c r="A3359" s="286" t="s">
        <v>8428</v>
      </c>
      <c r="B3359" s="287" t="s">
        <v>8429</v>
      </c>
      <c r="C3359" s="288" t="s">
        <v>2</v>
      </c>
      <c r="D3359" s="289">
        <v>1248.98</v>
      </c>
      <c r="E3359" s="289">
        <v>52.1</v>
      </c>
      <c r="F3359" s="289">
        <v>1301.08</v>
      </c>
      <c r="G3359" s="270">
        <v>15</v>
      </c>
    </row>
    <row r="3360" spans="1:7" s="270" customFormat="1" ht="30" x14ac:dyDescent="0.25">
      <c r="A3360" s="286" t="s">
        <v>8430</v>
      </c>
      <c r="B3360" s="287" t="s">
        <v>8431</v>
      </c>
      <c r="C3360" s="288"/>
      <c r="D3360" s="289"/>
      <c r="E3360" s="289"/>
      <c r="F3360" s="289"/>
      <c r="G3360" s="270">
        <v>15</v>
      </c>
    </row>
    <row r="3361" spans="1:7" s="270" customFormat="1" ht="30" x14ac:dyDescent="0.25">
      <c r="A3361" s="286" t="s">
        <v>8432</v>
      </c>
      <c r="B3361" s="287" t="s">
        <v>8433</v>
      </c>
      <c r="C3361" s="288" t="s">
        <v>2</v>
      </c>
      <c r="D3361" s="289">
        <v>59.03</v>
      </c>
      <c r="E3361" s="289">
        <v>23.45</v>
      </c>
      <c r="F3361" s="289">
        <v>82.48</v>
      </c>
      <c r="G3361" s="270">
        <v>15</v>
      </c>
    </row>
    <row r="3362" spans="1:7" s="270" customFormat="1" ht="30" x14ac:dyDescent="0.25">
      <c r="A3362" s="286" t="s">
        <v>8434</v>
      </c>
      <c r="B3362" s="287" t="s">
        <v>8435</v>
      </c>
      <c r="C3362" s="288" t="s">
        <v>2</v>
      </c>
      <c r="D3362" s="289">
        <v>44.44</v>
      </c>
      <c r="E3362" s="289">
        <v>23.45</v>
      </c>
      <c r="F3362" s="289">
        <v>67.89</v>
      </c>
      <c r="G3362" s="270">
        <v>15</v>
      </c>
    </row>
    <row r="3363" spans="1:7" s="270" customFormat="1" ht="30" x14ac:dyDescent="0.25">
      <c r="A3363" s="286" t="s">
        <v>8436</v>
      </c>
      <c r="B3363" s="287" t="s">
        <v>8437</v>
      </c>
      <c r="C3363" s="288" t="s">
        <v>2</v>
      </c>
      <c r="D3363" s="289">
        <v>89.54</v>
      </c>
      <c r="E3363" s="289">
        <v>23.45</v>
      </c>
      <c r="F3363" s="289">
        <v>112.99</v>
      </c>
    </row>
    <row r="3364" spans="1:7" s="270" customFormat="1" ht="30" x14ac:dyDescent="0.25">
      <c r="A3364" s="286" t="s">
        <v>8438</v>
      </c>
      <c r="B3364" s="287" t="s">
        <v>8439</v>
      </c>
      <c r="C3364" s="288" t="s">
        <v>2</v>
      </c>
      <c r="D3364" s="289">
        <v>143.11000000000001</v>
      </c>
      <c r="E3364" s="289">
        <v>23.45</v>
      </c>
      <c r="F3364" s="289">
        <v>166.56</v>
      </c>
      <c r="G3364" s="270">
        <v>15</v>
      </c>
    </row>
    <row r="3365" spans="1:7" s="270" customFormat="1" ht="30" x14ac:dyDescent="0.25">
      <c r="A3365" s="286" t="s">
        <v>8440</v>
      </c>
      <c r="B3365" s="287" t="s">
        <v>8441</v>
      </c>
      <c r="C3365" s="288" t="s">
        <v>2</v>
      </c>
      <c r="D3365" s="289">
        <v>179.32</v>
      </c>
      <c r="E3365" s="289">
        <v>23.45</v>
      </c>
      <c r="F3365" s="289">
        <v>202.77</v>
      </c>
      <c r="G3365" s="270">
        <v>15</v>
      </c>
    </row>
    <row r="3366" spans="1:7" s="270" customFormat="1" ht="30" x14ac:dyDescent="0.25">
      <c r="A3366" s="286" t="s">
        <v>8442</v>
      </c>
      <c r="B3366" s="287" t="s">
        <v>8443</v>
      </c>
      <c r="C3366" s="288" t="s">
        <v>2</v>
      </c>
      <c r="D3366" s="289">
        <v>58.26</v>
      </c>
      <c r="E3366" s="289">
        <v>23.45</v>
      </c>
      <c r="F3366" s="289">
        <v>81.709999999999994</v>
      </c>
      <c r="G3366" s="270">
        <v>15</v>
      </c>
    </row>
    <row r="3367" spans="1:7" s="270" customFormat="1" ht="30" x14ac:dyDescent="0.25">
      <c r="A3367" s="286" t="s">
        <v>8444</v>
      </c>
      <c r="B3367" s="287" t="s">
        <v>8445</v>
      </c>
      <c r="C3367" s="288" t="s">
        <v>2</v>
      </c>
      <c r="D3367" s="289">
        <v>49.35</v>
      </c>
      <c r="E3367" s="289">
        <v>23.45</v>
      </c>
      <c r="F3367" s="289">
        <v>72.8</v>
      </c>
      <c r="G3367" s="270">
        <v>15</v>
      </c>
    </row>
    <row r="3368" spans="1:7" s="270" customFormat="1" ht="30" x14ac:dyDescent="0.25">
      <c r="A3368" s="286" t="s">
        <v>8446</v>
      </c>
      <c r="B3368" s="287" t="s">
        <v>8447</v>
      </c>
      <c r="C3368" s="288" t="s">
        <v>2</v>
      </c>
      <c r="D3368" s="289">
        <v>92.51</v>
      </c>
      <c r="E3368" s="289">
        <v>23.45</v>
      </c>
      <c r="F3368" s="289">
        <v>115.96</v>
      </c>
      <c r="G3368" s="270">
        <v>15</v>
      </c>
    </row>
    <row r="3369" spans="1:7" s="270" customFormat="1" ht="30" x14ac:dyDescent="0.25">
      <c r="A3369" s="286" t="s">
        <v>8448</v>
      </c>
      <c r="B3369" s="287" t="s">
        <v>8449</v>
      </c>
      <c r="C3369" s="288" t="s">
        <v>2</v>
      </c>
      <c r="D3369" s="289">
        <v>99.8</v>
      </c>
      <c r="E3369" s="289">
        <v>23.45</v>
      </c>
      <c r="F3369" s="289">
        <v>123.25</v>
      </c>
      <c r="G3369" s="270">
        <v>15</v>
      </c>
    </row>
    <row r="3370" spans="1:7" s="270" customFormat="1" x14ac:dyDescent="0.25">
      <c r="A3370" s="286" t="s">
        <v>8450</v>
      </c>
      <c r="B3370" s="287" t="s">
        <v>8451</v>
      </c>
      <c r="C3370" s="288"/>
      <c r="D3370" s="289"/>
      <c r="E3370" s="289"/>
      <c r="F3370" s="289"/>
      <c r="G3370" s="270">
        <v>15</v>
      </c>
    </row>
    <row r="3371" spans="1:7" s="270" customFormat="1" ht="30" x14ac:dyDescent="0.25">
      <c r="A3371" s="286" t="s">
        <v>8452</v>
      </c>
      <c r="B3371" s="287" t="s">
        <v>8453</v>
      </c>
      <c r="C3371" s="288" t="s">
        <v>2</v>
      </c>
      <c r="D3371" s="289">
        <v>357.53</v>
      </c>
      <c r="E3371" s="289">
        <v>78.16</v>
      </c>
      <c r="F3371" s="289">
        <v>435.69</v>
      </c>
      <c r="G3371" s="270">
        <v>15</v>
      </c>
    </row>
    <row r="3372" spans="1:7" s="270" customFormat="1" x14ac:dyDescent="0.25">
      <c r="A3372" s="286" t="s">
        <v>8454</v>
      </c>
      <c r="B3372" s="287" t="s">
        <v>8455</v>
      </c>
      <c r="C3372" s="288" t="s">
        <v>2</v>
      </c>
      <c r="D3372" s="289">
        <v>255.69</v>
      </c>
      <c r="E3372" s="289">
        <v>78.16</v>
      </c>
      <c r="F3372" s="289">
        <v>333.85</v>
      </c>
      <c r="G3372" s="270">
        <v>15</v>
      </c>
    </row>
    <row r="3373" spans="1:7" s="270" customFormat="1" x14ac:dyDescent="0.25">
      <c r="A3373" s="286" t="s">
        <v>8456</v>
      </c>
      <c r="B3373" s="287" t="s">
        <v>8457</v>
      </c>
      <c r="C3373" s="288" t="s">
        <v>2</v>
      </c>
      <c r="D3373" s="289">
        <v>335.65</v>
      </c>
      <c r="E3373" s="289">
        <v>78.16</v>
      </c>
      <c r="F3373" s="289">
        <v>413.81</v>
      </c>
    </row>
    <row r="3374" spans="1:7" s="270" customFormat="1" x14ac:dyDescent="0.25">
      <c r="A3374" s="286" t="s">
        <v>8458</v>
      </c>
      <c r="B3374" s="287" t="s">
        <v>8459</v>
      </c>
      <c r="C3374" s="288" t="s">
        <v>2</v>
      </c>
      <c r="D3374" s="289">
        <v>481.19</v>
      </c>
      <c r="E3374" s="289">
        <v>78.16</v>
      </c>
      <c r="F3374" s="289">
        <v>559.35</v>
      </c>
      <c r="G3374" s="270">
        <v>15</v>
      </c>
    </row>
    <row r="3375" spans="1:7" s="270" customFormat="1" ht="30" x14ac:dyDescent="0.25">
      <c r="A3375" s="286" t="s">
        <v>8460</v>
      </c>
      <c r="B3375" s="287" t="s">
        <v>8461</v>
      </c>
      <c r="C3375" s="288" t="s">
        <v>2</v>
      </c>
      <c r="D3375" s="289">
        <v>1888.72</v>
      </c>
      <c r="E3375" s="289">
        <v>78.16</v>
      </c>
      <c r="F3375" s="289">
        <v>1966.88</v>
      </c>
      <c r="G3375" s="270">
        <v>15</v>
      </c>
    </row>
    <row r="3376" spans="1:7" s="270" customFormat="1" x14ac:dyDescent="0.25">
      <c r="A3376" s="286" t="s">
        <v>8462</v>
      </c>
      <c r="B3376" s="287" t="s">
        <v>8463</v>
      </c>
      <c r="C3376" s="288" t="s">
        <v>2</v>
      </c>
      <c r="D3376" s="289">
        <v>574.78</v>
      </c>
      <c r="E3376" s="289">
        <v>31.26</v>
      </c>
      <c r="F3376" s="289">
        <v>606.04</v>
      </c>
      <c r="G3376" s="270">
        <v>15</v>
      </c>
    </row>
    <row r="3377" spans="1:7" s="270" customFormat="1" x14ac:dyDescent="0.25">
      <c r="A3377" s="286" t="s">
        <v>8464</v>
      </c>
      <c r="B3377" s="287" t="s">
        <v>8465</v>
      </c>
      <c r="C3377" s="288" t="s">
        <v>2</v>
      </c>
      <c r="D3377" s="289">
        <v>487.84</v>
      </c>
      <c r="E3377" s="289">
        <v>31.26</v>
      </c>
      <c r="F3377" s="289">
        <v>519.1</v>
      </c>
      <c r="G3377" s="270">
        <v>15</v>
      </c>
    </row>
    <row r="3378" spans="1:7" s="270" customFormat="1" x14ac:dyDescent="0.25">
      <c r="A3378" s="286" t="s">
        <v>8466</v>
      </c>
      <c r="B3378" s="287" t="s">
        <v>8467</v>
      </c>
      <c r="C3378" s="288" t="s">
        <v>2</v>
      </c>
      <c r="D3378" s="289">
        <v>1125.97</v>
      </c>
      <c r="E3378" s="289">
        <v>78.16</v>
      </c>
      <c r="F3378" s="289">
        <v>1204.1300000000001</v>
      </c>
      <c r="G3378" s="270">
        <v>15</v>
      </c>
    </row>
    <row r="3379" spans="1:7" s="270" customFormat="1" ht="30" x14ac:dyDescent="0.25">
      <c r="A3379" s="286" t="s">
        <v>8468</v>
      </c>
      <c r="B3379" s="287" t="s">
        <v>8469</v>
      </c>
      <c r="C3379" s="288" t="s">
        <v>2</v>
      </c>
      <c r="D3379" s="289">
        <v>678.34</v>
      </c>
      <c r="E3379" s="289">
        <v>23.45</v>
      </c>
      <c r="F3379" s="289">
        <v>701.79</v>
      </c>
      <c r="G3379" s="270">
        <v>15</v>
      </c>
    </row>
    <row r="3380" spans="1:7" s="270" customFormat="1" ht="30" x14ac:dyDescent="0.25">
      <c r="A3380" s="286" t="s">
        <v>8470</v>
      </c>
      <c r="B3380" s="287" t="s">
        <v>8471</v>
      </c>
      <c r="C3380" s="288" t="s">
        <v>2</v>
      </c>
      <c r="D3380" s="289">
        <v>402.29</v>
      </c>
      <c r="E3380" s="289">
        <v>78.16</v>
      </c>
      <c r="F3380" s="289">
        <v>480.45</v>
      </c>
      <c r="G3380" s="270">
        <v>15</v>
      </c>
    </row>
    <row r="3381" spans="1:7" s="270" customFormat="1" x14ac:dyDescent="0.25">
      <c r="A3381" s="286" t="s">
        <v>8472</v>
      </c>
      <c r="B3381" s="287" t="s">
        <v>8473</v>
      </c>
      <c r="C3381" s="288"/>
      <c r="D3381" s="289"/>
      <c r="E3381" s="289"/>
      <c r="F3381" s="289"/>
      <c r="G3381" s="270">
        <v>15</v>
      </c>
    </row>
    <row r="3382" spans="1:7" s="270" customFormat="1" x14ac:dyDescent="0.25">
      <c r="A3382" s="286" t="s">
        <v>8474</v>
      </c>
      <c r="B3382" s="287" t="s">
        <v>8475</v>
      </c>
      <c r="C3382" s="288" t="s">
        <v>2</v>
      </c>
      <c r="D3382" s="289">
        <v>124.06</v>
      </c>
      <c r="E3382" s="289">
        <v>23.45</v>
      </c>
      <c r="F3382" s="289">
        <v>147.51</v>
      </c>
      <c r="G3382" s="270">
        <v>15</v>
      </c>
    </row>
    <row r="3383" spans="1:7" s="270" customFormat="1" x14ac:dyDescent="0.25">
      <c r="A3383" s="286" t="s">
        <v>8476</v>
      </c>
      <c r="B3383" s="287" t="s">
        <v>8477</v>
      </c>
      <c r="C3383" s="288" t="s">
        <v>2</v>
      </c>
      <c r="D3383" s="289">
        <v>149.13</v>
      </c>
      <c r="E3383" s="289">
        <v>23.45</v>
      </c>
      <c r="F3383" s="289">
        <v>172.58</v>
      </c>
      <c r="G3383" s="270">
        <v>15</v>
      </c>
    </row>
    <row r="3384" spans="1:7" s="270" customFormat="1" x14ac:dyDescent="0.25">
      <c r="A3384" s="286" t="s">
        <v>8478</v>
      </c>
      <c r="B3384" s="287" t="s">
        <v>8479</v>
      </c>
      <c r="C3384" s="288" t="s">
        <v>2</v>
      </c>
      <c r="D3384" s="289">
        <v>208.09</v>
      </c>
      <c r="E3384" s="289">
        <v>23.45</v>
      </c>
      <c r="F3384" s="289">
        <v>231.54</v>
      </c>
    </row>
    <row r="3385" spans="1:7" s="270" customFormat="1" x14ac:dyDescent="0.25">
      <c r="A3385" s="286" t="s">
        <v>8480</v>
      </c>
      <c r="B3385" s="287" t="s">
        <v>8481</v>
      </c>
      <c r="C3385" s="288" t="s">
        <v>2</v>
      </c>
      <c r="D3385" s="289">
        <v>244.94</v>
      </c>
      <c r="E3385" s="289">
        <v>23.45</v>
      </c>
      <c r="F3385" s="289">
        <v>268.39</v>
      </c>
      <c r="G3385" s="270">
        <v>15</v>
      </c>
    </row>
    <row r="3386" spans="1:7" s="270" customFormat="1" x14ac:dyDescent="0.25">
      <c r="A3386" s="286" t="s">
        <v>8482</v>
      </c>
      <c r="B3386" s="287" t="s">
        <v>8483</v>
      </c>
      <c r="C3386" s="288" t="s">
        <v>2</v>
      </c>
      <c r="D3386" s="289">
        <v>368.44</v>
      </c>
      <c r="E3386" s="289">
        <v>23.45</v>
      </c>
      <c r="F3386" s="289">
        <v>391.89</v>
      </c>
      <c r="G3386" s="270">
        <v>15</v>
      </c>
    </row>
    <row r="3387" spans="1:7" s="270" customFormat="1" x14ac:dyDescent="0.25">
      <c r="A3387" s="286" t="s">
        <v>8484</v>
      </c>
      <c r="B3387" s="287" t="s">
        <v>8485</v>
      </c>
      <c r="C3387" s="288" t="s">
        <v>2</v>
      </c>
      <c r="D3387" s="289">
        <v>641.09</v>
      </c>
      <c r="E3387" s="289">
        <v>23.45</v>
      </c>
      <c r="F3387" s="289">
        <v>664.54</v>
      </c>
      <c r="G3387" s="270">
        <v>15</v>
      </c>
    </row>
    <row r="3388" spans="1:7" s="270" customFormat="1" x14ac:dyDescent="0.25">
      <c r="A3388" s="286" t="s">
        <v>8486</v>
      </c>
      <c r="B3388" s="287" t="s">
        <v>8487</v>
      </c>
      <c r="C3388" s="288" t="s">
        <v>2</v>
      </c>
      <c r="D3388" s="289">
        <v>772.31</v>
      </c>
      <c r="E3388" s="289">
        <v>23.45</v>
      </c>
      <c r="F3388" s="289">
        <v>795.76</v>
      </c>
      <c r="G3388" s="270">
        <v>15</v>
      </c>
    </row>
    <row r="3389" spans="1:7" s="270" customFormat="1" x14ac:dyDescent="0.25">
      <c r="A3389" s="286" t="s">
        <v>8488</v>
      </c>
      <c r="B3389" s="287" t="s">
        <v>8489</v>
      </c>
      <c r="C3389" s="288" t="s">
        <v>2</v>
      </c>
      <c r="D3389" s="289">
        <v>109.76</v>
      </c>
      <c r="E3389" s="289">
        <v>23.45</v>
      </c>
      <c r="F3389" s="289">
        <v>133.21</v>
      </c>
      <c r="G3389" s="270">
        <v>15</v>
      </c>
    </row>
    <row r="3390" spans="1:7" s="270" customFormat="1" x14ac:dyDescent="0.25">
      <c r="A3390" s="286" t="s">
        <v>234</v>
      </c>
      <c r="B3390" s="287" t="s">
        <v>235</v>
      </c>
      <c r="C3390" s="288" t="s">
        <v>2</v>
      </c>
      <c r="D3390" s="289">
        <v>147.74</v>
      </c>
      <c r="E3390" s="289">
        <v>23.45</v>
      </c>
      <c r="F3390" s="289">
        <v>171.19</v>
      </c>
      <c r="G3390" s="270">
        <v>15</v>
      </c>
    </row>
    <row r="3391" spans="1:7" s="270" customFormat="1" x14ac:dyDescent="0.25">
      <c r="A3391" s="286" t="s">
        <v>8490</v>
      </c>
      <c r="B3391" s="287" t="s">
        <v>8491</v>
      </c>
      <c r="C3391" s="288" t="s">
        <v>2</v>
      </c>
      <c r="D3391" s="289">
        <v>181.23</v>
      </c>
      <c r="E3391" s="289">
        <v>23.45</v>
      </c>
      <c r="F3391" s="289">
        <v>204.68</v>
      </c>
      <c r="G3391" s="270">
        <v>15</v>
      </c>
    </row>
    <row r="3392" spans="1:7" s="270" customFormat="1" x14ac:dyDescent="0.25">
      <c r="A3392" s="286" t="s">
        <v>8492</v>
      </c>
      <c r="B3392" s="287" t="s">
        <v>8493</v>
      </c>
      <c r="C3392" s="288" t="s">
        <v>2</v>
      </c>
      <c r="D3392" s="289">
        <v>256.74</v>
      </c>
      <c r="E3392" s="289">
        <v>23.45</v>
      </c>
      <c r="F3392" s="289">
        <v>280.19</v>
      </c>
      <c r="G3392" s="270">
        <v>15</v>
      </c>
    </row>
    <row r="3393" spans="1:7" s="270" customFormat="1" x14ac:dyDescent="0.25">
      <c r="A3393" s="286" t="s">
        <v>8494</v>
      </c>
      <c r="B3393" s="287" t="s">
        <v>8495</v>
      </c>
      <c r="C3393" s="288" t="s">
        <v>2</v>
      </c>
      <c r="D3393" s="289">
        <v>421.2</v>
      </c>
      <c r="E3393" s="289">
        <v>23.45</v>
      </c>
      <c r="F3393" s="289">
        <v>444.65</v>
      </c>
      <c r="G3393" s="270">
        <v>15</v>
      </c>
    </row>
    <row r="3394" spans="1:7" s="270" customFormat="1" x14ac:dyDescent="0.25">
      <c r="A3394" s="286" t="s">
        <v>8496</v>
      </c>
      <c r="B3394" s="287" t="s">
        <v>8497</v>
      </c>
      <c r="C3394" s="288" t="s">
        <v>2</v>
      </c>
      <c r="D3394" s="289">
        <v>610.15</v>
      </c>
      <c r="E3394" s="289">
        <v>23.45</v>
      </c>
      <c r="F3394" s="289">
        <v>633.6</v>
      </c>
      <c r="G3394" s="270">
        <v>15</v>
      </c>
    </row>
    <row r="3395" spans="1:7" s="270" customFormat="1" x14ac:dyDescent="0.25">
      <c r="A3395" s="286" t="s">
        <v>8498</v>
      </c>
      <c r="B3395" s="287" t="s">
        <v>8499</v>
      </c>
      <c r="C3395" s="288" t="s">
        <v>2</v>
      </c>
      <c r="D3395" s="289">
        <v>1044.07</v>
      </c>
      <c r="E3395" s="289">
        <v>31.26</v>
      </c>
      <c r="F3395" s="289">
        <v>1075.33</v>
      </c>
      <c r="G3395" s="270">
        <v>15</v>
      </c>
    </row>
    <row r="3396" spans="1:7" s="270" customFormat="1" x14ac:dyDescent="0.25">
      <c r="A3396" s="286" t="s">
        <v>8500</v>
      </c>
      <c r="B3396" s="287" t="s">
        <v>8501</v>
      </c>
      <c r="C3396" s="288" t="s">
        <v>2</v>
      </c>
      <c r="D3396" s="289">
        <v>104.89</v>
      </c>
      <c r="E3396" s="289">
        <v>23.45</v>
      </c>
      <c r="F3396" s="289">
        <v>128.34</v>
      </c>
      <c r="G3396" s="270">
        <v>15</v>
      </c>
    </row>
    <row r="3397" spans="1:7" s="270" customFormat="1" x14ac:dyDescent="0.25">
      <c r="A3397" s="286" t="s">
        <v>8502</v>
      </c>
      <c r="B3397" s="287" t="s">
        <v>8503</v>
      </c>
      <c r="C3397" s="288" t="s">
        <v>2</v>
      </c>
      <c r="D3397" s="289">
        <v>143.97</v>
      </c>
      <c r="E3397" s="289">
        <v>23.45</v>
      </c>
      <c r="F3397" s="289">
        <v>167.42</v>
      </c>
      <c r="G3397" s="270">
        <v>15</v>
      </c>
    </row>
    <row r="3398" spans="1:7" s="270" customFormat="1" x14ac:dyDescent="0.25">
      <c r="A3398" s="286" t="s">
        <v>8504</v>
      </c>
      <c r="B3398" s="287" t="s">
        <v>8505</v>
      </c>
      <c r="C3398" s="288" t="s">
        <v>2</v>
      </c>
      <c r="D3398" s="289">
        <v>168.03</v>
      </c>
      <c r="E3398" s="289">
        <v>23.45</v>
      </c>
      <c r="F3398" s="289">
        <v>191.48</v>
      </c>
      <c r="G3398" s="270">
        <v>15</v>
      </c>
    </row>
    <row r="3399" spans="1:7" s="270" customFormat="1" x14ac:dyDescent="0.25">
      <c r="A3399" s="286" t="s">
        <v>8506</v>
      </c>
      <c r="B3399" s="287" t="s">
        <v>8507</v>
      </c>
      <c r="C3399" s="288" t="s">
        <v>2</v>
      </c>
      <c r="D3399" s="289">
        <v>230.96</v>
      </c>
      <c r="E3399" s="289">
        <v>23.45</v>
      </c>
      <c r="F3399" s="289">
        <v>254.41</v>
      </c>
      <c r="G3399" s="270">
        <v>15</v>
      </c>
    </row>
    <row r="3400" spans="1:7" s="270" customFormat="1" x14ac:dyDescent="0.25">
      <c r="A3400" s="286" t="s">
        <v>8508</v>
      </c>
      <c r="B3400" s="287" t="s">
        <v>8509</v>
      </c>
      <c r="C3400" s="288" t="s">
        <v>2</v>
      </c>
      <c r="D3400" s="289">
        <v>381.16</v>
      </c>
      <c r="E3400" s="289">
        <v>23.45</v>
      </c>
      <c r="F3400" s="289">
        <v>404.61</v>
      </c>
      <c r="G3400" s="270">
        <v>15</v>
      </c>
    </row>
    <row r="3401" spans="1:7" s="270" customFormat="1" ht="45" x14ac:dyDescent="0.25">
      <c r="A3401" s="286" t="s">
        <v>8510</v>
      </c>
      <c r="B3401" s="287" t="s">
        <v>8511</v>
      </c>
      <c r="C3401" s="288" t="s">
        <v>2</v>
      </c>
      <c r="D3401" s="289">
        <v>9289.92</v>
      </c>
      <c r="E3401" s="289">
        <v>39.07</v>
      </c>
      <c r="F3401" s="289">
        <v>9328.99</v>
      </c>
      <c r="G3401" s="270">
        <v>15</v>
      </c>
    </row>
    <row r="3402" spans="1:7" s="270" customFormat="1" ht="45" x14ac:dyDescent="0.25">
      <c r="A3402" s="286" t="s">
        <v>8512</v>
      </c>
      <c r="B3402" s="287" t="s">
        <v>8513</v>
      </c>
      <c r="C3402" s="288" t="s">
        <v>2</v>
      </c>
      <c r="D3402" s="289">
        <v>216.73</v>
      </c>
      <c r="E3402" s="289">
        <v>23.45</v>
      </c>
      <c r="F3402" s="289">
        <v>240.18</v>
      </c>
      <c r="G3402" s="270">
        <v>15</v>
      </c>
    </row>
    <row r="3403" spans="1:7" s="270" customFormat="1" ht="30" x14ac:dyDescent="0.25">
      <c r="A3403" s="286" t="s">
        <v>8514</v>
      </c>
      <c r="B3403" s="287" t="s">
        <v>8515</v>
      </c>
      <c r="C3403" s="288" t="s">
        <v>2</v>
      </c>
      <c r="D3403" s="289">
        <v>587.28</v>
      </c>
      <c r="E3403" s="289">
        <v>23.45</v>
      </c>
      <c r="F3403" s="289">
        <v>610.73</v>
      </c>
      <c r="G3403" s="270">
        <v>15</v>
      </c>
    </row>
    <row r="3404" spans="1:7" s="270" customFormat="1" x14ac:dyDescent="0.25">
      <c r="A3404" s="286" t="s">
        <v>8516</v>
      </c>
      <c r="B3404" s="287" t="s">
        <v>8517</v>
      </c>
      <c r="C3404" s="288" t="s">
        <v>2</v>
      </c>
      <c r="D3404" s="289">
        <v>561.66</v>
      </c>
      <c r="E3404" s="289">
        <v>23.45</v>
      </c>
      <c r="F3404" s="289">
        <v>585.11</v>
      </c>
      <c r="G3404" s="270">
        <v>15</v>
      </c>
    </row>
    <row r="3405" spans="1:7" s="270" customFormat="1" x14ac:dyDescent="0.25">
      <c r="A3405" s="286" t="s">
        <v>8518</v>
      </c>
      <c r="B3405" s="287" t="s">
        <v>8519</v>
      </c>
      <c r="C3405" s="288" t="s">
        <v>2</v>
      </c>
      <c r="D3405" s="289">
        <v>1070.54</v>
      </c>
      <c r="E3405" s="289">
        <v>31.26</v>
      </c>
      <c r="F3405" s="289">
        <v>1101.8</v>
      </c>
      <c r="G3405" s="270">
        <v>15</v>
      </c>
    </row>
    <row r="3406" spans="1:7" s="270" customFormat="1" x14ac:dyDescent="0.25">
      <c r="A3406" s="286" t="s">
        <v>8520</v>
      </c>
      <c r="B3406" s="287" t="s">
        <v>8521</v>
      </c>
      <c r="C3406" s="288" t="s">
        <v>2</v>
      </c>
      <c r="D3406" s="289">
        <v>435.33</v>
      </c>
      <c r="E3406" s="289">
        <v>23.45</v>
      </c>
      <c r="F3406" s="289">
        <v>458.78</v>
      </c>
      <c r="G3406" s="270">
        <v>15</v>
      </c>
    </row>
    <row r="3407" spans="1:7" s="270" customFormat="1" ht="45" x14ac:dyDescent="0.25">
      <c r="A3407" s="286" t="s">
        <v>8522</v>
      </c>
      <c r="B3407" s="287" t="s">
        <v>8523</v>
      </c>
      <c r="C3407" s="288" t="s">
        <v>2</v>
      </c>
      <c r="D3407" s="289">
        <v>180.76</v>
      </c>
      <c r="E3407" s="289">
        <v>13.03</v>
      </c>
      <c r="F3407" s="289">
        <v>193.79</v>
      </c>
      <c r="G3407" s="270">
        <v>15</v>
      </c>
    </row>
    <row r="3408" spans="1:7" s="270" customFormat="1" ht="45" x14ac:dyDescent="0.25">
      <c r="A3408" s="286" t="s">
        <v>8524</v>
      </c>
      <c r="B3408" s="287" t="s">
        <v>8525</v>
      </c>
      <c r="C3408" s="288" t="s">
        <v>2</v>
      </c>
      <c r="D3408" s="289">
        <v>6451.55</v>
      </c>
      <c r="E3408" s="289">
        <v>31.26</v>
      </c>
      <c r="F3408" s="289">
        <v>6482.81</v>
      </c>
      <c r="G3408" s="270">
        <v>15</v>
      </c>
    </row>
    <row r="3409" spans="1:7" s="270" customFormat="1" ht="45" x14ac:dyDescent="0.25">
      <c r="A3409" s="286" t="s">
        <v>8526</v>
      </c>
      <c r="B3409" s="287" t="s">
        <v>8527</v>
      </c>
      <c r="C3409" s="288" t="s">
        <v>2</v>
      </c>
      <c r="D3409" s="289">
        <v>1755.1</v>
      </c>
      <c r="E3409" s="289">
        <v>31.26</v>
      </c>
      <c r="F3409" s="289">
        <v>1786.36</v>
      </c>
      <c r="G3409" s="270">
        <v>15</v>
      </c>
    </row>
    <row r="3410" spans="1:7" s="270" customFormat="1" ht="45" x14ac:dyDescent="0.25">
      <c r="A3410" s="286" t="s">
        <v>8528</v>
      </c>
      <c r="B3410" s="287" t="s">
        <v>8529</v>
      </c>
      <c r="C3410" s="288" t="s">
        <v>2</v>
      </c>
      <c r="D3410" s="289">
        <v>480.74</v>
      </c>
      <c r="E3410" s="289">
        <v>23.45</v>
      </c>
      <c r="F3410" s="289">
        <v>504.19</v>
      </c>
      <c r="G3410" s="270">
        <v>15</v>
      </c>
    </row>
    <row r="3411" spans="1:7" s="270" customFormat="1" ht="30" x14ac:dyDescent="0.25">
      <c r="A3411" s="286" t="s">
        <v>8530</v>
      </c>
      <c r="B3411" s="287" t="s">
        <v>8531</v>
      </c>
      <c r="C3411" s="288" t="s">
        <v>2</v>
      </c>
      <c r="D3411" s="289">
        <v>224.01</v>
      </c>
      <c r="E3411" s="289">
        <v>23.45</v>
      </c>
      <c r="F3411" s="289">
        <v>247.46</v>
      </c>
      <c r="G3411" s="270">
        <v>15</v>
      </c>
    </row>
    <row r="3412" spans="1:7" s="270" customFormat="1" ht="30" x14ac:dyDescent="0.25">
      <c r="A3412" s="286" t="s">
        <v>8532</v>
      </c>
      <c r="B3412" s="287" t="s">
        <v>8533</v>
      </c>
      <c r="C3412" s="288" t="s">
        <v>2</v>
      </c>
      <c r="D3412" s="289">
        <v>319.39999999999998</v>
      </c>
      <c r="E3412" s="289">
        <v>23.45</v>
      </c>
      <c r="F3412" s="289">
        <v>342.85</v>
      </c>
      <c r="G3412" s="270">
        <v>15</v>
      </c>
    </row>
    <row r="3413" spans="1:7" s="270" customFormat="1" ht="30" x14ac:dyDescent="0.25">
      <c r="A3413" s="286" t="s">
        <v>8534</v>
      </c>
      <c r="B3413" s="287" t="s">
        <v>8535</v>
      </c>
      <c r="C3413" s="288" t="s">
        <v>2</v>
      </c>
      <c r="D3413" s="289">
        <v>624.38</v>
      </c>
      <c r="E3413" s="289">
        <v>23.45</v>
      </c>
      <c r="F3413" s="289">
        <v>647.83000000000004</v>
      </c>
      <c r="G3413" s="270">
        <v>15</v>
      </c>
    </row>
    <row r="3414" spans="1:7" s="270" customFormat="1" ht="30" x14ac:dyDescent="0.25">
      <c r="A3414" s="286" t="s">
        <v>8536</v>
      </c>
      <c r="B3414" s="287" t="s">
        <v>8537</v>
      </c>
      <c r="C3414" s="288" t="s">
        <v>2</v>
      </c>
      <c r="D3414" s="289">
        <v>878.76</v>
      </c>
      <c r="E3414" s="289">
        <v>23.45</v>
      </c>
      <c r="F3414" s="289">
        <v>902.21</v>
      </c>
      <c r="G3414" s="270">
        <v>15</v>
      </c>
    </row>
    <row r="3415" spans="1:7" s="270" customFormat="1" ht="30" x14ac:dyDescent="0.25">
      <c r="A3415" s="286" t="s">
        <v>8538</v>
      </c>
      <c r="B3415" s="287" t="s">
        <v>8539</v>
      </c>
      <c r="C3415" s="288" t="s">
        <v>2</v>
      </c>
      <c r="D3415" s="289">
        <v>1358.88</v>
      </c>
      <c r="E3415" s="289">
        <v>23.45</v>
      </c>
      <c r="F3415" s="289">
        <v>1382.33</v>
      </c>
      <c r="G3415" s="270">
        <v>15</v>
      </c>
    </row>
    <row r="3416" spans="1:7" s="270" customFormat="1" ht="30" x14ac:dyDescent="0.25">
      <c r="A3416" s="286" t="s">
        <v>8540</v>
      </c>
      <c r="B3416" s="287" t="s">
        <v>8541</v>
      </c>
      <c r="C3416" s="288" t="s">
        <v>2</v>
      </c>
      <c r="D3416" s="289">
        <v>2620.75</v>
      </c>
      <c r="E3416" s="289">
        <v>31.26</v>
      </c>
      <c r="F3416" s="289">
        <v>2652.01</v>
      </c>
      <c r="G3416" s="270">
        <v>15</v>
      </c>
    </row>
    <row r="3417" spans="1:7" s="270" customFormat="1" ht="30" x14ac:dyDescent="0.25">
      <c r="A3417" s="286" t="s">
        <v>8542</v>
      </c>
      <c r="B3417" s="287" t="s">
        <v>8543</v>
      </c>
      <c r="C3417" s="288" t="s">
        <v>2</v>
      </c>
      <c r="D3417" s="289">
        <v>7092.05</v>
      </c>
      <c r="E3417" s="289">
        <v>31.26</v>
      </c>
      <c r="F3417" s="289">
        <v>7123.31</v>
      </c>
      <c r="G3417" s="270">
        <v>15</v>
      </c>
    </row>
    <row r="3418" spans="1:7" s="270" customFormat="1" ht="45" x14ac:dyDescent="0.25">
      <c r="A3418" s="286" t="s">
        <v>8544</v>
      </c>
      <c r="B3418" s="287" t="s">
        <v>8545</v>
      </c>
      <c r="C3418" s="288" t="s">
        <v>2</v>
      </c>
      <c r="D3418" s="289">
        <v>80.52</v>
      </c>
      <c r="E3418" s="289">
        <v>15.63</v>
      </c>
      <c r="F3418" s="289">
        <v>96.15</v>
      </c>
      <c r="G3418" s="270">
        <v>15</v>
      </c>
    </row>
    <row r="3419" spans="1:7" s="270" customFormat="1" ht="45" x14ac:dyDescent="0.25">
      <c r="A3419" s="286" t="s">
        <v>8546</v>
      </c>
      <c r="B3419" s="287" t="s">
        <v>8547</v>
      </c>
      <c r="C3419" s="288" t="s">
        <v>2</v>
      </c>
      <c r="D3419" s="289">
        <v>99.73</v>
      </c>
      <c r="E3419" s="289">
        <v>23.45</v>
      </c>
      <c r="F3419" s="289">
        <v>123.18</v>
      </c>
      <c r="G3419" s="270">
        <v>15</v>
      </c>
    </row>
    <row r="3420" spans="1:7" s="270" customFormat="1" ht="45" x14ac:dyDescent="0.25">
      <c r="A3420" s="286" t="s">
        <v>8548</v>
      </c>
      <c r="B3420" s="287" t="s">
        <v>8549</v>
      </c>
      <c r="C3420" s="288" t="s">
        <v>2</v>
      </c>
      <c r="D3420" s="289">
        <v>126.64</v>
      </c>
      <c r="E3420" s="289">
        <v>20.84</v>
      </c>
      <c r="F3420" s="289">
        <v>147.47999999999999</v>
      </c>
      <c r="G3420" s="270">
        <v>15</v>
      </c>
    </row>
    <row r="3421" spans="1:7" s="270" customFormat="1" ht="45" x14ac:dyDescent="0.25">
      <c r="A3421" s="286" t="s">
        <v>8550</v>
      </c>
      <c r="B3421" s="287" t="s">
        <v>8551</v>
      </c>
      <c r="C3421" s="288" t="s">
        <v>2</v>
      </c>
      <c r="D3421" s="289">
        <v>137.19999999999999</v>
      </c>
      <c r="E3421" s="289">
        <v>23.45</v>
      </c>
      <c r="F3421" s="289">
        <v>160.65</v>
      </c>
      <c r="G3421" s="270">
        <v>15</v>
      </c>
    </row>
    <row r="3422" spans="1:7" s="270" customFormat="1" ht="45" x14ac:dyDescent="0.25">
      <c r="A3422" s="286" t="s">
        <v>8552</v>
      </c>
      <c r="B3422" s="287" t="s">
        <v>8553</v>
      </c>
      <c r="C3422" s="288" t="s">
        <v>2</v>
      </c>
      <c r="D3422" s="289">
        <v>528.97</v>
      </c>
      <c r="E3422" s="289">
        <v>23.45</v>
      </c>
      <c r="F3422" s="289">
        <v>552.41999999999996</v>
      </c>
      <c r="G3422" s="270">
        <v>15</v>
      </c>
    </row>
    <row r="3423" spans="1:7" s="270" customFormat="1" ht="45" x14ac:dyDescent="0.25">
      <c r="A3423" s="286" t="s">
        <v>8554</v>
      </c>
      <c r="B3423" s="287" t="s">
        <v>8555</v>
      </c>
      <c r="C3423" s="288" t="s">
        <v>2</v>
      </c>
      <c r="D3423" s="289">
        <v>762.11</v>
      </c>
      <c r="E3423" s="289">
        <v>23.45</v>
      </c>
      <c r="F3423" s="289">
        <v>785.56</v>
      </c>
      <c r="G3423" s="270">
        <v>15</v>
      </c>
    </row>
    <row r="3424" spans="1:7" s="270" customFormat="1" ht="45" x14ac:dyDescent="0.25">
      <c r="A3424" s="286" t="s">
        <v>8556</v>
      </c>
      <c r="B3424" s="287" t="s">
        <v>8557</v>
      </c>
      <c r="C3424" s="288" t="s">
        <v>2</v>
      </c>
      <c r="D3424" s="289">
        <v>6336.24</v>
      </c>
      <c r="E3424" s="289">
        <v>104.2</v>
      </c>
      <c r="F3424" s="289">
        <v>6440.44</v>
      </c>
      <c r="G3424" s="270">
        <v>15</v>
      </c>
    </row>
    <row r="3425" spans="1:7" s="270" customFormat="1" ht="45" x14ac:dyDescent="0.25">
      <c r="A3425" s="286" t="s">
        <v>8558</v>
      </c>
      <c r="B3425" s="287" t="s">
        <v>8559</v>
      </c>
      <c r="C3425" s="288" t="s">
        <v>2</v>
      </c>
      <c r="D3425" s="289">
        <v>7470.8</v>
      </c>
      <c r="E3425" s="289">
        <v>104.2</v>
      </c>
      <c r="F3425" s="289">
        <v>7575</v>
      </c>
      <c r="G3425" s="270">
        <v>15</v>
      </c>
    </row>
    <row r="3426" spans="1:7" s="270" customFormat="1" x14ac:dyDescent="0.25">
      <c r="A3426" s="286" t="s">
        <v>8560</v>
      </c>
      <c r="B3426" s="287" t="s">
        <v>8561</v>
      </c>
      <c r="C3426" s="288" t="s">
        <v>2</v>
      </c>
      <c r="D3426" s="289">
        <v>571.76</v>
      </c>
      <c r="E3426" s="289">
        <v>52.1</v>
      </c>
      <c r="F3426" s="289">
        <v>623.86</v>
      </c>
      <c r="G3426" s="270">
        <v>15</v>
      </c>
    </row>
    <row r="3427" spans="1:7" s="270" customFormat="1" x14ac:dyDescent="0.25">
      <c r="A3427" s="286" t="s">
        <v>8562</v>
      </c>
      <c r="B3427" s="287" t="s">
        <v>8563</v>
      </c>
      <c r="C3427" s="288"/>
      <c r="D3427" s="289"/>
      <c r="E3427" s="289"/>
      <c r="F3427" s="289"/>
      <c r="G3427" s="270">
        <v>15</v>
      </c>
    </row>
    <row r="3428" spans="1:7" s="270" customFormat="1" ht="30" x14ac:dyDescent="0.25">
      <c r="A3428" s="286" t="s">
        <v>8564</v>
      </c>
      <c r="B3428" s="287" t="s">
        <v>8565</v>
      </c>
      <c r="C3428" s="288" t="s">
        <v>2</v>
      </c>
      <c r="D3428" s="289">
        <v>1400.17</v>
      </c>
      <c r="E3428" s="289">
        <v>65.13</v>
      </c>
      <c r="F3428" s="289">
        <v>1465.3</v>
      </c>
      <c r="G3428" s="270">
        <v>15</v>
      </c>
    </row>
    <row r="3429" spans="1:7" s="270" customFormat="1" ht="30" x14ac:dyDescent="0.25">
      <c r="A3429" s="286" t="s">
        <v>8566</v>
      </c>
      <c r="B3429" s="287" t="s">
        <v>8567</v>
      </c>
      <c r="C3429" s="288" t="s">
        <v>2</v>
      </c>
      <c r="D3429" s="289">
        <v>2288.12</v>
      </c>
      <c r="E3429" s="289">
        <v>182.36</v>
      </c>
      <c r="F3429" s="289">
        <v>2470.48</v>
      </c>
      <c r="G3429" s="270">
        <v>15</v>
      </c>
    </row>
    <row r="3430" spans="1:7" s="270" customFormat="1" ht="30" x14ac:dyDescent="0.25">
      <c r="A3430" s="286" t="s">
        <v>8568</v>
      </c>
      <c r="B3430" s="287" t="s">
        <v>8569</v>
      </c>
      <c r="C3430" s="288" t="s">
        <v>2</v>
      </c>
      <c r="D3430" s="289">
        <v>1386.57</v>
      </c>
      <c r="E3430" s="289">
        <v>182.36</v>
      </c>
      <c r="F3430" s="289">
        <v>1568.93</v>
      </c>
    </row>
    <row r="3431" spans="1:7" s="270" customFormat="1" ht="30" x14ac:dyDescent="0.25">
      <c r="A3431" s="286" t="s">
        <v>8570</v>
      </c>
      <c r="B3431" s="287" t="s">
        <v>8571</v>
      </c>
      <c r="C3431" s="288" t="s">
        <v>2</v>
      </c>
      <c r="D3431" s="289">
        <v>3726.21</v>
      </c>
      <c r="E3431" s="289">
        <v>182.36</v>
      </c>
      <c r="F3431" s="289">
        <v>3908.57</v>
      </c>
      <c r="G3431" s="270">
        <v>15</v>
      </c>
    </row>
    <row r="3432" spans="1:7" s="270" customFormat="1" x14ac:dyDescent="0.25">
      <c r="A3432" s="286" t="s">
        <v>8572</v>
      </c>
      <c r="B3432" s="287" t="s">
        <v>8573</v>
      </c>
      <c r="C3432" s="288" t="s">
        <v>2</v>
      </c>
      <c r="D3432" s="289">
        <v>1868.05</v>
      </c>
      <c r="E3432" s="289">
        <v>104.2</v>
      </c>
      <c r="F3432" s="289">
        <v>1972.25</v>
      </c>
      <c r="G3432" s="270">
        <v>15</v>
      </c>
    </row>
    <row r="3433" spans="1:7" s="270" customFormat="1" x14ac:dyDescent="0.25">
      <c r="A3433" s="286" t="s">
        <v>8574</v>
      </c>
      <c r="B3433" s="287" t="s">
        <v>8575</v>
      </c>
      <c r="C3433" s="288" t="s">
        <v>2</v>
      </c>
      <c r="D3433" s="289">
        <v>3193.67</v>
      </c>
      <c r="E3433" s="289">
        <v>104.2</v>
      </c>
      <c r="F3433" s="289">
        <v>3297.87</v>
      </c>
      <c r="G3433" s="270">
        <v>15</v>
      </c>
    </row>
    <row r="3434" spans="1:7" s="270" customFormat="1" ht="30" x14ac:dyDescent="0.25">
      <c r="A3434" s="286" t="s">
        <v>8576</v>
      </c>
      <c r="B3434" s="287" t="s">
        <v>8577</v>
      </c>
      <c r="C3434" s="288" t="s">
        <v>2</v>
      </c>
      <c r="D3434" s="289">
        <v>974.39</v>
      </c>
      <c r="E3434" s="289">
        <v>104.2</v>
      </c>
      <c r="F3434" s="289">
        <v>1078.5899999999999</v>
      </c>
      <c r="G3434" s="270">
        <v>15</v>
      </c>
    </row>
    <row r="3435" spans="1:7" s="270" customFormat="1" ht="30" x14ac:dyDescent="0.25">
      <c r="A3435" s="286" t="s">
        <v>8578</v>
      </c>
      <c r="B3435" s="287" t="s">
        <v>8579</v>
      </c>
      <c r="C3435" s="288" t="s">
        <v>2</v>
      </c>
      <c r="D3435" s="289">
        <v>828.54</v>
      </c>
      <c r="E3435" s="289">
        <v>104.2</v>
      </c>
      <c r="F3435" s="289">
        <v>932.74</v>
      </c>
      <c r="G3435" s="270">
        <v>15</v>
      </c>
    </row>
    <row r="3436" spans="1:7" s="270" customFormat="1" ht="30" x14ac:dyDescent="0.25">
      <c r="A3436" s="286" t="s">
        <v>8580</v>
      </c>
      <c r="B3436" s="287" t="s">
        <v>8581</v>
      </c>
      <c r="C3436" s="288" t="s">
        <v>2</v>
      </c>
      <c r="D3436" s="289">
        <v>6600.69</v>
      </c>
      <c r="E3436" s="289">
        <v>65.13</v>
      </c>
      <c r="F3436" s="289">
        <v>6665.82</v>
      </c>
      <c r="G3436" s="270">
        <v>15</v>
      </c>
    </row>
    <row r="3437" spans="1:7" s="270" customFormat="1" ht="30" x14ac:dyDescent="0.25">
      <c r="A3437" s="286" t="s">
        <v>8582</v>
      </c>
      <c r="B3437" s="287" t="s">
        <v>8583</v>
      </c>
      <c r="C3437" s="288" t="s">
        <v>2</v>
      </c>
      <c r="D3437" s="289">
        <v>3308.74</v>
      </c>
      <c r="E3437" s="289">
        <v>31.26</v>
      </c>
      <c r="F3437" s="289">
        <v>3340</v>
      </c>
      <c r="G3437" s="270">
        <v>15</v>
      </c>
    </row>
    <row r="3438" spans="1:7" s="270" customFormat="1" x14ac:dyDescent="0.25">
      <c r="A3438" s="286" t="s">
        <v>8584</v>
      </c>
      <c r="B3438" s="287" t="s">
        <v>8585</v>
      </c>
      <c r="C3438" s="288" t="s">
        <v>2</v>
      </c>
      <c r="D3438" s="289">
        <v>1092.47</v>
      </c>
      <c r="E3438" s="289">
        <v>104.2</v>
      </c>
      <c r="F3438" s="289">
        <v>1196.67</v>
      </c>
      <c r="G3438" s="270">
        <v>15</v>
      </c>
    </row>
    <row r="3439" spans="1:7" s="270" customFormat="1" ht="30" x14ac:dyDescent="0.25">
      <c r="A3439" s="286" t="s">
        <v>8586</v>
      </c>
      <c r="B3439" s="287" t="s">
        <v>8587</v>
      </c>
      <c r="C3439" s="288" t="s">
        <v>2</v>
      </c>
      <c r="D3439" s="289">
        <v>939.58</v>
      </c>
      <c r="E3439" s="289">
        <v>39.07</v>
      </c>
      <c r="F3439" s="289">
        <v>978.65</v>
      </c>
      <c r="G3439" s="270">
        <v>15</v>
      </c>
    </row>
    <row r="3440" spans="1:7" s="270" customFormat="1" ht="30" x14ac:dyDescent="0.25">
      <c r="A3440" s="286" t="s">
        <v>8588</v>
      </c>
      <c r="B3440" s="287" t="s">
        <v>8589</v>
      </c>
      <c r="C3440" s="288" t="s">
        <v>2</v>
      </c>
      <c r="D3440" s="289">
        <v>6434.24</v>
      </c>
      <c r="E3440" s="289">
        <v>156.30000000000001</v>
      </c>
      <c r="F3440" s="289">
        <v>6590.54</v>
      </c>
      <c r="G3440" s="270">
        <v>15</v>
      </c>
    </row>
    <row r="3441" spans="1:7" s="270" customFormat="1" ht="30" x14ac:dyDescent="0.25">
      <c r="A3441" s="286" t="s">
        <v>8590</v>
      </c>
      <c r="B3441" s="287" t="s">
        <v>8591</v>
      </c>
      <c r="C3441" s="288" t="s">
        <v>2</v>
      </c>
      <c r="D3441" s="289">
        <v>2196.64</v>
      </c>
      <c r="E3441" s="289">
        <v>104.2</v>
      </c>
      <c r="F3441" s="289">
        <v>2300.84</v>
      </c>
      <c r="G3441" s="270">
        <v>15</v>
      </c>
    </row>
    <row r="3442" spans="1:7" s="270" customFormat="1" ht="30" x14ac:dyDescent="0.25">
      <c r="A3442" s="286" t="s">
        <v>8592</v>
      </c>
      <c r="B3442" s="287" t="s">
        <v>8593</v>
      </c>
      <c r="C3442" s="288" t="s">
        <v>2</v>
      </c>
      <c r="D3442" s="289">
        <v>3407</v>
      </c>
      <c r="E3442" s="289">
        <v>104.2</v>
      </c>
      <c r="F3442" s="289">
        <v>3511.2</v>
      </c>
      <c r="G3442" s="270">
        <v>15</v>
      </c>
    </row>
    <row r="3443" spans="1:7" s="270" customFormat="1" ht="30" x14ac:dyDescent="0.25">
      <c r="A3443" s="286" t="s">
        <v>8594</v>
      </c>
      <c r="B3443" s="287" t="s">
        <v>8595</v>
      </c>
      <c r="C3443" s="288" t="s">
        <v>2</v>
      </c>
      <c r="D3443" s="289">
        <v>2319.5100000000002</v>
      </c>
      <c r="E3443" s="289">
        <v>104.2</v>
      </c>
      <c r="F3443" s="289">
        <v>2423.71</v>
      </c>
      <c r="G3443" s="270">
        <v>15</v>
      </c>
    </row>
    <row r="3444" spans="1:7" s="270" customFormat="1" x14ac:dyDescent="0.25">
      <c r="A3444" s="286" t="s">
        <v>8596</v>
      </c>
      <c r="B3444" s="287" t="s">
        <v>8597</v>
      </c>
      <c r="C3444" s="288"/>
      <c r="D3444" s="289"/>
      <c r="E3444" s="289"/>
      <c r="F3444" s="289"/>
      <c r="G3444" s="270">
        <v>15</v>
      </c>
    </row>
    <row r="3445" spans="1:7" s="270" customFormat="1" ht="45" x14ac:dyDescent="0.25">
      <c r="A3445" s="286" t="s">
        <v>8598</v>
      </c>
      <c r="B3445" s="287" t="s">
        <v>14204</v>
      </c>
      <c r="C3445" s="288" t="s">
        <v>2</v>
      </c>
      <c r="D3445" s="289">
        <v>97.9</v>
      </c>
      <c r="E3445" s="289">
        <v>23.45</v>
      </c>
      <c r="F3445" s="289">
        <v>121.35</v>
      </c>
      <c r="G3445" s="270">
        <v>15</v>
      </c>
    </row>
    <row r="3446" spans="1:7" s="270" customFormat="1" ht="45" x14ac:dyDescent="0.25">
      <c r="A3446" s="286" t="s">
        <v>8599</v>
      </c>
      <c r="B3446" s="287" t="s">
        <v>14205</v>
      </c>
      <c r="C3446" s="288" t="s">
        <v>2</v>
      </c>
      <c r="D3446" s="289">
        <v>133.96</v>
      </c>
      <c r="E3446" s="289">
        <v>31.26</v>
      </c>
      <c r="F3446" s="289">
        <v>165.22</v>
      </c>
      <c r="G3446" s="270">
        <v>15</v>
      </c>
    </row>
    <row r="3447" spans="1:7" s="270" customFormat="1" ht="45" x14ac:dyDescent="0.25">
      <c r="A3447" s="286" t="s">
        <v>8600</v>
      </c>
      <c r="B3447" s="287" t="s">
        <v>14206</v>
      </c>
      <c r="C3447" s="288" t="s">
        <v>2</v>
      </c>
      <c r="D3447" s="289">
        <v>199.34</v>
      </c>
      <c r="E3447" s="289">
        <v>39.07</v>
      </c>
      <c r="F3447" s="289">
        <v>238.41</v>
      </c>
    </row>
    <row r="3448" spans="1:7" s="270" customFormat="1" ht="45" x14ac:dyDescent="0.25">
      <c r="A3448" s="286" t="s">
        <v>8601</v>
      </c>
      <c r="B3448" s="287" t="s">
        <v>14207</v>
      </c>
      <c r="C3448" s="288" t="s">
        <v>2</v>
      </c>
      <c r="D3448" s="289">
        <v>256.67</v>
      </c>
      <c r="E3448" s="289">
        <v>41.68</v>
      </c>
      <c r="F3448" s="289">
        <v>298.35000000000002</v>
      </c>
      <c r="G3448" s="270">
        <v>15</v>
      </c>
    </row>
    <row r="3449" spans="1:7" s="270" customFormat="1" ht="45" x14ac:dyDescent="0.25">
      <c r="A3449" s="286" t="s">
        <v>8602</v>
      </c>
      <c r="B3449" s="287" t="s">
        <v>14208</v>
      </c>
      <c r="C3449" s="288" t="s">
        <v>2</v>
      </c>
      <c r="D3449" s="289">
        <v>580.03</v>
      </c>
      <c r="E3449" s="289">
        <v>65.13</v>
      </c>
      <c r="F3449" s="289">
        <v>645.16</v>
      </c>
      <c r="G3449" s="270">
        <v>15</v>
      </c>
    </row>
    <row r="3450" spans="1:7" s="270" customFormat="1" x14ac:dyDescent="0.25">
      <c r="A3450" s="286" t="s">
        <v>8603</v>
      </c>
      <c r="B3450" s="287" t="s">
        <v>8604</v>
      </c>
      <c r="C3450" s="288"/>
      <c r="D3450" s="289"/>
      <c r="E3450" s="289"/>
      <c r="F3450" s="289"/>
      <c r="G3450" s="270">
        <v>15</v>
      </c>
    </row>
    <row r="3451" spans="1:7" s="270" customFormat="1" ht="30" x14ac:dyDescent="0.25">
      <c r="A3451" s="286" t="s">
        <v>8605</v>
      </c>
      <c r="B3451" s="287" t="s">
        <v>8606</v>
      </c>
      <c r="C3451" s="288" t="s">
        <v>2</v>
      </c>
      <c r="D3451" s="289">
        <v>434.73</v>
      </c>
      <c r="E3451" s="289">
        <v>31.26</v>
      </c>
      <c r="F3451" s="289">
        <v>465.99</v>
      </c>
      <c r="G3451" s="270">
        <v>15</v>
      </c>
    </row>
    <row r="3452" spans="1:7" s="270" customFormat="1" ht="30" x14ac:dyDescent="0.25">
      <c r="A3452" s="286" t="s">
        <v>8607</v>
      </c>
      <c r="B3452" s="287" t="s">
        <v>8608</v>
      </c>
      <c r="C3452" s="288" t="s">
        <v>2</v>
      </c>
      <c r="D3452" s="289">
        <v>541.54</v>
      </c>
      <c r="E3452" s="289">
        <v>39.07</v>
      </c>
      <c r="F3452" s="289">
        <v>580.61</v>
      </c>
      <c r="G3452" s="270">
        <v>15</v>
      </c>
    </row>
    <row r="3453" spans="1:7" s="270" customFormat="1" ht="30" x14ac:dyDescent="0.25">
      <c r="A3453" s="286" t="s">
        <v>8609</v>
      </c>
      <c r="B3453" s="287" t="s">
        <v>8610</v>
      </c>
      <c r="C3453" s="288" t="s">
        <v>2</v>
      </c>
      <c r="D3453" s="289">
        <v>1068.47</v>
      </c>
      <c r="E3453" s="289">
        <v>52.1</v>
      </c>
      <c r="F3453" s="289">
        <v>1120.57</v>
      </c>
    </row>
    <row r="3454" spans="1:7" s="270" customFormat="1" ht="30" x14ac:dyDescent="0.25">
      <c r="A3454" s="286" t="s">
        <v>8611</v>
      </c>
      <c r="B3454" s="287" t="s">
        <v>8612</v>
      </c>
      <c r="C3454" s="288" t="s">
        <v>2</v>
      </c>
      <c r="D3454" s="289">
        <v>1386.41</v>
      </c>
      <c r="E3454" s="289">
        <v>65.13</v>
      </c>
      <c r="F3454" s="289">
        <v>1451.54</v>
      </c>
      <c r="G3454" s="270">
        <v>15</v>
      </c>
    </row>
    <row r="3455" spans="1:7" s="270" customFormat="1" x14ac:dyDescent="0.25">
      <c r="A3455" s="286" t="s">
        <v>8613</v>
      </c>
      <c r="B3455" s="287" t="s">
        <v>8614</v>
      </c>
      <c r="C3455" s="288"/>
      <c r="D3455" s="289"/>
      <c r="E3455" s="289"/>
      <c r="F3455" s="289"/>
      <c r="G3455" s="270">
        <v>15</v>
      </c>
    </row>
    <row r="3456" spans="1:7" s="270" customFormat="1" ht="45" x14ac:dyDescent="0.25">
      <c r="A3456" s="286" t="s">
        <v>8615</v>
      </c>
      <c r="B3456" s="287" t="s">
        <v>8616</v>
      </c>
      <c r="C3456" s="288" t="s">
        <v>2</v>
      </c>
      <c r="D3456" s="289">
        <v>606.1</v>
      </c>
      <c r="E3456" s="289">
        <v>23.45</v>
      </c>
      <c r="F3456" s="289">
        <v>629.54999999999995</v>
      </c>
      <c r="G3456" s="270">
        <v>15</v>
      </c>
    </row>
    <row r="3457" spans="1:7" s="270" customFormat="1" x14ac:dyDescent="0.25">
      <c r="A3457" s="286" t="s">
        <v>8617</v>
      </c>
      <c r="B3457" s="287" t="s">
        <v>8618</v>
      </c>
      <c r="C3457" s="288"/>
      <c r="D3457" s="289"/>
      <c r="E3457" s="289"/>
      <c r="F3457" s="289"/>
      <c r="G3457" s="270">
        <v>15</v>
      </c>
    </row>
    <row r="3458" spans="1:7" s="270" customFormat="1" ht="45" x14ac:dyDescent="0.25">
      <c r="A3458" s="286" t="s">
        <v>8619</v>
      </c>
      <c r="B3458" s="287" t="s">
        <v>8620</v>
      </c>
      <c r="C3458" s="288" t="s">
        <v>2</v>
      </c>
      <c r="D3458" s="289">
        <v>490.56</v>
      </c>
      <c r="E3458" s="289">
        <v>109.07</v>
      </c>
      <c r="F3458" s="289">
        <v>599.63</v>
      </c>
    </row>
    <row r="3459" spans="1:7" s="270" customFormat="1" ht="30" x14ac:dyDescent="0.25">
      <c r="A3459" s="286" t="s">
        <v>8621</v>
      </c>
      <c r="B3459" s="287" t="s">
        <v>8622</v>
      </c>
      <c r="C3459" s="288" t="s">
        <v>2</v>
      </c>
      <c r="D3459" s="289">
        <v>211.29</v>
      </c>
      <c r="E3459" s="289">
        <v>10.42</v>
      </c>
      <c r="F3459" s="289">
        <v>221.71</v>
      </c>
      <c r="G3459" s="270">
        <v>15</v>
      </c>
    </row>
    <row r="3460" spans="1:7" s="270" customFormat="1" ht="30" x14ac:dyDescent="0.25">
      <c r="A3460" s="286" t="s">
        <v>8623</v>
      </c>
      <c r="B3460" s="287" t="s">
        <v>8624</v>
      </c>
      <c r="C3460" s="288" t="s">
        <v>2</v>
      </c>
      <c r="D3460" s="289">
        <v>252.27</v>
      </c>
      <c r="E3460" s="289">
        <v>26.06</v>
      </c>
      <c r="F3460" s="289">
        <v>278.33</v>
      </c>
    </row>
    <row r="3461" spans="1:7" s="270" customFormat="1" ht="45" x14ac:dyDescent="0.25">
      <c r="A3461" s="286" t="s">
        <v>8625</v>
      </c>
      <c r="B3461" s="287" t="s">
        <v>8626</v>
      </c>
      <c r="C3461" s="288" t="s">
        <v>2</v>
      </c>
      <c r="D3461" s="289">
        <v>13689.1</v>
      </c>
      <c r="E3461" s="289">
        <v>109.07</v>
      </c>
      <c r="F3461" s="289">
        <v>13798.17</v>
      </c>
      <c r="G3461" s="270">
        <v>15</v>
      </c>
    </row>
    <row r="3462" spans="1:7" s="270" customFormat="1" x14ac:dyDescent="0.25">
      <c r="A3462" s="286" t="s">
        <v>8627</v>
      </c>
      <c r="B3462" s="287" t="s">
        <v>8628</v>
      </c>
      <c r="C3462" s="288"/>
      <c r="D3462" s="289"/>
      <c r="E3462" s="289"/>
      <c r="F3462" s="289"/>
      <c r="G3462" s="270">
        <v>15</v>
      </c>
    </row>
    <row r="3463" spans="1:7" s="270" customFormat="1" ht="30" x14ac:dyDescent="0.25">
      <c r="A3463" s="286" t="s">
        <v>8629</v>
      </c>
      <c r="B3463" s="287" t="s">
        <v>8630</v>
      </c>
      <c r="C3463" s="288" t="s">
        <v>2</v>
      </c>
      <c r="D3463" s="289">
        <v>3103.66</v>
      </c>
      <c r="E3463" s="289">
        <v>180.36</v>
      </c>
      <c r="F3463" s="289">
        <v>3284.02</v>
      </c>
      <c r="G3463" s="270">
        <v>15</v>
      </c>
    </row>
    <row r="3464" spans="1:7" s="270" customFormat="1" ht="30" x14ac:dyDescent="0.25">
      <c r="A3464" s="286" t="s">
        <v>8631</v>
      </c>
      <c r="B3464" s="287" t="s">
        <v>8632</v>
      </c>
      <c r="C3464" s="288" t="s">
        <v>2</v>
      </c>
      <c r="D3464" s="289">
        <v>1039.94</v>
      </c>
      <c r="E3464" s="289">
        <v>180.36</v>
      </c>
      <c r="F3464" s="289">
        <v>1220.3</v>
      </c>
      <c r="G3464" s="270">
        <v>15</v>
      </c>
    </row>
    <row r="3465" spans="1:7" s="270" customFormat="1" ht="30" x14ac:dyDescent="0.25">
      <c r="A3465" s="286" t="s">
        <v>8633</v>
      </c>
      <c r="B3465" s="287" t="s">
        <v>8634</v>
      </c>
      <c r="C3465" s="288" t="s">
        <v>2</v>
      </c>
      <c r="D3465" s="289">
        <v>1208.99</v>
      </c>
      <c r="E3465" s="289">
        <v>65.13</v>
      </c>
      <c r="F3465" s="289">
        <v>1274.1199999999999</v>
      </c>
    </row>
    <row r="3466" spans="1:7" s="270" customFormat="1" ht="30" x14ac:dyDescent="0.25">
      <c r="A3466" s="286" t="s">
        <v>8635</v>
      </c>
      <c r="B3466" s="287" t="s">
        <v>8636</v>
      </c>
      <c r="C3466" s="288" t="s">
        <v>2</v>
      </c>
      <c r="D3466" s="289">
        <v>1602.38</v>
      </c>
      <c r="E3466" s="289">
        <v>117.23</v>
      </c>
      <c r="F3466" s="289">
        <v>1719.61</v>
      </c>
      <c r="G3466" s="270">
        <v>15</v>
      </c>
    </row>
    <row r="3467" spans="1:7" s="270" customFormat="1" ht="30" x14ac:dyDescent="0.25">
      <c r="A3467" s="286" t="s">
        <v>8637</v>
      </c>
      <c r="B3467" s="287" t="s">
        <v>8638</v>
      </c>
      <c r="C3467" s="288" t="s">
        <v>2</v>
      </c>
      <c r="D3467" s="289">
        <v>2365.4</v>
      </c>
      <c r="E3467" s="289">
        <v>117.23</v>
      </c>
      <c r="F3467" s="289">
        <v>2482.63</v>
      </c>
      <c r="G3467" s="270">
        <v>15</v>
      </c>
    </row>
    <row r="3468" spans="1:7" s="270" customFormat="1" ht="30" x14ac:dyDescent="0.25">
      <c r="A3468" s="286" t="s">
        <v>8639</v>
      </c>
      <c r="B3468" s="287" t="s">
        <v>8640</v>
      </c>
      <c r="C3468" s="288" t="s">
        <v>2</v>
      </c>
      <c r="D3468" s="289">
        <v>7416.49</v>
      </c>
      <c r="E3468" s="289">
        <v>180.36</v>
      </c>
      <c r="F3468" s="289">
        <v>7596.85</v>
      </c>
      <c r="G3468" s="270">
        <v>15</v>
      </c>
    </row>
    <row r="3469" spans="1:7" s="270" customFormat="1" ht="30" x14ac:dyDescent="0.25">
      <c r="A3469" s="286" t="s">
        <v>8641</v>
      </c>
      <c r="B3469" s="287" t="s">
        <v>8642</v>
      </c>
      <c r="C3469" s="288" t="s">
        <v>2</v>
      </c>
      <c r="D3469" s="289">
        <v>1272.98</v>
      </c>
      <c r="E3469" s="289">
        <v>180.36</v>
      </c>
      <c r="F3469" s="289">
        <v>1453.34</v>
      </c>
      <c r="G3469" s="270">
        <v>15</v>
      </c>
    </row>
    <row r="3470" spans="1:7" s="270" customFormat="1" ht="30" x14ac:dyDescent="0.25">
      <c r="A3470" s="286" t="s">
        <v>8643</v>
      </c>
      <c r="B3470" s="287" t="s">
        <v>8644</v>
      </c>
      <c r="C3470" s="288" t="s">
        <v>2</v>
      </c>
      <c r="D3470" s="289">
        <v>1922.24</v>
      </c>
      <c r="E3470" s="289">
        <v>180.36</v>
      </c>
      <c r="F3470" s="289">
        <v>2102.6</v>
      </c>
      <c r="G3470" s="270">
        <v>15</v>
      </c>
    </row>
    <row r="3471" spans="1:7" s="270" customFormat="1" ht="30" x14ac:dyDescent="0.25">
      <c r="A3471" s="286" t="s">
        <v>8645</v>
      </c>
      <c r="B3471" s="287" t="s">
        <v>8646</v>
      </c>
      <c r="C3471" s="288" t="s">
        <v>2</v>
      </c>
      <c r="D3471" s="289">
        <v>1188.03</v>
      </c>
      <c r="E3471" s="289">
        <v>15.63</v>
      </c>
      <c r="F3471" s="289">
        <v>1203.6600000000001</v>
      </c>
      <c r="G3471" s="270">
        <v>15</v>
      </c>
    </row>
    <row r="3472" spans="1:7" s="270" customFormat="1" ht="30" x14ac:dyDescent="0.25">
      <c r="A3472" s="286" t="s">
        <v>8647</v>
      </c>
      <c r="B3472" s="287" t="s">
        <v>8648</v>
      </c>
      <c r="C3472" s="288" t="s">
        <v>2</v>
      </c>
      <c r="D3472" s="289">
        <v>2957.01</v>
      </c>
      <c r="E3472" s="289">
        <v>22.92</v>
      </c>
      <c r="F3472" s="289">
        <v>2979.93</v>
      </c>
      <c r="G3472" s="270">
        <v>15</v>
      </c>
    </row>
    <row r="3473" spans="1:7" s="270" customFormat="1" x14ac:dyDescent="0.25">
      <c r="A3473" s="286" t="s">
        <v>8649</v>
      </c>
      <c r="B3473" s="287" t="s">
        <v>8650</v>
      </c>
      <c r="C3473" s="288"/>
      <c r="D3473" s="289"/>
      <c r="E3473" s="289"/>
      <c r="F3473" s="289"/>
      <c r="G3473" s="270">
        <v>15</v>
      </c>
    </row>
    <row r="3474" spans="1:7" s="270" customFormat="1" x14ac:dyDescent="0.25">
      <c r="A3474" s="286" t="s">
        <v>8651</v>
      </c>
      <c r="B3474" s="287" t="s">
        <v>8652</v>
      </c>
      <c r="C3474" s="288" t="s">
        <v>2</v>
      </c>
      <c r="D3474" s="289">
        <v>12.66</v>
      </c>
      <c r="E3474" s="289">
        <v>23.45</v>
      </c>
      <c r="F3474" s="289">
        <v>36.11</v>
      </c>
      <c r="G3474" s="270">
        <v>15</v>
      </c>
    </row>
    <row r="3475" spans="1:7" s="270" customFormat="1" ht="30" x14ac:dyDescent="0.25">
      <c r="A3475" s="286" t="s">
        <v>8653</v>
      </c>
      <c r="B3475" s="287" t="s">
        <v>8654</v>
      </c>
      <c r="C3475" s="288" t="s">
        <v>2</v>
      </c>
      <c r="D3475" s="289">
        <v>56.4</v>
      </c>
      <c r="E3475" s="289">
        <v>23.45</v>
      </c>
      <c r="F3475" s="289">
        <v>79.849999999999994</v>
      </c>
      <c r="G3475" s="270">
        <v>15</v>
      </c>
    </row>
    <row r="3476" spans="1:7" s="270" customFormat="1" x14ac:dyDescent="0.25">
      <c r="A3476" s="286" t="s">
        <v>8655</v>
      </c>
      <c r="B3476" s="287" t="s">
        <v>8656</v>
      </c>
      <c r="C3476" s="288"/>
      <c r="D3476" s="289"/>
      <c r="E3476" s="289"/>
      <c r="F3476" s="289"/>
    </row>
    <row r="3477" spans="1:7" s="270" customFormat="1" x14ac:dyDescent="0.25">
      <c r="A3477" s="286" t="s">
        <v>8657</v>
      </c>
      <c r="B3477" s="287" t="s">
        <v>8658</v>
      </c>
      <c r="C3477" s="288" t="s">
        <v>2</v>
      </c>
      <c r="D3477" s="289">
        <v>135.5</v>
      </c>
      <c r="E3477" s="289">
        <v>7.82</v>
      </c>
      <c r="F3477" s="289">
        <v>143.32</v>
      </c>
      <c r="G3477" s="270">
        <v>15</v>
      </c>
    </row>
    <row r="3478" spans="1:7" s="270" customFormat="1" x14ac:dyDescent="0.25">
      <c r="A3478" s="286" t="s">
        <v>8659</v>
      </c>
      <c r="B3478" s="287" t="s">
        <v>8660</v>
      </c>
      <c r="C3478" s="288" t="s">
        <v>2</v>
      </c>
      <c r="D3478" s="289">
        <v>551.62</v>
      </c>
      <c r="E3478" s="289">
        <v>65.13</v>
      </c>
      <c r="F3478" s="289">
        <v>616.75</v>
      </c>
      <c r="G3478" s="270">
        <v>15</v>
      </c>
    </row>
    <row r="3479" spans="1:7" s="270" customFormat="1" ht="30" x14ac:dyDescent="0.25">
      <c r="A3479" s="286" t="s">
        <v>8661</v>
      </c>
      <c r="B3479" s="287" t="s">
        <v>8662</v>
      </c>
      <c r="C3479" s="288" t="s">
        <v>2</v>
      </c>
      <c r="D3479" s="289">
        <v>489.34</v>
      </c>
      <c r="E3479" s="289">
        <v>65.13</v>
      </c>
      <c r="F3479" s="289">
        <v>554.47</v>
      </c>
    </row>
    <row r="3480" spans="1:7" s="270" customFormat="1" ht="30" x14ac:dyDescent="0.25">
      <c r="A3480" s="286" t="s">
        <v>8663</v>
      </c>
      <c r="B3480" s="287" t="s">
        <v>8664</v>
      </c>
      <c r="C3480" s="288" t="s">
        <v>2</v>
      </c>
      <c r="D3480" s="289">
        <v>28.59</v>
      </c>
      <c r="E3480" s="289">
        <v>11</v>
      </c>
      <c r="F3480" s="289">
        <v>39.590000000000003</v>
      </c>
      <c r="G3480" s="270">
        <v>15</v>
      </c>
    </row>
    <row r="3481" spans="1:7" s="270" customFormat="1" ht="30" x14ac:dyDescent="0.25">
      <c r="A3481" s="286" t="s">
        <v>8665</v>
      </c>
      <c r="B3481" s="287" t="s">
        <v>8666</v>
      </c>
      <c r="C3481" s="288" t="s">
        <v>2</v>
      </c>
      <c r="D3481" s="289">
        <v>637.58000000000004</v>
      </c>
      <c r="E3481" s="289">
        <v>36.65</v>
      </c>
      <c r="F3481" s="289">
        <v>674.23</v>
      </c>
      <c r="G3481" s="270">
        <v>15</v>
      </c>
    </row>
    <row r="3482" spans="1:7" s="270" customFormat="1" ht="30" x14ac:dyDescent="0.25">
      <c r="A3482" s="286" t="s">
        <v>8667</v>
      </c>
      <c r="B3482" s="287" t="s">
        <v>8668</v>
      </c>
      <c r="C3482" s="288" t="s">
        <v>2</v>
      </c>
      <c r="D3482" s="289">
        <v>327.92</v>
      </c>
      <c r="E3482" s="289">
        <v>36.65</v>
      </c>
      <c r="F3482" s="289">
        <v>364.57</v>
      </c>
      <c r="G3482" s="270">
        <v>15</v>
      </c>
    </row>
    <row r="3483" spans="1:7" s="270" customFormat="1" ht="30" x14ac:dyDescent="0.25">
      <c r="A3483" s="286" t="s">
        <v>8669</v>
      </c>
      <c r="B3483" s="287" t="s">
        <v>8670</v>
      </c>
      <c r="C3483" s="288" t="s">
        <v>2</v>
      </c>
      <c r="D3483" s="289">
        <v>97.6</v>
      </c>
      <c r="E3483" s="289">
        <v>26.06</v>
      </c>
      <c r="F3483" s="289">
        <v>123.66</v>
      </c>
      <c r="G3483" s="270">
        <v>15</v>
      </c>
    </row>
    <row r="3484" spans="1:7" s="270" customFormat="1" ht="30" x14ac:dyDescent="0.25">
      <c r="A3484" s="286" t="s">
        <v>8671</v>
      </c>
      <c r="B3484" s="287" t="s">
        <v>12987</v>
      </c>
      <c r="C3484" s="288" t="s">
        <v>2</v>
      </c>
      <c r="D3484" s="289">
        <v>4213.1499999999996</v>
      </c>
      <c r="E3484" s="289">
        <v>156.30000000000001</v>
      </c>
      <c r="F3484" s="289">
        <v>4369.45</v>
      </c>
      <c r="G3484" s="270">
        <v>15</v>
      </c>
    </row>
    <row r="3485" spans="1:7" s="270" customFormat="1" x14ac:dyDescent="0.25">
      <c r="A3485" s="286" t="s">
        <v>8672</v>
      </c>
      <c r="B3485" s="287" t="s">
        <v>8673</v>
      </c>
      <c r="C3485" s="288" t="s">
        <v>2</v>
      </c>
      <c r="D3485" s="289">
        <v>128.47</v>
      </c>
      <c r="E3485" s="289">
        <v>20.84</v>
      </c>
      <c r="F3485" s="289">
        <v>149.31</v>
      </c>
      <c r="G3485" s="270">
        <v>15</v>
      </c>
    </row>
    <row r="3486" spans="1:7" s="270" customFormat="1" ht="30" x14ac:dyDescent="0.25">
      <c r="A3486" s="286" t="s">
        <v>8674</v>
      </c>
      <c r="B3486" s="287" t="s">
        <v>12988</v>
      </c>
      <c r="C3486" s="288" t="s">
        <v>2</v>
      </c>
      <c r="D3486" s="289">
        <v>456.13</v>
      </c>
      <c r="E3486" s="289">
        <v>61.82</v>
      </c>
      <c r="F3486" s="289">
        <v>517.95000000000005</v>
      </c>
      <c r="G3486" s="270">
        <v>15</v>
      </c>
    </row>
    <row r="3487" spans="1:7" s="270" customFormat="1" ht="30" x14ac:dyDescent="0.25">
      <c r="A3487" s="286" t="s">
        <v>8675</v>
      </c>
      <c r="B3487" s="287" t="s">
        <v>8676</v>
      </c>
      <c r="C3487" s="288" t="s">
        <v>2</v>
      </c>
      <c r="D3487" s="289">
        <v>335.38</v>
      </c>
      <c r="E3487" s="289">
        <v>65.13</v>
      </c>
      <c r="F3487" s="289">
        <v>400.51</v>
      </c>
      <c r="G3487" s="270">
        <v>15</v>
      </c>
    </row>
    <row r="3488" spans="1:7" s="270" customFormat="1" ht="30" x14ac:dyDescent="0.25">
      <c r="A3488" s="286" t="s">
        <v>8677</v>
      </c>
      <c r="B3488" s="287" t="s">
        <v>8678</v>
      </c>
      <c r="C3488" s="288" t="s">
        <v>2</v>
      </c>
      <c r="D3488" s="289">
        <v>427.47</v>
      </c>
      <c r="E3488" s="289">
        <v>65.13</v>
      </c>
      <c r="F3488" s="289">
        <v>492.6</v>
      </c>
      <c r="G3488" s="270">
        <v>15</v>
      </c>
    </row>
    <row r="3489" spans="1:7" s="270" customFormat="1" x14ac:dyDescent="0.25">
      <c r="A3489" s="286" t="s">
        <v>8679</v>
      </c>
      <c r="B3489" s="287" t="s">
        <v>8680</v>
      </c>
      <c r="C3489" s="288"/>
      <c r="D3489" s="289"/>
      <c r="E3489" s="289"/>
      <c r="F3489" s="289"/>
      <c r="G3489" s="270">
        <v>15</v>
      </c>
    </row>
    <row r="3490" spans="1:7" s="270" customFormat="1" x14ac:dyDescent="0.25">
      <c r="A3490" s="286" t="s">
        <v>8681</v>
      </c>
      <c r="B3490" s="287" t="s">
        <v>8682</v>
      </c>
      <c r="C3490" s="288"/>
      <c r="D3490" s="289"/>
      <c r="E3490" s="289"/>
      <c r="F3490" s="289"/>
      <c r="G3490" s="270">
        <v>15</v>
      </c>
    </row>
    <row r="3491" spans="1:7" s="270" customFormat="1" x14ac:dyDescent="0.25">
      <c r="A3491" s="286" t="s">
        <v>8683</v>
      </c>
      <c r="B3491" s="287" t="s">
        <v>8684</v>
      </c>
      <c r="C3491" s="288" t="s">
        <v>2</v>
      </c>
      <c r="D3491" s="289">
        <v>9120.58</v>
      </c>
      <c r="E3491" s="289">
        <v>115.67</v>
      </c>
      <c r="F3491" s="289">
        <v>9236.25</v>
      </c>
      <c r="G3491" s="270">
        <v>15</v>
      </c>
    </row>
    <row r="3492" spans="1:7" s="270" customFormat="1" x14ac:dyDescent="0.25">
      <c r="A3492" s="286" t="s">
        <v>8685</v>
      </c>
      <c r="B3492" s="287" t="s">
        <v>8686</v>
      </c>
      <c r="C3492" s="288" t="s">
        <v>2</v>
      </c>
      <c r="D3492" s="289">
        <v>11483.28</v>
      </c>
      <c r="E3492" s="289">
        <v>158.05000000000001</v>
      </c>
      <c r="F3492" s="289">
        <v>11641.33</v>
      </c>
    </row>
    <row r="3493" spans="1:7" s="270" customFormat="1" ht="30" x14ac:dyDescent="0.25">
      <c r="A3493" s="286" t="s">
        <v>8687</v>
      </c>
      <c r="B3493" s="287" t="s">
        <v>8688</v>
      </c>
      <c r="C3493" s="288" t="s">
        <v>2</v>
      </c>
      <c r="D3493" s="289">
        <v>1080.83</v>
      </c>
      <c r="E3493" s="289">
        <v>62.7</v>
      </c>
      <c r="F3493" s="289">
        <v>1143.53</v>
      </c>
    </row>
    <row r="3494" spans="1:7" s="270" customFormat="1" ht="30" x14ac:dyDescent="0.25">
      <c r="A3494" s="286" t="s">
        <v>8689</v>
      </c>
      <c r="B3494" s="287" t="s">
        <v>8690</v>
      </c>
      <c r="C3494" s="288" t="s">
        <v>2</v>
      </c>
      <c r="D3494" s="289">
        <v>1989.09</v>
      </c>
      <c r="E3494" s="289">
        <v>62.7</v>
      </c>
      <c r="F3494" s="289">
        <v>2051.79</v>
      </c>
      <c r="G3494" s="270">
        <v>15</v>
      </c>
    </row>
    <row r="3495" spans="1:7" s="270" customFormat="1" ht="30" x14ac:dyDescent="0.25">
      <c r="A3495" s="286" t="s">
        <v>8691</v>
      </c>
      <c r="B3495" s="287" t="s">
        <v>8692</v>
      </c>
      <c r="C3495" s="288" t="s">
        <v>2</v>
      </c>
      <c r="D3495" s="289">
        <v>3169.81</v>
      </c>
      <c r="E3495" s="289">
        <v>73.290000000000006</v>
      </c>
      <c r="F3495" s="289">
        <v>3243.1</v>
      </c>
      <c r="G3495" s="270">
        <v>15</v>
      </c>
    </row>
    <row r="3496" spans="1:7" s="270" customFormat="1" ht="30" x14ac:dyDescent="0.25">
      <c r="A3496" s="286" t="s">
        <v>8693</v>
      </c>
      <c r="B3496" s="287" t="s">
        <v>8694</v>
      </c>
      <c r="C3496" s="288" t="s">
        <v>2</v>
      </c>
      <c r="D3496" s="289">
        <v>5680.69</v>
      </c>
      <c r="E3496" s="289">
        <v>94.48</v>
      </c>
      <c r="F3496" s="289">
        <v>5775.17</v>
      </c>
      <c r="G3496" s="270">
        <v>15</v>
      </c>
    </row>
    <row r="3497" spans="1:7" s="270" customFormat="1" ht="45" x14ac:dyDescent="0.25">
      <c r="A3497" s="286" t="s">
        <v>8695</v>
      </c>
      <c r="B3497" s="287" t="s">
        <v>8696</v>
      </c>
      <c r="C3497" s="288" t="s">
        <v>2</v>
      </c>
      <c r="D3497" s="289">
        <v>6984.26</v>
      </c>
      <c r="E3497" s="289">
        <v>83.89</v>
      </c>
      <c r="F3497" s="289">
        <v>7068.15</v>
      </c>
      <c r="G3497" s="270">
        <v>15</v>
      </c>
    </row>
    <row r="3498" spans="1:7" s="270" customFormat="1" ht="45" x14ac:dyDescent="0.25">
      <c r="A3498" s="286" t="s">
        <v>8697</v>
      </c>
      <c r="B3498" s="287" t="s">
        <v>8698</v>
      </c>
      <c r="C3498" s="288" t="s">
        <v>2</v>
      </c>
      <c r="D3498" s="289">
        <v>15132.75</v>
      </c>
      <c r="E3498" s="289">
        <v>115.67</v>
      </c>
      <c r="F3498" s="289">
        <v>15248.42</v>
      </c>
      <c r="G3498" s="270">
        <v>15</v>
      </c>
    </row>
    <row r="3499" spans="1:7" s="270" customFormat="1" ht="30" x14ac:dyDescent="0.25">
      <c r="A3499" s="286" t="s">
        <v>8699</v>
      </c>
      <c r="B3499" s="287" t="s">
        <v>8700</v>
      </c>
      <c r="C3499" s="288" t="s">
        <v>2</v>
      </c>
      <c r="D3499" s="289">
        <v>897.77</v>
      </c>
      <c r="E3499" s="289">
        <v>73.290000000000006</v>
      </c>
      <c r="F3499" s="289">
        <v>971.06</v>
      </c>
      <c r="G3499" s="270">
        <v>15</v>
      </c>
    </row>
    <row r="3500" spans="1:7" s="270" customFormat="1" ht="30" x14ac:dyDescent="0.25">
      <c r="A3500" s="286" t="s">
        <v>8701</v>
      </c>
      <c r="B3500" s="287" t="s">
        <v>8702</v>
      </c>
      <c r="C3500" s="288" t="s">
        <v>2</v>
      </c>
      <c r="D3500" s="289">
        <v>551.58000000000004</v>
      </c>
      <c r="E3500" s="289">
        <v>73.290000000000006</v>
      </c>
      <c r="F3500" s="289">
        <v>624.87</v>
      </c>
      <c r="G3500" s="270">
        <v>15</v>
      </c>
    </row>
    <row r="3501" spans="1:7" s="270" customFormat="1" x14ac:dyDescent="0.25">
      <c r="A3501" s="286" t="s">
        <v>8703</v>
      </c>
      <c r="B3501" s="287" t="s">
        <v>8704</v>
      </c>
      <c r="C3501" s="288"/>
      <c r="D3501" s="289"/>
      <c r="E3501" s="289"/>
      <c r="F3501" s="289"/>
      <c r="G3501" s="270">
        <v>15</v>
      </c>
    </row>
    <row r="3502" spans="1:7" s="270" customFormat="1" ht="30" x14ac:dyDescent="0.25">
      <c r="A3502" s="286" t="s">
        <v>8705</v>
      </c>
      <c r="B3502" s="287" t="s">
        <v>8706</v>
      </c>
      <c r="C3502" s="288" t="s">
        <v>2709</v>
      </c>
      <c r="D3502" s="289">
        <v>5097.1000000000004</v>
      </c>
      <c r="E3502" s="289">
        <v>73.290000000000006</v>
      </c>
      <c r="F3502" s="289">
        <v>5170.3900000000003</v>
      </c>
      <c r="G3502" s="270">
        <v>15</v>
      </c>
    </row>
    <row r="3503" spans="1:7" s="270" customFormat="1" ht="30" x14ac:dyDescent="0.25">
      <c r="A3503" s="286" t="s">
        <v>8707</v>
      </c>
      <c r="B3503" s="287" t="s">
        <v>8708</v>
      </c>
      <c r="C3503" s="288" t="s">
        <v>2709</v>
      </c>
      <c r="D3503" s="289">
        <v>7103.47</v>
      </c>
      <c r="E3503" s="289">
        <v>73.290000000000006</v>
      </c>
      <c r="F3503" s="289">
        <v>7176.76</v>
      </c>
      <c r="G3503" s="270">
        <v>15</v>
      </c>
    </row>
    <row r="3504" spans="1:7" s="270" customFormat="1" ht="30" x14ac:dyDescent="0.25">
      <c r="A3504" s="286" t="s">
        <v>8709</v>
      </c>
      <c r="B3504" s="287" t="s">
        <v>8710</v>
      </c>
      <c r="C3504" s="288" t="s">
        <v>2709</v>
      </c>
      <c r="D3504" s="289">
        <v>13134.17</v>
      </c>
      <c r="E3504" s="289">
        <v>73.290000000000006</v>
      </c>
      <c r="F3504" s="289">
        <v>13207.46</v>
      </c>
    </row>
    <row r="3505" spans="1:7" s="270" customFormat="1" x14ac:dyDescent="0.25">
      <c r="A3505" s="286" t="s">
        <v>8711</v>
      </c>
      <c r="B3505" s="287" t="s">
        <v>8712</v>
      </c>
      <c r="C3505" s="288"/>
      <c r="D3505" s="289"/>
      <c r="E3505" s="289"/>
      <c r="F3505" s="289"/>
      <c r="G3505" s="270">
        <v>15</v>
      </c>
    </row>
    <row r="3506" spans="1:7" s="270" customFormat="1" ht="45" x14ac:dyDescent="0.25">
      <c r="A3506" s="286" t="s">
        <v>8713</v>
      </c>
      <c r="B3506" s="287" t="s">
        <v>8714</v>
      </c>
      <c r="C3506" s="288" t="s">
        <v>304</v>
      </c>
      <c r="D3506" s="289">
        <v>18005.96</v>
      </c>
      <c r="E3506" s="289">
        <v>3907.81</v>
      </c>
      <c r="F3506" s="289">
        <v>21913.77</v>
      </c>
      <c r="G3506" s="270">
        <v>15</v>
      </c>
    </row>
    <row r="3507" spans="1:7" s="270" customFormat="1" ht="45" x14ac:dyDescent="0.25">
      <c r="A3507" s="286" t="s">
        <v>8715</v>
      </c>
      <c r="B3507" s="287" t="s">
        <v>8716</v>
      </c>
      <c r="C3507" s="288" t="s">
        <v>304</v>
      </c>
      <c r="D3507" s="289">
        <v>34255.64</v>
      </c>
      <c r="E3507" s="289">
        <v>8369.8799999999992</v>
      </c>
      <c r="F3507" s="289">
        <v>42625.52</v>
      </c>
      <c r="G3507" s="270">
        <v>15</v>
      </c>
    </row>
    <row r="3508" spans="1:7" s="270" customFormat="1" x14ac:dyDescent="0.25">
      <c r="A3508" s="286" t="s">
        <v>8717</v>
      </c>
      <c r="B3508" s="287" t="s">
        <v>8718</v>
      </c>
      <c r="C3508" s="288"/>
      <c r="D3508" s="289"/>
      <c r="E3508" s="289"/>
      <c r="F3508" s="289"/>
    </row>
    <row r="3509" spans="1:7" s="270" customFormat="1" x14ac:dyDescent="0.25">
      <c r="A3509" s="286" t="s">
        <v>8719</v>
      </c>
      <c r="B3509" s="287" t="s">
        <v>8720</v>
      </c>
      <c r="C3509" s="288" t="s">
        <v>2</v>
      </c>
      <c r="D3509" s="289">
        <v>93.41</v>
      </c>
      <c r="E3509" s="289">
        <v>15.63</v>
      </c>
      <c r="F3509" s="289">
        <v>109.04</v>
      </c>
      <c r="G3509" s="270">
        <v>15</v>
      </c>
    </row>
    <row r="3510" spans="1:7" s="270" customFormat="1" x14ac:dyDescent="0.25">
      <c r="A3510" s="286" t="s">
        <v>8721</v>
      </c>
      <c r="B3510" s="287" t="s">
        <v>8722</v>
      </c>
      <c r="C3510" s="288" t="s">
        <v>2</v>
      </c>
      <c r="D3510" s="289">
        <v>119.93</v>
      </c>
      <c r="E3510" s="289">
        <v>20.84</v>
      </c>
      <c r="F3510" s="289">
        <v>140.77000000000001</v>
      </c>
      <c r="G3510" s="270">
        <v>15</v>
      </c>
    </row>
    <row r="3511" spans="1:7" s="270" customFormat="1" x14ac:dyDescent="0.25">
      <c r="A3511" s="286" t="s">
        <v>8723</v>
      </c>
      <c r="B3511" s="287" t="s">
        <v>8724</v>
      </c>
      <c r="C3511" s="288" t="s">
        <v>2</v>
      </c>
      <c r="D3511" s="289">
        <v>232</v>
      </c>
      <c r="E3511" s="289">
        <v>23.45</v>
      </c>
      <c r="F3511" s="289">
        <v>255.45</v>
      </c>
    </row>
    <row r="3512" spans="1:7" s="270" customFormat="1" x14ac:dyDescent="0.25">
      <c r="A3512" s="286" t="s">
        <v>8725</v>
      </c>
      <c r="B3512" s="287" t="s">
        <v>8726</v>
      </c>
      <c r="C3512" s="288" t="s">
        <v>2</v>
      </c>
      <c r="D3512" s="289">
        <v>246.29</v>
      </c>
      <c r="E3512" s="289">
        <v>23.45</v>
      </c>
      <c r="F3512" s="289">
        <v>269.74</v>
      </c>
      <c r="G3512" s="270">
        <v>15</v>
      </c>
    </row>
    <row r="3513" spans="1:7" s="270" customFormat="1" x14ac:dyDescent="0.25">
      <c r="A3513" s="286" t="s">
        <v>8727</v>
      </c>
      <c r="B3513" s="287" t="s">
        <v>8728</v>
      </c>
      <c r="C3513" s="288" t="s">
        <v>2</v>
      </c>
      <c r="D3513" s="289">
        <v>316.48</v>
      </c>
      <c r="E3513" s="289">
        <v>31.26</v>
      </c>
      <c r="F3513" s="289">
        <v>347.74</v>
      </c>
      <c r="G3513" s="270">
        <v>15</v>
      </c>
    </row>
    <row r="3514" spans="1:7" s="270" customFormat="1" x14ac:dyDescent="0.25">
      <c r="A3514" s="286" t="s">
        <v>8729</v>
      </c>
      <c r="B3514" s="287" t="s">
        <v>8730</v>
      </c>
      <c r="C3514" s="288" t="s">
        <v>2</v>
      </c>
      <c r="D3514" s="289">
        <v>1504.16</v>
      </c>
      <c r="E3514" s="289">
        <v>23.45</v>
      </c>
      <c r="F3514" s="289">
        <v>1527.61</v>
      </c>
      <c r="G3514" s="270">
        <v>15</v>
      </c>
    </row>
    <row r="3515" spans="1:7" s="270" customFormat="1" x14ac:dyDescent="0.25">
      <c r="A3515" s="286" t="s">
        <v>8731</v>
      </c>
      <c r="B3515" s="287" t="s">
        <v>8732</v>
      </c>
      <c r="C3515" s="288" t="s">
        <v>2</v>
      </c>
      <c r="D3515" s="289">
        <v>2205.5</v>
      </c>
      <c r="E3515" s="289">
        <v>104.2</v>
      </c>
      <c r="F3515" s="289">
        <v>2309.6999999999998</v>
      </c>
      <c r="G3515" s="270">
        <v>15</v>
      </c>
    </row>
    <row r="3516" spans="1:7" s="270" customFormat="1" x14ac:dyDescent="0.25">
      <c r="A3516" s="286" t="s">
        <v>8733</v>
      </c>
      <c r="B3516" s="287" t="s">
        <v>8734</v>
      </c>
      <c r="C3516" s="288"/>
      <c r="D3516" s="289"/>
      <c r="E3516" s="289"/>
      <c r="F3516" s="289"/>
      <c r="G3516" s="270">
        <v>15</v>
      </c>
    </row>
    <row r="3517" spans="1:7" s="270" customFormat="1" x14ac:dyDescent="0.25">
      <c r="A3517" s="286" t="s">
        <v>8735</v>
      </c>
      <c r="B3517" s="287" t="s">
        <v>8736</v>
      </c>
      <c r="C3517" s="288" t="s">
        <v>2</v>
      </c>
      <c r="D3517" s="289"/>
      <c r="E3517" s="289">
        <v>63.57</v>
      </c>
      <c r="F3517" s="289">
        <v>63.57</v>
      </c>
      <c r="G3517" s="270">
        <v>15</v>
      </c>
    </row>
    <row r="3518" spans="1:7" s="270" customFormat="1" x14ac:dyDescent="0.25">
      <c r="A3518" s="286" t="s">
        <v>8737</v>
      </c>
      <c r="B3518" s="287" t="s">
        <v>8738</v>
      </c>
      <c r="C3518" s="288" t="s">
        <v>2</v>
      </c>
      <c r="D3518" s="289"/>
      <c r="E3518" s="289">
        <v>169.52</v>
      </c>
      <c r="F3518" s="289">
        <v>169.52</v>
      </c>
      <c r="G3518" s="270">
        <v>15</v>
      </c>
    </row>
    <row r="3519" spans="1:7" s="270" customFormat="1" x14ac:dyDescent="0.25">
      <c r="A3519" s="286" t="s">
        <v>8739</v>
      </c>
      <c r="B3519" s="287" t="s">
        <v>8740</v>
      </c>
      <c r="C3519" s="288" t="s">
        <v>2</v>
      </c>
      <c r="D3519" s="289"/>
      <c r="E3519" s="289">
        <v>381.42</v>
      </c>
      <c r="F3519" s="289">
        <v>381.42</v>
      </c>
    </row>
    <row r="3520" spans="1:7" s="270" customFormat="1" x14ac:dyDescent="0.25">
      <c r="A3520" s="286" t="s">
        <v>8741</v>
      </c>
      <c r="B3520" s="287" t="s">
        <v>8742</v>
      </c>
      <c r="C3520" s="288"/>
      <c r="D3520" s="289"/>
      <c r="E3520" s="289"/>
      <c r="F3520" s="289"/>
      <c r="G3520" s="270">
        <v>15</v>
      </c>
    </row>
    <row r="3521" spans="1:7" s="270" customFormat="1" x14ac:dyDescent="0.25">
      <c r="A3521" s="286" t="s">
        <v>8743</v>
      </c>
      <c r="B3521" s="287" t="s">
        <v>8744</v>
      </c>
      <c r="C3521" s="288"/>
      <c r="D3521" s="289"/>
      <c r="E3521" s="289"/>
      <c r="F3521" s="289"/>
      <c r="G3521" s="270">
        <v>15</v>
      </c>
    </row>
    <row r="3522" spans="1:7" s="270" customFormat="1" x14ac:dyDescent="0.25">
      <c r="A3522" s="286" t="s">
        <v>8745</v>
      </c>
      <c r="B3522" s="287" t="s">
        <v>8746</v>
      </c>
      <c r="C3522" s="288" t="s">
        <v>2</v>
      </c>
      <c r="D3522" s="289">
        <v>39.67</v>
      </c>
      <c r="E3522" s="289">
        <v>52.1</v>
      </c>
      <c r="F3522" s="289">
        <v>91.77</v>
      </c>
      <c r="G3522" s="270">
        <v>15</v>
      </c>
    </row>
    <row r="3523" spans="1:7" s="270" customFormat="1" x14ac:dyDescent="0.25">
      <c r="A3523" s="286" t="s">
        <v>8747</v>
      </c>
      <c r="B3523" s="287" t="s">
        <v>8748</v>
      </c>
      <c r="C3523" s="288" t="s">
        <v>2</v>
      </c>
      <c r="D3523" s="289">
        <v>54.6</v>
      </c>
      <c r="E3523" s="289">
        <v>52.1</v>
      </c>
      <c r="F3523" s="289">
        <v>106.7</v>
      </c>
    </row>
    <row r="3524" spans="1:7" s="270" customFormat="1" x14ac:dyDescent="0.25">
      <c r="A3524" s="286" t="s">
        <v>8749</v>
      </c>
      <c r="B3524" s="287" t="s">
        <v>8750</v>
      </c>
      <c r="C3524" s="288" t="s">
        <v>2</v>
      </c>
      <c r="D3524" s="289">
        <v>69.06</v>
      </c>
      <c r="E3524" s="289">
        <v>52.1</v>
      </c>
      <c r="F3524" s="289">
        <v>121.16</v>
      </c>
    </row>
    <row r="3525" spans="1:7" s="270" customFormat="1" x14ac:dyDescent="0.25">
      <c r="A3525" s="286" t="s">
        <v>8751</v>
      </c>
      <c r="B3525" s="287" t="s">
        <v>8752</v>
      </c>
      <c r="C3525" s="288" t="s">
        <v>2</v>
      </c>
      <c r="D3525" s="289">
        <v>77.36</v>
      </c>
      <c r="E3525" s="289">
        <v>52.1</v>
      </c>
      <c r="F3525" s="289">
        <v>129.46</v>
      </c>
      <c r="G3525" s="270">
        <v>15</v>
      </c>
    </row>
    <row r="3526" spans="1:7" s="270" customFormat="1" ht="30" x14ac:dyDescent="0.25">
      <c r="A3526" s="286" t="s">
        <v>8753</v>
      </c>
      <c r="B3526" s="287" t="s">
        <v>8754</v>
      </c>
      <c r="C3526" s="288" t="s">
        <v>2</v>
      </c>
      <c r="D3526" s="289">
        <v>88.8</v>
      </c>
      <c r="E3526" s="289">
        <v>52.1</v>
      </c>
      <c r="F3526" s="289">
        <v>140.9</v>
      </c>
      <c r="G3526" s="270">
        <v>15</v>
      </c>
    </row>
    <row r="3527" spans="1:7" s="270" customFormat="1" ht="30" x14ac:dyDescent="0.25">
      <c r="A3527" s="286" t="s">
        <v>8755</v>
      </c>
      <c r="B3527" s="287" t="s">
        <v>8756</v>
      </c>
      <c r="C3527" s="288" t="s">
        <v>2</v>
      </c>
      <c r="D3527" s="289">
        <v>119.14</v>
      </c>
      <c r="E3527" s="289">
        <v>52.1</v>
      </c>
      <c r="F3527" s="289">
        <v>171.24</v>
      </c>
      <c r="G3527" s="270">
        <v>15</v>
      </c>
    </row>
    <row r="3528" spans="1:7" s="270" customFormat="1" x14ac:dyDescent="0.25">
      <c r="A3528" s="286" t="s">
        <v>8757</v>
      </c>
      <c r="B3528" s="287" t="s">
        <v>8758</v>
      </c>
      <c r="C3528" s="288"/>
      <c r="D3528" s="289"/>
      <c r="E3528" s="289"/>
      <c r="F3528" s="289"/>
      <c r="G3528" s="270">
        <v>15</v>
      </c>
    </row>
    <row r="3529" spans="1:7" s="270" customFormat="1" x14ac:dyDescent="0.25">
      <c r="A3529" s="286" t="s">
        <v>8759</v>
      </c>
      <c r="B3529" s="287" t="s">
        <v>8760</v>
      </c>
      <c r="C3529" s="288" t="s">
        <v>2</v>
      </c>
      <c r="D3529" s="289">
        <v>124.7</v>
      </c>
      <c r="E3529" s="289">
        <v>235.64</v>
      </c>
      <c r="F3529" s="289">
        <v>360.34</v>
      </c>
      <c r="G3529" s="270">
        <v>15</v>
      </c>
    </row>
    <row r="3530" spans="1:7" s="270" customFormat="1" x14ac:dyDescent="0.25">
      <c r="A3530" s="286" t="s">
        <v>12446</v>
      </c>
      <c r="B3530" s="287" t="s">
        <v>12597</v>
      </c>
      <c r="C3530" s="288" t="s">
        <v>2</v>
      </c>
      <c r="D3530" s="289">
        <v>84.42</v>
      </c>
      <c r="E3530" s="289">
        <v>57.26</v>
      </c>
      <c r="F3530" s="289">
        <v>141.68</v>
      </c>
      <c r="G3530" s="270">
        <v>15</v>
      </c>
    </row>
    <row r="3531" spans="1:7" s="270" customFormat="1" ht="30" x14ac:dyDescent="0.25">
      <c r="A3531" s="286" t="s">
        <v>8761</v>
      </c>
      <c r="B3531" s="287" t="s">
        <v>8762</v>
      </c>
      <c r="C3531" s="288" t="s">
        <v>2</v>
      </c>
      <c r="D3531" s="289">
        <v>381.96</v>
      </c>
      <c r="E3531" s="289">
        <v>52.1</v>
      </c>
      <c r="F3531" s="289">
        <v>434.06</v>
      </c>
    </row>
    <row r="3532" spans="1:7" s="270" customFormat="1" x14ac:dyDescent="0.25">
      <c r="A3532" s="286" t="s">
        <v>8763</v>
      </c>
      <c r="B3532" s="287" t="s">
        <v>8764</v>
      </c>
      <c r="C3532" s="288"/>
      <c r="D3532" s="289"/>
      <c r="E3532" s="289"/>
      <c r="F3532" s="289"/>
      <c r="G3532" s="270">
        <v>15</v>
      </c>
    </row>
    <row r="3533" spans="1:7" s="270" customFormat="1" x14ac:dyDescent="0.25">
      <c r="A3533" s="286" t="s">
        <v>8765</v>
      </c>
      <c r="B3533" s="287" t="s">
        <v>8766</v>
      </c>
      <c r="C3533" s="288" t="s">
        <v>2</v>
      </c>
      <c r="D3533" s="289">
        <v>34.96</v>
      </c>
      <c r="E3533" s="289">
        <v>52.1</v>
      </c>
      <c r="F3533" s="289">
        <v>87.06</v>
      </c>
      <c r="G3533" s="270">
        <v>15</v>
      </c>
    </row>
    <row r="3534" spans="1:7" s="270" customFormat="1" x14ac:dyDescent="0.25">
      <c r="A3534" s="286" t="s">
        <v>8767</v>
      </c>
      <c r="B3534" s="287" t="s">
        <v>8768</v>
      </c>
      <c r="C3534" s="288"/>
      <c r="D3534" s="289"/>
      <c r="E3534" s="289"/>
      <c r="F3534" s="289"/>
      <c r="G3534" s="270">
        <v>15</v>
      </c>
    </row>
    <row r="3535" spans="1:7" s="270" customFormat="1" ht="30" x14ac:dyDescent="0.25">
      <c r="A3535" s="286" t="s">
        <v>8769</v>
      </c>
      <c r="B3535" s="287" t="s">
        <v>8770</v>
      </c>
      <c r="C3535" s="288" t="s">
        <v>2</v>
      </c>
      <c r="D3535" s="289">
        <v>143.61000000000001</v>
      </c>
      <c r="E3535" s="289">
        <v>62.52</v>
      </c>
      <c r="F3535" s="289">
        <v>206.13</v>
      </c>
    </row>
    <row r="3536" spans="1:7" s="270" customFormat="1" ht="30" x14ac:dyDescent="0.25">
      <c r="A3536" s="286" t="s">
        <v>8771</v>
      </c>
      <c r="B3536" s="287" t="s">
        <v>8772</v>
      </c>
      <c r="C3536" s="288" t="s">
        <v>2</v>
      </c>
      <c r="D3536" s="289">
        <v>543.91</v>
      </c>
      <c r="E3536" s="289">
        <v>78.16</v>
      </c>
      <c r="F3536" s="289">
        <v>622.07000000000005</v>
      </c>
      <c r="G3536" s="270">
        <v>15</v>
      </c>
    </row>
    <row r="3537" spans="1:7" s="270" customFormat="1" x14ac:dyDescent="0.25">
      <c r="A3537" s="286" t="s">
        <v>8773</v>
      </c>
      <c r="B3537" s="287" t="s">
        <v>8774</v>
      </c>
      <c r="C3537" s="288"/>
      <c r="D3537" s="289"/>
      <c r="E3537" s="289"/>
      <c r="F3537" s="289"/>
    </row>
    <row r="3538" spans="1:7" s="270" customFormat="1" x14ac:dyDescent="0.25">
      <c r="A3538" s="286" t="s">
        <v>8775</v>
      </c>
      <c r="B3538" s="287" t="s">
        <v>9762</v>
      </c>
      <c r="C3538" s="288" t="s">
        <v>2</v>
      </c>
      <c r="D3538" s="289">
        <v>12.65</v>
      </c>
      <c r="E3538" s="289">
        <v>3.12</v>
      </c>
      <c r="F3538" s="289">
        <v>15.77</v>
      </c>
      <c r="G3538" s="270">
        <v>15</v>
      </c>
    </row>
    <row r="3539" spans="1:7" s="270" customFormat="1" x14ac:dyDescent="0.25">
      <c r="A3539" s="286" t="s">
        <v>8776</v>
      </c>
      <c r="B3539" s="287" t="s">
        <v>8777</v>
      </c>
      <c r="C3539" s="288" t="s">
        <v>351</v>
      </c>
      <c r="D3539" s="289">
        <v>1203.31</v>
      </c>
      <c r="E3539" s="289">
        <v>34.090000000000003</v>
      </c>
      <c r="F3539" s="289">
        <v>1237.4000000000001</v>
      </c>
      <c r="G3539" s="270">
        <v>15</v>
      </c>
    </row>
    <row r="3540" spans="1:7" s="270" customFormat="1" x14ac:dyDescent="0.25">
      <c r="A3540" s="286" t="s">
        <v>8778</v>
      </c>
      <c r="B3540" s="287" t="s">
        <v>9763</v>
      </c>
      <c r="C3540" s="288" t="s">
        <v>2</v>
      </c>
      <c r="D3540" s="289">
        <v>10.43</v>
      </c>
      <c r="E3540" s="289">
        <v>3.12</v>
      </c>
      <c r="F3540" s="289">
        <v>13.55</v>
      </c>
    </row>
    <row r="3541" spans="1:7" s="270" customFormat="1" x14ac:dyDescent="0.25">
      <c r="A3541" s="286" t="s">
        <v>8779</v>
      </c>
      <c r="B3541" s="287" t="s">
        <v>8780</v>
      </c>
      <c r="C3541" s="288" t="s">
        <v>2</v>
      </c>
      <c r="D3541" s="289">
        <v>344.52</v>
      </c>
      <c r="E3541" s="289">
        <v>27.27</v>
      </c>
      <c r="F3541" s="289">
        <v>371.79</v>
      </c>
      <c r="G3541" s="270">
        <v>15</v>
      </c>
    </row>
    <row r="3542" spans="1:7" s="270" customFormat="1" x14ac:dyDescent="0.25">
      <c r="A3542" s="286" t="s">
        <v>8781</v>
      </c>
      <c r="B3542" s="287" t="s">
        <v>9765</v>
      </c>
      <c r="C3542" s="288" t="s">
        <v>2</v>
      </c>
      <c r="D3542" s="289">
        <v>31.61</v>
      </c>
      <c r="E3542" s="289">
        <v>3.12</v>
      </c>
      <c r="F3542" s="289">
        <v>34.729999999999997</v>
      </c>
      <c r="G3542" s="270">
        <v>15</v>
      </c>
    </row>
    <row r="3543" spans="1:7" s="270" customFormat="1" x14ac:dyDescent="0.25">
      <c r="A3543" s="286" t="s">
        <v>8782</v>
      </c>
      <c r="B3543" s="287" t="s">
        <v>9764</v>
      </c>
      <c r="C3543" s="288" t="s">
        <v>2</v>
      </c>
      <c r="D3543" s="289">
        <v>7.65</v>
      </c>
      <c r="E3543" s="289">
        <v>3.12</v>
      </c>
      <c r="F3543" s="289">
        <v>10.77</v>
      </c>
      <c r="G3543" s="270">
        <v>15</v>
      </c>
    </row>
    <row r="3544" spans="1:7" s="270" customFormat="1" x14ac:dyDescent="0.25">
      <c r="A3544" s="286" t="s">
        <v>211</v>
      </c>
      <c r="B3544" s="287" t="s">
        <v>212</v>
      </c>
      <c r="C3544" s="288" t="s">
        <v>351</v>
      </c>
      <c r="D3544" s="289">
        <v>1171.6199999999999</v>
      </c>
      <c r="E3544" s="289">
        <v>34.090000000000003</v>
      </c>
      <c r="F3544" s="289">
        <v>1205.71</v>
      </c>
      <c r="G3544" s="270">
        <v>15</v>
      </c>
    </row>
    <row r="3545" spans="1:7" s="270" customFormat="1" ht="30" x14ac:dyDescent="0.25">
      <c r="A3545" s="286" t="s">
        <v>8783</v>
      </c>
      <c r="B3545" s="287" t="s">
        <v>8784</v>
      </c>
      <c r="C3545" s="288" t="s">
        <v>351</v>
      </c>
      <c r="D3545" s="289">
        <v>1352.89</v>
      </c>
      <c r="E3545" s="289">
        <v>34.090000000000003</v>
      </c>
      <c r="F3545" s="289">
        <v>1386.98</v>
      </c>
      <c r="G3545" s="270">
        <v>15</v>
      </c>
    </row>
    <row r="3546" spans="1:7" s="270" customFormat="1" ht="30" x14ac:dyDescent="0.25">
      <c r="A3546" s="286" t="s">
        <v>8785</v>
      </c>
      <c r="B3546" s="287" t="s">
        <v>8786</v>
      </c>
      <c r="C3546" s="288" t="s">
        <v>2</v>
      </c>
      <c r="D3546" s="289">
        <v>83.65</v>
      </c>
      <c r="E3546" s="289">
        <v>17.05</v>
      </c>
      <c r="F3546" s="289">
        <v>100.7</v>
      </c>
      <c r="G3546" s="270">
        <v>15</v>
      </c>
    </row>
    <row r="3547" spans="1:7" s="270" customFormat="1" x14ac:dyDescent="0.25">
      <c r="A3547" s="286" t="s">
        <v>15406</v>
      </c>
      <c r="B3547" s="287" t="s">
        <v>15407</v>
      </c>
      <c r="C3547" s="288" t="s">
        <v>2</v>
      </c>
      <c r="D3547" s="289">
        <v>10.53</v>
      </c>
      <c r="E3547" s="289">
        <v>3.12</v>
      </c>
      <c r="F3547" s="289">
        <v>13.65</v>
      </c>
      <c r="G3547" s="270">
        <v>15</v>
      </c>
    </row>
    <row r="3548" spans="1:7" s="270" customFormat="1" x14ac:dyDescent="0.25">
      <c r="A3548" s="286" t="s">
        <v>15408</v>
      </c>
      <c r="B3548" s="287" t="s">
        <v>15409</v>
      </c>
      <c r="C3548" s="288" t="s">
        <v>2</v>
      </c>
      <c r="D3548" s="289">
        <v>22.52</v>
      </c>
      <c r="E3548" s="289">
        <v>3.12</v>
      </c>
      <c r="F3548" s="289">
        <v>25.64</v>
      </c>
      <c r="G3548" s="270">
        <v>15</v>
      </c>
    </row>
    <row r="3549" spans="1:7" s="270" customFormat="1" ht="30" x14ac:dyDescent="0.25">
      <c r="A3549" s="286" t="s">
        <v>8787</v>
      </c>
      <c r="B3549" s="287" t="s">
        <v>8788</v>
      </c>
      <c r="C3549" s="288" t="s">
        <v>2</v>
      </c>
      <c r="D3549" s="289">
        <v>4267.38</v>
      </c>
      <c r="E3549" s="289">
        <v>62.52</v>
      </c>
      <c r="F3549" s="289">
        <v>4329.8999999999996</v>
      </c>
      <c r="G3549" s="270">
        <v>15</v>
      </c>
    </row>
    <row r="3550" spans="1:7" s="270" customFormat="1" ht="30" x14ac:dyDescent="0.25">
      <c r="A3550" s="286" t="s">
        <v>8789</v>
      </c>
      <c r="B3550" s="287" t="s">
        <v>8790</v>
      </c>
      <c r="C3550" s="288" t="s">
        <v>2</v>
      </c>
      <c r="D3550" s="289">
        <v>5222.7700000000004</v>
      </c>
      <c r="E3550" s="289">
        <v>62.52</v>
      </c>
      <c r="F3550" s="289">
        <v>5285.29</v>
      </c>
      <c r="G3550" s="270">
        <v>15</v>
      </c>
    </row>
    <row r="3551" spans="1:7" s="270" customFormat="1" ht="30" x14ac:dyDescent="0.25">
      <c r="A3551" s="286" t="s">
        <v>8791</v>
      </c>
      <c r="B3551" s="287" t="s">
        <v>8792</v>
      </c>
      <c r="C3551" s="288" t="s">
        <v>2</v>
      </c>
      <c r="D3551" s="289">
        <v>401.47</v>
      </c>
      <c r="E3551" s="289">
        <v>70.48</v>
      </c>
      <c r="F3551" s="289">
        <v>471.95</v>
      </c>
      <c r="G3551" s="270">
        <v>15</v>
      </c>
    </row>
    <row r="3552" spans="1:7" s="270" customFormat="1" ht="30" x14ac:dyDescent="0.25">
      <c r="A3552" s="286" t="s">
        <v>8793</v>
      </c>
      <c r="B3552" s="287" t="s">
        <v>13743</v>
      </c>
      <c r="C3552" s="288" t="s">
        <v>2</v>
      </c>
      <c r="D3552" s="289">
        <v>453.93</v>
      </c>
      <c r="E3552" s="289">
        <v>70.48</v>
      </c>
      <c r="F3552" s="289">
        <v>524.41</v>
      </c>
      <c r="G3552" s="270">
        <v>15</v>
      </c>
    </row>
    <row r="3553" spans="1:7" s="270" customFormat="1" ht="30" x14ac:dyDescent="0.25">
      <c r="A3553" s="286" t="s">
        <v>8794</v>
      </c>
      <c r="B3553" s="287" t="s">
        <v>8795</v>
      </c>
      <c r="C3553" s="288" t="s">
        <v>2</v>
      </c>
      <c r="D3553" s="289">
        <v>597.49</v>
      </c>
      <c r="E3553" s="289">
        <v>70.48</v>
      </c>
      <c r="F3553" s="289">
        <v>667.97</v>
      </c>
      <c r="G3553" s="270">
        <v>15</v>
      </c>
    </row>
    <row r="3554" spans="1:7" s="270" customFormat="1" ht="30" x14ac:dyDescent="0.25">
      <c r="A3554" s="286" t="s">
        <v>8796</v>
      </c>
      <c r="B3554" s="287" t="s">
        <v>8797</v>
      </c>
      <c r="C3554" s="288" t="s">
        <v>2</v>
      </c>
      <c r="D3554" s="289">
        <v>144.22999999999999</v>
      </c>
      <c r="E3554" s="289">
        <v>70.48</v>
      </c>
      <c r="F3554" s="289">
        <v>214.71</v>
      </c>
      <c r="G3554" s="270">
        <v>15</v>
      </c>
    </row>
    <row r="3555" spans="1:7" s="270" customFormat="1" ht="30" x14ac:dyDescent="0.25">
      <c r="A3555" s="286" t="s">
        <v>8798</v>
      </c>
      <c r="B3555" s="287" t="s">
        <v>8799</v>
      </c>
      <c r="C3555" s="288" t="s">
        <v>2</v>
      </c>
      <c r="D3555" s="289">
        <v>195.31</v>
      </c>
      <c r="E3555" s="289">
        <v>70.48</v>
      </c>
      <c r="F3555" s="289">
        <v>265.79000000000002</v>
      </c>
      <c r="G3555" s="270">
        <v>15</v>
      </c>
    </row>
    <row r="3556" spans="1:7" s="270" customFormat="1" ht="30" x14ac:dyDescent="0.25">
      <c r="A3556" s="286" t="s">
        <v>8800</v>
      </c>
      <c r="B3556" s="287" t="s">
        <v>8801</v>
      </c>
      <c r="C3556" s="288" t="s">
        <v>2</v>
      </c>
      <c r="D3556" s="289">
        <v>332.9</v>
      </c>
      <c r="E3556" s="289">
        <v>70.48</v>
      </c>
      <c r="F3556" s="289">
        <v>403.38</v>
      </c>
      <c r="G3556" s="270">
        <v>15</v>
      </c>
    </row>
    <row r="3557" spans="1:7" s="270" customFormat="1" ht="30" x14ac:dyDescent="0.25">
      <c r="A3557" s="286" t="s">
        <v>8802</v>
      </c>
      <c r="B3557" s="287" t="s">
        <v>8803</v>
      </c>
      <c r="C3557" s="288" t="s">
        <v>2</v>
      </c>
      <c r="D3557" s="289">
        <v>409.72</v>
      </c>
      <c r="E3557" s="289">
        <v>70.48</v>
      </c>
      <c r="F3557" s="289">
        <v>480.2</v>
      </c>
      <c r="G3557" s="270">
        <v>15</v>
      </c>
    </row>
    <row r="3558" spans="1:7" s="270" customFormat="1" ht="30" x14ac:dyDescent="0.25">
      <c r="A3558" s="286" t="s">
        <v>8804</v>
      </c>
      <c r="B3558" s="287" t="s">
        <v>8805</v>
      </c>
      <c r="C3558" s="288" t="s">
        <v>2</v>
      </c>
      <c r="D3558" s="289">
        <v>355.75</v>
      </c>
      <c r="E3558" s="289">
        <v>70.48</v>
      </c>
      <c r="F3558" s="289">
        <v>426.23</v>
      </c>
      <c r="G3558" s="270">
        <v>15</v>
      </c>
    </row>
    <row r="3559" spans="1:7" s="270" customFormat="1" ht="30" x14ac:dyDescent="0.25">
      <c r="A3559" s="286" t="s">
        <v>12447</v>
      </c>
      <c r="B3559" s="287" t="s">
        <v>12448</v>
      </c>
      <c r="C3559" s="288" t="s">
        <v>2</v>
      </c>
      <c r="D3559" s="289">
        <v>1749.14</v>
      </c>
      <c r="E3559" s="289">
        <v>70.48</v>
      </c>
      <c r="F3559" s="289">
        <v>1819.62</v>
      </c>
      <c r="G3559" s="270">
        <v>15</v>
      </c>
    </row>
    <row r="3560" spans="1:7" s="270" customFormat="1" ht="30" x14ac:dyDescent="0.25">
      <c r="A3560" s="286" t="s">
        <v>8806</v>
      </c>
      <c r="B3560" s="287" t="s">
        <v>8807</v>
      </c>
      <c r="C3560" s="288" t="s">
        <v>304</v>
      </c>
      <c r="D3560" s="289">
        <v>1127.77</v>
      </c>
      <c r="E3560" s="289">
        <v>22.08</v>
      </c>
      <c r="F3560" s="289">
        <v>1149.8499999999999</v>
      </c>
      <c r="G3560" s="270">
        <v>15</v>
      </c>
    </row>
    <row r="3561" spans="1:7" s="270" customFormat="1" ht="30" x14ac:dyDescent="0.25">
      <c r="A3561" s="286" t="s">
        <v>8808</v>
      </c>
      <c r="B3561" s="287" t="s">
        <v>8809</v>
      </c>
      <c r="C3561" s="288" t="s">
        <v>304</v>
      </c>
      <c r="D3561" s="289">
        <v>1062.03</v>
      </c>
      <c r="E3561" s="289">
        <v>29.13</v>
      </c>
      <c r="F3561" s="289">
        <v>1091.1600000000001</v>
      </c>
      <c r="G3561" s="270">
        <v>15</v>
      </c>
    </row>
    <row r="3562" spans="1:7" s="270" customFormat="1" x14ac:dyDescent="0.25">
      <c r="A3562" s="286" t="s">
        <v>8810</v>
      </c>
      <c r="B3562" s="287" t="s">
        <v>8811</v>
      </c>
      <c r="C3562" s="288"/>
      <c r="D3562" s="289"/>
      <c r="E3562" s="289"/>
      <c r="F3562" s="289"/>
      <c r="G3562" s="270">
        <v>15</v>
      </c>
    </row>
    <row r="3563" spans="1:7" s="270" customFormat="1" x14ac:dyDescent="0.25">
      <c r="A3563" s="286" t="s">
        <v>8812</v>
      </c>
      <c r="B3563" s="287" t="s">
        <v>8813</v>
      </c>
      <c r="C3563" s="288" t="s">
        <v>2</v>
      </c>
      <c r="D3563" s="289">
        <v>477.58</v>
      </c>
      <c r="E3563" s="289">
        <v>52.1</v>
      </c>
      <c r="F3563" s="289">
        <v>529.67999999999995</v>
      </c>
      <c r="G3563" s="270">
        <v>15</v>
      </c>
    </row>
    <row r="3564" spans="1:7" s="270" customFormat="1" x14ac:dyDescent="0.25">
      <c r="A3564" s="286" t="s">
        <v>8814</v>
      </c>
      <c r="B3564" s="287" t="s">
        <v>8815</v>
      </c>
      <c r="C3564" s="288"/>
      <c r="D3564" s="289"/>
      <c r="E3564" s="289"/>
      <c r="F3564" s="289"/>
      <c r="G3564" s="270">
        <v>15</v>
      </c>
    </row>
    <row r="3565" spans="1:7" s="270" customFormat="1" x14ac:dyDescent="0.25">
      <c r="A3565" s="286" t="s">
        <v>8816</v>
      </c>
      <c r="B3565" s="287" t="s">
        <v>8817</v>
      </c>
      <c r="C3565" s="288" t="s">
        <v>304</v>
      </c>
      <c r="D3565" s="289">
        <v>446.32</v>
      </c>
      <c r="E3565" s="289">
        <v>11.75</v>
      </c>
      <c r="F3565" s="289">
        <v>458.07</v>
      </c>
    </row>
    <row r="3566" spans="1:7" s="270" customFormat="1" ht="30" x14ac:dyDescent="0.25">
      <c r="A3566" s="286" t="s">
        <v>8818</v>
      </c>
      <c r="B3566" s="287" t="s">
        <v>8819</v>
      </c>
      <c r="C3566" s="288" t="s">
        <v>304</v>
      </c>
      <c r="D3566" s="289">
        <v>242.97</v>
      </c>
      <c r="E3566" s="289">
        <v>11.75</v>
      </c>
      <c r="F3566" s="289">
        <v>254.72</v>
      </c>
      <c r="G3566" s="270">
        <v>15</v>
      </c>
    </row>
    <row r="3567" spans="1:7" s="270" customFormat="1" ht="30" x14ac:dyDescent="0.25">
      <c r="A3567" s="286" t="s">
        <v>8820</v>
      </c>
      <c r="B3567" s="287" t="s">
        <v>8821</v>
      </c>
      <c r="C3567" s="288" t="s">
        <v>304</v>
      </c>
      <c r="D3567" s="289">
        <v>364.29</v>
      </c>
      <c r="E3567" s="289">
        <v>11.75</v>
      </c>
      <c r="F3567" s="289">
        <v>376.04</v>
      </c>
    </row>
    <row r="3568" spans="1:7" s="270" customFormat="1" x14ac:dyDescent="0.25">
      <c r="A3568" s="286" t="s">
        <v>8822</v>
      </c>
      <c r="B3568" s="287" t="s">
        <v>8823</v>
      </c>
      <c r="C3568" s="288"/>
      <c r="D3568" s="289"/>
      <c r="E3568" s="289"/>
      <c r="F3568" s="289"/>
      <c r="G3568" s="270">
        <v>15</v>
      </c>
    </row>
    <row r="3569" spans="1:7" s="270" customFormat="1" x14ac:dyDescent="0.25">
      <c r="A3569" s="286" t="s">
        <v>8824</v>
      </c>
      <c r="B3569" s="287" t="s">
        <v>8825</v>
      </c>
      <c r="C3569" s="288" t="s">
        <v>2</v>
      </c>
      <c r="D3569" s="289">
        <v>1902.45</v>
      </c>
      <c r="E3569" s="289">
        <v>1682.29</v>
      </c>
      <c r="F3569" s="289">
        <v>3584.74</v>
      </c>
      <c r="G3569" s="270">
        <v>15</v>
      </c>
    </row>
    <row r="3570" spans="1:7" s="270" customFormat="1" x14ac:dyDescent="0.25">
      <c r="A3570" s="286" t="s">
        <v>8826</v>
      </c>
      <c r="B3570" s="287" t="s">
        <v>8827</v>
      </c>
      <c r="C3570" s="288" t="s">
        <v>2</v>
      </c>
      <c r="D3570" s="289">
        <v>3224.34</v>
      </c>
      <c r="E3570" s="289">
        <v>2614.65</v>
      </c>
      <c r="F3570" s="289">
        <v>5838.99</v>
      </c>
      <c r="G3570" s="270">
        <v>15</v>
      </c>
    </row>
    <row r="3571" spans="1:7" s="270" customFormat="1" x14ac:dyDescent="0.25">
      <c r="A3571" s="286" t="s">
        <v>8828</v>
      </c>
      <c r="B3571" s="287" t="s">
        <v>8829</v>
      </c>
      <c r="C3571" s="288" t="s">
        <v>2</v>
      </c>
      <c r="D3571" s="289">
        <v>4486.49</v>
      </c>
      <c r="E3571" s="289">
        <v>3540.25</v>
      </c>
      <c r="F3571" s="289">
        <v>8026.74</v>
      </c>
    </row>
    <row r="3572" spans="1:7" s="270" customFormat="1" x14ac:dyDescent="0.25">
      <c r="A3572" s="286" t="s">
        <v>215</v>
      </c>
      <c r="B3572" s="287" t="s">
        <v>216</v>
      </c>
      <c r="C3572" s="288" t="s">
        <v>2</v>
      </c>
      <c r="D3572" s="289">
        <v>1512.74</v>
      </c>
      <c r="E3572" s="289">
        <v>1206.44</v>
      </c>
      <c r="F3572" s="289">
        <v>2719.18</v>
      </c>
      <c r="G3572" s="270">
        <v>15</v>
      </c>
    </row>
    <row r="3573" spans="1:7" s="270" customFormat="1" x14ac:dyDescent="0.25">
      <c r="A3573" s="286" t="s">
        <v>20682</v>
      </c>
      <c r="B3573" s="287" t="s">
        <v>20683</v>
      </c>
      <c r="C3573" s="288" t="s">
        <v>2</v>
      </c>
      <c r="D3573" s="289">
        <v>2565.11</v>
      </c>
      <c r="E3573" s="289">
        <v>1906.7</v>
      </c>
      <c r="F3573" s="289">
        <v>4471.8100000000004</v>
      </c>
      <c r="G3573" s="270">
        <v>15</v>
      </c>
    </row>
    <row r="3574" spans="1:7" s="270" customFormat="1" x14ac:dyDescent="0.25">
      <c r="A3574" s="286" t="s">
        <v>213</v>
      </c>
      <c r="B3574" s="287" t="s">
        <v>214</v>
      </c>
      <c r="C3574" s="288" t="s">
        <v>2</v>
      </c>
      <c r="D3574" s="289">
        <v>3940.92</v>
      </c>
      <c r="E3574" s="289">
        <v>2846.63</v>
      </c>
      <c r="F3574" s="289">
        <v>6787.55</v>
      </c>
      <c r="G3574" s="270">
        <v>15</v>
      </c>
    </row>
    <row r="3575" spans="1:7" s="270" customFormat="1" ht="30" x14ac:dyDescent="0.25">
      <c r="A3575" s="286" t="s">
        <v>8830</v>
      </c>
      <c r="B3575" s="287" t="s">
        <v>8831</v>
      </c>
      <c r="C3575" s="288" t="s">
        <v>304</v>
      </c>
      <c r="D3575" s="289">
        <v>337.24</v>
      </c>
      <c r="E3575" s="289">
        <v>413.54</v>
      </c>
      <c r="F3575" s="289">
        <v>750.78</v>
      </c>
      <c r="G3575" s="270">
        <v>15</v>
      </c>
    </row>
    <row r="3576" spans="1:7" s="270" customFormat="1" x14ac:dyDescent="0.25">
      <c r="A3576" s="286" t="s">
        <v>8832</v>
      </c>
      <c r="B3576" s="287" t="s">
        <v>8833</v>
      </c>
      <c r="C3576" s="288" t="s">
        <v>2</v>
      </c>
      <c r="D3576" s="289">
        <v>2441.36</v>
      </c>
      <c r="E3576" s="289">
        <v>2636.31</v>
      </c>
      <c r="F3576" s="289">
        <v>5077.67</v>
      </c>
      <c r="G3576" s="270">
        <v>15</v>
      </c>
    </row>
    <row r="3577" spans="1:7" s="270" customFormat="1" x14ac:dyDescent="0.25">
      <c r="A3577" s="286" t="s">
        <v>8834</v>
      </c>
      <c r="B3577" s="287" t="s">
        <v>8835</v>
      </c>
      <c r="C3577" s="288"/>
      <c r="D3577" s="289"/>
      <c r="E3577" s="289"/>
      <c r="F3577" s="289"/>
      <c r="G3577" s="270">
        <v>15</v>
      </c>
    </row>
    <row r="3578" spans="1:7" s="270" customFormat="1" ht="30" x14ac:dyDescent="0.25">
      <c r="A3578" s="286" t="s">
        <v>8836</v>
      </c>
      <c r="B3578" s="287" t="s">
        <v>8837</v>
      </c>
      <c r="C3578" s="288" t="s">
        <v>2</v>
      </c>
      <c r="D3578" s="289">
        <v>3705.12</v>
      </c>
      <c r="E3578" s="289">
        <v>3309.6</v>
      </c>
      <c r="F3578" s="289">
        <v>7014.72</v>
      </c>
      <c r="G3578" s="270">
        <v>15</v>
      </c>
    </row>
    <row r="3579" spans="1:7" s="270" customFormat="1" ht="30" x14ac:dyDescent="0.25">
      <c r="A3579" s="286" t="s">
        <v>8838</v>
      </c>
      <c r="B3579" s="287" t="s">
        <v>8839</v>
      </c>
      <c r="C3579" s="288" t="s">
        <v>2</v>
      </c>
      <c r="D3579" s="289">
        <v>6586.16</v>
      </c>
      <c r="E3579" s="289">
        <v>5379.37</v>
      </c>
      <c r="F3579" s="289">
        <v>11965.53</v>
      </c>
    </row>
    <row r="3580" spans="1:7" s="270" customFormat="1" ht="30" x14ac:dyDescent="0.25">
      <c r="A3580" s="286" t="s">
        <v>8840</v>
      </c>
      <c r="B3580" s="287" t="s">
        <v>8841</v>
      </c>
      <c r="C3580" s="288" t="s">
        <v>2</v>
      </c>
      <c r="D3580" s="289">
        <v>8489.4599999999991</v>
      </c>
      <c r="E3580" s="289">
        <v>7103.97</v>
      </c>
      <c r="F3580" s="289">
        <v>15593.43</v>
      </c>
      <c r="G3580" s="270">
        <v>15</v>
      </c>
    </row>
    <row r="3581" spans="1:7" s="270" customFormat="1" ht="30" x14ac:dyDescent="0.25">
      <c r="A3581" s="286" t="s">
        <v>8842</v>
      </c>
      <c r="B3581" s="287" t="s">
        <v>8843</v>
      </c>
      <c r="C3581" s="288" t="s">
        <v>2</v>
      </c>
      <c r="D3581" s="289">
        <v>12822.65</v>
      </c>
      <c r="E3581" s="289">
        <v>8854.92</v>
      </c>
      <c r="F3581" s="289">
        <v>21677.57</v>
      </c>
      <c r="G3581" s="270">
        <v>15</v>
      </c>
    </row>
    <row r="3582" spans="1:7" s="270" customFormat="1" x14ac:dyDescent="0.25">
      <c r="A3582" s="286" t="s">
        <v>8844</v>
      </c>
      <c r="B3582" s="287" t="s">
        <v>8845</v>
      </c>
      <c r="C3582" s="288"/>
      <c r="D3582" s="289"/>
      <c r="E3582" s="289"/>
      <c r="F3582" s="289"/>
      <c r="G3582" s="270">
        <v>15</v>
      </c>
    </row>
    <row r="3583" spans="1:7" s="270" customFormat="1" ht="30" x14ac:dyDescent="0.25">
      <c r="A3583" s="286" t="s">
        <v>8846</v>
      </c>
      <c r="B3583" s="287" t="s">
        <v>8847</v>
      </c>
      <c r="C3583" s="288" t="s">
        <v>2</v>
      </c>
      <c r="D3583" s="289">
        <v>2500.0500000000002</v>
      </c>
      <c r="E3583" s="289">
        <v>1656.06</v>
      </c>
      <c r="F3583" s="289">
        <v>4156.1099999999997</v>
      </c>
      <c r="G3583" s="270">
        <v>15</v>
      </c>
    </row>
    <row r="3584" spans="1:7" s="270" customFormat="1" ht="30" x14ac:dyDescent="0.25">
      <c r="A3584" s="286" t="s">
        <v>8848</v>
      </c>
      <c r="B3584" s="287" t="s">
        <v>8849</v>
      </c>
      <c r="C3584" s="288" t="s">
        <v>2</v>
      </c>
      <c r="D3584" s="289">
        <v>6875.25</v>
      </c>
      <c r="E3584" s="289">
        <v>2473.46</v>
      </c>
      <c r="F3584" s="289">
        <v>9348.7099999999991</v>
      </c>
    </row>
    <row r="3585" spans="1:7" s="270" customFormat="1" ht="30" x14ac:dyDescent="0.25">
      <c r="A3585" s="286" t="s">
        <v>8850</v>
      </c>
      <c r="B3585" s="287" t="s">
        <v>8851</v>
      </c>
      <c r="C3585" s="288" t="s">
        <v>2</v>
      </c>
      <c r="D3585" s="289">
        <v>10138.42</v>
      </c>
      <c r="E3585" s="289">
        <v>4946.91</v>
      </c>
      <c r="F3585" s="289">
        <v>15085.33</v>
      </c>
      <c r="G3585" s="270">
        <v>15</v>
      </c>
    </row>
    <row r="3586" spans="1:7" s="270" customFormat="1" x14ac:dyDescent="0.25">
      <c r="A3586" s="286" t="s">
        <v>8852</v>
      </c>
      <c r="B3586" s="287" t="s">
        <v>8853</v>
      </c>
      <c r="C3586" s="288" t="s">
        <v>304</v>
      </c>
      <c r="D3586" s="289">
        <v>1613.47</v>
      </c>
      <c r="E3586" s="289">
        <v>823.36</v>
      </c>
      <c r="F3586" s="289">
        <v>2436.83</v>
      </c>
      <c r="G3586" s="270">
        <v>15</v>
      </c>
    </row>
    <row r="3587" spans="1:7" s="270" customFormat="1" ht="30" x14ac:dyDescent="0.25">
      <c r="A3587" s="286" t="s">
        <v>8854</v>
      </c>
      <c r="B3587" s="287" t="s">
        <v>8855</v>
      </c>
      <c r="C3587" s="288" t="s">
        <v>2</v>
      </c>
      <c r="D3587" s="289">
        <v>899.77</v>
      </c>
      <c r="E3587" s="289">
        <v>46.98</v>
      </c>
      <c r="F3587" s="289">
        <v>946.75</v>
      </c>
      <c r="G3587" s="270">
        <v>15</v>
      </c>
    </row>
    <row r="3588" spans="1:7" s="270" customFormat="1" x14ac:dyDescent="0.25">
      <c r="A3588" s="286" t="s">
        <v>8856</v>
      </c>
      <c r="B3588" s="287" t="s">
        <v>8857</v>
      </c>
      <c r="C3588" s="288"/>
      <c r="D3588" s="289"/>
      <c r="E3588" s="289"/>
      <c r="F3588" s="289"/>
      <c r="G3588" s="270">
        <v>15</v>
      </c>
    </row>
    <row r="3589" spans="1:7" s="270" customFormat="1" x14ac:dyDescent="0.25">
      <c r="A3589" s="286" t="s">
        <v>8858</v>
      </c>
      <c r="B3589" s="287" t="s">
        <v>8859</v>
      </c>
      <c r="C3589" s="288" t="s">
        <v>304</v>
      </c>
      <c r="D3589" s="289">
        <v>374.59</v>
      </c>
      <c r="E3589" s="289">
        <v>34.090000000000003</v>
      </c>
      <c r="F3589" s="289">
        <v>408.68</v>
      </c>
      <c r="G3589" s="270">
        <v>15</v>
      </c>
    </row>
    <row r="3590" spans="1:7" s="270" customFormat="1" x14ac:dyDescent="0.25">
      <c r="A3590" s="286" t="s">
        <v>8860</v>
      </c>
      <c r="B3590" s="287" t="s">
        <v>8861</v>
      </c>
      <c r="C3590" s="288" t="s">
        <v>304</v>
      </c>
      <c r="D3590" s="289">
        <v>626.46</v>
      </c>
      <c r="E3590" s="289">
        <v>51.13</v>
      </c>
      <c r="F3590" s="289">
        <v>677.59</v>
      </c>
    </row>
    <row r="3591" spans="1:7" s="270" customFormat="1" x14ac:dyDescent="0.25">
      <c r="A3591" s="286" t="s">
        <v>8862</v>
      </c>
      <c r="B3591" s="287" t="s">
        <v>8863</v>
      </c>
      <c r="C3591" s="288" t="s">
        <v>304</v>
      </c>
      <c r="D3591" s="289">
        <v>631.41</v>
      </c>
      <c r="E3591" s="289">
        <v>68.17</v>
      </c>
      <c r="F3591" s="289">
        <v>699.58</v>
      </c>
      <c r="G3591" s="270">
        <v>15</v>
      </c>
    </row>
    <row r="3592" spans="1:7" s="270" customFormat="1" x14ac:dyDescent="0.25">
      <c r="A3592" s="286" t="s">
        <v>8864</v>
      </c>
      <c r="B3592" s="287" t="s">
        <v>8865</v>
      </c>
      <c r="C3592" s="288" t="s">
        <v>304</v>
      </c>
      <c r="D3592" s="289">
        <v>872.16</v>
      </c>
      <c r="E3592" s="289">
        <v>85.22</v>
      </c>
      <c r="F3592" s="289">
        <v>957.38</v>
      </c>
      <c r="G3592" s="270">
        <v>15</v>
      </c>
    </row>
    <row r="3593" spans="1:7" s="270" customFormat="1" x14ac:dyDescent="0.25">
      <c r="A3593" s="286" t="s">
        <v>8866</v>
      </c>
      <c r="B3593" s="287" t="s">
        <v>8867</v>
      </c>
      <c r="C3593" s="288" t="s">
        <v>304</v>
      </c>
      <c r="D3593" s="289">
        <v>1033.76</v>
      </c>
      <c r="E3593" s="289">
        <v>102.26</v>
      </c>
      <c r="F3593" s="289">
        <v>1136.02</v>
      </c>
      <c r="G3593" s="270">
        <v>15</v>
      </c>
    </row>
    <row r="3594" spans="1:7" s="270" customFormat="1" x14ac:dyDescent="0.25">
      <c r="A3594" s="286" t="s">
        <v>8868</v>
      </c>
      <c r="B3594" s="287" t="s">
        <v>8869</v>
      </c>
      <c r="C3594" s="288" t="s">
        <v>304</v>
      </c>
      <c r="D3594" s="289">
        <v>2478.33</v>
      </c>
      <c r="E3594" s="289">
        <v>170.43</v>
      </c>
      <c r="F3594" s="289">
        <v>2648.76</v>
      </c>
      <c r="G3594" s="270">
        <v>15</v>
      </c>
    </row>
    <row r="3595" spans="1:7" s="270" customFormat="1" x14ac:dyDescent="0.25">
      <c r="A3595" s="286" t="s">
        <v>8870</v>
      </c>
      <c r="B3595" s="287" t="s">
        <v>8871</v>
      </c>
      <c r="C3595" s="288"/>
      <c r="D3595" s="289"/>
      <c r="E3595" s="289"/>
      <c r="F3595" s="289"/>
      <c r="G3595" s="270">
        <v>15</v>
      </c>
    </row>
    <row r="3596" spans="1:7" s="270" customFormat="1" x14ac:dyDescent="0.25">
      <c r="A3596" s="286" t="s">
        <v>8872</v>
      </c>
      <c r="B3596" s="287" t="s">
        <v>12989</v>
      </c>
      <c r="C3596" s="288" t="s">
        <v>2</v>
      </c>
      <c r="D3596" s="289">
        <v>467.79</v>
      </c>
      <c r="E3596" s="289">
        <v>20.84</v>
      </c>
      <c r="F3596" s="289">
        <v>488.63</v>
      </c>
      <c r="G3596" s="270">
        <v>15</v>
      </c>
    </row>
    <row r="3597" spans="1:7" s="270" customFormat="1" ht="30" x14ac:dyDescent="0.25">
      <c r="A3597" s="286" t="s">
        <v>8873</v>
      </c>
      <c r="B3597" s="287" t="s">
        <v>8874</v>
      </c>
      <c r="C3597" s="288" t="s">
        <v>2</v>
      </c>
      <c r="D3597" s="289">
        <v>228.58</v>
      </c>
      <c r="E3597" s="289">
        <v>26.06</v>
      </c>
      <c r="F3597" s="289">
        <v>254.64</v>
      </c>
    </row>
    <row r="3598" spans="1:7" s="270" customFormat="1" x14ac:dyDescent="0.25">
      <c r="A3598" s="286" t="s">
        <v>8875</v>
      </c>
      <c r="B3598" s="287" t="s">
        <v>8876</v>
      </c>
      <c r="C3598" s="288"/>
      <c r="D3598" s="289"/>
      <c r="E3598" s="289"/>
      <c r="F3598" s="289"/>
      <c r="G3598" s="270">
        <v>15</v>
      </c>
    </row>
    <row r="3599" spans="1:7" s="270" customFormat="1" x14ac:dyDescent="0.25">
      <c r="A3599" s="286" t="s">
        <v>8877</v>
      </c>
      <c r="B3599" s="287" t="s">
        <v>8878</v>
      </c>
      <c r="C3599" s="288"/>
      <c r="D3599" s="289"/>
      <c r="E3599" s="289"/>
      <c r="F3599" s="289"/>
      <c r="G3599" s="270">
        <v>15</v>
      </c>
    </row>
    <row r="3600" spans="1:7" s="270" customFormat="1" ht="30" x14ac:dyDescent="0.25">
      <c r="A3600" s="286" t="s">
        <v>8879</v>
      </c>
      <c r="B3600" s="287" t="s">
        <v>8880</v>
      </c>
      <c r="C3600" s="288" t="s">
        <v>2</v>
      </c>
      <c r="D3600" s="289">
        <v>1028.94</v>
      </c>
      <c r="E3600" s="289">
        <v>182.36</v>
      </c>
      <c r="F3600" s="289">
        <v>1211.3</v>
      </c>
    </row>
    <row r="3601" spans="1:7" s="270" customFormat="1" x14ac:dyDescent="0.25">
      <c r="A3601" s="286" t="s">
        <v>8881</v>
      </c>
      <c r="B3601" s="287" t="s">
        <v>8882</v>
      </c>
      <c r="C3601" s="288" t="s">
        <v>2</v>
      </c>
      <c r="D3601" s="289">
        <v>398.64</v>
      </c>
      <c r="E3601" s="289">
        <v>182.36</v>
      </c>
      <c r="F3601" s="289">
        <v>581</v>
      </c>
    </row>
    <row r="3602" spans="1:7" s="270" customFormat="1" x14ac:dyDescent="0.25">
      <c r="A3602" s="286" t="s">
        <v>20038</v>
      </c>
      <c r="B3602" s="287" t="s">
        <v>20039</v>
      </c>
      <c r="C3602" s="288" t="s">
        <v>2</v>
      </c>
      <c r="D3602" s="289">
        <v>147.74</v>
      </c>
      <c r="E3602" s="289">
        <v>182.36</v>
      </c>
      <c r="F3602" s="289">
        <v>330.1</v>
      </c>
      <c r="G3602" s="270">
        <v>15</v>
      </c>
    </row>
    <row r="3603" spans="1:7" s="270" customFormat="1" x14ac:dyDescent="0.25">
      <c r="A3603" s="286" t="s">
        <v>8883</v>
      </c>
      <c r="B3603" s="287" t="s">
        <v>8884</v>
      </c>
      <c r="C3603" s="288" t="s">
        <v>304</v>
      </c>
      <c r="D3603" s="289">
        <v>18.37</v>
      </c>
      <c r="E3603" s="289">
        <v>5.21</v>
      </c>
      <c r="F3603" s="289">
        <v>23.58</v>
      </c>
      <c r="G3603" s="270">
        <v>15</v>
      </c>
    </row>
    <row r="3604" spans="1:7" s="270" customFormat="1" ht="30" x14ac:dyDescent="0.25">
      <c r="A3604" s="286" t="s">
        <v>8885</v>
      </c>
      <c r="B3604" s="287" t="s">
        <v>8886</v>
      </c>
      <c r="C3604" s="288" t="s">
        <v>2</v>
      </c>
      <c r="D3604" s="289">
        <v>59.94</v>
      </c>
      <c r="E3604" s="289">
        <v>15.63</v>
      </c>
      <c r="F3604" s="289">
        <v>75.569999999999993</v>
      </c>
      <c r="G3604" s="270">
        <v>15</v>
      </c>
    </row>
    <row r="3605" spans="1:7" s="270" customFormat="1" x14ac:dyDescent="0.25">
      <c r="A3605" s="286" t="s">
        <v>8887</v>
      </c>
      <c r="B3605" s="287" t="s">
        <v>8888</v>
      </c>
      <c r="C3605" s="288" t="s">
        <v>304</v>
      </c>
      <c r="D3605" s="289">
        <v>28.15</v>
      </c>
      <c r="E3605" s="289">
        <v>5.21</v>
      </c>
      <c r="F3605" s="289">
        <v>33.36</v>
      </c>
      <c r="G3605" s="270">
        <v>15</v>
      </c>
    </row>
    <row r="3606" spans="1:7" s="270" customFormat="1" ht="30" x14ac:dyDescent="0.25">
      <c r="A3606" s="286" t="s">
        <v>8889</v>
      </c>
      <c r="B3606" s="287" t="s">
        <v>8890</v>
      </c>
      <c r="C3606" s="288" t="s">
        <v>2</v>
      </c>
      <c r="D3606" s="289">
        <v>239.85</v>
      </c>
      <c r="E3606" s="289">
        <v>5.21</v>
      </c>
      <c r="F3606" s="289">
        <v>245.06</v>
      </c>
      <c r="G3606" s="270">
        <v>15</v>
      </c>
    </row>
    <row r="3607" spans="1:7" s="270" customFormat="1" ht="45" x14ac:dyDescent="0.25">
      <c r="A3607" s="286" t="s">
        <v>8891</v>
      </c>
      <c r="B3607" s="287" t="s">
        <v>8892</v>
      </c>
      <c r="C3607" s="288" t="s">
        <v>2</v>
      </c>
      <c r="D3607" s="289">
        <v>3791.01</v>
      </c>
      <c r="E3607" s="289">
        <v>286.55</v>
      </c>
      <c r="F3607" s="289">
        <v>4077.56</v>
      </c>
      <c r="G3607" s="270">
        <v>15</v>
      </c>
    </row>
    <row r="3608" spans="1:7" s="270" customFormat="1" x14ac:dyDescent="0.25">
      <c r="A3608" s="286" t="s">
        <v>8893</v>
      </c>
      <c r="B3608" s="287" t="s">
        <v>8894</v>
      </c>
      <c r="C3608" s="288" t="s">
        <v>2</v>
      </c>
      <c r="D3608" s="289">
        <v>64.89</v>
      </c>
      <c r="E3608" s="289">
        <v>5.21</v>
      </c>
      <c r="F3608" s="289">
        <v>70.099999999999994</v>
      </c>
      <c r="G3608" s="270">
        <v>15</v>
      </c>
    </row>
    <row r="3609" spans="1:7" s="270" customFormat="1" x14ac:dyDescent="0.25">
      <c r="A3609" s="286" t="s">
        <v>8895</v>
      </c>
      <c r="B3609" s="287" t="s">
        <v>8896</v>
      </c>
      <c r="C3609" s="288" t="s">
        <v>2</v>
      </c>
      <c r="D3609" s="289">
        <v>88.52</v>
      </c>
      <c r="E3609" s="289">
        <v>5.21</v>
      </c>
      <c r="F3609" s="289">
        <v>93.73</v>
      </c>
      <c r="G3609" s="270">
        <v>15</v>
      </c>
    </row>
    <row r="3610" spans="1:7" s="270" customFormat="1" x14ac:dyDescent="0.25">
      <c r="A3610" s="286" t="s">
        <v>8897</v>
      </c>
      <c r="B3610" s="287" t="s">
        <v>8898</v>
      </c>
      <c r="C3610" s="288" t="s">
        <v>2</v>
      </c>
      <c r="D3610" s="289">
        <v>2224.02</v>
      </c>
      <c r="E3610" s="289">
        <v>66.86</v>
      </c>
      <c r="F3610" s="289">
        <v>2290.88</v>
      </c>
      <c r="G3610" s="270">
        <v>15</v>
      </c>
    </row>
    <row r="3611" spans="1:7" s="270" customFormat="1" x14ac:dyDescent="0.25">
      <c r="A3611" s="286" t="s">
        <v>8899</v>
      </c>
      <c r="B3611" s="287" t="s">
        <v>8900</v>
      </c>
      <c r="C3611" s="288" t="s">
        <v>2</v>
      </c>
      <c r="D3611" s="289">
        <v>118.07</v>
      </c>
      <c r="E3611" s="289">
        <v>5.21</v>
      </c>
      <c r="F3611" s="289">
        <v>123.28</v>
      </c>
      <c r="G3611" s="270">
        <v>15</v>
      </c>
    </row>
    <row r="3612" spans="1:7" s="270" customFormat="1" x14ac:dyDescent="0.25">
      <c r="A3612" s="286" t="s">
        <v>8901</v>
      </c>
      <c r="B3612" s="287" t="s">
        <v>8902</v>
      </c>
      <c r="C3612" s="288" t="s">
        <v>2</v>
      </c>
      <c r="D3612" s="289">
        <v>82.81</v>
      </c>
      <c r="E3612" s="289">
        <v>5.21</v>
      </c>
      <c r="F3612" s="289">
        <v>88.02</v>
      </c>
      <c r="G3612" s="270">
        <v>15</v>
      </c>
    </row>
    <row r="3613" spans="1:7" s="270" customFormat="1" x14ac:dyDescent="0.25">
      <c r="A3613" s="286" t="s">
        <v>8903</v>
      </c>
      <c r="B3613" s="287" t="s">
        <v>8904</v>
      </c>
      <c r="C3613" s="288" t="s">
        <v>2</v>
      </c>
      <c r="D3613" s="289">
        <v>18.670000000000002</v>
      </c>
      <c r="E3613" s="289">
        <v>0.7</v>
      </c>
      <c r="F3613" s="289">
        <v>19.37</v>
      </c>
      <c r="G3613" s="270">
        <v>15</v>
      </c>
    </row>
    <row r="3614" spans="1:7" s="270" customFormat="1" x14ac:dyDescent="0.25">
      <c r="A3614" s="286" t="s">
        <v>8905</v>
      </c>
      <c r="B3614" s="287" t="s">
        <v>8906</v>
      </c>
      <c r="C3614" s="288" t="s">
        <v>2</v>
      </c>
      <c r="D3614" s="289">
        <v>173.88</v>
      </c>
      <c r="E3614" s="289">
        <v>5.21</v>
      </c>
      <c r="F3614" s="289">
        <v>179.09</v>
      </c>
      <c r="G3614" s="270">
        <v>15</v>
      </c>
    </row>
    <row r="3615" spans="1:7" s="270" customFormat="1" ht="30" x14ac:dyDescent="0.25">
      <c r="A3615" s="286" t="s">
        <v>8907</v>
      </c>
      <c r="B3615" s="287" t="s">
        <v>8908</v>
      </c>
      <c r="C3615" s="288" t="s">
        <v>2</v>
      </c>
      <c r="D3615" s="289">
        <v>1972.18</v>
      </c>
      <c r="E3615" s="289">
        <v>270.92</v>
      </c>
      <c r="F3615" s="289">
        <v>2243.1</v>
      </c>
      <c r="G3615" s="270">
        <v>15</v>
      </c>
    </row>
    <row r="3616" spans="1:7" s="270" customFormat="1" ht="30" x14ac:dyDescent="0.25">
      <c r="A3616" s="286" t="s">
        <v>8909</v>
      </c>
      <c r="B3616" s="287" t="s">
        <v>8910</v>
      </c>
      <c r="C3616" s="288" t="s">
        <v>2</v>
      </c>
      <c r="D3616" s="289">
        <v>2547.0100000000002</v>
      </c>
      <c r="E3616" s="289">
        <v>270.92</v>
      </c>
      <c r="F3616" s="289">
        <v>2817.93</v>
      </c>
      <c r="G3616" s="270">
        <v>15</v>
      </c>
    </row>
    <row r="3617" spans="1:7" s="270" customFormat="1" ht="30" x14ac:dyDescent="0.25">
      <c r="A3617" s="286" t="s">
        <v>8911</v>
      </c>
      <c r="B3617" s="287" t="s">
        <v>8912</v>
      </c>
      <c r="C3617" s="288" t="s">
        <v>2</v>
      </c>
      <c r="D3617" s="289">
        <v>2924.45</v>
      </c>
      <c r="E3617" s="289">
        <v>848.2</v>
      </c>
      <c r="F3617" s="289">
        <v>3772.65</v>
      </c>
      <c r="G3617" s="270">
        <v>15</v>
      </c>
    </row>
    <row r="3618" spans="1:7" s="270" customFormat="1" x14ac:dyDescent="0.25">
      <c r="A3618" s="286" t="s">
        <v>8913</v>
      </c>
      <c r="B3618" s="287" t="s">
        <v>8914</v>
      </c>
      <c r="C3618" s="288"/>
      <c r="D3618" s="289"/>
      <c r="E3618" s="289"/>
      <c r="F3618" s="289"/>
      <c r="G3618" s="270">
        <v>15</v>
      </c>
    </row>
    <row r="3619" spans="1:7" s="270" customFormat="1" ht="30" x14ac:dyDescent="0.25">
      <c r="A3619" s="286" t="s">
        <v>8915</v>
      </c>
      <c r="B3619" s="287" t="s">
        <v>20040</v>
      </c>
      <c r="C3619" s="288" t="s">
        <v>2</v>
      </c>
      <c r="D3619" s="289">
        <v>27.31</v>
      </c>
      <c r="E3619" s="289">
        <v>18.329999999999998</v>
      </c>
      <c r="F3619" s="289">
        <v>45.64</v>
      </c>
      <c r="G3619" s="270">
        <v>15</v>
      </c>
    </row>
    <row r="3620" spans="1:7" s="270" customFormat="1" x14ac:dyDescent="0.25">
      <c r="A3620" s="286" t="s">
        <v>8916</v>
      </c>
      <c r="B3620" s="287" t="s">
        <v>8917</v>
      </c>
      <c r="C3620" s="288" t="s">
        <v>2</v>
      </c>
      <c r="D3620" s="289">
        <v>890.31</v>
      </c>
      <c r="E3620" s="289">
        <v>26.06</v>
      </c>
      <c r="F3620" s="289">
        <v>916.37</v>
      </c>
    </row>
    <row r="3621" spans="1:7" s="270" customFormat="1" ht="30" x14ac:dyDescent="0.25">
      <c r="A3621" s="286" t="s">
        <v>8918</v>
      </c>
      <c r="B3621" s="287" t="s">
        <v>20041</v>
      </c>
      <c r="C3621" s="288" t="s">
        <v>2</v>
      </c>
      <c r="D3621" s="289">
        <v>29.38</v>
      </c>
      <c r="E3621" s="289">
        <v>18.329999999999998</v>
      </c>
      <c r="F3621" s="289">
        <v>47.71</v>
      </c>
      <c r="G3621" s="270">
        <v>15</v>
      </c>
    </row>
    <row r="3622" spans="1:7" s="270" customFormat="1" ht="30" x14ac:dyDescent="0.25">
      <c r="A3622" s="286" t="s">
        <v>8919</v>
      </c>
      <c r="B3622" s="287" t="s">
        <v>8920</v>
      </c>
      <c r="C3622" s="288" t="s">
        <v>2</v>
      </c>
      <c r="D3622" s="289">
        <v>7890.47</v>
      </c>
      <c r="E3622" s="289">
        <v>156.30000000000001</v>
      </c>
      <c r="F3622" s="289">
        <v>8046.77</v>
      </c>
      <c r="G3622" s="270">
        <v>15</v>
      </c>
    </row>
    <row r="3623" spans="1:7" s="270" customFormat="1" x14ac:dyDescent="0.25">
      <c r="A3623" s="286" t="s">
        <v>8921</v>
      </c>
      <c r="B3623" s="287" t="s">
        <v>8922</v>
      </c>
      <c r="C3623" s="288"/>
      <c r="D3623" s="289"/>
      <c r="E3623" s="289"/>
      <c r="F3623" s="289"/>
      <c r="G3623" s="270">
        <v>15</v>
      </c>
    </row>
    <row r="3624" spans="1:7" s="270" customFormat="1" ht="30" x14ac:dyDescent="0.25">
      <c r="A3624" s="286" t="s">
        <v>8923</v>
      </c>
      <c r="B3624" s="287" t="s">
        <v>8924</v>
      </c>
      <c r="C3624" s="288" t="s">
        <v>2</v>
      </c>
      <c r="D3624" s="289">
        <v>243.35</v>
      </c>
      <c r="E3624" s="289">
        <v>41.68</v>
      </c>
      <c r="F3624" s="289">
        <v>285.02999999999997</v>
      </c>
      <c r="G3624" s="270">
        <v>15</v>
      </c>
    </row>
    <row r="3625" spans="1:7" s="270" customFormat="1" ht="30" x14ac:dyDescent="0.25">
      <c r="A3625" s="286" t="s">
        <v>8925</v>
      </c>
      <c r="B3625" s="287" t="s">
        <v>8926</v>
      </c>
      <c r="C3625" s="288" t="s">
        <v>2</v>
      </c>
      <c r="D3625" s="289">
        <v>23301.68</v>
      </c>
      <c r="E3625" s="289">
        <v>16.600000000000001</v>
      </c>
      <c r="F3625" s="289">
        <v>23318.28</v>
      </c>
    </row>
    <row r="3626" spans="1:7" s="270" customFormat="1" ht="30" x14ac:dyDescent="0.25">
      <c r="A3626" s="286" t="s">
        <v>13744</v>
      </c>
      <c r="B3626" s="287" t="s">
        <v>13745</v>
      </c>
      <c r="C3626" s="288" t="s">
        <v>2</v>
      </c>
      <c r="D3626" s="289">
        <v>73.459999999999994</v>
      </c>
      <c r="E3626" s="289">
        <v>26.06</v>
      </c>
      <c r="F3626" s="289">
        <v>99.52</v>
      </c>
      <c r="G3626" s="270">
        <v>15</v>
      </c>
    </row>
    <row r="3627" spans="1:7" s="270" customFormat="1" ht="30" x14ac:dyDescent="0.25">
      <c r="A3627" s="286" t="s">
        <v>8927</v>
      </c>
      <c r="B3627" s="287" t="s">
        <v>8928</v>
      </c>
      <c r="C3627" s="288" t="s">
        <v>2</v>
      </c>
      <c r="D3627" s="289">
        <v>538.04999999999995</v>
      </c>
      <c r="E3627" s="289">
        <v>15.63</v>
      </c>
      <c r="F3627" s="289">
        <v>553.67999999999995</v>
      </c>
      <c r="G3627" s="270">
        <v>15</v>
      </c>
    </row>
    <row r="3628" spans="1:7" s="270" customFormat="1" x14ac:dyDescent="0.25">
      <c r="A3628" s="286" t="s">
        <v>8929</v>
      </c>
      <c r="B3628" s="287" t="s">
        <v>8930</v>
      </c>
      <c r="C3628" s="288" t="s">
        <v>2</v>
      </c>
      <c r="D3628" s="289">
        <v>79.78</v>
      </c>
      <c r="E3628" s="289">
        <v>15.63</v>
      </c>
      <c r="F3628" s="289">
        <v>95.41</v>
      </c>
      <c r="G3628" s="270">
        <v>15</v>
      </c>
    </row>
    <row r="3629" spans="1:7" s="270" customFormat="1" ht="30" x14ac:dyDescent="0.25">
      <c r="A3629" s="286" t="s">
        <v>8931</v>
      </c>
      <c r="B3629" s="287" t="s">
        <v>8932</v>
      </c>
      <c r="C3629" s="288" t="s">
        <v>2</v>
      </c>
      <c r="D3629" s="289">
        <v>190.65</v>
      </c>
      <c r="E3629" s="289">
        <v>15.63</v>
      </c>
      <c r="F3629" s="289">
        <v>206.28</v>
      </c>
      <c r="G3629" s="270">
        <v>15</v>
      </c>
    </row>
    <row r="3630" spans="1:7" s="270" customFormat="1" ht="30" x14ac:dyDescent="0.25">
      <c r="A3630" s="286" t="s">
        <v>8933</v>
      </c>
      <c r="B3630" s="287" t="s">
        <v>8934</v>
      </c>
      <c r="C3630" s="288" t="s">
        <v>2</v>
      </c>
      <c r="D3630" s="289">
        <v>276.17</v>
      </c>
      <c r="E3630" s="289">
        <v>15.63</v>
      </c>
      <c r="F3630" s="289">
        <v>291.8</v>
      </c>
      <c r="G3630" s="270">
        <v>15</v>
      </c>
    </row>
    <row r="3631" spans="1:7" s="270" customFormat="1" x14ac:dyDescent="0.25">
      <c r="A3631" s="286" t="s">
        <v>8935</v>
      </c>
      <c r="B3631" s="287" t="s">
        <v>8936</v>
      </c>
      <c r="C3631" s="288" t="s">
        <v>2</v>
      </c>
      <c r="D3631" s="289">
        <v>325.33</v>
      </c>
      <c r="E3631" s="289">
        <v>15.63</v>
      </c>
      <c r="F3631" s="289">
        <v>340.96</v>
      </c>
      <c r="G3631" s="270">
        <v>15</v>
      </c>
    </row>
    <row r="3632" spans="1:7" s="270" customFormat="1" ht="30" x14ac:dyDescent="0.25">
      <c r="A3632" s="286" t="s">
        <v>8937</v>
      </c>
      <c r="B3632" s="287" t="s">
        <v>8938</v>
      </c>
      <c r="C3632" s="288" t="s">
        <v>2</v>
      </c>
      <c r="D3632" s="289">
        <v>742.64</v>
      </c>
      <c r="E3632" s="289">
        <v>16.600000000000001</v>
      </c>
      <c r="F3632" s="289">
        <v>759.24</v>
      </c>
      <c r="G3632" s="270">
        <v>15</v>
      </c>
    </row>
    <row r="3633" spans="1:7" s="270" customFormat="1" ht="30" x14ac:dyDescent="0.25">
      <c r="A3633" s="286" t="s">
        <v>8939</v>
      </c>
      <c r="B3633" s="287" t="s">
        <v>8940</v>
      </c>
      <c r="C3633" s="288" t="s">
        <v>2</v>
      </c>
      <c r="D3633" s="289">
        <v>815.11</v>
      </c>
      <c r="E3633" s="289">
        <v>16.600000000000001</v>
      </c>
      <c r="F3633" s="289">
        <v>831.71</v>
      </c>
      <c r="G3633" s="270">
        <v>15</v>
      </c>
    </row>
    <row r="3634" spans="1:7" s="270" customFormat="1" x14ac:dyDescent="0.25">
      <c r="A3634" s="286" t="s">
        <v>8941</v>
      </c>
      <c r="B3634" s="287" t="s">
        <v>8942</v>
      </c>
      <c r="C3634" s="288" t="s">
        <v>2</v>
      </c>
      <c r="D3634" s="289">
        <v>81.290000000000006</v>
      </c>
      <c r="E3634" s="289">
        <v>15.63</v>
      </c>
      <c r="F3634" s="289">
        <v>96.92</v>
      </c>
      <c r="G3634" s="270">
        <v>15</v>
      </c>
    </row>
    <row r="3635" spans="1:7" s="270" customFormat="1" ht="45" x14ac:dyDescent="0.25">
      <c r="A3635" s="286" t="s">
        <v>8943</v>
      </c>
      <c r="B3635" s="287" t="s">
        <v>8944</v>
      </c>
      <c r="C3635" s="288" t="s">
        <v>2</v>
      </c>
      <c r="D3635" s="289">
        <v>199.97</v>
      </c>
      <c r="E3635" s="289">
        <v>16.600000000000001</v>
      </c>
      <c r="F3635" s="289">
        <v>216.57</v>
      </c>
      <c r="G3635" s="270">
        <v>15</v>
      </c>
    </row>
    <row r="3636" spans="1:7" s="270" customFormat="1" x14ac:dyDescent="0.25">
      <c r="A3636" s="286" t="s">
        <v>8945</v>
      </c>
      <c r="B3636" s="287" t="s">
        <v>8946</v>
      </c>
      <c r="C3636" s="288" t="s">
        <v>2</v>
      </c>
      <c r="D3636" s="289">
        <v>80.44</v>
      </c>
      <c r="E3636" s="289">
        <v>57.31</v>
      </c>
      <c r="F3636" s="289">
        <v>137.75</v>
      </c>
      <c r="G3636" s="270">
        <v>15</v>
      </c>
    </row>
    <row r="3637" spans="1:7" s="270" customFormat="1" x14ac:dyDescent="0.25">
      <c r="A3637" s="286" t="s">
        <v>8947</v>
      </c>
      <c r="B3637" s="287" t="s">
        <v>8948</v>
      </c>
      <c r="C3637" s="288" t="s">
        <v>2</v>
      </c>
      <c r="D3637" s="289">
        <v>188.26</v>
      </c>
      <c r="E3637" s="289">
        <v>52.1</v>
      </c>
      <c r="F3637" s="289">
        <v>240.36</v>
      </c>
      <c r="G3637" s="270">
        <v>15</v>
      </c>
    </row>
    <row r="3638" spans="1:7" s="270" customFormat="1" ht="30" x14ac:dyDescent="0.25">
      <c r="A3638" s="286" t="s">
        <v>8949</v>
      </c>
      <c r="B3638" s="287" t="s">
        <v>8950</v>
      </c>
      <c r="C3638" s="288" t="s">
        <v>2</v>
      </c>
      <c r="D3638" s="289">
        <v>1315.39</v>
      </c>
      <c r="E3638" s="289">
        <v>15.63</v>
      </c>
      <c r="F3638" s="289">
        <v>1331.02</v>
      </c>
      <c r="G3638" s="270">
        <v>15</v>
      </c>
    </row>
    <row r="3639" spans="1:7" s="270" customFormat="1" x14ac:dyDescent="0.25">
      <c r="A3639" s="286" t="s">
        <v>8951</v>
      </c>
      <c r="B3639" s="287" t="s">
        <v>8952</v>
      </c>
      <c r="C3639" s="288" t="s">
        <v>2</v>
      </c>
      <c r="D3639" s="289">
        <v>180.37</v>
      </c>
      <c r="E3639" s="289">
        <v>15.63</v>
      </c>
      <c r="F3639" s="289">
        <v>196</v>
      </c>
      <c r="G3639" s="270">
        <v>15</v>
      </c>
    </row>
    <row r="3640" spans="1:7" s="270" customFormat="1" x14ac:dyDescent="0.25">
      <c r="A3640" s="286" t="s">
        <v>8953</v>
      </c>
      <c r="B3640" s="287" t="s">
        <v>8954</v>
      </c>
      <c r="C3640" s="288" t="s">
        <v>2</v>
      </c>
      <c r="D3640" s="289">
        <v>167.66</v>
      </c>
      <c r="E3640" s="289">
        <v>26.06</v>
      </c>
      <c r="F3640" s="289">
        <v>193.72</v>
      </c>
      <c r="G3640" s="270">
        <v>15</v>
      </c>
    </row>
    <row r="3641" spans="1:7" s="270" customFormat="1" x14ac:dyDescent="0.25">
      <c r="A3641" s="286" t="s">
        <v>8955</v>
      </c>
      <c r="B3641" s="287" t="s">
        <v>8956</v>
      </c>
      <c r="C3641" s="288" t="s">
        <v>2</v>
      </c>
      <c r="D3641" s="289">
        <v>379.81</v>
      </c>
      <c r="E3641" s="289">
        <v>15.63</v>
      </c>
      <c r="F3641" s="289">
        <v>395.44</v>
      </c>
      <c r="G3641" s="270">
        <v>15</v>
      </c>
    </row>
    <row r="3642" spans="1:7" s="270" customFormat="1" x14ac:dyDescent="0.25">
      <c r="A3642" s="286" t="s">
        <v>8957</v>
      </c>
      <c r="B3642" s="287" t="s">
        <v>8958</v>
      </c>
      <c r="C3642" s="288" t="s">
        <v>2</v>
      </c>
      <c r="D3642" s="289">
        <v>275.69</v>
      </c>
      <c r="E3642" s="289">
        <v>13.03</v>
      </c>
      <c r="F3642" s="289">
        <v>288.72000000000003</v>
      </c>
      <c r="G3642" s="270">
        <v>15</v>
      </c>
    </row>
    <row r="3643" spans="1:7" s="270" customFormat="1" x14ac:dyDescent="0.25">
      <c r="A3643" s="286" t="s">
        <v>8959</v>
      </c>
      <c r="B3643" s="287" t="s">
        <v>8960</v>
      </c>
      <c r="C3643" s="288" t="s">
        <v>2</v>
      </c>
      <c r="D3643" s="289">
        <v>272.12</v>
      </c>
      <c r="E3643" s="289">
        <v>13.03</v>
      </c>
      <c r="F3643" s="289">
        <v>285.14999999999998</v>
      </c>
      <c r="G3643" s="270">
        <v>15</v>
      </c>
    </row>
    <row r="3644" spans="1:7" s="270" customFormat="1" x14ac:dyDescent="0.25">
      <c r="A3644" s="286" t="s">
        <v>8961</v>
      </c>
      <c r="B3644" s="287" t="s">
        <v>8962</v>
      </c>
      <c r="C3644" s="288"/>
      <c r="D3644" s="289"/>
      <c r="E3644" s="289"/>
      <c r="F3644" s="289"/>
      <c r="G3644" s="270">
        <v>15</v>
      </c>
    </row>
    <row r="3645" spans="1:7" s="270" customFormat="1" x14ac:dyDescent="0.25">
      <c r="A3645" s="286" t="s">
        <v>8963</v>
      </c>
      <c r="B3645" s="287" t="s">
        <v>8964</v>
      </c>
      <c r="C3645" s="288" t="s">
        <v>2</v>
      </c>
      <c r="D3645" s="289">
        <v>1555.78</v>
      </c>
      <c r="E3645" s="289">
        <v>21.64</v>
      </c>
      <c r="F3645" s="289">
        <v>1577.42</v>
      </c>
      <c r="G3645" s="270">
        <v>15</v>
      </c>
    </row>
    <row r="3646" spans="1:7" s="270" customFormat="1" x14ac:dyDescent="0.25">
      <c r="A3646" s="286" t="s">
        <v>8965</v>
      </c>
      <c r="B3646" s="287" t="s">
        <v>8966</v>
      </c>
      <c r="C3646" s="288" t="s">
        <v>2</v>
      </c>
      <c r="D3646" s="289">
        <v>5756.45</v>
      </c>
      <c r="E3646" s="289">
        <v>21.64</v>
      </c>
      <c r="F3646" s="289">
        <v>5778.09</v>
      </c>
    </row>
    <row r="3647" spans="1:7" s="270" customFormat="1" x14ac:dyDescent="0.25">
      <c r="A3647" s="286" t="s">
        <v>8967</v>
      </c>
      <c r="B3647" s="287" t="s">
        <v>8968</v>
      </c>
      <c r="C3647" s="288" t="s">
        <v>2</v>
      </c>
      <c r="D3647" s="289">
        <v>161.55000000000001</v>
      </c>
      <c r="E3647" s="289">
        <v>21.64</v>
      </c>
      <c r="F3647" s="289">
        <v>183.19</v>
      </c>
      <c r="G3647" s="270">
        <v>15</v>
      </c>
    </row>
    <row r="3648" spans="1:7" s="270" customFormat="1" x14ac:dyDescent="0.25">
      <c r="A3648" s="286" t="s">
        <v>8969</v>
      </c>
      <c r="B3648" s="287" t="s">
        <v>8970</v>
      </c>
      <c r="C3648" s="288" t="s">
        <v>2</v>
      </c>
      <c r="D3648" s="289">
        <v>222.72</v>
      </c>
      <c r="E3648" s="289">
        <v>21.64</v>
      </c>
      <c r="F3648" s="289">
        <v>244.36</v>
      </c>
      <c r="G3648" s="270">
        <v>15</v>
      </c>
    </row>
    <row r="3649" spans="1:7" s="270" customFormat="1" ht="30" x14ac:dyDescent="0.25">
      <c r="A3649" s="286" t="s">
        <v>8971</v>
      </c>
      <c r="B3649" s="287" t="s">
        <v>8972</v>
      </c>
      <c r="C3649" s="288" t="s">
        <v>2</v>
      </c>
      <c r="D3649" s="289">
        <v>258.88</v>
      </c>
      <c r="E3649" s="289">
        <v>21.64</v>
      </c>
      <c r="F3649" s="289">
        <v>280.52</v>
      </c>
      <c r="G3649" s="270">
        <v>15</v>
      </c>
    </row>
    <row r="3650" spans="1:7" s="270" customFormat="1" ht="30" x14ac:dyDescent="0.25">
      <c r="A3650" s="286" t="s">
        <v>8973</v>
      </c>
      <c r="B3650" s="287" t="s">
        <v>8974</v>
      </c>
      <c r="C3650" s="288" t="s">
        <v>2</v>
      </c>
      <c r="D3650" s="289">
        <v>1670.55</v>
      </c>
      <c r="E3650" s="289"/>
      <c r="F3650" s="289">
        <v>1670.55</v>
      </c>
      <c r="G3650" s="270">
        <v>15</v>
      </c>
    </row>
    <row r="3651" spans="1:7" s="270" customFormat="1" x14ac:dyDescent="0.25">
      <c r="A3651" s="286" t="s">
        <v>8975</v>
      </c>
      <c r="B3651" s="287" t="s">
        <v>8976</v>
      </c>
      <c r="C3651" s="288" t="s">
        <v>2</v>
      </c>
      <c r="D3651" s="289">
        <v>181.31</v>
      </c>
      <c r="E3651" s="289">
        <v>21.64</v>
      </c>
      <c r="F3651" s="289">
        <v>202.95</v>
      </c>
      <c r="G3651" s="270">
        <v>15</v>
      </c>
    </row>
    <row r="3652" spans="1:7" s="270" customFormat="1" x14ac:dyDescent="0.25">
      <c r="A3652" s="286" t="s">
        <v>8977</v>
      </c>
      <c r="B3652" s="287" t="s">
        <v>8978</v>
      </c>
      <c r="C3652" s="288" t="s">
        <v>2</v>
      </c>
      <c r="D3652" s="289">
        <v>160.99</v>
      </c>
      <c r="E3652" s="289">
        <v>21.64</v>
      </c>
      <c r="F3652" s="289">
        <v>182.63</v>
      </c>
      <c r="G3652" s="270">
        <v>15</v>
      </c>
    </row>
    <row r="3653" spans="1:7" s="270" customFormat="1" x14ac:dyDescent="0.25">
      <c r="A3653" s="286" t="s">
        <v>8979</v>
      </c>
      <c r="B3653" s="287" t="s">
        <v>8980</v>
      </c>
      <c r="C3653" s="288" t="s">
        <v>2</v>
      </c>
      <c r="D3653" s="289">
        <v>225.24</v>
      </c>
      <c r="E3653" s="289">
        <v>21.64</v>
      </c>
      <c r="F3653" s="289">
        <v>246.88</v>
      </c>
      <c r="G3653" s="270">
        <v>15</v>
      </c>
    </row>
    <row r="3654" spans="1:7" s="270" customFormat="1" x14ac:dyDescent="0.25">
      <c r="A3654" s="286" t="s">
        <v>8981</v>
      </c>
      <c r="B3654" s="287" t="s">
        <v>8982</v>
      </c>
      <c r="C3654" s="288" t="s">
        <v>2</v>
      </c>
      <c r="D3654" s="289">
        <v>627.65</v>
      </c>
      <c r="E3654" s="289">
        <v>21.64</v>
      </c>
      <c r="F3654" s="289">
        <v>649.29</v>
      </c>
      <c r="G3654" s="270">
        <v>15</v>
      </c>
    </row>
    <row r="3655" spans="1:7" s="270" customFormat="1" x14ac:dyDescent="0.25">
      <c r="A3655" s="286" t="s">
        <v>8983</v>
      </c>
      <c r="B3655" s="287" t="s">
        <v>8984</v>
      </c>
      <c r="C3655" s="288" t="s">
        <v>2</v>
      </c>
      <c r="D3655" s="289">
        <v>225.84</v>
      </c>
      <c r="E3655" s="289">
        <v>2.12</v>
      </c>
      <c r="F3655" s="289">
        <v>227.96</v>
      </c>
      <c r="G3655" s="270">
        <v>15</v>
      </c>
    </row>
    <row r="3656" spans="1:7" s="270" customFormat="1" x14ac:dyDescent="0.25">
      <c r="A3656" s="286" t="s">
        <v>8985</v>
      </c>
      <c r="B3656" s="287" t="s">
        <v>8986</v>
      </c>
      <c r="C3656" s="288" t="s">
        <v>2</v>
      </c>
      <c r="D3656" s="289">
        <v>296.26</v>
      </c>
      <c r="E3656" s="289">
        <v>2.12</v>
      </c>
      <c r="F3656" s="289">
        <v>298.38</v>
      </c>
      <c r="G3656" s="270">
        <v>15</v>
      </c>
    </row>
    <row r="3657" spans="1:7" s="270" customFormat="1" x14ac:dyDescent="0.25">
      <c r="A3657" s="286" t="s">
        <v>8987</v>
      </c>
      <c r="B3657" s="287" t="s">
        <v>8988</v>
      </c>
      <c r="C3657" s="288"/>
      <c r="D3657" s="289"/>
      <c r="E3657" s="289"/>
      <c r="F3657" s="289"/>
      <c r="G3657" s="270">
        <v>15</v>
      </c>
    </row>
    <row r="3658" spans="1:7" s="270" customFormat="1" x14ac:dyDescent="0.25">
      <c r="A3658" s="286" t="s">
        <v>8989</v>
      </c>
      <c r="B3658" s="287" t="s">
        <v>8990</v>
      </c>
      <c r="C3658" s="288" t="s">
        <v>293</v>
      </c>
      <c r="D3658" s="289">
        <v>2.5499999999999998</v>
      </c>
      <c r="E3658" s="289"/>
      <c r="F3658" s="289">
        <v>2.5499999999999998</v>
      </c>
      <c r="G3658" s="270">
        <v>15</v>
      </c>
    </row>
    <row r="3659" spans="1:7" s="270" customFormat="1" x14ac:dyDescent="0.25">
      <c r="A3659" s="286" t="s">
        <v>8991</v>
      </c>
      <c r="B3659" s="287" t="s">
        <v>8992</v>
      </c>
      <c r="C3659" s="288" t="s">
        <v>1042</v>
      </c>
      <c r="D3659" s="289">
        <v>13.78</v>
      </c>
      <c r="E3659" s="289"/>
      <c r="F3659" s="289">
        <v>13.78</v>
      </c>
    </row>
    <row r="3660" spans="1:7" s="270" customFormat="1" x14ac:dyDescent="0.25">
      <c r="A3660" s="286" t="s">
        <v>8993</v>
      </c>
      <c r="B3660" s="287" t="s">
        <v>8994</v>
      </c>
      <c r="C3660" s="288" t="s">
        <v>1042</v>
      </c>
      <c r="D3660" s="289">
        <v>8.39</v>
      </c>
      <c r="E3660" s="289"/>
      <c r="F3660" s="289">
        <v>8.39</v>
      </c>
      <c r="G3660" s="270">
        <v>15</v>
      </c>
    </row>
    <row r="3661" spans="1:7" s="270" customFormat="1" ht="30" x14ac:dyDescent="0.25">
      <c r="A3661" s="286" t="s">
        <v>8995</v>
      </c>
      <c r="B3661" s="287" t="s">
        <v>8996</v>
      </c>
      <c r="C3661" s="288" t="s">
        <v>2</v>
      </c>
      <c r="D3661" s="289">
        <v>36.18</v>
      </c>
      <c r="E3661" s="289"/>
      <c r="F3661" s="289">
        <v>36.18</v>
      </c>
      <c r="G3661" s="270">
        <v>15</v>
      </c>
    </row>
    <row r="3662" spans="1:7" s="270" customFormat="1" ht="30" x14ac:dyDescent="0.25">
      <c r="A3662" s="286" t="s">
        <v>8997</v>
      </c>
      <c r="B3662" s="287" t="s">
        <v>8998</v>
      </c>
      <c r="C3662" s="288" t="s">
        <v>2</v>
      </c>
      <c r="D3662" s="289">
        <v>29.58</v>
      </c>
      <c r="E3662" s="289"/>
      <c r="F3662" s="289">
        <v>29.58</v>
      </c>
      <c r="G3662" s="270">
        <v>15</v>
      </c>
    </row>
    <row r="3663" spans="1:7" s="270" customFormat="1" x14ac:dyDescent="0.25">
      <c r="A3663" s="286" t="s">
        <v>8999</v>
      </c>
      <c r="B3663" s="287" t="s">
        <v>9000</v>
      </c>
      <c r="C3663" s="288" t="s">
        <v>2</v>
      </c>
      <c r="D3663" s="289">
        <v>0.06</v>
      </c>
      <c r="E3663" s="289">
        <v>18.329999999999998</v>
      </c>
      <c r="F3663" s="289">
        <v>18.39</v>
      </c>
      <c r="G3663" s="270">
        <v>15</v>
      </c>
    </row>
    <row r="3664" spans="1:7" s="270" customFormat="1" x14ac:dyDescent="0.25">
      <c r="A3664" s="286" t="s">
        <v>9001</v>
      </c>
      <c r="B3664" s="287" t="s">
        <v>9002</v>
      </c>
      <c r="C3664" s="288"/>
      <c r="D3664" s="289"/>
      <c r="E3664" s="289"/>
      <c r="F3664" s="289"/>
      <c r="G3664" s="270">
        <v>15</v>
      </c>
    </row>
    <row r="3665" spans="1:7" s="270" customFormat="1" x14ac:dyDescent="0.25">
      <c r="A3665" s="286" t="s">
        <v>9003</v>
      </c>
      <c r="B3665" s="287" t="s">
        <v>9004</v>
      </c>
      <c r="C3665" s="288"/>
      <c r="D3665" s="289"/>
      <c r="E3665" s="289"/>
      <c r="F3665" s="289"/>
      <c r="G3665" s="270">
        <v>15</v>
      </c>
    </row>
    <row r="3666" spans="1:7" s="270" customFormat="1" ht="30" x14ac:dyDescent="0.25">
      <c r="A3666" s="286" t="s">
        <v>9005</v>
      </c>
      <c r="B3666" s="287" t="s">
        <v>9006</v>
      </c>
      <c r="C3666" s="288" t="s">
        <v>351</v>
      </c>
      <c r="D3666" s="289">
        <v>3.46</v>
      </c>
      <c r="E3666" s="289">
        <v>0.17</v>
      </c>
      <c r="F3666" s="289">
        <v>3.63</v>
      </c>
    </row>
    <row r="3667" spans="1:7" s="270" customFormat="1" ht="30" x14ac:dyDescent="0.25">
      <c r="A3667" s="286" t="s">
        <v>9007</v>
      </c>
      <c r="B3667" s="287" t="s">
        <v>9008</v>
      </c>
      <c r="C3667" s="288" t="s">
        <v>351</v>
      </c>
      <c r="D3667" s="289">
        <v>29.12</v>
      </c>
      <c r="E3667" s="289">
        <v>0.34</v>
      </c>
      <c r="F3667" s="289">
        <v>29.46</v>
      </c>
    </row>
    <row r="3668" spans="1:7" s="270" customFormat="1" x14ac:dyDescent="0.25">
      <c r="A3668" s="286" t="s">
        <v>9009</v>
      </c>
      <c r="B3668" s="287" t="s">
        <v>9010</v>
      </c>
      <c r="C3668" s="288" t="s">
        <v>1068</v>
      </c>
      <c r="D3668" s="289">
        <v>21.19</v>
      </c>
      <c r="E3668" s="289">
        <v>0.68</v>
      </c>
      <c r="F3668" s="289">
        <v>21.87</v>
      </c>
      <c r="G3668" s="270">
        <v>15</v>
      </c>
    </row>
    <row r="3669" spans="1:7" s="270" customFormat="1" x14ac:dyDescent="0.25">
      <c r="A3669" s="286" t="s">
        <v>9011</v>
      </c>
      <c r="B3669" s="287" t="s">
        <v>9012</v>
      </c>
      <c r="C3669" s="288" t="s">
        <v>1068</v>
      </c>
      <c r="D3669" s="289">
        <v>336.96</v>
      </c>
      <c r="E3669" s="289">
        <v>31.79</v>
      </c>
      <c r="F3669" s="289">
        <v>368.75</v>
      </c>
      <c r="G3669" s="270">
        <v>15</v>
      </c>
    </row>
    <row r="3670" spans="1:7" s="270" customFormat="1" x14ac:dyDescent="0.25">
      <c r="A3670" s="286" t="s">
        <v>9013</v>
      </c>
      <c r="B3670" s="287" t="s">
        <v>9014</v>
      </c>
      <c r="C3670" s="288" t="s">
        <v>1068</v>
      </c>
      <c r="D3670" s="289">
        <v>276.77</v>
      </c>
      <c r="E3670" s="289">
        <v>3.26</v>
      </c>
      <c r="F3670" s="289">
        <v>280.02999999999997</v>
      </c>
      <c r="G3670" s="270">
        <v>15</v>
      </c>
    </row>
    <row r="3671" spans="1:7" s="270" customFormat="1" x14ac:dyDescent="0.25">
      <c r="A3671" s="286" t="s">
        <v>9015</v>
      </c>
      <c r="B3671" s="287" t="s">
        <v>9016</v>
      </c>
      <c r="C3671" s="288" t="s">
        <v>1068</v>
      </c>
      <c r="D3671" s="289">
        <v>227.8</v>
      </c>
      <c r="E3671" s="289">
        <v>3.27</v>
      </c>
      <c r="F3671" s="289">
        <v>231.07</v>
      </c>
      <c r="G3671" s="270">
        <v>15</v>
      </c>
    </row>
    <row r="3672" spans="1:7" s="270" customFormat="1" x14ac:dyDescent="0.25">
      <c r="A3672" s="286" t="s">
        <v>9017</v>
      </c>
      <c r="B3672" s="287" t="s">
        <v>9018</v>
      </c>
      <c r="C3672" s="288" t="s">
        <v>1068</v>
      </c>
      <c r="D3672" s="289">
        <v>1035.6300000000001</v>
      </c>
      <c r="E3672" s="289">
        <v>15.89</v>
      </c>
      <c r="F3672" s="289">
        <v>1051.52</v>
      </c>
      <c r="G3672" s="270">
        <v>15</v>
      </c>
    </row>
    <row r="3673" spans="1:7" s="270" customFormat="1" ht="30" x14ac:dyDescent="0.25">
      <c r="A3673" s="286" t="s">
        <v>9019</v>
      </c>
      <c r="B3673" s="287" t="s">
        <v>9020</v>
      </c>
      <c r="C3673" s="288" t="s">
        <v>351</v>
      </c>
      <c r="D3673" s="289">
        <v>24.2</v>
      </c>
      <c r="E3673" s="289">
        <v>0.48</v>
      </c>
      <c r="F3673" s="289">
        <v>24.68</v>
      </c>
      <c r="G3673" s="270">
        <v>15</v>
      </c>
    </row>
    <row r="3674" spans="1:7" s="270" customFormat="1" x14ac:dyDescent="0.25">
      <c r="A3674" s="286" t="s">
        <v>9021</v>
      </c>
      <c r="B3674" s="287" t="s">
        <v>9022</v>
      </c>
      <c r="C3674" s="288" t="s">
        <v>351</v>
      </c>
      <c r="D3674" s="289"/>
      <c r="E3674" s="289">
        <v>0.85</v>
      </c>
      <c r="F3674" s="289">
        <v>0.85</v>
      </c>
      <c r="G3674" s="270">
        <v>15</v>
      </c>
    </row>
    <row r="3675" spans="1:7" s="270" customFormat="1" x14ac:dyDescent="0.25">
      <c r="A3675" s="286" t="s">
        <v>9023</v>
      </c>
      <c r="B3675" s="287" t="s">
        <v>9024</v>
      </c>
      <c r="C3675" s="288"/>
      <c r="D3675" s="289"/>
      <c r="E3675" s="289"/>
      <c r="F3675" s="289"/>
      <c r="G3675" s="270">
        <v>15</v>
      </c>
    </row>
    <row r="3676" spans="1:7" s="270" customFormat="1" ht="30" x14ac:dyDescent="0.25">
      <c r="A3676" s="286" t="s">
        <v>287</v>
      </c>
      <c r="B3676" s="287" t="s">
        <v>288</v>
      </c>
      <c r="C3676" s="288" t="s">
        <v>1068</v>
      </c>
      <c r="D3676" s="289">
        <v>125.45</v>
      </c>
      <c r="E3676" s="289">
        <v>13.56</v>
      </c>
      <c r="F3676" s="289">
        <v>139.01</v>
      </c>
      <c r="G3676" s="270">
        <v>15</v>
      </c>
    </row>
    <row r="3677" spans="1:7" s="270" customFormat="1" ht="30" x14ac:dyDescent="0.25">
      <c r="A3677" s="286" t="s">
        <v>12990</v>
      </c>
      <c r="B3677" s="287" t="s">
        <v>12991</v>
      </c>
      <c r="C3677" s="288" t="s">
        <v>1068</v>
      </c>
      <c r="D3677" s="289">
        <v>210.22</v>
      </c>
      <c r="E3677" s="289">
        <v>99.96</v>
      </c>
      <c r="F3677" s="289">
        <v>310.18</v>
      </c>
    </row>
    <row r="3678" spans="1:7" s="270" customFormat="1" x14ac:dyDescent="0.25">
      <c r="A3678" s="286" t="s">
        <v>9025</v>
      </c>
      <c r="B3678" s="287" t="s">
        <v>9026</v>
      </c>
      <c r="C3678" s="288"/>
      <c r="D3678" s="289"/>
      <c r="E3678" s="289"/>
      <c r="F3678" s="289"/>
      <c r="G3678" s="270">
        <v>15</v>
      </c>
    </row>
    <row r="3679" spans="1:7" s="270" customFormat="1" x14ac:dyDescent="0.25">
      <c r="A3679" s="286" t="s">
        <v>9027</v>
      </c>
      <c r="B3679" s="287" t="s">
        <v>9028</v>
      </c>
      <c r="C3679" s="288" t="s">
        <v>1068</v>
      </c>
      <c r="D3679" s="289">
        <v>1187.8800000000001</v>
      </c>
      <c r="E3679" s="289">
        <v>17.66</v>
      </c>
      <c r="F3679" s="289">
        <v>1205.54</v>
      </c>
      <c r="G3679" s="270">
        <v>15</v>
      </c>
    </row>
    <row r="3680" spans="1:7" s="270" customFormat="1" ht="30" x14ac:dyDescent="0.25">
      <c r="A3680" s="286" t="s">
        <v>9029</v>
      </c>
      <c r="B3680" s="287" t="s">
        <v>9030</v>
      </c>
      <c r="C3680" s="288" t="s">
        <v>1068</v>
      </c>
      <c r="D3680" s="289">
        <v>1520.4</v>
      </c>
      <c r="E3680" s="289">
        <v>17.66</v>
      </c>
      <c r="F3680" s="289">
        <v>1538.06</v>
      </c>
    </row>
    <row r="3681" spans="1:7" s="270" customFormat="1" ht="30" x14ac:dyDescent="0.25">
      <c r="A3681" s="286" t="s">
        <v>9031</v>
      </c>
      <c r="B3681" s="287" t="s">
        <v>9032</v>
      </c>
      <c r="C3681" s="288" t="s">
        <v>1068</v>
      </c>
      <c r="D3681" s="289">
        <v>1520.4</v>
      </c>
      <c r="E3681" s="289">
        <v>17.66</v>
      </c>
      <c r="F3681" s="289">
        <v>1538.06</v>
      </c>
      <c r="G3681" s="270">
        <v>15</v>
      </c>
    </row>
    <row r="3682" spans="1:7" s="270" customFormat="1" x14ac:dyDescent="0.25">
      <c r="A3682" s="286" t="s">
        <v>9033</v>
      </c>
      <c r="B3682" s="287" t="s">
        <v>9034</v>
      </c>
      <c r="C3682" s="288" t="s">
        <v>351</v>
      </c>
      <c r="D3682" s="289">
        <v>6.43</v>
      </c>
      <c r="E3682" s="289">
        <v>0.11</v>
      </c>
      <c r="F3682" s="289">
        <v>6.54</v>
      </c>
      <c r="G3682" s="270">
        <v>15</v>
      </c>
    </row>
    <row r="3683" spans="1:7" s="270" customFormat="1" x14ac:dyDescent="0.25">
      <c r="A3683" s="286" t="s">
        <v>9035</v>
      </c>
      <c r="B3683" s="287" t="s">
        <v>9036</v>
      </c>
      <c r="C3683" s="288" t="s">
        <v>351</v>
      </c>
      <c r="D3683" s="289">
        <v>12.86</v>
      </c>
      <c r="E3683" s="289">
        <v>0.13</v>
      </c>
      <c r="F3683" s="289">
        <v>12.99</v>
      </c>
      <c r="G3683" s="270">
        <v>15</v>
      </c>
    </row>
    <row r="3684" spans="1:7" s="270" customFormat="1" x14ac:dyDescent="0.25">
      <c r="A3684" s="286" t="s">
        <v>9037</v>
      </c>
      <c r="B3684" s="287" t="s">
        <v>9038</v>
      </c>
      <c r="C3684" s="288" t="s">
        <v>1068</v>
      </c>
      <c r="D3684" s="289">
        <v>1617.04</v>
      </c>
      <c r="E3684" s="289">
        <v>17.66</v>
      </c>
      <c r="F3684" s="289">
        <v>1634.7</v>
      </c>
      <c r="G3684" s="270">
        <v>15</v>
      </c>
    </row>
    <row r="3685" spans="1:7" s="270" customFormat="1" x14ac:dyDescent="0.25">
      <c r="A3685" s="286" t="s">
        <v>9039</v>
      </c>
      <c r="B3685" s="287" t="s">
        <v>9040</v>
      </c>
      <c r="C3685" s="288" t="s">
        <v>1068</v>
      </c>
      <c r="D3685" s="289">
        <v>1476.74</v>
      </c>
      <c r="E3685" s="289">
        <v>42.38</v>
      </c>
      <c r="F3685" s="289">
        <v>1519.12</v>
      </c>
      <c r="G3685" s="270">
        <v>15</v>
      </c>
    </row>
    <row r="3686" spans="1:7" s="270" customFormat="1" x14ac:dyDescent="0.25">
      <c r="A3686" s="286" t="s">
        <v>9041</v>
      </c>
      <c r="B3686" s="287" t="s">
        <v>9042</v>
      </c>
      <c r="C3686" s="288"/>
      <c r="D3686" s="289"/>
      <c r="E3686" s="289"/>
      <c r="F3686" s="289"/>
      <c r="G3686" s="270">
        <v>15</v>
      </c>
    </row>
    <row r="3687" spans="1:7" s="270" customFormat="1" x14ac:dyDescent="0.25">
      <c r="A3687" s="286" t="s">
        <v>9043</v>
      </c>
      <c r="B3687" s="287" t="s">
        <v>9044</v>
      </c>
      <c r="C3687" s="288" t="s">
        <v>351</v>
      </c>
      <c r="D3687" s="289">
        <v>310.60000000000002</v>
      </c>
      <c r="E3687" s="289">
        <v>27.1</v>
      </c>
      <c r="F3687" s="289">
        <v>337.7</v>
      </c>
      <c r="G3687" s="270">
        <v>15</v>
      </c>
    </row>
    <row r="3688" spans="1:7" s="270" customFormat="1" x14ac:dyDescent="0.25">
      <c r="A3688" s="286" t="s">
        <v>9045</v>
      </c>
      <c r="B3688" s="287" t="s">
        <v>9046</v>
      </c>
      <c r="C3688" s="288" t="s">
        <v>351</v>
      </c>
      <c r="D3688" s="289">
        <v>15.46</v>
      </c>
      <c r="E3688" s="289">
        <v>2.12</v>
      </c>
      <c r="F3688" s="289">
        <v>17.579999999999998</v>
      </c>
    </row>
    <row r="3689" spans="1:7" s="270" customFormat="1" ht="30" x14ac:dyDescent="0.25">
      <c r="A3689" s="286" t="s">
        <v>9047</v>
      </c>
      <c r="B3689" s="287" t="s">
        <v>9048</v>
      </c>
      <c r="C3689" s="288" t="s">
        <v>351</v>
      </c>
      <c r="D3689" s="289">
        <v>11.19</v>
      </c>
      <c r="E3689" s="289">
        <v>6.57</v>
      </c>
      <c r="F3689" s="289">
        <v>17.760000000000002</v>
      </c>
      <c r="G3689" s="270">
        <v>15</v>
      </c>
    </row>
    <row r="3690" spans="1:7" s="270" customFormat="1" x14ac:dyDescent="0.25">
      <c r="A3690" s="286" t="s">
        <v>9049</v>
      </c>
      <c r="B3690" s="287" t="s">
        <v>9050</v>
      </c>
      <c r="C3690" s="288" t="s">
        <v>351</v>
      </c>
      <c r="D3690" s="289">
        <v>50.55</v>
      </c>
      <c r="E3690" s="289">
        <v>5.3</v>
      </c>
      <c r="F3690" s="289">
        <v>55.85</v>
      </c>
      <c r="G3690" s="270">
        <v>15</v>
      </c>
    </row>
    <row r="3691" spans="1:7" s="270" customFormat="1" ht="45" x14ac:dyDescent="0.25">
      <c r="A3691" s="286" t="s">
        <v>9051</v>
      </c>
      <c r="B3691" s="287" t="s">
        <v>9052</v>
      </c>
      <c r="C3691" s="288" t="s">
        <v>351</v>
      </c>
      <c r="D3691" s="289">
        <v>99.55</v>
      </c>
      <c r="E3691" s="289">
        <v>20.45</v>
      </c>
      <c r="F3691" s="289">
        <v>120</v>
      </c>
      <c r="G3691" s="270">
        <v>15</v>
      </c>
    </row>
    <row r="3692" spans="1:7" s="270" customFormat="1" ht="45" x14ac:dyDescent="0.25">
      <c r="A3692" s="286" t="s">
        <v>9053</v>
      </c>
      <c r="B3692" s="287" t="s">
        <v>9054</v>
      </c>
      <c r="C3692" s="288" t="s">
        <v>351</v>
      </c>
      <c r="D3692" s="289">
        <v>104.57</v>
      </c>
      <c r="E3692" s="289">
        <v>20.45</v>
      </c>
      <c r="F3692" s="289">
        <v>125.02</v>
      </c>
      <c r="G3692" s="270">
        <v>15</v>
      </c>
    </row>
    <row r="3693" spans="1:7" s="270" customFormat="1" ht="45" x14ac:dyDescent="0.25">
      <c r="A3693" s="286" t="s">
        <v>9055</v>
      </c>
      <c r="B3693" s="287" t="s">
        <v>9056</v>
      </c>
      <c r="C3693" s="288" t="s">
        <v>351</v>
      </c>
      <c r="D3693" s="289">
        <v>100.03</v>
      </c>
      <c r="E3693" s="289">
        <v>27.27</v>
      </c>
      <c r="F3693" s="289">
        <v>127.3</v>
      </c>
      <c r="G3693" s="270">
        <v>15</v>
      </c>
    </row>
    <row r="3694" spans="1:7" s="270" customFormat="1" ht="30" x14ac:dyDescent="0.25">
      <c r="A3694" s="286" t="s">
        <v>9057</v>
      </c>
      <c r="B3694" s="287" t="s">
        <v>14838</v>
      </c>
      <c r="C3694" s="288" t="s">
        <v>351</v>
      </c>
      <c r="D3694" s="289">
        <v>196.88</v>
      </c>
      <c r="E3694" s="289">
        <v>10.02</v>
      </c>
      <c r="F3694" s="289">
        <v>206.9</v>
      </c>
      <c r="G3694" s="270">
        <v>15</v>
      </c>
    </row>
    <row r="3695" spans="1:7" s="270" customFormat="1" ht="30" x14ac:dyDescent="0.25">
      <c r="A3695" s="286" t="s">
        <v>9058</v>
      </c>
      <c r="B3695" s="287" t="s">
        <v>12992</v>
      </c>
      <c r="C3695" s="288" t="s">
        <v>351</v>
      </c>
      <c r="D3695" s="289">
        <v>123.54</v>
      </c>
      <c r="E3695" s="289">
        <v>21.2</v>
      </c>
      <c r="F3695" s="289">
        <v>144.74</v>
      </c>
      <c r="G3695" s="270">
        <v>15</v>
      </c>
    </row>
    <row r="3696" spans="1:7" s="270" customFormat="1" ht="30" x14ac:dyDescent="0.25">
      <c r="A3696" s="286" t="s">
        <v>12449</v>
      </c>
      <c r="B3696" s="287" t="s">
        <v>12993</v>
      </c>
      <c r="C3696" s="288" t="s">
        <v>351</v>
      </c>
      <c r="D3696" s="289">
        <v>131.91</v>
      </c>
      <c r="E3696" s="289">
        <v>21.2</v>
      </c>
      <c r="F3696" s="289">
        <v>153.11000000000001</v>
      </c>
      <c r="G3696" s="270">
        <v>15</v>
      </c>
    </row>
    <row r="3697" spans="1:7" s="270" customFormat="1" x14ac:dyDescent="0.25">
      <c r="A3697" s="286" t="s">
        <v>9059</v>
      </c>
      <c r="B3697" s="287" t="s">
        <v>9060</v>
      </c>
      <c r="C3697" s="288"/>
      <c r="D3697" s="289"/>
      <c r="E3697" s="289"/>
      <c r="F3697" s="289"/>
      <c r="G3697" s="270">
        <v>15</v>
      </c>
    </row>
    <row r="3698" spans="1:7" s="270" customFormat="1" x14ac:dyDescent="0.25">
      <c r="A3698" s="286" t="s">
        <v>9061</v>
      </c>
      <c r="B3698" s="287" t="s">
        <v>9062</v>
      </c>
      <c r="C3698" s="288" t="s">
        <v>304</v>
      </c>
      <c r="D3698" s="289">
        <v>52.67</v>
      </c>
      <c r="E3698" s="289">
        <v>12.79</v>
      </c>
      <c r="F3698" s="289">
        <v>65.459999999999994</v>
      </c>
      <c r="G3698" s="270">
        <v>15</v>
      </c>
    </row>
    <row r="3699" spans="1:7" s="270" customFormat="1" x14ac:dyDescent="0.25">
      <c r="A3699" s="286" t="s">
        <v>9063</v>
      </c>
      <c r="B3699" s="287" t="s">
        <v>9064</v>
      </c>
      <c r="C3699" s="288" t="s">
        <v>304</v>
      </c>
      <c r="D3699" s="289">
        <v>48.82</v>
      </c>
      <c r="E3699" s="289">
        <v>12.79</v>
      </c>
      <c r="F3699" s="289">
        <v>61.61</v>
      </c>
    </row>
    <row r="3700" spans="1:7" s="270" customFormat="1" ht="30" x14ac:dyDescent="0.25">
      <c r="A3700" s="286" t="s">
        <v>9065</v>
      </c>
      <c r="B3700" s="287" t="s">
        <v>9066</v>
      </c>
      <c r="C3700" s="288" t="s">
        <v>1068</v>
      </c>
      <c r="D3700" s="289">
        <v>558.59</v>
      </c>
      <c r="E3700" s="289">
        <v>46.06</v>
      </c>
      <c r="F3700" s="289">
        <v>604.65</v>
      </c>
      <c r="G3700" s="270">
        <v>15</v>
      </c>
    </row>
    <row r="3701" spans="1:7" s="270" customFormat="1" ht="30" x14ac:dyDescent="0.25">
      <c r="A3701" s="286" t="s">
        <v>9067</v>
      </c>
      <c r="B3701" s="287" t="s">
        <v>9068</v>
      </c>
      <c r="C3701" s="288" t="s">
        <v>1068</v>
      </c>
      <c r="D3701" s="289">
        <v>581.69000000000005</v>
      </c>
      <c r="E3701" s="289">
        <v>46.06</v>
      </c>
      <c r="F3701" s="289">
        <v>627.75</v>
      </c>
      <c r="G3701" s="270">
        <v>15</v>
      </c>
    </row>
    <row r="3702" spans="1:7" s="270" customFormat="1" x14ac:dyDescent="0.25">
      <c r="A3702" s="286" t="s">
        <v>12994</v>
      </c>
      <c r="B3702" s="287" t="s">
        <v>12995</v>
      </c>
      <c r="C3702" s="288" t="s">
        <v>1068</v>
      </c>
      <c r="D3702" s="289">
        <v>93.13</v>
      </c>
      <c r="E3702" s="289">
        <v>331.75</v>
      </c>
      <c r="F3702" s="289">
        <v>424.88</v>
      </c>
      <c r="G3702" s="270">
        <v>15</v>
      </c>
    </row>
    <row r="3703" spans="1:7" s="270" customFormat="1" ht="30" x14ac:dyDescent="0.25">
      <c r="A3703" s="286" t="s">
        <v>9069</v>
      </c>
      <c r="B3703" s="287" t="s">
        <v>9070</v>
      </c>
      <c r="C3703" s="288" t="s">
        <v>1068</v>
      </c>
      <c r="D3703" s="289">
        <v>780.92</v>
      </c>
      <c r="E3703" s="289">
        <v>93.96</v>
      </c>
      <c r="F3703" s="289">
        <v>874.88</v>
      </c>
      <c r="G3703" s="270">
        <v>15</v>
      </c>
    </row>
    <row r="3704" spans="1:7" s="270" customFormat="1" ht="30" x14ac:dyDescent="0.25">
      <c r="A3704" s="286" t="s">
        <v>9071</v>
      </c>
      <c r="B3704" s="287" t="s">
        <v>9072</v>
      </c>
      <c r="C3704" s="288" t="s">
        <v>1068</v>
      </c>
      <c r="D3704" s="289">
        <v>804.02</v>
      </c>
      <c r="E3704" s="289">
        <v>93.96</v>
      </c>
      <c r="F3704" s="289">
        <v>897.98</v>
      </c>
      <c r="G3704" s="270">
        <v>15</v>
      </c>
    </row>
    <row r="3705" spans="1:7" s="270" customFormat="1" x14ac:dyDescent="0.25">
      <c r="A3705" s="286" t="s">
        <v>9073</v>
      </c>
      <c r="B3705" s="287" t="s">
        <v>9074</v>
      </c>
      <c r="C3705" s="288"/>
      <c r="D3705" s="289"/>
      <c r="E3705" s="289"/>
      <c r="F3705" s="289"/>
      <c r="G3705" s="270">
        <v>15</v>
      </c>
    </row>
    <row r="3706" spans="1:7" s="270" customFormat="1" x14ac:dyDescent="0.25">
      <c r="A3706" s="286" t="s">
        <v>9075</v>
      </c>
      <c r="B3706" s="287" t="s">
        <v>9076</v>
      </c>
      <c r="C3706" s="288" t="s">
        <v>351</v>
      </c>
      <c r="D3706" s="289">
        <v>403.3</v>
      </c>
      <c r="E3706" s="289"/>
      <c r="F3706" s="289">
        <v>403.3</v>
      </c>
      <c r="G3706" s="270">
        <v>15</v>
      </c>
    </row>
    <row r="3707" spans="1:7" s="270" customFormat="1" ht="30" x14ac:dyDescent="0.25">
      <c r="A3707" s="286" t="s">
        <v>9077</v>
      </c>
      <c r="B3707" s="287" t="s">
        <v>14209</v>
      </c>
      <c r="C3707" s="288" t="s">
        <v>351</v>
      </c>
      <c r="D3707" s="289">
        <v>125.49</v>
      </c>
      <c r="E3707" s="289">
        <v>11.98</v>
      </c>
      <c r="F3707" s="289">
        <v>137.47</v>
      </c>
    </row>
    <row r="3708" spans="1:7" s="270" customFormat="1" ht="30" x14ac:dyDescent="0.25">
      <c r="A3708" s="286" t="s">
        <v>9078</v>
      </c>
      <c r="B3708" s="287" t="s">
        <v>9079</v>
      </c>
      <c r="C3708" s="288" t="s">
        <v>351</v>
      </c>
      <c r="D3708" s="289">
        <v>93.8</v>
      </c>
      <c r="E3708" s="289">
        <v>11.98</v>
      </c>
      <c r="F3708" s="289">
        <v>105.78</v>
      </c>
      <c r="G3708" s="270">
        <v>15</v>
      </c>
    </row>
    <row r="3709" spans="1:7" s="270" customFormat="1" ht="45" x14ac:dyDescent="0.25">
      <c r="A3709" s="286" t="s">
        <v>9080</v>
      </c>
      <c r="B3709" s="287" t="s">
        <v>9081</v>
      </c>
      <c r="C3709" s="288" t="s">
        <v>351</v>
      </c>
      <c r="D3709" s="289">
        <v>5.21</v>
      </c>
      <c r="E3709" s="289">
        <v>10.69</v>
      </c>
      <c r="F3709" s="289">
        <v>15.9</v>
      </c>
      <c r="G3709" s="270">
        <v>15</v>
      </c>
    </row>
    <row r="3710" spans="1:7" s="270" customFormat="1" ht="30" x14ac:dyDescent="0.25">
      <c r="A3710" s="286" t="s">
        <v>9082</v>
      </c>
      <c r="B3710" s="287" t="s">
        <v>9083</v>
      </c>
      <c r="C3710" s="288" t="s">
        <v>351</v>
      </c>
      <c r="D3710" s="289">
        <v>2.02</v>
      </c>
      <c r="E3710" s="289">
        <v>10.69</v>
      </c>
      <c r="F3710" s="289">
        <v>12.71</v>
      </c>
      <c r="G3710" s="270">
        <v>15</v>
      </c>
    </row>
    <row r="3711" spans="1:7" s="270" customFormat="1" ht="30" x14ac:dyDescent="0.25">
      <c r="A3711" s="286" t="s">
        <v>9084</v>
      </c>
      <c r="B3711" s="287" t="s">
        <v>9085</v>
      </c>
      <c r="C3711" s="288" t="s">
        <v>351</v>
      </c>
      <c r="D3711" s="289">
        <v>136.66</v>
      </c>
      <c r="E3711" s="289">
        <v>30.3</v>
      </c>
      <c r="F3711" s="289">
        <v>166.96</v>
      </c>
      <c r="G3711" s="270">
        <v>15</v>
      </c>
    </row>
    <row r="3712" spans="1:7" s="270" customFormat="1" x14ac:dyDescent="0.25">
      <c r="A3712" s="286" t="s">
        <v>14210</v>
      </c>
      <c r="B3712" s="287" t="s">
        <v>14211</v>
      </c>
      <c r="C3712" s="288"/>
      <c r="D3712" s="289"/>
      <c r="E3712" s="289"/>
      <c r="F3712" s="289"/>
      <c r="G3712" s="270">
        <v>15</v>
      </c>
    </row>
    <row r="3713" spans="1:7" s="270" customFormat="1" ht="45" x14ac:dyDescent="0.25">
      <c r="A3713" s="286" t="s">
        <v>14212</v>
      </c>
      <c r="B3713" s="287" t="s">
        <v>14213</v>
      </c>
      <c r="C3713" s="288" t="s">
        <v>351</v>
      </c>
      <c r="D3713" s="289">
        <v>0.26</v>
      </c>
      <c r="E3713" s="289">
        <v>0.28000000000000003</v>
      </c>
      <c r="F3713" s="289">
        <v>0.54</v>
      </c>
      <c r="G3713" s="270">
        <v>15</v>
      </c>
    </row>
    <row r="3714" spans="1:7" s="270" customFormat="1" ht="30" x14ac:dyDescent="0.25">
      <c r="A3714" s="286" t="s">
        <v>14214</v>
      </c>
      <c r="B3714" s="287" t="s">
        <v>14215</v>
      </c>
      <c r="C3714" s="288" t="s">
        <v>351</v>
      </c>
      <c r="D3714" s="289">
        <v>1.01</v>
      </c>
      <c r="E3714" s="289">
        <v>0.28000000000000003</v>
      </c>
      <c r="F3714" s="289">
        <v>1.29</v>
      </c>
    </row>
    <row r="3715" spans="1:7" s="270" customFormat="1" ht="30" x14ac:dyDescent="0.25">
      <c r="A3715" s="286" t="s">
        <v>16847</v>
      </c>
      <c r="B3715" s="287" t="s">
        <v>16848</v>
      </c>
      <c r="C3715" s="288" t="s">
        <v>304</v>
      </c>
      <c r="D3715" s="289">
        <v>3.42</v>
      </c>
      <c r="E3715" s="289">
        <v>0.18</v>
      </c>
      <c r="F3715" s="289">
        <v>3.6</v>
      </c>
      <c r="G3715" s="270">
        <v>15</v>
      </c>
    </row>
    <row r="3716" spans="1:7" s="270" customFormat="1" ht="30" x14ac:dyDescent="0.25">
      <c r="A3716" s="286" t="s">
        <v>14216</v>
      </c>
      <c r="B3716" s="287" t="s">
        <v>14217</v>
      </c>
      <c r="C3716" s="288" t="s">
        <v>1042</v>
      </c>
      <c r="D3716" s="289">
        <v>43.51</v>
      </c>
      <c r="E3716" s="289">
        <v>0.17</v>
      </c>
      <c r="F3716" s="289">
        <v>43.68</v>
      </c>
      <c r="G3716" s="270">
        <v>15</v>
      </c>
    </row>
    <row r="3717" spans="1:7" s="270" customFormat="1" ht="30" x14ac:dyDescent="0.25">
      <c r="A3717" s="286" t="s">
        <v>14218</v>
      </c>
      <c r="B3717" s="287" t="s">
        <v>14219</v>
      </c>
      <c r="C3717" s="288" t="s">
        <v>1042</v>
      </c>
      <c r="D3717" s="289">
        <v>32.79</v>
      </c>
      <c r="E3717" s="289">
        <v>0.17</v>
      </c>
      <c r="F3717" s="289">
        <v>32.96</v>
      </c>
      <c r="G3717" s="270">
        <v>15</v>
      </c>
    </row>
    <row r="3718" spans="1:7" s="270" customFormat="1" x14ac:dyDescent="0.25">
      <c r="A3718" s="286" t="s">
        <v>20420</v>
      </c>
      <c r="B3718" s="287" t="s">
        <v>20421</v>
      </c>
      <c r="C3718" s="288"/>
      <c r="D3718" s="289"/>
      <c r="E3718" s="289"/>
      <c r="F3718" s="289"/>
      <c r="G3718" s="270">
        <v>15</v>
      </c>
    </row>
    <row r="3719" spans="1:7" s="270" customFormat="1" x14ac:dyDescent="0.25">
      <c r="A3719" s="286" t="s">
        <v>20422</v>
      </c>
      <c r="B3719" s="287" t="s">
        <v>20423</v>
      </c>
      <c r="C3719" s="288" t="s">
        <v>1068</v>
      </c>
      <c r="D3719" s="289">
        <v>1774.09</v>
      </c>
      <c r="E3719" s="289">
        <v>17.66</v>
      </c>
      <c r="F3719" s="289">
        <v>1791.75</v>
      </c>
      <c r="G3719" s="270">
        <v>15</v>
      </c>
    </row>
    <row r="3720" spans="1:7" s="270" customFormat="1" x14ac:dyDescent="0.25">
      <c r="A3720" s="286" t="s">
        <v>9086</v>
      </c>
      <c r="B3720" s="287" t="s">
        <v>9087</v>
      </c>
      <c r="C3720" s="288"/>
      <c r="D3720" s="289"/>
      <c r="E3720" s="289"/>
      <c r="F3720" s="289"/>
    </row>
    <row r="3721" spans="1:7" s="270" customFormat="1" x14ac:dyDescent="0.25">
      <c r="A3721" s="286" t="s">
        <v>9088</v>
      </c>
      <c r="B3721" s="287" t="s">
        <v>9089</v>
      </c>
      <c r="C3721" s="288" t="s">
        <v>304</v>
      </c>
      <c r="D3721" s="289">
        <v>71.37</v>
      </c>
      <c r="E3721" s="289">
        <v>14.62</v>
      </c>
      <c r="F3721" s="289">
        <v>85.99</v>
      </c>
      <c r="G3721" s="270">
        <v>15</v>
      </c>
    </row>
    <row r="3722" spans="1:7" s="270" customFormat="1" x14ac:dyDescent="0.25">
      <c r="A3722" s="286" t="s">
        <v>13746</v>
      </c>
      <c r="B3722" s="287" t="s">
        <v>13747</v>
      </c>
      <c r="C3722" s="288" t="s">
        <v>2</v>
      </c>
      <c r="D3722" s="289">
        <v>129.30000000000001</v>
      </c>
      <c r="E3722" s="289">
        <v>20.54</v>
      </c>
      <c r="F3722" s="289">
        <v>149.84</v>
      </c>
      <c r="G3722" s="270">
        <v>15</v>
      </c>
    </row>
    <row r="3723" spans="1:7" s="270" customFormat="1" x14ac:dyDescent="0.25">
      <c r="A3723" s="286" t="s">
        <v>9090</v>
      </c>
      <c r="B3723" s="287" t="s">
        <v>9091</v>
      </c>
      <c r="C3723" s="288" t="s">
        <v>304</v>
      </c>
      <c r="D3723" s="289">
        <v>10.91</v>
      </c>
      <c r="E3723" s="289">
        <v>12.79</v>
      </c>
      <c r="F3723" s="289">
        <v>23.7</v>
      </c>
      <c r="G3723" s="270">
        <v>15</v>
      </c>
    </row>
    <row r="3724" spans="1:7" s="270" customFormat="1" x14ac:dyDescent="0.25">
      <c r="A3724" s="286" t="s">
        <v>9092</v>
      </c>
      <c r="B3724" s="287" t="s">
        <v>9093</v>
      </c>
      <c r="C3724" s="288" t="s">
        <v>351</v>
      </c>
      <c r="D3724" s="289">
        <v>17.89</v>
      </c>
      <c r="E3724" s="289">
        <v>27.1</v>
      </c>
      <c r="F3724" s="289">
        <v>44.99</v>
      </c>
      <c r="G3724" s="270">
        <v>15</v>
      </c>
    </row>
    <row r="3725" spans="1:7" s="270" customFormat="1" ht="30" x14ac:dyDescent="0.25">
      <c r="A3725" s="286" t="s">
        <v>9094</v>
      </c>
      <c r="B3725" s="287" t="s">
        <v>9095</v>
      </c>
      <c r="C3725" s="288" t="s">
        <v>351</v>
      </c>
      <c r="D3725" s="289">
        <v>11.05</v>
      </c>
      <c r="E3725" s="289">
        <v>16.73</v>
      </c>
      <c r="F3725" s="289">
        <v>27.78</v>
      </c>
      <c r="G3725" s="270">
        <v>15</v>
      </c>
    </row>
    <row r="3726" spans="1:7" s="270" customFormat="1" ht="30" customHeight="1" x14ac:dyDescent="0.25">
      <c r="A3726" s="286" t="s">
        <v>9096</v>
      </c>
      <c r="B3726" s="287" t="s">
        <v>9097</v>
      </c>
      <c r="C3726" s="288" t="s">
        <v>351</v>
      </c>
      <c r="D3726" s="289">
        <v>11.18</v>
      </c>
      <c r="E3726" s="289">
        <v>19.39</v>
      </c>
      <c r="F3726" s="289">
        <v>30.57</v>
      </c>
      <c r="G3726" s="270">
        <v>15</v>
      </c>
    </row>
    <row r="3727" spans="1:7" s="270" customFormat="1" ht="30" x14ac:dyDescent="0.25">
      <c r="A3727" s="286" t="s">
        <v>9098</v>
      </c>
      <c r="B3727" s="287" t="s">
        <v>9099</v>
      </c>
      <c r="C3727" s="288" t="s">
        <v>351</v>
      </c>
      <c r="D3727" s="289">
        <v>11.38</v>
      </c>
      <c r="E3727" s="289">
        <v>23.29</v>
      </c>
      <c r="F3727" s="289">
        <v>34.67</v>
      </c>
      <c r="G3727" s="270">
        <v>15</v>
      </c>
    </row>
    <row r="3728" spans="1:7" s="270" customFormat="1" ht="45" x14ac:dyDescent="0.25">
      <c r="A3728" s="286" t="s">
        <v>16849</v>
      </c>
      <c r="B3728" s="287" t="s">
        <v>16850</v>
      </c>
      <c r="C3728" s="288" t="s">
        <v>304</v>
      </c>
      <c r="D3728" s="289">
        <v>7.0000000000000007E-2</v>
      </c>
      <c r="E3728" s="289">
        <v>0.43</v>
      </c>
      <c r="F3728" s="289">
        <v>0.5</v>
      </c>
      <c r="G3728" s="270">
        <v>15</v>
      </c>
    </row>
    <row r="3729" spans="1:7" s="270" customFormat="1" x14ac:dyDescent="0.25">
      <c r="A3729" s="286" t="s">
        <v>9100</v>
      </c>
      <c r="B3729" s="287" t="s">
        <v>9101</v>
      </c>
      <c r="C3729" s="288"/>
      <c r="D3729" s="289"/>
      <c r="E3729" s="289"/>
      <c r="F3729" s="289"/>
    </row>
    <row r="3730" spans="1:7" s="270" customFormat="1" x14ac:dyDescent="0.25">
      <c r="A3730" s="286" t="s">
        <v>9102</v>
      </c>
      <c r="B3730" s="287" t="s">
        <v>9103</v>
      </c>
      <c r="C3730" s="288"/>
      <c r="D3730" s="289"/>
      <c r="E3730" s="289"/>
      <c r="F3730" s="289"/>
    </row>
    <row r="3731" spans="1:7" s="270" customFormat="1" x14ac:dyDescent="0.25">
      <c r="A3731" s="286" t="s">
        <v>9104</v>
      </c>
      <c r="B3731" s="287" t="s">
        <v>9105</v>
      </c>
      <c r="C3731" s="288" t="s">
        <v>351</v>
      </c>
      <c r="D3731" s="289"/>
      <c r="E3731" s="289">
        <v>14.83</v>
      </c>
      <c r="F3731" s="289">
        <v>14.83</v>
      </c>
      <c r="G3731" s="270">
        <v>15</v>
      </c>
    </row>
    <row r="3732" spans="1:7" s="270" customFormat="1" x14ac:dyDescent="0.25">
      <c r="A3732" s="286" t="s">
        <v>9106</v>
      </c>
      <c r="B3732" s="287" t="s">
        <v>9107</v>
      </c>
      <c r="C3732" s="288" t="s">
        <v>351</v>
      </c>
      <c r="D3732" s="289">
        <v>2.9</v>
      </c>
      <c r="E3732" s="289">
        <v>6.12</v>
      </c>
      <c r="F3732" s="289">
        <v>9.02</v>
      </c>
      <c r="G3732" s="270">
        <v>15</v>
      </c>
    </row>
    <row r="3733" spans="1:7" s="270" customFormat="1" ht="30" x14ac:dyDescent="0.25">
      <c r="A3733" s="286" t="s">
        <v>9108</v>
      </c>
      <c r="B3733" s="287" t="s">
        <v>9109</v>
      </c>
      <c r="C3733" s="288" t="s">
        <v>351</v>
      </c>
      <c r="D3733" s="289">
        <v>2.23</v>
      </c>
      <c r="E3733" s="289">
        <v>4.24</v>
      </c>
      <c r="F3733" s="289">
        <v>6.47</v>
      </c>
      <c r="G3733" s="270">
        <v>15</v>
      </c>
    </row>
    <row r="3734" spans="1:7" s="270" customFormat="1" ht="30" x14ac:dyDescent="0.25">
      <c r="A3734" s="286" t="s">
        <v>9110</v>
      </c>
      <c r="B3734" s="287" t="s">
        <v>9111</v>
      </c>
      <c r="C3734" s="288" t="s">
        <v>2</v>
      </c>
      <c r="D3734" s="289"/>
      <c r="E3734" s="289">
        <v>16.95</v>
      </c>
      <c r="F3734" s="289">
        <v>16.95</v>
      </c>
      <c r="G3734" s="270">
        <v>15</v>
      </c>
    </row>
    <row r="3735" spans="1:7" s="270" customFormat="1" x14ac:dyDescent="0.25">
      <c r="A3735" s="286" t="s">
        <v>9112</v>
      </c>
      <c r="B3735" s="287" t="s">
        <v>9113</v>
      </c>
      <c r="C3735" s="288" t="s">
        <v>351</v>
      </c>
      <c r="D3735" s="289"/>
      <c r="E3735" s="289">
        <v>15.89</v>
      </c>
      <c r="F3735" s="289">
        <v>15.89</v>
      </c>
      <c r="G3735" s="270">
        <v>15</v>
      </c>
    </row>
    <row r="3736" spans="1:7" s="270" customFormat="1" ht="30" x14ac:dyDescent="0.25">
      <c r="A3736" s="286" t="s">
        <v>9114</v>
      </c>
      <c r="B3736" s="287" t="s">
        <v>9115</v>
      </c>
      <c r="C3736" s="288" t="s">
        <v>351</v>
      </c>
      <c r="D3736" s="289">
        <v>10.08</v>
      </c>
      <c r="E3736" s="289">
        <v>6.12</v>
      </c>
      <c r="F3736" s="289">
        <v>16.2</v>
      </c>
      <c r="G3736" s="270">
        <v>15</v>
      </c>
    </row>
    <row r="3737" spans="1:7" s="270" customFormat="1" x14ac:dyDescent="0.25">
      <c r="A3737" s="286" t="s">
        <v>9116</v>
      </c>
      <c r="B3737" s="287" t="s">
        <v>20684</v>
      </c>
      <c r="C3737" s="288" t="s">
        <v>351</v>
      </c>
      <c r="D3737" s="289">
        <v>0.7</v>
      </c>
      <c r="E3737" s="289">
        <v>11.14</v>
      </c>
      <c r="F3737" s="289">
        <v>11.84</v>
      </c>
      <c r="G3737" s="270">
        <v>15</v>
      </c>
    </row>
    <row r="3738" spans="1:7" s="270" customFormat="1" x14ac:dyDescent="0.25">
      <c r="A3738" s="286" t="s">
        <v>9117</v>
      </c>
      <c r="B3738" s="287" t="s">
        <v>9118</v>
      </c>
      <c r="C3738" s="288"/>
      <c r="D3738" s="289"/>
      <c r="E3738" s="289"/>
      <c r="F3738" s="289"/>
    </row>
    <row r="3739" spans="1:7" s="270" customFormat="1" x14ac:dyDescent="0.25">
      <c r="A3739" s="286" t="s">
        <v>9119</v>
      </c>
      <c r="B3739" s="287" t="s">
        <v>9120</v>
      </c>
      <c r="C3739" s="288" t="s">
        <v>2</v>
      </c>
      <c r="D3739" s="289"/>
      <c r="E3739" s="289">
        <v>6.36</v>
      </c>
      <c r="F3739" s="289">
        <v>6.36</v>
      </c>
      <c r="G3739" s="270">
        <v>15</v>
      </c>
    </row>
    <row r="3740" spans="1:7" s="270" customFormat="1" x14ac:dyDescent="0.25">
      <c r="A3740" s="286" t="s">
        <v>9121</v>
      </c>
      <c r="B3740" s="287" t="s">
        <v>9122</v>
      </c>
      <c r="C3740" s="288" t="s">
        <v>2</v>
      </c>
      <c r="D3740" s="289">
        <v>25.96</v>
      </c>
      <c r="E3740" s="289">
        <v>21.19</v>
      </c>
      <c r="F3740" s="289">
        <v>47.15</v>
      </c>
      <c r="G3740" s="270">
        <v>15</v>
      </c>
    </row>
    <row r="3741" spans="1:7" s="270" customFormat="1" x14ac:dyDescent="0.25">
      <c r="A3741" s="286" t="s">
        <v>9123</v>
      </c>
      <c r="B3741" s="287" t="s">
        <v>9124</v>
      </c>
      <c r="C3741" s="288" t="s">
        <v>1068</v>
      </c>
      <c r="D3741" s="289">
        <v>204.88</v>
      </c>
      <c r="E3741" s="289"/>
      <c r="F3741" s="289">
        <v>204.88</v>
      </c>
      <c r="G3741" s="270">
        <v>15</v>
      </c>
    </row>
    <row r="3742" spans="1:7" s="270" customFormat="1" x14ac:dyDescent="0.25">
      <c r="A3742" s="286" t="s">
        <v>9125</v>
      </c>
      <c r="B3742" s="287" t="s">
        <v>9126</v>
      </c>
      <c r="C3742" s="288" t="s">
        <v>2</v>
      </c>
      <c r="D3742" s="289"/>
      <c r="E3742" s="289">
        <v>23.5</v>
      </c>
      <c r="F3742" s="289">
        <v>23.5</v>
      </c>
      <c r="G3742" s="270">
        <v>15</v>
      </c>
    </row>
    <row r="3743" spans="1:7" s="270" customFormat="1" ht="30" x14ac:dyDescent="0.25">
      <c r="A3743" s="286" t="s">
        <v>9127</v>
      </c>
      <c r="B3743" s="287" t="s">
        <v>9128</v>
      </c>
      <c r="C3743" s="288" t="s">
        <v>304</v>
      </c>
      <c r="D3743" s="289"/>
      <c r="E3743" s="289">
        <v>11.75</v>
      </c>
      <c r="F3743" s="289">
        <v>11.75</v>
      </c>
      <c r="G3743" s="270">
        <v>15</v>
      </c>
    </row>
    <row r="3744" spans="1:7" s="270" customFormat="1" ht="30" x14ac:dyDescent="0.25">
      <c r="A3744" s="286" t="s">
        <v>9129</v>
      </c>
      <c r="B3744" s="287" t="s">
        <v>9130</v>
      </c>
      <c r="C3744" s="288" t="s">
        <v>304</v>
      </c>
      <c r="D3744" s="289"/>
      <c r="E3744" s="289">
        <v>12.54</v>
      </c>
      <c r="F3744" s="289">
        <v>12.54</v>
      </c>
      <c r="G3744" s="270">
        <v>15</v>
      </c>
    </row>
    <row r="3745" spans="1:7" s="270" customFormat="1" x14ac:dyDescent="0.25">
      <c r="A3745" s="286" t="s">
        <v>9131</v>
      </c>
      <c r="B3745" s="287" t="s">
        <v>9132</v>
      </c>
      <c r="C3745" s="288"/>
      <c r="D3745" s="289"/>
      <c r="E3745" s="289"/>
      <c r="F3745" s="289"/>
    </row>
    <row r="3746" spans="1:7" s="270" customFormat="1" x14ac:dyDescent="0.25">
      <c r="A3746" s="286" t="s">
        <v>9133</v>
      </c>
      <c r="B3746" s="287" t="s">
        <v>9134</v>
      </c>
      <c r="C3746" s="288" t="s">
        <v>2770</v>
      </c>
      <c r="D3746" s="289">
        <v>95.51</v>
      </c>
      <c r="E3746" s="289"/>
      <c r="F3746" s="289">
        <v>95.51</v>
      </c>
      <c r="G3746" s="270">
        <v>15</v>
      </c>
    </row>
    <row r="3747" spans="1:7" s="270" customFormat="1" x14ac:dyDescent="0.25">
      <c r="A3747" s="286" t="s">
        <v>9135</v>
      </c>
      <c r="B3747" s="287" t="s">
        <v>9136</v>
      </c>
      <c r="C3747" s="288"/>
      <c r="D3747" s="289"/>
      <c r="E3747" s="289"/>
      <c r="F3747" s="289"/>
    </row>
    <row r="3748" spans="1:7" s="270" customFormat="1" x14ac:dyDescent="0.25">
      <c r="A3748" s="286" t="s">
        <v>9137</v>
      </c>
      <c r="B3748" s="287" t="s">
        <v>9138</v>
      </c>
      <c r="C3748" s="288"/>
      <c r="D3748" s="289"/>
      <c r="E3748" s="289"/>
      <c r="F3748" s="289"/>
    </row>
    <row r="3749" spans="1:7" s="270" customFormat="1" ht="30" x14ac:dyDescent="0.25">
      <c r="A3749" s="286" t="s">
        <v>9139</v>
      </c>
      <c r="B3749" s="287" t="s">
        <v>9140</v>
      </c>
      <c r="C3749" s="288" t="s">
        <v>2709</v>
      </c>
      <c r="D3749" s="289">
        <v>201668.27</v>
      </c>
      <c r="E3749" s="289"/>
      <c r="F3749" s="289">
        <v>201668.27</v>
      </c>
      <c r="G3749" s="270">
        <v>15</v>
      </c>
    </row>
    <row r="3750" spans="1:7" s="270" customFormat="1" ht="30" x14ac:dyDescent="0.25">
      <c r="A3750" s="286" t="s">
        <v>9141</v>
      </c>
      <c r="B3750" s="287" t="s">
        <v>9142</v>
      </c>
      <c r="C3750" s="288" t="s">
        <v>2709</v>
      </c>
      <c r="D3750" s="289">
        <v>203033.33</v>
      </c>
      <c r="E3750" s="289"/>
      <c r="F3750" s="289">
        <v>203033.33</v>
      </c>
      <c r="G3750" s="270">
        <v>15</v>
      </c>
    </row>
    <row r="3751" spans="1:7" s="270" customFormat="1" ht="30" x14ac:dyDescent="0.25">
      <c r="A3751" s="286" t="s">
        <v>9143</v>
      </c>
      <c r="B3751" s="287" t="s">
        <v>9144</v>
      </c>
      <c r="C3751" s="288" t="s">
        <v>2709</v>
      </c>
      <c r="D3751" s="289">
        <v>230553.53</v>
      </c>
      <c r="E3751" s="289"/>
      <c r="F3751" s="289">
        <v>230553.53</v>
      </c>
      <c r="G3751" s="270">
        <v>15</v>
      </c>
    </row>
    <row r="3752" spans="1:7" s="270" customFormat="1" ht="30" x14ac:dyDescent="0.25">
      <c r="A3752" s="286" t="s">
        <v>9145</v>
      </c>
      <c r="B3752" s="287" t="s">
        <v>9146</v>
      </c>
      <c r="C3752" s="288" t="s">
        <v>2709</v>
      </c>
      <c r="D3752" s="289">
        <v>244829.05</v>
      </c>
      <c r="E3752" s="289"/>
      <c r="F3752" s="289">
        <v>244829.05</v>
      </c>
      <c r="G3752" s="270">
        <v>15</v>
      </c>
    </row>
    <row r="3753" spans="1:7" s="270" customFormat="1" ht="30" x14ac:dyDescent="0.25">
      <c r="A3753" s="286" t="s">
        <v>9147</v>
      </c>
      <c r="B3753" s="287" t="s">
        <v>9148</v>
      </c>
      <c r="C3753" s="288" t="s">
        <v>2709</v>
      </c>
      <c r="D3753" s="289">
        <v>213633.33</v>
      </c>
      <c r="E3753" s="289"/>
      <c r="F3753" s="289">
        <v>213633.33</v>
      </c>
      <c r="G3753" s="270">
        <v>15</v>
      </c>
    </row>
    <row r="3754" spans="1:7" s="270" customFormat="1" x14ac:dyDescent="0.25">
      <c r="A3754" s="286" t="s">
        <v>9149</v>
      </c>
      <c r="B3754" s="287" t="s">
        <v>9150</v>
      </c>
      <c r="C3754" s="288" t="s">
        <v>351</v>
      </c>
      <c r="D3754" s="289">
        <v>1716.39</v>
      </c>
      <c r="E3754" s="289"/>
      <c r="F3754" s="289">
        <v>1716.39</v>
      </c>
      <c r="G3754" s="270">
        <v>15</v>
      </c>
    </row>
    <row r="3755" spans="1:7" s="270" customFormat="1" x14ac:dyDescent="0.25">
      <c r="A3755" s="286" t="s">
        <v>9151</v>
      </c>
      <c r="B3755" s="287" t="s">
        <v>9152</v>
      </c>
      <c r="C3755" s="288"/>
      <c r="D3755" s="289"/>
      <c r="E3755" s="289"/>
      <c r="F3755" s="289"/>
    </row>
    <row r="3756" spans="1:7" s="270" customFormat="1" ht="30" x14ac:dyDescent="0.25">
      <c r="A3756" s="286" t="s">
        <v>9153</v>
      </c>
      <c r="B3756" s="287" t="s">
        <v>9154</v>
      </c>
      <c r="C3756" s="288" t="s">
        <v>2</v>
      </c>
      <c r="D3756" s="289">
        <v>456723.64</v>
      </c>
      <c r="E3756" s="289">
        <v>32299.3</v>
      </c>
      <c r="F3756" s="289">
        <v>489022.94</v>
      </c>
      <c r="G3756" s="270">
        <v>15</v>
      </c>
    </row>
    <row r="3757" spans="1:7" s="270" customFormat="1" ht="30" x14ac:dyDescent="0.25">
      <c r="A3757" s="286" t="s">
        <v>9155</v>
      </c>
      <c r="B3757" s="287" t="s">
        <v>9156</v>
      </c>
      <c r="C3757" s="288" t="s">
        <v>2</v>
      </c>
      <c r="D3757" s="289">
        <v>481425.77</v>
      </c>
      <c r="E3757" s="289">
        <v>34406.589999999997</v>
      </c>
      <c r="F3757" s="289">
        <v>515832.36</v>
      </c>
      <c r="G3757" s="270">
        <v>15</v>
      </c>
    </row>
    <row r="3758" spans="1:7" s="270" customFormat="1" ht="30" x14ac:dyDescent="0.25">
      <c r="A3758" s="286" t="s">
        <v>9157</v>
      </c>
      <c r="B3758" s="287" t="s">
        <v>9158</v>
      </c>
      <c r="C3758" s="288" t="s">
        <v>2</v>
      </c>
      <c r="D3758" s="289">
        <v>676482.13</v>
      </c>
      <c r="E3758" s="289">
        <v>31281.3</v>
      </c>
      <c r="F3758" s="289">
        <v>707763.43</v>
      </c>
      <c r="G3758" s="270">
        <v>15</v>
      </c>
    </row>
    <row r="3759" spans="1:7" s="270" customFormat="1" ht="30" x14ac:dyDescent="0.25">
      <c r="A3759" s="286" t="s">
        <v>9159</v>
      </c>
      <c r="B3759" s="287" t="s">
        <v>9160</v>
      </c>
      <c r="C3759" s="288" t="s">
        <v>2</v>
      </c>
      <c r="D3759" s="289">
        <v>275719.57</v>
      </c>
      <c r="E3759" s="289">
        <v>25839.439999999999</v>
      </c>
      <c r="F3759" s="289">
        <v>301559.01</v>
      </c>
      <c r="G3759" s="270">
        <v>15</v>
      </c>
    </row>
    <row r="3760" spans="1:7" s="270" customFormat="1" ht="30" x14ac:dyDescent="0.25">
      <c r="A3760" s="286" t="s">
        <v>9161</v>
      </c>
      <c r="B3760" s="287" t="s">
        <v>9162</v>
      </c>
      <c r="C3760" s="288" t="s">
        <v>2</v>
      </c>
      <c r="D3760" s="289">
        <v>87106.54</v>
      </c>
      <c r="E3760" s="289">
        <v>16149.66</v>
      </c>
      <c r="F3760" s="289">
        <v>103256.2</v>
      </c>
      <c r="G3760" s="270">
        <v>15</v>
      </c>
    </row>
    <row r="3761" spans="1:7" s="270" customFormat="1" ht="30" x14ac:dyDescent="0.25">
      <c r="A3761" s="286" t="s">
        <v>9163</v>
      </c>
      <c r="B3761" s="287" t="s">
        <v>9164</v>
      </c>
      <c r="C3761" s="288" t="s">
        <v>2</v>
      </c>
      <c r="D3761" s="289">
        <v>23681.3</v>
      </c>
      <c r="E3761" s="289">
        <v>3823.5</v>
      </c>
      <c r="F3761" s="289">
        <v>27504.799999999999</v>
      </c>
      <c r="G3761" s="270">
        <v>15</v>
      </c>
    </row>
    <row r="3762" spans="1:7" s="270" customFormat="1" ht="30" x14ac:dyDescent="0.25">
      <c r="A3762" s="286" t="s">
        <v>12450</v>
      </c>
      <c r="B3762" s="287" t="s">
        <v>12996</v>
      </c>
      <c r="C3762" s="288" t="s">
        <v>2</v>
      </c>
      <c r="D3762" s="289">
        <v>20092.82</v>
      </c>
      <c r="E3762" s="289">
        <v>3823.5</v>
      </c>
      <c r="F3762" s="289">
        <v>23916.32</v>
      </c>
      <c r="G3762" s="270">
        <v>15</v>
      </c>
    </row>
    <row r="3763" spans="1:7" s="270" customFormat="1" ht="30" x14ac:dyDescent="0.25">
      <c r="A3763" s="286" t="s">
        <v>9165</v>
      </c>
      <c r="B3763" s="287" t="s">
        <v>9166</v>
      </c>
      <c r="C3763" s="288" t="s">
        <v>2</v>
      </c>
      <c r="D3763" s="289">
        <v>65207.71</v>
      </c>
      <c r="E3763" s="289">
        <v>8352.4</v>
      </c>
      <c r="F3763" s="289">
        <v>73560.11</v>
      </c>
      <c r="G3763" s="270">
        <v>15</v>
      </c>
    </row>
    <row r="3764" spans="1:7" s="270" customFormat="1" ht="30" x14ac:dyDescent="0.25">
      <c r="A3764" s="286" t="s">
        <v>9167</v>
      </c>
      <c r="B3764" s="287" t="s">
        <v>9168</v>
      </c>
      <c r="C3764" s="288" t="s">
        <v>2</v>
      </c>
      <c r="D3764" s="289">
        <v>59454.47</v>
      </c>
      <c r="E3764" s="289">
        <v>10192</v>
      </c>
      <c r="F3764" s="289">
        <v>69646.47</v>
      </c>
      <c r="G3764" s="270">
        <v>15</v>
      </c>
    </row>
    <row r="3765" spans="1:7" s="270" customFormat="1" ht="45" x14ac:dyDescent="0.25">
      <c r="A3765" s="286" t="s">
        <v>9169</v>
      </c>
      <c r="B3765" s="287" t="s">
        <v>9170</v>
      </c>
      <c r="C3765" s="288" t="s">
        <v>2</v>
      </c>
      <c r="D3765" s="289">
        <v>5998.85</v>
      </c>
      <c r="E3765" s="289">
        <v>644.88</v>
      </c>
      <c r="F3765" s="289">
        <v>6643.73</v>
      </c>
      <c r="G3765" s="270">
        <v>15</v>
      </c>
    </row>
    <row r="3766" spans="1:7" s="270" customFormat="1" ht="45" x14ac:dyDescent="0.25">
      <c r="A3766" s="286" t="s">
        <v>9171</v>
      </c>
      <c r="B3766" s="287" t="s">
        <v>9172</v>
      </c>
      <c r="C3766" s="288" t="s">
        <v>2</v>
      </c>
      <c r="D3766" s="289">
        <v>6236</v>
      </c>
      <c r="E3766" s="289">
        <v>806.1</v>
      </c>
      <c r="F3766" s="289">
        <v>7042.1</v>
      </c>
      <c r="G3766" s="270">
        <v>15</v>
      </c>
    </row>
    <row r="3767" spans="1:7" s="270" customFormat="1" ht="45" x14ac:dyDescent="0.25">
      <c r="A3767" s="286" t="s">
        <v>9173</v>
      </c>
      <c r="B3767" s="287" t="s">
        <v>9174</v>
      </c>
      <c r="C3767" s="288" t="s">
        <v>2</v>
      </c>
      <c r="D3767" s="289">
        <v>7074.36</v>
      </c>
      <c r="E3767" s="289">
        <v>967.32</v>
      </c>
      <c r="F3767" s="289">
        <v>8041.68</v>
      </c>
      <c r="G3767" s="270">
        <v>15</v>
      </c>
    </row>
    <row r="3768" spans="1:7" s="270" customFormat="1" ht="45" x14ac:dyDescent="0.25">
      <c r="A3768" s="286" t="s">
        <v>9175</v>
      </c>
      <c r="B3768" s="287" t="s">
        <v>9176</v>
      </c>
      <c r="C3768" s="288" t="s">
        <v>2</v>
      </c>
      <c r="D3768" s="289">
        <v>7260.3</v>
      </c>
      <c r="E3768" s="289">
        <v>1047.93</v>
      </c>
      <c r="F3768" s="289">
        <v>8308.23</v>
      </c>
      <c r="G3768" s="270">
        <v>15</v>
      </c>
    </row>
    <row r="3769" spans="1:7" s="270" customFormat="1" ht="30" x14ac:dyDescent="0.25">
      <c r="A3769" s="286" t="s">
        <v>9177</v>
      </c>
      <c r="B3769" s="287" t="s">
        <v>9178</v>
      </c>
      <c r="C3769" s="288" t="s">
        <v>2</v>
      </c>
      <c r="D3769" s="289">
        <v>5276.42</v>
      </c>
      <c r="E3769" s="289">
        <v>504.85</v>
      </c>
      <c r="F3769" s="289">
        <v>5781.27</v>
      </c>
      <c r="G3769" s="270">
        <v>15</v>
      </c>
    </row>
    <row r="3770" spans="1:7" s="270" customFormat="1" ht="30" x14ac:dyDescent="0.25">
      <c r="A3770" s="286" t="s">
        <v>9179</v>
      </c>
      <c r="B3770" s="287" t="s">
        <v>9180</v>
      </c>
      <c r="C3770" s="288" t="s">
        <v>2</v>
      </c>
      <c r="D3770" s="289">
        <v>5501</v>
      </c>
      <c r="E3770" s="289">
        <v>504.85</v>
      </c>
      <c r="F3770" s="289">
        <v>6005.85</v>
      </c>
      <c r="G3770" s="270">
        <v>15</v>
      </c>
    </row>
    <row r="3771" spans="1:7" s="270" customFormat="1" ht="30" x14ac:dyDescent="0.25">
      <c r="A3771" s="286" t="s">
        <v>9181</v>
      </c>
      <c r="B3771" s="287" t="s">
        <v>9182</v>
      </c>
      <c r="C3771" s="288" t="s">
        <v>2</v>
      </c>
      <c r="D3771" s="289">
        <v>5792.92</v>
      </c>
      <c r="E3771" s="289">
        <v>504.85</v>
      </c>
      <c r="F3771" s="289">
        <v>6297.77</v>
      </c>
      <c r="G3771" s="270">
        <v>15</v>
      </c>
    </row>
    <row r="3772" spans="1:7" s="270" customFormat="1" x14ac:dyDescent="0.25">
      <c r="A3772" s="286" t="s">
        <v>9183</v>
      </c>
      <c r="B3772" s="287" t="s">
        <v>12997</v>
      </c>
      <c r="C3772" s="288" t="s">
        <v>304</v>
      </c>
      <c r="D3772" s="289">
        <v>13.88</v>
      </c>
      <c r="E3772" s="289">
        <v>14.01</v>
      </c>
      <c r="F3772" s="289">
        <v>27.89</v>
      </c>
      <c r="G3772" s="270">
        <v>15</v>
      </c>
    </row>
    <row r="3773" spans="1:7" s="270" customFormat="1" x14ac:dyDescent="0.25">
      <c r="A3773" s="286" t="s">
        <v>9184</v>
      </c>
      <c r="B3773" s="287" t="s">
        <v>12998</v>
      </c>
      <c r="C3773" s="288" t="s">
        <v>304</v>
      </c>
      <c r="D3773" s="289">
        <v>20.9</v>
      </c>
      <c r="E3773" s="289">
        <v>14.01</v>
      </c>
      <c r="F3773" s="289">
        <v>34.909999999999997</v>
      </c>
      <c r="G3773" s="270">
        <v>15</v>
      </c>
    </row>
    <row r="3774" spans="1:7" s="270" customFormat="1" x14ac:dyDescent="0.25">
      <c r="A3774" s="286" t="s">
        <v>9185</v>
      </c>
      <c r="B3774" s="287" t="s">
        <v>12999</v>
      </c>
      <c r="C3774" s="288" t="s">
        <v>304</v>
      </c>
      <c r="D3774" s="289">
        <v>26.15</v>
      </c>
      <c r="E3774" s="289">
        <v>14.01</v>
      </c>
      <c r="F3774" s="289">
        <v>40.159999999999997</v>
      </c>
      <c r="G3774" s="270">
        <v>15</v>
      </c>
    </row>
    <row r="3775" spans="1:7" s="270" customFormat="1" ht="30" x14ac:dyDescent="0.25">
      <c r="A3775" s="286" t="s">
        <v>9186</v>
      </c>
      <c r="B3775" s="287" t="s">
        <v>9187</v>
      </c>
      <c r="C3775" s="288" t="s">
        <v>351</v>
      </c>
      <c r="D3775" s="289">
        <v>100.1</v>
      </c>
      <c r="E3775" s="289">
        <v>100.77</v>
      </c>
      <c r="F3775" s="289">
        <v>200.87</v>
      </c>
      <c r="G3775" s="270">
        <v>15</v>
      </c>
    </row>
    <row r="3776" spans="1:7" s="270" customFormat="1" ht="30" x14ac:dyDescent="0.25">
      <c r="A3776" s="286" t="s">
        <v>9188</v>
      </c>
      <c r="B3776" s="287" t="s">
        <v>9189</v>
      </c>
      <c r="C3776" s="288" t="s">
        <v>351</v>
      </c>
      <c r="D3776" s="289">
        <v>6895.72</v>
      </c>
      <c r="E3776" s="289"/>
      <c r="F3776" s="289">
        <v>6895.72</v>
      </c>
      <c r="G3776" s="270">
        <v>15</v>
      </c>
    </row>
    <row r="3777" spans="1:7" s="270" customFormat="1" x14ac:dyDescent="0.25">
      <c r="A3777" s="286" t="s">
        <v>9190</v>
      </c>
      <c r="B3777" s="287" t="s">
        <v>9191</v>
      </c>
      <c r="C3777" s="288" t="s">
        <v>351</v>
      </c>
      <c r="D3777" s="289">
        <v>2056.15</v>
      </c>
      <c r="E3777" s="289">
        <v>130.72999999999999</v>
      </c>
      <c r="F3777" s="289">
        <v>2186.88</v>
      </c>
      <c r="G3777" s="270">
        <v>15</v>
      </c>
    </row>
    <row r="3778" spans="1:7" s="270" customFormat="1" x14ac:dyDescent="0.25">
      <c r="A3778" s="286" t="s">
        <v>9192</v>
      </c>
      <c r="B3778" s="287" t="s">
        <v>9193</v>
      </c>
      <c r="C3778" s="288" t="s">
        <v>351</v>
      </c>
      <c r="D3778" s="289">
        <v>1729.49</v>
      </c>
      <c r="E3778" s="289">
        <v>101.01</v>
      </c>
      <c r="F3778" s="289">
        <v>1830.5</v>
      </c>
      <c r="G3778" s="270">
        <v>15</v>
      </c>
    </row>
    <row r="3779" spans="1:7" s="270" customFormat="1" x14ac:dyDescent="0.25">
      <c r="A3779" s="286" t="s">
        <v>9194</v>
      </c>
      <c r="B3779" s="287" t="s">
        <v>9195</v>
      </c>
      <c r="C3779" s="288" t="s">
        <v>351</v>
      </c>
      <c r="D3779" s="289">
        <v>1354.62</v>
      </c>
      <c r="E3779" s="289">
        <v>89.14</v>
      </c>
      <c r="F3779" s="289">
        <v>1443.76</v>
      </c>
      <c r="G3779" s="270">
        <v>15</v>
      </c>
    </row>
    <row r="3780" spans="1:7" s="270" customFormat="1" x14ac:dyDescent="0.25">
      <c r="A3780" s="286" t="s">
        <v>9196</v>
      </c>
      <c r="B3780" s="287" t="s">
        <v>9197</v>
      </c>
      <c r="C3780" s="288" t="s">
        <v>2</v>
      </c>
      <c r="D3780" s="289"/>
      <c r="E3780" s="289">
        <v>379.72</v>
      </c>
      <c r="F3780" s="289">
        <v>379.72</v>
      </c>
      <c r="G3780" s="270">
        <v>15</v>
      </c>
    </row>
    <row r="3781" spans="1:7" s="270" customFormat="1" ht="30" x14ac:dyDescent="0.25">
      <c r="A3781" s="286" t="s">
        <v>9198</v>
      </c>
      <c r="B3781" s="287" t="s">
        <v>9199</v>
      </c>
      <c r="C3781" s="288" t="s">
        <v>2</v>
      </c>
      <c r="D3781" s="289">
        <v>9596.89</v>
      </c>
      <c r="E3781" s="289">
        <v>1612.2</v>
      </c>
      <c r="F3781" s="289">
        <v>11209.09</v>
      </c>
      <c r="G3781" s="270">
        <v>15</v>
      </c>
    </row>
    <row r="3782" spans="1:7" s="270" customFormat="1" x14ac:dyDescent="0.25">
      <c r="A3782" s="286" t="s">
        <v>9200</v>
      </c>
      <c r="B3782" s="287" t="s">
        <v>9201</v>
      </c>
      <c r="C3782" s="288" t="s">
        <v>2</v>
      </c>
      <c r="D3782" s="289">
        <v>187.26</v>
      </c>
      <c r="E3782" s="289">
        <v>47.53</v>
      </c>
      <c r="F3782" s="289">
        <v>234.79</v>
      </c>
      <c r="G3782" s="270">
        <v>15</v>
      </c>
    </row>
    <row r="3783" spans="1:7" s="270" customFormat="1" ht="30" x14ac:dyDescent="0.25">
      <c r="A3783" s="286" t="s">
        <v>9202</v>
      </c>
      <c r="B3783" s="287" t="s">
        <v>9203</v>
      </c>
      <c r="C3783" s="288" t="s">
        <v>2</v>
      </c>
      <c r="D3783" s="289">
        <v>1245.22</v>
      </c>
      <c r="E3783" s="289">
        <v>136.66999999999999</v>
      </c>
      <c r="F3783" s="289">
        <v>1381.89</v>
      </c>
      <c r="G3783" s="270">
        <v>15</v>
      </c>
    </row>
    <row r="3784" spans="1:7" s="270" customFormat="1" ht="30" x14ac:dyDescent="0.25">
      <c r="A3784" s="286" t="s">
        <v>9204</v>
      </c>
      <c r="B3784" s="287" t="s">
        <v>9205</v>
      </c>
      <c r="C3784" s="288" t="s">
        <v>351</v>
      </c>
      <c r="D3784" s="289">
        <v>4553.7700000000004</v>
      </c>
      <c r="E3784" s="289">
        <v>207.98</v>
      </c>
      <c r="F3784" s="289">
        <v>4761.75</v>
      </c>
      <c r="G3784" s="270">
        <v>15</v>
      </c>
    </row>
    <row r="3785" spans="1:7" s="270" customFormat="1" x14ac:dyDescent="0.25">
      <c r="A3785" s="286" t="s">
        <v>9206</v>
      </c>
      <c r="B3785" s="287" t="s">
        <v>9207</v>
      </c>
      <c r="C3785" s="288" t="s">
        <v>304</v>
      </c>
      <c r="D3785" s="289">
        <v>4769.45</v>
      </c>
      <c r="E3785" s="289">
        <v>52.1</v>
      </c>
      <c r="F3785" s="289">
        <v>4821.55</v>
      </c>
      <c r="G3785" s="270">
        <v>15</v>
      </c>
    </row>
    <row r="3786" spans="1:7" s="270" customFormat="1" x14ac:dyDescent="0.25">
      <c r="A3786" s="286" t="s">
        <v>9208</v>
      </c>
      <c r="B3786" s="287" t="s">
        <v>9209</v>
      </c>
      <c r="C3786" s="288" t="s">
        <v>2</v>
      </c>
      <c r="D3786" s="289">
        <v>93</v>
      </c>
      <c r="E3786" s="289">
        <v>47.53</v>
      </c>
      <c r="F3786" s="289">
        <v>140.53</v>
      </c>
      <c r="G3786" s="270">
        <v>15</v>
      </c>
    </row>
    <row r="3787" spans="1:7" s="270" customFormat="1" x14ac:dyDescent="0.25">
      <c r="A3787" s="286" t="s">
        <v>9210</v>
      </c>
      <c r="B3787" s="287" t="s">
        <v>9211</v>
      </c>
      <c r="C3787" s="288" t="s">
        <v>2</v>
      </c>
      <c r="D3787" s="289">
        <v>122.39</v>
      </c>
      <c r="E3787" s="289">
        <v>47.53</v>
      </c>
      <c r="F3787" s="289">
        <v>169.92</v>
      </c>
      <c r="G3787" s="270">
        <v>15</v>
      </c>
    </row>
    <row r="3788" spans="1:7" s="270" customFormat="1" ht="30" x14ac:dyDescent="0.25">
      <c r="A3788" s="286" t="s">
        <v>9212</v>
      </c>
      <c r="B3788" s="287" t="s">
        <v>9213</v>
      </c>
      <c r="C3788" s="288" t="s">
        <v>2</v>
      </c>
      <c r="D3788" s="289">
        <v>376.96</v>
      </c>
      <c r="E3788" s="289">
        <v>47.53</v>
      </c>
      <c r="F3788" s="289">
        <v>424.49</v>
      </c>
      <c r="G3788" s="270">
        <v>15</v>
      </c>
    </row>
    <row r="3789" spans="1:7" s="270" customFormat="1" ht="30" x14ac:dyDescent="0.25">
      <c r="A3789" s="286" t="s">
        <v>9214</v>
      </c>
      <c r="B3789" s="287" t="s">
        <v>9215</v>
      </c>
      <c r="C3789" s="288" t="s">
        <v>2</v>
      </c>
      <c r="D3789" s="289">
        <v>295.23</v>
      </c>
      <c r="E3789" s="289">
        <v>47.53</v>
      </c>
      <c r="F3789" s="289">
        <v>342.76</v>
      </c>
      <c r="G3789" s="270">
        <v>15</v>
      </c>
    </row>
    <row r="3790" spans="1:7" s="270" customFormat="1" ht="30" x14ac:dyDescent="0.25">
      <c r="A3790" s="286" t="s">
        <v>9216</v>
      </c>
      <c r="B3790" s="287" t="s">
        <v>9217</v>
      </c>
      <c r="C3790" s="288" t="s">
        <v>351</v>
      </c>
      <c r="D3790" s="289">
        <v>4068.95</v>
      </c>
      <c r="E3790" s="289">
        <v>291.16000000000003</v>
      </c>
      <c r="F3790" s="289">
        <v>4360.1099999999997</v>
      </c>
      <c r="G3790" s="270">
        <v>15</v>
      </c>
    </row>
    <row r="3791" spans="1:7" s="270" customFormat="1" ht="30" x14ac:dyDescent="0.25">
      <c r="A3791" s="286" t="s">
        <v>9218</v>
      </c>
      <c r="B3791" s="287" t="s">
        <v>9219</v>
      </c>
      <c r="C3791" s="288" t="s">
        <v>351</v>
      </c>
      <c r="D3791" s="289">
        <v>2321.94</v>
      </c>
      <c r="E3791" s="289">
        <v>118.84</v>
      </c>
      <c r="F3791" s="289">
        <v>2440.7800000000002</v>
      </c>
      <c r="G3791" s="270">
        <v>15</v>
      </c>
    </row>
    <row r="3792" spans="1:7" s="270" customFormat="1" ht="30" x14ac:dyDescent="0.25">
      <c r="A3792" s="286" t="s">
        <v>9220</v>
      </c>
      <c r="B3792" s="287" t="s">
        <v>9221</v>
      </c>
      <c r="C3792" s="288" t="s">
        <v>351</v>
      </c>
      <c r="D3792" s="289">
        <v>1851.3</v>
      </c>
      <c r="E3792" s="289">
        <v>59.42</v>
      </c>
      <c r="F3792" s="289">
        <v>1910.72</v>
      </c>
      <c r="G3792" s="270">
        <v>15</v>
      </c>
    </row>
    <row r="3793" spans="1:7" s="270" customFormat="1" x14ac:dyDescent="0.25">
      <c r="A3793" s="286" t="s">
        <v>9222</v>
      </c>
      <c r="B3793" s="287" t="s">
        <v>9223</v>
      </c>
      <c r="C3793" s="288" t="s">
        <v>351</v>
      </c>
      <c r="D3793" s="289">
        <v>1832.66</v>
      </c>
      <c r="E3793" s="289">
        <v>130.72999999999999</v>
      </c>
      <c r="F3793" s="289">
        <v>1963.39</v>
      </c>
      <c r="G3793" s="270">
        <v>15</v>
      </c>
    </row>
    <row r="3794" spans="1:7" s="270" customFormat="1" x14ac:dyDescent="0.25">
      <c r="A3794" s="286" t="s">
        <v>9224</v>
      </c>
      <c r="B3794" s="287" t="s">
        <v>9225</v>
      </c>
      <c r="C3794" s="288" t="s">
        <v>351</v>
      </c>
      <c r="D3794" s="289">
        <v>2359.8000000000002</v>
      </c>
      <c r="E3794" s="289">
        <v>172.32</v>
      </c>
      <c r="F3794" s="289">
        <v>2532.12</v>
      </c>
      <c r="G3794" s="270">
        <v>15</v>
      </c>
    </row>
    <row r="3795" spans="1:7" s="270" customFormat="1" x14ac:dyDescent="0.25">
      <c r="A3795" s="286" t="s">
        <v>9226</v>
      </c>
      <c r="B3795" s="287" t="s">
        <v>9227</v>
      </c>
      <c r="C3795" s="288" t="s">
        <v>351</v>
      </c>
      <c r="D3795" s="289">
        <v>4098.01</v>
      </c>
      <c r="E3795" s="289">
        <v>285.20999999999998</v>
      </c>
      <c r="F3795" s="289">
        <v>4383.22</v>
      </c>
      <c r="G3795" s="270">
        <v>15</v>
      </c>
    </row>
    <row r="3796" spans="1:7" s="270" customFormat="1" ht="30" x14ac:dyDescent="0.25">
      <c r="A3796" s="286" t="s">
        <v>9228</v>
      </c>
      <c r="B3796" s="287" t="s">
        <v>9229</v>
      </c>
      <c r="C3796" s="288" t="s">
        <v>351</v>
      </c>
      <c r="D3796" s="289">
        <v>2696.18</v>
      </c>
      <c r="E3796" s="289">
        <v>213.91</v>
      </c>
      <c r="F3796" s="289">
        <v>2910.09</v>
      </c>
      <c r="G3796" s="270">
        <v>15</v>
      </c>
    </row>
    <row r="3797" spans="1:7" s="270" customFormat="1" ht="30" x14ac:dyDescent="0.25">
      <c r="A3797" s="286" t="s">
        <v>9230</v>
      </c>
      <c r="B3797" s="287" t="s">
        <v>9231</v>
      </c>
      <c r="C3797" s="288" t="s">
        <v>351</v>
      </c>
      <c r="D3797" s="289">
        <v>1971.05</v>
      </c>
      <c r="E3797" s="289">
        <v>148.56</v>
      </c>
      <c r="F3797" s="289">
        <v>2119.61</v>
      </c>
      <c r="G3797" s="270">
        <v>15</v>
      </c>
    </row>
    <row r="3798" spans="1:7" s="270" customFormat="1" ht="30" x14ac:dyDescent="0.25">
      <c r="A3798" s="286" t="s">
        <v>9232</v>
      </c>
      <c r="B3798" s="287" t="s">
        <v>9233</v>
      </c>
      <c r="C3798" s="288" t="s">
        <v>351</v>
      </c>
      <c r="D3798" s="289">
        <v>1564.17</v>
      </c>
      <c r="E3798" s="289">
        <v>118.84</v>
      </c>
      <c r="F3798" s="289">
        <v>1683.01</v>
      </c>
      <c r="G3798" s="270">
        <v>15</v>
      </c>
    </row>
    <row r="3799" spans="1:7" s="270" customFormat="1" ht="30" x14ac:dyDescent="0.25">
      <c r="A3799" s="286" t="s">
        <v>9234</v>
      </c>
      <c r="B3799" s="287" t="s">
        <v>9235</v>
      </c>
      <c r="C3799" s="288" t="s">
        <v>351</v>
      </c>
      <c r="D3799" s="289">
        <v>1421.87</v>
      </c>
      <c r="E3799" s="289">
        <v>101.01</v>
      </c>
      <c r="F3799" s="289">
        <v>1522.88</v>
      </c>
      <c r="G3799" s="270">
        <v>15</v>
      </c>
    </row>
    <row r="3800" spans="1:7" s="270" customFormat="1" ht="30" x14ac:dyDescent="0.25">
      <c r="A3800" s="286" t="s">
        <v>9236</v>
      </c>
      <c r="B3800" s="287" t="s">
        <v>9237</v>
      </c>
      <c r="C3800" s="288" t="s">
        <v>351</v>
      </c>
      <c r="D3800" s="289">
        <v>1238.43</v>
      </c>
      <c r="E3800" s="289">
        <v>89.14</v>
      </c>
      <c r="F3800" s="289">
        <v>1327.57</v>
      </c>
      <c r="G3800" s="270">
        <v>15</v>
      </c>
    </row>
    <row r="3801" spans="1:7" s="270" customFormat="1" x14ac:dyDescent="0.25">
      <c r="A3801" s="286" t="s">
        <v>9238</v>
      </c>
      <c r="B3801" s="287" t="s">
        <v>9239</v>
      </c>
      <c r="C3801" s="288" t="s">
        <v>351</v>
      </c>
      <c r="D3801" s="289">
        <v>1528.66</v>
      </c>
      <c r="E3801" s="289">
        <v>118.84</v>
      </c>
      <c r="F3801" s="289">
        <v>1647.5</v>
      </c>
      <c r="G3801" s="270">
        <v>15</v>
      </c>
    </row>
    <row r="3802" spans="1:7" s="270" customFormat="1" x14ac:dyDescent="0.25">
      <c r="A3802" s="286" t="s">
        <v>9240</v>
      </c>
      <c r="B3802" s="287" t="s">
        <v>9241</v>
      </c>
      <c r="C3802" s="288" t="s">
        <v>351</v>
      </c>
      <c r="D3802" s="289">
        <v>1405.2</v>
      </c>
      <c r="E3802" s="289">
        <v>71.31</v>
      </c>
      <c r="F3802" s="289">
        <v>1476.51</v>
      </c>
      <c r="G3802" s="270">
        <v>15</v>
      </c>
    </row>
    <row r="3803" spans="1:7" s="270" customFormat="1" x14ac:dyDescent="0.25">
      <c r="A3803" s="286" t="s">
        <v>9242</v>
      </c>
      <c r="B3803" s="287" t="s">
        <v>9243</v>
      </c>
      <c r="C3803" s="288" t="s">
        <v>2</v>
      </c>
      <c r="D3803" s="289">
        <v>207.3</v>
      </c>
      <c r="E3803" s="289">
        <v>53.48</v>
      </c>
      <c r="F3803" s="289">
        <v>260.77999999999997</v>
      </c>
      <c r="G3803" s="270">
        <v>15</v>
      </c>
    </row>
    <row r="3804" spans="1:7" s="270" customFormat="1" x14ac:dyDescent="0.25">
      <c r="A3804" s="286" t="s">
        <v>9244</v>
      </c>
      <c r="B3804" s="287" t="s">
        <v>9245</v>
      </c>
      <c r="C3804" s="288" t="s">
        <v>2</v>
      </c>
      <c r="D3804" s="289">
        <v>321.10000000000002</v>
      </c>
      <c r="E3804" s="289">
        <v>71.31</v>
      </c>
      <c r="F3804" s="289">
        <v>392.41</v>
      </c>
      <c r="G3804" s="270">
        <v>15</v>
      </c>
    </row>
    <row r="3805" spans="1:7" s="270" customFormat="1" x14ac:dyDescent="0.25">
      <c r="A3805" s="286" t="s">
        <v>9246</v>
      </c>
      <c r="B3805" s="287" t="s">
        <v>9247</v>
      </c>
      <c r="C3805" s="288"/>
      <c r="D3805" s="289"/>
      <c r="E3805" s="289"/>
      <c r="F3805" s="289"/>
    </row>
    <row r="3806" spans="1:7" s="270" customFormat="1" ht="30" x14ac:dyDescent="0.25">
      <c r="A3806" s="286" t="s">
        <v>9248</v>
      </c>
      <c r="B3806" s="287" t="s">
        <v>9249</v>
      </c>
      <c r="C3806" s="288" t="s">
        <v>2</v>
      </c>
      <c r="D3806" s="289">
        <v>5184.63</v>
      </c>
      <c r="E3806" s="289">
        <v>356.52</v>
      </c>
      <c r="F3806" s="289">
        <v>5541.15</v>
      </c>
      <c r="G3806" s="270">
        <v>15</v>
      </c>
    </row>
    <row r="3807" spans="1:7" s="270" customFormat="1" ht="30" x14ac:dyDescent="0.25">
      <c r="A3807" s="286" t="s">
        <v>9250</v>
      </c>
      <c r="B3807" s="287" t="s">
        <v>9251</v>
      </c>
      <c r="C3807" s="288" t="s">
        <v>2</v>
      </c>
      <c r="D3807" s="289">
        <v>19629.599999999999</v>
      </c>
      <c r="E3807" s="289">
        <v>356.52</v>
      </c>
      <c r="F3807" s="289">
        <v>19986.12</v>
      </c>
      <c r="G3807" s="270">
        <v>15</v>
      </c>
    </row>
    <row r="3808" spans="1:7" s="270" customFormat="1" ht="30" x14ac:dyDescent="0.25">
      <c r="A3808" s="286" t="s">
        <v>9252</v>
      </c>
      <c r="B3808" s="287" t="s">
        <v>9253</v>
      </c>
      <c r="C3808" s="288" t="s">
        <v>2</v>
      </c>
      <c r="D3808" s="289">
        <v>10407.91</v>
      </c>
      <c r="E3808" s="289">
        <v>312.60000000000002</v>
      </c>
      <c r="F3808" s="289">
        <v>10720.51</v>
      </c>
      <c r="G3808" s="270">
        <v>15</v>
      </c>
    </row>
    <row r="3809" spans="1:7" s="270" customFormat="1" ht="30" x14ac:dyDescent="0.25">
      <c r="A3809" s="286" t="s">
        <v>12451</v>
      </c>
      <c r="B3809" s="287" t="s">
        <v>12452</v>
      </c>
      <c r="C3809" s="288" t="s">
        <v>2</v>
      </c>
      <c r="D3809" s="289">
        <v>6740.05</v>
      </c>
      <c r="E3809" s="289">
        <v>312.60000000000002</v>
      </c>
      <c r="F3809" s="289">
        <v>7052.65</v>
      </c>
      <c r="G3809" s="270">
        <v>15</v>
      </c>
    </row>
    <row r="3810" spans="1:7" s="270" customFormat="1" ht="30" x14ac:dyDescent="0.25">
      <c r="A3810" s="286" t="s">
        <v>9254</v>
      </c>
      <c r="B3810" s="287" t="s">
        <v>9255</v>
      </c>
      <c r="C3810" s="288" t="s">
        <v>2</v>
      </c>
      <c r="D3810" s="289">
        <v>3458.39</v>
      </c>
      <c r="E3810" s="289">
        <v>312.60000000000002</v>
      </c>
      <c r="F3810" s="289">
        <v>3770.99</v>
      </c>
      <c r="G3810" s="270">
        <v>15</v>
      </c>
    </row>
    <row r="3811" spans="1:7" s="270" customFormat="1" ht="30" x14ac:dyDescent="0.25">
      <c r="A3811" s="286" t="s">
        <v>9256</v>
      </c>
      <c r="B3811" s="287" t="s">
        <v>13000</v>
      </c>
      <c r="C3811" s="288" t="s">
        <v>2</v>
      </c>
      <c r="D3811" s="289">
        <v>4030.21</v>
      </c>
      <c r="E3811" s="289">
        <v>312.60000000000002</v>
      </c>
      <c r="F3811" s="289">
        <v>4342.8100000000004</v>
      </c>
      <c r="G3811" s="270">
        <v>15</v>
      </c>
    </row>
    <row r="3812" spans="1:7" s="270" customFormat="1" ht="30" x14ac:dyDescent="0.25">
      <c r="A3812" s="286" t="s">
        <v>9257</v>
      </c>
      <c r="B3812" s="287" t="s">
        <v>9258</v>
      </c>
      <c r="C3812" s="288" t="s">
        <v>2</v>
      </c>
      <c r="D3812" s="289">
        <v>15013.16</v>
      </c>
      <c r="E3812" s="289">
        <v>732.9</v>
      </c>
      <c r="F3812" s="289">
        <v>15746.06</v>
      </c>
      <c r="G3812" s="270">
        <v>15</v>
      </c>
    </row>
    <row r="3813" spans="1:7" s="270" customFormat="1" x14ac:dyDescent="0.25">
      <c r="A3813" s="286" t="s">
        <v>9259</v>
      </c>
      <c r="B3813" s="287" t="s">
        <v>9260</v>
      </c>
      <c r="C3813" s="288"/>
      <c r="D3813" s="289"/>
      <c r="E3813" s="289"/>
      <c r="F3813" s="289"/>
    </row>
    <row r="3814" spans="1:7" s="270" customFormat="1" ht="30" x14ac:dyDescent="0.25">
      <c r="A3814" s="286" t="s">
        <v>9261</v>
      </c>
      <c r="B3814" s="287" t="s">
        <v>9262</v>
      </c>
      <c r="C3814" s="288" t="s">
        <v>2</v>
      </c>
      <c r="D3814" s="289">
        <v>151.13999999999999</v>
      </c>
      <c r="E3814" s="289">
        <v>2.61</v>
      </c>
      <c r="F3814" s="289">
        <v>153.75</v>
      </c>
      <c r="G3814" s="270">
        <v>15</v>
      </c>
    </row>
    <row r="3815" spans="1:7" s="270" customFormat="1" x14ac:dyDescent="0.25">
      <c r="A3815" s="286" t="s">
        <v>9263</v>
      </c>
      <c r="B3815" s="287" t="s">
        <v>9264</v>
      </c>
      <c r="C3815" s="288" t="s">
        <v>2</v>
      </c>
      <c r="D3815" s="289">
        <v>9.6999999999999993</v>
      </c>
      <c r="E3815" s="289">
        <v>15.63</v>
      </c>
      <c r="F3815" s="289">
        <v>25.33</v>
      </c>
      <c r="G3815" s="270">
        <v>15</v>
      </c>
    </row>
    <row r="3816" spans="1:7" s="270" customFormat="1" ht="30" x14ac:dyDescent="0.25">
      <c r="A3816" s="286" t="s">
        <v>9265</v>
      </c>
      <c r="B3816" s="287" t="s">
        <v>9266</v>
      </c>
      <c r="C3816" s="288" t="s">
        <v>2</v>
      </c>
      <c r="D3816" s="289">
        <v>219.23</v>
      </c>
      <c r="E3816" s="289">
        <v>2.61</v>
      </c>
      <c r="F3816" s="289">
        <v>221.84</v>
      </c>
      <c r="G3816" s="270">
        <v>15</v>
      </c>
    </row>
    <row r="3817" spans="1:7" s="270" customFormat="1" ht="30" x14ac:dyDescent="0.25">
      <c r="A3817" s="286" t="s">
        <v>9267</v>
      </c>
      <c r="B3817" s="287" t="s">
        <v>9268</v>
      </c>
      <c r="C3817" s="288" t="s">
        <v>2</v>
      </c>
      <c r="D3817" s="289">
        <v>2565.1799999999998</v>
      </c>
      <c r="E3817" s="289">
        <v>15.82</v>
      </c>
      <c r="F3817" s="289">
        <v>2581</v>
      </c>
      <c r="G3817" s="270">
        <v>15</v>
      </c>
    </row>
    <row r="3818" spans="1:7" s="270" customFormat="1" ht="30" x14ac:dyDescent="0.25">
      <c r="A3818" s="286" t="s">
        <v>9269</v>
      </c>
      <c r="B3818" s="287" t="s">
        <v>13001</v>
      </c>
      <c r="C3818" s="288" t="s">
        <v>2</v>
      </c>
      <c r="D3818" s="289">
        <v>2538.08</v>
      </c>
      <c r="E3818" s="289">
        <v>23.74</v>
      </c>
      <c r="F3818" s="289">
        <v>2561.8200000000002</v>
      </c>
      <c r="G3818" s="270">
        <v>15</v>
      </c>
    </row>
    <row r="3819" spans="1:7" s="270" customFormat="1" x14ac:dyDescent="0.25">
      <c r="A3819" s="286" t="s">
        <v>9270</v>
      </c>
      <c r="B3819" s="287" t="s">
        <v>13002</v>
      </c>
      <c r="C3819" s="288" t="s">
        <v>2</v>
      </c>
      <c r="D3819" s="289">
        <v>1068.9100000000001</v>
      </c>
      <c r="E3819" s="289">
        <v>18.440000000000001</v>
      </c>
      <c r="F3819" s="289">
        <v>1087.3499999999999</v>
      </c>
      <c r="G3819" s="270">
        <v>15</v>
      </c>
    </row>
    <row r="3820" spans="1:7" s="270" customFormat="1" ht="30" x14ac:dyDescent="0.25">
      <c r="A3820" s="286" t="s">
        <v>9271</v>
      </c>
      <c r="B3820" s="287" t="s">
        <v>13003</v>
      </c>
      <c r="C3820" s="288" t="s">
        <v>2</v>
      </c>
      <c r="D3820" s="289">
        <v>3027.47</v>
      </c>
      <c r="E3820" s="289">
        <v>23.74</v>
      </c>
      <c r="F3820" s="289">
        <v>3051.21</v>
      </c>
      <c r="G3820" s="270">
        <v>15</v>
      </c>
    </row>
    <row r="3821" spans="1:7" s="270" customFormat="1" x14ac:dyDescent="0.25">
      <c r="A3821" s="286" t="s">
        <v>9272</v>
      </c>
      <c r="B3821" s="287" t="s">
        <v>13004</v>
      </c>
      <c r="C3821" s="288" t="s">
        <v>2</v>
      </c>
      <c r="D3821" s="289">
        <v>395.72</v>
      </c>
      <c r="E3821" s="289">
        <v>23.74</v>
      </c>
      <c r="F3821" s="289">
        <v>419.46</v>
      </c>
      <c r="G3821" s="270">
        <v>15</v>
      </c>
    </row>
    <row r="3822" spans="1:7" s="270" customFormat="1" ht="30" x14ac:dyDescent="0.25">
      <c r="A3822" s="286" t="s">
        <v>9273</v>
      </c>
      <c r="B3822" s="287" t="s">
        <v>13005</v>
      </c>
      <c r="C3822" s="288" t="s">
        <v>2</v>
      </c>
      <c r="D3822" s="289">
        <v>2514.92</v>
      </c>
      <c r="E3822" s="289">
        <v>23.74</v>
      </c>
      <c r="F3822" s="289">
        <v>2538.66</v>
      </c>
      <c r="G3822" s="270">
        <v>15</v>
      </c>
    </row>
    <row r="3823" spans="1:7" s="270" customFormat="1" ht="30" x14ac:dyDescent="0.25">
      <c r="A3823" s="286" t="s">
        <v>9274</v>
      </c>
      <c r="B3823" s="287" t="s">
        <v>9275</v>
      </c>
      <c r="C3823" s="288" t="s">
        <v>2</v>
      </c>
      <c r="D3823" s="289">
        <v>1150.6500000000001</v>
      </c>
      <c r="E3823" s="289">
        <v>15.82</v>
      </c>
      <c r="F3823" s="289">
        <v>1166.47</v>
      </c>
      <c r="G3823" s="270">
        <v>15</v>
      </c>
    </row>
    <row r="3824" spans="1:7" s="270" customFormat="1" x14ac:dyDescent="0.25">
      <c r="A3824" s="286" t="s">
        <v>9276</v>
      </c>
      <c r="B3824" s="287" t="s">
        <v>13006</v>
      </c>
      <c r="C3824" s="288" t="s">
        <v>2</v>
      </c>
      <c r="D3824" s="289">
        <v>2559.9499999999998</v>
      </c>
      <c r="E3824" s="289">
        <v>18.440000000000001</v>
      </c>
      <c r="F3824" s="289">
        <v>2578.39</v>
      </c>
      <c r="G3824" s="270">
        <v>15</v>
      </c>
    </row>
    <row r="3825" spans="1:7" s="270" customFormat="1" x14ac:dyDescent="0.25">
      <c r="A3825" s="286" t="s">
        <v>9277</v>
      </c>
      <c r="B3825" s="287" t="s">
        <v>9278</v>
      </c>
      <c r="C3825" s="288" t="s">
        <v>2</v>
      </c>
      <c r="D3825" s="289">
        <v>117.35</v>
      </c>
      <c r="E3825" s="289">
        <v>7.82</v>
      </c>
      <c r="F3825" s="289">
        <v>125.17</v>
      </c>
      <c r="G3825" s="270">
        <v>15</v>
      </c>
    </row>
    <row r="3826" spans="1:7" s="270" customFormat="1" x14ac:dyDescent="0.25">
      <c r="A3826" s="286" t="s">
        <v>9279</v>
      </c>
      <c r="B3826" s="287" t="s">
        <v>9280</v>
      </c>
      <c r="C3826" s="288" t="s">
        <v>2</v>
      </c>
      <c r="D3826" s="289">
        <v>270.5</v>
      </c>
      <c r="E3826" s="289">
        <v>78.489999999999995</v>
      </c>
      <c r="F3826" s="289">
        <v>348.99</v>
      </c>
      <c r="G3826" s="270">
        <v>15</v>
      </c>
    </row>
    <row r="3827" spans="1:7" s="270" customFormat="1" x14ac:dyDescent="0.25">
      <c r="A3827" s="286" t="s">
        <v>9281</v>
      </c>
      <c r="B3827" s="287" t="s">
        <v>9282</v>
      </c>
      <c r="C3827" s="288" t="s">
        <v>2</v>
      </c>
      <c r="D3827" s="289">
        <v>1766.1</v>
      </c>
      <c r="E3827" s="289">
        <v>53.74</v>
      </c>
      <c r="F3827" s="289">
        <v>1819.84</v>
      </c>
      <c r="G3827" s="270">
        <v>15</v>
      </c>
    </row>
    <row r="3828" spans="1:7" s="270" customFormat="1" x14ac:dyDescent="0.25">
      <c r="A3828" s="286" t="s">
        <v>9283</v>
      </c>
      <c r="B3828" s="287" t="s">
        <v>9284</v>
      </c>
      <c r="C3828" s="288" t="s">
        <v>2</v>
      </c>
      <c r="D3828" s="289">
        <v>346.29</v>
      </c>
      <c r="E3828" s="289">
        <v>39.07</v>
      </c>
      <c r="F3828" s="289">
        <v>385.36</v>
      </c>
      <c r="G3828" s="270">
        <v>15</v>
      </c>
    </row>
    <row r="3829" spans="1:7" s="270" customFormat="1" x14ac:dyDescent="0.25">
      <c r="A3829" s="286" t="s">
        <v>9285</v>
      </c>
      <c r="B3829" s="287" t="s">
        <v>16851</v>
      </c>
      <c r="C3829" s="288" t="s">
        <v>2</v>
      </c>
      <c r="D3829" s="289">
        <v>367.59</v>
      </c>
      <c r="E3829" s="289">
        <v>78.489999999999995</v>
      </c>
      <c r="F3829" s="289">
        <v>446.08</v>
      </c>
      <c r="G3829" s="270">
        <v>15</v>
      </c>
    </row>
    <row r="3830" spans="1:7" s="270" customFormat="1" ht="30" x14ac:dyDescent="0.25">
      <c r="A3830" s="286" t="s">
        <v>9286</v>
      </c>
      <c r="B3830" s="287" t="s">
        <v>9287</v>
      </c>
      <c r="C3830" s="288" t="s">
        <v>2</v>
      </c>
      <c r="D3830" s="289">
        <v>74.28</v>
      </c>
      <c r="E3830" s="289">
        <v>85.82</v>
      </c>
      <c r="F3830" s="289">
        <v>160.1</v>
      </c>
      <c r="G3830" s="270">
        <v>15</v>
      </c>
    </row>
    <row r="3831" spans="1:7" s="270" customFormat="1" x14ac:dyDescent="0.25">
      <c r="A3831" s="286" t="s">
        <v>9288</v>
      </c>
      <c r="B3831" s="287" t="s">
        <v>9289</v>
      </c>
      <c r="C3831" s="288" t="s">
        <v>2</v>
      </c>
      <c r="D3831" s="289">
        <v>1801.74</v>
      </c>
      <c r="E3831" s="289">
        <v>78.489999999999995</v>
      </c>
      <c r="F3831" s="289">
        <v>1880.23</v>
      </c>
      <c r="G3831" s="270">
        <v>15</v>
      </c>
    </row>
    <row r="3832" spans="1:7" s="270" customFormat="1" ht="30" x14ac:dyDescent="0.25">
      <c r="A3832" s="286" t="s">
        <v>9290</v>
      </c>
      <c r="B3832" s="287" t="s">
        <v>9291</v>
      </c>
      <c r="C3832" s="288" t="s">
        <v>2</v>
      </c>
      <c r="D3832" s="289">
        <v>1019.18</v>
      </c>
      <c r="E3832" s="289">
        <v>78.489999999999995</v>
      </c>
      <c r="F3832" s="289">
        <v>1097.67</v>
      </c>
      <c r="G3832" s="270">
        <v>15</v>
      </c>
    </row>
    <row r="3833" spans="1:7" s="270" customFormat="1" ht="30" x14ac:dyDescent="0.25">
      <c r="A3833" s="286" t="s">
        <v>9292</v>
      </c>
      <c r="B3833" s="287" t="s">
        <v>9293</v>
      </c>
      <c r="C3833" s="288" t="s">
        <v>2</v>
      </c>
      <c r="D3833" s="289">
        <v>1885.24</v>
      </c>
      <c r="E3833" s="289">
        <v>78.489999999999995</v>
      </c>
      <c r="F3833" s="289">
        <v>1963.73</v>
      </c>
      <c r="G3833" s="270">
        <v>15</v>
      </c>
    </row>
    <row r="3834" spans="1:7" s="270" customFormat="1" x14ac:dyDescent="0.25">
      <c r="A3834" s="286" t="s">
        <v>9294</v>
      </c>
      <c r="B3834" s="287" t="s">
        <v>9295</v>
      </c>
      <c r="C3834" s="288" t="s">
        <v>2</v>
      </c>
      <c r="D3834" s="289">
        <v>4849.8599999999997</v>
      </c>
      <c r="E3834" s="289">
        <v>356.5</v>
      </c>
      <c r="F3834" s="289">
        <v>5206.3599999999997</v>
      </c>
      <c r="G3834" s="270">
        <v>15</v>
      </c>
    </row>
    <row r="3835" spans="1:7" s="270" customFormat="1" x14ac:dyDescent="0.25">
      <c r="A3835" s="286" t="s">
        <v>9296</v>
      </c>
      <c r="B3835" s="287" t="s">
        <v>9297</v>
      </c>
      <c r="C3835" s="288" t="s">
        <v>2</v>
      </c>
      <c r="D3835" s="289">
        <v>3091.46</v>
      </c>
      <c r="E3835" s="289">
        <v>209.16</v>
      </c>
      <c r="F3835" s="289">
        <v>3300.62</v>
      </c>
      <c r="G3835" s="270">
        <v>15</v>
      </c>
    </row>
    <row r="3836" spans="1:7" s="270" customFormat="1" x14ac:dyDescent="0.25">
      <c r="A3836" s="286" t="s">
        <v>9298</v>
      </c>
      <c r="B3836" s="287" t="s">
        <v>9299</v>
      </c>
      <c r="C3836" s="288" t="s">
        <v>2</v>
      </c>
      <c r="D3836" s="289">
        <v>3192.43</v>
      </c>
      <c r="E3836" s="289">
        <v>209.16</v>
      </c>
      <c r="F3836" s="289">
        <v>3401.59</v>
      </c>
      <c r="G3836" s="270">
        <v>15</v>
      </c>
    </row>
    <row r="3837" spans="1:7" s="270" customFormat="1" x14ac:dyDescent="0.25">
      <c r="A3837" s="286" t="s">
        <v>9300</v>
      </c>
      <c r="B3837" s="287" t="s">
        <v>9301</v>
      </c>
      <c r="C3837" s="288" t="s">
        <v>2</v>
      </c>
      <c r="D3837" s="289">
        <v>953.75</v>
      </c>
      <c r="E3837" s="289">
        <v>239.93</v>
      </c>
      <c r="F3837" s="289">
        <v>1193.68</v>
      </c>
      <c r="G3837" s="270">
        <v>15</v>
      </c>
    </row>
    <row r="3838" spans="1:7" s="270" customFormat="1" x14ac:dyDescent="0.25">
      <c r="A3838" s="286" t="s">
        <v>9302</v>
      </c>
      <c r="B3838" s="287" t="s">
        <v>9303</v>
      </c>
      <c r="C3838" s="288"/>
      <c r="D3838" s="289"/>
      <c r="E3838" s="289"/>
      <c r="F3838" s="289"/>
    </row>
    <row r="3839" spans="1:7" s="270" customFormat="1" x14ac:dyDescent="0.25">
      <c r="A3839" s="286" t="s">
        <v>9304</v>
      </c>
      <c r="B3839" s="287" t="s">
        <v>9305</v>
      </c>
      <c r="C3839" s="288" t="s">
        <v>2709</v>
      </c>
      <c r="D3839" s="289">
        <v>989.24</v>
      </c>
      <c r="E3839" s="289">
        <v>13.69</v>
      </c>
      <c r="F3839" s="289">
        <v>1002.93</v>
      </c>
      <c r="G3839" s="270">
        <v>15</v>
      </c>
    </row>
    <row r="3840" spans="1:7" s="270" customFormat="1" x14ac:dyDescent="0.25">
      <c r="A3840" s="286" t="s">
        <v>9306</v>
      </c>
      <c r="B3840" s="287" t="s">
        <v>9307</v>
      </c>
      <c r="C3840" s="288" t="s">
        <v>2709</v>
      </c>
      <c r="D3840" s="289">
        <v>1220.1099999999999</v>
      </c>
      <c r="E3840" s="289">
        <v>13.69</v>
      </c>
      <c r="F3840" s="289">
        <v>1233.8</v>
      </c>
      <c r="G3840" s="270">
        <v>15</v>
      </c>
    </row>
    <row r="3841" spans="1:7" s="270" customFormat="1" ht="30" x14ac:dyDescent="0.25">
      <c r="A3841" s="286" t="s">
        <v>9308</v>
      </c>
      <c r="B3841" s="287" t="s">
        <v>9309</v>
      </c>
      <c r="C3841" s="288" t="s">
        <v>2709</v>
      </c>
      <c r="D3841" s="289">
        <v>1508.11</v>
      </c>
      <c r="E3841" s="289">
        <v>553.34</v>
      </c>
      <c r="F3841" s="289">
        <v>2061.4499999999998</v>
      </c>
      <c r="G3841" s="270">
        <v>15</v>
      </c>
    </row>
    <row r="3842" spans="1:7" s="270" customFormat="1" ht="30" x14ac:dyDescent="0.25">
      <c r="A3842" s="286" t="s">
        <v>9310</v>
      </c>
      <c r="B3842" s="287" t="s">
        <v>9311</v>
      </c>
      <c r="C3842" s="288" t="s">
        <v>2709</v>
      </c>
      <c r="D3842" s="289">
        <v>1785.44</v>
      </c>
      <c r="E3842" s="289">
        <v>589.99</v>
      </c>
      <c r="F3842" s="289">
        <v>2375.4299999999998</v>
      </c>
      <c r="G3842" s="270">
        <v>15</v>
      </c>
    </row>
    <row r="3843" spans="1:7" s="270" customFormat="1" ht="30" x14ac:dyDescent="0.25">
      <c r="A3843" s="286" t="s">
        <v>9312</v>
      </c>
      <c r="B3843" s="287" t="s">
        <v>9313</v>
      </c>
      <c r="C3843" s="288" t="s">
        <v>2709</v>
      </c>
      <c r="D3843" s="289">
        <v>2022.84</v>
      </c>
      <c r="E3843" s="289">
        <v>663.28</v>
      </c>
      <c r="F3843" s="289">
        <v>2686.12</v>
      </c>
      <c r="G3843" s="270">
        <v>15</v>
      </c>
    </row>
    <row r="3844" spans="1:7" s="270" customFormat="1" ht="30" x14ac:dyDescent="0.25">
      <c r="A3844" s="286" t="s">
        <v>9314</v>
      </c>
      <c r="B3844" s="287" t="s">
        <v>9315</v>
      </c>
      <c r="C3844" s="288" t="s">
        <v>2709</v>
      </c>
      <c r="D3844" s="289">
        <v>2893.07</v>
      </c>
      <c r="E3844" s="289">
        <v>699.92</v>
      </c>
      <c r="F3844" s="289">
        <v>3592.99</v>
      </c>
      <c r="G3844" s="270">
        <v>15</v>
      </c>
    </row>
    <row r="3845" spans="1:7" s="270" customFormat="1" x14ac:dyDescent="0.25">
      <c r="A3845" s="286" t="s">
        <v>9316</v>
      </c>
      <c r="B3845" s="287" t="s">
        <v>9317</v>
      </c>
      <c r="C3845" s="288" t="s">
        <v>1042</v>
      </c>
      <c r="D3845" s="289">
        <v>19.86</v>
      </c>
      <c r="E3845" s="289">
        <v>30.16</v>
      </c>
      <c r="F3845" s="289">
        <v>50.02</v>
      </c>
      <c r="G3845" s="270">
        <v>15</v>
      </c>
    </row>
    <row r="3846" spans="1:7" s="270" customFormat="1" x14ac:dyDescent="0.25">
      <c r="A3846" s="286" t="s">
        <v>13007</v>
      </c>
      <c r="B3846" s="287" t="s">
        <v>13008</v>
      </c>
      <c r="C3846" s="288" t="s">
        <v>2</v>
      </c>
      <c r="D3846" s="289">
        <v>188.69</v>
      </c>
      <c r="E3846" s="289">
        <v>16.829999999999998</v>
      </c>
      <c r="F3846" s="289">
        <v>205.52</v>
      </c>
      <c r="G3846" s="270">
        <v>15</v>
      </c>
    </row>
    <row r="3847" spans="1:7" s="270" customFormat="1" ht="30" x14ac:dyDescent="0.25">
      <c r="A3847" s="286" t="s">
        <v>9318</v>
      </c>
      <c r="B3847" s="287" t="s">
        <v>9319</v>
      </c>
      <c r="C3847" s="288"/>
      <c r="D3847" s="289"/>
      <c r="E3847" s="289"/>
      <c r="F3847" s="289"/>
    </row>
    <row r="3848" spans="1:7" s="270" customFormat="1" x14ac:dyDescent="0.25">
      <c r="A3848" s="286" t="s">
        <v>9320</v>
      </c>
      <c r="B3848" s="287" t="s">
        <v>9321</v>
      </c>
      <c r="C3848" s="288"/>
      <c r="D3848" s="289"/>
      <c r="E3848" s="289"/>
      <c r="F3848" s="289"/>
    </row>
    <row r="3849" spans="1:7" s="270" customFormat="1" ht="30" x14ac:dyDescent="0.25">
      <c r="A3849" s="286" t="s">
        <v>9322</v>
      </c>
      <c r="B3849" s="287" t="s">
        <v>9323</v>
      </c>
      <c r="C3849" s="288" t="s">
        <v>2</v>
      </c>
      <c r="D3849" s="289">
        <v>6206.16</v>
      </c>
      <c r="E3849" s="289">
        <v>26.06</v>
      </c>
      <c r="F3849" s="289">
        <v>6232.22</v>
      </c>
      <c r="G3849" s="270">
        <v>15</v>
      </c>
    </row>
    <row r="3850" spans="1:7" s="270" customFormat="1" x14ac:dyDescent="0.25">
      <c r="A3850" s="286" t="s">
        <v>9324</v>
      </c>
      <c r="B3850" s="287" t="s">
        <v>9325</v>
      </c>
      <c r="C3850" s="288" t="s">
        <v>304</v>
      </c>
      <c r="D3850" s="289">
        <v>2512.58</v>
      </c>
      <c r="E3850" s="289"/>
      <c r="F3850" s="289">
        <v>2512.58</v>
      </c>
      <c r="G3850" s="270">
        <v>15</v>
      </c>
    </row>
    <row r="3851" spans="1:7" s="270" customFormat="1" ht="30" x14ac:dyDescent="0.25">
      <c r="A3851" s="286" t="s">
        <v>9326</v>
      </c>
      <c r="B3851" s="287" t="s">
        <v>9327</v>
      </c>
      <c r="C3851" s="288" t="s">
        <v>304</v>
      </c>
      <c r="D3851" s="289">
        <v>2725.94</v>
      </c>
      <c r="E3851" s="289"/>
      <c r="F3851" s="289">
        <v>2725.94</v>
      </c>
      <c r="G3851" s="270">
        <v>15</v>
      </c>
    </row>
    <row r="3852" spans="1:7" s="270" customFormat="1" x14ac:dyDescent="0.25">
      <c r="A3852" s="286" t="s">
        <v>9328</v>
      </c>
      <c r="B3852" s="287" t="s">
        <v>9329</v>
      </c>
      <c r="C3852" s="288"/>
      <c r="D3852" s="289"/>
      <c r="E3852" s="289"/>
      <c r="F3852" s="289"/>
    </row>
    <row r="3853" spans="1:7" s="270" customFormat="1" ht="30" x14ac:dyDescent="0.25">
      <c r="A3853" s="286" t="s">
        <v>9330</v>
      </c>
      <c r="B3853" s="287" t="s">
        <v>9331</v>
      </c>
      <c r="C3853" s="288" t="s">
        <v>351</v>
      </c>
      <c r="D3853" s="289">
        <v>10615.42</v>
      </c>
      <c r="E3853" s="289"/>
      <c r="F3853" s="289">
        <v>10615.42</v>
      </c>
      <c r="G3853" s="270">
        <v>15</v>
      </c>
    </row>
    <row r="3854" spans="1:7" s="270" customFormat="1" ht="30" x14ac:dyDescent="0.25">
      <c r="A3854" s="286" t="s">
        <v>9332</v>
      </c>
      <c r="B3854" s="287" t="s">
        <v>9333</v>
      </c>
      <c r="C3854" s="288" t="s">
        <v>351</v>
      </c>
      <c r="D3854" s="289">
        <v>8859.23</v>
      </c>
      <c r="E3854" s="289"/>
      <c r="F3854" s="289">
        <v>8859.23</v>
      </c>
      <c r="G3854" s="270">
        <v>15</v>
      </c>
    </row>
    <row r="3855" spans="1:7" s="270" customFormat="1" ht="30" x14ac:dyDescent="0.25">
      <c r="A3855" s="286" t="s">
        <v>9334</v>
      </c>
      <c r="B3855" s="287" t="s">
        <v>9335</v>
      </c>
      <c r="C3855" s="288" t="s">
        <v>351</v>
      </c>
      <c r="D3855" s="289">
        <v>4549.53</v>
      </c>
      <c r="E3855" s="289"/>
      <c r="F3855" s="289">
        <v>4549.53</v>
      </c>
      <c r="G3855" s="270">
        <v>15</v>
      </c>
    </row>
    <row r="3856" spans="1:7" s="270" customFormat="1" x14ac:dyDescent="0.25">
      <c r="A3856" s="286" t="s">
        <v>9336</v>
      </c>
      <c r="B3856" s="287" t="s">
        <v>9337</v>
      </c>
      <c r="C3856" s="288"/>
      <c r="D3856" s="289"/>
      <c r="E3856" s="289"/>
      <c r="F3856" s="289"/>
    </row>
    <row r="3857" spans="1:7" s="270" customFormat="1" x14ac:dyDescent="0.25">
      <c r="A3857" s="286" t="s">
        <v>9338</v>
      </c>
      <c r="B3857" s="287" t="s">
        <v>9339</v>
      </c>
      <c r="C3857" s="288"/>
      <c r="D3857" s="289"/>
      <c r="E3857" s="289"/>
      <c r="F3857" s="289"/>
    </row>
    <row r="3858" spans="1:7" s="270" customFormat="1" x14ac:dyDescent="0.25">
      <c r="A3858" s="286" t="s">
        <v>9340</v>
      </c>
      <c r="B3858" s="287" t="s">
        <v>9341</v>
      </c>
      <c r="C3858" s="288" t="s">
        <v>351</v>
      </c>
      <c r="D3858" s="289">
        <v>2143.16</v>
      </c>
      <c r="E3858" s="289"/>
      <c r="F3858" s="289">
        <v>2143.16</v>
      </c>
      <c r="G3858" s="270">
        <v>15</v>
      </c>
    </row>
    <row r="3859" spans="1:7" s="270" customFormat="1" x14ac:dyDescent="0.25">
      <c r="A3859" s="286" t="s">
        <v>9342</v>
      </c>
      <c r="B3859" s="287" t="s">
        <v>9343</v>
      </c>
      <c r="C3859" s="288"/>
      <c r="D3859" s="289"/>
      <c r="E3859" s="289"/>
      <c r="F3859" s="289"/>
    </row>
    <row r="3860" spans="1:7" s="270" customFormat="1" x14ac:dyDescent="0.25">
      <c r="A3860" s="286" t="s">
        <v>9344</v>
      </c>
      <c r="B3860" s="287" t="s">
        <v>9345</v>
      </c>
      <c r="C3860" s="288" t="s">
        <v>351</v>
      </c>
      <c r="D3860" s="289">
        <v>2583.02</v>
      </c>
      <c r="E3860" s="289"/>
      <c r="F3860" s="289">
        <v>2583.02</v>
      </c>
      <c r="G3860" s="270">
        <v>15</v>
      </c>
    </row>
    <row r="3861" spans="1:7" s="270" customFormat="1" ht="30" x14ac:dyDescent="0.25">
      <c r="A3861" s="286" t="s">
        <v>9346</v>
      </c>
      <c r="B3861" s="287" t="s">
        <v>9347</v>
      </c>
      <c r="C3861" s="288"/>
      <c r="D3861" s="289"/>
      <c r="E3861" s="289"/>
      <c r="F3861" s="289"/>
    </row>
    <row r="3862" spans="1:7" s="270" customFormat="1" x14ac:dyDescent="0.25">
      <c r="A3862" s="286" t="s">
        <v>9348</v>
      </c>
      <c r="B3862" s="287" t="s">
        <v>9349</v>
      </c>
      <c r="C3862" s="288"/>
      <c r="D3862" s="289"/>
      <c r="E3862" s="289"/>
      <c r="F3862" s="289"/>
    </row>
    <row r="3863" spans="1:7" s="270" customFormat="1" ht="30" x14ac:dyDescent="0.25">
      <c r="A3863" s="286" t="s">
        <v>9350</v>
      </c>
      <c r="B3863" s="287" t="s">
        <v>9351</v>
      </c>
      <c r="C3863" s="288" t="s">
        <v>2</v>
      </c>
      <c r="D3863" s="289">
        <v>865.65</v>
      </c>
      <c r="E3863" s="289">
        <v>15.63</v>
      </c>
      <c r="F3863" s="289">
        <v>881.28</v>
      </c>
      <c r="G3863" s="270">
        <v>15</v>
      </c>
    </row>
    <row r="3864" spans="1:7" s="270" customFormat="1" x14ac:dyDescent="0.25">
      <c r="A3864" s="286" t="s">
        <v>9352</v>
      </c>
      <c r="B3864" s="287" t="s">
        <v>9353</v>
      </c>
      <c r="C3864" s="288" t="s">
        <v>2</v>
      </c>
      <c r="D3864" s="289">
        <v>14845.8</v>
      </c>
      <c r="E3864" s="289"/>
      <c r="F3864" s="289">
        <v>14845.8</v>
      </c>
      <c r="G3864" s="270">
        <v>15</v>
      </c>
    </row>
    <row r="3865" spans="1:7" s="270" customFormat="1" x14ac:dyDescent="0.25">
      <c r="A3865" s="286" t="s">
        <v>9354</v>
      </c>
      <c r="B3865" s="287" t="s">
        <v>9355</v>
      </c>
      <c r="C3865" s="288" t="s">
        <v>2709</v>
      </c>
      <c r="D3865" s="289">
        <v>213.99</v>
      </c>
      <c r="E3865" s="289">
        <v>52.1</v>
      </c>
      <c r="F3865" s="289">
        <v>266.08999999999997</v>
      </c>
      <c r="G3865" s="270">
        <v>15</v>
      </c>
    </row>
    <row r="3866" spans="1:7" s="270" customFormat="1" ht="30" x14ac:dyDescent="0.25">
      <c r="A3866" s="286" t="s">
        <v>9356</v>
      </c>
      <c r="B3866" s="287" t="s">
        <v>9357</v>
      </c>
      <c r="C3866" s="288" t="s">
        <v>2709</v>
      </c>
      <c r="D3866" s="289">
        <v>2138.9499999999998</v>
      </c>
      <c r="E3866" s="289"/>
      <c r="F3866" s="289">
        <v>2138.9499999999998</v>
      </c>
      <c r="G3866" s="270">
        <v>15</v>
      </c>
    </row>
    <row r="3867" spans="1:7" s="270" customFormat="1" ht="30" x14ac:dyDescent="0.25">
      <c r="A3867" s="286" t="s">
        <v>9358</v>
      </c>
      <c r="B3867" s="287" t="s">
        <v>9359</v>
      </c>
      <c r="C3867" s="288" t="s">
        <v>2709</v>
      </c>
      <c r="D3867" s="289">
        <v>6208.89</v>
      </c>
      <c r="E3867" s="289"/>
      <c r="F3867" s="289">
        <v>6208.89</v>
      </c>
      <c r="G3867" s="270">
        <v>15</v>
      </c>
    </row>
    <row r="3868" spans="1:7" s="270" customFormat="1" x14ac:dyDescent="0.25">
      <c r="A3868" s="286" t="s">
        <v>9360</v>
      </c>
      <c r="B3868" s="287" t="s">
        <v>9361</v>
      </c>
      <c r="C3868" s="288" t="s">
        <v>2709</v>
      </c>
      <c r="D3868" s="289">
        <v>1772.49</v>
      </c>
      <c r="E3868" s="289">
        <v>130.26</v>
      </c>
      <c r="F3868" s="289">
        <v>1902.75</v>
      </c>
      <c r="G3868" s="270">
        <v>15</v>
      </c>
    </row>
    <row r="3869" spans="1:7" s="270" customFormat="1" x14ac:dyDescent="0.25">
      <c r="A3869" s="286" t="s">
        <v>9362</v>
      </c>
      <c r="B3869" s="287" t="s">
        <v>9363</v>
      </c>
      <c r="C3869" s="288" t="s">
        <v>2</v>
      </c>
      <c r="D3869" s="289">
        <v>2746.54</v>
      </c>
      <c r="E3869" s="289">
        <v>15.63</v>
      </c>
      <c r="F3869" s="289">
        <v>2762.17</v>
      </c>
      <c r="G3869" s="270">
        <v>15</v>
      </c>
    </row>
    <row r="3870" spans="1:7" s="270" customFormat="1" ht="30" x14ac:dyDescent="0.25">
      <c r="A3870" s="286" t="s">
        <v>9364</v>
      </c>
      <c r="B3870" s="287" t="s">
        <v>9365</v>
      </c>
      <c r="C3870" s="288" t="s">
        <v>2709</v>
      </c>
      <c r="D3870" s="289">
        <v>2271.33</v>
      </c>
      <c r="E3870" s="289">
        <v>709.5</v>
      </c>
      <c r="F3870" s="289">
        <v>2980.83</v>
      </c>
      <c r="G3870" s="270">
        <v>15</v>
      </c>
    </row>
    <row r="3871" spans="1:7" s="270" customFormat="1" ht="30" x14ac:dyDescent="0.25">
      <c r="A3871" s="286" t="s">
        <v>9366</v>
      </c>
      <c r="B3871" s="287" t="s">
        <v>9367</v>
      </c>
      <c r="C3871" s="288"/>
      <c r="D3871" s="289"/>
      <c r="E3871" s="289"/>
      <c r="F3871" s="289"/>
    </row>
    <row r="3872" spans="1:7" s="270" customFormat="1" ht="45" x14ac:dyDescent="0.25">
      <c r="A3872" s="286" t="s">
        <v>9368</v>
      </c>
      <c r="B3872" s="287" t="s">
        <v>9369</v>
      </c>
      <c r="C3872" s="288" t="s">
        <v>2</v>
      </c>
      <c r="D3872" s="289">
        <v>3858.45</v>
      </c>
      <c r="E3872" s="289">
        <v>1152</v>
      </c>
      <c r="F3872" s="289">
        <v>5010.45</v>
      </c>
      <c r="G3872" s="270">
        <v>15</v>
      </c>
    </row>
    <row r="3873" spans="1:7" s="270" customFormat="1" x14ac:dyDescent="0.25">
      <c r="A3873" s="286" t="s">
        <v>9370</v>
      </c>
      <c r="B3873" s="287" t="s">
        <v>9371</v>
      </c>
      <c r="C3873" s="288" t="s">
        <v>2</v>
      </c>
      <c r="D3873" s="289">
        <v>921.66</v>
      </c>
      <c r="E3873" s="289">
        <v>360</v>
      </c>
      <c r="F3873" s="289">
        <v>1281.6600000000001</v>
      </c>
      <c r="G3873" s="270">
        <v>15</v>
      </c>
    </row>
    <row r="3874" spans="1:7" s="270" customFormat="1" x14ac:dyDescent="0.25">
      <c r="A3874" s="286" t="s">
        <v>9372</v>
      </c>
      <c r="B3874" s="287" t="s">
        <v>9373</v>
      </c>
      <c r="C3874" s="288" t="s">
        <v>2</v>
      </c>
      <c r="D3874" s="289">
        <v>1480.48</v>
      </c>
      <c r="E3874" s="289">
        <v>360</v>
      </c>
      <c r="F3874" s="289">
        <v>1840.48</v>
      </c>
      <c r="G3874" s="270">
        <v>15</v>
      </c>
    </row>
    <row r="3875" spans="1:7" s="270" customFormat="1" x14ac:dyDescent="0.25">
      <c r="A3875" s="286" t="s">
        <v>9374</v>
      </c>
      <c r="B3875" s="287" t="s">
        <v>9375</v>
      </c>
      <c r="C3875" s="288" t="s">
        <v>2</v>
      </c>
      <c r="D3875" s="289">
        <v>1848.06</v>
      </c>
      <c r="E3875" s="289">
        <v>360</v>
      </c>
      <c r="F3875" s="289">
        <v>2208.06</v>
      </c>
      <c r="G3875" s="270">
        <v>15</v>
      </c>
    </row>
    <row r="3876" spans="1:7" s="270" customFormat="1" x14ac:dyDescent="0.25">
      <c r="A3876" s="286" t="s">
        <v>9376</v>
      </c>
      <c r="B3876" s="287" t="s">
        <v>9377</v>
      </c>
      <c r="C3876" s="288" t="s">
        <v>2</v>
      </c>
      <c r="D3876" s="289">
        <v>2952.99</v>
      </c>
      <c r="E3876" s="289">
        <v>720</v>
      </c>
      <c r="F3876" s="289">
        <v>3672.99</v>
      </c>
      <c r="G3876" s="270">
        <v>15</v>
      </c>
    </row>
    <row r="3877" spans="1:7" s="270" customFormat="1" x14ac:dyDescent="0.25">
      <c r="A3877" s="286" t="s">
        <v>9378</v>
      </c>
      <c r="B3877" s="287" t="s">
        <v>13009</v>
      </c>
      <c r="C3877" s="288" t="s">
        <v>2</v>
      </c>
      <c r="D3877" s="289">
        <v>663.27</v>
      </c>
      <c r="E3877" s="289">
        <v>11.48</v>
      </c>
      <c r="F3877" s="289">
        <v>674.75</v>
      </c>
      <c r="G3877" s="270">
        <v>15</v>
      </c>
    </row>
    <row r="3878" spans="1:7" s="270" customFormat="1" ht="30" x14ac:dyDescent="0.25">
      <c r="A3878" s="286" t="s">
        <v>9379</v>
      </c>
      <c r="B3878" s="287" t="s">
        <v>9380</v>
      </c>
      <c r="C3878" s="288" t="s">
        <v>2</v>
      </c>
      <c r="D3878" s="289">
        <v>1091.95</v>
      </c>
      <c r="E3878" s="289">
        <v>208.4</v>
      </c>
      <c r="F3878" s="289">
        <v>1300.3499999999999</v>
      </c>
      <c r="G3878" s="270">
        <v>15</v>
      </c>
    </row>
    <row r="3879" spans="1:7" s="270" customFormat="1" x14ac:dyDescent="0.25">
      <c r="A3879" s="286" t="s">
        <v>9381</v>
      </c>
      <c r="B3879" s="287" t="s">
        <v>9382</v>
      </c>
      <c r="C3879" s="288" t="s">
        <v>2</v>
      </c>
      <c r="D3879" s="289">
        <v>226.61</v>
      </c>
      <c r="E3879" s="289">
        <v>52.1</v>
      </c>
      <c r="F3879" s="289">
        <v>278.70999999999998</v>
      </c>
      <c r="G3879" s="270">
        <v>15</v>
      </c>
    </row>
    <row r="3880" spans="1:7" s="270" customFormat="1" x14ac:dyDescent="0.25">
      <c r="A3880" s="286" t="s">
        <v>9383</v>
      </c>
      <c r="B3880" s="287" t="s">
        <v>9384</v>
      </c>
      <c r="C3880" s="288" t="s">
        <v>2</v>
      </c>
      <c r="D3880" s="289">
        <v>534.57000000000005</v>
      </c>
      <c r="E3880" s="289">
        <v>15.63</v>
      </c>
      <c r="F3880" s="289">
        <v>550.20000000000005</v>
      </c>
      <c r="G3880" s="270">
        <v>15</v>
      </c>
    </row>
    <row r="3881" spans="1:7" s="270" customFormat="1" ht="30" x14ac:dyDescent="0.25">
      <c r="A3881" s="286" t="s">
        <v>9385</v>
      </c>
      <c r="B3881" s="287" t="s">
        <v>9386</v>
      </c>
      <c r="C3881" s="288" t="s">
        <v>2</v>
      </c>
      <c r="D3881" s="289">
        <v>1139.52</v>
      </c>
      <c r="E3881" s="289">
        <v>211.44</v>
      </c>
      <c r="F3881" s="289">
        <v>1350.96</v>
      </c>
      <c r="G3881" s="270">
        <v>15</v>
      </c>
    </row>
    <row r="3882" spans="1:7" s="270" customFormat="1" ht="30" x14ac:dyDescent="0.25">
      <c r="A3882" s="286" t="s">
        <v>9387</v>
      </c>
      <c r="B3882" s="287" t="s">
        <v>9388</v>
      </c>
      <c r="C3882" s="288" t="s">
        <v>2</v>
      </c>
      <c r="D3882" s="289">
        <v>4305.57</v>
      </c>
      <c r="E3882" s="289">
        <v>211.44</v>
      </c>
      <c r="F3882" s="289">
        <v>4517.01</v>
      </c>
      <c r="G3882" s="270">
        <v>15</v>
      </c>
    </row>
    <row r="3883" spans="1:7" s="270" customFormat="1" ht="30" x14ac:dyDescent="0.25">
      <c r="A3883" s="286" t="s">
        <v>9389</v>
      </c>
      <c r="B3883" s="287" t="s">
        <v>9390</v>
      </c>
      <c r="C3883" s="288" t="s">
        <v>2</v>
      </c>
      <c r="D3883" s="289">
        <v>12315.55</v>
      </c>
      <c r="E3883" s="289">
        <v>211.44</v>
      </c>
      <c r="F3883" s="289">
        <v>12526.99</v>
      </c>
      <c r="G3883" s="270">
        <v>15</v>
      </c>
    </row>
    <row r="3884" spans="1:7" s="270" customFormat="1" x14ac:dyDescent="0.25">
      <c r="A3884" s="286" t="s">
        <v>9391</v>
      </c>
      <c r="B3884" s="287" t="s">
        <v>9392</v>
      </c>
      <c r="C3884" s="288" t="s">
        <v>2</v>
      </c>
      <c r="D3884" s="289">
        <v>1098.93</v>
      </c>
      <c r="E3884" s="289">
        <v>3.83</v>
      </c>
      <c r="F3884" s="289">
        <v>1102.76</v>
      </c>
      <c r="G3884" s="270">
        <v>15</v>
      </c>
    </row>
    <row r="3885" spans="1:7" s="270" customFormat="1" ht="30" x14ac:dyDescent="0.25">
      <c r="A3885" s="286" t="s">
        <v>9393</v>
      </c>
      <c r="B3885" s="287" t="s">
        <v>9394</v>
      </c>
      <c r="C3885" s="288" t="s">
        <v>2709</v>
      </c>
      <c r="D3885" s="289">
        <v>12607.32</v>
      </c>
      <c r="E3885" s="289">
        <v>273.42</v>
      </c>
      <c r="F3885" s="289">
        <v>12880.74</v>
      </c>
      <c r="G3885" s="270">
        <v>15</v>
      </c>
    </row>
    <row r="3886" spans="1:7" s="270" customFormat="1" ht="30" x14ac:dyDescent="0.25">
      <c r="A3886" s="286" t="s">
        <v>9395</v>
      </c>
      <c r="B3886" s="287" t="s">
        <v>9396</v>
      </c>
      <c r="C3886" s="288" t="s">
        <v>2709</v>
      </c>
      <c r="D3886" s="289">
        <v>19057.63</v>
      </c>
      <c r="E3886" s="289">
        <v>273.42</v>
      </c>
      <c r="F3886" s="289">
        <v>19331.05</v>
      </c>
      <c r="G3886" s="270">
        <v>15</v>
      </c>
    </row>
    <row r="3887" spans="1:7" s="270" customFormat="1" ht="45" x14ac:dyDescent="0.25">
      <c r="A3887" s="286" t="s">
        <v>9397</v>
      </c>
      <c r="B3887" s="287" t="s">
        <v>9398</v>
      </c>
      <c r="C3887" s="288" t="s">
        <v>2</v>
      </c>
      <c r="D3887" s="289">
        <v>1629.49</v>
      </c>
      <c r="E3887" s="289">
        <v>182.28</v>
      </c>
      <c r="F3887" s="289">
        <v>1811.77</v>
      </c>
      <c r="G3887" s="270">
        <v>15</v>
      </c>
    </row>
    <row r="3888" spans="1:7" s="270" customFormat="1" ht="45" x14ac:dyDescent="0.25">
      <c r="A3888" s="286" t="s">
        <v>9399</v>
      </c>
      <c r="B3888" s="287" t="s">
        <v>9400</v>
      </c>
      <c r="C3888" s="288" t="s">
        <v>2</v>
      </c>
      <c r="D3888" s="289">
        <v>2571.31</v>
      </c>
      <c r="E3888" s="289">
        <v>273.42</v>
      </c>
      <c r="F3888" s="289">
        <v>2844.73</v>
      </c>
      <c r="G3888" s="270">
        <v>15</v>
      </c>
    </row>
    <row r="3889" spans="1:7" s="270" customFormat="1" ht="45" x14ac:dyDescent="0.25">
      <c r="A3889" s="286" t="s">
        <v>9401</v>
      </c>
      <c r="B3889" s="287" t="s">
        <v>9402</v>
      </c>
      <c r="C3889" s="288" t="s">
        <v>2</v>
      </c>
      <c r="D3889" s="289">
        <v>5823.01</v>
      </c>
      <c r="E3889" s="289">
        <v>360</v>
      </c>
      <c r="F3889" s="289">
        <v>6183.01</v>
      </c>
      <c r="G3889" s="270">
        <v>15</v>
      </c>
    </row>
    <row r="3890" spans="1:7" s="270" customFormat="1" x14ac:dyDescent="0.25">
      <c r="A3890" s="286" t="s">
        <v>9403</v>
      </c>
      <c r="B3890" s="287" t="s">
        <v>9404</v>
      </c>
      <c r="C3890" s="288"/>
      <c r="D3890" s="289"/>
      <c r="E3890" s="289"/>
      <c r="F3890" s="289"/>
    </row>
    <row r="3891" spans="1:7" s="270" customFormat="1" x14ac:dyDescent="0.25">
      <c r="A3891" s="286" t="s">
        <v>9405</v>
      </c>
      <c r="B3891" s="287" t="s">
        <v>9406</v>
      </c>
      <c r="C3891" s="288" t="s">
        <v>2</v>
      </c>
      <c r="D3891" s="289">
        <v>23.98</v>
      </c>
      <c r="E3891" s="289">
        <v>14.4</v>
      </c>
      <c r="F3891" s="289">
        <v>38.380000000000003</v>
      </c>
      <c r="G3891" s="270">
        <v>15</v>
      </c>
    </row>
    <row r="3892" spans="1:7" s="270" customFormat="1" x14ac:dyDescent="0.25">
      <c r="A3892" s="286" t="s">
        <v>9407</v>
      </c>
      <c r="B3892" s="287" t="s">
        <v>9408</v>
      </c>
      <c r="C3892" s="288" t="s">
        <v>2</v>
      </c>
      <c r="D3892" s="289">
        <v>40.33</v>
      </c>
      <c r="E3892" s="289">
        <v>14.4</v>
      </c>
      <c r="F3892" s="289">
        <v>54.73</v>
      </c>
      <c r="G3892" s="270">
        <v>15</v>
      </c>
    </row>
    <row r="3893" spans="1:7" s="270" customFormat="1" x14ac:dyDescent="0.25">
      <c r="A3893" s="286" t="s">
        <v>9409</v>
      </c>
      <c r="B3893" s="287" t="s">
        <v>9410</v>
      </c>
      <c r="C3893" s="288" t="s">
        <v>2</v>
      </c>
      <c r="D3893" s="289"/>
      <c r="E3893" s="289">
        <v>211.44</v>
      </c>
      <c r="F3893" s="289">
        <v>211.44</v>
      </c>
      <c r="G3893" s="270">
        <v>15</v>
      </c>
    </row>
    <row r="3894" spans="1:7" s="270" customFormat="1" x14ac:dyDescent="0.25">
      <c r="A3894" s="286" t="s">
        <v>9411</v>
      </c>
      <c r="B3894" s="287" t="s">
        <v>9412</v>
      </c>
      <c r="C3894" s="288" t="s">
        <v>2</v>
      </c>
      <c r="D3894" s="289"/>
      <c r="E3894" s="289">
        <v>211.44</v>
      </c>
      <c r="F3894" s="289">
        <v>211.44</v>
      </c>
      <c r="G3894" s="270">
        <v>15</v>
      </c>
    </row>
    <row r="3895" spans="1:7" s="270" customFormat="1" ht="30" x14ac:dyDescent="0.25">
      <c r="A3895" s="286" t="s">
        <v>9413</v>
      </c>
      <c r="B3895" s="287" t="s">
        <v>16852</v>
      </c>
      <c r="C3895" s="288" t="s">
        <v>2</v>
      </c>
      <c r="D3895" s="289">
        <v>15117.18</v>
      </c>
      <c r="E3895" s="289">
        <v>19.14</v>
      </c>
      <c r="F3895" s="289">
        <v>15136.32</v>
      </c>
      <c r="G3895" s="270">
        <v>15</v>
      </c>
    </row>
    <row r="3896" spans="1:7" s="270" customFormat="1" ht="30" x14ac:dyDescent="0.25">
      <c r="A3896" s="286" t="s">
        <v>9414</v>
      </c>
      <c r="B3896" s="287" t="s">
        <v>9415</v>
      </c>
      <c r="C3896" s="288" t="s">
        <v>2</v>
      </c>
      <c r="D3896" s="289">
        <v>2047.72</v>
      </c>
      <c r="E3896" s="289">
        <v>19.14</v>
      </c>
      <c r="F3896" s="289">
        <v>2066.86</v>
      </c>
      <c r="G3896" s="270">
        <v>15</v>
      </c>
    </row>
    <row r="3897" spans="1:7" s="270" customFormat="1" ht="30" x14ac:dyDescent="0.25">
      <c r="A3897" s="286" t="s">
        <v>9416</v>
      </c>
      <c r="B3897" s="287" t="s">
        <v>9417</v>
      </c>
      <c r="C3897" s="288"/>
      <c r="D3897" s="289"/>
      <c r="E3897" s="289"/>
      <c r="F3897" s="289"/>
    </row>
    <row r="3898" spans="1:7" s="270" customFormat="1" x14ac:dyDescent="0.25">
      <c r="A3898" s="286" t="s">
        <v>9418</v>
      </c>
      <c r="B3898" s="287" t="s">
        <v>9419</v>
      </c>
      <c r="C3898" s="288"/>
      <c r="D3898" s="289"/>
      <c r="E3898" s="289"/>
      <c r="F3898" s="289"/>
    </row>
    <row r="3899" spans="1:7" s="270" customFormat="1" x14ac:dyDescent="0.25">
      <c r="A3899" s="286" t="s">
        <v>9420</v>
      </c>
      <c r="B3899" s="287" t="s">
        <v>9421</v>
      </c>
      <c r="C3899" s="288" t="s">
        <v>2</v>
      </c>
      <c r="D3899" s="289">
        <v>3106.69</v>
      </c>
      <c r="E3899" s="289">
        <v>93.96</v>
      </c>
      <c r="F3899" s="289">
        <v>3200.65</v>
      </c>
      <c r="G3899" s="270">
        <v>15</v>
      </c>
    </row>
    <row r="3900" spans="1:7" s="270" customFormat="1" x14ac:dyDescent="0.25">
      <c r="A3900" s="286" t="s">
        <v>9422</v>
      </c>
      <c r="B3900" s="287" t="s">
        <v>9423</v>
      </c>
      <c r="C3900" s="288" t="s">
        <v>351</v>
      </c>
      <c r="D3900" s="289">
        <v>1104.73</v>
      </c>
      <c r="E3900" s="289">
        <v>10.6</v>
      </c>
      <c r="F3900" s="289">
        <v>1115.33</v>
      </c>
      <c r="G3900" s="270">
        <v>15</v>
      </c>
    </row>
    <row r="3901" spans="1:7" s="270" customFormat="1" ht="30" x14ac:dyDescent="0.25">
      <c r="A3901" s="286" t="s">
        <v>9424</v>
      </c>
      <c r="B3901" s="287" t="s">
        <v>9425</v>
      </c>
      <c r="C3901" s="288" t="s">
        <v>351</v>
      </c>
      <c r="D3901" s="289">
        <v>4042.74</v>
      </c>
      <c r="E3901" s="289">
        <v>10.6</v>
      </c>
      <c r="F3901" s="289">
        <v>4053.34</v>
      </c>
      <c r="G3901" s="270">
        <v>15</v>
      </c>
    </row>
    <row r="3902" spans="1:7" s="270" customFormat="1" ht="30" x14ac:dyDescent="0.25">
      <c r="A3902" s="286" t="s">
        <v>9426</v>
      </c>
      <c r="B3902" s="287" t="s">
        <v>9427</v>
      </c>
      <c r="C3902" s="288" t="s">
        <v>2</v>
      </c>
      <c r="D3902" s="289">
        <v>1012.92</v>
      </c>
      <c r="E3902" s="289">
        <v>5.3</v>
      </c>
      <c r="F3902" s="289">
        <v>1018.22</v>
      </c>
      <c r="G3902" s="270">
        <v>15</v>
      </c>
    </row>
    <row r="3903" spans="1:7" s="270" customFormat="1" ht="45" x14ac:dyDescent="0.25">
      <c r="A3903" s="286" t="s">
        <v>9428</v>
      </c>
      <c r="B3903" s="287" t="s">
        <v>9429</v>
      </c>
      <c r="C3903" s="288" t="s">
        <v>2</v>
      </c>
      <c r="D3903" s="289">
        <v>23797.99</v>
      </c>
      <c r="E3903" s="289">
        <v>188.44</v>
      </c>
      <c r="F3903" s="289">
        <v>23986.43</v>
      </c>
      <c r="G3903" s="270">
        <v>15</v>
      </c>
    </row>
    <row r="3904" spans="1:7" s="270" customFormat="1" x14ac:dyDescent="0.25">
      <c r="A3904" s="286" t="s">
        <v>9430</v>
      </c>
      <c r="B3904" s="287" t="s">
        <v>9431</v>
      </c>
      <c r="C3904" s="288" t="s">
        <v>351</v>
      </c>
      <c r="D3904" s="289">
        <v>5714.5</v>
      </c>
      <c r="E3904" s="289">
        <v>34.090000000000003</v>
      </c>
      <c r="F3904" s="289">
        <v>5748.59</v>
      </c>
      <c r="G3904" s="270">
        <v>15</v>
      </c>
    </row>
    <row r="3905" spans="1:7" s="270" customFormat="1" ht="45" x14ac:dyDescent="0.25">
      <c r="A3905" s="286" t="s">
        <v>9432</v>
      </c>
      <c r="B3905" s="287" t="s">
        <v>9433</v>
      </c>
      <c r="C3905" s="288" t="s">
        <v>2</v>
      </c>
      <c r="D3905" s="289">
        <v>112668.85</v>
      </c>
      <c r="E3905" s="289"/>
      <c r="F3905" s="289">
        <v>112668.85</v>
      </c>
      <c r="G3905" s="270">
        <v>15</v>
      </c>
    </row>
    <row r="3906" spans="1:7" s="270" customFormat="1" ht="45" x14ac:dyDescent="0.25">
      <c r="A3906" s="286" t="s">
        <v>9434</v>
      </c>
      <c r="B3906" s="287" t="s">
        <v>9435</v>
      </c>
      <c r="C3906" s="288" t="s">
        <v>2</v>
      </c>
      <c r="D3906" s="289">
        <v>59502.9</v>
      </c>
      <c r="E3906" s="289">
        <v>304.63</v>
      </c>
      <c r="F3906" s="289">
        <v>59807.53</v>
      </c>
      <c r="G3906" s="270">
        <v>15</v>
      </c>
    </row>
    <row r="3907" spans="1:7" s="270" customFormat="1" ht="45" x14ac:dyDescent="0.25">
      <c r="A3907" s="286" t="s">
        <v>9436</v>
      </c>
      <c r="B3907" s="287" t="s">
        <v>9437</v>
      </c>
      <c r="C3907" s="288" t="s">
        <v>2709</v>
      </c>
      <c r="D3907" s="289">
        <v>510694.6</v>
      </c>
      <c r="E3907" s="289"/>
      <c r="F3907" s="289">
        <v>510694.6</v>
      </c>
      <c r="G3907" s="270">
        <v>15</v>
      </c>
    </row>
    <row r="3908" spans="1:7" s="270" customFormat="1" ht="60" x14ac:dyDescent="0.25">
      <c r="A3908" s="286" t="s">
        <v>9438</v>
      </c>
      <c r="B3908" s="287" t="s">
        <v>9439</v>
      </c>
      <c r="C3908" s="288" t="s">
        <v>2709</v>
      </c>
      <c r="D3908" s="289">
        <v>6481.51</v>
      </c>
      <c r="E3908" s="289">
        <v>65699.539999999994</v>
      </c>
      <c r="F3908" s="289">
        <v>72181.05</v>
      </c>
      <c r="G3908" s="270">
        <v>15</v>
      </c>
    </row>
    <row r="3909" spans="1:7" s="270" customFormat="1" ht="60" x14ac:dyDescent="0.25">
      <c r="A3909" s="286" t="s">
        <v>9440</v>
      </c>
      <c r="B3909" s="287" t="s">
        <v>9441</v>
      </c>
      <c r="C3909" s="288" t="s">
        <v>2709</v>
      </c>
      <c r="D3909" s="289">
        <v>8971.27</v>
      </c>
      <c r="E3909" s="289">
        <v>79304.25</v>
      </c>
      <c r="F3909" s="289">
        <v>88275.520000000004</v>
      </c>
      <c r="G3909" s="270">
        <v>15</v>
      </c>
    </row>
    <row r="3910" spans="1:7" s="270" customFormat="1" x14ac:dyDescent="0.25">
      <c r="A3910" s="286" t="s">
        <v>9442</v>
      </c>
      <c r="B3910" s="287" t="s">
        <v>9443</v>
      </c>
      <c r="C3910" s="288"/>
      <c r="D3910" s="289"/>
      <c r="E3910" s="289"/>
      <c r="F3910" s="289"/>
    </row>
    <row r="3911" spans="1:7" s="270" customFormat="1" x14ac:dyDescent="0.25">
      <c r="A3911" s="286" t="s">
        <v>9444</v>
      </c>
      <c r="B3911" s="287" t="s">
        <v>9445</v>
      </c>
      <c r="C3911" s="288"/>
      <c r="D3911" s="289"/>
      <c r="E3911" s="289"/>
      <c r="F3911" s="289"/>
    </row>
    <row r="3912" spans="1:7" s="270" customFormat="1" x14ac:dyDescent="0.25">
      <c r="A3912" s="286" t="s">
        <v>9446</v>
      </c>
      <c r="B3912" s="287" t="s">
        <v>9447</v>
      </c>
      <c r="C3912" s="288" t="s">
        <v>2</v>
      </c>
      <c r="D3912" s="289">
        <v>1406.46</v>
      </c>
      <c r="E3912" s="289">
        <v>318.17</v>
      </c>
      <c r="F3912" s="289">
        <v>1724.63</v>
      </c>
      <c r="G3912" s="270">
        <v>15</v>
      </c>
    </row>
    <row r="3913" spans="1:7" s="270" customFormat="1" x14ac:dyDescent="0.25">
      <c r="A3913" s="286" t="s">
        <v>9448</v>
      </c>
      <c r="B3913" s="287" t="s">
        <v>9449</v>
      </c>
      <c r="C3913" s="288" t="s">
        <v>2</v>
      </c>
      <c r="D3913" s="289">
        <v>1601.44</v>
      </c>
      <c r="E3913" s="289">
        <v>318.17</v>
      </c>
      <c r="F3913" s="289">
        <v>1919.61</v>
      </c>
      <c r="G3913" s="270">
        <v>15</v>
      </c>
    </row>
    <row r="3914" spans="1:7" s="270" customFormat="1" x14ac:dyDescent="0.25">
      <c r="A3914" s="286" t="s">
        <v>9450</v>
      </c>
      <c r="B3914" s="287" t="s">
        <v>9451</v>
      </c>
      <c r="C3914" s="288" t="s">
        <v>2</v>
      </c>
      <c r="D3914" s="289">
        <v>1945.16</v>
      </c>
      <c r="E3914" s="289">
        <v>318.17</v>
      </c>
      <c r="F3914" s="289">
        <v>2263.33</v>
      </c>
      <c r="G3914" s="270">
        <v>15</v>
      </c>
    </row>
    <row r="3915" spans="1:7" s="270" customFormat="1" x14ac:dyDescent="0.25">
      <c r="A3915" s="286" t="s">
        <v>9452</v>
      </c>
      <c r="B3915" s="287" t="s">
        <v>9453</v>
      </c>
      <c r="C3915" s="288" t="s">
        <v>2</v>
      </c>
      <c r="D3915" s="289">
        <v>2075.35</v>
      </c>
      <c r="E3915" s="289">
        <v>318.17</v>
      </c>
      <c r="F3915" s="289">
        <v>2393.52</v>
      </c>
      <c r="G3915" s="270">
        <v>15</v>
      </c>
    </row>
    <row r="3916" spans="1:7" s="270" customFormat="1" x14ac:dyDescent="0.25">
      <c r="A3916" s="286" t="s">
        <v>9454</v>
      </c>
      <c r="B3916" s="287" t="s">
        <v>9455</v>
      </c>
      <c r="C3916" s="288" t="s">
        <v>2</v>
      </c>
      <c r="D3916" s="289">
        <v>2334.87</v>
      </c>
      <c r="E3916" s="289">
        <v>318.17</v>
      </c>
      <c r="F3916" s="289">
        <v>2653.04</v>
      </c>
      <c r="G3916" s="270">
        <v>15</v>
      </c>
    </row>
    <row r="3917" spans="1:7" s="270" customFormat="1" x14ac:dyDescent="0.25">
      <c r="A3917" s="286" t="s">
        <v>9456</v>
      </c>
      <c r="B3917" s="287" t="s">
        <v>9457</v>
      </c>
      <c r="C3917" s="288" t="s">
        <v>2</v>
      </c>
      <c r="D3917" s="289">
        <v>1525.74</v>
      </c>
      <c r="E3917" s="289">
        <v>318.17</v>
      </c>
      <c r="F3917" s="289">
        <v>1843.91</v>
      </c>
      <c r="G3917" s="270">
        <v>15</v>
      </c>
    </row>
    <row r="3918" spans="1:7" s="270" customFormat="1" x14ac:dyDescent="0.25">
      <c r="A3918" s="286" t="s">
        <v>9458</v>
      </c>
      <c r="B3918" s="287" t="s">
        <v>9459</v>
      </c>
      <c r="C3918" s="288" t="s">
        <v>2</v>
      </c>
      <c r="D3918" s="289">
        <v>1704.14</v>
      </c>
      <c r="E3918" s="289">
        <v>318.17</v>
      </c>
      <c r="F3918" s="289">
        <v>2022.31</v>
      </c>
      <c r="G3918" s="270">
        <v>15</v>
      </c>
    </row>
    <row r="3919" spans="1:7" s="270" customFormat="1" x14ac:dyDescent="0.25">
      <c r="A3919" s="286" t="s">
        <v>9460</v>
      </c>
      <c r="B3919" s="287" t="s">
        <v>9461</v>
      </c>
      <c r="C3919" s="288" t="s">
        <v>2</v>
      </c>
      <c r="D3919" s="289">
        <v>2271.86</v>
      </c>
      <c r="E3919" s="289">
        <v>318.17</v>
      </c>
      <c r="F3919" s="289">
        <v>2590.0300000000002</v>
      </c>
      <c r="G3919" s="270">
        <v>15</v>
      </c>
    </row>
    <row r="3920" spans="1:7" s="270" customFormat="1" x14ac:dyDescent="0.25">
      <c r="A3920" s="286" t="s">
        <v>9462</v>
      </c>
      <c r="B3920" s="287" t="s">
        <v>9463</v>
      </c>
      <c r="C3920" s="288" t="s">
        <v>2</v>
      </c>
      <c r="D3920" s="289">
        <v>2540.85</v>
      </c>
      <c r="E3920" s="289">
        <v>318.17</v>
      </c>
      <c r="F3920" s="289">
        <v>2859.02</v>
      </c>
      <c r="G3920" s="270">
        <v>15</v>
      </c>
    </row>
    <row r="3921" spans="1:7" s="270" customFormat="1" x14ac:dyDescent="0.25">
      <c r="A3921" s="286" t="s">
        <v>9464</v>
      </c>
      <c r="B3921" s="287" t="s">
        <v>9465</v>
      </c>
      <c r="C3921" s="288" t="s">
        <v>2</v>
      </c>
      <c r="D3921" s="289">
        <v>2845.36</v>
      </c>
      <c r="E3921" s="289">
        <v>318.17</v>
      </c>
      <c r="F3921" s="289">
        <v>3163.53</v>
      </c>
      <c r="G3921" s="270">
        <v>15</v>
      </c>
    </row>
    <row r="3922" spans="1:7" s="270" customFormat="1" x14ac:dyDescent="0.25">
      <c r="A3922" s="286" t="s">
        <v>9466</v>
      </c>
      <c r="B3922" s="287" t="s">
        <v>9467</v>
      </c>
      <c r="C3922" s="288" t="s">
        <v>2</v>
      </c>
      <c r="D3922" s="289">
        <v>2974.62</v>
      </c>
      <c r="E3922" s="289">
        <v>318.17</v>
      </c>
      <c r="F3922" s="289">
        <v>3292.79</v>
      </c>
      <c r="G3922" s="270">
        <v>15</v>
      </c>
    </row>
    <row r="3923" spans="1:7" s="270" customFormat="1" x14ac:dyDescent="0.25">
      <c r="A3923" s="286" t="s">
        <v>9468</v>
      </c>
      <c r="B3923" s="287" t="s">
        <v>9469</v>
      </c>
      <c r="C3923" s="288" t="s">
        <v>2</v>
      </c>
      <c r="D3923" s="289">
        <v>3316.75</v>
      </c>
      <c r="E3923" s="289">
        <v>318.17</v>
      </c>
      <c r="F3923" s="289">
        <v>3634.92</v>
      </c>
      <c r="G3923" s="270">
        <v>15</v>
      </c>
    </row>
    <row r="3924" spans="1:7" s="270" customFormat="1" x14ac:dyDescent="0.25">
      <c r="A3924" s="286" t="s">
        <v>9470</v>
      </c>
      <c r="B3924" s="287" t="s">
        <v>9471</v>
      </c>
      <c r="C3924" s="288" t="s">
        <v>2</v>
      </c>
      <c r="D3924" s="289">
        <v>5084.1000000000004</v>
      </c>
      <c r="E3924" s="289">
        <v>318.17</v>
      </c>
      <c r="F3924" s="289">
        <v>5402.27</v>
      </c>
      <c r="G3924" s="270">
        <v>15</v>
      </c>
    </row>
    <row r="3925" spans="1:7" s="270" customFormat="1" x14ac:dyDescent="0.25">
      <c r="A3925" s="286" t="s">
        <v>9472</v>
      </c>
      <c r="B3925" s="287" t="s">
        <v>9473</v>
      </c>
      <c r="C3925" s="288"/>
      <c r="D3925" s="289"/>
      <c r="E3925" s="289"/>
      <c r="F3925" s="289"/>
    </row>
    <row r="3926" spans="1:7" s="270" customFormat="1" x14ac:dyDescent="0.25">
      <c r="A3926" s="286" t="s">
        <v>9474</v>
      </c>
      <c r="B3926" s="287" t="s">
        <v>9475</v>
      </c>
      <c r="C3926" s="288" t="s">
        <v>2</v>
      </c>
      <c r="D3926" s="289">
        <v>652.45000000000005</v>
      </c>
      <c r="E3926" s="289">
        <v>206.73</v>
      </c>
      <c r="F3926" s="289">
        <v>859.18</v>
      </c>
      <c r="G3926" s="270">
        <v>15</v>
      </c>
    </row>
    <row r="3927" spans="1:7" s="270" customFormat="1" x14ac:dyDescent="0.25">
      <c r="A3927" s="286" t="s">
        <v>9476</v>
      </c>
      <c r="B3927" s="287" t="s">
        <v>9477</v>
      </c>
      <c r="C3927" s="288" t="s">
        <v>2</v>
      </c>
      <c r="D3927" s="289">
        <v>639.33000000000004</v>
      </c>
      <c r="E3927" s="289">
        <v>222.87</v>
      </c>
      <c r="F3927" s="289">
        <v>862.2</v>
      </c>
      <c r="G3927" s="270">
        <v>15</v>
      </c>
    </row>
    <row r="3928" spans="1:7" s="270" customFormat="1" x14ac:dyDescent="0.25">
      <c r="A3928" s="286" t="s">
        <v>9478</v>
      </c>
      <c r="B3928" s="287" t="s">
        <v>9479</v>
      </c>
      <c r="C3928" s="288" t="s">
        <v>2</v>
      </c>
      <c r="D3928" s="289">
        <v>1359.44</v>
      </c>
      <c r="E3928" s="289">
        <v>222.87</v>
      </c>
      <c r="F3928" s="289">
        <v>1582.31</v>
      </c>
      <c r="G3928" s="270">
        <v>15</v>
      </c>
    </row>
    <row r="3929" spans="1:7" s="270" customFormat="1" x14ac:dyDescent="0.25">
      <c r="A3929" s="286" t="s">
        <v>9480</v>
      </c>
      <c r="B3929" s="287" t="s">
        <v>9481</v>
      </c>
      <c r="C3929" s="288" t="s">
        <v>2</v>
      </c>
      <c r="D3929" s="289">
        <v>1554.34</v>
      </c>
      <c r="E3929" s="289">
        <v>334.31</v>
      </c>
      <c r="F3929" s="289">
        <v>1888.65</v>
      </c>
      <c r="G3929" s="270">
        <v>15</v>
      </c>
    </row>
    <row r="3930" spans="1:7" s="270" customFormat="1" x14ac:dyDescent="0.25">
      <c r="A3930" s="286" t="s">
        <v>9482</v>
      </c>
      <c r="B3930" s="287" t="s">
        <v>9483</v>
      </c>
      <c r="C3930" s="288" t="s">
        <v>2</v>
      </c>
      <c r="D3930" s="289">
        <v>1825.01</v>
      </c>
      <c r="E3930" s="289">
        <v>445.74</v>
      </c>
      <c r="F3930" s="289">
        <v>2270.75</v>
      </c>
      <c r="G3930" s="270">
        <v>15</v>
      </c>
    </row>
    <row r="3931" spans="1:7" s="270" customFormat="1" x14ac:dyDescent="0.25">
      <c r="A3931" s="286" t="s">
        <v>9484</v>
      </c>
      <c r="B3931" s="287" t="s">
        <v>9485</v>
      </c>
      <c r="C3931" s="288" t="s">
        <v>2</v>
      </c>
      <c r="D3931" s="289">
        <v>2778.47</v>
      </c>
      <c r="E3931" s="289">
        <v>334.31</v>
      </c>
      <c r="F3931" s="289">
        <v>3112.78</v>
      </c>
      <c r="G3931" s="270">
        <v>15</v>
      </c>
    </row>
    <row r="3932" spans="1:7" s="270" customFormat="1" x14ac:dyDescent="0.25">
      <c r="A3932" s="286" t="s">
        <v>9486</v>
      </c>
      <c r="B3932" s="287" t="s">
        <v>9487</v>
      </c>
      <c r="C3932" s="288" t="s">
        <v>2</v>
      </c>
      <c r="D3932" s="289">
        <v>1539.65</v>
      </c>
      <c r="E3932" s="289">
        <v>334.31</v>
      </c>
      <c r="F3932" s="289">
        <v>1873.96</v>
      </c>
      <c r="G3932" s="270">
        <v>15</v>
      </c>
    </row>
    <row r="3933" spans="1:7" s="270" customFormat="1" x14ac:dyDescent="0.25">
      <c r="A3933" s="286" t="s">
        <v>9488</v>
      </c>
      <c r="B3933" s="287" t="s">
        <v>9489</v>
      </c>
      <c r="C3933" s="288" t="s">
        <v>2</v>
      </c>
      <c r="D3933" s="289">
        <v>2765.06</v>
      </c>
      <c r="E3933" s="289">
        <v>445.74</v>
      </c>
      <c r="F3933" s="289">
        <v>3210.8</v>
      </c>
      <c r="G3933" s="270">
        <v>15</v>
      </c>
    </row>
    <row r="3934" spans="1:7" s="270" customFormat="1" x14ac:dyDescent="0.25">
      <c r="A3934" s="286" t="s">
        <v>9490</v>
      </c>
      <c r="B3934" s="287" t="s">
        <v>9491</v>
      </c>
      <c r="C3934" s="288" t="s">
        <v>2</v>
      </c>
      <c r="D3934" s="289">
        <v>153.31</v>
      </c>
      <c r="E3934" s="289">
        <v>148.58000000000001</v>
      </c>
      <c r="F3934" s="289">
        <v>301.89</v>
      </c>
      <c r="G3934" s="270">
        <v>15</v>
      </c>
    </row>
    <row r="3935" spans="1:7" s="270" customFormat="1" x14ac:dyDescent="0.25">
      <c r="A3935" s="286" t="s">
        <v>9492</v>
      </c>
      <c r="B3935" s="287" t="s">
        <v>9493</v>
      </c>
      <c r="C3935" s="288" t="s">
        <v>2</v>
      </c>
      <c r="D3935" s="289">
        <v>163.49</v>
      </c>
      <c r="E3935" s="289">
        <v>148.58000000000001</v>
      </c>
      <c r="F3935" s="289">
        <v>312.07</v>
      </c>
      <c r="G3935" s="270">
        <v>15</v>
      </c>
    </row>
    <row r="3936" spans="1:7" s="270" customFormat="1" x14ac:dyDescent="0.25">
      <c r="A3936" s="286" t="s">
        <v>9494</v>
      </c>
      <c r="B3936" s="287" t="s">
        <v>9495</v>
      </c>
      <c r="C3936" s="288" t="s">
        <v>2</v>
      </c>
      <c r="D3936" s="289">
        <v>277.75</v>
      </c>
      <c r="E3936" s="289">
        <v>185.73</v>
      </c>
      <c r="F3936" s="289">
        <v>463.48</v>
      </c>
      <c r="G3936" s="270">
        <v>15</v>
      </c>
    </row>
    <row r="3937" spans="1:7" s="270" customFormat="1" x14ac:dyDescent="0.25">
      <c r="A3937" s="286" t="s">
        <v>9496</v>
      </c>
      <c r="B3937" s="287" t="s">
        <v>9497</v>
      </c>
      <c r="C3937" s="288" t="s">
        <v>2</v>
      </c>
      <c r="D3937" s="289">
        <v>555.5</v>
      </c>
      <c r="E3937" s="289">
        <v>222.87</v>
      </c>
      <c r="F3937" s="289">
        <v>778.37</v>
      </c>
      <c r="G3937" s="270">
        <v>15</v>
      </c>
    </row>
    <row r="3938" spans="1:7" s="270" customFormat="1" x14ac:dyDescent="0.25">
      <c r="A3938" s="286" t="s">
        <v>9498</v>
      </c>
      <c r="B3938" s="287" t="s">
        <v>9499</v>
      </c>
      <c r="C3938" s="288"/>
      <c r="D3938" s="289"/>
      <c r="E3938" s="289"/>
      <c r="F3938" s="289"/>
    </row>
    <row r="3939" spans="1:7" s="270" customFormat="1" x14ac:dyDescent="0.25">
      <c r="A3939" s="286" t="s">
        <v>9500</v>
      </c>
      <c r="B3939" s="287" t="s">
        <v>9501</v>
      </c>
      <c r="C3939" s="288" t="s">
        <v>2</v>
      </c>
      <c r="D3939" s="289">
        <v>270.81</v>
      </c>
      <c r="E3939" s="289">
        <v>251.13</v>
      </c>
      <c r="F3939" s="289">
        <v>521.94000000000005</v>
      </c>
      <c r="G3939" s="270">
        <v>15</v>
      </c>
    </row>
    <row r="3940" spans="1:7" s="270" customFormat="1" ht="30" x14ac:dyDescent="0.25">
      <c r="A3940" s="286" t="s">
        <v>9502</v>
      </c>
      <c r="B3940" s="287" t="s">
        <v>9503</v>
      </c>
      <c r="C3940" s="288" t="s">
        <v>2</v>
      </c>
      <c r="D3940" s="289">
        <v>80.39</v>
      </c>
      <c r="E3940" s="289">
        <v>18.329999999999998</v>
      </c>
      <c r="F3940" s="289">
        <v>98.72</v>
      </c>
      <c r="G3940" s="270">
        <v>15</v>
      </c>
    </row>
    <row r="3941" spans="1:7" s="270" customFormat="1" ht="30" x14ac:dyDescent="0.25">
      <c r="A3941" s="286" t="s">
        <v>9504</v>
      </c>
      <c r="B3941" s="287" t="s">
        <v>9505</v>
      </c>
      <c r="C3941" s="288" t="s">
        <v>2</v>
      </c>
      <c r="D3941" s="289">
        <v>902.4</v>
      </c>
      <c r="E3941" s="289">
        <v>36.65</v>
      </c>
      <c r="F3941" s="289">
        <v>939.05</v>
      </c>
      <c r="G3941" s="270">
        <v>15</v>
      </c>
    </row>
    <row r="3942" spans="1:7" s="270" customFormat="1" x14ac:dyDescent="0.25">
      <c r="A3942" s="286" t="s">
        <v>9506</v>
      </c>
      <c r="B3942" s="287" t="s">
        <v>9507</v>
      </c>
      <c r="C3942" s="288" t="s">
        <v>2</v>
      </c>
      <c r="D3942" s="289">
        <v>38.020000000000003</v>
      </c>
      <c r="E3942" s="289">
        <v>36.47</v>
      </c>
      <c r="F3942" s="289">
        <v>74.489999999999995</v>
      </c>
      <c r="G3942" s="270">
        <v>15</v>
      </c>
    </row>
    <row r="3943" spans="1:7" s="270" customFormat="1" ht="30" x14ac:dyDescent="0.25">
      <c r="A3943" s="286" t="s">
        <v>9508</v>
      </c>
      <c r="B3943" s="287" t="s">
        <v>9509</v>
      </c>
      <c r="C3943" s="288"/>
      <c r="D3943" s="289"/>
      <c r="E3943" s="289"/>
      <c r="F3943" s="289"/>
    </row>
    <row r="3944" spans="1:7" s="270" customFormat="1" x14ac:dyDescent="0.25">
      <c r="A3944" s="286" t="s">
        <v>9510</v>
      </c>
      <c r="B3944" s="287" t="s">
        <v>9511</v>
      </c>
      <c r="C3944" s="288"/>
      <c r="D3944" s="289"/>
      <c r="E3944" s="289"/>
      <c r="F3944" s="289"/>
    </row>
    <row r="3945" spans="1:7" s="270" customFormat="1" ht="30" x14ac:dyDescent="0.25">
      <c r="A3945" s="286" t="s">
        <v>9512</v>
      </c>
      <c r="B3945" s="287" t="s">
        <v>9513</v>
      </c>
      <c r="C3945" s="288" t="s">
        <v>2</v>
      </c>
      <c r="D3945" s="289">
        <v>82.66</v>
      </c>
      <c r="E3945" s="289"/>
      <c r="F3945" s="289">
        <v>82.66</v>
      </c>
      <c r="G3945" s="270">
        <v>15</v>
      </c>
    </row>
    <row r="3946" spans="1:7" s="270" customFormat="1" ht="30" x14ac:dyDescent="0.25">
      <c r="A3946" s="286" t="s">
        <v>9514</v>
      </c>
      <c r="B3946" s="287" t="s">
        <v>16853</v>
      </c>
      <c r="C3946" s="288" t="s">
        <v>2</v>
      </c>
      <c r="D3946" s="289">
        <v>465.38</v>
      </c>
      <c r="E3946" s="289">
        <v>151.59</v>
      </c>
      <c r="F3946" s="289">
        <v>616.97</v>
      </c>
      <c r="G3946" s="270">
        <v>15</v>
      </c>
    </row>
    <row r="3947" spans="1:7" s="270" customFormat="1" ht="30" x14ac:dyDescent="0.25">
      <c r="A3947" s="286" t="s">
        <v>9515</v>
      </c>
      <c r="B3947" s="287" t="s">
        <v>16854</v>
      </c>
      <c r="C3947" s="288" t="s">
        <v>2</v>
      </c>
      <c r="D3947" s="289">
        <v>1128.23</v>
      </c>
      <c r="E3947" s="289">
        <v>383.23</v>
      </c>
      <c r="F3947" s="289">
        <v>1511.46</v>
      </c>
      <c r="G3947" s="270">
        <v>15</v>
      </c>
    </row>
    <row r="3948" spans="1:7" s="270" customFormat="1" x14ac:dyDescent="0.25">
      <c r="A3948" s="286" t="s">
        <v>12598</v>
      </c>
      <c r="B3948" s="287" t="s">
        <v>12599</v>
      </c>
      <c r="C3948" s="288" t="s">
        <v>2</v>
      </c>
      <c r="D3948" s="289">
        <v>2454.6799999999998</v>
      </c>
      <c r="E3948" s="289">
        <v>7.33</v>
      </c>
      <c r="F3948" s="289">
        <v>2462.0100000000002</v>
      </c>
      <c r="G3948" s="270">
        <v>15</v>
      </c>
    </row>
    <row r="3949" spans="1:7" s="270" customFormat="1" ht="45" x14ac:dyDescent="0.25">
      <c r="A3949" s="286" t="s">
        <v>9516</v>
      </c>
      <c r="B3949" s="287" t="s">
        <v>9517</v>
      </c>
      <c r="C3949" s="288" t="s">
        <v>2</v>
      </c>
      <c r="D3949" s="289">
        <v>158.66</v>
      </c>
      <c r="E3949" s="289">
        <v>20.84</v>
      </c>
      <c r="F3949" s="289">
        <v>179.5</v>
      </c>
      <c r="G3949" s="270">
        <v>15</v>
      </c>
    </row>
    <row r="3950" spans="1:7" s="270" customFormat="1" x14ac:dyDescent="0.25">
      <c r="A3950" s="286" t="s">
        <v>9518</v>
      </c>
      <c r="B3950" s="287" t="s">
        <v>9519</v>
      </c>
      <c r="C3950" s="288" t="s">
        <v>2</v>
      </c>
      <c r="D3950" s="289">
        <v>37.97</v>
      </c>
      <c r="E3950" s="289">
        <v>7.82</v>
      </c>
      <c r="F3950" s="289">
        <v>45.79</v>
      </c>
      <c r="G3950" s="270">
        <v>15</v>
      </c>
    </row>
    <row r="3951" spans="1:7" s="270" customFormat="1" x14ac:dyDescent="0.25">
      <c r="A3951" s="286" t="s">
        <v>9520</v>
      </c>
      <c r="B3951" s="287" t="s">
        <v>9521</v>
      </c>
      <c r="C3951" s="288" t="s">
        <v>2</v>
      </c>
      <c r="D3951" s="289">
        <v>134.69999999999999</v>
      </c>
      <c r="E3951" s="289">
        <v>7.82</v>
      </c>
      <c r="F3951" s="289">
        <v>142.52000000000001</v>
      </c>
      <c r="G3951" s="270">
        <v>15</v>
      </c>
    </row>
    <row r="3952" spans="1:7" s="270" customFormat="1" ht="30" x14ac:dyDescent="0.25">
      <c r="A3952" s="286" t="s">
        <v>9522</v>
      </c>
      <c r="B3952" s="287" t="s">
        <v>9523</v>
      </c>
      <c r="C3952" s="288" t="s">
        <v>2709</v>
      </c>
      <c r="D3952" s="289">
        <v>3521.95</v>
      </c>
      <c r="E3952" s="289"/>
      <c r="F3952" s="289">
        <v>3521.95</v>
      </c>
      <c r="G3952" s="270">
        <v>15</v>
      </c>
    </row>
    <row r="3953" spans="1:7" s="270" customFormat="1" ht="30" x14ac:dyDescent="0.25">
      <c r="A3953" s="286" t="s">
        <v>9524</v>
      </c>
      <c r="B3953" s="287" t="s">
        <v>9525</v>
      </c>
      <c r="C3953" s="288" t="s">
        <v>2709</v>
      </c>
      <c r="D3953" s="289">
        <v>37367.410000000003</v>
      </c>
      <c r="E3953" s="289"/>
      <c r="F3953" s="289">
        <v>37367.410000000003</v>
      </c>
      <c r="G3953" s="270">
        <v>15</v>
      </c>
    </row>
    <row r="3954" spans="1:7" s="270" customFormat="1" x14ac:dyDescent="0.25">
      <c r="A3954" s="286" t="s">
        <v>9526</v>
      </c>
      <c r="B3954" s="287" t="s">
        <v>9527</v>
      </c>
      <c r="C3954" s="288"/>
      <c r="D3954" s="289"/>
      <c r="E3954" s="289"/>
      <c r="F3954" s="289"/>
      <c r="G3954" s="270">
        <v>15</v>
      </c>
    </row>
    <row r="3955" spans="1:7" s="270" customFormat="1" ht="30" x14ac:dyDescent="0.25">
      <c r="A3955" s="286" t="s">
        <v>9528</v>
      </c>
      <c r="B3955" s="287" t="s">
        <v>9529</v>
      </c>
      <c r="C3955" s="288" t="s">
        <v>2</v>
      </c>
      <c r="D3955" s="289">
        <v>9761.23</v>
      </c>
      <c r="E3955" s="289">
        <v>78.16</v>
      </c>
      <c r="F3955" s="289">
        <v>9839.39</v>
      </c>
    </row>
    <row r="3956" spans="1:7" s="270" customFormat="1" ht="30" x14ac:dyDescent="0.25">
      <c r="A3956" s="286" t="s">
        <v>9530</v>
      </c>
      <c r="B3956" s="287" t="s">
        <v>9531</v>
      </c>
      <c r="C3956" s="288" t="s">
        <v>2</v>
      </c>
      <c r="D3956" s="289">
        <v>13183.19</v>
      </c>
      <c r="E3956" s="289">
        <v>78.16</v>
      </c>
      <c r="F3956" s="289">
        <v>13261.35</v>
      </c>
      <c r="G3956" s="270">
        <v>15</v>
      </c>
    </row>
    <row r="3957" spans="1:7" s="270" customFormat="1" ht="30" x14ac:dyDescent="0.25">
      <c r="A3957" s="286" t="s">
        <v>9532</v>
      </c>
      <c r="B3957" s="287" t="s">
        <v>9533</v>
      </c>
      <c r="C3957" s="288" t="s">
        <v>2</v>
      </c>
      <c r="D3957" s="289">
        <v>44363.75</v>
      </c>
      <c r="E3957" s="289">
        <v>78.16</v>
      </c>
      <c r="F3957" s="289">
        <v>44441.91</v>
      </c>
      <c r="G3957" s="270">
        <v>15</v>
      </c>
    </row>
    <row r="3958" spans="1:7" s="270" customFormat="1" x14ac:dyDescent="0.25">
      <c r="A3958" s="286" t="s">
        <v>9534</v>
      </c>
      <c r="B3958" s="287" t="s">
        <v>9535</v>
      </c>
      <c r="C3958" s="288"/>
      <c r="D3958" s="289"/>
      <c r="E3958" s="289"/>
      <c r="F3958" s="289"/>
      <c r="G3958" s="270">
        <v>15</v>
      </c>
    </row>
    <row r="3959" spans="1:7" s="270" customFormat="1" ht="30" x14ac:dyDescent="0.25">
      <c r="A3959" s="286" t="s">
        <v>9536</v>
      </c>
      <c r="B3959" s="287" t="s">
        <v>9537</v>
      </c>
      <c r="C3959" s="288" t="s">
        <v>2</v>
      </c>
      <c r="D3959" s="289">
        <v>38203.360000000001</v>
      </c>
      <c r="E3959" s="289">
        <v>146.58000000000001</v>
      </c>
      <c r="F3959" s="289">
        <v>38349.94</v>
      </c>
    </row>
    <row r="3960" spans="1:7" s="270" customFormat="1" ht="30" x14ac:dyDescent="0.25">
      <c r="A3960" s="286" t="s">
        <v>9538</v>
      </c>
      <c r="B3960" s="287" t="s">
        <v>9539</v>
      </c>
      <c r="C3960" s="288" t="s">
        <v>2</v>
      </c>
      <c r="D3960" s="289">
        <v>46162.89</v>
      </c>
      <c r="E3960" s="289">
        <v>146.58000000000001</v>
      </c>
      <c r="F3960" s="289">
        <v>46309.47</v>
      </c>
      <c r="G3960" s="270">
        <v>15</v>
      </c>
    </row>
    <row r="3961" spans="1:7" s="270" customFormat="1" ht="30" x14ac:dyDescent="0.25">
      <c r="A3961" s="286" t="s">
        <v>9540</v>
      </c>
      <c r="B3961" s="287" t="s">
        <v>9541</v>
      </c>
      <c r="C3961" s="288" t="s">
        <v>2</v>
      </c>
      <c r="D3961" s="289">
        <v>48403.85</v>
      </c>
      <c r="E3961" s="289">
        <v>146.58000000000001</v>
      </c>
      <c r="F3961" s="289">
        <v>48550.43</v>
      </c>
      <c r="G3961" s="270">
        <v>15</v>
      </c>
    </row>
    <row r="3962" spans="1:7" s="270" customFormat="1" ht="30" x14ac:dyDescent="0.25">
      <c r="A3962" s="286" t="s">
        <v>9542</v>
      </c>
      <c r="B3962" s="287" t="s">
        <v>9543</v>
      </c>
      <c r="C3962" s="288" t="s">
        <v>2</v>
      </c>
      <c r="D3962" s="289">
        <v>6153.05</v>
      </c>
      <c r="E3962" s="289">
        <v>104.2</v>
      </c>
      <c r="F3962" s="289">
        <v>6257.25</v>
      </c>
      <c r="G3962" s="270">
        <v>15</v>
      </c>
    </row>
    <row r="3963" spans="1:7" s="270" customFormat="1" ht="30" x14ac:dyDescent="0.25">
      <c r="A3963" s="286" t="s">
        <v>9544</v>
      </c>
      <c r="B3963" s="287" t="s">
        <v>9545</v>
      </c>
      <c r="C3963" s="288" t="s">
        <v>2</v>
      </c>
      <c r="D3963" s="289">
        <v>14871.02</v>
      </c>
      <c r="E3963" s="289">
        <v>146.58000000000001</v>
      </c>
      <c r="F3963" s="289">
        <v>15017.6</v>
      </c>
      <c r="G3963" s="270">
        <v>15</v>
      </c>
    </row>
    <row r="3964" spans="1:7" s="270" customFormat="1" ht="30" x14ac:dyDescent="0.25">
      <c r="A3964" s="286" t="s">
        <v>9546</v>
      </c>
      <c r="B3964" s="287" t="s">
        <v>9547</v>
      </c>
      <c r="C3964" s="288" t="s">
        <v>2</v>
      </c>
      <c r="D3964" s="289">
        <v>21683.439999999999</v>
      </c>
      <c r="E3964" s="289">
        <v>104.2</v>
      </c>
      <c r="F3964" s="289">
        <v>21787.64</v>
      </c>
      <c r="G3964" s="270">
        <v>15</v>
      </c>
    </row>
    <row r="3965" spans="1:7" s="270" customFormat="1" ht="30" x14ac:dyDescent="0.25">
      <c r="A3965" s="286" t="s">
        <v>9548</v>
      </c>
      <c r="B3965" s="287" t="s">
        <v>9549</v>
      </c>
      <c r="C3965" s="288" t="s">
        <v>2</v>
      </c>
      <c r="D3965" s="289">
        <v>995.94</v>
      </c>
      <c r="E3965" s="289">
        <v>52.1</v>
      </c>
      <c r="F3965" s="289">
        <v>1048.04</v>
      </c>
      <c r="G3965" s="270">
        <v>15</v>
      </c>
    </row>
    <row r="3966" spans="1:7" s="270" customFormat="1" ht="30" x14ac:dyDescent="0.25">
      <c r="A3966" s="286" t="s">
        <v>9550</v>
      </c>
      <c r="B3966" s="287" t="s">
        <v>9551</v>
      </c>
      <c r="C3966" s="288" t="s">
        <v>2</v>
      </c>
      <c r="D3966" s="289">
        <v>39076.199999999997</v>
      </c>
      <c r="E3966" s="289">
        <v>146.58000000000001</v>
      </c>
      <c r="F3966" s="289">
        <v>39222.78</v>
      </c>
      <c r="G3966" s="270">
        <v>15</v>
      </c>
    </row>
    <row r="3967" spans="1:7" s="270" customFormat="1" ht="30" x14ac:dyDescent="0.25">
      <c r="A3967" s="286" t="s">
        <v>9552</v>
      </c>
      <c r="B3967" s="287" t="s">
        <v>9553</v>
      </c>
      <c r="C3967" s="288" t="s">
        <v>2</v>
      </c>
      <c r="D3967" s="289">
        <v>57496.45</v>
      </c>
      <c r="E3967" s="289">
        <v>146.58000000000001</v>
      </c>
      <c r="F3967" s="289">
        <v>57643.03</v>
      </c>
      <c r="G3967" s="270">
        <v>15</v>
      </c>
    </row>
    <row r="3968" spans="1:7" s="270" customFormat="1" ht="30" x14ac:dyDescent="0.25">
      <c r="A3968" s="286" t="s">
        <v>9554</v>
      </c>
      <c r="B3968" s="287" t="s">
        <v>9555</v>
      </c>
      <c r="C3968" s="288" t="s">
        <v>2</v>
      </c>
      <c r="D3968" s="289">
        <v>124615.16</v>
      </c>
      <c r="E3968" s="289">
        <v>146.58000000000001</v>
      </c>
      <c r="F3968" s="289">
        <v>124761.74</v>
      </c>
      <c r="G3968" s="270">
        <v>15</v>
      </c>
    </row>
    <row r="3969" spans="1:7" s="270" customFormat="1" ht="30" x14ac:dyDescent="0.25">
      <c r="A3969" s="286" t="s">
        <v>9556</v>
      </c>
      <c r="B3969" s="287" t="s">
        <v>9557</v>
      </c>
      <c r="C3969" s="288" t="s">
        <v>2</v>
      </c>
      <c r="D3969" s="289">
        <v>144964.48000000001</v>
      </c>
      <c r="E3969" s="289">
        <v>146.58000000000001</v>
      </c>
      <c r="F3969" s="289">
        <v>145111.06</v>
      </c>
      <c r="G3969" s="270">
        <v>15</v>
      </c>
    </row>
    <row r="3970" spans="1:7" s="270" customFormat="1" ht="30" x14ac:dyDescent="0.25">
      <c r="A3970" s="286" t="s">
        <v>9558</v>
      </c>
      <c r="B3970" s="287" t="s">
        <v>9559</v>
      </c>
      <c r="C3970" s="288" t="s">
        <v>2</v>
      </c>
      <c r="D3970" s="289">
        <v>51839</v>
      </c>
      <c r="E3970" s="289">
        <v>146.58000000000001</v>
      </c>
      <c r="F3970" s="289">
        <v>51985.58</v>
      </c>
      <c r="G3970" s="270">
        <v>15</v>
      </c>
    </row>
    <row r="3971" spans="1:7" s="270" customFormat="1" ht="30" x14ac:dyDescent="0.25">
      <c r="A3971" s="286" t="s">
        <v>9560</v>
      </c>
      <c r="B3971" s="287" t="s">
        <v>9561</v>
      </c>
      <c r="C3971" s="288" t="s">
        <v>2</v>
      </c>
      <c r="D3971" s="289">
        <v>31050.36</v>
      </c>
      <c r="E3971" s="289">
        <v>146.58000000000001</v>
      </c>
      <c r="F3971" s="289">
        <v>31196.94</v>
      </c>
      <c r="G3971" s="270">
        <v>15</v>
      </c>
    </row>
    <row r="3972" spans="1:7" s="270" customFormat="1" ht="30" x14ac:dyDescent="0.25">
      <c r="A3972" s="286" t="s">
        <v>9562</v>
      </c>
      <c r="B3972" s="287" t="s">
        <v>9563</v>
      </c>
      <c r="C3972" s="288" t="s">
        <v>2</v>
      </c>
      <c r="D3972" s="289">
        <v>36605.440000000002</v>
      </c>
      <c r="E3972" s="289">
        <v>146.58000000000001</v>
      </c>
      <c r="F3972" s="289">
        <v>36752.019999999997</v>
      </c>
      <c r="G3972" s="270">
        <v>15</v>
      </c>
    </row>
    <row r="3973" spans="1:7" s="270" customFormat="1" ht="30" x14ac:dyDescent="0.25">
      <c r="A3973" s="286" t="s">
        <v>9564</v>
      </c>
      <c r="B3973" s="287" t="s">
        <v>9565</v>
      </c>
      <c r="C3973" s="288" t="s">
        <v>2</v>
      </c>
      <c r="D3973" s="289">
        <v>66861.98</v>
      </c>
      <c r="E3973" s="289">
        <v>146.58000000000001</v>
      </c>
      <c r="F3973" s="289">
        <v>67008.56</v>
      </c>
      <c r="G3973" s="270">
        <v>15</v>
      </c>
    </row>
    <row r="3974" spans="1:7" s="270" customFormat="1" ht="30" x14ac:dyDescent="0.25">
      <c r="A3974" s="286" t="s">
        <v>9566</v>
      </c>
      <c r="B3974" s="287" t="s">
        <v>9567</v>
      </c>
      <c r="C3974" s="288" t="s">
        <v>2</v>
      </c>
      <c r="D3974" s="289">
        <v>43030.7</v>
      </c>
      <c r="E3974" s="289">
        <v>146.58000000000001</v>
      </c>
      <c r="F3974" s="289">
        <v>43177.279999999999</v>
      </c>
      <c r="G3974" s="270">
        <v>15</v>
      </c>
    </row>
    <row r="3975" spans="1:7" s="270" customFormat="1" ht="30" x14ac:dyDescent="0.25">
      <c r="A3975" s="286" t="s">
        <v>9568</v>
      </c>
      <c r="B3975" s="287" t="s">
        <v>9569</v>
      </c>
      <c r="C3975" s="288" t="s">
        <v>2</v>
      </c>
      <c r="D3975" s="289">
        <v>97863.27</v>
      </c>
      <c r="E3975" s="289">
        <v>146.58000000000001</v>
      </c>
      <c r="F3975" s="289">
        <v>98009.85</v>
      </c>
      <c r="G3975" s="270">
        <v>15</v>
      </c>
    </row>
    <row r="3976" spans="1:7" s="270" customFormat="1" x14ac:dyDescent="0.25">
      <c r="A3976" s="286" t="s">
        <v>9570</v>
      </c>
      <c r="B3976" s="287" t="s">
        <v>9571</v>
      </c>
      <c r="C3976" s="288"/>
      <c r="D3976" s="289"/>
      <c r="E3976" s="289"/>
      <c r="F3976" s="289"/>
      <c r="G3976" s="270">
        <v>15</v>
      </c>
    </row>
    <row r="3977" spans="1:7" s="270" customFormat="1" x14ac:dyDescent="0.25">
      <c r="A3977" s="286" t="s">
        <v>16855</v>
      </c>
      <c r="B3977" s="287" t="s">
        <v>16856</v>
      </c>
      <c r="C3977" s="288" t="s">
        <v>2</v>
      </c>
      <c r="D3977" s="289">
        <v>732.67</v>
      </c>
      <c r="E3977" s="289">
        <v>59.47</v>
      </c>
      <c r="F3977" s="289">
        <v>792.14</v>
      </c>
    </row>
    <row r="3978" spans="1:7" s="270" customFormat="1" x14ac:dyDescent="0.25">
      <c r="A3978" s="286" t="s">
        <v>9572</v>
      </c>
      <c r="B3978" s="287" t="s">
        <v>9573</v>
      </c>
      <c r="C3978" s="288"/>
      <c r="D3978" s="289"/>
      <c r="E3978" s="289"/>
      <c r="F3978" s="289"/>
      <c r="G3978" s="270">
        <v>15</v>
      </c>
    </row>
    <row r="3979" spans="1:7" s="270" customFormat="1" x14ac:dyDescent="0.25">
      <c r="A3979" s="286" t="s">
        <v>9574</v>
      </c>
      <c r="B3979" s="287" t="s">
        <v>9575</v>
      </c>
      <c r="C3979" s="288" t="s">
        <v>2</v>
      </c>
      <c r="D3979" s="289">
        <v>49.56</v>
      </c>
      <c r="E3979" s="289">
        <v>10.42</v>
      </c>
      <c r="F3979" s="289">
        <v>59.98</v>
      </c>
    </row>
    <row r="3980" spans="1:7" s="270" customFormat="1" x14ac:dyDescent="0.25">
      <c r="A3980" s="286" t="s">
        <v>9576</v>
      </c>
      <c r="B3980" s="287" t="s">
        <v>9577</v>
      </c>
      <c r="C3980" s="288" t="s">
        <v>2</v>
      </c>
      <c r="D3980" s="289">
        <v>746.61</v>
      </c>
      <c r="E3980" s="289">
        <v>41.68</v>
      </c>
      <c r="F3980" s="289">
        <v>788.29</v>
      </c>
      <c r="G3980" s="270">
        <v>15</v>
      </c>
    </row>
    <row r="3981" spans="1:7" s="270" customFormat="1" x14ac:dyDescent="0.25">
      <c r="A3981" s="286" t="s">
        <v>9578</v>
      </c>
      <c r="B3981" s="287" t="s">
        <v>9579</v>
      </c>
      <c r="C3981" s="288" t="s">
        <v>2</v>
      </c>
      <c r="D3981" s="289">
        <v>661.51</v>
      </c>
      <c r="E3981" s="289">
        <v>41.68</v>
      </c>
      <c r="F3981" s="289">
        <v>703.19</v>
      </c>
      <c r="G3981" s="270">
        <v>15</v>
      </c>
    </row>
    <row r="3982" spans="1:7" s="270" customFormat="1" x14ac:dyDescent="0.25">
      <c r="A3982" s="286" t="s">
        <v>9580</v>
      </c>
      <c r="B3982" s="287" t="s">
        <v>9581</v>
      </c>
      <c r="C3982" s="288" t="s">
        <v>2</v>
      </c>
      <c r="D3982" s="289">
        <v>217.96</v>
      </c>
      <c r="E3982" s="289">
        <v>10.42</v>
      </c>
      <c r="F3982" s="289">
        <v>228.38</v>
      </c>
      <c r="G3982" s="270">
        <v>15</v>
      </c>
    </row>
    <row r="3983" spans="1:7" s="270" customFormat="1" ht="30" x14ac:dyDescent="0.25">
      <c r="A3983" s="286" t="s">
        <v>9582</v>
      </c>
      <c r="B3983" s="287" t="s">
        <v>9583</v>
      </c>
      <c r="C3983" s="288" t="s">
        <v>2</v>
      </c>
      <c r="D3983" s="289">
        <v>950.67</v>
      </c>
      <c r="E3983" s="289">
        <v>3.83</v>
      </c>
      <c r="F3983" s="289">
        <v>954.5</v>
      </c>
      <c r="G3983" s="270">
        <v>15</v>
      </c>
    </row>
    <row r="3984" spans="1:7" s="270" customFormat="1" x14ac:dyDescent="0.25">
      <c r="A3984" s="286" t="s">
        <v>9584</v>
      </c>
      <c r="B3984" s="287" t="s">
        <v>9585</v>
      </c>
      <c r="C3984" s="288"/>
      <c r="D3984" s="289"/>
      <c r="E3984" s="289"/>
      <c r="F3984" s="289"/>
      <c r="G3984" s="270">
        <v>15</v>
      </c>
    </row>
    <row r="3985" spans="1:7" s="270" customFormat="1" ht="30" x14ac:dyDescent="0.25">
      <c r="A3985" s="286" t="s">
        <v>9586</v>
      </c>
      <c r="B3985" s="287" t="s">
        <v>13748</v>
      </c>
      <c r="C3985" s="288" t="s">
        <v>2</v>
      </c>
      <c r="D3985" s="289">
        <v>559.25</v>
      </c>
      <c r="E3985" s="289">
        <v>23.79</v>
      </c>
      <c r="F3985" s="289">
        <v>583.04</v>
      </c>
    </row>
    <row r="3986" spans="1:7" s="270" customFormat="1" ht="30" x14ac:dyDescent="0.25">
      <c r="A3986" s="286" t="s">
        <v>13749</v>
      </c>
      <c r="B3986" s="287" t="s">
        <v>13750</v>
      </c>
      <c r="C3986" s="288" t="s">
        <v>2</v>
      </c>
      <c r="D3986" s="289">
        <v>866.68</v>
      </c>
      <c r="E3986" s="289">
        <v>30.46</v>
      </c>
      <c r="F3986" s="289">
        <v>897.14</v>
      </c>
      <c r="G3986" s="270">
        <v>15</v>
      </c>
    </row>
    <row r="3987" spans="1:7" s="270" customFormat="1" x14ac:dyDescent="0.25">
      <c r="A3987" s="286" t="s">
        <v>9587</v>
      </c>
      <c r="B3987" s="287" t="s">
        <v>9588</v>
      </c>
      <c r="C3987" s="288"/>
      <c r="D3987" s="289"/>
      <c r="E3987" s="289"/>
      <c r="F3987" s="289"/>
      <c r="G3987" s="270">
        <v>15</v>
      </c>
    </row>
    <row r="3988" spans="1:7" s="270" customFormat="1" x14ac:dyDescent="0.25">
      <c r="A3988" s="286" t="s">
        <v>9589</v>
      </c>
      <c r="B3988" s="287" t="s">
        <v>9590</v>
      </c>
      <c r="C3988" s="288" t="s">
        <v>304</v>
      </c>
      <c r="D3988" s="289">
        <v>0.36</v>
      </c>
      <c r="E3988" s="289">
        <v>5.21</v>
      </c>
      <c r="F3988" s="289">
        <v>5.57</v>
      </c>
    </row>
    <row r="3989" spans="1:7" s="270" customFormat="1" x14ac:dyDescent="0.25">
      <c r="A3989" s="286" t="s">
        <v>9591</v>
      </c>
      <c r="B3989" s="287" t="s">
        <v>9592</v>
      </c>
      <c r="C3989" s="288" t="s">
        <v>2</v>
      </c>
      <c r="D3989" s="289">
        <v>6.14</v>
      </c>
      <c r="E3989" s="289">
        <v>10.42</v>
      </c>
      <c r="F3989" s="289">
        <v>16.559999999999999</v>
      </c>
      <c r="G3989" s="270">
        <v>15</v>
      </c>
    </row>
    <row r="3990" spans="1:7" s="270" customFormat="1" x14ac:dyDescent="0.25">
      <c r="A3990" s="286" t="s">
        <v>9593</v>
      </c>
      <c r="B3990" s="287" t="s">
        <v>9594</v>
      </c>
      <c r="C3990" s="288" t="s">
        <v>2</v>
      </c>
      <c r="D3990" s="289">
        <v>1.92</v>
      </c>
      <c r="E3990" s="289">
        <v>10.42</v>
      </c>
      <c r="F3990" s="289">
        <v>12.34</v>
      </c>
      <c r="G3990" s="270">
        <v>15</v>
      </c>
    </row>
    <row r="3991" spans="1:7" s="270" customFormat="1" ht="30" x14ac:dyDescent="0.25">
      <c r="A3991" s="286" t="s">
        <v>9595</v>
      </c>
      <c r="B3991" s="287" t="s">
        <v>9596</v>
      </c>
      <c r="C3991" s="288" t="s">
        <v>2</v>
      </c>
      <c r="D3991" s="289">
        <v>2.41</v>
      </c>
      <c r="E3991" s="289">
        <v>10.42</v>
      </c>
      <c r="F3991" s="289">
        <v>12.83</v>
      </c>
      <c r="G3991" s="270">
        <v>15</v>
      </c>
    </row>
    <row r="3992" spans="1:7" s="270" customFormat="1" x14ac:dyDescent="0.25">
      <c r="A3992" s="286" t="s">
        <v>9597</v>
      </c>
      <c r="B3992" s="287" t="s">
        <v>9598</v>
      </c>
      <c r="C3992" s="288" t="s">
        <v>2</v>
      </c>
      <c r="D3992" s="289">
        <v>297.2</v>
      </c>
      <c r="E3992" s="289">
        <v>11.57</v>
      </c>
      <c r="F3992" s="289">
        <v>308.77</v>
      </c>
      <c r="G3992" s="270">
        <v>15</v>
      </c>
    </row>
    <row r="3993" spans="1:7" s="270" customFormat="1" x14ac:dyDescent="0.25">
      <c r="A3993" s="286" t="s">
        <v>9599</v>
      </c>
      <c r="B3993" s="287" t="s">
        <v>9600</v>
      </c>
      <c r="C3993" s="288" t="s">
        <v>2</v>
      </c>
      <c r="D3993" s="289">
        <v>702.92</v>
      </c>
      <c r="E3993" s="289">
        <v>11.57</v>
      </c>
      <c r="F3993" s="289">
        <v>714.49</v>
      </c>
      <c r="G3993" s="270">
        <v>15</v>
      </c>
    </row>
    <row r="3994" spans="1:7" s="270" customFormat="1" x14ac:dyDescent="0.25">
      <c r="A3994" s="286" t="s">
        <v>9601</v>
      </c>
      <c r="B3994" s="287" t="s">
        <v>9602</v>
      </c>
      <c r="C3994" s="288" t="s">
        <v>2</v>
      </c>
      <c r="D3994" s="289">
        <v>6.38</v>
      </c>
      <c r="E3994" s="289">
        <v>18.329999999999998</v>
      </c>
      <c r="F3994" s="289">
        <v>24.71</v>
      </c>
      <c r="G3994" s="270">
        <v>15</v>
      </c>
    </row>
    <row r="3995" spans="1:7" s="270" customFormat="1" x14ac:dyDescent="0.25">
      <c r="A3995" s="286" t="s">
        <v>9603</v>
      </c>
      <c r="B3995" s="287" t="s">
        <v>9604</v>
      </c>
      <c r="C3995" s="288" t="s">
        <v>2</v>
      </c>
      <c r="D3995" s="289">
        <v>18.91</v>
      </c>
      <c r="E3995" s="289">
        <v>18.329999999999998</v>
      </c>
      <c r="F3995" s="289">
        <v>37.24</v>
      </c>
      <c r="G3995" s="270">
        <v>15</v>
      </c>
    </row>
    <row r="3996" spans="1:7" s="270" customFormat="1" x14ac:dyDescent="0.25">
      <c r="A3996" s="286" t="s">
        <v>9605</v>
      </c>
      <c r="B3996" s="287" t="s">
        <v>9606</v>
      </c>
      <c r="C3996" s="288" t="s">
        <v>2</v>
      </c>
      <c r="D3996" s="289">
        <v>81.73</v>
      </c>
      <c r="E3996" s="289">
        <v>2.12</v>
      </c>
      <c r="F3996" s="289">
        <v>83.85</v>
      </c>
      <c r="G3996" s="270">
        <v>15</v>
      </c>
    </row>
    <row r="3997" spans="1:7" s="270" customFormat="1" x14ac:dyDescent="0.25">
      <c r="A3997" s="286" t="s">
        <v>9607</v>
      </c>
      <c r="B3997" s="287" t="s">
        <v>9608</v>
      </c>
      <c r="C3997" s="288" t="s">
        <v>2</v>
      </c>
      <c r="D3997" s="289">
        <v>358.22</v>
      </c>
      <c r="E3997" s="289">
        <v>11.9</v>
      </c>
      <c r="F3997" s="289">
        <v>370.12</v>
      </c>
      <c r="G3997" s="270">
        <v>15</v>
      </c>
    </row>
    <row r="3998" spans="1:7" s="270" customFormat="1" x14ac:dyDescent="0.25">
      <c r="A3998" s="286" t="s">
        <v>9609</v>
      </c>
      <c r="B3998" s="287" t="s">
        <v>9766</v>
      </c>
      <c r="C3998" s="288" t="s">
        <v>2</v>
      </c>
      <c r="D3998" s="289">
        <v>95.72</v>
      </c>
      <c r="E3998" s="289">
        <v>7.66</v>
      </c>
      <c r="F3998" s="289">
        <v>103.38</v>
      </c>
      <c r="G3998" s="270">
        <v>15</v>
      </c>
    </row>
    <row r="3999" spans="1:7" s="270" customFormat="1" x14ac:dyDescent="0.25">
      <c r="A3999" s="286" t="s">
        <v>9610</v>
      </c>
      <c r="B3999" s="287" t="s">
        <v>13010</v>
      </c>
      <c r="C3999" s="288" t="s">
        <v>2</v>
      </c>
      <c r="D3999" s="289">
        <v>124.31</v>
      </c>
      <c r="E3999" s="289">
        <v>7.66</v>
      </c>
      <c r="F3999" s="289">
        <v>131.97</v>
      </c>
      <c r="G3999" s="270">
        <v>15</v>
      </c>
    </row>
    <row r="4000" spans="1:7" s="270" customFormat="1" x14ac:dyDescent="0.25">
      <c r="A4000" s="286" t="s">
        <v>9611</v>
      </c>
      <c r="B4000" s="287" t="s">
        <v>9767</v>
      </c>
      <c r="C4000" s="288" t="s">
        <v>2</v>
      </c>
      <c r="D4000" s="289">
        <v>199.68</v>
      </c>
      <c r="E4000" s="289">
        <v>7.66</v>
      </c>
      <c r="F4000" s="289">
        <v>207.34</v>
      </c>
      <c r="G4000" s="270">
        <v>15</v>
      </c>
    </row>
    <row r="4001" spans="1:7" s="270" customFormat="1" x14ac:dyDescent="0.25">
      <c r="A4001" s="286" t="s">
        <v>9612</v>
      </c>
      <c r="B4001" s="287" t="s">
        <v>9613</v>
      </c>
      <c r="C4001" s="288" t="s">
        <v>2</v>
      </c>
      <c r="D4001" s="289">
        <v>94.35</v>
      </c>
      <c r="E4001" s="289">
        <v>2.12</v>
      </c>
      <c r="F4001" s="289">
        <v>96.47</v>
      </c>
      <c r="G4001" s="270">
        <v>15</v>
      </c>
    </row>
    <row r="4002" spans="1:7" s="270" customFormat="1" x14ac:dyDescent="0.25">
      <c r="A4002" s="286" t="s">
        <v>9614</v>
      </c>
      <c r="B4002" s="287" t="s">
        <v>9615</v>
      </c>
      <c r="C4002" s="288" t="s">
        <v>2</v>
      </c>
      <c r="D4002" s="289">
        <v>105.93</v>
      </c>
      <c r="E4002" s="289">
        <v>2.12</v>
      </c>
      <c r="F4002" s="289">
        <v>108.05</v>
      </c>
      <c r="G4002" s="270">
        <v>15</v>
      </c>
    </row>
    <row r="4003" spans="1:7" s="270" customFormat="1" x14ac:dyDescent="0.25">
      <c r="A4003" s="286" t="s">
        <v>9616</v>
      </c>
      <c r="B4003" s="287" t="s">
        <v>13011</v>
      </c>
      <c r="C4003" s="288" t="s">
        <v>2</v>
      </c>
      <c r="D4003" s="289">
        <v>9.73</v>
      </c>
      <c r="E4003" s="289">
        <v>4.24</v>
      </c>
      <c r="F4003" s="289">
        <v>13.97</v>
      </c>
      <c r="G4003" s="270">
        <v>15</v>
      </c>
    </row>
    <row r="4004" spans="1:7" s="270" customFormat="1" x14ac:dyDescent="0.25">
      <c r="A4004" s="286" t="s">
        <v>9617</v>
      </c>
      <c r="B4004" s="287" t="s">
        <v>13012</v>
      </c>
      <c r="C4004" s="288" t="s">
        <v>2</v>
      </c>
      <c r="D4004" s="289">
        <v>15.4</v>
      </c>
      <c r="E4004" s="289">
        <v>4.24</v>
      </c>
      <c r="F4004" s="289">
        <v>19.64</v>
      </c>
      <c r="G4004" s="270">
        <v>15</v>
      </c>
    </row>
    <row r="4005" spans="1:7" s="270" customFormat="1" x14ac:dyDescent="0.25">
      <c r="A4005" s="286" t="s">
        <v>9618</v>
      </c>
      <c r="B4005" s="287" t="s">
        <v>9619</v>
      </c>
      <c r="C4005" s="288" t="s">
        <v>2</v>
      </c>
      <c r="D4005" s="289">
        <v>19.010000000000002</v>
      </c>
      <c r="E4005" s="289">
        <v>19.62</v>
      </c>
      <c r="F4005" s="289">
        <v>38.630000000000003</v>
      </c>
      <c r="G4005" s="270">
        <v>15</v>
      </c>
    </row>
    <row r="4006" spans="1:7" s="270" customFormat="1" x14ac:dyDescent="0.25">
      <c r="A4006" s="286" t="s">
        <v>9620</v>
      </c>
      <c r="B4006" s="287" t="s">
        <v>9621</v>
      </c>
      <c r="C4006" s="288" t="s">
        <v>2</v>
      </c>
      <c r="D4006" s="289">
        <v>10.56</v>
      </c>
      <c r="E4006" s="289">
        <v>11.9</v>
      </c>
      <c r="F4006" s="289">
        <v>22.46</v>
      </c>
      <c r="G4006" s="270">
        <v>15</v>
      </c>
    </row>
    <row r="4007" spans="1:7" s="270" customFormat="1" x14ac:dyDescent="0.25">
      <c r="A4007" s="286" t="s">
        <v>9622</v>
      </c>
      <c r="B4007" s="287" t="s">
        <v>9623</v>
      </c>
      <c r="C4007" s="288" t="s">
        <v>2</v>
      </c>
      <c r="D4007" s="289">
        <v>11.61</v>
      </c>
      <c r="E4007" s="289">
        <v>11.9</v>
      </c>
      <c r="F4007" s="289">
        <v>23.51</v>
      </c>
      <c r="G4007" s="270">
        <v>15</v>
      </c>
    </row>
    <row r="4008" spans="1:7" s="270" customFormat="1" ht="30" x14ac:dyDescent="0.25">
      <c r="A4008" s="286" t="s">
        <v>9624</v>
      </c>
      <c r="B4008" s="287" t="s">
        <v>9625</v>
      </c>
      <c r="C4008" s="288" t="s">
        <v>2</v>
      </c>
      <c r="D4008" s="289">
        <v>11.31</v>
      </c>
      <c r="E4008" s="289">
        <v>11.9</v>
      </c>
      <c r="F4008" s="289">
        <v>23.21</v>
      </c>
      <c r="G4008" s="270">
        <v>15</v>
      </c>
    </row>
    <row r="4009" spans="1:7" s="270" customFormat="1" x14ac:dyDescent="0.25">
      <c r="A4009" s="286" t="s">
        <v>9626</v>
      </c>
      <c r="B4009" s="287" t="s">
        <v>20042</v>
      </c>
      <c r="C4009" s="288" t="s">
        <v>2</v>
      </c>
      <c r="D4009" s="289">
        <v>10.93</v>
      </c>
      <c r="E4009" s="289">
        <v>20.170000000000002</v>
      </c>
      <c r="F4009" s="289">
        <v>31.1</v>
      </c>
      <c r="G4009" s="270">
        <v>15</v>
      </c>
    </row>
    <row r="4010" spans="1:7" s="270" customFormat="1" x14ac:dyDescent="0.25">
      <c r="A4010" s="286" t="s">
        <v>9627</v>
      </c>
      <c r="B4010" s="287" t="s">
        <v>9628</v>
      </c>
      <c r="C4010" s="288" t="s">
        <v>2</v>
      </c>
      <c r="D4010" s="289">
        <v>8.18</v>
      </c>
      <c r="E4010" s="289">
        <v>10.42</v>
      </c>
      <c r="F4010" s="289">
        <v>18.600000000000001</v>
      </c>
      <c r="G4010" s="270">
        <v>15</v>
      </c>
    </row>
    <row r="4011" spans="1:7" s="270" customFormat="1" ht="30" x14ac:dyDescent="0.25">
      <c r="A4011" s="286" t="s">
        <v>9629</v>
      </c>
      <c r="B4011" s="287" t="s">
        <v>9630</v>
      </c>
      <c r="C4011" s="288" t="s">
        <v>2</v>
      </c>
      <c r="D4011" s="289">
        <v>86.65</v>
      </c>
      <c r="E4011" s="289">
        <v>36.65</v>
      </c>
      <c r="F4011" s="289">
        <v>123.3</v>
      </c>
      <c r="G4011" s="270">
        <v>15</v>
      </c>
    </row>
    <row r="4012" spans="1:7" s="270" customFormat="1" x14ac:dyDescent="0.25">
      <c r="A4012" s="286" t="s">
        <v>9631</v>
      </c>
      <c r="B4012" s="287" t="s">
        <v>9632</v>
      </c>
      <c r="C4012" s="288"/>
      <c r="D4012" s="289"/>
      <c r="E4012" s="289"/>
      <c r="F4012" s="289"/>
      <c r="G4012" s="270">
        <v>15</v>
      </c>
    </row>
    <row r="4013" spans="1:7" s="270" customFormat="1" x14ac:dyDescent="0.25">
      <c r="A4013" s="286" t="s">
        <v>9633</v>
      </c>
      <c r="B4013" s="287" t="s">
        <v>9634</v>
      </c>
      <c r="C4013" s="288"/>
      <c r="D4013" s="289"/>
      <c r="E4013" s="289"/>
      <c r="F4013" s="289"/>
    </row>
    <row r="4014" spans="1:7" s="270" customFormat="1" ht="30" x14ac:dyDescent="0.25">
      <c r="A4014" s="286" t="s">
        <v>13013</v>
      </c>
      <c r="B4014" s="287" t="s">
        <v>13751</v>
      </c>
      <c r="C4014" s="288" t="s">
        <v>351</v>
      </c>
      <c r="D4014" s="289">
        <v>265.82</v>
      </c>
      <c r="E4014" s="289">
        <v>3.56</v>
      </c>
      <c r="F4014" s="289">
        <v>269.38</v>
      </c>
    </row>
    <row r="4015" spans="1:7" s="270" customFormat="1" ht="30" x14ac:dyDescent="0.25">
      <c r="A4015" s="286" t="s">
        <v>13014</v>
      </c>
      <c r="B4015" s="287" t="s">
        <v>13752</v>
      </c>
      <c r="C4015" s="288" t="s">
        <v>351</v>
      </c>
      <c r="D4015" s="289">
        <v>216.86</v>
      </c>
      <c r="E4015" s="289">
        <v>2.99</v>
      </c>
      <c r="F4015" s="289">
        <v>219.85</v>
      </c>
      <c r="G4015" s="270">
        <v>15</v>
      </c>
    </row>
    <row r="4016" spans="1:7" s="270" customFormat="1" ht="30" x14ac:dyDescent="0.25">
      <c r="A4016" s="286" t="s">
        <v>13015</v>
      </c>
      <c r="B4016" s="287" t="s">
        <v>13753</v>
      </c>
      <c r="C4016" s="288" t="s">
        <v>351</v>
      </c>
      <c r="D4016" s="289">
        <v>217.58</v>
      </c>
      <c r="E4016" s="289">
        <v>3.01</v>
      </c>
      <c r="F4016" s="289">
        <v>220.59</v>
      </c>
      <c r="G4016" s="270">
        <v>15</v>
      </c>
    </row>
    <row r="4017" spans="1:7" s="270" customFormat="1" x14ac:dyDescent="0.25">
      <c r="A4017" s="286" t="s">
        <v>9635</v>
      </c>
      <c r="B4017" s="287" t="s">
        <v>9636</v>
      </c>
      <c r="C4017" s="288" t="s">
        <v>304</v>
      </c>
      <c r="D4017" s="289">
        <v>417.47</v>
      </c>
      <c r="E4017" s="289">
        <v>14.86</v>
      </c>
      <c r="F4017" s="289">
        <v>432.33</v>
      </c>
      <c r="G4017" s="270">
        <v>15</v>
      </c>
    </row>
    <row r="4018" spans="1:7" s="270" customFormat="1" x14ac:dyDescent="0.25">
      <c r="A4018" s="286" t="s">
        <v>9637</v>
      </c>
      <c r="B4018" s="287" t="s">
        <v>9638</v>
      </c>
      <c r="C4018" s="288"/>
      <c r="D4018" s="289"/>
      <c r="E4018" s="289"/>
      <c r="F4018" s="289"/>
      <c r="G4018" s="270">
        <v>15</v>
      </c>
    </row>
    <row r="4019" spans="1:7" s="270" customFormat="1" x14ac:dyDescent="0.25">
      <c r="A4019" s="286" t="s">
        <v>9639</v>
      </c>
      <c r="B4019" s="287" t="s">
        <v>9640</v>
      </c>
      <c r="C4019" s="288" t="s">
        <v>351</v>
      </c>
      <c r="D4019" s="289">
        <v>81.45</v>
      </c>
      <c r="E4019" s="289"/>
      <c r="F4019" s="289">
        <v>81.45</v>
      </c>
    </row>
    <row r="4020" spans="1:7" s="270" customFormat="1" x14ac:dyDescent="0.25">
      <c r="A4020" s="286" t="s">
        <v>9641</v>
      </c>
      <c r="B4020" s="287" t="s">
        <v>9642</v>
      </c>
      <c r="C4020" s="288" t="s">
        <v>351</v>
      </c>
      <c r="D4020" s="289">
        <v>35.47</v>
      </c>
      <c r="E4020" s="289"/>
      <c r="F4020" s="289">
        <v>35.47</v>
      </c>
      <c r="G4020" s="270">
        <v>15</v>
      </c>
    </row>
    <row r="4021" spans="1:7" s="270" customFormat="1" ht="30" x14ac:dyDescent="0.25">
      <c r="A4021" s="286" t="s">
        <v>9643</v>
      </c>
      <c r="B4021" s="287" t="s">
        <v>9644</v>
      </c>
      <c r="C4021" s="288" t="s">
        <v>351</v>
      </c>
      <c r="D4021" s="289">
        <v>200.5</v>
      </c>
      <c r="E4021" s="289"/>
      <c r="F4021" s="289">
        <v>200.5</v>
      </c>
      <c r="G4021" s="270">
        <v>15</v>
      </c>
    </row>
    <row r="4022" spans="1:7" s="270" customFormat="1" ht="30" x14ac:dyDescent="0.25">
      <c r="A4022" s="286" t="s">
        <v>9645</v>
      </c>
      <c r="B4022" s="287" t="s">
        <v>9646</v>
      </c>
      <c r="C4022" s="288" t="s">
        <v>351</v>
      </c>
      <c r="D4022" s="289">
        <v>250.63</v>
      </c>
      <c r="E4022" s="289"/>
      <c r="F4022" s="289">
        <v>250.63</v>
      </c>
      <c r="G4022" s="270">
        <v>15</v>
      </c>
    </row>
    <row r="4023" spans="1:7" s="270" customFormat="1" ht="30" x14ac:dyDescent="0.25">
      <c r="A4023" s="286" t="s">
        <v>9647</v>
      </c>
      <c r="B4023" s="287" t="s">
        <v>9648</v>
      </c>
      <c r="C4023" s="288" t="s">
        <v>351</v>
      </c>
      <c r="D4023" s="289">
        <v>92.13</v>
      </c>
      <c r="E4023" s="289"/>
      <c r="F4023" s="289">
        <v>92.13</v>
      </c>
      <c r="G4023" s="270">
        <v>15</v>
      </c>
    </row>
    <row r="4024" spans="1:7" s="270" customFormat="1" ht="30" x14ac:dyDescent="0.25">
      <c r="A4024" s="286" t="s">
        <v>9649</v>
      </c>
      <c r="B4024" s="287" t="s">
        <v>9650</v>
      </c>
      <c r="C4024" s="288" t="s">
        <v>351</v>
      </c>
      <c r="D4024" s="289">
        <v>134.97999999999999</v>
      </c>
      <c r="E4024" s="289"/>
      <c r="F4024" s="289">
        <v>134.97999999999999</v>
      </c>
      <c r="G4024" s="270">
        <v>15</v>
      </c>
    </row>
    <row r="4025" spans="1:7" s="270" customFormat="1" ht="30" x14ac:dyDescent="0.25">
      <c r="A4025" s="286" t="s">
        <v>9651</v>
      </c>
      <c r="B4025" s="287" t="s">
        <v>9652</v>
      </c>
      <c r="C4025" s="288" t="s">
        <v>351</v>
      </c>
      <c r="D4025" s="289">
        <v>147.71</v>
      </c>
      <c r="E4025" s="289"/>
      <c r="F4025" s="289">
        <v>147.71</v>
      </c>
      <c r="G4025" s="270">
        <v>15</v>
      </c>
    </row>
    <row r="4026" spans="1:7" s="270" customFormat="1" x14ac:dyDescent="0.25">
      <c r="A4026" s="286" t="s">
        <v>9653</v>
      </c>
      <c r="B4026" s="287" t="s">
        <v>9654</v>
      </c>
      <c r="C4026" s="288" t="s">
        <v>351</v>
      </c>
      <c r="D4026" s="289">
        <v>255.89</v>
      </c>
      <c r="E4026" s="289"/>
      <c r="F4026" s="289">
        <v>255.89</v>
      </c>
      <c r="G4026" s="270">
        <v>15</v>
      </c>
    </row>
    <row r="4027" spans="1:7" s="270" customFormat="1" x14ac:dyDescent="0.25">
      <c r="A4027" s="286" t="s">
        <v>9655</v>
      </c>
      <c r="B4027" s="287" t="s">
        <v>9656</v>
      </c>
      <c r="C4027" s="288" t="s">
        <v>351</v>
      </c>
      <c r="D4027" s="289">
        <v>287.17</v>
      </c>
      <c r="E4027" s="289"/>
      <c r="F4027" s="289">
        <v>287.17</v>
      </c>
      <c r="G4027" s="270">
        <v>15</v>
      </c>
    </row>
    <row r="4028" spans="1:7" s="270" customFormat="1" ht="30" x14ac:dyDescent="0.25">
      <c r="A4028" s="286" t="s">
        <v>9657</v>
      </c>
      <c r="B4028" s="287" t="s">
        <v>9658</v>
      </c>
      <c r="C4028" s="288" t="s">
        <v>351</v>
      </c>
      <c r="D4028" s="289">
        <v>48.74</v>
      </c>
      <c r="E4028" s="289"/>
      <c r="F4028" s="289">
        <v>48.74</v>
      </c>
      <c r="G4028" s="270">
        <v>15</v>
      </c>
    </row>
    <row r="4029" spans="1:7" s="270" customFormat="1" x14ac:dyDescent="0.25">
      <c r="A4029" s="286" t="s">
        <v>9659</v>
      </c>
      <c r="B4029" s="287" t="s">
        <v>9660</v>
      </c>
      <c r="C4029" s="288"/>
      <c r="D4029" s="289"/>
      <c r="E4029" s="289"/>
      <c r="F4029" s="289"/>
      <c r="G4029" s="270">
        <v>15</v>
      </c>
    </row>
    <row r="4030" spans="1:7" s="270" customFormat="1" ht="30" x14ac:dyDescent="0.25">
      <c r="A4030" s="286" t="s">
        <v>9661</v>
      </c>
      <c r="B4030" s="287" t="s">
        <v>9662</v>
      </c>
      <c r="C4030" s="288" t="s">
        <v>351</v>
      </c>
      <c r="D4030" s="289">
        <v>1628.53</v>
      </c>
      <c r="E4030" s="289">
        <v>26.87</v>
      </c>
      <c r="F4030" s="289">
        <v>1655.4</v>
      </c>
    </row>
    <row r="4031" spans="1:7" s="270" customFormat="1" ht="30" x14ac:dyDescent="0.25">
      <c r="A4031" s="286" t="s">
        <v>9663</v>
      </c>
      <c r="B4031" s="287" t="s">
        <v>9664</v>
      </c>
      <c r="C4031" s="288" t="s">
        <v>351</v>
      </c>
      <c r="D4031" s="289">
        <v>1696.82</v>
      </c>
      <c r="E4031" s="289">
        <v>26.87</v>
      </c>
      <c r="F4031" s="289">
        <v>1723.69</v>
      </c>
      <c r="G4031" s="270">
        <v>15</v>
      </c>
    </row>
    <row r="4032" spans="1:7" s="270" customFormat="1" ht="30" x14ac:dyDescent="0.25">
      <c r="A4032" s="286" t="s">
        <v>9665</v>
      </c>
      <c r="B4032" s="287" t="s">
        <v>9666</v>
      </c>
      <c r="C4032" s="288" t="s">
        <v>351</v>
      </c>
      <c r="D4032" s="289">
        <v>1830.22</v>
      </c>
      <c r="E4032" s="289">
        <v>26.87</v>
      </c>
      <c r="F4032" s="289">
        <v>1857.09</v>
      </c>
      <c r="G4032" s="270">
        <v>15</v>
      </c>
    </row>
    <row r="4033" spans="1:7" s="270" customFormat="1" ht="30" x14ac:dyDescent="0.25">
      <c r="A4033" s="286" t="s">
        <v>9667</v>
      </c>
      <c r="B4033" s="287" t="s">
        <v>9668</v>
      </c>
      <c r="C4033" s="288" t="s">
        <v>351</v>
      </c>
      <c r="D4033" s="289">
        <v>1888.9</v>
      </c>
      <c r="E4033" s="289">
        <v>26.87</v>
      </c>
      <c r="F4033" s="289">
        <v>1915.77</v>
      </c>
      <c r="G4033" s="270">
        <v>15</v>
      </c>
    </row>
    <row r="4034" spans="1:7" s="270" customFormat="1" ht="30" x14ac:dyDescent="0.25">
      <c r="A4034" s="286" t="s">
        <v>9669</v>
      </c>
      <c r="B4034" s="287" t="s">
        <v>9670</v>
      </c>
      <c r="C4034" s="288" t="s">
        <v>351</v>
      </c>
      <c r="D4034" s="289">
        <v>2291.81</v>
      </c>
      <c r="E4034" s="289">
        <v>26.87</v>
      </c>
      <c r="F4034" s="289">
        <v>2318.6799999999998</v>
      </c>
      <c r="G4034" s="270">
        <v>15</v>
      </c>
    </row>
    <row r="4035" spans="1:7" s="270" customFormat="1" ht="30" x14ac:dyDescent="0.25">
      <c r="A4035" s="286" t="s">
        <v>9671</v>
      </c>
      <c r="B4035" s="287" t="s">
        <v>9672</v>
      </c>
      <c r="C4035" s="288" t="s">
        <v>351</v>
      </c>
      <c r="D4035" s="289">
        <v>1849.77</v>
      </c>
      <c r="E4035" s="289">
        <v>40.31</v>
      </c>
      <c r="F4035" s="289">
        <v>1890.08</v>
      </c>
      <c r="G4035" s="270">
        <v>15</v>
      </c>
    </row>
    <row r="4036" spans="1:7" s="270" customFormat="1" ht="30" x14ac:dyDescent="0.25">
      <c r="A4036" s="286" t="s">
        <v>9673</v>
      </c>
      <c r="B4036" s="287" t="s">
        <v>9674</v>
      </c>
      <c r="C4036" s="288" t="s">
        <v>351</v>
      </c>
      <c r="D4036" s="289">
        <v>1769.89</v>
      </c>
      <c r="E4036" s="289">
        <v>40.31</v>
      </c>
      <c r="F4036" s="289">
        <v>1810.2</v>
      </c>
      <c r="G4036" s="270">
        <v>15</v>
      </c>
    </row>
    <row r="4037" spans="1:7" s="270" customFormat="1" ht="30" x14ac:dyDescent="0.25">
      <c r="A4037" s="286" t="s">
        <v>9675</v>
      </c>
      <c r="B4037" s="287" t="s">
        <v>9676</v>
      </c>
      <c r="C4037" s="288" t="s">
        <v>351</v>
      </c>
      <c r="D4037" s="289">
        <v>2084.5500000000002</v>
      </c>
      <c r="E4037" s="289">
        <v>40.31</v>
      </c>
      <c r="F4037" s="289">
        <v>2124.86</v>
      </c>
      <c r="G4037" s="270">
        <v>15</v>
      </c>
    </row>
    <row r="4038" spans="1:7" s="270" customFormat="1" x14ac:dyDescent="0.25">
      <c r="A4038" s="286" t="s">
        <v>9677</v>
      </c>
      <c r="B4038" s="287" t="s">
        <v>9678</v>
      </c>
      <c r="C4038" s="288"/>
      <c r="D4038" s="289"/>
      <c r="E4038" s="289"/>
      <c r="F4038" s="289"/>
      <c r="G4038" s="270">
        <v>15</v>
      </c>
    </row>
    <row r="4039" spans="1:7" s="270" customFormat="1" ht="30" x14ac:dyDescent="0.25">
      <c r="A4039" s="286" t="s">
        <v>9679</v>
      </c>
      <c r="B4039" s="287" t="s">
        <v>13016</v>
      </c>
      <c r="C4039" s="288" t="s">
        <v>2</v>
      </c>
      <c r="D4039" s="289">
        <v>1226.05</v>
      </c>
      <c r="E4039" s="289">
        <v>117.72</v>
      </c>
      <c r="F4039" s="289">
        <v>1343.77</v>
      </c>
    </row>
    <row r="4040" spans="1:7" s="270" customFormat="1" x14ac:dyDescent="0.25">
      <c r="A4040" s="286" t="s">
        <v>9680</v>
      </c>
      <c r="B4040" s="287" t="s">
        <v>9681</v>
      </c>
      <c r="C4040" s="288" t="s">
        <v>2</v>
      </c>
      <c r="D4040" s="289">
        <v>3569.58</v>
      </c>
      <c r="E4040" s="289">
        <v>117.72</v>
      </c>
      <c r="F4040" s="289">
        <v>3687.3</v>
      </c>
      <c r="G4040" s="270">
        <v>15</v>
      </c>
    </row>
    <row r="4041" spans="1:7" s="270" customFormat="1" x14ac:dyDescent="0.25">
      <c r="A4041" s="286" t="s">
        <v>9682</v>
      </c>
      <c r="B4041" s="287" t="s">
        <v>9683</v>
      </c>
      <c r="C4041" s="288" t="s">
        <v>2</v>
      </c>
      <c r="D4041" s="289">
        <v>6065.4</v>
      </c>
      <c r="E4041" s="289">
        <v>201.34</v>
      </c>
      <c r="F4041" s="289">
        <v>6266.74</v>
      </c>
      <c r="G4041" s="270">
        <v>15</v>
      </c>
    </row>
    <row r="4042" spans="1:7" s="270" customFormat="1" ht="30" x14ac:dyDescent="0.25">
      <c r="A4042" s="286" t="s">
        <v>9684</v>
      </c>
      <c r="B4042" s="287" t="s">
        <v>9685</v>
      </c>
      <c r="C4042" s="288" t="s">
        <v>2</v>
      </c>
      <c r="D4042" s="289">
        <v>6085.02</v>
      </c>
      <c r="E4042" s="289">
        <v>117.72</v>
      </c>
      <c r="F4042" s="289">
        <v>6202.74</v>
      </c>
      <c r="G4042" s="270">
        <v>15</v>
      </c>
    </row>
    <row r="4043" spans="1:7" s="270" customFormat="1" x14ac:dyDescent="0.25">
      <c r="A4043" s="286" t="s">
        <v>9686</v>
      </c>
      <c r="B4043" s="287" t="s">
        <v>9687</v>
      </c>
      <c r="C4043" s="288" t="s">
        <v>2</v>
      </c>
      <c r="D4043" s="289">
        <v>2989.18</v>
      </c>
      <c r="E4043" s="289">
        <v>73.290000000000006</v>
      </c>
      <c r="F4043" s="289">
        <v>3062.47</v>
      </c>
      <c r="G4043" s="270">
        <v>15</v>
      </c>
    </row>
    <row r="4044" spans="1:7" s="270" customFormat="1" ht="30" x14ac:dyDescent="0.25">
      <c r="A4044" s="286" t="s">
        <v>9688</v>
      </c>
      <c r="B4044" s="287" t="s">
        <v>13017</v>
      </c>
      <c r="C4044" s="288" t="s">
        <v>2</v>
      </c>
      <c r="D4044" s="289">
        <v>2017.4</v>
      </c>
      <c r="E4044" s="289">
        <v>117.72</v>
      </c>
      <c r="F4044" s="289">
        <v>2135.12</v>
      </c>
      <c r="G4044" s="270">
        <v>15</v>
      </c>
    </row>
    <row r="4045" spans="1:7" s="270" customFormat="1" x14ac:dyDescent="0.25">
      <c r="A4045" s="286" t="s">
        <v>9689</v>
      </c>
      <c r="B4045" s="287" t="s">
        <v>9690</v>
      </c>
      <c r="C4045" s="288" t="s">
        <v>2</v>
      </c>
      <c r="D4045" s="289">
        <v>2985.85</v>
      </c>
      <c r="E4045" s="289">
        <v>117.72</v>
      </c>
      <c r="F4045" s="289">
        <v>3103.57</v>
      </c>
      <c r="G4045" s="270">
        <v>15</v>
      </c>
    </row>
    <row r="4046" spans="1:7" s="270" customFormat="1" x14ac:dyDescent="0.25">
      <c r="A4046" s="286" t="s">
        <v>9691</v>
      </c>
      <c r="B4046" s="287" t="s">
        <v>9692</v>
      </c>
      <c r="C4046" s="288"/>
      <c r="D4046" s="289"/>
      <c r="E4046" s="289"/>
      <c r="F4046" s="289"/>
      <c r="G4046" s="270">
        <v>15</v>
      </c>
    </row>
    <row r="4047" spans="1:7" s="270" customFormat="1" x14ac:dyDescent="0.25">
      <c r="A4047" s="286" t="s">
        <v>9693</v>
      </c>
      <c r="B4047" s="287" t="s">
        <v>9694</v>
      </c>
      <c r="C4047" s="288" t="s">
        <v>2</v>
      </c>
      <c r="D4047" s="289">
        <v>461.29</v>
      </c>
      <c r="E4047" s="289">
        <v>24.68</v>
      </c>
      <c r="F4047" s="289">
        <v>485.97</v>
      </c>
    </row>
    <row r="4048" spans="1:7" s="270" customFormat="1" x14ac:dyDescent="0.25">
      <c r="A4048" s="286" t="s">
        <v>9695</v>
      </c>
      <c r="B4048" s="287" t="s">
        <v>9696</v>
      </c>
      <c r="C4048" s="288" t="s">
        <v>2</v>
      </c>
      <c r="D4048" s="289">
        <v>3156.12</v>
      </c>
      <c r="E4048" s="289">
        <v>54.84</v>
      </c>
      <c r="F4048" s="289">
        <v>3210.96</v>
      </c>
      <c r="G4048" s="270">
        <v>15</v>
      </c>
    </row>
    <row r="4049" spans="1:7" s="270" customFormat="1" x14ac:dyDescent="0.25">
      <c r="A4049" s="286" t="s">
        <v>9697</v>
      </c>
      <c r="B4049" s="287" t="s">
        <v>9698</v>
      </c>
      <c r="C4049" s="288" t="s">
        <v>2</v>
      </c>
      <c r="D4049" s="289">
        <v>1557.55</v>
      </c>
      <c r="E4049" s="289">
        <v>36.65</v>
      </c>
      <c r="F4049" s="289">
        <v>1594.2</v>
      </c>
      <c r="G4049" s="270">
        <v>15</v>
      </c>
    </row>
    <row r="4050" spans="1:7" s="270" customFormat="1" ht="30" x14ac:dyDescent="0.25">
      <c r="A4050" s="286" t="s">
        <v>9699</v>
      </c>
      <c r="B4050" s="287" t="s">
        <v>9700</v>
      </c>
      <c r="C4050" s="288" t="s">
        <v>2</v>
      </c>
      <c r="D4050" s="289">
        <v>3276.83</v>
      </c>
      <c r="E4050" s="289">
        <v>626.95000000000005</v>
      </c>
      <c r="F4050" s="289">
        <v>3903.78</v>
      </c>
      <c r="G4050" s="270">
        <v>15</v>
      </c>
    </row>
    <row r="4051" spans="1:7" s="270" customFormat="1" ht="30" x14ac:dyDescent="0.25">
      <c r="A4051" s="286" t="s">
        <v>9701</v>
      </c>
      <c r="B4051" s="287" t="s">
        <v>9702</v>
      </c>
      <c r="C4051" s="288" t="s">
        <v>2</v>
      </c>
      <c r="D4051" s="289">
        <v>8618.7999999999993</v>
      </c>
      <c r="E4051" s="289">
        <v>731.15</v>
      </c>
      <c r="F4051" s="289">
        <v>9349.9500000000007</v>
      </c>
      <c r="G4051" s="270">
        <v>15</v>
      </c>
    </row>
    <row r="4052" spans="1:7" s="270" customFormat="1" x14ac:dyDescent="0.25">
      <c r="A4052" s="286" t="s">
        <v>9703</v>
      </c>
      <c r="B4052" s="287" t="s">
        <v>9704</v>
      </c>
      <c r="C4052" s="288"/>
      <c r="D4052" s="289"/>
      <c r="E4052" s="289"/>
      <c r="F4052" s="289"/>
      <c r="G4052" s="270">
        <v>15</v>
      </c>
    </row>
    <row r="4053" spans="1:7" s="270" customFormat="1" x14ac:dyDescent="0.25">
      <c r="A4053" s="286" t="s">
        <v>9705</v>
      </c>
      <c r="B4053" s="287" t="s">
        <v>13754</v>
      </c>
      <c r="C4053" s="288" t="s">
        <v>2</v>
      </c>
      <c r="D4053" s="289">
        <v>103.64</v>
      </c>
      <c r="E4053" s="289">
        <v>11.89</v>
      </c>
      <c r="F4053" s="289">
        <v>115.53</v>
      </c>
    </row>
    <row r="4054" spans="1:7" s="270" customFormat="1" x14ac:dyDescent="0.25">
      <c r="A4054" s="286" t="s">
        <v>9706</v>
      </c>
      <c r="B4054" s="287" t="s">
        <v>9707</v>
      </c>
      <c r="C4054" s="288" t="s">
        <v>2</v>
      </c>
      <c r="D4054" s="289">
        <v>24.77</v>
      </c>
      <c r="E4054" s="289">
        <v>8.91</v>
      </c>
      <c r="F4054" s="289">
        <v>33.68</v>
      </c>
      <c r="G4054" s="270">
        <v>15</v>
      </c>
    </row>
    <row r="4055" spans="1:7" s="270" customFormat="1" x14ac:dyDescent="0.25">
      <c r="A4055" s="286" t="s">
        <v>9708</v>
      </c>
      <c r="B4055" s="287" t="s">
        <v>9709</v>
      </c>
      <c r="C4055" s="288" t="s">
        <v>2</v>
      </c>
      <c r="D4055" s="289">
        <v>20.99</v>
      </c>
      <c r="E4055" s="289">
        <v>8.91</v>
      </c>
      <c r="F4055" s="289">
        <v>29.9</v>
      </c>
      <c r="G4055" s="270">
        <v>15</v>
      </c>
    </row>
    <row r="4056" spans="1:7" s="270" customFormat="1" x14ac:dyDescent="0.25">
      <c r="A4056" s="286" t="s">
        <v>9710</v>
      </c>
      <c r="B4056" s="287" t="s">
        <v>9711</v>
      </c>
      <c r="C4056" s="288" t="s">
        <v>2</v>
      </c>
      <c r="D4056" s="289">
        <v>28.36</v>
      </c>
      <c r="E4056" s="289">
        <v>8.91</v>
      </c>
      <c r="F4056" s="289">
        <v>37.270000000000003</v>
      </c>
      <c r="G4056" s="270">
        <v>15</v>
      </c>
    </row>
    <row r="4057" spans="1:7" s="270" customFormat="1" x14ac:dyDescent="0.25">
      <c r="A4057" s="286" t="s">
        <v>9712</v>
      </c>
      <c r="B4057" s="287" t="s">
        <v>9713</v>
      </c>
      <c r="C4057" s="288" t="s">
        <v>2</v>
      </c>
      <c r="D4057" s="289">
        <v>25.55</v>
      </c>
      <c r="E4057" s="289">
        <v>8.91</v>
      </c>
      <c r="F4057" s="289">
        <v>34.46</v>
      </c>
      <c r="G4057" s="270">
        <v>15</v>
      </c>
    </row>
    <row r="4058" spans="1:7" s="270" customFormat="1" x14ac:dyDescent="0.25">
      <c r="A4058" s="286" t="s">
        <v>9714</v>
      </c>
      <c r="B4058" s="287" t="s">
        <v>9715</v>
      </c>
      <c r="C4058" s="288" t="s">
        <v>2</v>
      </c>
      <c r="D4058" s="289">
        <v>66.319999999999993</v>
      </c>
      <c r="E4058" s="289">
        <v>9.9700000000000006</v>
      </c>
      <c r="F4058" s="289">
        <v>76.290000000000006</v>
      </c>
      <c r="G4058" s="270">
        <v>15</v>
      </c>
    </row>
    <row r="4059" spans="1:7" s="270" customFormat="1" x14ac:dyDescent="0.25">
      <c r="A4059" s="286" t="s">
        <v>9716</v>
      </c>
      <c r="B4059" s="287" t="s">
        <v>9717</v>
      </c>
      <c r="C4059" s="288" t="s">
        <v>2</v>
      </c>
      <c r="D4059" s="289">
        <v>64.08</v>
      </c>
      <c r="E4059" s="289">
        <v>9.9700000000000006</v>
      </c>
      <c r="F4059" s="289">
        <v>74.05</v>
      </c>
      <c r="G4059" s="270">
        <v>15</v>
      </c>
    </row>
    <row r="4060" spans="1:7" s="270" customFormat="1" x14ac:dyDescent="0.25">
      <c r="A4060" s="286" t="s">
        <v>13755</v>
      </c>
      <c r="B4060" s="287" t="s">
        <v>13756</v>
      </c>
      <c r="C4060" s="288" t="s">
        <v>2</v>
      </c>
      <c r="D4060" s="289">
        <v>55.98</v>
      </c>
      <c r="E4060" s="289">
        <v>8.91</v>
      </c>
      <c r="F4060" s="289">
        <v>64.89</v>
      </c>
      <c r="G4060" s="270">
        <v>15</v>
      </c>
    </row>
    <row r="4061" spans="1:7" s="270" customFormat="1" x14ac:dyDescent="0.25">
      <c r="A4061" s="286" t="s">
        <v>13757</v>
      </c>
      <c r="B4061" s="287" t="s">
        <v>13758</v>
      </c>
      <c r="C4061" s="288" t="s">
        <v>2</v>
      </c>
      <c r="D4061" s="289">
        <v>33.049999999999997</v>
      </c>
      <c r="E4061" s="289">
        <v>8.91</v>
      </c>
      <c r="F4061" s="289">
        <v>41.96</v>
      </c>
      <c r="G4061" s="270">
        <v>15</v>
      </c>
    </row>
    <row r="4062" spans="1:7" s="270" customFormat="1" x14ac:dyDescent="0.25">
      <c r="A4062" s="286" t="s">
        <v>13759</v>
      </c>
      <c r="B4062" s="287" t="s">
        <v>13760</v>
      </c>
      <c r="C4062" s="288" t="s">
        <v>2</v>
      </c>
      <c r="D4062" s="289">
        <v>40.159999999999997</v>
      </c>
      <c r="E4062" s="289">
        <v>8.91</v>
      </c>
      <c r="F4062" s="289">
        <v>49.07</v>
      </c>
      <c r="G4062" s="270">
        <v>15</v>
      </c>
    </row>
    <row r="4063" spans="1:7" s="270" customFormat="1" x14ac:dyDescent="0.25">
      <c r="A4063" s="286" t="s">
        <v>13761</v>
      </c>
      <c r="B4063" s="287" t="s">
        <v>13762</v>
      </c>
      <c r="C4063" s="288" t="s">
        <v>2</v>
      </c>
      <c r="D4063" s="289">
        <v>40.159999999999997</v>
      </c>
      <c r="E4063" s="289">
        <v>8.91</v>
      </c>
      <c r="F4063" s="289">
        <v>49.07</v>
      </c>
      <c r="G4063" s="270">
        <v>15</v>
      </c>
    </row>
    <row r="4064" spans="1:7" s="270" customFormat="1" x14ac:dyDescent="0.25">
      <c r="A4064" s="286" t="s">
        <v>13763</v>
      </c>
      <c r="B4064" s="287" t="s">
        <v>13764</v>
      </c>
      <c r="C4064" s="288" t="s">
        <v>2</v>
      </c>
      <c r="D4064" s="289">
        <v>56.43</v>
      </c>
      <c r="E4064" s="289">
        <v>9.9700000000000006</v>
      </c>
      <c r="F4064" s="289">
        <v>66.400000000000006</v>
      </c>
      <c r="G4064" s="270">
        <v>15</v>
      </c>
    </row>
    <row r="4065" spans="1:7" s="270" customFormat="1" x14ac:dyDescent="0.25">
      <c r="A4065" s="286" t="s">
        <v>13765</v>
      </c>
      <c r="B4065" s="287" t="s">
        <v>13766</v>
      </c>
      <c r="C4065" s="288" t="s">
        <v>2</v>
      </c>
      <c r="D4065" s="289">
        <v>54.47</v>
      </c>
      <c r="E4065" s="289">
        <v>9.9700000000000006</v>
      </c>
      <c r="F4065" s="289">
        <v>64.44</v>
      </c>
      <c r="G4065" s="270">
        <v>15</v>
      </c>
    </row>
    <row r="4066" spans="1:7" s="270" customFormat="1" x14ac:dyDescent="0.25">
      <c r="A4066" s="286" t="s">
        <v>13767</v>
      </c>
      <c r="B4066" s="287" t="s">
        <v>13768</v>
      </c>
      <c r="C4066" s="288"/>
      <c r="D4066" s="289"/>
      <c r="E4066" s="289"/>
      <c r="F4066" s="289"/>
      <c r="G4066" s="270">
        <v>15</v>
      </c>
    </row>
    <row r="4067" spans="1:7" s="270" customFormat="1" ht="45" x14ac:dyDescent="0.25">
      <c r="A4067" s="286" t="s">
        <v>13769</v>
      </c>
      <c r="B4067" s="287" t="s">
        <v>13770</v>
      </c>
      <c r="C4067" s="288" t="s">
        <v>351</v>
      </c>
      <c r="D4067" s="289">
        <v>336.67</v>
      </c>
      <c r="E4067" s="289">
        <v>14.28</v>
      </c>
      <c r="F4067" s="289">
        <v>350.95</v>
      </c>
    </row>
    <row r="4068" spans="1:7" s="270" customFormat="1" ht="30" x14ac:dyDescent="0.25">
      <c r="A4068" s="286" t="s">
        <v>13771</v>
      </c>
      <c r="B4068" s="287" t="s">
        <v>13772</v>
      </c>
      <c r="C4068" s="288" t="s">
        <v>351</v>
      </c>
      <c r="D4068" s="289">
        <v>244.51</v>
      </c>
      <c r="E4068" s="289">
        <v>13.18</v>
      </c>
      <c r="F4068" s="289">
        <v>257.69</v>
      </c>
      <c r="G4068" s="270">
        <v>15</v>
      </c>
    </row>
    <row r="4069" spans="1:7" s="270" customFormat="1" ht="30" x14ac:dyDescent="0.25">
      <c r="A4069" s="286" t="s">
        <v>13773</v>
      </c>
      <c r="B4069" s="287" t="s">
        <v>13774</v>
      </c>
      <c r="C4069" s="288" t="s">
        <v>351</v>
      </c>
      <c r="D4069" s="289">
        <v>246.15</v>
      </c>
      <c r="E4069" s="289">
        <v>13.26</v>
      </c>
      <c r="F4069" s="289">
        <v>259.41000000000003</v>
      </c>
      <c r="G4069" s="270">
        <v>15</v>
      </c>
    </row>
    <row r="4070" spans="1:7" s="270" customFormat="1" ht="30" x14ac:dyDescent="0.25">
      <c r="A4070" s="286" t="s">
        <v>13775</v>
      </c>
      <c r="B4070" s="287" t="s">
        <v>13776</v>
      </c>
      <c r="C4070" s="288" t="s">
        <v>2515</v>
      </c>
      <c r="D4070" s="289">
        <v>8.27</v>
      </c>
      <c r="E4070" s="289">
        <v>2.29</v>
      </c>
      <c r="F4070" s="289">
        <v>10.56</v>
      </c>
      <c r="G4070" s="270">
        <v>15</v>
      </c>
    </row>
    <row r="4071" spans="1:7" s="270" customFormat="1" x14ac:dyDescent="0.25">
      <c r="A4071" s="286" t="s">
        <v>13777</v>
      </c>
      <c r="B4071" s="287" t="s">
        <v>13778</v>
      </c>
      <c r="C4071" s="288" t="s">
        <v>16857</v>
      </c>
      <c r="D4071" s="289">
        <v>575.25</v>
      </c>
      <c r="E4071" s="289">
        <v>1411.04</v>
      </c>
      <c r="F4071" s="289">
        <v>1986.29</v>
      </c>
      <c r="G4071" s="270">
        <v>15</v>
      </c>
    </row>
    <row r="4072" spans="1:7" s="270" customFormat="1" x14ac:dyDescent="0.25">
      <c r="A4072" s="286" t="s">
        <v>9718</v>
      </c>
      <c r="B4072" s="287" t="s">
        <v>9719</v>
      </c>
      <c r="C4072" s="288"/>
      <c r="D4072" s="289"/>
      <c r="E4072" s="289"/>
      <c r="F4072" s="289"/>
      <c r="G4072" s="270">
        <v>15</v>
      </c>
    </row>
    <row r="4073" spans="1:7" s="270" customFormat="1" x14ac:dyDescent="0.25">
      <c r="A4073" s="286" t="s">
        <v>9720</v>
      </c>
      <c r="B4073" s="287" t="s">
        <v>9721</v>
      </c>
      <c r="C4073" s="288"/>
      <c r="D4073" s="289"/>
      <c r="E4073" s="289"/>
      <c r="F4073" s="289"/>
    </row>
    <row r="4074" spans="1:7" s="270" customFormat="1" x14ac:dyDescent="0.25">
      <c r="A4074" s="286" t="s">
        <v>9722</v>
      </c>
      <c r="B4074" s="287" t="s">
        <v>9723</v>
      </c>
      <c r="C4074" s="288" t="s">
        <v>351</v>
      </c>
      <c r="D4074" s="289">
        <v>8196.6299999999992</v>
      </c>
      <c r="E4074" s="289">
        <v>93.96</v>
      </c>
      <c r="F4074" s="289">
        <v>8290.59</v>
      </c>
    </row>
    <row r="4075" spans="1:7" s="270" customFormat="1" x14ac:dyDescent="0.25">
      <c r="A4075" s="286" t="s">
        <v>9724</v>
      </c>
      <c r="B4075" s="287" t="s">
        <v>9725</v>
      </c>
      <c r="C4075" s="288" t="s">
        <v>351</v>
      </c>
      <c r="D4075" s="289">
        <v>300.02999999999997</v>
      </c>
      <c r="E4075" s="289">
        <v>93.96</v>
      </c>
      <c r="F4075" s="289">
        <v>393.99</v>
      </c>
      <c r="G4075" s="270">
        <v>15</v>
      </c>
    </row>
    <row r="4076" spans="1:7" s="270" customFormat="1" x14ac:dyDescent="0.25">
      <c r="A4076" s="286" t="s">
        <v>9726</v>
      </c>
      <c r="B4076" s="287" t="s">
        <v>9727</v>
      </c>
      <c r="C4076" s="288" t="s">
        <v>351</v>
      </c>
      <c r="D4076" s="289">
        <v>1614.69</v>
      </c>
      <c r="E4076" s="289">
        <v>93.96</v>
      </c>
      <c r="F4076" s="289">
        <v>1708.65</v>
      </c>
      <c r="G4076" s="270">
        <v>15</v>
      </c>
    </row>
    <row r="4077" spans="1:7" s="270" customFormat="1" ht="45" x14ac:dyDescent="0.25">
      <c r="A4077" s="286" t="s">
        <v>9728</v>
      </c>
      <c r="B4077" s="287" t="s">
        <v>9729</v>
      </c>
      <c r="C4077" s="288" t="s">
        <v>2</v>
      </c>
      <c r="D4077" s="289">
        <v>15.05</v>
      </c>
      <c r="E4077" s="289">
        <v>6.82</v>
      </c>
      <c r="F4077" s="289">
        <v>21.87</v>
      </c>
      <c r="G4077" s="270">
        <v>15</v>
      </c>
    </row>
    <row r="4078" spans="1:7" s="270" customFormat="1" ht="45" x14ac:dyDescent="0.25">
      <c r="A4078" s="286" t="s">
        <v>9730</v>
      </c>
      <c r="B4078" s="287" t="s">
        <v>9731</v>
      </c>
      <c r="C4078" s="288" t="s">
        <v>2</v>
      </c>
      <c r="D4078" s="289">
        <v>11.24</v>
      </c>
      <c r="E4078" s="289">
        <v>6.82</v>
      </c>
      <c r="F4078" s="289">
        <v>18.059999999999999</v>
      </c>
      <c r="G4078" s="270">
        <v>15</v>
      </c>
    </row>
    <row r="4079" spans="1:7" s="270" customFormat="1" ht="30" x14ac:dyDescent="0.25">
      <c r="A4079" s="286" t="s">
        <v>9732</v>
      </c>
      <c r="B4079" s="287" t="s">
        <v>9733</v>
      </c>
      <c r="C4079" s="288" t="s">
        <v>2</v>
      </c>
      <c r="D4079" s="289">
        <v>18.8</v>
      </c>
      <c r="E4079" s="289">
        <v>6.82</v>
      </c>
      <c r="F4079" s="289">
        <v>25.62</v>
      </c>
      <c r="G4079" s="270">
        <v>15</v>
      </c>
    </row>
    <row r="4080" spans="1:7" s="270" customFormat="1" ht="30" x14ac:dyDescent="0.25">
      <c r="A4080" s="286" t="s">
        <v>9734</v>
      </c>
      <c r="B4080" s="287" t="s">
        <v>9735</v>
      </c>
      <c r="C4080" s="288" t="s">
        <v>2</v>
      </c>
      <c r="D4080" s="289">
        <v>11.67</v>
      </c>
      <c r="E4080" s="289">
        <v>6.82</v>
      </c>
      <c r="F4080" s="289">
        <v>18.489999999999998</v>
      </c>
      <c r="G4080" s="270">
        <v>15</v>
      </c>
    </row>
    <row r="4081" spans="1:7" s="270" customFormat="1" x14ac:dyDescent="0.25">
      <c r="A4081" s="286" t="s">
        <v>9736</v>
      </c>
      <c r="B4081" s="287" t="s">
        <v>9737</v>
      </c>
      <c r="C4081" s="288" t="s">
        <v>2</v>
      </c>
      <c r="D4081" s="289">
        <v>22.88</v>
      </c>
      <c r="E4081" s="289">
        <v>6.82</v>
      </c>
      <c r="F4081" s="289">
        <v>29.7</v>
      </c>
      <c r="G4081" s="270">
        <v>15</v>
      </c>
    </row>
    <row r="4082" spans="1:7" s="270" customFormat="1" ht="30" x14ac:dyDescent="0.25">
      <c r="A4082" s="286" t="s">
        <v>9738</v>
      </c>
      <c r="B4082" s="287" t="s">
        <v>9739</v>
      </c>
      <c r="C4082" s="288" t="s">
        <v>2</v>
      </c>
      <c r="D4082" s="289">
        <v>8.2799999999999994</v>
      </c>
      <c r="E4082" s="289">
        <v>6.82</v>
      </c>
      <c r="F4082" s="289">
        <v>15.1</v>
      </c>
      <c r="G4082" s="270">
        <v>15</v>
      </c>
    </row>
    <row r="4083" spans="1:7" s="270" customFormat="1" x14ac:dyDescent="0.25">
      <c r="A4083" s="286" t="s">
        <v>9740</v>
      </c>
      <c r="B4083" s="287" t="s">
        <v>9741</v>
      </c>
      <c r="C4083" s="288" t="s">
        <v>2</v>
      </c>
      <c r="D4083" s="289">
        <v>265.3</v>
      </c>
      <c r="E4083" s="289">
        <v>3.87</v>
      </c>
      <c r="F4083" s="289">
        <v>269.17</v>
      </c>
      <c r="G4083" s="270">
        <v>15</v>
      </c>
    </row>
    <row r="4084" spans="1:7" s="270" customFormat="1" x14ac:dyDescent="0.25">
      <c r="A4084" s="286" t="s">
        <v>9742</v>
      </c>
      <c r="B4084" s="287" t="s">
        <v>9743</v>
      </c>
      <c r="C4084" s="288"/>
      <c r="D4084" s="289"/>
      <c r="E4084" s="289"/>
      <c r="F4084" s="289"/>
      <c r="G4084" s="270">
        <v>15</v>
      </c>
    </row>
    <row r="4085" spans="1:7" s="270" customFormat="1" x14ac:dyDescent="0.25">
      <c r="A4085" s="286" t="s">
        <v>9744</v>
      </c>
      <c r="B4085" s="287" t="s">
        <v>9745</v>
      </c>
      <c r="C4085" s="288" t="s">
        <v>2</v>
      </c>
      <c r="D4085" s="289">
        <v>8.35</v>
      </c>
      <c r="E4085" s="289">
        <v>59.43</v>
      </c>
      <c r="F4085" s="289">
        <v>67.78</v>
      </c>
    </row>
    <row r="4086" spans="1:7" s="270" customFormat="1" x14ac:dyDescent="0.25">
      <c r="A4086" s="286" t="s">
        <v>9746</v>
      </c>
      <c r="B4086" s="287" t="s">
        <v>9747</v>
      </c>
      <c r="C4086" s="288"/>
      <c r="D4086" s="289"/>
      <c r="E4086" s="289"/>
      <c r="F4086" s="289"/>
      <c r="G4086" s="270">
        <v>15</v>
      </c>
    </row>
    <row r="4087" spans="1:7" s="270" customFormat="1" ht="45" x14ac:dyDescent="0.25">
      <c r="A4087" s="286" t="s">
        <v>9748</v>
      </c>
      <c r="B4087" s="287" t="s">
        <v>9749</v>
      </c>
      <c r="C4087" s="288" t="s">
        <v>2</v>
      </c>
      <c r="D4087" s="289">
        <v>89.92</v>
      </c>
      <c r="E4087" s="289">
        <v>7.98</v>
      </c>
      <c r="F4087" s="289">
        <v>97.9</v>
      </c>
    </row>
    <row r="4088" spans="1:7" s="270" customFormat="1" ht="30" x14ac:dyDescent="0.25">
      <c r="A4088" s="286" t="s">
        <v>9750</v>
      </c>
      <c r="B4088" s="287" t="s">
        <v>9751</v>
      </c>
      <c r="C4088" s="288" t="s">
        <v>2</v>
      </c>
      <c r="D4088" s="289">
        <v>31.64</v>
      </c>
      <c r="E4088" s="289">
        <v>1.64</v>
      </c>
      <c r="F4088" s="289">
        <v>33.28</v>
      </c>
      <c r="G4088" s="270">
        <v>15</v>
      </c>
    </row>
    <row r="4089" spans="1:7" s="270" customFormat="1" x14ac:dyDescent="0.25">
      <c r="A4089" s="286" t="s">
        <v>9752</v>
      </c>
      <c r="B4089" s="287" t="s">
        <v>9753</v>
      </c>
      <c r="C4089" s="288" t="s">
        <v>351</v>
      </c>
      <c r="D4089" s="289">
        <v>68.459999999999994</v>
      </c>
      <c r="E4089" s="289"/>
      <c r="F4089" s="289">
        <v>68.459999999999994</v>
      </c>
      <c r="G4089" s="270">
        <v>15</v>
      </c>
    </row>
    <row r="4090" spans="1:7" s="270" customFormat="1" x14ac:dyDescent="0.25">
      <c r="A4090" s="286" t="s">
        <v>9754</v>
      </c>
      <c r="B4090" s="287" t="s">
        <v>9755</v>
      </c>
      <c r="C4090" s="288" t="s">
        <v>1042</v>
      </c>
      <c r="D4090" s="289">
        <v>30.83</v>
      </c>
      <c r="E4090" s="289"/>
      <c r="F4090" s="289">
        <v>30.83</v>
      </c>
      <c r="G4090" s="270">
        <v>15</v>
      </c>
    </row>
    <row r="4091" spans="1:7" s="270" customFormat="1" x14ac:dyDescent="0.25">
      <c r="A4091" s="286" t="s">
        <v>9756</v>
      </c>
      <c r="B4091" s="287" t="s">
        <v>9757</v>
      </c>
      <c r="C4091" s="288"/>
      <c r="D4091" s="289"/>
      <c r="E4091" s="289"/>
      <c r="F4091" s="289"/>
      <c r="G4091" s="270">
        <v>15</v>
      </c>
    </row>
    <row r="4092" spans="1:7" s="270" customFormat="1" x14ac:dyDescent="0.25">
      <c r="A4092" s="286" t="s">
        <v>9758</v>
      </c>
      <c r="B4092" s="287" t="s">
        <v>9759</v>
      </c>
      <c r="C4092" s="288"/>
      <c r="D4092" s="289"/>
      <c r="E4092" s="289"/>
      <c r="F4092" s="289"/>
    </row>
    <row r="4093" spans="1:7" s="270" customFormat="1" ht="30" x14ac:dyDescent="0.25">
      <c r="A4093" s="286" t="s">
        <v>9760</v>
      </c>
      <c r="B4093" s="287" t="s">
        <v>9761</v>
      </c>
      <c r="C4093" s="288" t="s">
        <v>2</v>
      </c>
      <c r="D4093" s="289">
        <v>895.11</v>
      </c>
      <c r="E4093" s="289"/>
      <c r="F4093" s="289">
        <v>895.11</v>
      </c>
    </row>
    <row r="4094" spans="1:7" s="270" customFormat="1" x14ac:dyDescent="0.25">
      <c r="A4094" s="286" t="s">
        <v>9758</v>
      </c>
      <c r="B4094" s="287" t="s">
        <v>9759</v>
      </c>
      <c r="C4094" s="288"/>
      <c r="D4094" s="289"/>
      <c r="E4094" s="289"/>
      <c r="F4094" s="289"/>
      <c r="G4094" s="270">
        <v>15</v>
      </c>
    </row>
    <row r="4095" spans="1:7" ht="30" x14ac:dyDescent="0.25">
      <c r="A4095" s="286" t="s">
        <v>9760</v>
      </c>
      <c r="B4095" s="287" t="s">
        <v>9761</v>
      </c>
      <c r="C4095" s="288" t="s">
        <v>2</v>
      </c>
      <c r="D4095" s="289">
        <v>848.65</v>
      </c>
      <c r="E4095" s="289"/>
      <c r="F4095" s="289">
        <v>848.65</v>
      </c>
    </row>
  </sheetData>
  <sheetProtection algorithmName="SHA-512" hashValue="WaNgdoG51bMNATD/uG4yxbTpogGmuC/y47+jTHWmkpW93Xu4zH5PsKYu5JnuK1t6sWujxeUgvFL4LTtDUTbJhg==" saltValue="djoycAgreaZ607obQMVz9Q==" spinCount="100000" sheet="1" objects="1" scenarios="1"/>
  <mergeCells count="4">
    <mergeCell ref="B1:F1"/>
    <mergeCell ref="A2:F2"/>
    <mergeCell ref="A3:F3"/>
    <mergeCell ref="A4:F4"/>
  </mergeCells>
  <conditionalFormatting sqref="A9:A4095">
    <cfRule type="expression" dxfId="4" priority="1" stopIfTrue="1">
      <formula>#REF!&lt;6</formula>
    </cfRule>
  </conditionalFormatting>
  <conditionalFormatting sqref="A4096:A1048576">
    <cfRule type="duplicateValues" dxfId="3" priority="36"/>
  </conditionalFormatting>
  <conditionalFormatting sqref="B9:B4095">
    <cfRule type="expression" dxfId="2" priority="2" stopIfTrue="1">
      <formula>#REF!&lt;6</formula>
    </cfRule>
  </conditionalFormatting>
  <conditionalFormatting sqref="C9:C4095">
    <cfRule type="expression" dxfId="1" priority="3" stopIfTrue="1">
      <formula>#REF!&lt;6</formula>
    </cfRule>
  </conditionalFormatting>
  <conditionalFormatting sqref="D9:F4095">
    <cfRule type="expression" dxfId="0" priority="4" stopIfTrue="1">
      <formula>#REF!&lt;6</formula>
    </cfRule>
  </conditionalFormatting>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F10370"/>
  <sheetViews>
    <sheetView workbookViewId="0">
      <selection activeCell="C3" sqref="C3"/>
    </sheetView>
  </sheetViews>
  <sheetFormatPr defaultRowHeight="15" x14ac:dyDescent="0.25"/>
  <cols>
    <col min="1" max="1" width="70.28515625" style="324" customWidth="1"/>
    <col min="2" max="2" width="17.5703125" style="324" customWidth="1"/>
    <col min="3" max="3" width="255.7109375" style="324" bestFit="1" customWidth="1"/>
    <col min="4" max="4" width="17.5703125" style="324" customWidth="1"/>
    <col min="5" max="5" width="15.28515625" style="324" customWidth="1"/>
    <col min="6" max="6" width="48.7109375" style="324" customWidth="1"/>
    <col min="7" max="7" width="11.28515625" style="324" customWidth="1"/>
    <col min="8" max="8" width="48.7109375" style="324" customWidth="1"/>
    <col min="9" max="9" width="8.140625" style="324" customWidth="1"/>
    <col min="10" max="10" width="38.7109375" style="324" customWidth="1"/>
    <col min="11" max="11" width="21.140625" style="324" customWidth="1"/>
    <col min="12" max="12" width="82" style="324" customWidth="1"/>
    <col min="13" max="16384" width="9.140625" style="324"/>
  </cols>
  <sheetData>
    <row r="1" spans="1:6" x14ac:dyDescent="0.25">
      <c r="A1" s="338" t="s">
        <v>16858</v>
      </c>
      <c r="B1" s="337"/>
      <c r="C1" s="337"/>
      <c r="D1" s="337"/>
      <c r="E1" s="337"/>
      <c r="F1" s="337"/>
    </row>
    <row r="2" spans="1:6" x14ac:dyDescent="0.25">
      <c r="A2" s="339" t="s">
        <v>16859</v>
      </c>
      <c r="B2" s="337"/>
      <c r="C2" s="337"/>
      <c r="D2" s="337"/>
      <c r="E2" s="337"/>
      <c r="F2" s="337"/>
    </row>
    <row r="3" spans="1:6" x14ac:dyDescent="0.25">
      <c r="A3" s="339" t="s">
        <v>16860</v>
      </c>
      <c r="B3" s="340" t="s">
        <v>20685</v>
      </c>
      <c r="C3" s="337"/>
      <c r="D3" s="341" t="s">
        <v>16861</v>
      </c>
      <c r="E3" s="337"/>
      <c r="F3" s="337"/>
    </row>
    <row r="4" spans="1:6" x14ac:dyDescent="0.25">
      <c r="A4" s="339" t="s">
        <v>16862</v>
      </c>
      <c r="B4" s="340" t="s">
        <v>20686</v>
      </c>
      <c r="C4" s="337"/>
      <c r="D4" s="342" t="s">
        <v>16863</v>
      </c>
      <c r="E4" s="345" t="s">
        <v>16864</v>
      </c>
      <c r="F4" s="345"/>
    </row>
    <row r="5" spans="1:6" x14ac:dyDescent="0.25">
      <c r="A5" s="337"/>
      <c r="B5" s="337"/>
      <c r="C5" s="337"/>
      <c r="D5" s="345" t="s">
        <v>16865</v>
      </c>
      <c r="E5" s="343" t="s">
        <v>16866</v>
      </c>
      <c r="F5" s="343"/>
    </row>
    <row r="6" spans="1:6" x14ac:dyDescent="0.25">
      <c r="A6" s="338" t="s">
        <v>16867</v>
      </c>
      <c r="B6" s="339" t="s">
        <v>16868</v>
      </c>
      <c r="C6" s="337"/>
      <c r="D6" s="345" t="s">
        <v>16869</v>
      </c>
      <c r="E6" s="344">
        <v>0.9909</v>
      </c>
      <c r="F6" s="344"/>
    </row>
    <row r="7" spans="1:6" x14ac:dyDescent="0.25">
      <c r="A7" s="337"/>
      <c r="B7" s="339" t="s">
        <v>16870</v>
      </c>
      <c r="C7" s="337"/>
      <c r="D7" s="345" t="s">
        <v>16871</v>
      </c>
      <c r="E7" s="344">
        <v>0.58509999999999995</v>
      </c>
      <c r="F7" s="344"/>
    </row>
    <row r="8" spans="1:6" x14ac:dyDescent="0.25">
      <c r="A8" s="337"/>
      <c r="B8" s="339" t="s">
        <v>20043</v>
      </c>
      <c r="C8" s="337"/>
      <c r="D8" s="337"/>
      <c r="E8" s="337"/>
      <c r="F8" s="337"/>
    </row>
    <row r="9" spans="1:6" x14ac:dyDescent="0.25">
      <c r="A9" s="337"/>
      <c r="B9" s="339" t="s">
        <v>20044</v>
      </c>
      <c r="C9" s="337"/>
      <c r="D9" s="337"/>
      <c r="E9" s="345" t="s">
        <v>16864</v>
      </c>
      <c r="F9" s="345"/>
    </row>
    <row r="10" spans="1:6" ht="25.5" x14ac:dyDescent="0.25">
      <c r="A10" s="345" t="s">
        <v>16872</v>
      </c>
      <c r="B10" s="345" t="s">
        <v>16873</v>
      </c>
      <c r="C10" s="345" t="s">
        <v>16874</v>
      </c>
      <c r="D10" s="345" t="s">
        <v>16875</v>
      </c>
      <c r="E10" s="345" t="s">
        <v>16876</v>
      </c>
      <c r="F10" s="345" t="s">
        <v>16877</v>
      </c>
    </row>
    <row r="11" spans="1:6" x14ac:dyDescent="0.25">
      <c r="A11" s="377" t="s">
        <v>16878</v>
      </c>
      <c r="B11" s="378">
        <v>104658</v>
      </c>
      <c r="C11" s="339" t="s">
        <v>16291</v>
      </c>
      <c r="D11" s="378" t="s">
        <v>351</v>
      </c>
      <c r="E11" s="441">
        <v>195.48</v>
      </c>
      <c r="F11" s="442">
        <v>0</v>
      </c>
    </row>
    <row r="12" spans="1:6" x14ac:dyDescent="0.25">
      <c r="A12" s="377" t="s">
        <v>16878</v>
      </c>
      <c r="B12" s="378">
        <v>105002</v>
      </c>
      <c r="C12" s="339" t="s">
        <v>16423</v>
      </c>
      <c r="D12" s="378" t="s">
        <v>2</v>
      </c>
      <c r="E12" s="441">
        <v>770.78</v>
      </c>
      <c r="F12" s="442">
        <v>0</v>
      </c>
    </row>
    <row r="13" spans="1:6" x14ac:dyDescent="0.25">
      <c r="A13" s="377" t="s">
        <v>16878</v>
      </c>
      <c r="B13" s="378">
        <v>105004</v>
      </c>
      <c r="C13" s="339" t="s">
        <v>16425</v>
      </c>
      <c r="D13" s="378" t="s">
        <v>351</v>
      </c>
      <c r="E13" s="441">
        <v>130.47</v>
      </c>
      <c r="F13" s="442">
        <v>0</v>
      </c>
    </row>
    <row r="14" spans="1:6" x14ac:dyDescent="0.25">
      <c r="A14" s="377" t="s">
        <v>16878</v>
      </c>
      <c r="B14" s="378">
        <v>105003</v>
      </c>
      <c r="C14" s="339" t="s">
        <v>16424</v>
      </c>
      <c r="D14" s="378" t="s">
        <v>2</v>
      </c>
      <c r="E14" s="441">
        <v>1314.01</v>
      </c>
      <c r="F14" s="442">
        <v>0</v>
      </c>
    </row>
    <row r="15" spans="1:6" x14ac:dyDescent="0.25">
      <c r="A15" s="377" t="s">
        <v>16878</v>
      </c>
      <c r="B15" s="378">
        <v>105005</v>
      </c>
      <c r="C15" s="339" t="s">
        <v>16426</v>
      </c>
      <c r="D15" s="378" t="s">
        <v>351</v>
      </c>
      <c r="E15" s="441">
        <v>231.06</v>
      </c>
      <c r="F15" s="442">
        <v>0</v>
      </c>
    </row>
    <row r="16" spans="1:6" x14ac:dyDescent="0.25">
      <c r="A16" s="377" t="s">
        <v>16878</v>
      </c>
      <c r="B16" s="378">
        <v>105006</v>
      </c>
      <c r="C16" s="339" t="s">
        <v>16879</v>
      </c>
      <c r="D16" s="378" t="s">
        <v>2</v>
      </c>
      <c r="E16" s="441">
        <v>0</v>
      </c>
      <c r="F16" s="442"/>
    </row>
    <row r="17" spans="1:6" x14ac:dyDescent="0.25">
      <c r="A17" s="377" t="s">
        <v>16878</v>
      </c>
      <c r="B17" s="378">
        <v>104999</v>
      </c>
      <c r="C17" s="339" t="s">
        <v>16880</v>
      </c>
      <c r="D17" s="378" t="s">
        <v>2</v>
      </c>
      <c r="E17" s="441">
        <v>0</v>
      </c>
      <c r="F17" s="442"/>
    </row>
    <row r="18" spans="1:6" x14ac:dyDescent="0.25">
      <c r="A18" s="377" t="s">
        <v>16878</v>
      </c>
      <c r="B18" s="378">
        <v>105000</v>
      </c>
      <c r="C18" s="339" t="s">
        <v>16881</v>
      </c>
      <c r="D18" s="378" t="s">
        <v>304</v>
      </c>
      <c r="E18" s="441">
        <v>1276.45</v>
      </c>
      <c r="F18" s="442">
        <v>0</v>
      </c>
    </row>
    <row r="19" spans="1:6" x14ac:dyDescent="0.25">
      <c r="A19" s="377" t="s">
        <v>16878</v>
      </c>
      <c r="B19" s="378">
        <v>105001</v>
      </c>
      <c r="C19" s="339" t="s">
        <v>16882</v>
      </c>
      <c r="D19" s="378" t="s">
        <v>304</v>
      </c>
      <c r="E19" s="441">
        <v>1306.55</v>
      </c>
      <c r="F19" s="442">
        <v>0</v>
      </c>
    </row>
    <row r="20" spans="1:6" x14ac:dyDescent="0.25">
      <c r="A20" s="377" t="s">
        <v>16883</v>
      </c>
      <c r="B20" s="378">
        <v>89306</v>
      </c>
      <c r="C20" s="339" t="s">
        <v>14689</v>
      </c>
      <c r="D20" s="378" t="s">
        <v>351</v>
      </c>
      <c r="E20" s="441">
        <v>105.63</v>
      </c>
      <c r="F20" s="442">
        <v>0</v>
      </c>
    </row>
    <row r="21" spans="1:6" x14ac:dyDescent="0.25">
      <c r="A21" s="377" t="s">
        <v>16883</v>
      </c>
      <c r="B21" s="378">
        <v>89307</v>
      </c>
      <c r="C21" s="339" t="s">
        <v>14690</v>
      </c>
      <c r="D21" s="378" t="s">
        <v>351</v>
      </c>
      <c r="E21" s="441">
        <v>108.67</v>
      </c>
      <c r="F21" s="442">
        <v>0</v>
      </c>
    </row>
    <row r="22" spans="1:6" x14ac:dyDescent="0.25">
      <c r="A22" s="377" t="s">
        <v>16883</v>
      </c>
      <c r="B22" s="378">
        <v>89290</v>
      </c>
      <c r="C22" s="339" t="s">
        <v>14685</v>
      </c>
      <c r="D22" s="378" t="s">
        <v>351</v>
      </c>
      <c r="E22" s="441">
        <v>86.25</v>
      </c>
      <c r="F22" s="442">
        <v>0</v>
      </c>
    </row>
    <row r="23" spans="1:6" x14ac:dyDescent="0.25">
      <c r="A23" s="377" t="s">
        <v>16883</v>
      </c>
      <c r="B23" s="378">
        <v>89291</v>
      </c>
      <c r="C23" s="339" t="s">
        <v>14686</v>
      </c>
      <c r="D23" s="378" t="s">
        <v>351</v>
      </c>
      <c r="E23" s="441">
        <v>88.52</v>
      </c>
      <c r="F23" s="442">
        <v>0</v>
      </c>
    </row>
    <row r="24" spans="1:6" x14ac:dyDescent="0.25">
      <c r="A24" s="377" t="s">
        <v>16883</v>
      </c>
      <c r="B24" s="378">
        <v>89298</v>
      </c>
      <c r="C24" s="339" t="s">
        <v>14687</v>
      </c>
      <c r="D24" s="378" t="s">
        <v>351</v>
      </c>
      <c r="E24" s="441">
        <v>89.88</v>
      </c>
      <c r="F24" s="442">
        <v>0</v>
      </c>
    </row>
    <row r="25" spans="1:6" x14ac:dyDescent="0.25">
      <c r="A25" s="377" t="s">
        <v>16883</v>
      </c>
      <c r="B25" s="378">
        <v>89299</v>
      </c>
      <c r="C25" s="339" t="s">
        <v>14688</v>
      </c>
      <c r="D25" s="378" t="s">
        <v>351</v>
      </c>
      <c r="E25" s="441">
        <v>92.61</v>
      </c>
      <c r="F25" s="442">
        <v>0</v>
      </c>
    </row>
    <row r="26" spans="1:6" x14ac:dyDescent="0.25">
      <c r="A26" s="377" t="s">
        <v>16883</v>
      </c>
      <c r="B26" s="378">
        <v>89282</v>
      </c>
      <c r="C26" s="339" t="s">
        <v>14683</v>
      </c>
      <c r="D26" s="378" t="s">
        <v>351</v>
      </c>
      <c r="E26" s="441">
        <v>76.37</v>
      </c>
      <c r="F26" s="442">
        <v>0</v>
      </c>
    </row>
    <row r="27" spans="1:6" x14ac:dyDescent="0.25">
      <c r="A27" s="377" t="s">
        <v>16883</v>
      </c>
      <c r="B27" s="378">
        <v>89283</v>
      </c>
      <c r="C27" s="339" t="s">
        <v>14684</v>
      </c>
      <c r="D27" s="378" t="s">
        <v>351</v>
      </c>
      <c r="E27" s="441">
        <v>78.41</v>
      </c>
      <c r="F27" s="442">
        <v>0</v>
      </c>
    </row>
    <row r="28" spans="1:6" x14ac:dyDescent="0.25">
      <c r="A28" s="377" t="s">
        <v>16884</v>
      </c>
      <c r="B28" s="378">
        <v>89480</v>
      </c>
      <c r="C28" s="339" t="s">
        <v>13977</v>
      </c>
      <c r="D28" s="378" t="s">
        <v>351</v>
      </c>
      <c r="E28" s="441">
        <v>168.89</v>
      </c>
      <c r="F28" s="442">
        <v>0</v>
      </c>
    </row>
    <row r="29" spans="1:6" x14ac:dyDescent="0.25">
      <c r="A29" s="377" t="s">
        <v>16884</v>
      </c>
      <c r="B29" s="378">
        <v>89464</v>
      </c>
      <c r="C29" s="339" t="s">
        <v>14691</v>
      </c>
      <c r="D29" s="378" t="s">
        <v>351</v>
      </c>
      <c r="E29" s="441">
        <v>144.66</v>
      </c>
      <c r="F29" s="442">
        <v>0</v>
      </c>
    </row>
    <row r="30" spans="1:6" x14ac:dyDescent="0.25">
      <c r="A30" s="377" t="s">
        <v>16884</v>
      </c>
      <c r="B30" s="378">
        <v>89478</v>
      </c>
      <c r="C30" s="339" t="s">
        <v>13976</v>
      </c>
      <c r="D30" s="378" t="s">
        <v>351</v>
      </c>
      <c r="E30" s="441">
        <v>146.81</v>
      </c>
      <c r="F30" s="442">
        <v>0</v>
      </c>
    </row>
    <row r="31" spans="1:6" x14ac:dyDescent="0.25">
      <c r="A31" s="377" t="s">
        <v>16884</v>
      </c>
      <c r="B31" s="378">
        <v>89462</v>
      </c>
      <c r="C31" s="339" t="s">
        <v>13973</v>
      </c>
      <c r="D31" s="378" t="s">
        <v>351</v>
      </c>
      <c r="E31" s="441">
        <v>123.81</v>
      </c>
      <c r="F31" s="442">
        <v>0</v>
      </c>
    </row>
    <row r="32" spans="1:6" x14ac:dyDescent="0.25">
      <c r="A32" s="377" t="s">
        <v>16884</v>
      </c>
      <c r="B32" s="378">
        <v>104444</v>
      </c>
      <c r="C32" s="339" t="s">
        <v>16885</v>
      </c>
      <c r="D32" s="378" t="s">
        <v>351</v>
      </c>
      <c r="E32" s="441">
        <v>0</v>
      </c>
      <c r="F32" s="442"/>
    </row>
    <row r="33" spans="1:6" x14ac:dyDescent="0.25">
      <c r="A33" s="377" t="s">
        <v>16884</v>
      </c>
      <c r="B33" s="378">
        <v>104442</v>
      </c>
      <c r="C33" s="339" t="s">
        <v>16886</v>
      </c>
      <c r="D33" s="378" t="s">
        <v>351</v>
      </c>
      <c r="E33" s="441">
        <v>0</v>
      </c>
      <c r="F33" s="442"/>
    </row>
    <row r="34" spans="1:6" x14ac:dyDescent="0.25">
      <c r="A34" s="377" t="s">
        <v>16884</v>
      </c>
      <c r="B34" s="378">
        <v>89472</v>
      </c>
      <c r="C34" s="339" t="s">
        <v>13975</v>
      </c>
      <c r="D34" s="378" t="s">
        <v>351</v>
      </c>
      <c r="E34" s="441">
        <v>126.19</v>
      </c>
      <c r="F34" s="442">
        <v>0</v>
      </c>
    </row>
    <row r="35" spans="1:6" x14ac:dyDescent="0.25">
      <c r="A35" s="377" t="s">
        <v>16884</v>
      </c>
      <c r="B35" s="378">
        <v>89455</v>
      </c>
      <c r="C35" s="339" t="s">
        <v>13972</v>
      </c>
      <c r="D35" s="378" t="s">
        <v>351</v>
      </c>
      <c r="E35" s="441">
        <v>111.2</v>
      </c>
      <c r="F35" s="442">
        <v>0</v>
      </c>
    </row>
    <row r="36" spans="1:6" x14ac:dyDescent="0.25">
      <c r="A36" s="377" t="s">
        <v>16884</v>
      </c>
      <c r="B36" s="378">
        <v>89470</v>
      </c>
      <c r="C36" s="339" t="s">
        <v>13974</v>
      </c>
      <c r="D36" s="378" t="s">
        <v>351</v>
      </c>
      <c r="E36" s="441">
        <v>106.12</v>
      </c>
      <c r="F36" s="442">
        <v>0</v>
      </c>
    </row>
    <row r="37" spans="1:6" x14ac:dyDescent="0.25">
      <c r="A37" s="377" t="s">
        <v>16884</v>
      </c>
      <c r="B37" s="378">
        <v>89453</v>
      </c>
      <c r="C37" s="339" t="s">
        <v>13971</v>
      </c>
      <c r="D37" s="378" t="s">
        <v>351</v>
      </c>
      <c r="E37" s="441">
        <v>92.38</v>
      </c>
      <c r="F37" s="442">
        <v>0</v>
      </c>
    </row>
    <row r="38" spans="1:6" x14ac:dyDescent="0.25">
      <c r="A38" s="377" t="s">
        <v>16884</v>
      </c>
      <c r="B38" s="378">
        <v>104443</v>
      </c>
      <c r="C38" s="339" t="s">
        <v>16887</v>
      </c>
      <c r="D38" s="378" t="s">
        <v>351</v>
      </c>
      <c r="E38" s="441">
        <v>0</v>
      </c>
      <c r="F38" s="442"/>
    </row>
    <row r="39" spans="1:6" x14ac:dyDescent="0.25">
      <c r="A39" s="377" t="s">
        <v>16884</v>
      </c>
      <c r="B39" s="378">
        <v>104441</v>
      </c>
      <c r="C39" s="339" t="s">
        <v>16888</v>
      </c>
      <c r="D39" s="378" t="s">
        <v>351</v>
      </c>
      <c r="E39" s="441">
        <v>0</v>
      </c>
      <c r="F39" s="442"/>
    </row>
    <row r="40" spans="1:6" x14ac:dyDescent="0.25">
      <c r="A40" s="377" t="s">
        <v>16889</v>
      </c>
      <c r="B40" s="378">
        <v>103354</v>
      </c>
      <c r="C40" s="339" t="s">
        <v>16890</v>
      </c>
      <c r="D40" s="378" t="s">
        <v>351</v>
      </c>
      <c r="E40" s="441">
        <v>99.98</v>
      </c>
      <c r="F40" s="442">
        <v>0</v>
      </c>
    </row>
    <row r="41" spans="1:6" x14ac:dyDescent="0.25">
      <c r="A41" s="377" t="s">
        <v>16889</v>
      </c>
      <c r="B41" s="378">
        <v>103355</v>
      </c>
      <c r="C41" s="339" t="s">
        <v>16891</v>
      </c>
      <c r="D41" s="378" t="s">
        <v>351</v>
      </c>
      <c r="E41" s="441">
        <v>101.77</v>
      </c>
      <c r="F41" s="442">
        <v>0</v>
      </c>
    </row>
    <row r="42" spans="1:6" x14ac:dyDescent="0.25">
      <c r="A42" s="377" t="s">
        <v>16889</v>
      </c>
      <c r="B42" s="378">
        <v>103330</v>
      </c>
      <c r="C42" s="339" t="s">
        <v>12777</v>
      </c>
      <c r="D42" s="378" t="s">
        <v>351</v>
      </c>
      <c r="E42" s="441">
        <v>91.86</v>
      </c>
      <c r="F42" s="442">
        <v>0</v>
      </c>
    </row>
    <row r="43" spans="1:6" x14ac:dyDescent="0.25">
      <c r="A43" s="377" t="s">
        <v>16889</v>
      </c>
      <c r="B43" s="378">
        <v>103331</v>
      </c>
      <c r="C43" s="339" t="s">
        <v>12778</v>
      </c>
      <c r="D43" s="378" t="s">
        <v>351</v>
      </c>
      <c r="E43" s="441">
        <v>93.55</v>
      </c>
      <c r="F43" s="442">
        <v>0</v>
      </c>
    </row>
    <row r="44" spans="1:6" x14ac:dyDescent="0.25">
      <c r="A44" s="377" t="s">
        <v>16889</v>
      </c>
      <c r="B44" s="378">
        <v>103358</v>
      </c>
      <c r="C44" s="339" t="s">
        <v>16892</v>
      </c>
      <c r="D44" s="378" t="s">
        <v>351</v>
      </c>
      <c r="E44" s="441">
        <v>77.14</v>
      </c>
      <c r="F44" s="442">
        <v>0</v>
      </c>
    </row>
    <row r="45" spans="1:6" x14ac:dyDescent="0.25">
      <c r="A45" s="377" t="s">
        <v>16889</v>
      </c>
      <c r="B45" s="378">
        <v>103359</v>
      </c>
      <c r="C45" s="339" t="s">
        <v>16893</v>
      </c>
      <c r="D45" s="378" t="s">
        <v>351</v>
      </c>
      <c r="E45" s="441">
        <v>78.569999999999993</v>
      </c>
      <c r="F45" s="442">
        <v>0</v>
      </c>
    </row>
    <row r="46" spans="1:6" x14ac:dyDescent="0.25">
      <c r="A46" s="377" t="s">
        <v>16889</v>
      </c>
      <c r="B46" s="378">
        <v>103366</v>
      </c>
      <c r="C46" s="339" t="s">
        <v>16894</v>
      </c>
      <c r="D46" s="378" t="s">
        <v>351</v>
      </c>
      <c r="E46" s="441">
        <v>66.59</v>
      </c>
      <c r="F46" s="442">
        <v>0</v>
      </c>
    </row>
    <row r="47" spans="1:6" x14ac:dyDescent="0.25">
      <c r="A47" s="377" t="s">
        <v>16889</v>
      </c>
      <c r="B47" s="378">
        <v>103367</v>
      </c>
      <c r="C47" s="339" t="s">
        <v>16895</v>
      </c>
      <c r="D47" s="378" t="s">
        <v>351</v>
      </c>
      <c r="E47" s="441">
        <v>67.88</v>
      </c>
      <c r="F47" s="442">
        <v>0</v>
      </c>
    </row>
    <row r="48" spans="1:6" x14ac:dyDescent="0.25">
      <c r="A48" s="377" t="s">
        <v>16889</v>
      </c>
      <c r="B48" s="378">
        <v>103360</v>
      </c>
      <c r="C48" s="339" t="s">
        <v>16896</v>
      </c>
      <c r="D48" s="378" t="s">
        <v>351</v>
      </c>
      <c r="E48" s="441">
        <v>90.33</v>
      </c>
      <c r="F48" s="442">
        <v>0</v>
      </c>
    </row>
    <row r="49" spans="1:6" x14ac:dyDescent="0.25">
      <c r="A49" s="377" t="s">
        <v>16889</v>
      </c>
      <c r="B49" s="378">
        <v>103361</v>
      </c>
      <c r="C49" s="339" t="s">
        <v>16897</v>
      </c>
      <c r="D49" s="378" t="s">
        <v>351</v>
      </c>
      <c r="E49" s="441">
        <v>92.14</v>
      </c>
      <c r="F49" s="442">
        <v>0</v>
      </c>
    </row>
    <row r="50" spans="1:6" x14ac:dyDescent="0.25">
      <c r="A50" s="377" t="s">
        <v>16889</v>
      </c>
      <c r="B50" s="378">
        <v>103368</v>
      </c>
      <c r="C50" s="339" t="s">
        <v>16898</v>
      </c>
      <c r="D50" s="378" t="s">
        <v>351</v>
      </c>
      <c r="E50" s="441">
        <v>75.680000000000007</v>
      </c>
      <c r="F50" s="442">
        <v>0</v>
      </c>
    </row>
    <row r="51" spans="1:6" x14ac:dyDescent="0.25">
      <c r="A51" s="377" t="s">
        <v>16889</v>
      </c>
      <c r="B51" s="378">
        <v>103369</v>
      </c>
      <c r="C51" s="339" t="s">
        <v>16899</v>
      </c>
      <c r="D51" s="378" t="s">
        <v>351</v>
      </c>
      <c r="E51" s="441">
        <v>77.31</v>
      </c>
      <c r="F51" s="442">
        <v>0</v>
      </c>
    </row>
    <row r="52" spans="1:6" x14ac:dyDescent="0.25">
      <c r="A52" s="377" t="s">
        <v>16889</v>
      </c>
      <c r="B52" s="378">
        <v>103334</v>
      </c>
      <c r="C52" s="339" t="s">
        <v>12781</v>
      </c>
      <c r="D52" s="378" t="s">
        <v>351</v>
      </c>
      <c r="E52" s="441">
        <v>163.06</v>
      </c>
      <c r="F52" s="442">
        <v>0</v>
      </c>
    </row>
    <row r="53" spans="1:6" x14ac:dyDescent="0.25">
      <c r="A53" s="377" t="s">
        <v>16889</v>
      </c>
      <c r="B53" s="378">
        <v>103335</v>
      </c>
      <c r="C53" s="339" t="s">
        <v>12782</v>
      </c>
      <c r="D53" s="378" t="s">
        <v>351</v>
      </c>
      <c r="E53" s="441">
        <v>166.21</v>
      </c>
      <c r="F53" s="442">
        <v>0</v>
      </c>
    </row>
    <row r="54" spans="1:6" x14ac:dyDescent="0.25">
      <c r="A54" s="377" t="s">
        <v>16889</v>
      </c>
      <c r="B54" s="378">
        <v>103362</v>
      </c>
      <c r="C54" s="339" t="s">
        <v>16900</v>
      </c>
      <c r="D54" s="378" t="s">
        <v>351</v>
      </c>
      <c r="E54" s="441">
        <v>109.01</v>
      </c>
      <c r="F54" s="442">
        <v>0</v>
      </c>
    </row>
    <row r="55" spans="1:6" x14ac:dyDescent="0.25">
      <c r="A55" s="377" t="s">
        <v>16889</v>
      </c>
      <c r="B55" s="378">
        <v>103363</v>
      </c>
      <c r="C55" s="339" t="s">
        <v>16901</v>
      </c>
      <c r="D55" s="378" t="s">
        <v>351</v>
      </c>
      <c r="E55" s="441">
        <v>111.04</v>
      </c>
      <c r="F55" s="442">
        <v>0</v>
      </c>
    </row>
    <row r="56" spans="1:6" x14ac:dyDescent="0.25">
      <c r="A56" s="377" t="s">
        <v>16889</v>
      </c>
      <c r="B56" s="378">
        <v>103370</v>
      </c>
      <c r="C56" s="339" t="s">
        <v>16902</v>
      </c>
      <c r="D56" s="378" t="s">
        <v>351</v>
      </c>
      <c r="E56" s="441">
        <v>94.91</v>
      </c>
      <c r="F56" s="442">
        <v>0</v>
      </c>
    </row>
    <row r="57" spans="1:6" x14ac:dyDescent="0.25">
      <c r="A57" s="377" t="s">
        <v>16889</v>
      </c>
      <c r="B57" s="378">
        <v>103371</v>
      </c>
      <c r="C57" s="339" t="s">
        <v>16903</v>
      </c>
      <c r="D57" s="378" t="s">
        <v>351</v>
      </c>
      <c r="E57" s="441">
        <v>96.75</v>
      </c>
      <c r="F57" s="442">
        <v>0</v>
      </c>
    </row>
    <row r="58" spans="1:6" x14ac:dyDescent="0.25">
      <c r="A58" s="377" t="s">
        <v>16889</v>
      </c>
      <c r="B58" s="378">
        <v>103332</v>
      </c>
      <c r="C58" s="339" t="s">
        <v>12779</v>
      </c>
      <c r="D58" s="378" t="s">
        <v>351</v>
      </c>
      <c r="E58" s="441">
        <v>138.69999999999999</v>
      </c>
      <c r="F58" s="442">
        <v>0</v>
      </c>
    </row>
    <row r="59" spans="1:6" x14ac:dyDescent="0.25">
      <c r="A59" s="377" t="s">
        <v>16889</v>
      </c>
      <c r="B59" s="378">
        <v>103333</v>
      </c>
      <c r="C59" s="339" t="s">
        <v>12780</v>
      </c>
      <c r="D59" s="378" t="s">
        <v>351</v>
      </c>
      <c r="E59" s="441">
        <v>140.51</v>
      </c>
      <c r="F59" s="442">
        <v>0</v>
      </c>
    </row>
    <row r="60" spans="1:6" x14ac:dyDescent="0.25">
      <c r="A60" s="377" t="s">
        <v>16889</v>
      </c>
      <c r="B60" s="378">
        <v>103352</v>
      </c>
      <c r="C60" s="339" t="s">
        <v>16904</v>
      </c>
      <c r="D60" s="378" t="s">
        <v>351</v>
      </c>
      <c r="E60" s="441">
        <v>118.16</v>
      </c>
      <c r="F60" s="442">
        <v>0</v>
      </c>
    </row>
    <row r="61" spans="1:6" x14ac:dyDescent="0.25">
      <c r="A61" s="377" t="s">
        <v>16889</v>
      </c>
      <c r="B61" s="378">
        <v>103353</v>
      </c>
      <c r="C61" s="339" t="s">
        <v>16905</v>
      </c>
      <c r="D61" s="378" t="s">
        <v>351</v>
      </c>
      <c r="E61" s="441">
        <v>119.83</v>
      </c>
      <c r="F61" s="442">
        <v>0</v>
      </c>
    </row>
    <row r="62" spans="1:6" x14ac:dyDescent="0.25">
      <c r="A62" s="377" t="s">
        <v>16889</v>
      </c>
      <c r="B62" s="378">
        <v>103328</v>
      </c>
      <c r="C62" s="339" t="s">
        <v>12775</v>
      </c>
      <c r="D62" s="378" t="s">
        <v>351</v>
      </c>
      <c r="E62" s="441">
        <v>107.83</v>
      </c>
      <c r="F62" s="442">
        <v>0</v>
      </c>
    </row>
    <row r="63" spans="1:6" x14ac:dyDescent="0.25">
      <c r="A63" s="377" t="s">
        <v>16889</v>
      </c>
      <c r="B63" s="378">
        <v>103329</v>
      </c>
      <c r="C63" s="339" t="s">
        <v>12776</v>
      </c>
      <c r="D63" s="378" t="s">
        <v>351</v>
      </c>
      <c r="E63" s="441">
        <v>109.39</v>
      </c>
      <c r="F63" s="442">
        <v>0</v>
      </c>
    </row>
    <row r="64" spans="1:6" x14ac:dyDescent="0.25">
      <c r="A64" s="377" t="s">
        <v>16889</v>
      </c>
      <c r="B64" s="378">
        <v>103356</v>
      </c>
      <c r="C64" s="339" t="s">
        <v>12785</v>
      </c>
      <c r="D64" s="378" t="s">
        <v>351</v>
      </c>
      <c r="E64" s="441">
        <v>67.099999999999994</v>
      </c>
      <c r="F64" s="442">
        <v>0</v>
      </c>
    </row>
    <row r="65" spans="1:6" x14ac:dyDescent="0.25">
      <c r="A65" s="377" t="s">
        <v>16889</v>
      </c>
      <c r="B65" s="378">
        <v>103357</v>
      </c>
      <c r="C65" s="339" t="s">
        <v>12786</v>
      </c>
      <c r="D65" s="378" t="s">
        <v>351</v>
      </c>
      <c r="E65" s="441">
        <v>68.42</v>
      </c>
      <c r="F65" s="442">
        <v>0</v>
      </c>
    </row>
    <row r="66" spans="1:6" x14ac:dyDescent="0.25">
      <c r="A66" s="377" t="s">
        <v>16889</v>
      </c>
      <c r="B66" s="378">
        <v>103364</v>
      </c>
      <c r="C66" s="339" t="s">
        <v>16906</v>
      </c>
      <c r="D66" s="378" t="s">
        <v>351</v>
      </c>
      <c r="E66" s="441">
        <v>55.44</v>
      </c>
      <c r="F66" s="442">
        <v>0</v>
      </c>
    </row>
    <row r="67" spans="1:6" x14ac:dyDescent="0.25">
      <c r="A67" s="377" t="s">
        <v>16889</v>
      </c>
      <c r="B67" s="378">
        <v>103365</v>
      </c>
      <c r="C67" s="339" t="s">
        <v>16907</v>
      </c>
      <c r="D67" s="378" t="s">
        <v>351</v>
      </c>
      <c r="E67" s="441">
        <v>56.42</v>
      </c>
      <c r="F67" s="442">
        <v>0</v>
      </c>
    </row>
    <row r="68" spans="1:6" x14ac:dyDescent="0.25">
      <c r="A68" s="377" t="s">
        <v>16889</v>
      </c>
      <c r="B68" s="378">
        <v>103350</v>
      </c>
      <c r="C68" s="339" t="s">
        <v>12783</v>
      </c>
      <c r="D68" s="378" t="s">
        <v>351</v>
      </c>
      <c r="E68" s="441">
        <v>200.22</v>
      </c>
      <c r="F68" s="442">
        <v>0</v>
      </c>
    </row>
    <row r="69" spans="1:6" x14ac:dyDescent="0.25">
      <c r="A69" s="377" t="s">
        <v>16889</v>
      </c>
      <c r="B69" s="378">
        <v>103351</v>
      </c>
      <c r="C69" s="339" t="s">
        <v>12784</v>
      </c>
      <c r="D69" s="378" t="s">
        <v>351</v>
      </c>
      <c r="E69" s="441">
        <v>202.53</v>
      </c>
      <c r="F69" s="442">
        <v>0</v>
      </c>
    </row>
    <row r="70" spans="1:6" x14ac:dyDescent="0.25">
      <c r="A70" s="377" t="s">
        <v>16889</v>
      </c>
      <c r="B70" s="378">
        <v>103344</v>
      </c>
      <c r="C70" s="339" t="s">
        <v>16908</v>
      </c>
      <c r="D70" s="378" t="s">
        <v>351</v>
      </c>
      <c r="E70" s="441">
        <v>89.68</v>
      </c>
      <c r="F70" s="442">
        <v>0</v>
      </c>
    </row>
    <row r="71" spans="1:6" x14ac:dyDescent="0.25">
      <c r="A71" s="377" t="s">
        <v>16889</v>
      </c>
      <c r="B71" s="378">
        <v>103345</v>
      </c>
      <c r="C71" s="339" t="s">
        <v>16909</v>
      </c>
      <c r="D71" s="378" t="s">
        <v>351</v>
      </c>
      <c r="E71" s="441">
        <v>91.78</v>
      </c>
      <c r="F71" s="442">
        <v>0</v>
      </c>
    </row>
    <row r="72" spans="1:6" x14ac:dyDescent="0.25">
      <c r="A72" s="377" t="s">
        <v>16889</v>
      </c>
      <c r="B72" s="378">
        <v>103348</v>
      </c>
      <c r="C72" s="339" t="s">
        <v>16910</v>
      </c>
      <c r="D72" s="378" t="s">
        <v>351</v>
      </c>
      <c r="E72" s="441">
        <v>75.03</v>
      </c>
      <c r="F72" s="442">
        <v>0</v>
      </c>
    </row>
    <row r="73" spans="1:6" x14ac:dyDescent="0.25">
      <c r="A73" s="377" t="s">
        <v>16889</v>
      </c>
      <c r="B73" s="378">
        <v>103349</v>
      </c>
      <c r="C73" s="339" t="s">
        <v>16911</v>
      </c>
      <c r="D73" s="378" t="s">
        <v>351</v>
      </c>
      <c r="E73" s="441">
        <v>76.94</v>
      </c>
      <c r="F73" s="442">
        <v>0</v>
      </c>
    </row>
    <row r="74" spans="1:6" x14ac:dyDescent="0.25">
      <c r="A74" s="377" t="s">
        <v>16889</v>
      </c>
      <c r="B74" s="378">
        <v>103346</v>
      </c>
      <c r="C74" s="339" t="s">
        <v>16912</v>
      </c>
      <c r="D74" s="378" t="s">
        <v>351</v>
      </c>
      <c r="E74" s="441">
        <v>100.3</v>
      </c>
      <c r="F74" s="442">
        <v>0</v>
      </c>
    </row>
    <row r="75" spans="1:6" x14ac:dyDescent="0.25">
      <c r="A75" s="377" t="s">
        <v>16889</v>
      </c>
      <c r="B75" s="378">
        <v>103347</v>
      </c>
      <c r="C75" s="339" t="s">
        <v>16913</v>
      </c>
      <c r="D75" s="378" t="s">
        <v>351</v>
      </c>
      <c r="E75" s="441">
        <v>102.54</v>
      </c>
      <c r="F75" s="442">
        <v>0</v>
      </c>
    </row>
    <row r="76" spans="1:6" x14ac:dyDescent="0.25">
      <c r="A76" s="377" t="s">
        <v>16889</v>
      </c>
      <c r="B76" s="378">
        <v>103324</v>
      </c>
      <c r="C76" s="339" t="s">
        <v>12771</v>
      </c>
      <c r="D76" s="378" t="s">
        <v>351</v>
      </c>
      <c r="E76" s="441">
        <v>85.21</v>
      </c>
      <c r="F76" s="442">
        <v>0</v>
      </c>
    </row>
    <row r="77" spans="1:6" x14ac:dyDescent="0.25">
      <c r="A77" s="377" t="s">
        <v>16889</v>
      </c>
      <c r="B77" s="378">
        <v>103325</v>
      </c>
      <c r="C77" s="339" t="s">
        <v>12772</v>
      </c>
      <c r="D77" s="378" t="s">
        <v>351</v>
      </c>
      <c r="E77" s="441">
        <v>87.24</v>
      </c>
      <c r="F77" s="442">
        <v>0</v>
      </c>
    </row>
    <row r="78" spans="1:6" x14ac:dyDescent="0.25">
      <c r="A78" s="377" t="s">
        <v>16889</v>
      </c>
      <c r="B78" s="378">
        <v>103326</v>
      </c>
      <c r="C78" s="339" t="s">
        <v>12773</v>
      </c>
      <c r="D78" s="378" t="s">
        <v>351</v>
      </c>
      <c r="E78" s="441">
        <v>100.1</v>
      </c>
      <c r="F78" s="442">
        <v>0</v>
      </c>
    </row>
    <row r="79" spans="1:6" x14ac:dyDescent="0.25">
      <c r="A79" s="377" t="s">
        <v>16889</v>
      </c>
      <c r="B79" s="378">
        <v>103327</v>
      </c>
      <c r="C79" s="339" t="s">
        <v>12774</v>
      </c>
      <c r="D79" s="378" t="s">
        <v>351</v>
      </c>
      <c r="E79" s="441">
        <v>102.48</v>
      </c>
      <c r="F79" s="442">
        <v>0</v>
      </c>
    </row>
    <row r="80" spans="1:6" x14ac:dyDescent="0.25">
      <c r="A80" s="377" t="s">
        <v>16889</v>
      </c>
      <c r="B80" s="378">
        <v>103322</v>
      </c>
      <c r="C80" s="339" t="s">
        <v>12769</v>
      </c>
      <c r="D80" s="378" t="s">
        <v>351</v>
      </c>
      <c r="E80" s="441">
        <v>63.2</v>
      </c>
      <c r="F80" s="442">
        <v>0</v>
      </c>
    </row>
    <row r="81" spans="1:6" x14ac:dyDescent="0.25">
      <c r="A81" s="377" t="s">
        <v>16889</v>
      </c>
      <c r="B81" s="378">
        <v>103323</v>
      </c>
      <c r="C81" s="339" t="s">
        <v>12770</v>
      </c>
      <c r="D81" s="378" t="s">
        <v>351</v>
      </c>
      <c r="E81" s="441">
        <v>64.989999999999995</v>
      </c>
      <c r="F81" s="442">
        <v>0</v>
      </c>
    </row>
    <row r="82" spans="1:6" x14ac:dyDescent="0.25">
      <c r="A82" s="377" t="s">
        <v>16889</v>
      </c>
      <c r="B82" s="378">
        <v>103338</v>
      </c>
      <c r="C82" s="339" t="s">
        <v>16914</v>
      </c>
      <c r="D82" s="378" t="s">
        <v>351</v>
      </c>
      <c r="E82" s="441">
        <v>124.06</v>
      </c>
      <c r="F82" s="442">
        <v>0</v>
      </c>
    </row>
    <row r="83" spans="1:6" x14ac:dyDescent="0.25">
      <c r="A83" s="377" t="s">
        <v>16889</v>
      </c>
      <c r="B83" s="378">
        <v>103339</v>
      </c>
      <c r="C83" s="339" t="s">
        <v>16915</v>
      </c>
      <c r="D83" s="378" t="s">
        <v>351</v>
      </c>
      <c r="E83" s="441">
        <v>125.81</v>
      </c>
      <c r="F83" s="442">
        <v>0</v>
      </c>
    </row>
    <row r="84" spans="1:6" x14ac:dyDescent="0.25">
      <c r="A84" s="377" t="s">
        <v>16889</v>
      </c>
      <c r="B84" s="378">
        <v>103340</v>
      </c>
      <c r="C84" s="339" t="s">
        <v>16916</v>
      </c>
      <c r="D84" s="378" t="s">
        <v>351</v>
      </c>
      <c r="E84" s="441">
        <v>148.99</v>
      </c>
      <c r="F84" s="442">
        <v>0</v>
      </c>
    </row>
    <row r="85" spans="1:6" x14ac:dyDescent="0.25">
      <c r="A85" s="377" t="s">
        <v>16889</v>
      </c>
      <c r="B85" s="378">
        <v>103341</v>
      </c>
      <c r="C85" s="339" t="s">
        <v>16917</v>
      </c>
      <c r="D85" s="378" t="s">
        <v>351</v>
      </c>
      <c r="E85" s="441">
        <v>151.19</v>
      </c>
      <c r="F85" s="442">
        <v>0</v>
      </c>
    </row>
    <row r="86" spans="1:6" x14ac:dyDescent="0.25">
      <c r="A86" s="377" t="s">
        <v>16889</v>
      </c>
      <c r="B86" s="378">
        <v>103336</v>
      </c>
      <c r="C86" s="339" t="s">
        <v>16918</v>
      </c>
      <c r="D86" s="378" t="s">
        <v>351</v>
      </c>
      <c r="E86" s="441">
        <v>94.03</v>
      </c>
      <c r="F86" s="442">
        <v>0</v>
      </c>
    </row>
    <row r="87" spans="1:6" x14ac:dyDescent="0.25">
      <c r="A87" s="377" t="s">
        <v>16889</v>
      </c>
      <c r="B87" s="378">
        <v>103337</v>
      </c>
      <c r="C87" s="339" t="s">
        <v>16919</v>
      </c>
      <c r="D87" s="378" t="s">
        <v>351</v>
      </c>
      <c r="E87" s="441">
        <v>95.53</v>
      </c>
      <c r="F87" s="442">
        <v>0</v>
      </c>
    </row>
    <row r="88" spans="1:6" x14ac:dyDescent="0.25">
      <c r="A88" s="377" t="s">
        <v>16889</v>
      </c>
      <c r="B88" s="378">
        <v>103342</v>
      </c>
      <c r="C88" s="339" t="s">
        <v>16920</v>
      </c>
      <c r="D88" s="378" t="s">
        <v>351</v>
      </c>
      <c r="E88" s="441">
        <v>125.09</v>
      </c>
      <c r="F88" s="442">
        <v>0</v>
      </c>
    </row>
    <row r="89" spans="1:6" x14ac:dyDescent="0.25">
      <c r="A89" s="377" t="s">
        <v>16889</v>
      </c>
      <c r="B89" s="378">
        <v>103343</v>
      </c>
      <c r="C89" s="339" t="s">
        <v>16921</v>
      </c>
      <c r="D89" s="378" t="s">
        <v>351</v>
      </c>
      <c r="E89" s="441">
        <v>127.03</v>
      </c>
      <c r="F89" s="442">
        <v>0</v>
      </c>
    </row>
    <row r="90" spans="1:6" x14ac:dyDescent="0.25">
      <c r="A90" s="377" t="s">
        <v>16889</v>
      </c>
      <c r="B90" s="378">
        <v>103318</v>
      </c>
      <c r="C90" s="339" t="s">
        <v>16922</v>
      </c>
      <c r="D90" s="378" t="s">
        <v>351</v>
      </c>
      <c r="E90" s="441">
        <v>107.43</v>
      </c>
      <c r="F90" s="442">
        <v>0</v>
      </c>
    </row>
    <row r="91" spans="1:6" x14ac:dyDescent="0.25">
      <c r="A91" s="377" t="s">
        <v>16889</v>
      </c>
      <c r="B91" s="378">
        <v>103319</v>
      </c>
      <c r="C91" s="339" t="s">
        <v>12791</v>
      </c>
      <c r="D91" s="378" t="s">
        <v>351</v>
      </c>
      <c r="E91" s="441">
        <v>109.18</v>
      </c>
      <c r="F91" s="442">
        <v>0</v>
      </c>
    </row>
    <row r="92" spans="1:6" x14ac:dyDescent="0.25">
      <c r="A92" s="377" t="s">
        <v>16889</v>
      </c>
      <c r="B92" s="378">
        <v>103320</v>
      </c>
      <c r="C92" s="339" t="s">
        <v>12792</v>
      </c>
      <c r="D92" s="378" t="s">
        <v>351</v>
      </c>
      <c r="E92" s="441">
        <v>128.36000000000001</v>
      </c>
      <c r="F92" s="442">
        <v>0</v>
      </c>
    </row>
    <row r="93" spans="1:6" x14ac:dyDescent="0.25">
      <c r="A93" s="377" t="s">
        <v>16889</v>
      </c>
      <c r="B93" s="378">
        <v>103321</v>
      </c>
      <c r="C93" s="339" t="s">
        <v>12793</v>
      </c>
      <c r="D93" s="378" t="s">
        <v>351</v>
      </c>
      <c r="E93" s="441">
        <v>130.56</v>
      </c>
      <c r="F93" s="442">
        <v>0</v>
      </c>
    </row>
    <row r="94" spans="1:6" x14ac:dyDescent="0.25">
      <c r="A94" s="377" t="s">
        <v>16889</v>
      </c>
      <c r="B94" s="378">
        <v>103316</v>
      </c>
      <c r="C94" s="339" t="s">
        <v>12789</v>
      </c>
      <c r="D94" s="378" t="s">
        <v>351</v>
      </c>
      <c r="E94" s="441">
        <v>82.5</v>
      </c>
      <c r="F94" s="442">
        <v>0</v>
      </c>
    </row>
    <row r="95" spans="1:6" x14ac:dyDescent="0.25">
      <c r="A95" s="377" t="s">
        <v>16889</v>
      </c>
      <c r="B95" s="378">
        <v>103317</v>
      </c>
      <c r="C95" s="339" t="s">
        <v>12790</v>
      </c>
      <c r="D95" s="378" t="s">
        <v>351</v>
      </c>
      <c r="E95" s="441">
        <v>84</v>
      </c>
      <c r="F95" s="442">
        <v>0</v>
      </c>
    </row>
    <row r="96" spans="1:6" x14ac:dyDescent="0.25">
      <c r="A96" s="377" t="s">
        <v>16923</v>
      </c>
      <c r="B96" s="378">
        <v>101166</v>
      </c>
      <c r="C96" s="339" t="s">
        <v>1470</v>
      </c>
      <c r="D96" s="378" t="s">
        <v>1068</v>
      </c>
      <c r="E96" s="441">
        <v>727.47</v>
      </c>
      <c r="F96" s="442">
        <v>0</v>
      </c>
    </row>
    <row r="97" spans="1:6" x14ac:dyDescent="0.25">
      <c r="A97" s="377" t="s">
        <v>16923</v>
      </c>
      <c r="B97" s="378">
        <v>101165</v>
      </c>
      <c r="C97" s="339" t="s">
        <v>1469</v>
      </c>
      <c r="D97" s="378" t="s">
        <v>1068</v>
      </c>
      <c r="E97" s="441">
        <v>1072.74</v>
      </c>
      <c r="F97" s="442">
        <v>0</v>
      </c>
    </row>
    <row r="98" spans="1:6" x14ac:dyDescent="0.25">
      <c r="A98" s="377" t="s">
        <v>16923</v>
      </c>
      <c r="B98" s="378">
        <v>101163</v>
      </c>
      <c r="C98" s="339" t="s">
        <v>1705</v>
      </c>
      <c r="D98" s="378" t="s">
        <v>351</v>
      </c>
      <c r="E98" s="441">
        <v>694.47</v>
      </c>
      <c r="F98" s="442">
        <v>0</v>
      </c>
    </row>
    <row r="99" spans="1:6" x14ac:dyDescent="0.25">
      <c r="A99" s="377" t="s">
        <v>16923</v>
      </c>
      <c r="B99" s="378">
        <v>101164</v>
      </c>
      <c r="C99" s="339" t="s">
        <v>1706</v>
      </c>
      <c r="D99" s="378" t="s">
        <v>351</v>
      </c>
      <c r="E99" s="441">
        <v>704.39</v>
      </c>
      <c r="F99" s="442">
        <v>0</v>
      </c>
    </row>
    <row r="100" spans="1:6" x14ac:dyDescent="0.25">
      <c r="A100" s="377" t="s">
        <v>16923</v>
      </c>
      <c r="B100" s="378">
        <v>101162</v>
      </c>
      <c r="C100" s="339" t="s">
        <v>1703</v>
      </c>
      <c r="D100" s="378" t="s">
        <v>351</v>
      </c>
      <c r="E100" s="441">
        <v>173</v>
      </c>
      <c r="F100" s="442">
        <v>0</v>
      </c>
    </row>
    <row r="101" spans="1:6" x14ac:dyDescent="0.25">
      <c r="A101" s="377" t="s">
        <v>16923</v>
      </c>
      <c r="B101" s="378">
        <v>101161</v>
      </c>
      <c r="C101" s="339" t="s">
        <v>1704</v>
      </c>
      <c r="D101" s="378" t="s">
        <v>351</v>
      </c>
      <c r="E101" s="441">
        <v>244.68</v>
      </c>
      <c r="F101" s="442">
        <v>0</v>
      </c>
    </row>
    <row r="102" spans="1:6" x14ac:dyDescent="0.25">
      <c r="A102" s="377" t="s">
        <v>16923</v>
      </c>
      <c r="B102" s="378">
        <v>101160</v>
      </c>
      <c r="C102" s="339" t="s">
        <v>16924</v>
      </c>
      <c r="D102" s="378" t="s">
        <v>351</v>
      </c>
      <c r="E102" s="441">
        <v>0</v>
      </c>
      <c r="F102" s="442"/>
    </row>
    <row r="103" spans="1:6" x14ac:dyDescent="0.25">
      <c r="A103" s="377" t="s">
        <v>16923</v>
      </c>
      <c r="B103" s="378">
        <v>101159</v>
      </c>
      <c r="C103" s="339" t="s">
        <v>1702</v>
      </c>
      <c r="D103" s="378" t="s">
        <v>351</v>
      </c>
      <c r="E103" s="441">
        <v>151.55000000000001</v>
      </c>
      <c r="F103" s="442">
        <v>0</v>
      </c>
    </row>
    <row r="104" spans="1:6" x14ac:dyDescent="0.25">
      <c r="A104" s="377" t="s">
        <v>16923</v>
      </c>
      <c r="B104" s="378">
        <v>101154</v>
      </c>
      <c r="C104" s="339" t="s">
        <v>1707</v>
      </c>
      <c r="D104" s="378" t="s">
        <v>351</v>
      </c>
      <c r="E104" s="441">
        <v>151.85</v>
      </c>
      <c r="F104" s="442">
        <v>0</v>
      </c>
    </row>
    <row r="105" spans="1:6" x14ac:dyDescent="0.25">
      <c r="A105" s="377" t="s">
        <v>16923</v>
      </c>
      <c r="B105" s="378">
        <v>101155</v>
      </c>
      <c r="C105" s="339" t="s">
        <v>1708</v>
      </c>
      <c r="D105" s="378" t="s">
        <v>351</v>
      </c>
      <c r="E105" s="441">
        <v>213.79</v>
      </c>
      <c r="F105" s="442">
        <v>0</v>
      </c>
    </row>
    <row r="106" spans="1:6" x14ac:dyDescent="0.25">
      <c r="A106" s="377" t="s">
        <v>16923</v>
      </c>
      <c r="B106" s="378">
        <v>101156</v>
      </c>
      <c r="C106" s="339" t="s">
        <v>1709</v>
      </c>
      <c r="D106" s="378" t="s">
        <v>351</v>
      </c>
      <c r="E106" s="441">
        <v>313.68</v>
      </c>
      <c r="F106" s="442">
        <v>0</v>
      </c>
    </row>
    <row r="107" spans="1:6" x14ac:dyDescent="0.25">
      <c r="A107" s="377" t="s">
        <v>16923</v>
      </c>
      <c r="B107" s="378">
        <v>101158</v>
      </c>
      <c r="C107" s="339" t="s">
        <v>12788</v>
      </c>
      <c r="D107" s="378" t="s">
        <v>351</v>
      </c>
      <c r="E107" s="441">
        <v>87.1</v>
      </c>
      <c r="F107" s="442">
        <v>0</v>
      </c>
    </row>
    <row r="108" spans="1:6" x14ac:dyDescent="0.25">
      <c r="A108" s="377" t="s">
        <v>16923</v>
      </c>
      <c r="B108" s="378">
        <v>101157</v>
      </c>
      <c r="C108" s="339" t="s">
        <v>12787</v>
      </c>
      <c r="D108" s="378" t="s">
        <v>351</v>
      </c>
      <c r="E108" s="441">
        <v>67.180000000000007</v>
      </c>
      <c r="F108" s="442">
        <v>0</v>
      </c>
    </row>
    <row r="109" spans="1:6" x14ac:dyDescent="0.25">
      <c r="A109" s="377" t="s">
        <v>16925</v>
      </c>
      <c r="B109" s="378">
        <v>87382</v>
      </c>
      <c r="C109" s="339" t="s">
        <v>1975</v>
      </c>
      <c r="D109" s="378" t="s">
        <v>1068</v>
      </c>
      <c r="E109" s="441">
        <v>1751.42</v>
      </c>
      <c r="F109" s="442">
        <v>0</v>
      </c>
    </row>
    <row r="110" spans="1:6" x14ac:dyDescent="0.25">
      <c r="A110" s="377" t="s">
        <v>16925</v>
      </c>
      <c r="B110" s="378">
        <v>87383</v>
      </c>
      <c r="C110" s="339" t="s">
        <v>1976</v>
      </c>
      <c r="D110" s="378" t="s">
        <v>1068</v>
      </c>
      <c r="E110" s="441">
        <v>1736.33</v>
      </c>
      <c r="F110" s="442">
        <v>0</v>
      </c>
    </row>
    <row r="111" spans="1:6" x14ac:dyDescent="0.25">
      <c r="A111" s="377" t="s">
        <v>16925</v>
      </c>
      <c r="B111" s="378">
        <v>87384</v>
      </c>
      <c r="C111" s="339" t="s">
        <v>1977</v>
      </c>
      <c r="D111" s="378" t="s">
        <v>1068</v>
      </c>
      <c r="E111" s="441">
        <v>1717.7</v>
      </c>
      <c r="F111" s="442">
        <v>0</v>
      </c>
    </row>
    <row r="112" spans="1:6" x14ac:dyDescent="0.25">
      <c r="A112" s="377" t="s">
        <v>16925</v>
      </c>
      <c r="B112" s="378">
        <v>87398</v>
      </c>
      <c r="C112" s="339" t="s">
        <v>1990</v>
      </c>
      <c r="D112" s="378" t="s">
        <v>1068</v>
      </c>
      <c r="E112" s="441">
        <v>2015.95</v>
      </c>
      <c r="F112" s="442">
        <v>0</v>
      </c>
    </row>
    <row r="113" spans="1:6" x14ac:dyDescent="0.25">
      <c r="A113" s="377" t="s">
        <v>16925</v>
      </c>
      <c r="B113" s="378">
        <v>87395</v>
      </c>
      <c r="C113" s="339" t="s">
        <v>1987</v>
      </c>
      <c r="D113" s="378" t="s">
        <v>1068</v>
      </c>
      <c r="E113" s="441">
        <v>3383.57</v>
      </c>
      <c r="F113" s="442">
        <v>0</v>
      </c>
    </row>
    <row r="114" spans="1:6" x14ac:dyDescent="0.25">
      <c r="A114" s="377" t="s">
        <v>16925</v>
      </c>
      <c r="B114" s="378">
        <v>87396</v>
      </c>
      <c r="C114" s="339" t="s">
        <v>1988</v>
      </c>
      <c r="D114" s="378" t="s">
        <v>1068</v>
      </c>
      <c r="E114" s="441">
        <v>3390.68</v>
      </c>
      <c r="F114" s="442">
        <v>0</v>
      </c>
    </row>
    <row r="115" spans="1:6" x14ac:dyDescent="0.25">
      <c r="A115" s="377" t="s">
        <v>16925</v>
      </c>
      <c r="B115" s="378">
        <v>87397</v>
      </c>
      <c r="C115" s="339" t="s">
        <v>1989</v>
      </c>
      <c r="D115" s="378" t="s">
        <v>1068</v>
      </c>
      <c r="E115" s="441">
        <v>3399.52</v>
      </c>
      <c r="F115" s="442">
        <v>0</v>
      </c>
    </row>
    <row r="116" spans="1:6" x14ac:dyDescent="0.25">
      <c r="A116" s="377" t="s">
        <v>16925</v>
      </c>
      <c r="B116" s="378">
        <v>87402</v>
      </c>
      <c r="C116" s="339" t="s">
        <v>1993</v>
      </c>
      <c r="D116" s="378" t="s">
        <v>1068</v>
      </c>
      <c r="E116" s="441">
        <v>3717.67</v>
      </c>
      <c r="F116" s="442">
        <v>0</v>
      </c>
    </row>
    <row r="117" spans="1:6" x14ac:dyDescent="0.25">
      <c r="A117" s="377" t="s">
        <v>16925</v>
      </c>
      <c r="B117" s="378">
        <v>87391</v>
      </c>
      <c r="C117" s="339" t="s">
        <v>1984</v>
      </c>
      <c r="D117" s="378" t="s">
        <v>1068</v>
      </c>
      <c r="E117" s="441">
        <v>5338.54</v>
      </c>
      <c r="F117" s="442">
        <v>0</v>
      </c>
    </row>
    <row r="118" spans="1:6" x14ac:dyDescent="0.25">
      <c r="A118" s="377" t="s">
        <v>16925</v>
      </c>
      <c r="B118" s="378">
        <v>87393</v>
      </c>
      <c r="C118" s="339" t="s">
        <v>1985</v>
      </c>
      <c r="D118" s="378" t="s">
        <v>1068</v>
      </c>
      <c r="E118" s="441">
        <v>5371.91</v>
      </c>
      <c r="F118" s="442">
        <v>0</v>
      </c>
    </row>
    <row r="119" spans="1:6" x14ac:dyDescent="0.25">
      <c r="A119" s="377" t="s">
        <v>16925</v>
      </c>
      <c r="B119" s="378">
        <v>87394</v>
      </c>
      <c r="C119" s="339" t="s">
        <v>1986</v>
      </c>
      <c r="D119" s="378" t="s">
        <v>1068</v>
      </c>
      <c r="E119" s="441">
        <v>5405.83</v>
      </c>
      <c r="F119" s="442">
        <v>0</v>
      </c>
    </row>
    <row r="120" spans="1:6" x14ac:dyDescent="0.25">
      <c r="A120" s="377" t="s">
        <v>16925</v>
      </c>
      <c r="B120" s="378">
        <v>87401</v>
      </c>
      <c r="C120" s="339" t="s">
        <v>1992</v>
      </c>
      <c r="D120" s="378" t="s">
        <v>1068</v>
      </c>
      <c r="E120" s="441">
        <v>5712.67</v>
      </c>
      <c r="F120" s="442">
        <v>0</v>
      </c>
    </row>
    <row r="121" spans="1:6" x14ac:dyDescent="0.25">
      <c r="A121" s="377" t="s">
        <v>16925</v>
      </c>
      <c r="B121" s="378">
        <v>87407</v>
      </c>
      <c r="C121" s="339" t="s">
        <v>1995</v>
      </c>
      <c r="D121" s="378" t="s">
        <v>1068</v>
      </c>
      <c r="E121" s="441">
        <v>1785.67</v>
      </c>
      <c r="F121" s="442">
        <v>0</v>
      </c>
    </row>
    <row r="122" spans="1:6" x14ac:dyDescent="0.25">
      <c r="A122" s="377" t="s">
        <v>16925</v>
      </c>
      <c r="B122" s="378">
        <v>87408</v>
      </c>
      <c r="C122" s="339" t="s">
        <v>16369</v>
      </c>
      <c r="D122" s="378" t="s">
        <v>1068</v>
      </c>
      <c r="E122" s="441">
        <v>1761.26</v>
      </c>
      <c r="F122" s="442">
        <v>0</v>
      </c>
    </row>
    <row r="123" spans="1:6" x14ac:dyDescent="0.25">
      <c r="A123" s="377" t="s">
        <v>16925</v>
      </c>
      <c r="B123" s="378">
        <v>87404</v>
      </c>
      <c r="C123" s="339" t="s">
        <v>1994</v>
      </c>
      <c r="D123" s="378" t="s">
        <v>1068</v>
      </c>
      <c r="E123" s="441">
        <v>5001.8599999999997</v>
      </c>
      <c r="F123" s="442">
        <v>0</v>
      </c>
    </row>
    <row r="124" spans="1:6" x14ac:dyDescent="0.25">
      <c r="A124" s="377" t="s">
        <v>16925</v>
      </c>
      <c r="B124" s="378">
        <v>87405</v>
      </c>
      <c r="C124" s="339" t="s">
        <v>16368</v>
      </c>
      <c r="D124" s="378" t="s">
        <v>1068</v>
      </c>
      <c r="E124" s="441">
        <v>4994.3500000000004</v>
      </c>
      <c r="F124" s="442">
        <v>0</v>
      </c>
    </row>
    <row r="125" spans="1:6" x14ac:dyDescent="0.25">
      <c r="A125" s="377" t="s">
        <v>16925</v>
      </c>
      <c r="B125" s="378">
        <v>87388</v>
      </c>
      <c r="C125" s="339" t="s">
        <v>1981</v>
      </c>
      <c r="D125" s="378" t="s">
        <v>1068</v>
      </c>
      <c r="E125" s="441">
        <v>4790.92</v>
      </c>
      <c r="F125" s="442">
        <v>0</v>
      </c>
    </row>
    <row r="126" spans="1:6" x14ac:dyDescent="0.25">
      <c r="A126" s="377" t="s">
        <v>16925</v>
      </c>
      <c r="B126" s="378">
        <v>87389</v>
      </c>
      <c r="C126" s="339" t="s">
        <v>1982</v>
      </c>
      <c r="D126" s="378" t="s">
        <v>1068</v>
      </c>
      <c r="E126" s="441">
        <v>4796.7299999999996</v>
      </c>
      <c r="F126" s="442">
        <v>0</v>
      </c>
    </row>
    <row r="127" spans="1:6" x14ac:dyDescent="0.25">
      <c r="A127" s="377" t="s">
        <v>16925</v>
      </c>
      <c r="B127" s="378">
        <v>87390</v>
      </c>
      <c r="C127" s="339" t="s">
        <v>1983</v>
      </c>
      <c r="D127" s="378" t="s">
        <v>1068</v>
      </c>
      <c r="E127" s="441">
        <v>4809.83</v>
      </c>
      <c r="F127" s="442">
        <v>0</v>
      </c>
    </row>
    <row r="128" spans="1:6" x14ac:dyDescent="0.25">
      <c r="A128" s="377" t="s">
        <v>16925</v>
      </c>
      <c r="B128" s="378">
        <v>87385</v>
      </c>
      <c r="C128" s="339" t="s">
        <v>1978</v>
      </c>
      <c r="D128" s="378" t="s">
        <v>1068</v>
      </c>
      <c r="E128" s="441">
        <v>2050.1999999999998</v>
      </c>
      <c r="F128" s="442">
        <v>0</v>
      </c>
    </row>
    <row r="129" spans="1:6" x14ac:dyDescent="0.25">
      <c r="A129" s="377" t="s">
        <v>16925</v>
      </c>
      <c r="B129" s="378">
        <v>87386</v>
      </c>
      <c r="C129" s="339" t="s">
        <v>1979</v>
      </c>
      <c r="D129" s="378" t="s">
        <v>1068</v>
      </c>
      <c r="E129" s="441">
        <v>2026.46</v>
      </c>
      <c r="F129" s="442">
        <v>0</v>
      </c>
    </row>
    <row r="130" spans="1:6" x14ac:dyDescent="0.25">
      <c r="A130" s="377" t="s">
        <v>16925</v>
      </c>
      <c r="B130" s="378">
        <v>87387</v>
      </c>
      <c r="C130" s="339" t="s">
        <v>1980</v>
      </c>
      <c r="D130" s="378" t="s">
        <v>1068</v>
      </c>
      <c r="E130" s="441">
        <v>2009.02</v>
      </c>
      <c r="F130" s="442">
        <v>0</v>
      </c>
    </row>
    <row r="131" spans="1:6" x14ac:dyDescent="0.25">
      <c r="A131" s="377" t="s">
        <v>16925</v>
      </c>
      <c r="B131" s="378">
        <v>87399</v>
      </c>
      <c r="C131" s="339" t="s">
        <v>1991</v>
      </c>
      <c r="D131" s="378" t="s">
        <v>1068</v>
      </c>
      <c r="E131" s="441">
        <v>2316.6999999999998</v>
      </c>
      <c r="F131" s="442">
        <v>0</v>
      </c>
    </row>
    <row r="132" spans="1:6" x14ac:dyDescent="0.25">
      <c r="A132" s="377" t="s">
        <v>16925</v>
      </c>
      <c r="B132" s="378">
        <v>88627</v>
      </c>
      <c r="C132" s="339" t="s">
        <v>1998</v>
      </c>
      <c r="D132" s="378" t="s">
        <v>1068</v>
      </c>
      <c r="E132" s="441">
        <v>664.65</v>
      </c>
      <c r="F132" s="442">
        <v>0</v>
      </c>
    </row>
    <row r="133" spans="1:6" x14ac:dyDescent="0.25">
      <c r="A133" s="377" t="s">
        <v>16925</v>
      </c>
      <c r="B133" s="378">
        <v>100463</v>
      </c>
      <c r="C133" s="339" t="s">
        <v>16926</v>
      </c>
      <c r="D133" s="378" t="s">
        <v>1068</v>
      </c>
      <c r="E133" s="441">
        <v>0</v>
      </c>
      <c r="F133" s="442"/>
    </row>
    <row r="134" spans="1:6" x14ac:dyDescent="0.25">
      <c r="A134" s="377" t="s">
        <v>16925</v>
      </c>
      <c r="B134" s="378">
        <v>88626</v>
      </c>
      <c r="C134" s="339" t="s">
        <v>1997</v>
      </c>
      <c r="D134" s="378" t="s">
        <v>1068</v>
      </c>
      <c r="E134" s="441">
        <v>533.37</v>
      </c>
      <c r="F134" s="442">
        <v>0</v>
      </c>
    </row>
    <row r="135" spans="1:6" x14ac:dyDescent="0.25">
      <c r="A135" s="377" t="s">
        <v>16925</v>
      </c>
      <c r="B135" s="378">
        <v>100488</v>
      </c>
      <c r="C135" s="339" t="s">
        <v>2020</v>
      </c>
      <c r="D135" s="378" t="s">
        <v>1068</v>
      </c>
      <c r="E135" s="441">
        <v>516.49</v>
      </c>
      <c r="F135" s="442">
        <v>0</v>
      </c>
    </row>
    <row r="136" spans="1:6" x14ac:dyDescent="0.25">
      <c r="A136" s="377" t="s">
        <v>16925</v>
      </c>
      <c r="B136" s="378">
        <v>100464</v>
      </c>
      <c r="C136" s="339" t="s">
        <v>16927</v>
      </c>
      <c r="D136" s="378" t="s">
        <v>1068</v>
      </c>
      <c r="E136" s="441">
        <v>574.96</v>
      </c>
      <c r="F136" s="442">
        <v>0</v>
      </c>
    </row>
    <row r="137" spans="1:6" x14ac:dyDescent="0.25">
      <c r="A137" s="377" t="s">
        <v>16925</v>
      </c>
      <c r="B137" s="378">
        <v>100465</v>
      </c>
      <c r="C137" s="339" t="s">
        <v>16928</v>
      </c>
      <c r="D137" s="378" t="s">
        <v>1068</v>
      </c>
      <c r="E137" s="441">
        <v>517.84</v>
      </c>
      <c r="F137" s="442">
        <v>0</v>
      </c>
    </row>
    <row r="138" spans="1:6" x14ac:dyDescent="0.25">
      <c r="A138" s="377" t="s">
        <v>16925</v>
      </c>
      <c r="B138" s="378">
        <v>100466</v>
      </c>
      <c r="C138" s="339" t="s">
        <v>16929</v>
      </c>
      <c r="D138" s="378" t="s">
        <v>1068</v>
      </c>
      <c r="E138" s="441">
        <v>488.18</v>
      </c>
      <c r="F138" s="442">
        <v>0</v>
      </c>
    </row>
    <row r="139" spans="1:6" x14ac:dyDescent="0.25">
      <c r="A139" s="377" t="s">
        <v>16925</v>
      </c>
      <c r="B139" s="378">
        <v>87368</v>
      </c>
      <c r="C139" s="339" t="s">
        <v>1961</v>
      </c>
      <c r="D139" s="378" t="s">
        <v>1068</v>
      </c>
      <c r="E139" s="441">
        <v>726.73</v>
      </c>
      <c r="F139" s="442">
        <v>0</v>
      </c>
    </row>
    <row r="140" spans="1:6" x14ac:dyDescent="0.25">
      <c r="A140" s="377" t="s">
        <v>16925</v>
      </c>
      <c r="B140" s="378">
        <v>100450</v>
      </c>
      <c r="C140" s="339" t="s">
        <v>16930</v>
      </c>
      <c r="D140" s="378" t="s">
        <v>1068</v>
      </c>
      <c r="E140" s="441">
        <v>0</v>
      </c>
      <c r="F140" s="442"/>
    </row>
    <row r="141" spans="1:6" x14ac:dyDescent="0.25">
      <c r="A141" s="377" t="s">
        <v>16925</v>
      </c>
      <c r="B141" s="378">
        <v>87289</v>
      </c>
      <c r="C141" s="339" t="s">
        <v>1894</v>
      </c>
      <c r="D141" s="378" t="s">
        <v>1068</v>
      </c>
      <c r="E141" s="441">
        <v>559.91</v>
      </c>
      <c r="F141" s="442">
        <v>0</v>
      </c>
    </row>
    <row r="142" spans="1:6" x14ac:dyDescent="0.25">
      <c r="A142" s="377" t="s">
        <v>16925</v>
      </c>
      <c r="B142" s="378">
        <v>87290</v>
      </c>
      <c r="C142" s="339" t="s">
        <v>1895</v>
      </c>
      <c r="D142" s="378" t="s">
        <v>1068</v>
      </c>
      <c r="E142" s="441">
        <v>541.44000000000005</v>
      </c>
      <c r="F142" s="442">
        <v>0</v>
      </c>
    </row>
    <row r="143" spans="1:6" x14ac:dyDescent="0.25">
      <c r="A143" s="377" t="s">
        <v>16925</v>
      </c>
      <c r="B143" s="378">
        <v>87333</v>
      </c>
      <c r="C143" s="339" t="s">
        <v>1926</v>
      </c>
      <c r="D143" s="378" t="s">
        <v>1068</v>
      </c>
      <c r="E143" s="441">
        <v>570.54999999999995</v>
      </c>
      <c r="F143" s="442">
        <v>0</v>
      </c>
    </row>
    <row r="144" spans="1:6" x14ac:dyDescent="0.25">
      <c r="A144" s="377" t="s">
        <v>16925</v>
      </c>
      <c r="B144" s="378">
        <v>87334</v>
      </c>
      <c r="C144" s="339" t="s">
        <v>1927</v>
      </c>
      <c r="D144" s="378" t="s">
        <v>1068</v>
      </c>
      <c r="E144" s="441">
        <v>514.58000000000004</v>
      </c>
      <c r="F144" s="442">
        <v>0</v>
      </c>
    </row>
    <row r="145" spans="1:6" x14ac:dyDescent="0.25">
      <c r="A145" s="377" t="s">
        <v>16925</v>
      </c>
      <c r="B145" s="378">
        <v>105515</v>
      </c>
      <c r="C145" s="339" t="s">
        <v>16371</v>
      </c>
      <c r="D145" s="378" t="s">
        <v>1068</v>
      </c>
      <c r="E145" s="441">
        <v>804.11</v>
      </c>
      <c r="F145" s="442">
        <v>0</v>
      </c>
    </row>
    <row r="146" spans="1:6" x14ac:dyDescent="0.25">
      <c r="A146" s="377" t="s">
        <v>16925</v>
      </c>
      <c r="B146" s="378">
        <v>87367</v>
      </c>
      <c r="C146" s="339" t="s">
        <v>1960</v>
      </c>
      <c r="D146" s="378" t="s">
        <v>1068</v>
      </c>
      <c r="E146" s="441">
        <v>734.47</v>
      </c>
      <c r="F146" s="442">
        <v>0</v>
      </c>
    </row>
    <row r="147" spans="1:6" x14ac:dyDescent="0.25">
      <c r="A147" s="377" t="s">
        <v>16925</v>
      </c>
      <c r="B147" s="378">
        <v>100449</v>
      </c>
      <c r="C147" s="339" t="s">
        <v>16931</v>
      </c>
      <c r="D147" s="378" t="s">
        <v>1068</v>
      </c>
      <c r="E147" s="441">
        <v>0</v>
      </c>
      <c r="F147" s="442"/>
    </row>
    <row r="148" spans="1:6" x14ac:dyDescent="0.25">
      <c r="A148" s="377" t="s">
        <v>16925</v>
      </c>
      <c r="B148" s="378">
        <v>87286</v>
      </c>
      <c r="C148" s="339" t="s">
        <v>1892</v>
      </c>
      <c r="D148" s="378" t="s">
        <v>1068</v>
      </c>
      <c r="E148" s="441">
        <v>576.07000000000005</v>
      </c>
      <c r="F148" s="442">
        <v>0</v>
      </c>
    </row>
    <row r="149" spans="1:6" x14ac:dyDescent="0.25">
      <c r="A149" s="377" t="s">
        <v>16925</v>
      </c>
      <c r="B149" s="378">
        <v>87287</v>
      </c>
      <c r="C149" s="339" t="s">
        <v>1893</v>
      </c>
      <c r="D149" s="378" t="s">
        <v>1068</v>
      </c>
      <c r="E149" s="441">
        <v>542.79999999999995</v>
      </c>
      <c r="F149" s="442">
        <v>0</v>
      </c>
    </row>
    <row r="150" spans="1:6" x14ac:dyDescent="0.25">
      <c r="A150" s="377" t="s">
        <v>16925</v>
      </c>
      <c r="B150" s="378">
        <v>87331</v>
      </c>
      <c r="C150" s="339" t="s">
        <v>1924</v>
      </c>
      <c r="D150" s="378" t="s">
        <v>1068</v>
      </c>
      <c r="E150" s="441">
        <v>609.52</v>
      </c>
      <c r="F150" s="442">
        <v>0</v>
      </c>
    </row>
    <row r="151" spans="1:6" x14ac:dyDescent="0.25">
      <c r="A151" s="377" t="s">
        <v>16925</v>
      </c>
      <c r="B151" s="378">
        <v>87332</v>
      </c>
      <c r="C151" s="339" t="s">
        <v>1925</v>
      </c>
      <c r="D151" s="378" t="s">
        <v>1068</v>
      </c>
      <c r="E151" s="441">
        <v>518.29</v>
      </c>
      <c r="F151" s="442">
        <v>0</v>
      </c>
    </row>
    <row r="152" spans="1:6" x14ac:dyDescent="0.25">
      <c r="A152" s="377" t="s">
        <v>16925</v>
      </c>
      <c r="B152" s="378">
        <v>87369</v>
      </c>
      <c r="C152" s="339" t="s">
        <v>1962</v>
      </c>
      <c r="D152" s="378" t="s">
        <v>1068</v>
      </c>
      <c r="E152" s="441">
        <v>745</v>
      </c>
      <c r="F152" s="442">
        <v>0</v>
      </c>
    </row>
    <row r="153" spans="1:6" x14ac:dyDescent="0.25">
      <c r="A153" s="377" t="s">
        <v>16925</v>
      </c>
      <c r="B153" s="378">
        <v>100451</v>
      </c>
      <c r="C153" s="339" t="s">
        <v>16932</v>
      </c>
      <c r="D153" s="378" t="s">
        <v>1068</v>
      </c>
      <c r="E153" s="441">
        <v>0</v>
      </c>
      <c r="F153" s="442"/>
    </row>
    <row r="154" spans="1:6" x14ac:dyDescent="0.25">
      <c r="A154" s="377" t="s">
        <v>16925</v>
      </c>
      <c r="B154" s="378">
        <v>87292</v>
      </c>
      <c r="C154" s="339" t="s">
        <v>1896</v>
      </c>
      <c r="D154" s="378" t="s">
        <v>1068</v>
      </c>
      <c r="E154" s="441">
        <v>572.95000000000005</v>
      </c>
      <c r="F154" s="442">
        <v>0</v>
      </c>
    </row>
    <row r="155" spans="1:6" x14ac:dyDescent="0.25">
      <c r="A155" s="377" t="s">
        <v>16925</v>
      </c>
      <c r="B155" s="378">
        <v>87335</v>
      </c>
      <c r="C155" s="339" t="s">
        <v>1928</v>
      </c>
      <c r="D155" s="378" t="s">
        <v>1068</v>
      </c>
      <c r="E155" s="441">
        <v>558.98</v>
      </c>
      <c r="F155" s="442">
        <v>0</v>
      </c>
    </row>
    <row r="156" spans="1:6" x14ac:dyDescent="0.25">
      <c r="A156" s="377" t="s">
        <v>16925</v>
      </c>
      <c r="B156" s="378">
        <v>87336</v>
      </c>
      <c r="C156" s="339" t="s">
        <v>1929</v>
      </c>
      <c r="D156" s="378" t="s">
        <v>1068</v>
      </c>
      <c r="E156" s="441">
        <v>534.41</v>
      </c>
      <c r="F156" s="442">
        <v>0</v>
      </c>
    </row>
    <row r="157" spans="1:6" x14ac:dyDescent="0.25">
      <c r="A157" s="377" t="s">
        <v>16925</v>
      </c>
      <c r="B157" s="378">
        <v>87370</v>
      </c>
      <c r="C157" s="339" t="s">
        <v>1963</v>
      </c>
      <c r="D157" s="378" t="s">
        <v>1068</v>
      </c>
      <c r="E157" s="441">
        <v>721.02</v>
      </c>
      <c r="F157" s="442">
        <v>0</v>
      </c>
    </row>
    <row r="158" spans="1:6" x14ac:dyDescent="0.25">
      <c r="A158" s="377" t="s">
        <v>16925</v>
      </c>
      <c r="B158" s="378">
        <v>100452</v>
      </c>
      <c r="C158" s="339" t="s">
        <v>16933</v>
      </c>
      <c r="D158" s="378" t="s">
        <v>1068</v>
      </c>
      <c r="E158" s="441">
        <v>0</v>
      </c>
      <c r="F158" s="442"/>
    </row>
    <row r="159" spans="1:6" x14ac:dyDescent="0.25">
      <c r="A159" s="377" t="s">
        <v>16925</v>
      </c>
      <c r="B159" s="378">
        <v>88715</v>
      </c>
      <c r="C159" s="339" t="s">
        <v>2002</v>
      </c>
      <c r="D159" s="378" t="s">
        <v>1068</v>
      </c>
      <c r="E159" s="441">
        <v>539.21</v>
      </c>
      <c r="F159" s="442">
        <v>0</v>
      </c>
    </row>
    <row r="160" spans="1:6" x14ac:dyDescent="0.25">
      <c r="A160" s="377" t="s">
        <v>16925</v>
      </c>
      <c r="B160" s="378">
        <v>87294</v>
      </c>
      <c r="C160" s="339" t="s">
        <v>1897</v>
      </c>
      <c r="D160" s="378" t="s">
        <v>1068</v>
      </c>
      <c r="E160" s="441">
        <v>545.21</v>
      </c>
      <c r="F160" s="442">
        <v>0</v>
      </c>
    </row>
    <row r="161" spans="1:6" x14ac:dyDescent="0.25">
      <c r="A161" s="377" t="s">
        <v>16925</v>
      </c>
      <c r="B161" s="378">
        <v>87337</v>
      </c>
      <c r="C161" s="339" t="s">
        <v>1930</v>
      </c>
      <c r="D161" s="378" t="s">
        <v>1068</v>
      </c>
      <c r="E161" s="441">
        <v>554.58000000000004</v>
      </c>
      <c r="F161" s="442">
        <v>0</v>
      </c>
    </row>
    <row r="162" spans="1:6" x14ac:dyDescent="0.25">
      <c r="A162" s="377" t="s">
        <v>16925</v>
      </c>
      <c r="B162" s="378">
        <v>100487</v>
      </c>
      <c r="C162" s="339" t="s">
        <v>2019</v>
      </c>
      <c r="D162" s="378" t="s">
        <v>1068</v>
      </c>
      <c r="E162" s="441">
        <v>504.63</v>
      </c>
      <c r="F162" s="442">
        <v>0</v>
      </c>
    </row>
    <row r="163" spans="1:6" x14ac:dyDescent="0.25">
      <c r="A163" s="377" t="s">
        <v>16925</v>
      </c>
      <c r="B163" s="378">
        <v>87380</v>
      </c>
      <c r="C163" s="339" t="s">
        <v>1973</v>
      </c>
      <c r="D163" s="378" t="s">
        <v>1068</v>
      </c>
      <c r="E163" s="441">
        <v>3329.95</v>
      </c>
      <c r="F163" s="442">
        <v>0</v>
      </c>
    </row>
    <row r="164" spans="1:6" x14ac:dyDescent="0.25">
      <c r="A164" s="377" t="s">
        <v>16925</v>
      </c>
      <c r="B164" s="378">
        <v>100461</v>
      </c>
      <c r="C164" s="339" t="s">
        <v>16934</v>
      </c>
      <c r="D164" s="378" t="s">
        <v>1068</v>
      </c>
      <c r="E164" s="441">
        <v>0</v>
      </c>
      <c r="F164" s="442"/>
    </row>
    <row r="165" spans="1:6" x14ac:dyDescent="0.25">
      <c r="A165" s="377" t="s">
        <v>16925</v>
      </c>
      <c r="B165" s="378">
        <v>87322</v>
      </c>
      <c r="C165" s="339" t="s">
        <v>1916</v>
      </c>
      <c r="D165" s="378" t="s">
        <v>1068</v>
      </c>
      <c r="E165" s="441">
        <v>3190.85</v>
      </c>
      <c r="F165" s="442">
        <v>0</v>
      </c>
    </row>
    <row r="166" spans="1:6" x14ac:dyDescent="0.25">
      <c r="A166" s="377" t="s">
        <v>16925</v>
      </c>
      <c r="B166" s="378">
        <v>87323</v>
      </c>
      <c r="C166" s="339" t="s">
        <v>1917</v>
      </c>
      <c r="D166" s="378" t="s">
        <v>1068</v>
      </c>
      <c r="E166" s="441">
        <v>3176.28</v>
      </c>
      <c r="F166" s="442">
        <v>0</v>
      </c>
    </row>
    <row r="167" spans="1:6" x14ac:dyDescent="0.25">
      <c r="A167" s="377" t="s">
        <v>16925</v>
      </c>
      <c r="B167" s="378">
        <v>87360</v>
      </c>
      <c r="C167" s="339" t="s">
        <v>1953</v>
      </c>
      <c r="D167" s="378" t="s">
        <v>1068</v>
      </c>
      <c r="E167" s="441">
        <v>3186.34</v>
      </c>
      <c r="F167" s="442">
        <v>0</v>
      </c>
    </row>
    <row r="168" spans="1:6" x14ac:dyDescent="0.25">
      <c r="A168" s="377" t="s">
        <v>16925</v>
      </c>
      <c r="B168" s="378">
        <v>87361</v>
      </c>
      <c r="C168" s="339" t="s">
        <v>1954</v>
      </c>
      <c r="D168" s="378" t="s">
        <v>1068</v>
      </c>
      <c r="E168" s="441">
        <v>3111.71</v>
      </c>
      <c r="F168" s="442">
        <v>0</v>
      </c>
    </row>
    <row r="169" spans="1:6" x14ac:dyDescent="0.25">
      <c r="A169" s="377" t="s">
        <v>16925</v>
      </c>
      <c r="B169" s="378">
        <v>87362</v>
      </c>
      <c r="C169" s="339" t="s">
        <v>1955</v>
      </c>
      <c r="D169" s="378" t="s">
        <v>1068</v>
      </c>
      <c r="E169" s="441">
        <v>3095.13</v>
      </c>
      <c r="F169" s="442">
        <v>0</v>
      </c>
    </row>
    <row r="170" spans="1:6" x14ac:dyDescent="0.25">
      <c r="A170" s="377" t="s">
        <v>16925</v>
      </c>
      <c r="B170" s="378">
        <v>87377</v>
      </c>
      <c r="C170" s="339" t="s">
        <v>1970</v>
      </c>
      <c r="D170" s="378" t="s">
        <v>1068</v>
      </c>
      <c r="E170" s="441">
        <v>685.18</v>
      </c>
      <c r="F170" s="442">
        <v>0</v>
      </c>
    </row>
    <row r="171" spans="1:6" x14ac:dyDescent="0.25">
      <c r="A171" s="377" t="s">
        <v>16925</v>
      </c>
      <c r="B171" s="378">
        <v>100458</v>
      </c>
      <c r="C171" s="339" t="s">
        <v>16935</v>
      </c>
      <c r="D171" s="378" t="s">
        <v>1068</v>
      </c>
      <c r="E171" s="441">
        <v>0</v>
      </c>
      <c r="F171" s="442"/>
    </row>
    <row r="172" spans="1:6" x14ac:dyDescent="0.25">
      <c r="A172" s="377" t="s">
        <v>16925</v>
      </c>
      <c r="B172" s="378">
        <v>87313</v>
      </c>
      <c r="C172" s="339" t="s">
        <v>1910</v>
      </c>
      <c r="D172" s="378" t="s">
        <v>1068</v>
      </c>
      <c r="E172" s="441">
        <v>505.7</v>
      </c>
      <c r="F172" s="442">
        <v>0</v>
      </c>
    </row>
    <row r="173" spans="1:6" x14ac:dyDescent="0.25">
      <c r="A173" s="377" t="s">
        <v>16925</v>
      </c>
      <c r="B173" s="378">
        <v>87314</v>
      </c>
      <c r="C173" s="339" t="s">
        <v>1911</v>
      </c>
      <c r="D173" s="378" t="s">
        <v>1068</v>
      </c>
      <c r="E173" s="441">
        <v>489.48</v>
      </c>
      <c r="F173" s="442">
        <v>0</v>
      </c>
    </row>
    <row r="174" spans="1:6" x14ac:dyDescent="0.25">
      <c r="A174" s="377" t="s">
        <v>16925</v>
      </c>
      <c r="B174" s="378">
        <v>87352</v>
      </c>
      <c r="C174" s="339" t="s">
        <v>1945</v>
      </c>
      <c r="D174" s="378" t="s">
        <v>1068</v>
      </c>
      <c r="E174" s="441">
        <v>627.49</v>
      </c>
      <c r="F174" s="442">
        <v>0</v>
      </c>
    </row>
    <row r="175" spans="1:6" x14ac:dyDescent="0.25">
      <c r="A175" s="377" t="s">
        <v>16925</v>
      </c>
      <c r="B175" s="378">
        <v>87353</v>
      </c>
      <c r="C175" s="339" t="s">
        <v>1946</v>
      </c>
      <c r="D175" s="378" t="s">
        <v>1068</v>
      </c>
      <c r="E175" s="441">
        <v>516.24</v>
      </c>
      <c r="F175" s="442">
        <v>0</v>
      </c>
    </row>
    <row r="176" spans="1:6" x14ac:dyDescent="0.25">
      <c r="A176" s="377" t="s">
        <v>16925</v>
      </c>
      <c r="B176" s="378">
        <v>87354</v>
      </c>
      <c r="C176" s="339" t="s">
        <v>1947</v>
      </c>
      <c r="D176" s="378" t="s">
        <v>1068</v>
      </c>
      <c r="E176" s="441">
        <v>463.38</v>
      </c>
      <c r="F176" s="442">
        <v>0</v>
      </c>
    </row>
    <row r="177" spans="1:6" x14ac:dyDescent="0.25">
      <c r="A177" s="377" t="s">
        <v>16925</v>
      </c>
      <c r="B177" s="378">
        <v>100480</v>
      </c>
      <c r="C177" s="339" t="s">
        <v>2013</v>
      </c>
      <c r="D177" s="378" t="s">
        <v>1068</v>
      </c>
      <c r="E177" s="441">
        <v>809.93</v>
      </c>
      <c r="F177" s="442">
        <v>0</v>
      </c>
    </row>
    <row r="178" spans="1:6" x14ac:dyDescent="0.25">
      <c r="A178" s="377" t="s">
        <v>16925</v>
      </c>
      <c r="B178" s="378">
        <v>100476</v>
      </c>
      <c r="C178" s="339" t="s">
        <v>16936</v>
      </c>
      <c r="D178" s="378" t="s">
        <v>1068</v>
      </c>
      <c r="E178" s="441">
        <v>0</v>
      </c>
      <c r="F178" s="442"/>
    </row>
    <row r="179" spans="1:6" x14ac:dyDescent="0.25">
      <c r="A179" s="377" t="s">
        <v>16925</v>
      </c>
      <c r="B179" s="378">
        <v>100475</v>
      </c>
      <c r="C179" s="339" t="s">
        <v>2009</v>
      </c>
      <c r="D179" s="378" t="s">
        <v>1068</v>
      </c>
      <c r="E179" s="441">
        <v>672.06</v>
      </c>
      <c r="F179" s="442">
        <v>0</v>
      </c>
    </row>
    <row r="180" spans="1:6" x14ac:dyDescent="0.25">
      <c r="A180" s="377" t="s">
        <v>16925</v>
      </c>
      <c r="B180" s="378">
        <v>100491</v>
      </c>
      <c r="C180" s="339" t="s">
        <v>2023</v>
      </c>
      <c r="D180" s="378" t="s">
        <v>1068</v>
      </c>
      <c r="E180" s="441">
        <v>667.49</v>
      </c>
      <c r="F180" s="442">
        <v>0</v>
      </c>
    </row>
    <row r="181" spans="1:6" x14ac:dyDescent="0.25">
      <c r="A181" s="377" t="s">
        <v>16925</v>
      </c>
      <c r="B181" s="378">
        <v>100477</v>
      </c>
      <c r="C181" s="339" t="s">
        <v>2010</v>
      </c>
      <c r="D181" s="378" t="s">
        <v>1068</v>
      </c>
      <c r="E181" s="441">
        <v>770.81</v>
      </c>
      <c r="F181" s="442">
        <v>0</v>
      </c>
    </row>
    <row r="182" spans="1:6" x14ac:dyDescent="0.25">
      <c r="A182" s="377" t="s">
        <v>16925</v>
      </c>
      <c r="B182" s="378">
        <v>100478</v>
      </c>
      <c r="C182" s="339" t="s">
        <v>2011</v>
      </c>
      <c r="D182" s="378" t="s">
        <v>1068</v>
      </c>
      <c r="E182" s="441">
        <v>658.57</v>
      </c>
      <c r="F182" s="442">
        <v>0</v>
      </c>
    </row>
    <row r="183" spans="1:6" x14ac:dyDescent="0.25">
      <c r="A183" s="377" t="s">
        <v>16925</v>
      </c>
      <c r="B183" s="378">
        <v>100479</v>
      </c>
      <c r="C183" s="339" t="s">
        <v>2012</v>
      </c>
      <c r="D183" s="378" t="s">
        <v>1068</v>
      </c>
      <c r="E183" s="441">
        <v>632.83000000000004</v>
      </c>
      <c r="F183" s="442">
        <v>0</v>
      </c>
    </row>
    <row r="184" spans="1:6" x14ac:dyDescent="0.25">
      <c r="A184" s="377" t="s">
        <v>16925</v>
      </c>
      <c r="B184" s="378">
        <v>87372</v>
      </c>
      <c r="C184" s="339" t="s">
        <v>1965</v>
      </c>
      <c r="D184" s="378" t="s">
        <v>1068</v>
      </c>
      <c r="E184" s="441">
        <v>822.11</v>
      </c>
      <c r="F184" s="442">
        <v>0</v>
      </c>
    </row>
    <row r="185" spans="1:6" x14ac:dyDescent="0.25">
      <c r="A185" s="377" t="s">
        <v>16925</v>
      </c>
      <c r="B185" s="378">
        <v>100453</v>
      </c>
      <c r="C185" s="339" t="s">
        <v>16937</v>
      </c>
      <c r="D185" s="378" t="s">
        <v>1068</v>
      </c>
      <c r="E185" s="441">
        <v>0</v>
      </c>
      <c r="F185" s="442"/>
    </row>
    <row r="186" spans="1:6" x14ac:dyDescent="0.25">
      <c r="A186" s="377" t="s">
        <v>16925</v>
      </c>
      <c r="B186" s="378">
        <v>87298</v>
      </c>
      <c r="C186" s="339" t="s">
        <v>1900</v>
      </c>
      <c r="D186" s="378" t="s">
        <v>1068</v>
      </c>
      <c r="E186" s="441">
        <v>632.24</v>
      </c>
      <c r="F186" s="442">
        <v>0</v>
      </c>
    </row>
    <row r="187" spans="1:6" x14ac:dyDescent="0.25">
      <c r="A187" s="377" t="s">
        <v>16925</v>
      </c>
      <c r="B187" s="378">
        <v>87299</v>
      </c>
      <c r="C187" s="339" t="s">
        <v>1901</v>
      </c>
      <c r="D187" s="378" t="s">
        <v>1068</v>
      </c>
      <c r="E187" s="441">
        <v>426.38</v>
      </c>
      <c r="F187" s="442">
        <v>0</v>
      </c>
    </row>
    <row r="188" spans="1:6" x14ac:dyDescent="0.25">
      <c r="A188" s="377" t="s">
        <v>16925</v>
      </c>
      <c r="B188" s="378">
        <v>87339</v>
      </c>
      <c r="C188" s="339" t="s">
        <v>1932</v>
      </c>
      <c r="D188" s="378" t="s">
        <v>1068</v>
      </c>
      <c r="E188" s="441">
        <v>817.72</v>
      </c>
      <c r="F188" s="442">
        <v>0</v>
      </c>
    </row>
    <row r="189" spans="1:6" x14ac:dyDescent="0.25">
      <c r="A189" s="377" t="s">
        <v>16925</v>
      </c>
      <c r="B189" s="378">
        <v>87340</v>
      </c>
      <c r="C189" s="339" t="s">
        <v>1933</v>
      </c>
      <c r="D189" s="378" t="s">
        <v>1068</v>
      </c>
      <c r="E189" s="441">
        <v>636.16999999999996</v>
      </c>
      <c r="F189" s="442">
        <v>0</v>
      </c>
    </row>
    <row r="190" spans="1:6" x14ac:dyDescent="0.25">
      <c r="A190" s="377" t="s">
        <v>16925</v>
      </c>
      <c r="B190" s="378">
        <v>87341</v>
      </c>
      <c r="C190" s="339" t="s">
        <v>1934</v>
      </c>
      <c r="D190" s="378" t="s">
        <v>1068</v>
      </c>
      <c r="E190" s="441">
        <v>589</v>
      </c>
      <c r="F190" s="442">
        <v>0</v>
      </c>
    </row>
    <row r="191" spans="1:6" x14ac:dyDescent="0.25">
      <c r="A191" s="377" t="s">
        <v>16925</v>
      </c>
      <c r="B191" s="378">
        <v>88629</v>
      </c>
      <c r="C191" s="339" t="s">
        <v>2000</v>
      </c>
      <c r="D191" s="378" t="s">
        <v>1068</v>
      </c>
      <c r="E191" s="441">
        <v>662.68</v>
      </c>
      <c r="F191" s="442">
        <v>0</v>
      </c>
    </row>
    <row r="192" spans="1:6" x14ac:dyDescent="0.25">
      <c r="A192" s="377" t="s">
        <v>16925</v>
      </c>
      <c r="B192" s="378">
        <v>100467</v>
      </c>
      <c r="C192" s="339" t="s">
        <v>16938</v>
      </c>
      <c r="D192" s="378" t="s">
        <v>1068</v>
      </c>
      <c r="E192" s="441">
        <v>0</v>
      </c>
      <c r="F192" s="442"/>
    </row>
    <row r="193" spans="1:6" x14ac:dyDescent="0.25">
      <c r="A193" s="377" t="s">
        <v>16925</v>
      </c>
      <c r="B193" s="378">
        <v>88628</v>
      </c>
      <c r="C193" s="339" t="s">
        <v>1999</v>
      </c>
      <c r="D193" s="378" t="s">
        <v>1068</v>
      </c>
      <c r="E193" s="441">
        <v>522.92999999999995</v>
      </c>
      <c r="F193" s="442">
        <v>0</v>
      </c>
    </row>
    <row r="194" spans="1:6" x14ac:dyDescent="0.25">
      <c r="A194" s="377" t="s">
        <v>16925</v>
      </c>
      <c r="B194" s="378">
        <v>100489</v>
      </c>
      <c r="C194" s="339" t="s">
        <v>2021</v>
      </c>
      <c r="D194" s="378" t="s">
        <v>1068</v>
      </c>
      <c r="E194" s="441">
        <v>517.11</v>
      </c>
      <c r="F194" s="442">
        <v>0</v>
      </c>
    </row>
    <row r="195" spans="1:6" x14ac:dyDescent="0.25">
      <c r="A195" s="377" t="s">
        <v>16925</v>
      </c>
      <c r="B195" s="378">
        <v>100468</v>
      </c>
      <c r="C195" s="339" t="s">
        <v>2003</v>
      </c>
      <c r="D195" s="378" t="s">
        <v>1068</v>
      </c>
      <c r="E195" s="441">
        <v>675.82</v>
      </c>
      <c r="F195" s="442">
        <v>0</v>
      </c>
    </row>
    <row r="196" spans="1:6" x14ac:dyDescent="0.25">
      <c r="A196" s="377" t="s">
        <v>16925</v>
      </c>
      <c r="B196" s="378">
        <v>100469</v>
      </c>
      <c r="C196" s="339" t="s">
        <v>2004</v>
      </c>
      <c r="D196" s="378" t="s">
        <v>1068</v>
      </c>
      <c r="E196" s="441">
        <v>512.82000000000005</v>
      </c>
      <c r="F196" s="442">
        <v>0</v>
      </c>
    </row>
    <row r="197" spans="1:6" x14ac:dyDescent="0.25">
      <c r="A197" s="377" t="s">
        <v>16925</v>
      </c>
      <c r="B197" s="378">
        <v>100470</v>
      </c>
      <c r="C197" s="339" t="s">
        <v>2005</v>
      </c>
      <c r="D197" s="378" t="s">
        <v>1068</v>
      </c>
      <c r="E197" s="441">
        <v>467.39</v>
      </c>
      <c r="F197" s="442">
        <v>0</v>
      </c>
    </row>
    <row r="198" spans="1:6" x14ac:dyDescent="0.25">
      <c r="A198" s="377" t="s">
        <v>16925</v>
      </c>
      <c r="B198" s="378">
        <v>87371</v>
      </c>
      <c r="C198" s="339" t="s">
        <v>1964</v>
      </c>
      <c r="D198" s="378" t="s">
        <v>1068</v>
      </c>
      <c r="E198" s="441">
        <v>711.43</v>
      </c>
      <c r="F198" s="442">
        <v>0</v>
      </c>
    </row>
    <row r="199" spans="1:6" x14ac:dyDescent="0.25">
      <c r="A199" s="377" t="s">
        <v>16925</v>
      </c>
      <c r="B199" s="378">
        <v>87295</v>
      </c>
      <c r="C199" s="339" t="s">
        <v>1898</v>
      </c>
      <c r="D199" s="378" t="s">
        <v>1068</v>
      </c>
      <c r="E199" s="441">
        <v>576.29</v>
      </c>
      <c r="F199" s="442">
        <v>0</v>
      </c>
    </row>
    <row r="200" spans="1:6" x14ac:dyDescent="0.25">
      <c r="A200" s="377" t="s">
        <v>16925</v>
      </c>
      <c r="B200" s="378">
        <v>87296</v>
      </c>
      <c r="C200" s="339" t="s">
        <v>1899</v>
      </c>
      <c r="D200" s="378" t="s">
        <v>1068</v>
      </c>
      <c r="E200" s="441">
        <v>529.83000000000004</v>
      </c>
      <c r="F200" s="442">
        <v>0</v>
      </c>
    </row>
    <row r="201" spans="1:6" x14ac:dyDescent="0.25">
      <c r="A201" s="377" t="s">
        <v>16925</v>
      </c>
      <c r="B201" s="378">
        <v>87338</v>
      </c>
      <c r="C201" s="339" t="s">
        <v>1931</v>
      </c>
      <c r="D201" s="378" t="s">
        <v>1068</v>
      </c>
      <c r="E201" s="441">
        <v>533.17999999999995</v>
      </c>
      <c r="F201" s="442">
        <v>0</v>
      </c>
    </row>
    <row r="202" spans="1:6" x14ac:dyDescent="0.25">
      <c r="A202" s="377" t="s">
        <v>16925</v>
      </c>
      <c r="B202" s="378">
        <v>88630</v>
      </c>
      <c r="C202" s="339" t="s">
        <v>16370</v>
      </c>
      <c r="D202" s="378" t="s">
        <v>1068</v>
      </c>
      <c r="E202" s="441">
        <v>449.64</v>
      </c>
      <c r="F202" s="442">
        <v>0</v>
      </c>
    </row>
    <row r="203" spans="1:6" x14ac:dyDescent="0.25">
      <c r="A203" s="377" t="s">
        <v>16925</v>
      </c>
      <c r="B203" s="378">
        <v>87381</v>
      </c>
      <c r="C203" s="339" t="s">
        <v>1974</v>
      </c>
      <c r="D203" s="378" t="s">
        <v>1068</v>
      </c>
      <c r="E203" s="441">
        <v>3272.34</v>
      </c>
      <c r="F203" s="442">
        <v>0</v>
      </c>
    </row>
    <row r="204" spans="1:6" x14ac:dyDescent="0.25">
      <c r="A204" s="377" t="s">
        <v>16925</v>
      </c>
      <c r="B204" s="378">
        <v>100462</v>
      </c>
      <c r="C204" s="339" t="s">
        <v>16939</v>
      </c>
      <c r="D204" s="378" t="s">
        <v>1068</v>
      </c>
      <c r="E204" s="441">
        <v>0</v>
      </c>
      <c r="F204" s="442"/>
    </row>
    <row r="205" spans="1:6" x14ac:dyDescent="0.25">
      <c r="A205" s="377" t="s">
        <v>16925</v>
      </c>
      <c r="B205" s="378">
        <v>87325</v>
      </c>
      <c r="C205" s="339" t="s">
        <v>1918</v>
      </c>
      <c r="D205" s="378" t="s">
        <v>1068</v>
      </c>
      <c r="E205" s="441">
        <v>3121.74</v>
      </c>
      <c r="F205" s="442">
        <v>0</v>
      </c>
    </row>
    <row r="206" spans="1:6" x14ac:dyDescent="0.25">
      <c r="A206" s="377" t="s">
        <v>16925</v>
      </c>
      <c r="B206" s="378">
        <v>87326</v>
      </c>
      <c r="C206" s="339" t="s">
        <v>1919</v>
      </c>
      <c r="D206" s="378" t="s">
        <v>1068</v>
      </c>
      <c r="E206" s="441">
        <v>3111.27</v>
      </c>
      <c r="F206" s="442">
        <v>0</v>
      </c>
    </row>
    <row r="207" spans="1:6" x14ac:dyDescent="0.25">
      <c r="A207" s="377" t="s">
        <v>16925</v>
      </c>
      <c r="B207" s="378">
        <v>87363</v>
      </c>
      <c r="C207" s="339" t="s">
        <v>1956</v>
      </c>
      <c r="D207" s="378" t="s">
        <v>1068</v>
      </c>
      <c r="E207" s="441">
        <v>3112.95</v>
      </c>
      <c r="F207" s="442">
        <v>0</v>
      </c>
    </row>
    <row r="208" spans="1:6" x14ac:dyDescent="0.25">
      <c r="A208" s="377" t="s">
        <v>16925</v>
      </c>
      <c r="B208" s="378">
        <v>87364</v>
      </c>
      <c r="C208" s="339" t="s">
        <v>1957</v>
      </c>
      <c r="D208" s="378" t="s">
        <v>1068</v>
      </c>
      <c r="E208" s="441">
        <v>3051.88</v>
      </c>
      <c r="F208" s="442">
        <v>0</v>
      </c>
    </row>
    <row r="209" spans="1:6" x14ac:dyDescent="0.25">
      <c r="A209" s="377" t="s">
        <v>16925</v>
      </c>
      <c r="B209" s="378">
        <v>87378</v>
      </c>
      <c r="C209" s="339" t="s">
        <v>1971</v>
      </c>
      <c r="D209" s="378" t="s">
        <v>1068</v>
      </c>
      <c r="E209" s="441">
        <v>626.32000000000005</v>
      </c>
      <c r="F209" s="442">
        <v>0</v>
      </c>
    </row>
    <row r="210" spans="1:6" x14ac:dyDescent="0.25">
      <c r="A210" s="377" t="s">
        <v>16925</v>
      </c>
      <c r="B210" s="378">
        <v>100459</v>
      </c>
      <c r="C210" s="339" t="s">
        <v>16940</v>
      </c>
      <c r="D210" s="378" t="s">
        <v>1068</v>
      </c>
      <c r="E210" s="441">
        <v>0</v>
      </c>
      <c r="F210" s="442"/>
    </row>
    <row r="211" spans="1:6" x14ac:dyDescent="0.25">
      <c r="A211" s="377" t="s">
        <v>16925</v>
      </c>
      <c r="B211" s="378">
        <v>87316</v>
      </c>
      <c r="C211" s="339" t="s">
        <v>1912</v>
      </c>
      <c r="D211" s="378" t="s">
        <v>1068</v>
      </c>
      <c r="E211" s="441">
        <v>467.51</v>
      </c>
      <c r="F211" s="442">
        <v>0</v>
      </c>
    </row>
    <row r="212" spans="1:6" x14ac:dyDescent="0.25">
      <c r="A212" s="377" t="s">
        <v>16925</v>
      </c>
      <c r="B212" s="378">
        <v>87317</v>
      </c>
      <c r="C212" s="339" t="s">
        <v>1913</v>
      </c>
      <c r="D212" s="378" t="s">
        <v>1068</v>
      </c>
      <c r="E212" s="441">
        <v>440.9</v>
      </c>
      <c r="F212" s="442">
        <v>0</v>
      </c>
    </row>
    <row r="213" spans="1:6" x14ac:dyDescent="0.25">
      <c r="A213" s="377" t="s">
        <v>16925</v>
      </c>
      <c r="B213" s="378">
        <v>87355</v>
      </c>
      <c r="C213" s="339" t="s">
        <v>1948</v>
      </c>
      <c r="D213" s="378" t="s">
        <v>1068</v>
      </c>
      <c r="E213" s="441">
        <v>526.9</v>
      </c>
      <c r="F213" s="442">
        <v>0</v>
      </c>
    </row>
    <row r="214" spans="1:6" x14ac:dyDescent="0.25">
      <c r="A214" s="377" t="s">
        <v>16925</v>
      </c>
      <c r="B214" s="378">
        <v>87356</v>
      </c>
      <c r="C214" s="339" t="s">
        <v>1949</v>
      </c>
      <c r="D214" s="378" t="s">
        <v>1068</v>
      </c>
      <c r="E214" s="441">
        <v>450.61</v>
      </c>
      <c r="F214" s="442">
        <v>0</v>
      </c>
    </row>
    <row r="215" spans="1:6" x14ac:dyDescent="0.25">
      <c r="A215" s="377" t="s">
        <v>16925</v>
      </c>
      <c r="B215" s="378">
        <v>87357</v>
      </c>
      <c r="C215" s="339" t="s">
        <v>1950</v>
      </c>
      <c r="D215" s="378" t="s">
        <v>1068</v>
      </c>
      <c r="E215" s="441">
        <v>412.5</v>
      </c>
      <c r="F215" s="442">
        <v>0</v>
      </c>
    </row>
    <row r="216" spans="1:6" x14ac:dyDescent="0.25">
      <c r="A216" s="377" t="s">
        <v>16925</v>
      </c>
      <c r="B216" s="378">
        <v>100486</v>
      </c>
      <c r="C216" s="339" t="s">
        <v>2018</v>
      </c>
      <c r="D216" s="378" t="s">
        <v>1068</v>
      </c>
      <c r="E216" s="441">
        <v>722.74</v>
      </c>
      <c r="F216" s="442">
        <v>0</v>
      </c>
    </row>
    <row r="217" spans="1:6" x14ac:dyDescent="0.25">
      <c r="A217" s="377" t="s">
        <v>16925</v>
      </c>
      <c r="B217" s="378">
        <v>100482</v>
      </c>
      <c r="C217" s="339" t="s">
        <v>16941</v>
      </c>
      <c r="D217" s="378" t="s">
        <v>1068</v>
      </c>
      <c r="E217" s="441">
        <v>0</v>
      </c>
      <c r="F217" s="442"/>
    </row>
    <row r="218" spans="1:6" x14ac:dyDescent="0.25">
      <c r="A218" s="377" t="s">
        <v>16925</v>
      </c>
      <c r="B218" s="378">
        <v>100481</v>
      </c>
      <c r="C218" s="339" t="s">
        <v>2014</v>
      </c>
      <c r="D218" s="378" t="s">
        <v>1068</v>
      </c>
      <c r="E218" s="441">
        <v>581.22</v>
      </c>
      <c r="F218" s="442">
        <v>0</v>
      </c>
    </row>
    <row r="219" spans="1:6" x14ac:dyDescent="0.25">
      <c r="A219" s="377" t="s">
        <v>16925</v>
      </c>
      <c r="B219" s="378">
        <v>100492</v>
      </c>
      <c r="C219" s="339" t="s">
        <v>2024</v>
      </c>
      <c r="D219" s="378" t="s">
        <v>1068</v>
      </c>
      <c r="E219" s="441">
        <v>577.02</v>
      </c>
      <c r="F219" s="442">
        <v>0</v>
      </c>
    </row>
    <row r="220" spans="1:6" x14ac:dyDescent="0.25">
      <c r="A220" s="377" t="s">
        <v>16925</v>
      </c>
      <c r="B220" s="378">
        <v>100483</v>
      </c>
      <c r="C220" s="339" t="s">
        <v>2015</v>
      </c>
      <c r="D220" s="378" t="s">
        <v>1068</v>
      </c>
      <c r="E220" s="441">
        <v>655</v>
      </c>
      <c r="F220" s="442">
        <v>0</v>
      </c>
    </row>
    <row r="221" spans="1:6" x14ac:dyDescent="0.25">
      <c r="A221" s="377" t="s">
        <v>16925</v>
      </c>
      <c r="B221" s="378">
        <v>100484</v>
      </c>
      <c r="C221" s="339" t="s">
        <v>2016</v>
      </c>
      <c r="D221" s="378" t="s">
        <v>1068</v>
      </c>
      <c r="E221" s="441">
        <v>584.4</v>
      </c>
      <c r="F221" s="442">
        <v>0</v>
      </c>
    </row>
    <row r="222" spans="1:6" x14ac:dyDescent="0.25">
      <c r="A222" s="377" t="s">
        <v>16925</v>
      </c>
      <c r="B222" s="378">
        <v>100485</v>
      </c>
      <c r="C222" s="339" t="s">
        <v>2017</v>
      </c>
      <c r="D222" s="378" t="s">
        <v>1068</v>
      </c>
      <c r="E222" s="441">
        <v>552.76</v>
      </c>
      <c r="F222" s="442">
        <v>0</v>
      </c>
    </row>
    <row r="223" spans="1:6" x14ac:dyDescent="0.25">
      <c r="A223" s="377" t="s">
        <v>16925</v>
      </c>
      <c r="B223" s="378">
        <v>87373</v>
      </c>
      <c r="C223" s="339" t="s">
        <v>1966</v>
      </c>
      <c r="D223" s="378" t="s">
        <v>1068</v>
      </c>
      <c r="E223" s="441">
        <v>740.08</v>
      </c>
      <c r="F223" s="442">
        <v>0</v>
      </c>
    </row>
    <row r="224" spans="1:6" x14ac:dyDescent="0.25">
      <c r="A224" s="377" t="s">
        <v>16925</v>
      </c>
      <c r="B224" s="378">
        <v>100454</v>
      </c>
      <c r="C224" s="339" t="s">
        <v>16942</v>
      </c>
      <c r="D224" s="378" t="s">
        <v>1068</v>
      </c>
      <c r="E224" s="441">
        <v>0</v>
      </c>
      <c r="F224" s="442"/>
    </row>
    <row r="225" spans="1:6" x14ac:dyDescent="0.25">
      <c r="A225" s="377" t="s">
        <v>16925</v>
      </c>
      <c r="B225" s="378">
        <v>87301</v>
      </c>
      <c r="C225" s="339" t="s">
        <v>1902</v>
      </c>
      <c r="D225" s="378" t="s">
        <v>1068</v>
      </c>
      <c r="E225" s="441">
        <v>578.99</v>
      </c>
      <c r="F225" s="442">
        <v>0</v>
      </c>
    </row>
    <row r="226" spans="1:6" x14ac:dyDescent="0.25">
      <c r="A226" s="377" t="s">
        <v>16925</v>
      </c>
      <c r="B226" s="378">
        <v>87302</v>
      </c>
      <c r="C226" s="339" t="s">
        <v>1903</v>
      </c>
      <c r="D226" s="378" t="s">
        <v>1068</v>
      </c>
      <c r="E226" s="441">
        <v>560.1</v>
      </c>
      <c r="F226" s="442">
        <v>0</v>
      </c>
    </row>
    <row r="227" spans="1:6" x14ac:dyDescent="0.25">
      <c r="A227" s="377" t="s">
        <v>16925</v>
      </c>
      <c r="B227" s="378">
        <v>87342</v>
      </c>
      <c r="C227" s="339" t="s">
        <v>1935</v>
      </c>
      <c r="D227" s="378" t="s">
        <v>1068</v>
      </c>
      <c r="E227" s="441">
        <v>688.2</v>
      </c>
      <c r="F227" s="442">
        <v>0</v>
      </c>
    </row>
    <row r="228" spans="1:6" x14ac:dyDescent="0.25">
      <c r="A228" s="377" t="s">
        <v>16925</v>
      </c>
      <c r="B228" s="378">
        <v>87343</v>
      </c>
      <c r="C228" s="339" t="s">
        <v>1936</v>
      </c>
      <c r="D228" s="378" t="s">
        <v>1068</v>
      </c>
      <c r="E228" s="441">
        <v>585.29999999999995</v>
      </c>
      <c r="F228" s="442">
        <v>0</v>
      </c>
    </row>
    <row r="229" spans="1:6" x14ac:dyDescent="0.25">
      <c r="A229" s="377" t="s">
        <v>16925</v>
      </c>
      <c r="B229" s="378">
        <v>87344</v>
      </c>
      <c r="C229" s="339" t="s">
        <v>1937</v>
      </c>
      <c r="D229" s="378" t="s">
        <v>1068</v>
      </c>
      <c r="E229" s="441">
        <v>525.98</v>
      </c>
      <c r="F229" s="442">
        <v>0</v>
      </c>
    </row>
    <row r="230" spans="1:6" x14ac:dyDescent="0.25">
      <c r="A230" s="377" t="s">
        <v>16925</v>
      </c>
      <c r="B230" s="378">
        <v>88631</v>
      </c>
      <c r="C230" s="339" t="s">
        <v>2001</v>
      </c>
      <c r="D230" s="378" t="s">
        <v>1068</v>
      </c>
      <c r="E230" s="441">
        <v>599.55999999999995</v>
      </c>
      <c r="F230" s="442">
        <v>0</v>
      </c>
    </row>
    <row r="231" spans="1:6" x14ac:dyDescent="0.25">
      <c r="A231" s="377" t="s">
        <v>16925</v>
      </c>
      <c r="B231" s="378">
        <v>100471</v>
      </c>
      <c r="C231" s="339" t="s">
        <v>16943</v>
      </c>
      <c r="D231" s="378" t="s">
        <v>1068</v>
      </c>
      <c r="E231" s="441">
        <v>0</v>
      </c>
      <c r="F231" s="442"/>
    </row>
    <row r="232" spans="1:6" x14ac:dyDescent="0.25">
      <c r="A232" s="377" t="s">
        <v>16925</v>
      </c>
      <c r="B232" s="378">
        <v>100490</v>
      </c>
      <c r="C232" s="339" t="s">
        <v>2022</v>
      </c>
      <c r="D232" s="378" t="s">
        <v>1068</v>
      </c>
      <c r="E232" s="441">
        <v>456.96</v>
      </c>
      <c r="F232" s="442">
        <v>0</v>
      </c>
    </row>
    <row r="233" spans="1:6" x14ac:dyDescent="0.25">
      <c r="A233" s="377" t="s">
        <v>16925</v>
      </c>
      <c r="B233" s="378">
        <v>100472</v>
      </c>
      <c r="C233" s="339" t="s">
        <v>2006</v>
      </c>
      <c r="D233" s="378" t="s">
        <v>1068</v>
      </c>
      <c r="E233" s="441">
        <v>539.59</v>
      </c>
      <c r="F233" s="442">
        <v>0</v>
      </c>
    </row>
    <row r="234" spans="1:6" x14ac:dyDescent="0.25">
      <c r="A234" s="377" t="s">
        <v>16925</v>
      </c>
      <c r="B234" s="378">
        <v>100473</v>
      </c>
      <c r="C234" s="339" t="s">
        <v>2007</v>
      </c>
      <c r="D234" s="378" t="s">
        <v>1068</v>
      </c>
      <c r="E234" s="441">
        <v>467.99</v>
      </c>
      <c r="F234" s="442">
        <v>0</v>
      </c>
    </row>
    <row r="235" spans="1:6" x14ac:dyDescent="0.25">
      <c r="A235" s="377" t="s">
        <v>16925</v>
      </c>
      <c r="B235" s="378">
        <v>100474</v>
      </c>
      <c r="C235" s="339" t="s">
        <v>2008</v>
      </c>
      <c r="D235" s="378" t="s">
        <v>1068</v>
      </c>
      <c r="E235" s="441">
        <v>434.46</v>
      </c>
      <c r="F235" s="442">
        <v>0</v>
      </c>
    </row>
    <row r="236" spans="1:6" x14ac:dyDescent="0.25">
      <c r="A236" s="377" t="s">
        <v>16925</v>
      </c>
      <c r="B236" s="378">
        <v>87379</v>
      </c>
      <c r="C236" s="339" t="s">
        <v>1972</v>
      </c>
      <c r="D236" s="378" t="s">
        <v>1068</v>
      </c>
      <c r="E236" s="441">
        <v>3245.35</v>
      </c>
      <c r="F236" s="442">
        <v>0</v>
      </c>
    </row>
    <row r="237" spans="1:6" x14ac:dyDescent="0.25">
      <c r="A237" s="377" t="s">
        <v>16925</v>
      </c>
      <c r="B237" s="378">
        <v>100460</v>
      </c>
      <c r="C237" s="339" t="s">
        <v>16944</v>
      </c>
      <c r="D237" s="378" t="s">
        <v>1068</v>
      </c>
      <c r="E237" s="441">
        <v>0</v>
      </c>
      <c r="F237" s="442"/>
    </row>
    <row r="238" spans="1:6" x14ac:dyDescent="0.25">
      <c r="A238" s="377" t="s">
        <v>16925</v>
      </c>
      <c r="B238" s="378">
        <v>87319</v>
      </c>
      <c r="C238" s="339" t="s">
        <v>1914</v>
      </c>
      <c r="D238" s="378" t="s">
        <v>1068</v>
      </c>
      <c r="E238" s="441">
        <v>3092.5</v>
      </c>
      <c r="F238" s="442">
        <v>0</v>
      </c>
    </row>
    <row r="239" spans="1:6" x14ac:dyDescent="0.25">
      <c r="A239" s="377" t="s">
        <v>16925</v>
      </c>
      <c r="B239" s="378">
        <v>87320</v>
      </c>
      <c r="C239" s="339" t="s">
        <v>1915</v>
      </c>
      <c r="D239" s="378" t="s">
        <v>1068</v>
      </c>
      <c r="E239" s="441">
        <v>3088.51</v>
      </c>
      <c r="F239" s="442">
        <v>0</v>
      </c>
    </row>
    <row r="240" spans="1:6" x14ac:dyDescent="0.25">
      <c r="A240" s="377" t="s">
        <v>16925</v>
      </c>
      <c r="B240" s="378">
        <v>87358</v>
      </c>
      <c r="C240" s="339" t="s">
        <v>1951</v>
      </c>
      <c r="D240" s="378" t="s">
        <v>1068</v>
      </c>
      <c r="E240" s="441">
        <v>3073.87</v>
      </c>
      <c r="F240" s="442">
        <v>0</v>
      </c>
    </row>
    <row r="241" spans="1:6" x14ac:dyDescent="0.25">
      <c r="A241" s="377" t="s">
        <v>16925</v>
      </c>
      <c r="B241" s="378">
        <v>87359</v>
      </c>
      <c r="C241" s="339" t="s">
        <v>1952</v>
      </c>
      <c r="D241" s="378" t="s">
        <v>1068</v>
      </c>
      <c r="E241" s="441">
        <v>3024.48</v>
      </c>
      <c r="F241" s="442">
        <v>0</v>
      </c>
    </row>
    <row r="242" spans="1:6" x14ac:dyDescent="0.25">
      <c r="A242" s="377" t="s">
        <v>16925</v>
      </c>
      <c r="B242" s="378">
        <v>87376</v>
      </c>
      <c r="C242" s="339" t="s">
        <v>1969</v>
      </c>
      <c r="D242" s="378" t="s">
        <v>1068</v>
      </c>
      <c r="E242" s="441">
        <v>598.16</v>
      </c>
      <c r="F242" s="442">
        <v>0</v>
      </c>
    </row>
    <row r="243" spans="1:6" x14ac:dyDescent="0.25">
      <c r="A243" s="377" t="s">
        <v>16925</v>
      </c>
      <c r="B243" s="378">
        <v>100457</v>
      </c>
      <c r="C243" s="339" t="s">
        <v>16945</v>
      </c>
      <c r="D243" s="378" t="s">
        <v>1068</v>
      </c>
      <c r="E243" s="441">
        <v>0</v>
      </c>
      <c r="F243" s="442"/>
    </row>
    <row r="244" spans="1:6" x14ac:dyDescent="0.25">
      <c r="A244" s="377" t="s">
        <v>16925</v>
      </c>
      <c r="B244" s="378">
        <v>87310</v>
      </c>
      <c r="C244" s="339" t="s">
        <v>1908</v>
      </c>
      <c r="D244" s="378" t="s">
        <v>1068</v>
      </c>
      <c r="E244" s="441">
        <v>424.84</v>
      </c>
      <c r="F244" s="442">
        <v>0</v>
      </c>
    </row>
    <row r="245" spans="1:6" x14ac:dyDescent="0.25">
      <c r="A245" s="377" t="s">
        <v>16925</v>
      </c>
      <c r="B245" s="378">
        <v>87311</v>
      </c>
      <c r="C245" s="339" t="s">
        <v>1909</v>
      </c>
      <c r="D245" s="378" t="s">
        <v>1068</v>
      </c>
      <c r="E245" s="441">
        <v>407.04</v>
      </c>
      <c r="F245" s="442">
        <v>0</v>
      </c>
    </row>
    <row r="246" spans="1:6" x14ac:dyDescent="0.25">
      <c r="A246" s="377" t="s">
        <v>16925</v>
      </c>
      <c r="B246" s="378">
        <v>87350</v>
      </c>
      <c r="C246" s="339" t="s">
        <v>1943</v>
      </c>
      <c r="D246" s="378" t="s">
        <v>1068</v>
      </c>
      <c r="E246" s="441">
        <v>493.62</v>
      </c>
      <c r="F246" s="442">
        <v>0</v>
      </c>
    </row>
    <row r="247" spans="1:6" x14ac:dyDescent="0.25">
      <c r="A247" s="377" t="s">
        <v>16925</v>
      </c>
      <c r="B247" s="378">
        <v>87351</v>
      </c>
      <c r="C247" s="339" t="s">
        <v>1944</v>
      </c>
      <c r="D247" s="378" t="s">
        <v>1068</v>
      </c>
      <c r="E247" s="441">
        <v>388.25</v>
      </c>
      <c r="F247" s="442">
        <v>0</v>
      </c>
    </row>
    <row r="248" spans="1:6" x14ac:dyDescent="0.25">
      <c r="A248" s="377" t="s">
        <v>16925</v>
      </c>
      <c r="B248" s="378">
        <v>87374</v>
      </c>
      <c r="C248" s="339" t="s">
        <v>1967</v>
      </c>
      <c r="D248" s="378" t="s">
        <v>1068</v>
      </c>
      <c r="E248" s="441">
        <v>698.91</v>
      </c>
      <c r="F248" s="442">
        <v>0</v>
      </c>
    </row>
    <row r="249" spans="1:6" x14ac:dyDescent="0.25">
      <c r="A249" s="377" t="s">
        <v>16925</v>
      </c>
      <c r="B249" s="378">
        <v>100455</v>
      </c>
      <c r="C249" s="339" t="s">
        <v>16946</v>
      </c>
      <c r="D249" s="378" t="s">
        <v>1068</v>
      </c>
      <c r="E249" s="441">
        <v>0</v>
      </c>
      <c r="F249" s="442"/>
    </row>
    <row r="250" spans="1:6" x14ac:dyDescent="0.25">
      <c r="A250" s="377" t="s">
        <v>16925</v>
      </c>
      <c r="B250" s="378">
        <v>87304</v>
      </c>
      <c r="C250" s="339" t="s">
        <v>1904</v>
      </c>
      <c r="D250" s="378" t="s">
        <v>1068</v>
      </c>
      <c r="E250" s="441">
        <v>522.16</v>
      </c>
      <c r="F250" s="442">
        <v>0</v>
      </c>
    </row>
    <row r="251" spans="1:6" x14ac:dyDescent="0.25">
      <c r="A251" s="377" t="s">
        <v>16925</v>
      </c>
      <c r="B251" s="378">
        <v>87305</v>
      </c>
      <c r="C251" s="339" t="s">
        <v>1905</v>
      </c>
      <c r="D251" s="378" t="s">
        <v>1068</v>
      </c>
      <c r="E251" s="441">
        <v>521.35</v>
      </c>
      <c r="F251" s="442">
        <v>0</v>
      </c>
    </row>
    <row r="252" spans="1:6" x14ac:dyDescent="0.25">
      <c r="A252" s="377" t="s">
        <v>16925</v>
      </c>
      <c r="B252" s="378">
        <v>87345</v>
      </c>
      <c r="C252" s="339" t="s">
        <v>1938</v>
      </c>
      <c r="D252" s="378" t="s">
        <v>1068</v>
      </c>
      <c r="E252" s="441">
        <v>615.36</v>
      </c>
      <c r="F252" s="442">
        <v>0</v>
      </c>
    </row>
    <row r="253" spans="1:6" x14ac:dyDescent="0.25">
      <c r="A253" s="377" t="s">
        <v>16925</v>
      </c>
      <c r="B253" s="378">
        <v>87346</v>
      </c>
      <c r="C253" s="339" t="s">
        <v>1939</v>
      </c>
      <c r="D253" s="378" t="s">
        <v>1068</v>
      </c>
      <c r="E253" s="441">
        <v>530.05999999999995</v>
      </c>
      <c r="F253" s="442">
        <v>0</v>
      </c>
    </row>
    <row r="254" spans="1:6" x14ac:dyDescent="0.25">
      <c r="A254" s="377" t="s">
        <v>16925</v>
      </c>
      <c r="B254" s="378">
        <v>87347</v>
      </c>
      <c r="C254" s="339" t="s">
        <v>1940</v>
      </c>
      <c r="D254" s="378" t="s">
        <v>1068</v>
      </c>
      <c r="E254" s="441">
        <v>483.06</v>
      </c>
      <c r="F254" s="442">
        <v>0</v>
      </c>
    </row>
    <row r="255" spans="1:6" x14ac:dyDescent="0.25">
      <c r="A255" s="377" t="s">
        <v>16925</v>
      </c>
      <c r="B255" s="378">
        <v>87366</v>
      </c>
      <c r="C255" s="339" t="s">
        <v>1959</v>
      </c>
      <c r="D255" s="378" t="s">
        <v>1068</v>
      </c>
      <c r="E255" s="441">
        <v>620.95000000000005</v>
      </c>
      <c r="F255" s="442">
        <v>0</v>
      </c>
    </row>
    <row r="256" spans="1:6" x14ac:dyDescent="0.25">
      <c r="A256" s="377" t="s">
        <v>16925</v>
      </c>
      <c r="B256" s="378">
        <v>100448</v>
      </c>
      <c r="C256" s="339" t="s">
        <v>16947</v>
      </c>
      <c r="D256" s="378" t="s">
        <v>1068</v>
      </c>
      <c r="E256" s="441">
        <v>0</v>
      </c>
      <c r="F256" s="442"/>
    </row>
    <row r="257" spans="1:6" x14ac:dyDescent="0.25">
      <c r="A257" s="377" t="s">
        <v>16925</v>
      </c>
      <c r="B257" s="378">
        <v>87283</v>
      </c>
      <c r="C257" s="339" t="s">
        <v>1890</v>
      </c>
      <c r="D257" s="378" t="s">
        <v>1068</v>
      </c>
      <c r="E257" s="441">
        <v>440.37</v>
      </c>
      <c r="F257" s="442">
        <v>0</v>
      </c>
    </row>
    <row r="258" spans="1:6" x14ac:dyDescent="0.25">
      <c r="A258" s="377" t="s">
        <v>16925</v>
      </c>
      <c r="B258" s="378">
        <v>87284</v>
      </c>
      <c r="C258" s="339" t="s">
        <v>1891</v>
      </c>
      <c r="D258" s="378" t="s">
        <v>1068</v>
      </c>
      <c r="E258" s="441">
        <v>425.41</v>
      </c>
      <c r="F258" s="442">
        <v>0</v>
      </c>
    </row>
    <row r="259" spans="1:6" x14ac:dyDescent="0.25">
      <c r="A259" s="377" t="s">
        <v>16925</v>
      </c>
      <c r="B259" s="378">
        <v>87329</v>
      </c>
      <c r="C259" s="339" t="s">
        <v>1922</v>
      </c>
      <c r="D259" s="378" t="s">
        <v>1068</v>
      </c>
      <c r="E259" s="441">
        <v>503.33</v>
      </c>
      <c r="F259" s="442">
        <v>0</v>
      </c>
    </row>
    <row r="260" spans="1:6" x14ac:dyDescent="0.25">
      <c r="A260" s="377" t="s">
        <v>16925</v>
      </c>
      <c r="B260" s="378">
        <v>87330</v>
      </c>
      <c r="C260" s="339" t="s">
        <v>1923</v>
      </c>
      <c r="D260" s="378" t="s">
        <v>1068</v>
      </c>
      <c r="E260" s="441">
        <v>404.76</v>
      </c>
      <c r="F260" s="442">
        <v>0</v>
      </c>
    </row>
    <row r="261" spans="1:6" x14ac:dyDescent="0.25">
      <c r="A261" s="377" t="s">
        <v>16925</v>
      </c>
      <c r="B261" s="378">
        <v>87375</v>
      </c>
      <c r="C261" s="339" t="s">
        <v>1968</v>
      </c>
      <c r="D261" s="378" t="s">
        <v>1068</v>
      </c>
      <c r="E261" s="441">
        <v>674.3</v>
      </c>
      <c r="F261" s="442">
        <v>0</v>
      </c>
    </row>
    <row r="262" spans="1:6" x14ac:dyDescent="0.25">
      <c r="A262" s="377" t="s">
        <v>16925</v>
      </c>
      <c r="B262" s="378">
        <v>100456</v>
      </c>
      <c r="C262" s="339" t="s">
        <v>16948</v>
      </c>
      <c r="D262" s="378" t="s">
        <v>1068</v>
      </c>
      <c r="E262" s="441">
        <v>0</v>
      </c>
      <c r="F262" s="442"/>
    </row>
    <row r="263" spans="1:6" x14ac:dyDescent="0.25">
      <c r="A263" s="377" t="s">
        <v>16925</v>
      </c>
      <c r="B263" s="378">
        <v>87307</v>
      </c>
      <c r="C263" s="339" t="s">
        <v>1906</v>
      </c>
      <c r="D263" s="378" t="s">
        <v>1068</v>
      </c>
      <c r="E263" s="441">
        <v>505.06</v>
      </c>
      <c r="F263" s="442">
        <v>0</v>
      </c>
    </row>
    <row r="264" spans="1:6" x14ac:dyDescent="0.25">
      <c r="A264" s="377" t="s">
        <v>16925</v>
      </c>
      <c r="B264" s="378">
        <v>87308</v>
      </c>
      <c r="C264" s="339" t="s">
        <v>1907</v>
      </c>
      <c r="D264" s="378" t="s">
        <v>1068</v>
      </c>
      <c r="E264" s="441">
        <v>487.36</v>
      </c>
      <c r="F264" s="442">
        <v>0</v>
      </c>
    </row>
    <row r="265" spans="1:6" x14ac:dyDescent="0.25">
      <c r="A265" s="377" t="s">
        <v>16925</v>
      </c>
      <c r="B265" s="378">
        <v>87348</v>
      </c>
      <c r="C265" s="339" t="s">
        <v>1941</v>
      </c>
      <c r="D265" s="378" t="s">
        <v>1068</v>
      </c>
      <c r="E265" s="441">
        <v>560.21</v>
      </c>
      <c r="F265" s="442">
        <v>0</v>
      </c>
    </row>
    <row r="266" spans="1:6" x14ac:dyDescent="0.25">
      <c r="A266" s="377" t="s">
        <v>16925</v>
      </c>
      <c r="B266" s="378">
        <v>87349</v>
      </c>
      <c r="C266" s="339" t="s">
        <v>1942</v>
      </c>
      <c r="D266" s="378" t="s">
        <v>1068</v>
      </c>
      <c r="E266" s="441">
        <v>446.25</v>
      </c>
      <c r="F266" s="442">
        <v>0</v>
      </c>
    </row>
    <row r="267" spans="1:6" x14ac:dyDescent="0.25">
      <c r="A267" s="377" t="s">
        <v>16925</v>
      </c>
      <c r="B267" s="378">
        <v>87365</v>
      </c>
      <c r="C267" s="339" t="s">
        <v>1958</v>
      </c>
      <c r="D267" s="378" t="s">
        <v>1068</v>
      </c>
      <c r="E267" s="441">
        <v>590.72</v>
      </c>
      <c r="F267" s="442">
        <v>0</v>
      </c>
    </row>
    <row r="268" spans="1:6" x14ac:dyDescent="0.25">
      <c r="A268" s="377" t="s">
        <v>16925</v>
      </c>
      <c r="B268" s="378">
        <v>100447</v>
      </c>
      <c r="C268" s="339" t="s">
        <v>16949</v>
      </c>
      <c r="D268" s="378" t="s">
        <v>1068</v>
      </c>
      <c r="E268" s="441">
        <v>0</v>
      </c>
      <c r="F268" s="442"/>
    </row>
    <row r="269" spans="1:6" x14ac:dyDescent="0.25">
      <c r="A269" s="377" t="s">
        <v>16925</v>
      </c>
      <c r="B269" s="378">
        <v>87280</v>
      </c>
      <c r="C269" s="339" t="s">
        <v>1888</v>
      </c>
      <c r="D269" s="378" t="s">
        <v>1068</v>
      </c>
      <c r="E269" s="441">
        <v>432.74</v>
      </c>
      <c r="F269" s="442">
        <v>0</v>
      </c>
    </row>
    <row r="270" spans="1:6" x14ac:dyDescent="0.25">
      <c r="A270" s="377" t="s">
        <v>16925</v>
      </c>
      <c r="B270" s="378">
        <v>87281</v>
      </c>
      <c r="C270" s="339" t="s">
        <v>1889</v>
      </c>
      <c r="D270" s="378" t="s">
        <v>1068</v>
      </c>
      <c r="E270" s="441">
        <v>418.56</v>
      </c>
      <c r="F270" s="442">
        <v>0</v>
      </c>
    </row>
    <row r="271" spans="1:6" x14ac:dyDescent="0.25">
      <c r="A271" s="377" t="s">
        <v>16925</v>
      </c>
      <c r="B271" s="378">
        <v>87327</v>
      </c>
      <c r="C271" s="339" t="s">
        <v>1920</v>
      </c>
      <c r="D271" s="378" t="s">
        <v>1068</v>
      </c>
      <c r="E271" s="441">
        <v>467.37</v>
      </c>
      <c r="F271" s="442">
        <v>0</v>
      </c>
    </row>
    <row r="272" spans="1:6" x14ac:dyDescent="0.25">
      <c r="A272" s="377" t="s">
        <v>16925</v>
      </c>
      <c r="B272" s="378">
        <v>87328</v>
      </c>
      <c r="C272" s="339" t="s">
        <v>1921</v>
      </c>
      <c r="D272" s="378" t="s">
        <v>1068</v>
      </c>
      <c r="E272" s="441">
        <v>380.04</v>
      </c>
      <c r="F272" s="442">
        <v>0</v>
      </c>
    </row>
    <row r="273" spans="1:6" x14ac:dyDescent="0.25">
      <c r="A273" s="377" t="s">
        <v>16925</v>
      </c>
      <c r="B273" s="378">
        <v>87410</v>
      </c>
      <c r="C273" s="339" t="s">
        <v>1996</v>
      </c>
      <c r="D273" s="378" t="s">
        <v>1068</v>
      </c>
      <c r="E273" s="441">
        <v>913.59</v>
      </c>
      <c r="F273" s="442">
        <v>0</v>
      </c>
    </row>
    <row r="274" spans="1:6" x14ac:dyDescent="0.25">
      <c r="A274" s="377" t="s">
        <v>16950</v>
      </c>
      <c r="B274" s="378">
        <v>95577</v>
      </c>
      <c r="C274" s="339" t="s">
        <v>13795</v>
      </c>
      <c r="D274" s="378" t="s">
        <v>1042</v>
      </c>
      <c r="E274" s="441">
        <v>8.92</v>
      </c>
      <c r="F274" s="442">
        <v>0</v>
      </c>
    </row>
    <row r="275" spans="1:6" x14ac:dyDescent="0.25">
      <c r="A275" s="377" t="s">
        <v>16950</v>
      </c>
      <c r="B275" s="378">
        <v>95578</v>
      </c>
      <c r="C275" s="339" t="s">
        <v>13796</v>
      </c>
      <c r="D275" s="378" t="s">
        <v>1042</v>
      </c>
      <c r="E275" s="441">
        <v>7.28</v>
      </c>
      <c r="F275" s="442">
        <v>0</v>
      </c>
    </row>
    <row r="276" spans="1:6" x14ac:dyDescent="0.25">
      <c r="A276" s="377" t="s">
        <v>16950</v>
      </c>
      <c r="B276" s="378">
        <v>95579</v>
      </c>
      <c r="C276" s="339" t="s">
        <v>13797</v>
      </c>
      <c r="D276" s="378" t="s">
        <v>1042</v>
      </c>
      <c r="E276" s="441">
        <v>6.89</v>
      </c>
      <c r="F276" s="442">
        <v>0</v>
      </c>
    </row>
    <row r="277" spans="1:6" x14ac:dyDescent="0.25">
      <c r="A277" s="377" t="s">
        <v>16950</v>
      </c>
      <c r="B277" s="378">
        <v>95580</v>
      </c>
      <c r="C277" s="339" t="s">
        <v>13798</v>
      </c>
      <c r="D277" s="378" t="s">
        <v>1042</v>
      </c>
      <c r="E277" s="441">
        <v>7.85</v>
      </c>
      <c r="F277" s="442">
        <v>0</v>
      </c>
    </row>
    <row r="278" spans="1:6" x14ac:dyDescent="0.25">
      <c r="A278" s="377" t="s">
        <v>16950</v>
      </c>
      <c r="B278" s="378">
        <v>95581</v>
      </c>
      <c r="C278" s="339" t="s">
        <v>13799</v>
      </c>
      <c r="D278" s="378" t="s">
        <v>1042</v>
      </c>
      <c r="E278" s="441">
        <v>7.79</v>
      </c>
      <c r="F278" s="442">
        <v>0</v>
      </c>
    </row>
    <row r="279" spans="1:6" x14ac:dyDescent="0.25">
      <c r="A279" s="377" t="s">
        <v>16950</v>
      </c>
      <c r="B279" s="378">
        <v>95582</v>
      </c>
      <c r="C279" s="339" t="s">
        <v>14372</v>
      </c>
      <c r="D279" s="378" t="s">
        <v>1042</v>
      </c>
      <c r="E279" s="441">
        <v>8.4499999999999993</v>
      </c>
      <c r="F279" s="442">
        <v>0</v>
      </c>
    </row>
    <row r="280" spans="1:6" x14ac:dyDescent="0.25">
      <c r="A280" s="377" t="s">
        <v>16950</v>
      </c>
      <c r="B280" s="378">
        <v>95576</v>
      </c>
      <c r="C280" s="339" t="s">
        <v>13794</v>
      </c>
      <c r="D280" s="378" t="s">
        <v>1042</v>
      </c>
      <c r="E280" s="441">
        <v>11.05</v>
      </c>
      <c r="F280" s="442">
        <v>0</v>
      </c>
    </row>
    <row r="281" spans="1:6" x14ac:dyDescent="0.25">
      <c r="A281" s="377" t="s">
        <v>16950</v>
      </c>
      <c r="B281" s="378">
        <v>95583</v>
      </c>
      <c r="C281" s="339" t="s">
        <v>13800</v>
      </c>
      <c r="D281" s="378" t="s">
        <v>1042</v>
      </c>
      <c r="E281" s="441">
        <v>15.78</v>
      </c>
      <c r="F281" s="442">
        <v>0</v>
      </c>
    </row>
    <row r="282" spans="1:6" x14ac:dyDescent="0.25">
      <c r="A282" s="377" t="s">
        <v>16950</v>
      </c>
      <c r="B282" s="378">
        <v>95584</v>
      </c>
      <c r="C282" s="339" t="s">
        <v>13801</v>
      </c>
      <c r="D282" s="378" t="s">
        <v>1042</v>
      </c>
      <c r="E282" s="441">
        <v>12.95</v>
      </c>
      <c r="F282" s="442">
        <v>0</v>
      </c>
    </row>
    <row r="283" spans="1:6" x14ac:dyDescent="0.25">
      <c r="A283" s="377" t="s">
        <v>16950</v>
      </c>
      <c r="B283" s="378">
        <v>95593</v>
      </c>
      <c r="C283" s="339" t="s">
        <v>13803</v>
      </c>
      <c r="D283" s="378" t="s">
        <v>1042</v>
      </c>
      <c r="E283" s="441">
        <v>12.95</v>
      </c>
      <c r="F283" s="442">
        <v>0</v>
      </c>
    </row>
    <row r="284" spans="1:6" x14ac:dyDescent="0.25">
      <c r="A284" s="377" t="s">
        <v>16950</v>
      </c>
      <c r="B284" s="378">
        <v>95592</v>
      </c>
      <c r="C284" s="339" t="s">
        <v>13802</v>
      </c>
      <c r="D284" s="378" t="s">
        <v>1042</v>
      </c>
      <c r="E284" s="441">
        <v>15.78</v>
      </c>
      <c r="F284" s="442">
        <v>0</v>
      </c>
    </row>
    <row r="285" spans="1:6" x14ac:dyDescent="0.25">
      <c r="A285" s="377" t="s">
        <v>16951</v>
      </c>
      <c r="B285" s="378">
        <v>92919</v>
      </c>
      <c r="C285" s="339" t="s">
        <v>13080</v>
      </c>
      <c r="D285" s="378" t="s">
        <v>1042</v>
      </c>
      <c r="E285" s="441">
        <v>10.56</v>
      </c>
      <c r="F285" s="442">
        <v>0</v>
      </c>
    </row>
    <row r="286" spans="1:6" x14ac:dyDescent="0.25">
      <c r="A286" s="377" t="s">
        <v>16951</v>
      </c>
      <c r="B286" s="378">
        <v>92921</v>
      </c>
      <c r="C286" s="339" t="s">
        <v>13081</v>
      </c>
      <c r="D286" s="378" t="s">
        <v>1042</v>
      </c>
      <c r="E286" s="441">
        <v>8.5299999999999994</v>
      </c>
      <c r="F286" s="442">
        <v>0</v>
      </c>
    </row>
    <row r="287" spans="1:6" x14ac:dyDescent="0.25">
      <c r="A287" s="377" t="s">
        <v>16951</v>
      </c>
      <c r="B287" s="378">
        <v>92922</v>
      </c>
      <c r="C287" s="339" t="s">
        <v>13082</v>
      </c>
      <c r="D287" s="378" t="s">
        <v>1042</v>
      </c>
      <c r="E287" s="441">
        <v>7.95</v>
      </c>
      <c r="F287" s="442">
        <v>0</v>
      </c>
    </row>
    <row r="288" spans="1:6" x14ac:dyDescent="0.25">
      <c r="A288" s="377" t="s">
        <v>16951</v>
      </c>
      <c r="B288" s="378">
        <v>92923</v>
      </c>
      <c r="C288" s="339" t="s">
        <v>13083</v>
      </c>
      <c r="D288" s="378" t="s">
        <v>1042</v>
      </c>
      <c r="E288" s="441">
        <v>8.69</v>
      </c>
      <c r="F288" s="442">
        <v>0</v>
      </c>
    </row>
    <row r="289" spans="1:6" x14ac:dyDescent="0.25">
      <c r="A289" s="377" t="s">
        <v>16951</v>
      </c>
      <c r="B289" s="378">
        <v>92924</v>
      </c>
      <c r="C289" s="339" t="s">
        <v>13084</v>
      </c>
      <c r="D289" s="378" t="s">
        <v>1042</v>
      </c>
      <c r="E289" s="441">
        <v>8.44</v>
      </c>
      <c r="F289" s="442">
        <v>0</v>
      </c>
    </row>
    <row r="290" spans="1:6" x14ac:dyDescent="0.25">
      <c r="A290" s="377" t="s">
        <v>16951</v>
      </c>
      <c r="B290" s="378">
        <v>104104</v>
      </c>
      <c r="C290" s="339" t="s">
        <v>13085</v>
      </c>
      <c r="D290" s="378" t="s">
        <v>1042</v>
      </c>
      <c r="E290" s="441">
        <v>8.6199999999999992</v>
      </c>
      <c r="F290" s="442">
        <v>0</v>
      </c>
    </row>
    <row r="291" spans="1:6" x14ac:dyDescent="0.25">
      <c r="A291" s="377" t="s">
        <v>16951</v>
      </c>
      <c r="B291" s="378">
        <v>92916</v>
      </c>
      <c r="C291" s="339" t="s">
        <v>13078</v>
      </c>
      <c r="D291" s="378" t="s">
        <v>1042</v>
      </c>
      <c r="E291" s="441">
        <v>14.44</v>
      </c>
      <c r="F291" s="442">
        <v>0</v>
      </c>
    </row>
    <row r="292" spans="1:6" x14ac:dyDescent="0.25">
      <c r="A292" s="377" t="s">
        <v>16951</v>
      </c>
      <c r="B292" s="378">
        <v>92917</v>
      </c>
      <c r="C292" s="339" t="s">
        <v>13079</v>
      </c>
      <c r="D292" s="378" t="s">
        <v>1042</v>
      </c>
      <c r="E292" s="441">
        <v>12.52</v>
      </c>
      <c r="F292" s="442">
        <v>0</v>
      </c>
    </row>
    <row r="293" spans="1:6" x14ac:dyDescent="0.25">
      <c r="A293" s="377" t="s">
        <v>16951</v>
      </c>
      <c r="B293" s="378">
        <v>92915</v>
      </c>
      <c r="C293" s="339" t="s">
        <v>13077</v>
      </c>
      <c r="D293" s="378" t="s">
        <v>1042</v>
      </c>
      <c r="E293" s="441">
        <v>16.79</v>
      </c>
      <c r="F293" s="442">
        <v>0</v>
      </c>
    </row>
    <row r="294" spans="1:6" x14ac:dyDescent="0.25">
      <c r="A294" s="377" t="s">
        <v>16951</v>
      </c>
      <c r="B294" s="378">
        <v>92771</v>
      </c>
      <c r="C294" s="339" t="s">
        <v>13050</v>
      </c>
      <c r="D294" s="378" t="s">
        <v>1042</v>
      </c>
      <c r="E294" s="441">
        <v>8.7799999999999994</v>
      </c>
      <c r="F294" s="442">
        <v>0</v>
      </c>
    </row>
    <row r="295" spans="1:6" x14ac:dyDescent="0.25">
      <c r="A295" s="377" t="s">
        <v>16951</v>
      </c>
      <c r="B295" s="378">
        <v>92772</v>
      </c>
      <c r="C295" s="339" t="s">
        <v>13051</v>
      </c>
      <c r="D295" s="378" t="s">
        <v>1042</v>
      </c>
      <c r="E295" s="441">
        <v>7.23</v>
      </c>
      <c r="F295" s="442">
        <v>0</v>
      </c>
    </row>
    <row r="296" spans="1:6" x14ac:dyDescent="0.25">
      <c r="A296" s="377" t="s">
        <v>16951</v>
      </c>
      <c r="B296" s="378">
        <v>92773</v>
      </c>
      <c r="C296" s="339" t="s">
        <v>13052</v>
      </c>
      <c r="D296" s="378" t="s">
        <v>1042</v>
      </c>
      <c r="E296" s="441">
        <v>7.01</v>
      </c>
      <c r="F296" s="442">
        <v>0</v>
      </c>
    </row>
    <row r="297" spans="1:6" x14ac:dyDescent="0.25">
      <c r="A297" s="377" t="s">
        <v>16951</v>
      </c>
      <c r="B297" s="378">
        <v>92774</v>
      </c>
      <c r="C297" s="339" t="s">
        <v>13053</v>
      </c>
      <c r="D297" s="378" t="s">
        <v>1042</v>
      </c>
      <c r="E297" s="441">
        <v>8.02</v>
      </c>
      <c r="F297" s="442">
        <v>0</v>
      </c>
    </row>
    <row r="298" spans="1:6" x14ac:dyDescent="0.25">
      <c r="A298" s="377" t="s">
        <v>16951</v>
      </c>
      <c r="B298" s="378">
        <v>92769</v>
      </c>
      <c r="C298" s="339" t="s">
        <v>13048</v>
      </c>
      <c r="D298" s="378" t="s">
        <v>1042</v>
      </c>
      <c r="E298" s="441">
        <v>11.3</v>
      </c>
      <c r="F298" s="442">
        <v>0</v>
      </c>
    </row>
    <row r="299" spans="1:6" x14ac:dyDescent="0.25">
      <c r="A299" s="377" t="s">
        <v>16951</v>
      </c>
      <c r="B299" s="378">
        <v>92770</v>
      </c>
      <c r="C299" s="339" t="s">
        <v>13049</v>
      </c>
      <c r="D299" s="378" t="s">
        <v>1042</v>
      </c>
      <c r="E299" s="441">
        <v>10.14</v>
      </c>
      <c r="F299" s="442">
        <v>0</v>
      </c>
    </row>
    <row r="300" spans="1:6" x14ac:dyDescent="0.25">
      <c r="A300" s="377" t="s">
        <v>16951</v>
      </c>
      <c r="B300" s="378">
        <v>92767</v>
      </c>
      <c r="C300" s="339" t="s">
        <v>13046</v>
      </c>
      <c r="D300" s="378" t="s">
        <v>1042</v>
      </c>
      <c r="E300" s="441">
        <v>15.1</v>
      </c>
      <c r="F300" s="442">
        <v>0</v>
      </c>
    </row>
    <row r="301" spans="1:6" x14ac:dyDescent="0.25">
      <c r="A301" s="377" t="s">
        <v>16951</v>
      </c>
      <c r="B301" s="378">
        <v>92768</v>
      </c>
      <c r="C301" s="339" t="s">
        <v>13047</v>
      </c>
      <c r="D301" s="378" t="s">
        <v>1042</v>
      </c>
      <c r="E301" s="441">
        <v>12.73</v>
      </c>
      <c r="F301" s="442">
        <v>0</v>
      </c>
    </row>
    <row r="302" spans="1:6" x14ac:dyDescent="0.25">
      <c r="A302" s="377" t="s">
        <v>16951</v>
      </c>
      <c r="B302" s="378">
        <v>92762</v>
      </c>
      <c r="C302" s="339" t="s">
        <v>13041</v>
      </c>
      <c r="D302" s="378" t="s">
        <v>1042</v>
      </c>
      <c r="E302" s="441">
        <v>9.33</v>
      </c>
      <c r="F302" s="442">
        <v>0</v>
      </c>
    </row>
    <row r="303" spans="1:6" x14ac:dyDescent="0.25">
      <c r="A303" s="377" t="s">
        <v>16951</v>
      </c>
      <c r="B303" s="378">
        <v>92763</v>
      </c>
      <c r="C303" s="339" t="s">
        <v>13042</v>
      </c>
      <c r="D303" s="378" t="s">
        <v>1042</v>
      </c>
      <c r="E303" s="441">
        <v>7.72</v>
      </c>
      <c r="F303" s="442">
        <v>0</v>
      </c>
    </row>
    <row r="304" spans="1:6" x14ac:dyDescent="0.25">
      <c r="A304" s="377" t="s">
        <v>16951</v>
      </c>
      <c r="B304" s="378">
        <v>92764</v>
      </c>
      <c r="C304" s="339" t="s">
        <v>13043</v>
      </c>
      <c r="D304" s="378" t="s">
        <v>1042</v>
      </c>
      <c r="E304" s="441">
        <v>7.34</v>
      </c>
      <c r="F304" s="442">
        <v>0</v>
      </c>
    </row>
    <row r="305" spans="1:6" x14ac:dyDescent="0.25">
      <c r="A305" s="377" t="s">
        <v>16951</v>
      </c>
      <c r="B305" s="378">
        <v>92765</v>
      </c>
      <c r="C305" s="339" t="s">
        <v>13044</v>
      </c>
      <c r="D305" s="378" t="s">
        <v>1042</v>
      </c>
      <c r="E305" s="441">
        <v>8.2100000000000009</v>
      </c>
      <c r="F305" s="442">
        <v>0</v>
      </c>
    </row>
    <row r="306" spans="1:6" x14ac:dyDescent="0.25">
      <c r="A306" s="377" t="s">
        <v>16951</v>
      </c>
      <c r="B306" s="378">
        <v>92766</v>
      </c>
      <c r="C306" s="339" t="s">
        <v>13045</v>
      </c>
      <c r="D306" s="378" t="s">
        <v>1042</v>
      </c>
      <c r="E306" s="441">
        <v>8.07</v>
      </c>
      <c r="F306" s="442">
        <v>0</v>
      </c>
    </row>
    <row r="307" spans="1:6" x14ac:dyDescent="0.25">
      <c r="A307" s="377" t="s">
        <v>16951</v>
      </c>
      <c r="B307" s="378">
        <v>104105</v>
      </c>
      <c r="C307" s="339" t="s">
        <v>13086</v>
      </c>
      <c r="D307" s="378" t="s">
        <v>1042</v>
      </c>
      <c r="E307" s="441">
        <v>8.6199999999999992</v>
      </c>
      <c r="F307" s="442">
        <v>0</v>
      </c>
    </row>
    <row r="308" spans="1:6" x14ac:dyDescent="0.25">
      <c r="A308" s="377" t="s">
        <v>16951</v>
      </c>
      <c r="B308" s="378">
        <v>92760</v>
      </c>
      <c r="C308" s="339" t="s">
        <v>13039</v>
      </c>
      <c r="D308" s="378" t="s">
        <v>1042</v>
      </c>
      <c r="E308" s="441">
        <v>11.96</v>
      </c>
      <c r="F308" s="442">
        <v>0</v>
      </c>
    </row>
    <row r="309" spans="1:6" x14ac:dyDescent="0.25">
      <c r="A309" s="377" t="s">
        <v>16951</v>
      </c>
      <c r="B309" s="378">
        <v>92761</v>
      </c>
      <c r="C309" s="339" t="s">
        <v>13040</v>
      </c>
      <c r="D309" s="378" t="s">
        <v>1042</v>
      </c>
      <c r="E309" s="441">
        <v>10.76</v>
      </c>
      <c r="F309" s="442">
        <v>0</v>
      </c>
    </row>
    <row r="310" spans="1:6" x14ac:dyDescent="0.25">
      <c r="A310" s="377" t="s">
        <v>16951</v>
      </c>
      <c r="B310" s="378">
        <v>92759</v>
      </c>
      <c r="C310" s="339" t="s">
        <v>13038</v>
      </c>
      <c r="D310" s="378" t="s">
        <v>1042</v>
      </c>
      <c r="E310" s="441">
        <v>13.43</v>
      </c>
      <c r="F310" s="442">
        <v>0</v>
      </c>
    </row>
    <row r="311" spans="1:6" x14ac:dyDescent="0.25">
      <c r="A311" s="377" t="s">
        <v>16951</v>
      </c>
      <c r="B311" s="378">
        <v>104108</v>
      </c>
      <c r="C311" s="339" t="s">
        <v>13089</v>
      </c>
      <c r="D311" s="378" t="s">
        <v>1042</v>
      </c>
      <c r="E311" s="441">
        <v>11.52</v>
      </c>
      <c r="F311" s="442">
        <v>0</v>
      </c>
    </row>
    <row r="312" spans="1:6" x14ac:dyDescent="0.25">
      <c r="A312" s="377" t="s">
        <v>16951</v>
      </c>
      <c r="B312" s="378">
        <v>104107</v>
      </c>
      <c r="C312" s="339" t="s">
        <v>13088</v>
      </c>
      <c r="D312" s="378" t="s">
        <v>1042</v>
      </c>
      <c r="E312" s="441">
        <v>9.61</v>
      </c>
      <c r="F312" s="442">
        <v>0</v>
      </c>
    </row>
    <row r="313" spans="1:6" x14ac:dyDescent="0.25">
      <c r="A313" s="377" t="s">
        <v>16951</v>
      </c>
      <c r="B313" s="378">
        <v>104106</v>
      </c>
      <c r="C313" s="339" t="s">
        <v>13087</v>
      </c>
      <c r="D313" s="378" t="s">
        <v>1042</v>
      </c>
      <c r="E313" s="441">
        <v>8.77</v>
      </c>
      <c r="F313" s="442">
        <v>0</v>
      </c>
    </row>
    <row r="314" spans="1:6" x14ac:dyDescent="0.25">
      <c r="A314" s="377" t="s">
        <v>16951</v>
      </c>
      <c r="B314" s="378">
        <v>104110</v>
      </c>
      <c r="C314" s="339" t="s">
        <v>13091</v>
      </c>
      <c r="D314" s="378" t="s">
        <v>1042</v>
      </c>
      <c r="E314" s="441">
        <v>17.78</v>
      </c>
      <c r="F314" s="442">
        <v>0</v>
      </c>
    </row>
    <row r="315" spans="1:6" x14ac:dyDescent="0.25">
      <c r="A315" s="377" t="s">
        <v>16951</v>
      </c>
      <c r="B315" s="378">
        <v>104109</v>
      </c>
      <c r="C315" s="339" t="s">
        <v>13090</v>
      </c>
      <c r="D315" s="378" t="s">
        <v>1042</v>
      </c>
      <c r="E315" s="441">
        <v>14.88</v>
      </c>
      <c r="F315" s="442">
        <v>0</v>
      </c>
    </row>
    <row r="316" spans="1:6" x14ac:dyDescent="0.25">
      <c r="A316" s="377" t="s">
        <v>16951</v>
      </c>
      <c r="B316" s="378">
        <v>104111</v>
      </c>
      <c r="C316" s="339" t="s">
        <v>13092</v>
      </c>
      <c r="D316" s="378" t="s">
        <v>1042</v>
      </c>
      <c r="E316" s="441">
        <v>21.3</v>
      </c>
      <c r="F316" s="442">
        <v>0</v>
      </c>
    </row>
    <row r="317" spans="1:6" x14ac:dyDescent="0.25">
      <c r="A317" s="377" t="s">
        <v>16951</v>
      </c>
      <c r="B317" s="378">
        <v>92884</v>
      </c>
      <c r="C317" s="339" t="s">
        <v>13072</v>
      </c>
      <c r="D317" s="378" t="s">
        <v>1042</v>
      </c>
      <c r="E317" s="441">
        <v>10.52</v>
      </c>
      <c r="F317" s="442">
        <v>0</v>
      </c>
    </row>
    <row r="318" spans="1:6" x14ac:dyDescent="0.25">
      <c r="A318" s="377" t="s">
        <v>16951</v>
      </c>
      <c r="B318" s="378">
        <v>92885</v>
      </c>
      <c r="C318" s="339" t="s">
        <v>13073</v>
      </c>
      <c r="D318" s="378" t="s">
        <v>1042</v>
      </c>
      <c r="E318" s="441">
        <v>9.7100000000000009</v>
      </c>
      <c r="F318" s="442">
        <v>0</v>
      </c>
    </row>
    <row r="319" spans="1:6" x14ac:dyDescent="0.25">
      <c r="A319" s="377" t="s">
        <v>16951</v>
      </c>
      <c r="B319" s="378">
        <v>92886</v>
      </c>
      <c r="C319" s="339" t="s">
        <v>13074</v>
      </c>
      <c r="D319" s="378" t="s">
        <v>1042</v>
      </c>
      <c r="E319" s="441">
        <v>9.0500000000000007</v>
      </c>
      <c r="F319" s="442">
        <v>0</v>
      </c>
    </row>
    <row r="320" spans="1:6" x14ac:dyDescent="0.25">
      <c r="A320" s="377" t="s">
        <v>16951</v>
      </c>
      <c r="B320" s="378">
        <v>92887</v>
      </c>
      <c r="C320" s="339" t="s">
        <v>13075</v>
      </c>
      <c r="D320" s="378" t="s">
        <v>1042</v>
      </c>
      <c r="E320" s="441">
        <v>8.82</v>
      </c>
      <c r="F320" s="442">
        <v>0</v>
      </c>
    </row>
    <row r="321" spans="1:6" x14ac:dyDescent="0.25">
      <c r="A321" s="377" t="s">
        <v>16951</v>
      </c>
      <c r="B321" s="378">
        <v>92888</v>
      </c>
      <c r="C321" s="339" t="s">
        <v>13076</v>
      </c>
      <c r="D321" s="378" t="s">
        <v>1042</v>
      </c>
      <c r="E321" s="441">
        <v>8.5</v>
      </c>
      <c r="F321" s="442">
        <v>0</v>
      </c>
    </row>
    <row r="322" spans="1:6" x14ac:dyDescent="0.25">
      <c r="A322" s="377" t="s">
        <v>16951</v>
      </c>
      <c r="B322" s="378">
        <v>92882</v>
      </c>
      <c r="C322" s="339" t="s">
        <v>13070</v>
      </c>
      <c r="D322" s="378" t="s">
        <v>1042</v>
      </c>
      <c r="E322" s="441">
        <v>12.35</v>
      </c>
      <c r="F322" s="442">
        <v>0</v>
      </c>
    </row>
    <row r="323" spans="1:6" x14ac:dyDescent="0.25">
      <c r="A323" s="377" t="s">
        <v>16951</v>
      </c>
      <c r="B323" s="378">
        <v>92883</v>
      </c>
      <c r="C323" s="339" t="s">
        <v>13071</v>
      </c>
      <c r="D323" s="378" t="s">
        <v>1042</v>
      </c>
      <c r="E323" s="441">
        <v>10.86</v>
      </c>
      <c r="F323" s="442">
        <v>0</v>
      </c>
    </row>
    <row r="324" spans="1:6" x14ac:dyDescent="0.25">
      <c r="A324" s="377" t="s">
        <v>16951</v>
      </c>
      <c r="B324" s="378">
        <v>92877</v>
      </c>
      <c r="C324" s="339" t="s">
        <v>13065</v>
      </c>
      <c r="D324" s="378" t="s">
        <v>1042</v>
      </c>
      <c r="E324" s="441">
        <v>7.82</v>
      </c>
      <c r="F324" s="442">
        <v>0</v>
      </c>
    </row>
    <row r="325" spans="1:6" x14ac:dyDescent="0.25">
      <c r="A325" s="377" t="s">
        <v>16951</v>
      </c>
      <c r="B325" s="378">
        <v>92878</v>
      </c>
      <c r="C325" s="339" t="s">
        <v>13066</v>
      </c>
      <c r="D325" s="378" t="s">
        <v>1042</v>
      </c>
      <c r="E325" s="441">
        <v>7.61</v>
      </c>
      <c r="F325" s="442">
        <v>0</v>
      </c>
    </row>
    <row r="326" spans="1:6" x14ac:dyDescent="0.25">
      <c r="A326" s="377" t="s">
        <v>16951</v>
      </c>
      <c r="B326" s="378">
        <v>92879</v>
      </c>
      <c r="C326" s="339" t="s">
        <v>13067</v>
      </c>
      <c r="D326" s="378" t="s">
        <v>1042</v>
      </c>
      <c r="E326" s="441">
        <v>7.47</v>
      </c>
      <c r="F326" s="442">
        <v>0</v>
      </c>
    </row>
    <row r="327" spans="1:6" x14ac:dyDescent="0.25">
      <c r="A327" s="377" t="s">
        <v>16951</v>
      </c>
      <c r="B327" s="378">
        <v>92880</v>
      </c>
      <c r="C327" s="339" t="s">
        <v>13068</v>
      </c>
      <c r="D327" s="378" t="s">
        <v>1042</v>
      </c>
      <c r="E327" s="441">
        <v>7.61</v>
      </c>
      <c r="F327" s="442">
        <v>0</v>
      </c>
    </row>
    <row r="328" spans="1:6" x14ac:dyDescent="0.25">
      <c r="A328" s="377" t="s">
        <v>16951</v>
      </c>
      <c r="B328" s="378">
        <v>92881</v>
      </c>
      <c r="C328" s="339" t="s">
        <v>13069</v>
      </c>
      <c r="D328" s="378" t="s">
        <v>1042</v>
      </c>
      <c r="E328" s="441">
        <v>7.58</v>
      </c>
      <c r="F328" s="442">
        <v>0</v>
      </c>
    </row>
    <row r="329" spans="1:6" x14ac:dyDescent="0.25">
      <c r="A329" s="377" t="s">
        <v>16951</v>
      </c>
      <c r="B329" s="378">
        <v>92875</v>
      </c>
      <c r="C329" s="339" t="s">
        <v>13063</v>
      </c>
      <c r="D329" s="378" t="s">
        <v>1042</v>
      </c>
      <c r="E329" s="441">
        <v>7.93</v>
      </c>
      <c r="F329" s="442">
        <v>0</v>
      </c>
    </row>
    <row r="330" spans="1:6" x14ac:dyDescent="0.25">
      <c r="A330" s="377" t="s">
        <v>16951</v>
      </c>
      <c r="B330" s="378">
        <v>92876</v>
      </c>
      <c r="C330" s="339" t="s">
        <v>13064</v>
      </c>
      <c r="D330" s="378" t="s">
        <v>1042</v>
      </c>
      <c r="E330" s="441">
        <v>7.43</v>
      </c>
      <c r="F330" s="442">
        <v>0</v>
      </c>
    </row>
    <row r="331" spans="1:6" x14ac:dyDescent="0.25">
      <c r="A331" s="377" t="s">
        <v>16951</v>
      </c>
      <c r="B331" s="378">
        <v>92803</v>
      </c>
      <c r="C331" s="339" t="s">
        <v>13059</v>
      </c>
      <c r="D331" s="378" t="s">
        <v>1042</v>
      </c>
      <c r="E331" s="441">
        <v>7.17</v>
      </c>
      <c r="F331" s="442">
        <v>0</v>
      </c>
    </row>
    <row r="332" spans="1:6" x14ac:dyDescent="0.25">
      <c r="A332" s="377" t="s">
        <v>16951</v>
      </c>
      <c r="B332" s="378">
        <v>92804</v>
      </c>
      <c r="C332" s="339" t="s">
        <v>13060</v>
      </c>
      <c r="D332" s="378" t="s">
        <v>1042</v>
      </c>
      <c r="E332" s="441">
        <v>6.11</v>
      </c>
      <c r="F332" s="442">
        <v>0</v>
      </c>
    </row>
    <row r="333" spans="1:6" x14ac:dyDescent="0.25">
      <c r="A333" s="377" t="s">
        <v>16951</v>
      </c>
      <c r="B333" s="378">
        <v>92805</v>
      </c>
      <c r="C333" s="339" t="s">
        <v>13061</v>
      </c>
      <c r="D333" s="378" t="s">
        <v>1042</v>
      </c>
      <c r="E333" s="441">
        <v>6.01</v>
      </c>
      <c r="F333" s="442">
        <v>0</v>
      </c>
    </row>
    <row r="334" spans="1:6" x14ac:dyDescent="0.25">
      <c r="A334" s="377" t="s">
        <v>16951</v>
      </c>
      <c r="B334" s="378">
        <v>92806</v>
      </c>
      <c r="C334" s="339" t="s">
        <v>13062</v>
      </c>
      <c r="D334" s="378" t="s">
        <v>1042</v>
      </c>
      <c r="E334" s="441">
        <v>7.07</v>
      </c>
      <c r="F334" s="442">
        <v>0</v>
      </c>
    </row>
    <row r="335" spans="1:6" x14ac:dyDescent="0.25">
      <c r="A335" s="377" t="s">
        <v>16951</v>
      </c>
      <c r="B335" s="378">
        <v>92798</v>
      </c>
      <c r="C335" s="339" t="s">
        <v>13054</v>
      </c>
      <c r="D335" s="378" t="s">
        <v>1042</v>
      </c>
      <c r="E335" s="441">
        <v>7.06</v>
      </c>
      <c r="F335" s="442">
        <v>0</v>
      </c>
    </row>
    <row r="336" spans="1:6" x14ac:dyDescent="0.25">
      <c r="A336" s="377" t="s">
        <v>16951</v>
      </c>
      <c r="B336" s="378">
        <v>95448</v>
      </c>
      <c r="C336" s="339" t="s">
        <v>16952</v>
      </c>
      <c r="D336" s="378" t="s">
        <v>1042</v>
      </c>
      <c r="E336" s="441">
        <v>7.74</v>
      </c>
      <c r="F336" s="442">
        <v>0</v>
      </c>
    </row>
    <row r="337" spans="1:6" x14ac:dyDescent="0.25">
      <c r="A337" s="377" t="s">
        <v>16951</v>
      </c>
      <c r="B337" s="378">
        <v>92801</v>
      </c>
      <c r="C337" s="339" t="s">
        <v>13057</v>
      </c>
      <c r="D337" s="378" t="s">
        <v>1042</v>
      </c>
      <c r="E337" s="441">
        <v>8.16</v>
      </c>
      <c r="F337" s="442">
        <v>0</v>
      </c>
    </row>
    <row r="338" spans="1:6" x14ac:dyDescent="0.25">
      <c r="A338" s="377" t="s">
        <v>16951</v>
      </c>
      <c r="B338" s="378">
        <v>92802</v>
      </c>
      <c r="C338" s="339" t="s">
        <v>13058</v>
      </c>
      <c r="D338" s="378" t="s">
        <v>1042</v>
      </c>
      <c r="E338" s="441">
        <v>7.89</v>
      </c>
      <c r="F338" s="442">
        <v>0</v>
      </c>
    </row>
    <row r="339" spans="1:6" x14ac:dyDescent="0.25">
      <c r="A339" s="377" t="s">
        <v>16951</v>
      </c>
      <c r="B339" s="378">
        <v>92799</v>
      </c>
      <c r="C339" s="339" t="s">
        <v>13055</v>
      </c>
      <c r="D339" s="378" t="s">
        <v>1042</v>
      </c>
      <c r="E339" s="441">
        <v>9.86</v>
      </c>
      <c r="F339" s="442">
        <v>0</v>
      </c>
    </row>
    <row r="340" spans="1:6" x14ac:dyDescent="0.25">
      <c r="A340" s="377" t="s">
        <v>16951</v>
      </c>
      <c r="B340" s="378">
        <v>92800</v>
      </c>
      <c r="C340" s="339" t="s">
        <v>13056</v>
      </c>
      <c r="D340" s="378" t="s">
        <v>1042</v>
      </c>
      <c r="E340" s="441">
        <v>8.49</v>
      </c>
      <c r="F340" s="442">
        <v>0</v>
      </c>
    </row>
    <row r="341" spans="1:6" x14ac:dyDescent="0.25">
      <c r="A341" s="377" t="s">
        <v>16953</v>
      </c>
      <c r="B341" s="378">
        <v>95605</v>
      </c>
      <c r="C341" s="339" t="s">
        <v>1247</v>
      </c>
      <c r="D341" s="378" t="s">
        <v>2</v>
      </c>
      <c r="E341" s="441">
        <v>180.98</v>
      </c>
      <c r="F341" s="442">
        <v>0</v>
      </c>
    </row>
    <row r="342" spans="1:6" x14ac:dyDescent="0.25">
      <c r="A342" s="377" t="s">
        <v>16953</v>
      </c>
      <c r="B342" s="378">
        <v>95602</v>
      </c>
      <c r="C342" s="339" t="s">
        <v>1244</v>
      </c>
      <c r="D342" s="378" t="s">
        <v>2</v>
      </c>
      <c r="E342" s="441">
        <v>37.22</v>
      </c>
      <c r="F342" s="442">
        <v>0</v>
      </c>
    </row>
    <row r="343" spans="1:6" x14ac:dyDescent="0.25">
      <c r="A343" s="377" t="s">
        <v>16953</v>
      </c>
      <c r="B343" s="378">
        <v>95603</v>
      </c>
      <c r="C343" s="339" t="s">
        <v>1245</v>
      </c>
      <c r="D343" s="378" t="s">
        <v>2</v>
      </c>
      <c r="E343" s="441">
        <v>63.52</v>
      </c>
      <c r="F343" s="442">
        <v>0</v>
      </c>
    </row>
    <row r="344" spans="1:6" x14ac:dyDescent="0.25">
      <c r="A344" s="377" t="s">
        <v>16953</v>
      </c>
      <c r="B344" s="378">
        <v>95604</v>
      </c>
      <c r="C344" s="339" t="s">
        <v>1246</v>
      </c>
      <c r="D344" s="378" t="s">
        <v>2</v>
      </c>
      <c r="E344" s="441">
        <v>98.57</v>
      </c>
      <c r="F344" s="442">
        <v>0</v>
      </c>
    </row>
    <row r="345" spans="1:6" x14ac:dyDescent="0.25">
      <c r="A345" s="377" t="s">
        <v>16953</v>
      </c>
      <c r="B345" s="378">
        <v>95601</v>
      </c>
      <c r="C345" s="339" t="s">
        <v>1243</v>
      </c>
      <c r="D345" s="378" t="s">
        <v>2</v>
      </c>
      <c r="E345" s="441">
        <v>23.26</v>
      </c>
      <c r="F345" s="442">
        <v>0</v>
      </c>
    </row>
    <row r="346" spans="1:6" x14ac:dyDescent="0.25">
      <c r="A346" s="377" t="s">
        <v>16953</v>
      </c>
      <c r="B346" s="378">
        <v>102521</v>
      </c>
      <c r="C346" s="339" t="s">
        <v>1259</v>
      </c>
      <c r="D346" s="378" t="s">
        <v>2</v>
      </c>
      <c r="E346" s="441">
        <v>149.30000000000001</v>
      </c>
      <c r="F346" s="442">
        <v>0</v>
      </c>
    </row>
    <row r="347" spans="1:6" x14ac:dyDescent="0.25">
      <c r="A347" s="377" t="s">
        <v>16953</v>
      </c>
      <c r="B347" s="378">
        <v>102522</v>
      </c>
      <c r="C347" s="339" t="s">
        <v>1260</v>
      </c>
      <c r="D347" s="378" t="s">
        <v>2</v>
      </c>
      <c r="E347" s="441">
        <v>219.04</v>
      </c>
      <c r="F347" s="442">
        <v>0</v>
      </c>
    </row>
    <row r="348" spans="1:6" x14ac:dyDescent="0.25">
      <c r="A348" s="377" t="s">
        <v>16953</v>
      </c>
      <c r="B348" s="378">
        <v>102523</v>
      </c>
      <c r="C348" s="339" t="s">
        <v>1261</v>
      </c>
      <c r="D348" s="378" t="s">
        <v>2</v>
      </c>
      <c r="E348" s="441">
        <v>288.76</v>
      </c>
      <c r="F348" s="442">
        <v>0</v>
      </c>
    </row>
    <row r="349" spans="1:6" x14ac:dyDescent="0.25">
      <c r="A349" s="377" t="s">
        <v>16953</v>
      </c>
      <c r="B349" s="378">
        <v>95608</v>
      </c>
      <c r="C349" s="339" t="s">
        <v>16954</v>
      </c>
      <c r="D349" s="378" t="s">
        <v>2</v>
      </c>
      <c r="E349" s="441">
        <v>42.26</v>
      </c>
      <c r="F349" s="442">
        <v>0</v>
      </c>
    </row>
    <row r="350" spans="1:6" x14ac:dyDescent="0.25">
      <c r="A350" s="377" t="s">
        <v>16953</v>
      </c>
      <c r="B350" s="378">
        <v>95609</v>
      </c>
      <c r="C350" s="339" t="s">
        <v>16955</v>
      </c>
      <c r="D350" s="378" t="s">
        <v>2</v>
      </c>
      <c r="E350" s="441">
        <v>53.6</v>
      </c>
      <c r="F350" s="442">
        <v>0</v>
      </c>
    </row>
    <row r="351" spans="1:6" x14ac:dyDescent="0.25">
      <c r="A351" s="377" t="s">
        <v>16953</v>
      </c>
      <c r="B351" s="378">
        <v>95607</v>
      </c>
      <c r="C351" s="339" t="s">
        <v>16956</v>
      </c>
      <c r="D351" s="378" t="s">
        <v>2</v>
      </c>
      <c r="E351" s="441">
        <v>29.13</v>
      </c>
      <c r="F351" s="442">
        <v>0</v>
      </c>
    </row>
    <row r="352" spans="1:6" x14ac:dyDescent="0.25">
      <c r="A352" s="377" t="s">
        <v>16957</v>
      </c>
      <c r="B352" s="378">
        <v>106132</v>
      </c>
      <c r="C352" s="339" t="s">
        <v>20687</v>
      </c>
      <c r="D352" s="378" t="s">
        <v>1068</v>
      </c>
      <c r="E352" s="441">
        <v>0</v>
      </c>
      <c r="F352" s="442"/>
    </row>
    <row r="353" spans="1:6" x14ac:dyDescent="0.25">
      <c r="A353" s="377" t="s">
        <v>16957</v>
      </c>
      <c r="B353" s="378">
        <v>106133</v>
      </c>
      <c r="C353" s="339" t="s">
        <v>20688</v>
      </c>
      <c r="D353" s="378" t="s">
        <v>1068</v>
      </c>
      <c r="E353" s="441">
        <v>0</v>
      </c>
      <c r="F353" s="442"/>
    </row>
    <row r="354" spans="1:6" x14ac:dyDescent="0.25">
      <c r="A354" s="377" t="s">
        <v>16957</v>
      </c>
      <c r="B354" s="378">
        <v>95996</v>
      </c>
      <c r="C354" s="339" t="s">
        <v>20689</v>
      </c>
      <c r="D354" s="378" t="s">
        <v>1068</v>
      </c>
      <c r="E354" s="441">
        <v>1261.83</v>
      </c>
      <c r="F354" s="442">
        <v>0</v>
      </c>
    </row>
    <row r="355" spans="1:6" x14ac:dyDescent="0.25">
      <c r="A355" s="377" t="s">
        <v>16957</v>
      </c>
      <c r="B355" s="378">
        <v>95995</v>
      </c>
      <c r="C355" s="339" t="s">
        <v>20690</v>
      </c>
      <c r="D355" s="378" t="s">
        <v>1068</v>
      </c>
      <c r="E355" s="441">
        <v>1466.27</v>
      </c>
      <c r="F355" s="442">
        <v>0</v>
      </c>
    </row>
    <row r="356" spans="1:6" x14ac:dyDescent="0.25">
      <c r="A356" s="377" t="s">
        <v>16957</v>
      </c>
      <c r="B356" s="378">
        <v>104372</v>
      </c>
      <c r="C356" s="339" t="s">
        <v>20691</v>
      </c>
      <c r="D356" s="378" t="s">
        <v>1068</v>
      </c>
      <c r="E356" s="441">
        <v>0</v>
      </c>
      <c r="F356" s="442"/>
    </row>
    <row r="357" spans="1:6" x14ac:dyDescent="0.25">
      <c r="A357" s="377" t="s">
        <v>16957</v>
      </c>
      <c r="B357" s="378">
        <v>104371</v>
      </c>
      <c r="C357" s="339" t="s">
        <v>20692</v>
      </c>
      <c r="D357" s="378" t="s">
        <v>1068</v>
      </c>
      <c r="E357" s="441">
        <v>0</v>
      </c>
      <c r="F357" s="442"/>
    </row>
    <row r="358" spans="1:6" x14ac:dyDescent="0.25">
      <c r="A358" s="377" t="s">
        <v>16957</v>
      </c>
      <c r="B358" s="378">
        <v>106138</v>
      </c>
      <c r="C358" s="339" t="s">
        <v>20693</v>
      </c>
      <c r="D358" s="378" t="s">
        <v>351</v>
      </c>
      <c r="E358" s="441">
        <v>9.07</v>
      </c>
      <c r="F358" s="442">
        <v>0</v>
      </c>
    </row>
    <row r="359" spans="1:6" x14ac:dyDescent="0.25">
      <c r="A359" s="377" t="s">
        <v>16957</v>
      </c>
      <c r="B359" s="378">
        <v>106135</v>
      </c>
      <c r="C359" s="339" t="s">
        <v>20694</v>
      </c>
      <c r="D359" s="378" t="s">
        <v>351</v>
      </c>
      <c r="E359" s="441">
        <v>7.72</v>
      </c>
      <c r="F359" s="442">
        <v>0</v>
      </c>
    </row>
    <row r="360" spans="1:6" x14ac:dyDescent="0.25">
      <c r="A360" s="377" t="s">
        <v>16957</v>
      </c>
      <c r="B360" s="378">
        <v>106137</v>
      </c>
      <c r="C360" s="339" t="s">
        <v>20695</v>
      </c>
      <c r="D360" s="378" t="s">
        <v>351</v>
      </c>
      <c r="E360" s="441">
        <v>10.49</v>
      </c>
      <c r="F360" s="442">
        <v>0</v>
      </c>
    </row>
    <row r="361" spans="1:6" x14ac:dyDescent="0.25">
      <c r="A361" s="377" t="s">
        <v>16957</v>
      </c>
      <c r="B361" s="378">
        <v>96001</v>
      </c>
      <c r="C361" s="339" t="s">
        <v>20696</v>
      </c>
      <c r="D361" s="378" t="s">
        <v>351</v>
      </c>
      <c r="E361" s="441">
        <v>8.85</v>
      </c>
      <c r="F361" s="442">
        <v>0</v>
      </c>
    </row>
    <row r="362" spans="1:6" x14ac:dyDescent="0.25">
      <c r="A362" s="377" t="s">
        <v>16957</v>
      </c>
      <c r="B362" s="378">
        <v>106136</v>
      </c>
      <c r="C362" s="339" t="s">
        <v>20697</v>
      </c>
      <c r="D362" s="378" t="s">
        <v>351</v>
      </c>
      <c r="E362" s="441">
        <v>12.27</v>
      </c>
      <c r="F362" s="442">
        <v>0</v>
      </c>
    </row>
    <row r="363" spans="1:6" x14ac:dyDescent="0.25">
      <c r="A363" s="377" t="s">
        <v>16957</v>
      </c>
      <c r="B363" s="378">
        <v>106134</v>
      </c>
      <c r="C363" s="339" t="s">
        <v>20698</v>
      </c>
      <c r="D363" s="378" t="s">
        <v>351</v>
      </c>
      <c r="E363" s="441">
        <v>10.27</v>
      </c>
      <c r="F363" s="442">
        <v>0</v>
      </c>
    </row>
    <row r="364" spans="1:6" x14ac:dyDescent="0.25">
      <c r="A364" s="377" t="s">
        <v>16958</v>
      </c>
      <c r="B364" s="378">
        <v>94880</v>
      </c>
      <c r="C364" s="339" t="s">
        <v>341</v>
      </c>
      <c r="D364" s="378" t="s">
        <v>304</v>
      </c>
      <c r="E364" s="441">
        <v>48.98</v>
      </c>
      <c r="F364" s="442">
        <v>0</v>
      </c>
    </row>
    <row r="365" spans="1:6" x14ac:dyDescent="0.25">
      <c r="A365" s="377" t="s">
        <v>16958</v>
      </c>
      <c r="B365" s="378">
        <v>94882</v>
      </c>
      <c r="C365" s="339" t="s">
        <v>343</v>
      </c>
      <c r="D365" s="378" t="s">
        <v>304</v>
      </c>
      <c r="E365" s="441">
        <v>57.13</v>
      </c>
      <c r="F365" s="442">
        <v>0</v>
      </c>
    </row>
    <row r="366" spans="1:6" x14ac:dyDescent="0.25">
      <c r="A366" s="377" t="s">
        <v>16958</v>
      </c>
      <c r="B366" s="378">
        <v>94884</v>
      </c>
      <c r="C366" s="339" t="s">
        <v>344</v>
      </c>
      <c r="D366" s="378" t="s">
        <v>304</v>
      </c>
      <c r="E366" s="441">
        <v>73.66</v>
      </c>
      <c r="F366" s="442">
        <v>0</v>
      </c>
    </row>
    <row r="367" spans="1:6" x14ac:dyDescent="0.25">
      <c r="A367" s="377" t="s">
        <v>16958</v>
      </c>
      <c r="B367" s="378">
        <v>94870</v>
      </c>
      <c r="C367" s="339" t="s">
        <v>336</v>
      </c>
      <c r="D367" s="378" t="s">
        <v>304</v>
      </c>
      <c r="E367" s="441">
        <v>2.13</v>
      </c>
      <c r="F367" s="442">
        <v>0</v>
      </c>
    </row>
    <row r="368" spans="1:6" x14ac:dyDescent="0.25">
      <c r="A368" s="377" t="s">
        <v>16958</v>
      </c>
      <c r="B368" s="378">
        <v>94872</v>
      </c>
      <c r="C368" s="339" t="s">
        <v>16959</v>
      </c>
      <c r="D368" s="378" t="s">
        <v>304</v>
      </c>
      <c r="E368" s="441">
        <v>3.12</v>
      </c>
      <c r="F368" s="442">
        <v>0</v>
      </c>
    </row>
    <row r="369" spans="1:6" x14ac:dyDescent="0.25">
      <c r="A369" s="377" t="s">
        <v>16958</v>
      </c>
      <c r="B369" s="378">
        <v>90746</v>
      </c>
      <c r="C369" s="339" t="s">
        <v>333</v>
      </c>
      <c r="D369" s="378" t="s">
        <v>304</v>
      </c>
      <c r="E369" s="441">
        <v>4.8600000000000003</v>
      </c>
      <c r="F369" s="442">
        <v>0</v>
      </c>
    </row>
    <row r="370" spans="1:6" x14ac:dyDescent="0.25">
      <c r="A370" s="377" t="s">
        <v>16958</v>
      </c>
      <c r="B370" s="378">
        <v>90747</v>
      </c>
      <c r="C370" s="339" t="s">
        <v>334</v>
      </c>
      <c r="D370" s="378" t="s">
        <v>304</v>
      </c>
      <c r="E370" s="441">
        <v>20.13</v>
      </c>
      <c r="F370" s="442">
        <v>0</v>
      </c>
    </row>
    <row r="371" spans="1:6" x14ac:dyDescent="0.25">
      <c r="A371" s="377" t="s">
        <v>16958</v>
      </c>
      <c r="B371" s="378">
        <v>94876</v>
      </c>
      <c r="C371" s="339" t="s">
        <v>16960</v>
      </c>
      <c r="D371" s="378" t="s">
        <v>304</v>
      </c>
      <c r="E371" s="441">
        <v>33.07</v>
      </c>
      <c r="F371" s="442">
        <v>0</v>
      </c>
    </row>
    <row r="372" spans="1:6" x14ac:dyDescent="0.25">
      <c r="A372" s="377" t="s">
        <v>16958</v>
      </c>
      <c r="B372" s="378">
        <v>94878</v>
      </c>
      <c r="C372" s="339" t="s">
        <v>339</v>
      </c>
      <c r="D372" s="378" t="s">
        <v>304</v>
      </c>
      <c r="E372" s="441">
        <v>38.36</v>
      </c>
      <c r="F372" s="442">
        <v>0</v>
      </c>
    </row>
    <row r="373" spans="1:6" x14ac:dyDescent="0.25">
      <c r="A373" s="377" t="s">
        <v>16958</v>
      </c>
      <c r="B373" s="378">
        <v>90740</v>
      </c>
      <c r="C373" s="339" t="s">
        <v>328</v>
      </c>
      <c r="D373" s="378" t="s">
        <v>304</v>
      </c>
      <c r="E373" s="441">
        <v>5.94</v>
      </c>
      <c r="F373" s="442">
        <v>0</v>
      </c>
    </row>
    <row r="374" spans="1:6" x14ac:dyDescent="0.25">
      <c r="A374" s="377" t="s">
        <v>16958</v>
      </c>
      <c r="B374" s="378">
        <v>90741</v>
      </c>
      <c r="C374" s="339" t="s">
        <v>329</v>
      </c>
      <c r="D374" s="378" t="s">
        <v>304</v>
      </c>
      <c r="E374" s="441">
        <v>6.77</v>
      </c>
      <c r="F374" s="442">
        <v>0</v>
      </c>
    </row>
    <row r="375" spans="1:6" x14ac:dyDescent="0.25">
      <c r="A375" s="377" t="s">
        <v>16958</v>
      </c>
      <c r="B375" s="378">
        <v>90742</v>
      </c>
      <c r="C375" s="339" t="s">
        <v>330</v>
      </c>
      <c r="D375" s="378" t="s">
        <v>304</v>
      </c>
      <c r="E375" s="441">
        <v>7.6</v>
      </c>
      <c r="F375" s="442">
        <v>0</v>
      </c>
    </row>
    <row r="376" spans="1:6" x14ac:dyDescent="0.25">
      <c r="A376" s="377" t="s">
        <v>16958</v>
      </c>
      <c r="B376" s="378">
        <v>90743</v>
      </c>
      <c r="C376" s="339" t="s">
        <v>331</v>
      </c>
      <c r="D376" s="378" t="s">
        <v>304</v>
      </c>
      <c r="E376" s="441">
        <v>8.43</v>
      </c>
      <c r="F376" s="442">
        <v>0</v>
      </c>
    </row>
    <row r="377" spans="1:6" x14ac:dyDescent="0.25">
      <c r="A377" s="377" t="s">
        <v>16958</v>
      </c>
      <c r="B377" s="378">
        <v>90744</v>
      </c>
      <c r="C377" s="339" t="s">
        <v>332</v>
      </c>
      <c r="D377" s="378" t="s">
        <v>304</v>
      </c>
      <c r="E377" s="441">
        <v>9.26</v>
      </c>
      <c r="F377" s="442">
        <v>0</v>
      </c>
    </row>
    <row r="378" spans="1:6" x14ac:dyDescent="0.25">
      <c r="A378" s="377" t="s">
        <v>16958</v>
      </c>
      <c r="B378" s="378">
        <v>90745</v>
      </c>
      <c r="C378" s="339" t="s">
        <v>16961</v>
      </c>
      <c r="D378" s="378" t="s">
        <v>304</v>
      </c>
      <c r="E378" s="441">
        <v>12.41</v>
      </c>
      <c r="F378" s="442">
        <v>0</v>
      </c>
    </row>
    <row r="379" spans="1:6" x14ac:dyDescent="0.25">
      <c r="A379" s="377" t="s">
        <v>16958</v>
      </c>
      <c r="B379" s="378">
        <v>90733</v>
      </c>
      <c r="C379" s="339" t="s">
        <v>323</v>
      </c>
      <c r="D379" s="378" t="s">
        <v>304</v>
      </c>
      <c r="E379" s="441">
        <v>4.5</v>
      </c>
      <c r="F379" s="442">
        <v>0</v>
      </c>
    </row>
    <row r="380" spans="1:6" x14ac:dyDescent="0.25">
      <c r="A380" s="377" t="s">
        <v>16958</v>
      </c>
      <c r="B380" s="378">
        <v>90734</v>
      </c>
      <c r="C380" s="339" t="s">
        <v>16962</v>
      </c>
      <c r="D380" s="378" t="s">
        <v>304</v>
      </c>
      <c r="E380" s="441">
        <v>5.33</v>
      </c>
      <c r="F380" s="442">
        <v>0</v>
      </c>
    </row>
    <row r="381" spans="1:6" x14ac:dyDescent="0.25">
      <c r="A381" s="377" t="s">
        <v>16958</v>
      </c>
      <c r="B381" s="378">
        <v>90735</v>
      </c>
      <c r="C381" s="339" t="s">
        <v>324</v>
      </c>
      <c r="D381" s="378" t="s">
        <v>304</v>
      </c>
      <c r="E381" s="441">
        <v>6.16</v>
      </c>
      <c r="F381" s="442">
        <v>0</v>
      </c>
    </row>
    <row r="382" spans="1:6" x14ac:dyDescent="0.25">
      <c r="A382" s="377" t="s">
        <v>16958</v>
      </c>
      <c r="B382" s="378">
        <v>90736</v>
      </c>
      <c r="C382" s="339" t="s">
        <v>325</v>
      </c>
      <c r="D382" s="378" t="s">
        <v>304</v>
      </c>
      <c r="E382" s="441">
        <v>6.99</v>
      </c>
      <c r="F382" s="442">
        <v>0</v>
      </c>
    </row>
    <row r="383" spans="1:6" x14ac:dyDescent="0.25">
      <c r="A383" s="377" t="s">
        <v>16958</v>
      </c>
      <c r="B383" s="378">
        <v>90737</v>
      </c>
      <c r="C383" s="339" t="s">
        <v>16963</v>
      </c>
      <c r="D383" s="378" t="s">
        <v>304</v>
      </c>
      <c r="E383" s="441">
        <v>7.82</v>
      </c>
      <c r="F383" s="442">
        <v>0</v>
      </c>
    </row>
    <row r="384" spans="1:6" x14ac:dyDescent="0.25">
      <c r="A384" s="377" t="s">
        <v>16958</v>
      </c>
      <c r="B384" s="378">
        <v>90738</v>
      </c>
      <c r="C384" s="339" t="s">
        <v>326</v>
      </c>
      <c r="D384" s="378" t="s">
        <v>304</v>
      </c>
      <c r="E384" s="441">
        <v>8.65</v>
      </c>
      <c r="F384" s="442">
        <v>0</v>
      </c>
    </row>
    <row r="385" spans="1:6" x14ac:dyDescent="0.25">
      <c r="A385" s="377" t="s">
        <v>16958</v>
      </c>
      <c r="B385" s="378">
        <v>90739</v>
      </c>
      <c r="C385" s="339" t="s">
        <v>327</v>
      </c>
      <c r="D385" s="378" t="s">
        <v>304</v>
      </c>
      <c r="E385" s="441">
        <v>11.12</v>
      </c>
      <c r="F385" s="442">
        <v>0</v>
      </c>
    </row>
    <row r="386" spans="1:6" x14ac:dyDescent="0.25">
      <c r="A386" s="377" t="s">
        <v>16958</v>
      </c>
      <c r="B386" s="378">
        <v>90724</v>
      </c>
      <c r="C386" s="339" t="s">
        <v>314</v>
      </c>
      <c r="D386" s="378" t="s">
        <v>2</v>
      </c>
      <c r="E386" s="441">
        <v>31.62</v>
      </c>
      <c r="F386" s="442">
        <v>0</v>
      </c>
    </row>
    <row r="387" spans="1:6" x14ac:dyDescent="0.25">
      <c r="A387" s="377" t="s">
        <v>16958</v>
      </c>
      <c r="B387" s="378">
        <v>102267</v>
      </c>
      <c r="C387" s="339" t="s">
        <v>348</v>
      </c>
      <c r="D387" s="378" t="s">
        <v>2</v>
      </c>
      <c r="E387" s="441">
        <v>169.14</v>
      </c>
      <c r="F387" s="442">
        <v>0</v>
      </c>
    </row>
    <row r="388" spans="1:6" x14ac:dyDescent="0.25">
      <c r="A388" s="377" t="s">
        <v>16958</v>
      </c>
      <c r="B388" s="378">
        <v>102268</v>
      </c>
      <c r="C388" s="339" t="s">
        <v>349</v>
      </c>
      <c r="D388" s="378" t="s">
        <v>2</v>
      </c>
      <c r="E388" s="441">
        <v>190.85</v>
      </c>
      <c r="F388" s="442">
        <v>0</v>
      </c>
    </row>
    <row r="389" spans="1:6" x14ac:dyDescent="0.25">
      <c r="A389" s="377" t="s">
        <v>16958</v>
      </c>
      <c r="B389" s="378">
        <v>90725</v>
      </c>
      <c r="C389" s="339" t="s">
        <v>315</v>
      </c>
      <c r="D389" s="378" t="s">
        <v>2</v>
      </c>
      <c r="E389" s="441">
        <v>38.840000000000003</v>
      </c>
      <c r="F389" s="442">
        <v>0</v>
      </c>
    </row>
    <row r="390" spans="1:6" x14ac:dyDescent="0.25">
      <c r="A390" s="377" t="s">
        <v>16958</v>
      </c>
      <c r="B390" s="378">
        <v>102269</v>
      </c>
      <c r="C390" s="339" t="s">
        <v>350</v>
      </c>
      <c r="D390" s="378" t="s">
        <v>2</v>
      </c>
      <c r="E390" s="441">
        <v>234.23</v>
      </c>
      <c r="F390" s="442">
        <v>0</v>
      </c>
    </row>
    <row r="391" spans="1:6" x14ac:dyDescent="0.25">
      <c r="A391" s="377" t="s">
        <v>16958</v>
      </c>
      <c r="B391" s="378">
        <v>90726</v>
      </c>
      <c r="C391" s="339" t="s">
        <v>316</v>
      </c>
      <c r="D391" s="378" t="s">
        <v>2</v>
      </c>
      <c r="E391" s="441">
        <v>46.14</v>
      </c>
      <c r="F391" s="442">
        <v>0</v>
      </c>
    </row>
    <row r="392" spans="1:6" x14ac:dyDescent="0.25">
      <c r="A392" s="377" t="s">
        <v>16958</v>
      </c>
      <c r="B392" s="378">
        <v>90727</v>
      </c>
      <c r="C392" s="339" t="s">
        <v>317</v>
      </c>
      <c r="D392" s="378" t="s">
        <v>2</v>
      </c>
      <c r="E392" s="441">
        <v>53.38</v>
      </c>
      <c r="F392" s="442">
        <v>0</v>
      </c>
    </row>
    <row r="393" spans="1:6" x14ac:dyDescent="0.25">
      <c r="A393" s="377" t="s">
        <v>16958</v>
      </c>
      <c r="B393" s="378">
        <v>90728</v>
      </c>
      <c r="C393" s="339" t="s">
        <v>318</v>
      </c>
      <c r="D393" s="378" t="s">
        <v>2</v>
      </c>
      <c r="E393" s="441">
        <v>60.6</v>
      </c>
      <c r="F393" s="442">
        <v>0</v>
      </c>
    </row>
    <row r="394" spans="1:6" x14ac:dyDescent="0.25">
      <c r="A394" s="377" t="s">
        <v>16958</v>
      </c>
      <c r="B394" s="378">
        <v>90729</v>
      </c>
      <c r="C394" s="339" t="s">
        <v>319</v>
      </c>
      <c r="D394" s="378" t="s">
        <v>2</v>
      </c>
      <c r="E394" s="441">
        <v>67.83</v>
      </c>
      <c r="F394" s="442">
        <v>0</v>
      </c>
    </row>
    <row r="395" spans="1:6" x14ac:dyDescent="0.25">
      <c r="A395" s="377" t="s">
        <v>16958</v>
      </c>
      <c r="B395" s="378">
        <v>90730</v>
      </c>
      <c r="C395" s="339" t="s">
        <v>320</v>
      </c>
      <c r="D395" s="378" t="s">
        <v>2</v>
      </c>
      <c r="E395" s="441">
        <v>75.069999999999993</v>
      </c>
      <c r="F395" s="442">
        <v>0</v>
      </c>
    </row>
    <row r="396" spans="1:6" x14ac:dyDescent="0.25">
      <c r="A396" s="377" t="s">
        <v>16958</v>
      </c>
      <c r="B396" s="378">
        <v>90731</v>
      </c>
      <c r="C396" s="339" t="s">
        <v>321</v>
      </c>
      <c r="D396" s="378" t="s">
        <v>2</v>
      </c>
      <c r="E396" s="441">
        <v>82.3</v>
      </c>
      <c r="F396" s="442">
        <v>0</v>
      </c>
    </row>
    <row r="397" spans="1:6" x14ac:dyDescent="0.25">
      <c r="A397" s="377" t="s">
        <v>16958</v>
      </c>
      <c r="B397" s="378">
        <v>90732</v>
      </c>
      <c r="C397" s="339" t="s">
        <v>322</v>
      </c>
      <c r="D397" s="378" t="s">
        <v>2</v>
      </c>
      <c r="E397" s="441">
        <v>104</v>
      </c>
      <c r="F397" s="442">
        <v>0</v>
      </c>
    </row>
    <row r="398" spans="1:6" x14ac:dyDescent="0.25">
      <c r="A398" s="377" t="s">
        <v>16958</v>
      </c>
      <c r="B398" s="378">
        <v>102265</v>
      </c>
      <c r="C398" s="339" t="s">
        <v>346</v>
      </c>
      <c r="D398" s="378" t="s">
        <v>2</v>
      </c>
      <c r="E398" s="441">
        <v>132.91999999999999</v>
      </c>
      <c r="F398" s="442">
        <v>0</v>
      </c>
    </row>
    <row r="399" spans="1:6" x14ac:dyDescent="0.25">
      <c r="A399" s="377" t="s">
        <v>16958</v>
      </c>
      <c r="B399" s="378">
        <v>102266</v>
      </c>
      <c r="C399" s="339" t="s">
        <v>347</v>
      </c>
      <c r="D399" s="378" t="s">
        <v>2</v>
      </c>
      <c r="E399" s="441">
        <v>147.38999999999999</v>
      </c>
      <c r="F399" s="442">
        <v>0</v>
      </c>
    </row>
    <row r="400" spans="1:6" x14ac:dyDescent="0.25">
      <c r="A400" s="377" t="s">
        <v>16958</v>
      </c>
      <c r="B400" s="378">
        <v>94879</v>
      </c>
      <c r="C400" s="339" t="s">
        <v>340</v>
      </c>
      <c r="D400" s="378" t="s">
        <v>304</v>
      </c>
      <c r="E400" s="441">
        <v>1872.16</v>
      </c>
      <c r="F400" s="442">
        <v>0</v>
      </c>
    </row>
    <row r="401" spans="1:6" x14ac:dyDescent="0.25">
      <c r="A401" s="377" t="s">
        <v>16958</v>
      </c>
      <c r="B401" s="378">
        <v>94881</v>
      </c>
      <c r="C401" s="339" t="s">
        <v>342</v>
      </c>
      <c r="D401" s="378" t="s">
        <v>304</v>
      </c>
      <c r="E401" s="441">
        <v>2576.88</v>
      </c>
      <c r="F401" s="442">
        <v>0</v>
      </c>
    </row>
    <row r="402" spans="1:6" x14ac:dyDescent="0.25">
      <c r="A402" s="377" t="s">
        <v>16958</v>
      </c>
      <c r="B402" s="378">
        <v>94869</v>
      </c>
      <c r="C402" s="339" t="s">
        <v>335</v>
      </c>
      <c r="D402" s="378" t="s">
        <v>304</v>
      </c>
      <c r="E402" s="441">
        <v>131.78</v>
      </c>
      <c r="F402" s="442">
        <v>0</v>
      </c>
    </row>
    <row r="403" spans="1:6" x14ac:dyDescent="0.25">
      <c r="A403" s="377" t="s">
        <v>16958</v>
      </c>
      <c r="B403" s="378">
        <v>94871</v>
      </c>
      <c r="C403" s="339" t="s">
        <v>337</v>
      </c>
      <c r="D403" s="378" t="s">
        <v>304</v>
      </c>
      <c r="E403" s="441">
        <v>206.24</v>
      </c>
      <c r="F403" s="442">
        <v>0</v>
      </c>
    </row>
    <row r="404" spans="1:6" x14ac:dyDescent="0.25">
      <c r="A404" s="377" t="s">
        <v>16958</v>
      </c>
      <c r="B404" s="378">
        <v>90708</v>
      </c>
      <c r="C404" s="339" t="s">
        <v>313</v>
      </c>
      <c r="D404" s="378" t="s">
        <v>304</v>
      </c>
      <c r="E404" s="441">
        <v>749.48</v>
      </c>
      <c r="F404" s="442">
        <v>0</v>
      </c>
    </row>
    <row r="405" spans="1:6" x14ac:dyDescent="0.25">
      <c r="A405" s="377" t="s">
        <v>16958</v>
      </c>
      <c r="B405" s="378">
        <v>94875</v>
      </c>
      <c r="C405" s="339" t="s">
        <v>338</v>
      </c>
      <c r="D405" s="378" t="s">
        <v>304</v>
      </c>
      <c r="E405" s="441">
        <v>1216.58</v>
      </c>
      <c r="F405" s="442">
        <v>0</v>
      </c>
    </row>
    <row r="406" spans="1:6" x14ac:dyDescent="0.25">
      <c r="A406" s="377" t="s">
        <v>16958</v>
      </c>
      <c r="B406" s="378">
        <v>102264</v>
      </c>
      <c r="C406" s="339" t="s">
        <v>345</v>
      </c>
      <c r="D406" s="378" t="s">
        <v>304</v>
      </c>
      <c r="E406" s="441">
        <v>24.03</v>
      </c>
      <c r="F406" s="442">
        <v>0</v>
      </c>
    </row>
    <row r="407" spans="1:6" x14ac:dyDescent="0.25">
      <c r="A407" s="377" t="s">
        <v>16958</v>
      </c>
      <c r="B407" s="378">
        <v>90701</v>
      </c>
      <c r="C407" s="339" t="s">
        <v>307</v>
      </c>
      <c r="D407" s="378" t="s">
        <v>304</v>
      </c>
      <c r="E407" s="441">
        <v>82.07</v>
      </c>
      <c r="F407" s="442">
        <v>0</v>
      </c>
    </row>
    <row r="408" spans="1:6" x14ac:dyDescent="0.25">
      <c r="A408" s="377" t="s">
        <v>16958</v>
      </c>
      <c r="B408" s="378">
        <v>90702</v>
      </c>
      <c r="C408" s="339" t="s">
        <v>308</v>
      </c>
      <c r="D408" s="378" t="s">
        <v>304</v>
      </c>
      <c r="E408" s="441">
        <v>135.71</v>
      </c>
      <c r="F408" s="442">
        <v>0</v>
      </c>
    </row>
    <row r="409" spans="1:6" x14ac:dyDescent="0.25">
      <c r="A409" s="377" t="s">
        <v>16958</v>
      </c>
      <c r="B409" s="378">
        <v>90703</v>
      </c>
      <c r="C409" s="339" t="s">
        <v>309</v>
      </c>
      <c r="D409" s="378" t="s">
        <v>304</v>
      </c>
      <c r="E409" s="441">
        <v>211.59</v>
      </c>
      <c r="F409" s="442">
        <v>0</v>
      </c>
    </row>
    <row r="410" spans="1:6" x14ac:dyDescent="0.25">
      <c r="A410" s="377" t="s">
        <v>16958</v>
      </c>
      <c r="B410" s="378">
        <v>90704</v>
      </c>
      <c r="C410" s="339" t="s">
        <v>310</v>
      </c>
      <c r="D410" s="378" t="s">
        <v>304</v>
      </c>
      <c r="E410" s="441">
        <v>312.77999999999997</v>
      </c>
      <c r="F410" s="442">
        <v>0</v>
      </c>
    </row>
    <row r="411" spans="1:6" x14ac:dyDescent="0.25">
      <c r="A411" s="377" t="s">
        <v>16958</v>
      </c>
      <c r="B411" s="378">
        <v>90705</v>
      </c>
      <c r="C411" s="339" t="s">
        <v>311</v>
      </c>
      <c r="D411" s="378" t="s">
        <v>304</v>
      </c>
      <c r="E411" s="441">
        <v>411.23</v>
      </c>
      <c r="F411" s="442">
        <v>0</v>
      </c>
    </row>
    <row r="412" spans="1:6" x14ac:dyDescent="0.25">
      <c r="A412" s="377" t="s">
        <v>16958</v>
      </c>
      <c r="B412" s="378">
        <v>90706</v>
      </c>
      <c r="C412" s="339" t="s">
        <v>312</v>
      </c>
      <c r="D412" s="378" t="s">
        <v>304</v>
      </c>
      <c r="E412" s="441">
        <v>543.84</v>
      </c>
      <c r="F412" s="442">
        <v>0</v>
      </c>
    </row>
    <row r="413" spans="1:6" x14ac:dyDescent="0.25">
      <c r="A413" s="377" t="s">
        <v>16958</v>
      </c>
      <c r="B413" s="378">
        <v>90694</v>
      </c>
      <c r="C413" s="339" t="s">
        <v>305</v>
      </c>
      <c r="D413" s="378" t="s">
        <v>304</v>
      </c>
      <c r="E413" s="441">
        <v>55.37</v>
      </c>
      <c r="F413" s="442">
        <v>0</v>
      </c>
    </row>
    <row r="414" spans="1:6" x14ac:dyDescent="0.25">
      <c r="A414" s="377" t="s">
        <v>16958</v>
      </c>
      <c r="B414" s="378">
        <v>90695</v>
      </c>
      <c r="C414" s="339" t="s">
        <v>16964</v>
      </c>
      <c r="D414" s="378" t="s">
        <v>304</v>
      </c>
      <c r="E414" s="441">
        <v>104.96</v>
      </c>
      <c r="F414" s="442">
        <v>0</v>
      </c>
    </row>
    <row r="415" spans="1:6" x14ac:dyDescent="0.25">
      <c r="A415" s="377" t="s">
        <v>16958</v>
      </c>
      <c r="B415" s="378">
        <v>90696</v>
      </c>
      <c r="C415" s="339" t="s">
        <v>306</v>
      </c>
      <c r="D415" s="378" t="s">
        <v>304</v>
      </c>
      <c r="E415" s="441">
        <v>175.16</v>
      </c>
      <c r="F415" s="442">
        <v>0</v>
      </c>
    </row>
    <row r="416" spans="1:6" x14ac:dyDescent="0.25">
      <c r="A416" s="377" t="s">
        <v>16958</v>
      </c>
      <c r="B416" s="378">
        <v>90697</v>
      </c>
      <c r="C416" s="339" t="s">
        <v>16965</v>
      </c>
      <c r="D416" s="378" t="s">
        <v>304</v>
      </c>
      <c r="E416" s="441">
        <v>271.55</v>
      </c>
      <c r="F416" s="442">
        <v>0</v>
      </c>
    </row>
    <row r="417" spans="1:6" x14ac:dyDescent="0.25">
      <c r="A417" s="377" t="s">
        <v>16958</v>
      </c>
      <c r="B417" s="378">
        <v>90698</v>
      </c>
      <c r="C417" s="339" t="s">
        <v>16966</v>
      </c>
      <c r="D417" s="378" t="s">
        <v>304</v>
      </c>
      <c r="E417" s="441">
        <v>414.87</v>
      </c>
      <c r="F417" s="442">
        <v>0</v>
      </c>
    </row>
    <row r="418" spans="1:6" x14ac:dyDescent="0.25">
      <c r="A418" s="377" t="s">
        <v>16958</v>
      </c>
      <c r="B418" s="378">
        <v>90699</v>
      </c>
      <c r="C418" s="339" t="s">
        <v>16967</v>
      </c>
      <c r="D418" s="378" t="s">
        <v>304</v>
      </c>
      <c r="E418" s="441">
        <v>583.75</v>
      </c>
      <c r="F418" s="442">
        <v>0</v>
      </c>
    </row>
    <row r="419" spans="1:6" x14ac:dyDescent="0.25">
      <c r="A419" s="377" t="s">
        <v>16958</v>
      </c>
      <c r="B419" s="378">
        <v>90700</v>
      </c>
      <c r="C419" s="339" t="s">
        <v>16968</v>
      </c>
      <c r="D419" s="378" t="s">
        <v>304</v>
      </c>
      <c r="E419" s="441">
        <v>680.89</v>
      </c>
      <c r="F419" s="442">
        <v>0</v>
      </c>
    </row>
    <row r="420" spans="1:6" x14ac:dyDescent="0.25">
      <c r="A420" s="377" t="s">
        <v>16969</v>
      </c>
      <c r="B420" s="378">
        <v>105378</v>
      </c>
      <c r="C420" s="339" t="s">
        <v>15519</v>
      </c>
      <c r="D420" s="378" t="s">
        <v>2</v>
      </c>
      <c r="E420" s="441">
        <v>14.46</v>
      </c>
      <c r="F420" s="442">
        <v>0</v>
      </c>
    </row>
    <row r="421" spans="1:6" x14ac:dyDescent="0.25">
      <c r="A421" s="377" t="s">
        <v>16969</v>
      </c>
      <c r="B421" s="378">
        <v>105373</v>
      </c>
      <c r="C421" s="339" t="s">
        <v>15611</v>
      </c>
      <c r="D421" s="378" t="s">
        <v>2</v>
      </c>
      <c r="E421" s="441">
        <v>11.3</v>
      </c>
      <c r="F421" s="442">
        <v>0</v>
      </c>
    </row>
    <row r="422" spans="1:6" x14ac:dyDescent="0.25">
      <c r="A422" s="377" t="s">
        <v>16969</v>
      </c>
      <c r="B422" s="378">
        <v>105380</v>
      </c>
      <c r="C422" s="339" t="s">
        <v>15521</v>
      </c>
      <c r="D422" s="378" t="s">
        <v>2</v>
      </c>
      <c r="E422" s="441">
        <v>116.42</v>
      </c>
      <c r="F422" s="442">
        <v>0</v>
      </c>
    </row>
    <row r="423" spans="1:6" x14ac:dyDescent="0.25">
      <c r="A423" s="377" t="s">
        <v>16969</v>
      </c>
      <c r="B423" s="378">
        <v>105267</v>
      </c>
      <c r="C423" s="339" t="s">
        <v>15459</v>
      </c>
      <c r="D423" s="378" t="s">
        <v>2</v>
      </c>
      <c r="E423" s="441">
        <v>94.89</v>
      </c>
      <c r="F423" s="442">
        <v>0</v>
      </c>
    </row>
    <row r="424" spans="1:6" x14ac:dyDescent="0.25">
      <c r="A424" s="377" t="s">
        <v>16969</v>
      </c>
      <c r="B424" s="378">
        <v>105249</v>
      </c>
      <c r="C424" s="339" t="s">
        <v>15442</v>
      </c>
      <c r="D424" s="378" t="s">
        <v>2</v>
      </c>
      <c r="E424" s="441">
        <v>141.33000000000001</v>
      </c>
      <c r="F424" s="442">
        <v>0</v>
      </c>
    </row>
    <row r="425" spans="1:6" x14ac:dyDescent="0.25">
      <c r="A425" s="377" t="s">
        <v>16969</v>
      </c>
      <c r="B425" s="378">
        <v>105268</v>
      </c>
      <c r="C425" s="339" t="s">
        <v>15460</v>
      </c>
      <c r="D425" s="378" t="s">
        <v>2</v>
      </c>
      <c r="E425" s="441">
        <v>115.94</v>
      </c>
      <c r="F425" s="442">
        <v>0</v>
      </c>
    </row>
    <row r="426" spans="1:6" x14ac:dyDescent="0.25">
      <c r="A426" s="377" t="s">
        <v>16969</v>
      </c>
      <c r="B426" s="378">
        <v>105379</v>
      </c>
      <c r="C426" s="339" t="s">
        <v>15520</v>
      </c>
      <c r="D426" s="378" t="s">
        <v>2</v>
      </c>
      <c r="E426" s="441">
        <v>19.34</v>
      </c>
      <c r="F426" s="442">
        <v>0</v>
      </c>
    </row>
    <row r="427" spans="1:6" x14ac:dyDescent="0.25">
      <c r="A427" s="377" t="s">
        <v>16969</v>
      </c>
      <c r="B427" s="378">
        <v>105388</v>
      </c>
      <c r="C427" s="339" t="s">
        <v>15522</v>
      </c>
      <c r="D427" s="378" t="s">
        <v>2</v>
      </c>
      <c r="E427" s="441">
        <v>15.37</v>
      </c>
      <c r="F427" s="442">
        <v>0</v>
      </c>
    </row>
    <row r="428" spans="1:6" x14ac:dyDescent="0.25">
      <c r="A428" s="377" t="s">
        <v>16969</v>
      </c>
      <c r="B428" s="378">
        <v>105392</v>
      </c>
      <c r="C428" s="339" t="s">
        <v>15526</v>
      </c>
      <c r="D428" s="378" t="s">
        <v>2</v>
      </c>
      <c r="E428" s="441">
        <v>24.22</v>
      </c>
      <c r="F428" s="442">
        <v>0</v>
      </c>
    </row>
    <row r="429" spans="1:6" x14ac:dyDescent="0.25">
      <c r="A429" s="377" t="s">
        <v>16969</v>
      </c>
      <c r="B429" s="378">
        <v>105389</v>
      </c>
      <c r="C429" s="339" t="s">
        <v>15523</v>
      </c>
      <c r="D429" s="378" t="s">
        <v>2</v>
      </c>
      <c r="E429" s="441">
        <v>19.46</v>
      </c>
      <c r="F429" s="442">
        <v>0</v>
      </c>
    </row>
    <row r="430" spans="1:6" x14ac:dyDescent="0.25">
      <c r="A430" s="377" t="s">
        <v>16969</v>
      </c>
      <c r="B430" s="378">
        <v>105393</v>
      </c>
      <c r="C430" s="339" t="s">
        <v>15527</v>
      </c>
      <c r="D430" s="378" t="s">
        <v>2</v>
      </c>
      <c r="E430" s="441">
        <v>29.27</v>
      </c>
      <c r="F430" s="442">
        <v>0</v>
      </c>
    </row>
    <row r="431" spans="1:6" x14ac:dyDescent="0.25">
      <c r="A431" s="377" t="s">
        <v>16969</v>
      </c>
      <c r="B431" s="378">
        <v>105316</v>
      </c>
      <c r="C431" s="339" t="s">
        <v>15584</v>
      </c>
      <c r="D431" s="378" t="s">
        <v>2</v>
      </c>
      <c r="E431" s="441">
        <v>23.71</v>
      </c>
      <c r="F431" s="442">
        <v>0</v>
      </c>
    </row>
    <row r="432" spans="1:6" x14ac:dyDescent="0.25">
      <c r="A432" s="377" t="s">
        <v>16969</v>
      </c>
      <c r="B432" s="378">
        <v>105394</v>
      </c>
      <c r="C432" s="339" t="s">
        <v>15528</v>
      </c>
      <c r="D432" s="378" t="s">
        <v>2</v>
      </c>
      <c r="E432" s="441">
        <v>34.26</v>
      </c>
      <c r="F432" s="442">
        <v>0</v>
      </c>
    </row>
    <row r="433" spans="1:6" x14ac:dyDescent="0.25">
      <c r="A433" s="377" t="s">
        <v>16969</v>
      </c>
      <c r="B433" s="378">
        <v>105317</v>
      </c>
      <c r="C433" s="339" t="s">
        <v>15488</v>
      </c>
      <c r="D433" s="378" t="s">
        <v>2</v>
      </c>
      <c r="E433" s="441">
        <v>27.9</v>
      </c>
      <c r="F433" s="442">
        <v>0</v>
      </c>
    </row>
    <row r="434" spans="1:6" x14ac:dyDescent="0.25">
      <c r="A434" s="377" t="s">
        <v>16969</v>
      </c>
      <c r="B434" s="378">
        <v>105395</v>
      </c>
      <c r="C434" s="339" t="s">
        <v>15529</v>
      </c>
      <c r="D434" s="378" t="s">
        <v>2</v>
      </c>
      <c r="E434" s="441">
        <v>39.28</v>
      </c>
      <c r="F434" s="442">
        <v>0</v>
      </c>
    </row>
    <row r="435" spans="1:6" x14ac:dyDescent="0.25">
      <c r="A435" s="377" t="s">
        <v>16969</v>
      </c>
      <c r="B435" s="378">
        <v>105318</v>
      </c>
      <c r="C435" s="339" t="s">
        <v>15489</v>
      </c>
      <c r="D435" s="378" t="s">
        <v>2</v>
      </c>
      <c r="E435" s="441">
        <v>32.119999999999997</v>
      </c>
      <c r="F435" s="442">
        <v>0</v>
      </c>
    </row>
    <row r="436" spans="1:6" x14ac:dyDescent="0.25">
      <c r="A436" s="377" t="s">
        <v>16969</v>
      </c>
      <c r="B436" s="378">
        <v>105396</v>
      </c>
      <c r="C436" s="339" t="s">
        <v>15530</v>
      </c>
      <c r="D436" s="378" t="s">
        <v>2</v>
      </c>
      <c r="E436" s="441">
        <v>44.29</v>
      </c>
      <c r="F436" s="442">
        <v>0</v>
      </c>
    </row>
    <row r="437" spans="1:6" x14ac:dyDescent="0.25">
      <c r="A437" s="377" t="s">
        <v>16969</v>
      </c>
      <c r="B437" s="378">
        <v>105258</v>
      </c>
      <c r="C437" s="339" t="s">
        <v>15451</v>
      </c>
      <c r="D437" s="378" t="s">
        <v>2</v>
      </c>
      <c r="E437" s="441">
        <v>36.33</v>
      </c>
      <c r="F437" s="442">
        <v>0</v>
      </c>
    </row>
    <row r="438" spans="1:6" x14ac:dyDescent="0.25">
      <c r="A438" s="377" t="s">
        <v>16969</v>
      </c>
      <c r="B438" s="378">
        <v>105397</v>
      </c>
      <c r="C438" s="339" t="s">
        <v>15531</v>
      </c>
      <c r="D438" s="378" t="s">
        <v>2</v>
      </c>
      <c r="E438" s="441">
        <v>49.43</v>
      </c>
      <c r="F438" s="442">
        <v>0</v>
      </c>
    </row>
    <row r="439" spans="1:6" x14ac:dyDescent="0.25">
      <c r="A439" s="377" t="s">
        <v>16969</v>
      </c>
      <c r="B439" s="378">
        <v>105261</v>
      </c>
      <c r="C439" s="339" t="s">
        <v>15453</v>
      </c>
      <c r="D439" s="378" t="s">
        <v>2</v>
      </c>
      <c r="E439" s="441">
        <v>40.67</v>
      </c>
      <c r="F439" s="442">
        <v>0</v>
      </c>
    </row>
    <row r="440" spans="1:6" x14ac:dyDescent="0.25">
      <c r="A440" s="377" t="s">
        <v>16969</v>
      </c>
      <c r="B440" s="378">
        <v>105398</v>
      </c>
      <c r="C440" s="339" t="s">
        <v>15532</v>
      </c>
      <c r="D440" s="378" t="s">
        <v>2</v>
      </c>
      <c r="E440" s="441">
        <v>61.45</v>
      </c>
      <c r="F440" s="442">
        <v>0</v>
      </c>
    </row>
    <row r="441" spans="1:6" x14ac:dyDescent="0.25">
      <c r="A441" s="377" t="s">
        <v>16969</v>
      </c>
      <c r="B441" s="378">
        <v>105262</v>
      </c>
      <c r="C441" s="339" t="s">
        <v>15454</v>
      </c>
      <c r="D441" s="378" t="s">
        <v>2</v>
      </c>
      <c r="E441" s="441">
        <v>49.63</v>
      </c>
      <c r="F441" s="442">
        <v>0</v>
      </c>
    </row>
    <row r="442" spans="1:6" x14ac:dyDescent="0.25">
      <c r="A442" s="377" t="s">
        <v>16969</v>
      </c>
      <c r="B442" s="378">
        <v>105399</v>
      </c>
      <c r="C442" s="339" t="s">
        <v>15533</v>
      </c>
      <c r="D442" s="378" t="s">
        <v>2</v>
      </c>
      <c r="E442" s="441">
        <v>72.739999999999995</v>
      </c>
      <c r="F442" s="442">
        <v>0</v>
      </c>
    </row>
    <row r="443" spans="1:6" x14ac:dyDescent="0.25">
      <c r="A443" s="377" t="s">
        <v>16969</v>
      </c>
      <c r="B443" s="378">
        <v>105263</v>
      </c>
      <c r="C443" s="339" t="s">
        <v>15455</v>
      </c>
      <c r="D443" s="378" t="s">
        <v>2</v>
      </c>
      <c r="E443" s="441">
        <v>58.96</v>
      </c>
      <c r="F443" s="442">
        <v>0</v>
      </c>
    </row>
    <row r="444" spans="1:6" x14ac:dyDescent="0.25">
      <c r="A444" s="377" t="s">
        <v>16969</v>
      </c>
      <c r="B444" s="378">
        <v>105400</v>
      </c>
      <c r="C444" s="339" t="s">
        <v>15534</v>
      </c>
      <c r="D444" s="378" t="s">
        <v>2</v>
      </c>
      <c r="E444" s="441">
        <v>83.35</v>
      </c>
      <c r="F444" s="442">
        <v>0</v>
      </c>
    </row>
    <row r="445" spans="1:6" x14ac:dyDescent="0.25">
      <c r="A445" s="377" t="s">
        <v>16969</v>
      </c>
      <c r="B445" s="378">
        <v>105264</v>
      </c>
      <c r="C445" s="339" t="s">
        <v>15456</v>
      </c>
      <c r="D445" s="378" t="s">
        <v>2</v>
      </c>
      <c r="E445" s="441">
        <v>67.64</v>
      </c>
      <c r="F445" s="442">
        <v>0</v>
      </c>
    </row>
    <row r="446" spans="1:6" x14ac:dyDescent="0.25">
      <c r="A446" s="377" t="s">
        <v>16969</v>
      </c>
      <c r="B446" s="378">
        <v>105297</v>
      </c>
      <c r="C446" s="339" t="s">
        <v>15477</v>
      </c>
      <c r="D446" s="378" t="s">
        <v>2</v>
      </c>
      <c r="E446" s="441">
        <v>12.47</v>
      </c>
      <c r="F446" s="442">
        <v>0</v>
      </c>
    </row>
    <row r="447" spans="1:6" x14ac:dyDescent="0.25">
      <c r="A447" s="377" t="s">
        <v>16969</v>
      </c>
      <c r="B447" s="378">
        <v>105372</v>
      </c>
      <c r="C447" s="339" t="s">
        <v>15610</v>
      </c>
      <c r="D447" s="378" t="s">
        <v>2</v>
      </c>
      <c r="E447" s="441">
        <v>9.6199999999999992</v>
      </c>
      <c r="F447" s="442">
        <v>0</v>
      </c>
    </row>
    <row r="448" spans="1:6" x14ac:dyDescent="0.25">
      <c r="A448" s="377" t="s">
        <v>16969</v>
      </c>
      <c r="B448" s="378">
        <v>105401</v>
      </c>
      <c r="C448" s="339" t="s">
        <v>15535</v>
      </c>
      <c r="D448" s="378" t="s">
        <v>2</v>
      </c>
      <c r="E448" s="441">
        <v>94.22</v>
      </c>
      <c r="F448" s="442">
        <v>0</v>
      </c>
    </row>
    <row r="449" spans="1:6" x14ac:dyDescent="0.25">
      <c r="A449" s="377" t="s">
        <v>16969</v>
      </c>
      <c r="B449" s="378">
        <v>105265</v>
      </c>
      <c r="C449" s="339" t="s">
        <v>15457</v>
      </c>
      <c r="D449" s="378" t="s">
        <v>2</v>
      </c>
      <c r="E449" s="441">
        <v>76.56</v>
      </c>
      <c r="F449" s="442">
        <v>0</v>
      </c>
    </row>
    <row r="450" spans="1:6" x14ac:dyDescent="0.25">
      <c r="A450" s="377" t="s">
        <v>16969</v>
      </c>
      <c r="B450" s="378">
        <v>105402</v>
      </c>
      <c r="C450" s="339" t="s">
        <v>15536</v>
      </c>
      <c r="D450" s="378" t="s">
        <v>2</v>
      </c>
      <c r="E450" s="441">
        <v>105.29</v>
      </c>
      <c r="F450" s="442">
        <v>0</v>
      </c>
    </row>
    <row r="451" spans="1:6" x14ac:dyDescent="0.25">
      <c r="A451" s="377" t="s">
        <v>16969</v>
      </c>
      <c r="B451" s="378">
        <v>105266</v>
      </c>
      <c r="C451" s="339" t="s">
        <v>15458</v>
      </c>
      <c r="D451" s="378" t="s">
        <v>2</v>
      </c>
      <c r="E451" s="441">
        <v>85.69</v>
      </c>
      <c r="F451" s="442">
        <v>0</v>
      </c>
    </row>
    <row r="452" spans="1:6" x14ac:dyDescent="0.25">
      <c r="A452" s="377" t="s">
        <v>16969</v>
      </c>
      <c r="B452" s="378">
        <v>105361</v>
      </c>
      <c r="C452" s="339" t="s">
        <v>15600</v>
      </c>
      <c r="D452" s="378" t="s">
        <v>2</v>
      </c>
      <c r="E452" s="441">
        <v>22.47</v>
      </c>
      <c r="F452" s="442">
        <v>0</v>
      </c>
    </row>
    <row r="453" spans="1:6" x14ac:dyDescent="0.25">
      <c r="A453" s="377" t="s">
        <v>16969</v>
      </c>
      <c r="B453" s="378">
        <v>105382</v>
      </c>
      <c r="C453" s="339" t="s">
        <v>15616</v>
      </c>
      <c r="D453" s="378" t="s">
        <v>2</v>
      </c>
      <c r="E453" s="441">
        <v>18.489999999999998</v>
      </c>
      <c r="F453" s="442">
        <v>0</v>
      </c>
    </row>
    <row r="454" spans="1:6" x14ac:dyDescent="0.25">
      <c r="A454" s="377" t="s">
        <v>16969</v>
      </c>
      <c r="B454" s="378">
        <v>105359</v>
      </c>
      <c r="C454" s="339" t="s">
        <v>15598</v>
      </c>
      <c r="D454" s="378" t="s">
        <v>2</v>
      </c>
      <c r="E454" s="441">
        <v>16.079999999999998</v>
      </c>
      <c r="F454" s="442">
        <v>0</v>
      </c>
    </row>
    <row r="455" spans="1:6" x14ac:dyDescent="0.25">
      <c r="A455" s="377" t="s">
        <v>16969</v>
      </c>
      <c r="B455" s="378">
        <v>105315</v>
      </c>
      <c r="C455" s="339" t="s">
        <v>15583</v>
      </c>
      <c r="D455" s="378" t="s">
        <v>2</v>
      </c>
      <c r="E455" s="441">
        <v>13.16</v>
      </c>
      <c r="F455" s="442">
        <v>0</v>
      </c>
    </row>
    <row r="456" spans="1:6" x14ac:dyDescent="0.25">
      <c r="A456" s="377" t="s">
        <v>16969</v>
      </c>
      <c r="B456" s="378">
        <v>105360</v>
      </c>
      <c r="C456" s="339" t="s">
        <v>15599</v>
      </c>
      <c r="D456" s="378" t="s">
        <v>2</v>
      </c>
      <c r="E456" s="441">
        <v>19.350000000000001</v>
      </c>
      <c r="F456" s="442">
        <v>0</v>
      </c>
    </row>
    <row r="457" spans="1:6" x14ac:dyDescent="0.25">
      <c r="A457" s="377" t="s">
        <v>16969</v>
      </c>
      <c r="B457" s="378">
        <v>105381</v>
      </c>
      <c r="C457" s="339" t="s">
        <v>15615</v>
      </c>
      <c r="D457" s="378" t="s">
        <v>2</v>
      </c>
      <c r="E457" s="441">
        <v>15.91</v>
      </c>
      <c r="F457" s="442">
        <v>0</v>
      </c>
    </row>
    <row r="458" spans="1:6" x14ac:dyDescent="0.25">
      <c r="A458" s="377" t="s">
        <v>16969</v>
      </c>
      <c r="B458" s="378">
        <v>105251</v>
      </c>
      <c r="C458" s="339" t="s">
        <v>15444</v>
      </c>
      <c r="D458" s="378" t="s">
        <v>2</v>
      </c>
      <c r="E458" s="441">
        <v>21.29</v>
      </c>
      <c r="F458" s="442">
        <v>0</v>
      </c>
    </row>
    <row r="459" spans="1:6" x14ac:dyDescent="0.25">
      <c r="A459" s="377" t="s">
        <v>16969</v>
      </c>
      <c r="B459" s="378">
        <v>105282</v>
      </c>
      <c r="C459" s="339" t="s">
        <v>15474</v>
      </c>
      <c r="D459" s="378" t="s">
        <v>2</v>
      </c>
      <c r="E459" s="441">
        <v>16.54</v>
      </c>
      <c r="F459" s="442">
        <v>0</v>
      </c>
    </row>
    <row r="460" spans="1:6" x14ac:dyDescent="0.25">
      <c r="A460" s="377" t="s">
        <v>16969</v>
      </c>
      <c r="B460" s="378">
        <v>105276</v>
      </c>
      <c r="C460" s="339" t="s">
        <v>15468</v>
      </c>
      <c r="D460" s="378" t="s">
        <v>2</v>
      </c>
      <c r="E460" s="441">
        <v>171.11</v>
      </c>
      <c r="F460" s="442">
        <v>0</v>
      </c>
    </row>
    <row r="461" spans="1:6" x14ac:dyDescent="0.25">
      <c r="A461" s="377" t="s">
        <v>16969</v>
      </c>
      <c r="B461" s="378">
        <v>105341</v>
      </c>
      <c r="C461" s="339" t="s">
        <v>15499</v>
      </c>
      <c r="D461" s="378" t="s">
        <v>2</v>
      </c>
      <c r="E461" s="441">
        <v>138.82</v>
      </c>
      <c r="F461" s="442">
        <v>0</v>
      </c>
    </row>
    <row r="462" spans="1:6" x14ac:dyDescent="0.25">
      <c r="A462" s="377" t="s">
        <v>16969</v>
      </c>
      <c r="B462" s="378">
        <v>105277</v>
      </c>
      <c r="C462" s="339" t="s">
        <v>15469</v>
      </c>
      <c r="D462" s="378" t="s">
        <v>2</v>
      </c>
      <c r="E462" s="441">
        <v>206.36</v>
      </c>
      <c r="F462" s="442">
        <v>0</v>
      </c>
    </row>
    <row r="463" spans="1:6" x14ac:dyDescent="0.25">
      <c r="A463" s="377" t="s">
        <v>16969</v>
      </c>
      <c r="B463" s="378">
        <v>105342</v>
      </c>
      <c r="C463" s="339" t="s">
        <v>15500</v>
      </c>
      <c r="D463" s="378" t="s">
        <v>2</v>
      </c>
      <c r="E463" s="441">
        <v>168.26</v>
      </c>
      <c r="F463" s="442">
        <v>0</v>
      </c>
    </row>
    <row r="464" spans="1:6" x14ac:dyDescent="0.25">
      <c r="A464" s="377" t="s">
        <v>16969</v>
      </c>
      <c r="B464" s="378">
        <v>105252</v>
      </c>
      <c r="C464" s="339" t="s">
        <v>15445</v>
      </c>
      <c r="D464" s="378" t="s">
        <v>2</v>
      </c>
      <c r="E464" s="441">
        <v>28.5</v>
      </c>
      <c r="F464" s="442">
        <v>0</v>
      </c>
    </row>
    <row r="465" spans="1:6" x14ac:dyDescent="0.25">
      <c r="A465" s="377" t="s">
        <v>16969</v>
      </c>
      <c r="B465" s="378">
        <v>105298</v>
      </c>
      <c r="C465" s="339" t="s">
        <v>15478</v>
      </c>
      <c r="D465" s="378" t="s">
        <v>2</v>
      </c>
      <c r="E465" s="441">
        <v>22.54</v>
      </c>
      <c r="F465" s="442">
        <v>0</v>
      </c>
    </row>
    <row r="466" spans="1:6" x14ac:dyDescent="0.25">
      <c r="A466" s="377" t="s">
        <v>16969</v>
      </c>
      <c r="B466" s="378">
        <v>105253</v>
      </c>
      <c r="C466" s="339" t="s">
        <v>15446</v>
      </c>
      <c r="D466" s="378" t="s">
        <v>2</v>
      </c>
      <c r="E466" s="441">
        <v>35.71</v>
      </c>
      <c r="F466" s="442">
        <v>0</v>
      </c>
    </row>
    <row r="467" spans="1:6" x14ac:dyDescent="0.25">
      <c r="A467" s="377" t="s">
        <v>16969</v>
      </c>
      <c r="B467" s="378">
        <v>105299</v>
      </c>
      <c r="C467" s="339" t="s">
        <v>15479</v>
      </c>
      <c r="D467" s="378" t="s">
        <v>2</v>
      </c>
      <c r="E467" s="441">
        <v>28.55</v>
      </c>
      <c r="F467" s="442">
        <v>0</v>
      </c>
    </row>
    <row r="468" spans="1:6" x14ac:dyDescent="0.25">
      <c r="A468" s="377" t="s">
        <v>16969</v>
      </c>
      <c r="B468" s="378">
        <v>105254</v>
      </c>
      <c r="C468" s="339" t="s">
        <v>15447</v>
      </c>
      <c r="D468" s="378" t="s">
        <v>2</v>
      </c>
      <c r="E468" s="441">
        <v>43.05</v>
      </c>
      <c r="F468" s="442">
        <v>0</v>
      </c>
    </row>
    <row r="469" spans="1:6" x14ac:dyDescent="0.25">
      <c r="A469" s="377" t="s">
        <v>16969</v>
      </c>
      <c r="B469" s="378">
        <v>105300</v>
      </c>
      <c r="C469" s="339" t="s">
        <v>15480</v>
      </c>
      <c r="D469" s="378" t="s">
        <v>2</v>
      </c>
      <c r="E469" s="441">
        <v>34.71</v>
      </c>
      <c r="F469" s="442">
        <v>0</v>
      </c>
    </row>
    <row r="470" spans="1:6" x14ac:dyDescent="0.25">
      <c r="A470" s="377" t="s">
        <v>16969</v>
      </c>
      <c r="B470" s="378">
        <v>105255</v>
      </c>
      <c r="C470" s="339" t="s">
        <v>15448</v>
      </c>
      <c r="D470" s="378" t="s">
        <v>2</v>
      </c>
      <c r="E470" s="441">
        <v>50.39</v>
      </c>
      <c r="F470" s="442">
        <v>0</v>
      </c>
    </row>
    <row r="471" spans="1:6" x14ac:dyDescent="0.25">
      <c r="A471" s="377" t="s">
        <v>16969</v>
      </c>
      <c r="B471" s="378">
        <v>105301</v>
      </c>
      <c r="C471" s="339" t="s">
        <v>15481</v>
      </c>
      <c r="D471" s="378" t="s">
        <v>2</v>
      </c>
      <c r="E471" s="441">
        <v>40.840000000000003</v>
      </c>
      <c r="F471" s="442">
        <v>0</v>
      </c>
    </row>
    <row r="472" spans="1:6" x14ac:dyDescent="0.25">
      <c r="A472" s="377" t="s">
        <v>16969</v>
      </c>
      <c r="B472" s="378">
        <v>105256</v>
      </c>
      <c r="C472" s="339" t="s">
        <v>15449</v>
      </c>
      <c r="D472" s="378" t="s">
        <v>2</v>
      </c>
      <c r="E472" s="441">
        <v>57.72</v>
      </c>
      <c r="F472" s="442">
        <v>0</v>
      </c>
    </row>
    <row r="473" spans="1:6" x14ac:dyDescent="0.25">
      <c r="A473" s="377" t="s">
        <v>16969</v>
      </c>
      <c r="B473" s="378">
        <v>105302</v>
      </c>
      <c r="C473" s="339" t="s">
        <v>15482</v>
      </c>
      <c r="D473" s="378" t="s">
        <v>2</v>
      </c>
      <c r="E473" s="441">
        <v>46.98</v>
      </c>
      <c r="F473" s="442">
        <v>0</v>
      </c>
    </row>
    <row r="474" spans="1:6" x14ac:dyDescent="0.25">
      <c r="A474" s="377" t="s">
        <v>16969</v>
      </c>
      <c r="B474" s="378">
        <v>105257</v>
      </c>
      <c r="C474" s="339" t="s">
        <v>15450</v>
      </c>
      <c r="D474" s="378" t="s">
        <v>2</v>
      </c>
      <c r="E474" s="441">
        <v>65.040000000000006</v>
      </c>
      <c r="F474" s="442">
        <v>0</v>
      </c>
    </row>
    <row r="475" spans="1:6" x14ac:dyDescent="0.25">
      <c r="A475" s="377" t="s">
        <v>16969</v>
      </c>
      <c r="B475" s="378">
        <v>105303</v>
      </c>
      <c r="C475" s="339" t="s">
        <v>15483</v>
      </c>
      <c r="D475" s="378" t="s">
        <v>2</v>
      </c>
      <c r="E475" s="441">
        <v>53.1</v>
      </c>
      <c r="F475" s="442">
        <v>0</v>
      </c>
    </row>
    <row r="476" spans="1:6" x14ac:dyDescent="0.25">
      <c r="A476" s="377" t="s">
        <v>16969</v>
      </c>
      <c r="B476" s="378">
        <v>105270</v>
      </c>
      <c r="C476" s="339" t="s">
        <v>15462</v>
      </c>
      <c r="D476" s="378" t="s">
        <v>2</v>
      </c>
      <c r="E476" s="441">
        <v>72.489999999999995</v>
      </c>
      <c r="F476" s="442">
        <v>0</v>
      </c>
    </row>
    <row r="477" spans="1:6" x14ac:dyDescent="0.25">
      <c r="A477" s="377" t="s">
        <v>16969</v>
      </c>
      <c r="B477" s="378">
        <v>105304</v>
      </c>
      <c r="C477" s="339" t="s">
        <v>15484</v>
      </c>
      <c r="D477" s="378" t="s">
        <v>2</v>
      </c>
      <c r="E477" s="441">
        <v>59.36</v>
      </c>
      <c r="F477" s="442">
        <v>0</v>
      </c>
    </row>
    <row r="478" spans="1:6" x14ac:dyDescent="0.25">
      <c r="A478" s="377" t="s">
        <v>16969</v>
      </c>
      <c r="B478" s="378">
        <v>105271</v>
      </c>
      <c r="C478" s="339" t="s">
        <v>15463</v>
      </c>
      <c r="D478" s="378" t="s">
        <v>2</v>
      </c>
      <c r="E478" s="441">
        <v>90.32</v>
      </c>
      <c r="F478" s="442">
        <v>0</v>
      </c>
    </row>
    <row r="479" spans="1:6" x14ac:dyDescent="0.25">
      <c r="A479" s="377" t="s">
        <v>16969</v>
      </c>
      <c r="B479" s="378">
        <v>105305</v>
      </c>
      <c r="C479" s="339" t="s">
        <v>15485</v>
      </c>
      <c r="D479" s="378" t="s">
        <v>2</v>
      </c>
      <c r="E479" s="441">
        <v>72.569999999999993</v>
      </c>
      <c r="F479" s="442">
        <v>0</v>
      </c>
    </row>
    <row r="480" spans="1:6" x14ac:dyDescent="0.25">
      <c r="A480" s="377" t="s">
        <v>16969</v>
      </c>
      <c r="B480" s="378">
        <v>105272</v>
      </c>
      <c r="C480" s="339" t="s">
        <v>15464</v>
      </c>
      <c r="D480" s="378" t="s">
        <v>2</v>
      </c>
      <c r="E480" s="441">
        <v>106.78</v>
      </c>
      <c r="F480" s="442">
        <v>0</v>
      </c>
    </row>
    <row r="481" spans="1:6" x14ac:dyDescent="0.25">
      <c r="A481" s="377" t="s">
        <v>16969</v>
      </c>
      <c r="B481" s="378">
        <v>105306</v>
      </c>
      <c r="C481" s="339" t="s">
        <v>15486</v>
      </c>
      <c r="D481" s="378" t="s">
        <v>2</v>
      </c>
      <c r="E481" s="441">
        <v>86.13</v>
      </c>
      <c r="F481" s="442">
        <v>0</v>
      </c>
    </row>
    <row r="482" spans="1:6" x14ac:dyDescent="0.25">
      <c r="A482" s="377" t="s">
        <v>16969</v>
      </c>
      <c r="B482" s="378">
        <v>105273</v>
      </c>
      <c r="C482" s="339" t="s">
        <v>15465</v>
      </c>
      <c r="D482" s="378" t="s">
        <v>2</v>
      </c>
      <c r="E482" s="441">
        <v>122.55</v>
      </c>
      <c r="F482" s="442">
        <v>0</v>
      </c>
    </row>
    <row r="483" spans="1:6" x14ac:dyDescent="0.25">
      <c r="A483" s="377" t="s">
        <v>16969</v>
      </c>
      <c r="B483" s="378">
        <v>105307</v>
      </c>
      <c r="C483" s="339" t="s">
        <v>15487</v>
      </c>
      <c r="D483" s="378" t="s">
        <v>2</v>
      </c>
      <c r="E483" s="441">
        <v>98.98</v>
      </c>
      <c r="F483" s="442">
        <v>0</v>
      </c>
    </row>
    <row r="484" spans="1:6" x14ac:dyDescent="0.25">
      <c r="A484" s="377" t="s">
        <v>16969</v>
      </c>
      <c r="B484" s="378">
        <v>105250</v>
      </c>
      <c r="C484" s="339" t="s">
        <v>15443</v>
      </c>
      <c r="D484" s="378" t="s">
        <v>2</v>
      </c>
      <c r="E484" s="441">
        <v>18.37</v>
      </c>
      <c r="F484" s="442">
        <v>0</v>
      </c>
    </row>
    <row r="485" spans="1:6" x14ac:dyDescent="0.25">
      <c r="A485" s="377" t="s">
        <v>16969</v>
      </c>
      <c r="B485" s="378">
        <v>105269</v>
      </c>
      <c r="C485" s="339" t="s">
        <v>15461</v>
      </c>
      <c r="D485" s="378" t="s">
        <v>2</v>
      </c>
      <c r="E485" s="441">
        <v>14.1</v>
      </c>
      <c r="F485" s="442">
        <v>0</v>
      </c>
    </row>
    <row r="486" spans="1:6" x14ac:dyDescent="0.25">
      <c r="A486" s="377" t="s">
        <v>16969</v>
      </c>
      <c r="B486" s="378">
        <v>105274</v>
      </c>
      <c r="C486" s="339" t="s">
        <v>15466</v>
      </c>
      <c r="D486" s="378" t="s">
        <v>2</v>
      </c>
      <c r="E486" s="441">
        <v>138.58000000000001</v>
      </c>
      <c r="F486" s="442">
        <v>0</v>
      </c>
    </row>
    <row r="487" spans="1:6" x14ac:dyDescent="0.25">
      <c r="A487" s="377" t="s">
        <v>16969</v>
      </c>
      <c r="B487" s="378">
        <v>105340</v>
      </c>
      <c r="C487" s="339" t="s">
        <v>15498</v>
      </c>
      <c r="D487" s="378" t="s">
        <v>2</v>
      </c>
      <c r="E487" s="441">
        <v>112.11</v>
      </c>
      <c r="F487" s="442">
        <v>0</v>
      </c>
    </row>
    <row r="488" spans="1:6" x14ac:dyDescent="0.25">
      <c r="A488" s="377" t="s">
        <v>16969</v>
      </c>
      <c r="B488" s="378">
        <v>105275</v>
      </c>
      <c r="C488" s="339" t="s">
        <v>15467</v>
      </c>
      <c r="D488" s="378" t="s">
        <v>2</v>
      </c>
      <c r="E488" s="441">
        <v>154.80000000000001</v>
      </c>
      <c r="F488" s="442">
        <v>0</v>
      </c>
    </row>
    <row r="489" spans="1:6" x14ac:dyDescent="0.25">
      <c r="A489" s="377" t="s">
        <v>16969</v>
      </c>
      <c r="B489" s="378">
        <v>105390</v>
      </c>
      <c r="C489" s="339" t="s">
        <v>15524</v>
      </c>
      <c r="D489" s="378" t="s">
        <v>2</v>
      </c>
      <c r="E489" s="441">
        <v>125.41</v>
      </c>
      <c r="F489" s="442">
        <v>0</v>
      </c>
    </row>
    <row r="490" spans="1:6" x14ac:dyDescent="0.25">
      <c r="A490" s="377" t="s">
        <v>16969</v>
      </c>
      <c r="B490" s="378">
        <v>105364</v>
      </c>
      <c r="C490" s="339" t="s">
        <v>15603</v>
      </c>
      <c r="D490" s="378" t="s">
        <v>2</v>
      </c>
      <c r="E490" s="441">
        <v>33.01</v>
      </c>
      <c r="F490" s="442">
        <v>0</v>
      </c>
    </row>
    <row r="491" spans="1:6" x14ac:dyDescent="0.25">
      <c r="A491" s="377" t="s">
        <v>16969</v>
      </c>
      <c r="B491" s="378">
        <v>105385</v>
      </c>
      <c r="C491" s="339" t="s">
        <v>15619</v>
      </c>
      <c r="D491" s="378" t="s">
        <v>2</v>
      </c>
      <c r="E491" s="441">
        <v>27.04</v>
      </c>
      <c r="F491" s="442">
        <v>0</v>
      </c>
    </row>
    <row r="492" spans="1:6" x14ac:dyDescent="0.25">
      <c r="A492" s="377" t="s">
        <v>16969</v>
      </c>
      <c r="B492" s="378">
        <v>105362</v>
      </c>
      <c r="C492" s="339" t="s">
        <v>15601</v>
      </c>
      <c r="D492" s="378" t="s">
        <v>2</v>
      </c>
      <c r="E492" s="441">
        <v>23.81</v>
      </c>
      <c r="F492" s="442">
        <v>0</v>
      </c>
    </row>
    <row r="493" spans="1:6" x14ac:dyDescent="0.25">
      <c r="A493" s="377" t="s">
        <v>16969</v>
      </c>
      <c r="B493" s="378">
        <v>105383</v>
      </c>
      <c r="C493" s="339" t="s">
        <v>15617</v>
      </c>
      <c r="D493" s="378" t="s">
        <v>2</v>
      </c>
      <c r="E493" s="441">
        <v>19.43</v>
      </c>
      <c r="F493" s="442">
        <v>0</v>
      </c>
    </row>
    <row r="494" spans="1:6" x14ac:dyDescent="0.25">
      <c r="A494" s="377" t="s">
        <v>16969</v>
      </c>
      <c r="B494" s="378">
        <v>105363</v>
      </c>
      <c r="C494" s="339" t="s">
        <v>15602</v>
      </c>
      <c r="D494" s="378" t="s">
        <v>2</v>
      </c>
      <c r="E494" s="441">
        <v>28.49</v>
      </c>
      <c r="F494" s="442">
        <v>0</v>
      </c>
    </row>
    <row r="495" spans="1:6" x14ac:dyDescent="0.25">
      <c r="A495" s="377" t="s">
        <v>16969</v>
      </c>
      <c r="B495" s="378">
        <v>105384</v>
      </c>
      <c r="C495" s="339" t="s">
        <v>15618</v>
      </c>
      <c r="D495" s="378" t="s">
        <v>2</v>
      </c>
      <c r="E495" s="441">
        <v>23.31</v>
      </c>
      <c r="F495" s="442">
        <v>0</v>
      </c>
    </row>
    <row r="496" spans="1:6" x14ac:dyDescent="0.25">
      <c r="A496" s="377" t="s">
        <v>16969</v>
      </c>
      <c r="B496" s="378">
        <v>105279</v>
      </c>
      <c r="C496" s="339" t="s">
        <v>15471</v>
      </c>
      <c r="D496" s="378" t="s">
        <v>2</v>
      </c>
      <c r="E496" s="441">
        <v>28.94</v>
      </c>
      <c r="F496" s="442">
        <v>0</v>
      </c>
    </row>
    <row r="497" spans="1:6" x14ac:dyDescent="0.25">
      <c r="A497" s="377" t="s">
        <v>16969</v>
      </c>
      <c r="B497" s="378">
        <v>105259</v>
      </c>
      <c r="C497" s="339" t="s">
        <v>15452</v>
      </c>
      <c r="D497" s="378" t="s">
        <v>2</v>
      </c>
      <c r="E497" s="441">
        <v>22.59</v>
      </c>
      <c r="F497" s="442">
        <v>0</v>
      </c>
    </row>
    <row r="498" spans="1:6" x14ac:dyDescent="0.25">
      <c r="A498" s="377" t="s">
        <v>16969</v>
      </c>
      <c r="B498" s="378">
        <v>105357</v>
      </c>
      <c r="C498" s="339" t="s">
        <v>15515</v>
      </c>
      <c r="D498" s="378" t="s">
        <v>2</v>
      </c>
      <c r="E498" s="441">
        <v>232.87</v>
      </c>
      <c r="F498" s="442">
        <v>0</v>
      </c>
    </row>
    <row r="499" spans="1:6" x14ac:dyDescent="0.25">
      <c r="A499" s="377" t="s">
        <v>16969</v>
      </c>
      <c r="B499" s="378">
        <v>105346</v>
      </c>
      <c r="C499" s="339" t="s">
        <v>15504</v>
      </c>
      <c r="D499" s="378" t="s">
        <v>2</v>
      </c>
      <c r="E499" s="441">
        <v>189.81</v>
      </c>
      <c r="F499" s="442">
        <v>0</v>
      </c>
    </row>
    <row r="500" spans="1:6" x14ac:dyDescent="0.25">
      <c r="A500" s="377" t="s">
        <v>16969</v>
      </c>
      <c r="B500" s="378">
        <v>105358</v>
      </c>
      <c r="C500" s="339" t="s">
        <v>15516</v>
      </c>
      <c r="D500" s="378" t="s">
        <v>2</v>
      </c>
      <c r="E500" s="441">
        <v>282.69</v>
      </c>
      <c r="F500" s="442">
        <v>0</v>
      </c>
    </row>
    <row r="501" spans="1:6" x14ac:dyDescent="0.25">
      <c r="A501" s="377" t="s">
        <v>16969</v>
      </c>
      <c r="B501" s="378">
        <v>105347</v>
      </c>
      <c r="C501" s="339" t="s">
        <v>15505</v>
      </c>
      <c r="D501" s="378" t="s">
        <v>2</v>
      </c>
      <c r="E501" s="441">
        <v>231.88</v>
      </c>
      <c r="F501" s="442">
        <v>0</v>
      </c>
    </row>
    <row r="502" spans="1:6" x14ac:dyDescent="0.25">
      <c r="A502" s="377" t="s">
        <v>16969</v>
      </c>
      <c r="B502" s="378">
        <v>105280</v>
      </c>
      <c r="C502" s="339" t="s">
        <v>15472</v>
      </c>
      <c r="D502" s="378" t="s">
        <v>2</v>
      </c>
      <c r="E502" s="441">
        <v>38.729999999999997</v>
      </c>
      <c r="F502" s="442">
        <v>0</v>
      </c>
    </row>
    <row r="503" spans="1:6" x14ac:dyDescent="0.25">
      <c r="A503" s="377" t="s">
        <v>16969</v>
      </c>
      <c r="B503" s="378">
        <v>105283</v>
      </c>
      <c r="C503" s="339" t="s">
        <v>15475</v>
      </c>
      <c r="D503" s="378" t="s">
        <v>2</v>
      </c>
      <c r="E503" s="441">
        <v>30.78</v>
      </c>
      <c r="F503" s="442">
        <v>0</v>
      </c>
    </row>
    <row r="504" spans="1:6" x14ac:dyDescent="0.25">
      <c r="A504" s="377" t="s">
        <v>16969</v>
      </c>
      <c r="B504" s="378">
        <v>105281</v>
      </c>
      <c r="C504" s="339" t="s">
        <v>15473</v>
      </c>
      <c r="D504" s="378" t="s">
        <v>2</v>
      </c>
      <c r="E504" s="441">
        <v>48.48</v>
      </c>
      <c r="F504" s="442">
        <v>0</v>
      </c>
    </row>
    <row r="505" spans="1:6" x14ac:dyDescent="0.25">
      <c r="A505" s="377" t="s">
        <v>16969</v>
      </c>
      <c r="B505" s="378">
        <v>105319</v>
      </c>
      <c r="C505" s="339" t="s">
        <v>15490</v>
      </c>
      <c r="D505" s="378" t="s">
        <v>2</v>
      </c>
      <c r="E505" s="441">
        <v>38.950000000000003</v>
      </c>
      <c r="F505" s="442">
        <v>0</v>
      </c>
    </row>
    <row r="506" spans="1:6" x14ac:dyDescent="0.25">
      <c r="A506" s="377" t="s">
        <v>16969</v>
      </c>
      <c r="B506" s="378">
        <v>105284</v>
      </c>
      <c r="C506" s="339" t="s">
        <v>15476</v>
      </c>
      <c r="D506" s="378" t="s">
        <v>2</v>
      </c>
      <c r="E506" s="441">
        <v>58.55</v>
      </c>
      <c r="F506" s="442">
        <v>0</v>
      </c>
    </row>
    <row r="507" spans="1:6" x14ac:dyDescent="0.25">
      <c r="A507" s="377" t="s">
        <v>16969</v>
      </c>
      <c r="B507" s="378">
        <v>105320</v>
      </c>
      <c r="C507" s="339" t="s">
        <v>15491</v>
      </c>
      <c r="D507" s="378" t="s">
        <v>2</v>
      </c>
      <c r="E507" s="441">
        <v>47.41</v>
      </c>
      <c r="F507" s="442">
        <v>0</v>
      </c>
    </row>
    <row r="508" spans="1:6" x14ac:dyDescent="0.25">
      <c r="A508" s="377" t="s">
        <v>16969</v>
      </c>
      <c r="B508" s="378">
        <v>105348</v>
      </c>
      <c r="C508" s="339" t="s">
        <v>15506</v>
      </c>
      <c r="D508" s="378" t="s">
        <v>2</v>
      </c>
      <c r="E508" s="441">
        <v>68.569999999999993</v>
      </c>
      <c r="F508" s="442">
        <v>0</v>
      </c>
    </row>
    <row r="509" spans="1:6" x14ac:dyDescent="0.25">
      <c r="A509" s="377" t="s">
        <v>16969</v>
      </c>
      <c r="B509" s="378">
        <v>105321</v>
      </c>
      <c r="C509" s="339" t="s">
        <v>15492</v>
      </c>
      <c r="D509" s="378" t="s">
        <v>2</v>
      </c>
      <c r="E509" s="441">
        <v>55.85</v>
      </c>
      <c r="F509" s="442">
        <v>0</v>
      </c>
    </row>
    <row r="510" spans="1:6" x14ac:dyDescent="0.25">
      <c r="A510" s="377" t="s">
        <v>16969</v>
      </c>
      <c r="B510" s="378">
        <v>105349</v>
      </c>
      <c r="C510" s="339" t="s">
        <v>15507</v>
      </c>
      <c r="D510" s="378" t="s">
        <v>2</v>
      </c>
      <c r="E510" s="441">
        <v>78.599999999999994</v>
      </c>
      <c r="F510" s="442">
        <v>0</v>
      </c>
    </row>
    <row r="511" spans="1:6" x14ac:dyDescent="0.25">
      <c r="A511" s="377" t="s">
        <v>16969</v>
      </c>
      <c r="B511" s="378">
        <v>105322</v>
      </c>
      <c r="C511" s="339" t="s">
        <v>15493</v>
      </c>
      <c r="D511" s="378" t="s">
        <v>2</v>
      </c>
      <c r="E511" s="441">
        <v>64.27</v>
      </c>
      <c r="F511" s="442">
        <v>0</v>
      </c>
    </row>
    <row r="512" spans="1:6" x14ac:dyDescent="0.25">
      <c r="A512" s="377" t="s">
        <v>16969</v>
      </c>
      <c r="B512" s="378">
        <v>105350</v>
      </c>
      <c r="C512" s="339" t="s">
        <v>15508</v>
      </c>
      <c r="D512" s="378" t="s">
        <v>2</v>
      </c>
      <c r="E512" s="441">
        <v>88.61</v>
      </c>
      <c r="F512" s="442">
        <v>0</v>
      </c>
    </row>
    <row r="513" spans="1:6" x14ac:dyDescent="0.25">
      <c r="A513" s="377" t="s">
        <v>16969</v>
      </c>
      <c r="B513" s="378">
        <v>105323</v>
      </c>
      <c r="C513" s="339" t="s">
        <v>15494</v>
      </c>
      <c r="D513" s="378" t="s">
        <v>2</v>
      </c>
      <c r="E513" s="441">
        <v>72.7</v>
      </c>
      <c r="F513" s="442">
        <v>0</v>
      </c>
    </row>
    <row r="514" spans="1:6" x14ac:dyDescent="0.25">
      <c r="A514" s="377" t="s">
        <v>16969</v>
      </c>
      <c r="B514" s="378">
        <v>105351</v>
      </c>
      <c r="C514" s="339" t="s">
        <v>15509</v>
      </c>
      <c r="D514" s="378" t="s">
        <v>2</v>
      </c>
      <c r="E514" s="441">
        <v>98.89</v>
      </c>
      <c r="F514" s="442">
        <v>0</v>
      </c>
    </row>
    <row r="515" spans="1:6" x14ac:dyDescent="0.25">
      <c r="A515" s="377" t="s">
        <v>16969</v>
      </c>
      <c r="B515" s="378">
        <v>105324</v>
      </c>
      <c r="C515" s="339" t="s">
        <v>15495</v>
      </c>
      <c r="D515" s="378" t="s">
        <v>2</v>
      </c>
      <c r="E515" s="441">
        <v>81.36</v>
      </c>
      <c r="F515" s="442">
        <v>0</v>
      </c>
    </row>
    <row r="516" spans="1:6" x14ac:dyDescent="0.25">
      <c r="A516" s="377" t="s">
        <v>16969</v>
      </c>
      <c r="B516" s="378">
        <v>105352</v>
      </c>
      <c r="C516" s="339" t="s">
        <v>15510</v>
      </c>
      <c r="D516" s="378" t="s">
        <v>2</v>
      </c>
      <c r="E516" s="441">
        <v>122.91</v>
      </c>
      <c r="F516" s="442">
        <v>0</v>
      </c>
    </row>
    <row r="517" spans="1:6" x14ac:dyDescent="0.25">
      <c r="A517" s="377" t="s">
        <v>16969</v>
      </c>
      <c r="B517" s="378">
        <v>105325</v>
      </c>
      <c r="C517" s="339" t="s">
        <v>15496</v>
      </c>
      <c r="D517" s="378" t="s">
        <v>2</v>
      </c>
      <c r="E517" s="441">
        <v>99.25</v>
      </c>
      <c r="F517" s="442">
        <v>0</v>
      </c>
    </row>
    <row r="518" spans="1:6" x14ac:dyDescent="0.25">
      <c r="A518" s="377" t="s">
        <v>16969</v>
      </c>
      <c r="B518" s="378">
        <v>105353</v>
      </c>
      <c r="C518" s="339" t="s">
        <v>15511</v>
      </c>
      <c r="D518" s="378" t="s">
        <v>2</v>
      </c>
      <c r="E518" s="441">
        <v>145.52000000000001</v>
      </c>
      <c r="F518" s="442">
        <v>0</v>
      </c>
    </row>
    <row r="519" spans="1:6" x14ac:dyDescent="0.25">
      <c r="A519" s="377" t="s">
        <v>16969</v>
      </c>
      <c r="B519" s="378">
        <v>105326</v>
      </c>
      <c r="C519" s="339" t="s">
        <v>15497</v>
      </c>
      <c r="D519" s="378" t="s">
        <v>2</v>
      </c>
      <c r="E519" s="441">
        <v>117.96</v>
      </c>
      <c r="F519" s="442">
        <v>0</v>
      </c>
    </row>
    <row r="520" spans="1:6" x14ac:dyDescent="0.25">
      <c r="A520" s="377" t="s">
        <v>16969</v>
      </c>
      <c r="B520" s="378">
        <v>105354</v>
      </c>
      <c r="C520" s="339" t="s">
        <v>15512</v>
      </c>
      <c r="D520" s="378" t="s">
        <v>2</v>
      </c>
      <c r="E520" s="441">
        <v>166.72</v>
      </c>
      <c r="F520" s="442">
        <v>0</v>
      </c>
    </row>
    <row r="521" spans="1:6" x14ac:dyDescent="0.25">
      <c r="A521" s="377" t="s">
        <v>16969</v>
      </c>
      <c r="B521" s="378">
        <v>105344</v>
      </c>
      <c r="C521" s="339" t="s">
        <v>15502</v>
      </c>
      <c r="D521" s="378" t="s">
        <v>2</v>
      </c>
      <c r="E521" s="441">
        <v>135.29</v>
      </c>
      <c r="F521" s="442">
        <v>0</v>
      </c>
    </row>
    <row r="522" spans="1:6" x14ac:dyDescent="0.25">
      <c r="A522" s="377" t="s">
        <v>16969</v>
      </c>
      <c r="B522" s="378">
        <v>105278</v>
      </c>
      <c r="C522" s="339" t="s">
        <v>15470</v>
      </c>
      <c r="D522" s="378" t="s">
        <v>2</v>
      </c>
      <c r="E522" s="441">
        <v>24.98</v>
      </c>
      <c r="F522" s="442">
        <v>0</v>
      </c>
    </row>
    <row r="523" spans="1:6" x14ac:dyDescent="0.25">
      <c r="A523" s="377" t="s">
        <v>16969</v>
      </c>
      <c r="B523" s="378">
        <v>105343</v>
      </c>
      <c r="C523" s="339" t="s">
        <v>15501</v>
      </c>
      <c r="D523" s="378" t="s">
        <v>2</v>
      </c>
      <c r="E523" s="441">
        <v>19.27</v>
      </c>
      <c r="F523" s="442">
        <v>0</v>
      </c>
    </row>
    <row r="524" spans="1:6" x14ac:dyDescent="0.25">
      <c r="A524" s="377" t="s">
        <v>16969</v>
      </c>
      <c r="B524" s="378">
        <v>105355</v>
      </c>
      <c r="C524" s="339" t="s">
        <v>15513</v>
      </c>
      <c r="D524" s="378" t="s">
        <v>2</v>
      </c>
      <c r="E524" s="441">
        <v>188.44</v>
      </c>
      <c r="F524" s="442">
        <v>0</v>
      </c>
    </row>
    <row r="525" spans="1:6" x14ac:dyDescent="0.25">
      <c r="A525" s="377" t="s">
        <v>16969</v>
      </c>
      <c r="B525" s="378">
        <v>105391</v>
      </c>
      <c r="C525" s="339" t="s">
        <v>15525</v>
      </c>
      <c r="D525" s="378" t="s">
        <v>2</v>
      </c>
      <c r="E525" s="441">
        <v>153.13999999999999</v>
      </c>
      <c r="F525" s="442">
        <v>0</v>
      </c>
    </row>
    <row r="526" spans="1:6" x14ac:dyDescent="0.25">
      <c r="A526" s="377" t="s">
        <v>16969</v>
      </c>
      <c r="B526" s="378">
        <v>105356</v>
      </c>
      <c r="C526" s="339" t="s">
        <v>15514</v>
      </c>
      <c r="D526" s="378" t="s">
        <v>2</v>
      </c>
      <c r="E526" s="441">
        <v>210.54</v>
      </c>
      <c r="F526" s="442">
        <v>0</v>
      </c>
    </row>
    <row r="527" spans="1:6" x14ac:dyDescent="0.25">
      <c r="A527" s="377" t="s">
        <v>16969</v>
      </c>
      <c r="B527" s="378">
        <v>105345</v>
      </c>
      <c r="C527" s="339" t="s">
        <v>15503</v>
      </c>
      <c r="D527" s="378" t="s">
        <v>2</v>
      </c>
      <c r="E527" s="441">
        <v>171.35</v>
      </c>
      <c r="F527" s="442">
        <v>0</v>
      </c>
    </row>
    <row r="528" spans="1:6" x14ac:dyDescent="0.25">
      <c r="A528" s="377" t="s">
        <v>16969</v>
      </c>
      <c r="B528" s="378">
        <v>105367</v>
      </c>
      <c r="C528" s="339" t="s">
        <v>15606</v>
      </c>
      <c r="D528" s="378" t="s">
        <v>2</v>
      </c>
      <c r="E528" s="441">
        <v>44.95</v>
      </c>
      <c r="F528" s="442">
        <v>0</v>
      </c>
    </row>
    <row r="529" spans="1:6" x14ac:dyDescent="0.25">
      <c r="A529" s="377" t="s">
        <v>16969</v>
      </c>
      <c r="B529" s="378">
        <v>105371</v>
      </c>
      <c r="C529" s="339" t="s">
        <v>15609</v>
      </c>
      <c r="D529" s="378" t="s">
        <v>2</v>
      </c>
      <c r="E529" s="441">
        <v>37</v>
      </c>
      <c r="F529" s="442">
        <v>0</v>
      </c>
    </row>
    <row r="530" spans="1:6" x14ac:dyDescent="0.25">
      <c r="A530" s="377" t="s">
        <v>16969</v>
      </c>
      <c r="B530" s="378">
        <v>105365</v>
      </c>
      <c r="C530" s="339" t="s">
        <v>15604</v>
      </c>
      <c r="D530" s="378" t="s">
        <v>2</v>
      </c>
      <c r="E530" s="441">
        <v>32.159999999999997</v>
      </c>
      <c r="F530" s="442">
        <v>0</v>
      </c>
    </row>
    <row r="531" spans="1:6" x14ac:dyDescent="0.25">
      <c r="A531" s="377" t="s">
        <v>16969</v>
      </c>
      <c r="B531" s="378">
        <v>105386</v>
      </c>
      <c r="C531" s="339" t="s">
        <v>15620</v>
      </c>
      <c r="D531" s="378" t="s">
        <v>2</v>
      </c>
      <c r="E531" s="441">
        <v>26.33</v>
      </c>
      <c r="F531" s="442">
        <v>0</v>
      </c>
    </row>
    <row r="532" spans="1:6" x14ac:dyDescent="0.25">
      <c r="A532" s="377" t="s">
        <v>16969</v>
      </c>
      <c r="B532" s="378">
        <v>105366</v>
      </c>
      <c r="C532" s="339" t="s">
        <v>15605</v>
      </c>
      <c r="D532" s="378" t="s">
        <v>2</v>
      </c>
      <c r="E532" s="441">
        <v>38.71</v>
      </c>
      <c r="F532" s="442">
        <v>0</v>
      </c>
    </row>
    <row r="533" spans="1:6" x14ac:dyDescent="0.25">
      <c r="A533" s="377" t="s">
        <v>16969</v>
      </c>
      <c r="B533" s="378">
        <v>105387</v>
      </c>
      <c r="C533" s="339" t="s">
        <v>15621</v>
      </c>
      <c r="D533" s="378" t="s">
        <v>2</v>
      </c>
      <c r="E533" s="441">
        <v>31.82</v>
      </c>
      <c r="F533" s="442">
        <v>0</v>
      </c>
    </row>
    <row r="534" spans="1:6" x14ac:dyDescent="0.25">
      <c r="A534" s="377" t="s">
        <v>16969</v>
      </c>
      <c r="B534" s="378">
        <v>97177</v>
      </c>
      <c r="C534" s="339" t="s">
        <v>15541</v>
      </c>
      <c r="D534" s="378" t="s">
        <v>304</v>
      </c>
      <c r="E534" s="441">
        <v>94.11</v>
      </c>
      <c r="F534" s="442">
        <v>0</v>
      </c>
    </row>
    <row r="535" spans="1:6" x14ac:dyDescent="0.25">
      <c r="A535" s="377" t="s">
        <v>16969</v>
      </c>
      <c r="B535" s="378">
        <v>97187</v>
      </c>
      <c r="C535" s="339" t="s">
        <v>15551</v>
      </c>
      <c r="D535" s="378" t="s">
        <v>304</v>
      </c>
      <c r="E535" s="441">
        <v>85.02</v>
      </c>
      <c r="F535" s="442">
        <v>0</v>
      </c>
    </row>
    <row r="536" spans="1:6" x14ac:dyDescent="0.25">
      <c r="A536" s="377" t="s">
        <v>16969</v>
      </c>
      <c r="B536" s="378">
        <v>97178</v>
      </c>
      <c r="C536" s="339" t="s">
        <v>15542</v>
      </c>
      <c r="D536" s="378" t="s">
        <v>304</v>
      </c>
      <c r="E536" s="441">
        <v>114.71</v>
      </c>
      <c r="F536" s="442">
        <v>0</v>
      </c>
    </row>
    <row r="537" spans="1:6" x14ac:dyDescent="0.25">
      <c r="A537" s="377" t="s">
        <v>16969</v>
      </c>
      <c r="B537" s="378">
        <v>97188</v>
      </c>
      <c r="C537" s="339" t="s">
        <v>15552</v>
      </c>
      <c r="D537" s="378" t="s">
        <v>304</v>
      </c>
      <c r="E537" s="441">
        <v>103.73</v>
      </c>
      <c r="F537" s="442">
        <v>0</v>
      </c>
    </row>
    <row r="538" spans="1:6" x14ac:dyDescent="0.25">
      <c r="A538" s="377" t="s">
        <v>16969</v>
      </c>
      <c r="B538" s="378">
        <v>97179</v>
      </c>
      <c r="C538" s="339" t="s">
        <v>15543</v>
      </c>
      <c r="D538" s="378" t="s">
        <v>304</v>
      </c>
      <c r="E538" s="441">
        <v>135.30000000000001</v>
      </c>
      <c r="F538" s="442">
        <v>0</v>
      </c>
    </row>
    <row r="539" spans="1:6" x14ac:dyDescent="0.25">
      <c r="A539" s="377" t="s">
        <v>16969</v>
      </c>
      <c r="B539" s="378">
        <v>97189</v>
      </c>
      <c r="C539" s="339" t="s">
        <v>15553</v>
      </c>
      <c r="D539" s="378" t="s">
        <v>304</v>
      </c>
      <c r="E539" s="441">
        <v>122.43</v>
      </c>
      <c r="F539" s="442">
        <v>0</v>
      </c>
    </row>
    <row r="540" spans="1:6" x14ac:dyDescent="0.25">
      <c r="A540" s="377" t="s">
        <v>16969</v>
      </c>
      <c r="B540" s="378">
        <v>97180</v>
      </c>
      <c r="C540" s="339" t="s">
        <v>15544</v>
      </c>
      <c r="D540" s="378" t="s">
        <v>304</v>
      </c>
      <c r="E540" s="441">
        <v>155.88999999999999</v>
      </c>
      <c r="F540" s="442">
        <v>0</v>
      </c>
    </row>
    <row r="541" spans="1:6" x14ac:dyDescent="0.25">
      <c r="A541" s="377" t="s">
        <v>16969</v>
      </c>
      <c r="B541" s="378">
        <v>97190</v>
      </c>
      <c r="C541" s="339" t="s">
        <v>15554</v>
      </c>
      <c r="D541" s="378" t="s">
        <v>304</v>
      </c>
      <c r="E541" s="441">
        <v>141.13</v>
      </c>
      <c r="F541" s="442">
        <v>0</v>
      </c>
    </row>
    <row r="542" spans="1:6" x14ac:dyDescent="0.25">
      <c r="A542" s="377" t="s">
        <v>16969</v>
      </c>
      <c r="B542" s="378">
        <v>97181</v>
      </c>
      <c r="C542" s="339" t="s">
        <v>15545</v>
      </c>
      <c r="D542" s="378" t="s">
        <v>304</v>
      </c>
      <c r="E542" s="441">
        <v>176.49</v>
      </c>
      <c r="F542" s="442">
        <v>0</v>
      </c>
    </row>
    <row r="543" spans="1:6" x14ac:dyDescent="0.25">
      <c r="A543" s="377" t="s">
        <v>16969</v>
      </c>
      <c r="B543" s="378">
        <v>97191</v>
      </c>
      <c r="C543" s="339" t="s">
        <v>15555</v>
      </c>
      <c r="D543" s="378" t="s">
        <v>304</v>
      </c>
      <c r="E543" s="441">
        <v>159.83000000000001</v>
      </c>
      <c r="F543" s="442">
        <v>0</v>
      </c>
    </row>
    <row r="544" spans="1:6" x14ac:dyDescent="0.25">
      <c r="A544" s="377" t="s">
        <v>16969</v>
      </c>
      <c r="B544" s="378">
        <v>97182</v>
      </c>
      <c r="C544" s="339" t="s">
        <v>15546</v>
      </c>
      <c r="D544" s="378" t="s">
        <v>304</v>
      </c>
      <c r="E544" s="441">
        <v>201.44</v>
      </c>
      <c r="F544" s="442">
        <v>0</v>
      </c>
    </row>
    <row r="545" spans="1:6" x14ac:dyDescent="0.25">
      <c r="A545" s="377" t="s">
        <v>16969</v>
      </c>
      <c r="B545" s="378">
        <v>97192</v>
      </c>
      <c r="C545" s="339" t="s">
        <v>15556</v>
      </c>
      <c r="D545" s="378" t="s">
        <v>304</v>
      </c>
      <c r="E545" s="441">
        <v>181.87</v>
      </c>
      <c r="F545" s="442">
        <v>0</v>
      </c>
    </row>
    <row r="546" spans="1:6" x14ac:dyDescent="0.25">
      <c r="A546" s="377" t="s">
        <v>16969</v>
      </c>
      <c r="B546" s="378">
        <v>97173</v>
      </c>
      <c r="C546" s="339" t="s">
        <v>15537</v>
      </c>
      <c r="D546" s="378" t="s">
        <v>304</v>
      </c>
      <c r="E546" s="441">
        <v>52.94</v>
      </c>
      <c r="F546" s="442">
        <v>0</v>
      </c>
    </row>
    <row r="547" spans="1:6" x14ac:dyDescent="0.25">
      <c r="A547" s="377" t="s">
        <v>16969</v>
      </c>
      <c r="B547" s="378">
        <v>97183</v>
      </c>
      <c r="C547" s="339" t="s">
        <v>15547</v>
      </c>
      <c r="D547" s="378" t="s">
        <v>304</v>
      </c>
      <c r="E547" s="441">
        <v>47.63</v>
      </c>
      <c r="F547" s="442">
        <v>0</v>
      </c>
    </row>
    <row r="548" spans="1:6" x14ac:dyDescent="0.25">
      <c r="A548" s="377" t="s">
        <v>16969</v>
      </c>
      <c r="B548" s="378">
        <v>97174</v>
      </c>
      <c r="C548" s="339" t="s">
        <v>15538</v>
      </c>
      <c r="D548" s="378" t="s">
        <v>304</v>
      </c>
      <c r="E548" s="441">
        <v>63.21</v>
      </c>
      <c r="F548" s="442">
        <v>0</v>
      </c>
    </row>
    <row r="549" spans="1:6" x14ac:dyDescent="0.25">
      <c r="A549" s="377" t="s">
        <v>16969</v>
      </c>
      <c r="B549" s="378">
        <v>97184</v>
      </c>
      <c r="C549" s="339" t="s">
        <v>15548</v>
      </c>
      <c r="D549" s="378" t="s">
        <v>304</v>
      </c>
      <c r="E549" s="441">
        <v>56.96</v>
      </c>
      <c r="F549" s="442">
        <v>0</v>
      </c>
    </row>
    <row r="550" spans="1:6" x14ac:dyDescent="0.25">
      <c r="A550" s="377" t="s">
        <v>16969</v>
      </c>
      <c r="B550" s="378">
        <v>97175</v>
      </c>
      <c r="C550" s="339" t="s">
        <v>15539</v>
      </c>
      <c r="D550" s="378" t="s">
        <v>304</v>
      </c>
      <c r="E550" s="441">
        <v>73.510000000000005</v>
      </c>
      <c r="F550" s="442">
        <v>0</v>
      </c>
    </row>
    <row r="551" spans="1:6" x14ac:dyDescent="0.25">
      <c r="A551" s="377" t="s">
        <v>16969</v>
      </c>
      <c r="B551" s="378">
        <v>97185</v>
      </c>
      <c r="C551" s="339" t="s">
        <v>15549</v>
      </c>
      <c r="D551" s="378" t="s">
        <v>304</v>
      </c>
      <c r="E551" s="441">
        <v>66.31</v>
      </c>
      <c r="F551" s="442">
        <v>0</v>
      </c>
    </row>
    <row r="552" spans="1:6" x14ac:dyDescent="0.25">
      <c r="A552" s="377" t="s">
        <v>16969</v>
      </c>
      <c r="B552" s="378">
        <v>97176</v>
      </c>
      <c r="C552" s="339" t="s">
        <v>15540</v>
      </c>
      <c r="D552" s="378" t="s">
        <v>304</v>
      </c>
      <c r="E552" s="441">
        <v>83.82</v>
      </c>
      <c r="F552" s="442">
        <v>0</v>
      </c>
    </row>
    <row r="553" spans="1:6" x14ac:dyDescent="0.25">
      <c r="A553" s="377" t="s">
        <v>16969</v>
      </c>
      <c r="B553" s="378">
        <v>97186</v>
      </c>
      <c r="C553" s="339" t="s">
        <v>15550</v>
      </c>
      <c r="D553" s="378" t="s">
        <v>304</v>
      </c>
      <c r="E553" s="441">
        <v>75.66</v>
      </c>
      <c r="F553" s="442">
        <v>0</v>
      </c>
    </row>
    <row r="554" spans="1:6" x14ac:dyDescent="0.25">
      <c r="A554" s="377" t="s">
        <v>16969</v>
      </c>
      <c r="B554" s="378">
        <v>97142</v>
      </c>
      <c r="C554" s="339" t="s">
        <v>15411</v>
      </c>
      <c r="D554" s="378" t="s">
        <v>304</v>
      </c>
      <c r="E554" s="441">
        <v>6.78</v>
      </c>
      <c r="F554" s="442">
        <v>0</v>
      </c>
    </row>
    <row r="555" spans="1:6" x14ac:dyDescent="0.25">
      <c r="A555" s="377" t="s">
        <v>16969</v>
      </c>
      <c r="B555" s="378">
        <v>97158</v>
      </c>
      <c r="C555" s="339" t="s">
        <v>15427</v>
      </c>
      <c r="D555" s="378" t="s">
        <v>304</v>
      </c>
      <c r="E555" s="441">
        <v>5.23</v>
      </c>
      <c r="F555" s="442">
        <v>0</v>
      </c>
    </row>
    <row r="556" spans="1:6" x14ac:dyDescent="0.25">
      <c r="A556" s="377" t="s">
        <v>16969</v>
      </c>
      <c r="B556" s="378">
        <v>97155</v>
      </c>
      <c r="C556" s="339" t="s">
        <v>15424</v>
      </c>
      <c r="D556" s="378" t="s">
        <v>304</v>
      </c>
      <c r="E556" s="441">
        <v>54.31</v>
      </c>
      <c r="F556" s="442">
        <v>0</v>
      </c>
    </row>
    <row r="557" spans="1:6" x14ac:dyDescent="0.25">
      <c r="A557" s="377" t="s">
        <v>16969</v>
      </c>
      <c r="B557" s="378">
        <v>97171</v>
      </c>
      <c r="C557" s="339" t="s">
        <v>15440</v>
      </c>
      <c r="D557" s="378" t="s">
        <v>304</v>
      </c>
      <c r="E557" s="441">
        <v>43.82</v>
      </c>
      <c r="F557" s="442">
        <v>0</v>
      </c>
    </row>
    <row r="558" spans="1:6" x14ac:dyDescent="0.25">
      <c r="A558" s="377" t="s">
        <v>16969</v>
      </c>
      <c r="B558" s="378">
        <v>97156</v>
      </c>
      <c r="C558" s="339" t="s">
        <v>15425</v>
      </c>
      <c r="D558" s="378" t="s">
        <v>304</v>
      </c>
      <c r="E558" s="441">
        <v>64.989999999999995</v>
      </c>
      <c r="F558" s="442">
        <v>0</v>
      </c>
    </row>
    <row r="559" spans="1:6" x14ac:dyDescent="0.25">
      <c r="A559" s="377" t="s">
        <v>16969</v>
      </c>
      <c r="B559" s="378">
        <v>97172</v>
      </c>
      <c r="C559" s="339" t="s">
        <v>15441</v>
      </c>
      <c r="D559" s="378" t="s">
        <v>304</v>
      </c>
      <c r="E559" s="441">
        <v>52.62</v>
      </c>
      <c r="F559" s="442">
        <v>0</v>
      </c>
    </row>
    <row r="560" spans="1:6" x14ac:dyDescent="0.25">
      <c r="A560" s="377" t="s">
        <v>16969</v>
      </c>
      <c r="B560" s="378">
        <v>97143</v>
      </c>
      <c r="C560" s="339" t="s">
        <v>15412</v>
      </c>
      <c r="D560" s="378" t="s">
        <v>304</v>
      </c>
      <c r="E560" s="441">
        <v>9.08</v>
      </c>
      <c r="F560" s="442">
        <v>0</v>
      </c>
    </row>
    <row r="561" spans="1:6" x14ac:dyDescent="0.25">
      <c r="A561" s="377" t="s">
        <v>16969</v>
      </c>
      <c r="B561" s="378">
        <v>97159</v>
      </c>
      <c r="C561" s="339" t="s">
        <v>15428</v>
      </c>
      <c r="D561" s="378" t="s">
        <v>304</v>
      </c>
      <c r="E561" s="441">
        <v>7.15</v>
      </c>
      <c r="F561" s="442">
        <v>0</v>
      </c>
    </row>
    <row r="562" spans="1:6" x14ac:dyDescent="0.25">
      <c r="A562" s="377" t="s">
        <v>16969</v>
      </c>
      <c r="B562" s="378">
        <v>97144</v>
      </c>
      <c r="C562" s="339" t="s">
        <v>15413</v>
      </c>
      <c r="D562" s="378" t="s">
        <v>304</v>
      </c>
      <c r="E562" s="441">
        <v>11.38</v>
      </c>
      <c r="F562" s="442">
        <v>0</v>
      </c>
    </row>
    <row r="563" spans="1:6" x14ac:dyDescent="0.25">
      <c r="A563" s="377" t="s">
        <v>16969</v>
      </c>
      <c r="B563" s="378">
        <v>97160</v>
      </c>
      <c r="C563" s="339" t="s">
        <v>15429</v>
      </c>
      <c r="D563" s="378" t="s">
        <v>304</v>
      </c>
      <c r="E563" s="441">
        <v>9.06</v>
      </c>
      <c r="F563" s="442">
        <v>0</v>
      </c>
    </row>
    <row r="564" spans="1:6" x14ac:dyDescent="0.25">
      <c r="A564" s="377" t="s">
        <v>16969</v>
      </c>
      <c r="B564" s="378">
        <v>97145</v>
      </c>
      <c r="C564" s="339" t="s">
        <v>15414</v>
      </c>
      <c r="D564" s="378" t="s">
        <v>304</v>
      </c>
      <c r="E564" s="441">
        <v>13.71</v>
      </c>
      <c r="F564" s="442">
        <v>0</v>
      </c>
    </row>
    <row r="565" spans="1:6" x14ac:dyDescent="0.25">
      <c r="A565" s="377" t="s">
        <v>16969</v>
      </c>
      <c r="B565" s="378">
        <v>97161</v>
      </c>
      <c r="C565" s="339" t="s">
        <v>15430</v>
      </c>
      <c r="D565" s="378" t="s">
        <v>304</v>
      </c>
      <c r="E565" s="441">
        <v>11</v>
      </c>
      <c r="F565" s="442">
        <v>0</v>
      </c>
    </row>
    <row r="566" spans="1:6" x14ac:dyDescent="0.25">
      <c r="A566" s="377" t="s">
        <v>16969</v>
      </c>
      <c r="B566" s="378">
        <v>97146</v>
      </c>
      <c r="C566" s="339" t="s">
        <v>15415</v>
      </c>
      <c r="D566" s="378" t="s">
        <v>304</v>
      </c>
      <c r="E566" s="441">
        <v>16.04</v>
      </c>
      <c r="F566" s="442">
        <v>0</v>
      </c>
    </row>
    <row r="567" spans="1:6" x14ac:dyDescent="0.25">
      <c r="A567" s="377" t="s">
        <v>16969</v>
      </c>
      <c r="B567" s="378">
        <v>97162</v>
      </c>
      <c r="C567" s="339" t="s">
        <v>15431</v>
      </c>
      <c r="D567" s="378" t="s">
        <v>304</v>
      </c>
      <c r="E567" s="441">
        <v>12.94</v>
      </c>
      <c r="F567" s="442">
        <v>0</v>
      </c>
    </row>
    <row r="568" spans="1:6" x14ac:dyDescent="0.25">
      <c r="A568" s="377" t="s">
        <v>16969</v>
      </c>
      <c r="B568" s="378">
        <v>97147</v>
      </c>
      <c r="C568" s="339" t="s">
        <v>15416</v>
      </c>
      <c r="D568" s="378" t="s">
        <v>304</v>
      </c>
      <c r="E568" s="441">
        <v>18.36</v>
      </c>
      <c r="F568" s="442">
        <v>0</v>
      </c>
    </row>
    <row r="569" spans="1:6" x14ac:dyDescent="0.25">
      <c r="A569" s="377" t="s">
        <v>16969</v>
      </c>
      <c r="B569" s="378">
        <v>97163</v>
      </c>
      <c r="C569" s="339" t="s">
        <v>15432</v>
      </c>
      <c r="D569" s="378" t="s">
        <v>304</v>
      </c>
      <c r="E569" s="441">
        <v>14.87</v>
      </c>
      <c r="F569" s="442">
        <v>0</v>
      </c>
    </row>
    <row r="570" spans="1:6" x14ac:dyDescent="0.25">
      <c r="A570" s="377" t="s">
        <v>16969</v>
      </c>
      <c r="B570" s="378">
        <v>97148</v>
      </c>
      <c r="C570" s="339" t="s">
        <v>15417</v>
      </c>
      <c r="D570" s="378" t="s">
        <v>304</v>
      </c>
      <c r="E570" s="441">
        <v>20.68</v>
      </c>
      <c r="F570" s="442">
        <v>0</v>
      </c>
    </row>
    <row r="571" spans="1:6" x14ac:dyDescent="0.25">
      <c r="A571" s="377" t="s">
        <v>16969</v>
      </c>
      <c r="B571" s="378">
        <v>97164</v>
      </c>
      <c r="C571" s="339" t="s">
        <v>15433</v>
      </c>
      <c r="D571" s="378" t="s">
        <v>304</v>
      </c>
      <c r="E571" s="441">
        <v>16.809999999999999</v>
      </c>
      <c r="F571" s="442">
        <v>0</v>
      </c>
    </row>
    <row r="572" spans="1:6" x14ac:dyDescent="0.25">
      <c r="A572" s="377" t="s">
        <v>16969</v>
      </c>
      <c r="B572" s="378">
        <v>97149</v>
      </c>
      <c r="C572" s="339" t="s">
        <v>15418</v>
      </c>
      <c r="D572" s="378" t="s">
        <v>304</v>
      </c>
      <c r="E572" s="441">
        <v>23.04</v>
      </c>
      <c r="F572" s="442">
        <v>0</v>
      </c>
    </row>
    <row r="573" spans="1:6" x14ac:dyDescent="0.25">
      <c r="A573" s="377" t="s">
        <v>16969</v>
      </c>
      <c r="B573" s="378">
        <v>97165</v>
      </c>
      <c r="C573" s="339" t="s">
        <v>15434</v>
      </c>
      <c r="D573" s="378" t="s">
        <v>304</v>
      </c>
      <c r="E573" s="441">
        <v>18.77</v>
      </c>
      <c r="F573" s="442">
        <v>0</v>
      </c>
    </row>
    <row r="574" spans="1:6" x14ac:dyDescent="0.25">
      <c r="A574" s="377" t="s">
        <v>16969</v>
      </c>
      <c r="B574" s="378">
        <v>97150</v>
      </c>
      <c r="C574" s="339" t="s">
        <v>15419</v>
      </c>
      <c r="D574" s="378" t="s">
        <v>304</v>
      </c>
      <c r="E574" s="441">
        <v>28.75</v>
      </c>
      <c r="F574" s="442">
        <v>0</v>
      </c>
    </row>
    <row r="575" spans="1:6" x14ac:dyDescent="0.25">
      <c r="A575" s="377" t="s">
        <v>16969</v>
      </c>
      <c r="B575" s="378">
        <v>97166</v>
      </c>
      <c r="C575" s="339" t="s">
        <v>15435</v>
      </c>
      <c r="D575" s="378" t="s">
        <v>304</v>
      </c>
      <c r="E575" s="441">
        <v>22.98</v>
      </c>
      <c r="F575" s="442">
        <v>0</v>
      </c>
    </row>
    <row r="576" spans="1:6" x14ac:dyDescent="0.25">
      <c r="A576" s="377" t="s">
        <v>16969</v>
      </c>
      <c r="B576" s="378">
        <v>97151</v>
      </c>
      <c r="C576" s="339" t="s">
        <v>15420</v>
      </c>
      <c r="D576" s="378" t="s">
        <v>304</v>
      </c>
      <c r="E576" s="441">
        <v>33.950000000000003</v>
      </c>
      <c r="F576" s="442">
        <v>0</v>
      </c>
    </row>
    <row r="577" spans="1:6" x14ac:dyDescent="0.25">
      <c r="A577" s="377" t="s">
        <v>16969</v>
      </c>
      <c r="B577" s="378">
        <v>97167</v>
      </c>
      <c r="C577" s="339" t="s">
        <v>15436</v>
      </c>
      <c r="D577" s="378" t="s">
        <v>304</v>
      </c>
      <c r="E577" s="441">
        <v>27.24</v>
      </c>
      <c r="F577" s="442">
        <v>0</v>
      </c>
    </row>
    <row r="578" spans="1:6" x14ac:dyDescent="0.25">
      <c r="A578" s="377" t="s">
        <v>16969</v>
      </c>
      <c r="B578" s="378">
        <v>97152</v>
      </c>
      <c r="C578" s="339" t="s">
        <v>15421</v>
      </c>
      <c r="D578" s="378" t="s">
        <v>304</v>
      </c>
      <c r="E578" s="441">
        <v>38.909999999999997</v>
      </c>
      <c r="F578" s="442">
        <v>0</v>
      </c>
    </row>
    <row r="579" spans="1:6" x14ac:dyDescent="0.25">
      <c r="A579" s="377" t="s">
        <v>16969</v>
      </c>
      <c r="B579" s="378">
        <v>97168</v>
      </c>
      <c r="C579" s="339" t="s">
        <v>15437</v>
      </c>
      <c r="D579" s="378" t="s">
        <v>304</v>
      </c>
      <c r="E579" s="441">
        <v>31.26</v>
      </c>
      <c r="F579" s="442">
        <v>0</v>
      </c>
    </row>
    <row r="580" spans="1:6" x14ac:dyDescent="0.25">
      <c r="A580" s="377" t="s">
        <v>16969</v>
      </c>
      <c r="B580" s="378">
        <v>97141</v>
      </c>
      <c r="C580" s="339" t="s">
        <v>15410</v>
      </c>
      <c r="D580" s="378" t="s">
        <v>304</v>
      </c>
      <c r="E580" s="441">
        <v>5.84</v>
      </c>
      <c r="F580" s="442">
        <v>0</v>
      </c>
    </row>
    <row r="581" spans="1:6" x14ac:dyDescent="0.25">
      <c r="A581" s="377" t="s">
        <v>16969</v>
      </c>
      <c r="B581" s="378">
        <v>97157</v>
      </c>
      <c r="C581" s="339" t="s">
        <v>15426</v>
      </c>
      <c r="D581" s="378" t="s">
        <v>304</v>
      </c>
      <c r="E581" s="441">
        <v>4.45</v>
      </c>
      <c r="F581" s="442">
        <v>0</v>
      </c>
    </row>
    <row r="582" spans="1:6" x14ac:dyDescent="0.25">
      <c r="A582" s="377" t="s">
        <v>16969</v>
      </c>
      <c r="B582" s="378">
        <v>97153</v>
      </c>
      <c r="C582" s="339" t="s">
        <v>15422</v>
      </c>
      <c r="D582" s="378" t="s">
        <v>304</v>
      </c>
      <c r="E582" s="441">
        <v>44.02</v>
      </c>
      <c r="F582" s="442">
        <v>0</v>
      </c>
    </row>
    <row r="583" spans="1:6" x14ac:dyDescent="0.25">
      <c r="A583" s="377" t="s">
        <v>16969</v>
      </c>
      <c r="B583" s="378">
        <v>97169</v>
      </c>
      <c r="C583" s="339" t="s">
        <v>15438</v>
      </c>
      <c r="D583" s="378" t="s">
        <v>304</v>
      </c>
      <c r="E583" s="441">
        <v>35.409999999999997</v>
      </c>
      <c r="F583" s="442">
        <v>0</v>
      </c>
    </row>
    <row r="584" spans="1:6" x14ac:dyDescent="0.25">
      <c r="A584" s="377" t="s">
        <v>16969</v>
      </c>
      <c r="B584" s="378">
        <v>97154</v>
      </c>
      <c r="C584" s="339" t="s">
        <v>15423</v>
      </c>
      <c r="D584" s="378" t="s">
        <v>304</v>
      </c>
      <c r="E584" s="441">
        <v>49.16</v>
      </c>
      <c r="F584" s="442">
        <v>0</v>
      </c>
    </row>
    <row r="585" spans="1:6" x14ac:dyDescent="0.25">
      <c r="A585" s="377" t="s">
        <v>16969</v>
      </c>
      <c r="B585" s="378">
        <v>97170</v>
      </c>
      <c r="C585" s="339" t="s">
        <v>15439</v>
      </c>
      <c r="D585" s="378" t="s">
        <v>304</v>
      </c>
      <c r="E585" s="441">
        <v>39.61</v>
      </c>
      <c r="F585" s="442">
        <v>0</v>
      </c>
    </row>
    <row r="586" spans="1:6" x14ac:dyDescent="0.25">
      <c r="A586" s="377" t="s">
        <v>16969</v>
      </c>
      <c r="B586" s="378">
        <v>105311</v>
      </c>
      <c r="C586" s="339" t="s">
        <v>15579</v>
      </c>
      <c r="D586" s="378" t="s">
        <v>304</v>
      </c>
      <c r="E586" s="441">
        <v>5.04</v>
      </c>
      <c r="F586" s="442">
        <v>0</v>
      </c>
    </row>
    <row r="587" spans="1:6" x14ac:dyDescent="0.25">
      <c r="A587" s="377" t="s">
        <v>16969</v>
      </c>
      <c r="B587" s="378">
        <v>105339</v>
      </c>
      <c r="C587" s="339" t="s">
        <v>15597</v>
      </c>
      <c r="D587" s="378" t="s">
        <v>304</v>
      </c>
      <c r="E587" s="441">
        <v>4.1399999999999997</v>
      </c>
      <c r="F587" s="442">
        <v>0</v>
      </c>
    </row>
    <row r="588" spans="1:6" x14ac:dyDescent="0.25">
      <c r="A588" s="377" t="s">
        <v>16969</v>
      </c>
      <c r="B588" s="378">
        <v>97127</v>
      </c>
      <c r="C588" s="339" t="s">
        <v>15700</v>
      </c>
      <c r="D588" s="378" t="s">
        <v>304</v>
      </c>
      <c r="E588" s="441">
        <v>6.56</v>
      </c>
      <c r="F588" s="442">
        <v>0</v>
      </c>
    </row>
    <row r="589" spans="1:6" x14ac:dyDescent="0.25">
      <c r="A589" s="377" t="s">
        <v>16969</v>
      </c>
      <c r="B589" s="378">
        <v>97134</v>
      </c>
      <c r="C589" s="339" t="s">
        <v>15707</v>
      </c>
      <c r="D589" s="378" t="s">
        <v>304</v>
      </c>
      <c r="E589" s="441">
        <v>5.39</v>
      </c>
      <c r="F589" s="442">
        <v>0</v>
      </c>
    </row>
    <row r="590" spans="1:6" x14ac:dyDescent="0.25">
      <c r="A590" s="377" t="s">
        <v>16969</v>
      </c>
      <c r="B590" s="378">
        <v>97128</v>
      </c>
      <c r="C590" s="339" t="s">
        <v>15701</v>
      </c>
      <c r="D590" s="378" t="s">
        <v>304</v>
      </c>
      <c r="E590" s="441">
        <v>12.32</v>
      </c>
      <c r="F590" s="442">
        <v>0</v>
      </c>
    </row>
    <row r="591" spans="1:6" x14ac:dyDescent="0.25">
      <c r="A591" s="377" t="s">
        <v>16969</v>
      </c>
      <c r="B591" s="378">
        <v>97135</v>
      </c>
      <c r="C591" s="339" t="s">
        <v>15708</v>
      </c>
      <c r="D591" s="378" t="s">
        <v>304</v>
      </c>
      <c r="E591" s="441">
        <v>9.41</v>
      </c>
      <c r="F591" s="442">
        <v>0</v>
      </c>
    </row>
    <row r="592" spans="1:6" x14ac:dyDescent="0.25">
      <c r="A592" s="377" t="s">
        <v>16969</v>
      </c>
      <c r="B592" s="378">
        <v>97129</v>
      </c>
      <c r="C592" s="339" t="s">
        <v>15702</v>
      </c>
      <c r="D592" s="378" t="s">
        <v>304</v>
      </c>
      <c r="E592" s="441">
        <v>14.59</v>
      </c>
      <c r="F592" s="442">
        <v>0</v>
      </c>
    </row>
    <row r="593" spans="1:6" x14ac:dyDescent="0.25">
      <c r="A593" s="377" t="s">
        <v>16969</v>
      </c>
      <c r="B593" s="378">
        <v>97136</v>
      </c>
      <c r="C593" s="339" t="s">
        <v>15709</v>
      </c>
      <c r="D593" s="378" t="s">
        <v>304</v>
      </c>
      <c r="E593" s="441">
        <v>11.15</v>
      </c>
      <c r="F593" s="442">
        <v>0</v>
      </c>
    </row>
    <row r="594" spans="1:6" x14ac:dyDescent="0.25">
      <c r="A594" s="377" t="s">
        <v>16969</v>
      </c>
      <c r="B594" s="378">
        <v>97130</v>
      </c>
      <c r="C594" s="339" t="s">
        <v>15703</v>
      </c>
      <c r="D594" s="378" t="s">
        <v>304</v>
      </c>
      <c r="E594" s="441">
        <v>16.86</v>
      </c>
      <c r="F594" s="442">
        <v>0</v>
      </c>
    </row>
    <row r="595" spans="1:6" x14ac:dyDescent="0.25">
      <c r="A595" s="377" t="s">
        <v>16969</v>
      </c>
      <c r="B595" s="378">
        <v>97137</v>
      </c>
      <c r="C595" s="339" t="s">
        <v>15710</v>
      </c>
      <c r="D595" s="378" t="s">
        <v>304</v>
      </c>
      <c r="E595" s="441">
        <v>12.9</v>
      </c>
      <c r="F595" s="442">
        <v>0</v>
      </c>
    </row>
    <row r="596" spans="1:6" x14ac:dyDescent="0.25">
      <c r="A596" s="377" t="s">
        <v>16969</v>
      </c>
      <c r="B596" s="378">
        <v>97131</v>
      </c>
      <c r="C596" s="339" t="s">
        <v>15704</v>
      </c>
      <c r="D596" s="378" t="s">
        <v>304</v>
      </c>
      <c r="E596" s="441">
        <v>19.14</v>
      </c>
      <c r="F596" s="442">
        <v>0</v>
      </c>
    </row>
    <row r="597" spans="1:6" x14ac:dyDescent="0.25">
      <c r="A597" s="377" t="s">
        <v>16969</v>
      </c>
      <c r="B597" s="378">
        <v>97138</v>
      </c>
      <c r="C597" s="339" t="s">
        <v>15711</v>
      </c>
      <c r="D597" s="378" t="s">
        <v>304</v>
      </c>
      <c r="E597" s="441">
        <v>14.63</v>
      </c>
      <c r="F597" s="442">
        <v>0</v>
      </c>
    </row>
    <row r="598" spans="1:6" x14ac:dyDescent="0.25">
      <c r="A598" s="377" t="s">
        <v>16969</v>
      </c>
      <c r="B598" s="378">
        <v>97132</v>
      </c>
      <c r="C598" s="339" t="s">
        <v>15705</v>
      </c>
      <c r="D598" s="378" t="s">
        <v>304</v>
      </c>
      <c r="E598" s="441">
        <v>21.42</v>
      </c>
      <c r="F598" s="442">
        <v>0</v>
      </c>
    </row>
    <row r="599" spans="1:6" x14ac:dyDescent="0.25">
      <c r="A599" s="377" t="s">
        <v>16969</v>
      </c>
      <c r="B599" s="378">
        <v>97139</v>
      </c>
      <c r="C599" s="339" t="s">
        <v>15712</v>
      </c>
      <c r="D599" s="378" t="s">
        <v>304</v>
      </c>
      <c r="E599" s="441">
        <v>16.38</v>
      </c>
      <c r="F599" s="442">
        <v>0</v>
      </c>
    </row>
    <row r="600" spans="1:6" x14ac:dyDescent="0.25">
      <c r="A600" s="377" t="s">
        <v>16969</v>
      </c>
      <c r="B600" s="378">
        <v>97133</v>
      </c>
      <c r="C600" s="339" t="s">
        <v>15706</v>
      </c>
      <c r="D600" s="378" t="s">
        <v>304</v>
      </c>
      <c r="E600" s="441">
        <v>25.97</v>
      </c>
      <c r="F600" s="442">
        <v>0</v>
      </c>
    </row>
    <row r="601" spans="1:6" x14ac:dyDescent="0.25">
      <c r="A601" s="377" t="s">
        <v>16969</v>
      </c>
      <c r="B601" s="378">
        <v>97140</v>
      </c>
      <c r="C601" s="339" t="s">
        <v>15713</v>
      </c>
      <c r="D601" s="378" t="s">
        <v>304</v>
      </c>
      <c r="E601" s="441">
        <v>19.86</v>
      </c>
      <c r="F601" s="442">
        <v>0</v>
      </c>
    </row>
    <row r="602" spans="1:6" x14ac:dyDescent="0.25">
      <c r="A602" s="377" t="s">
        <v>16969</v>
      </c>
      <c r="B602" s="378">
        <v>97123</v>
      </c>
      <c r="C602" s="339" t="s">
        <v>15559</v>
      </c>
      <c r="D602" s="378" t="s">
        <v>304</v>
      </c>
      <c r="E602" s="441">
        <v>5.44</v>
      </c>
      <c r="F602" s="442">
        <v>0</v>
      </c>
    </row>
    <row r="603" spans="1:6" x14ac:dyDescent="0.25">
      <c r="A603" s="377" t="s">
        <v>16969</v>
      </c>
      <c r="B603" s="378">
        <v>97126</v>
      </c>
      <c r="C603" s="339" t="s">
        <v>15562</v>
      </c>
      <c r="D603" s="378" t="s">
        <v>304</v>
      </c>
      <c r="E603" s="441">
        <v>4.45</v>
      </c>
      <c r="F603" s="442">
        <v>0</v>
      </c>
    </row>
    <row r="604" spans="1:6" x14ac:dyDescent="0.25">
      <c r="A604" s="377" t="s">
        <v>16969</v>
      </c>
      <c r="B604" s="378">
        <v>105308</v>
      </c>
      <c r="C604" s="339" t="s">
        <v>15576</v>
      </c>
      <c r="D604" s="378" t="s">
        <v>304</v>
      </c>
      <c r="E604" s="441">
        <v>6.23</v>
      </c>
      <c r="F604" s="442">
        <v>0</v>
      </c>
    </row>
    <row r="605" spans="1:6" x14ac:dyDescent="0.25">
      <c r="A605" s="377" t="s">
        <v>16969</v>
      </c>
      <c r="B605" s="378">
        <v>105312</v>
      </c>
      <c r="C605" s="339" t="s">
        <v>15580</v>
      </c>
      <c r="D605" s="378" t="s">
        <v>304</v>
      </c>
      <c r="E605" s="441">
        <v>5.12</v>
      </c>
      <c r="F605" s="442">
        <v>0</v>
      </c>
    </row>
    <row r="606" spans="1:6" x14ac:dyDescent="0.25">
      <c r="A606" s="377" t="s">
        <v>16969</v>
      </c>
      <c r="B606" s="378">
        <v>105309</v>
      </c>
      <c r="C606" s="339" t="s">
        <v>15577</v>
      </c>
      <c r="D606" s="378" t="s">
        <v>304</v>
      </c>
      <c r="E606" s="441">
        <v>6.7</v>
      </c>
      <c r="F606" s="442">
        <v>0</v>
      </c>
    </row>
    <row r="607" spans="1:6" x14ac:dyDescent="0.25">
      <c r="A607" s="377" t="s">
        <v>16969</v>
      </c>
      <c r="B607" s="378">
        <v>105313</v>
      </c>
      <c r="C607" s="339" t="s">
        <v>15581</v>
      </c>
      <c r="D607" s="378" t="s">
        <v>304</v>
      </c>
      <c r="E607" s="441">
        <v>5.51</v>
      </c>
      <c r="F607" s="442">
        <v>0</v>
      </c>
    </row>
    <row r="608" spans="1:6" x14ac:dyDescent="0.25">
      <c r="A608" s="377" t="s">
        <v>16969</v>
      </c>
      <c r="B608" s="378">
        <v>105310</v>
      </c>
      <c r="C608" s="339" t="s">
        <v>15578</v>
      </c>
      <c r="D608" s="378" t="s">
        <v>304</v>
      </c>
      <c r="E608" s="441">
        <v>7.88</v>
      </c>
      <c r="F608" s="442">
        <v>0</v>
      </c>
    </row>
    <row r="609" spans="1:6" x14ac:dyDescent="0.25">
      <c r="A609" s="377" t="s">
        <v>16969</v>
      </c>
      <c r="B609" s="378">
        <v>105314</v>
      </c>
      <c r="C609" s="339" t="s">
        <v>15582</v>
      </c>
      <c r="D609" s="378" t="s">
        <v>304</v>
      </c>
      <c r="E609" s="441">
        <v>6.48</v>
      </c>
      <c r="F609" s="442">
        <v>0</v>
      </c>
    </row>
    <row r="610" spans="1:6" x14ac:dyDescent="0.25">
      <c r="A610" s="377" t="s">
        <v>16969</v>
      </c>
      <c r="B610" s="378">
        <v>97121</v>
      </c>
      <c r="C610" s="339" t="s">
        <v>15557</v>
      </c>
      <c r="D610" s="378" t="s">
        <v>304</v>
      </c>
      <c r="E610" s="441">
        <v>3.92</v>
      </c>
      <c r="F610" s="442">
        <v>0</v>
      </c>
    </row>
    <row r="611" spans="1:6" x14ac:dyDescent="0.25">
      <c r="A611" s="377" t="s">
        <v>16969</v>
      </c>
      <c r="B611" s="378">
        <v>97124</v>
      </c>
      <c r="C611" s="339" t="s">
        <v>15560</v>
      </c>
      <c r="D611" s="378" t="s">
        <v>304</v>
      </c>
      <c r="E611" s="441">
        <v>3.2</v>
      </c>
      <c r="F611" s="442">
        <v>0</v>
      </c>
    </row>
    <row r="612" spans="1:6" x14ac:dyDescent="0.25">
      <c r="A612" s="377" t="s">
        <v>16969</v>
      </c>
      <c r="B612" s="378">
        <v>97122</v>
      </c>
      <c r="C612" s="339" t="s">
        <v>15558</v>
      </c>
      <c r="D612" s="378" t="s">
        <v>304</v>
      </c>
      <c r="E612" s="441">
        <v>4.7</v>
      </c>
      <c r="F612" s="442">
        <v>0</v>
      </c>
    </row>
    <row r="613" spans="1:6" x14ac:dyDescent="0.25">
      <c r="A613" s="377" t="s">
        <v>16969</v>
      </c>
      <c r="B613" s="378">
        <v>97125</v>
      </c>
      <c r="C613" s="339" t="s">
        <v>15561</v>
      </c>
      <c r="D613" s="378" t="s">
        <v>304</v>
      </c>
      <c r="E613" s="441">
        <v>3.83</v>
      </c>
      <c r="F613" s="442">
        <v>0</v>
      </c>
    </row>
    <row r="614" spans="1:6" x14ac:dyDescent="0.25">
      <c r="A614" s="377" t="s">
        <v>16969</v>
      </c>
      <c r="B614" s="378">
        <v>105296</v>
      </c>
      <c r="C614" s="339" t="s">
        <v>15575</v>
      </c>
      <c r="D614" s="378" t="s">
        <v>2</v>
      </c>
      <c r="E614" s="441">
        <v>200.21</v>
      </c>
      <c r="F614" s="442">
        <v>0</v>
      </c>
    </row>
    <row r="615" spans="1:6" x14ac:dyDescent="0.25">
      <c r="A615" s="377" t="s">
        <v>16969</v>
      </c>
      <c r="B615" s="378">
        <v>105374</v>
      </c>
      <c r="C615" s="339" t="s">
        <v>15612</v>
      </c>
      <c r="D615" s="378" t="s">
        <v>2</v>
      </c>
      <c r="E615" s="441">
        <v>194.24</v>
      </c>
      <c r="F615" s="442">
        <v>0</v>
      </c>
    </row>
    <row r="616" spans="1:6" x14ac:dyDescent="0.25">
      <c r="A616" s="377" t="s">
        <v>16969</v>
      </c>
      <c r="B616" s="378">
        <v>105292</v>
      </c>
      <c r="C616" s="339" t="s">
        <v>15571</v>
      </c>
      <c r="D616" s="378" t="s">
        <v>2</v>
      </c>
      <c r="E616" s="441">
        <v>60.31</v>
      </c>
      <c r="F616" s="442">
        <v>0</v>
      </c>
    </row>
    <row r="617" spans="1:6" x14ac:dyDescent="0.25">
      <c r="A617" s="377" t="s">
        <v>16969</v>
      </c>
      <c r="B617" s="378">
        <v>105293</v>
      </c>
      <c r="C617" s="339" t="s">
        <v>15572</v>
      </c>
      <c r="D617" s="378" t="s">
        <v>2</v>
      </c>
      <c r="E617" s="441">
        <v>55.93</v>
      </c>
      <c r="F617" s="442">
        <v>0</v>
      </c>
    </row>
    <row r="618" spans="1:6" x14ac:dyDescent="0.25">
      <c r="A618" s="377" t="s">
        <v>16969</v>
      </c>
      <c r="B618" s="378">
        <v>105294</v>
      </c>
      <c r="C618" s="339" t="s">
        <v>15573</v>
      </c>
      <c r="D618" s="378" t="s">
        <v>2</v>
      </c>
      <c r="E618" s="441">
        <v>118.57</v>
      </c>
      <c r="F618" s="442">
        <v>0</v>
      </c>
    </row>
    <row r="619" spans="1:6" x14ac:dyDescent="0.25">
      <c r="A619" s="377" t="s">
        <v>16969</v>
      </c>
      <c r="B619" s="378">
        <v>105295</v>
      </c>
      <c r="C619" s="339" t="s">
        <v>15574</v>
      </c>
      <c r="D619" s="378" t="s">
        <v>2</v>
      </c>
      <c r="E619" s="441">
        <v>113.39</v>
      </c>
      <c r="F619" s="442">
        <v>0</v>
      </c>
    </row>
    <row r="620" spans="1:6" x14ac:dyDescent="0.25">
      <c r="A620" s="377" t="s">
        <v>16969</v>
      </c>
      <c r="B620" s="378">
        <v>105290</v>
      </c>
      <c r="C620" s="339" t="s">
        <v>15569</v>
      </c>
      <c r="D620" s="378" t="s">
        <v>2</v>
      </c>
      <c r="E620" s="441">
        <v>78.16</v>
      </c>
      <c r="F620" s="442">
        <v>0</v>
      </c>
    </row>
    <row r="621" spans="1:6" x14ac:dyDescent="0.25">
      <c r="A621" s="377" t="s">
        <v>16969</v>
      </c>
      <c r="B621" s="378">
        <v>105291</v>
      </c>
      <c r="C621" s="339" t="s">
        <v>15570</v>
      </c>
      <c r="D621" s="378" t="s">
        <v>2</v>
      </c>
      <c r="E621" s="441">
        <v>74.180000000000007</v>
      </c>
      <c r="F621" s="442">
        <v>0</v>
      </c>
    </row>
    <row r="622" spans="1:6" x14ac:dyDescent="0.25">
      <c r="A622" s="377" t="s">
        <v>16969</v>
      </c>
      <c r="B622" s="378">
        <v>105286</v>
      </c>
      <c r="C622" s="339" t="s">
        <v>15565</v>
      </c>
      <c r="D622" s="378" t="s">
        <v>2</v>
      </c>
      <c r="E622" s="441">
        <v>36.42</v>
      </c>
      <c r="F622" s="442">
        <v>0</v>
      </c>
    </row>
    <row r="623" spans="1:6" x14ac:dyDescent="0.25">
      <c r="A623" s="377" t="s">
        <v>16969</v>
      </c>
      <c r="B623" s="378">
        <v>105287</v>
      </c>
      <c r="C623" s="339" t="s">
        <v>15566</v>
      </c>
      <c r="D623" s="378" t="s">
        <v>2</v>
      </c>
      <c r="E623" s="441">
        <v>33.5</v>
      </c>
      <c r="F623" s="442">
        <v>0</v>
      </c>
    </row>
    <row r="624" spans="1:6" x14ac:dyDescent="0.25">
      <c r="A624" s="377" t="s">
        <v>16969</v>
      </c>
      <c r="B624" s="378">
        <v>105288</v>
      </c>
      <c r="C624" s="339" t="s">
        <v>15567</v>
      </c>
      <c r="D624" s="378" t="s">
        <v>2</v>
      </c>
      <c r="E624" s="441">
        <v>58.59</v>
      </c>
      <c r="F624" s="442">
        <v>0</v>
      </c>
    </row>
    <row r="625" spans="1:6" x14ac:dyDescent="0.25">
      <c r="A625" s="377" t="s">
        <v>16969</v>
      </c>
      <c r="B625" s="378">
        <v>105289</v>
      </c>
      <c r="C625" s="339" t="s">
        <v>15568</v>
      </c>
      <c r="D625" s="378" t="s">
        <v>2</v>
      </c>
      <c r="E625" s="441">
        <v>55.15</v>
      </c>
      <c r="F625" s="442">
        <v>0</v>
      </c>
    </row>
    <row r="626" spans="1:6" x14ac:dyDescent="0.25">
      <c r="A626" s="377" t="s">
        <v>16969</v>
      </c>
      <c r="B626" s="378">
        <v>105375</v>
      </c>
      <c r="C626" s="339" t="s">
        <v>15613</v>
      </c>
      <c r="D626" s="378" t="s">
        <v>2</v>
      </c>
      <c r="E626" s="441">
        <v>158.16</v>
      </c>
      <c r="F626" s="442">
        <v>0</v>
      </c>
    </row>
    <row r="627" spans="1:6" x14ac:dyDescent="0.25">
      <c r="A627" s="377" t="s">
        <v>16969</v>
      </c>
      <c r="B627" s="378">
        <v>105376</v>
      </c>
      <c r="C627" s="339" t="s">
        <v>15614</v>
      </c>
      <c r="D627" s="378" t="s">
        <v>2</v>
      </c>
      <c r="E627" s="441">
        <v>150.21</v>
      </c>
      <c r="F627" s="442">
        <v>0</v>
      </c>
    </row>
    <row r="628" spans="1:6" x14ac:dyDescent="0.25">
      <c r="A628" s="377" t="s">
        <v>16969</v>
      </c>
      <c r="B628" s="378">
        <v>105331</v>
      </c>
      <c r="C628" s="339" t="s">
        <v>15589</v>
      </c>
      <c r="D628" s="378" t="s">
        <v>304</v>
      </c>
      <c r="E628" s="441">
        <v>64.22</v>
      </c>
      <c r="F628" s="442">
        <v>0</v>
      </c>
    </row>
    <row r="629" spans="1:6" x14ac:dyDescent="0.25">
      <c r="A629" s="377" t="s">
        <v>16969</v>
      </c>
      <c r="B629" s="378">
        <v>105332</v>
      </c>
      <c r="C629" s="339" t="s">
        <v>15590</v>
      </c>
      <c r="D629" s="378" t="s">
        <v>304</v>
      </c>
      <c r="E629" s="441">
        <v>63.32</v>
      </c>
      <c r="F629" s="442">
        <v>0</v>
      </c>
    </row>
    <row r="630" spans="1:6" x14ac:dyDescent="0.25">
      <c r="A630" s="377" t="s">
        <v>16969</v>
      </c>
      <c r="B630" s="378">
        <v>105333</v>
      </c>
      <c r="C630" s="339" t="s">
        <v>15591</v>
      </c>
      <c r="D630" s="378" t="s">
        <v>304</v>
      </c>
      <c r="E630" s="441">
        <v>282.22000000000003</v>
      </c>
      <c r="F630" s="442">
        <v>0</v>
      </c>
    </row>
    <row r="631" spans="1:6" x14ac:dyDescent="0.25">
      <c r="A631" s="377" t="s">
        <v>16969</v>
      </c>
      <c r="B631" s="378">
        <v>105334</v>
      </c>
      <c r="C631" s="339" t="s">
        <v>15592</v>
      </c>
      <c r="D631" s="378" t="s">
        <v>304</v>
      </c>
      <c r="E631" s="441">
        <v>279.31</v>
      </c>
      <c r="F631" s="442">
        <v>0</v>
      </c>
    </row>
    <row r="632" spans="1:6" x14ac:dyDescent="0.25">
      <c r="A632" s="377" t="s">
        <v>16969</v>
      </c>
      <c r="B632" s="378">
        <v>105335</v>
      </c>
      <c r="C632" s="339" t="s">
        <v>15593</v>
      </c>
      <c r="D632" s="378" t="s">
        <v>304</v>
      </c>
      <c r="E632" s="441">
        <v>425.48</v>
      </c>
      <c r="F632" s="442">
        <v>0</v>
      </c>
    </row>
    <row r="633" spans="1:6" x14ac:dyDescent="0.25">
      <c r="A633" s="377" t="s">
        <v>16969</v>
      </c>
      <c r="B633" s="378">
        <v>105336</v>
      </c>
      <c r="C633" s="339" t="s">
        <v>15594</v>
      </c>
      <c r="D633" s="378" t="s">
        <v>304</v>
      </c>
      <c r="E633" s="441">
        <v>422.04</v>
      </c>
      <c r="F633" s="442">
        <v>0</v>
      </c>
    </row>
    <row r="634" spans="1:6" x14ac:dyDescent="0.25">
      <c r="A634" s="377" t="s">
        <v>16969</v>
      </c>
      <c r="B634" s="378">
        <v>105337</v>
      </c>
      <c r="C634" s="339" t="s">
        <v>15595</v>
      </c>
      <c r="D634" s="378" t="s">
        <v>304</v>
      </c>
      <c r="E634" s="441">
        <v>600.33000000000004</v>
      </c>
      <c r="F634" s="442">
        <v>0</v>
      </c>
    </row>
    <row r="635" spans="1:6" x14ac:dyDescent="0.25">
      <c r="A635" s="377" t="s">
        <v>16969</v>
      </c>
      <c r="B635" s="378">
        <v>105338</v>
      </c>
      <c r="C635" s="339" t="s">
        <v>15596</v>
      </c>
      <c r="D635" s="378" t="s">
        <v>304</v>
      </c>
      <c r="E635" s="441">
        <v>596.37</v>
      </c>
      <c r="F635" s="442">
        <v>0</v>
      </c>
    </row>
    <row r="636" spans="1:6" x14ac:dyDescent="0.25">
      <c r="A636" s="377" t="s">
        <v>16969</v>
      </c>
      <c r="B636" s="378">
        <v>106108</v>
      </c>
      <c r="C636" s="339" t="s">
        <v>15587</v>
      </c>
      <c r="D636" s="378" t="s">
        <v>304</v>
      </c>
      <c r="E636" s="441">
        <v>90.52</v>
      </c>
      <c r="F636" s="442">
        <v>0</v>
      </c>
    </row>
    <row r="637" spans="1:6" x14ac:dyDescent="0.25">
      <c r="A637" s="377" t="s">
        <v>16969</v>
      </c>
      <c r="B637" s="378">
        <v>106109</v>
      </c>
      <c r="C637" s="339" t="s">
        <v>15588</v>
      </c>
      <c r="D637" s="378" t="s">
        <v>304</v>
      </c>
      <c r="E637" s="441">
        <v>89.53</v>
      </c>
      <c r="F637" s="442">
        <v>0</v>
      </c>
    </row>
    <row r="638" spans="1:6" x14ac:dyDescent="0.25">
      <c r="A638" s="377" t="s">
        <v>16969</v>
      </c>
      <c r="B638" s="378">
        <v>106104</v>
      </c>
      <c r="C638" s="339" t="s">
        <v>15563</v>
      </c>
      <c r="D638" s="378" t="s">
        <v>304</v>
      </c>
      <c r="E638" s="441">
        <v>29.85</v>
      </c>
      <c r="F638" s="442">
        <v>0</v>
      </c>
    </row>
    <row r="639" spans="1:6" x14ac:dyDescent="0.25">
      <c r="A639" s="377" t="s">
        <v>16969</v>
      </c>
      <c r="B639" s="378">
        <v>106105</v>
      </c>
      <c r="C639" s="339" t="s">
        <v>15564</v>
      </c>
      <c r="D639" s="378" t="s">
        <v>304</v>
      </c>
      <c r="E639" s="441">
        <v>29.13</v>
      </c>
      <c r="F639" s="442">
        <v>0</v>
      </c>
    </row>
    <row r="640" spans="1:6" x14ac:dyDescent="0.25">
      <c r="A640" s="377" t="s">
        <v>16969</v>
      </c>
      <c r="B640" s="378">
        <v>106106</v>
      </c>
      <c r="C640" s="339" t="s">
        <v>15585</v>
      </c>
      <c r="D640" s="378" t="s">
        <v>304</v>
      </c>
      <c r="E640" s="441">
        <v>55.62</v>
      </c>
      <c r="F640" s="442">
        <v>0</v>
      </c>
    </row>
    <row r="641" spans="1:6" x14ac:dyDescent="0.25">
      <c r="A641" s="377" t="s">
        <v>16969</v>
      </c>
      <c r="B641" s="378">
        <v>106107</v>
      </c>
      <c r="C641" s="339" t="s">
        <v>15586</v>
      </c>
      <c r="D641" s="378" t="s">
        <v>304</v>
      </c>
      <c r="E641" s="441">
        <v>54.75</v>
      </c>
      <c r="F641" s="442">
        <v>0</v>
      </c>
    </row>
    <row r="642" spans="1:6" x14ac:dyDescent="0.25">
      <c r="A642" s="377" t="s">
        <v>16969</v>
      </c>
      <c r="B642" s="378">
        <v>105377</v>
      </c>
      <c r="C642" s="339" t="s">
        <v>15518</v>
      </c>
      <c r="D642" s="378" t="s">
        <v>2</v>
      </c>
      <c r="E642" s="441">
        <v>50.11</v>
      </c>
      <c r="F642" s="442">
        <v>0</v>
      </c>
    </row>
    <row r="643" spans="1:6" x14ac:dyDescent="0.25">
      <c r="A643" s="377" t="s">
        <v>16969</v>
      </c>
      <c r="B643" s="378">
        <v>105368</v>
      </c>
      <c r="C643" s="339" t="s">
        <v>15607</v>
      </c>
      <c r="D643" s="378" t="s">
        <v>2</v>
      </c>
      <c r="E643" s="441">
        <v>45.84</v>
      </c>
      <c r="F643" s="442">
        <v>0</v>
      </c>
    </row>
    <row r="644" spans="1:6" x14ac:dyDescent="0.25">
      <c r="A644" s="377" t="s">
        <v>16969</v>
      </c>
      <c r="B644" s="378">
        <v>105369</v>
      </c>
      <c r="C644" s="339" t="s">
        <v>15517</v>
      </c>
      <c r="D644" s="378" t="s">
        <v>2</v>
      </c>
      <c r="E644" s="441">
        <v>78.180000000000007</v>
      </c>
      <c r="F644" s="442">
        <v>0</v>
      </c>
    </row>
    <row r="645" spans="1:6" x14ac:dyDescent="0.25">
      <c r="A645" s="377" t="s">
        <v>16969</v>
      </c>
      <c r="B645" s="378">
        <v>105370</v>
      </c>
      <c r="C645" s="339" t="s">
        <v>15608</v>
      </c>
      <c r="D645" s="378" t="s">
        <v>2</v>
      </c>
      <c r="E645" s="441">
        <v>72.47</v>
      </c>
      <c r="F645" s="442">
        <v>0</v>
      </c>
    </row>
    <row r="646" spans="1:6" x14ac:dyDescent="0.25">
      <c r="A646" s="377" t="s">
        <v>16970</v>
      </c>
      <c r="B646" s="378">
        <v>92864</v>
      </c>
      <c r="C646" s="339" t="s">
        <v>15653</v>
      </c>
      <c r="D646" s="378" t="s">
        <v>304</v>
      </c>
      <c r="E646" s="441">
        <v>96.31</v>
      </c>
      <c r="F646" s="442">
        <v>0</v>
      </c>
    </row>
    <row r="647" spans="1:6" x14ac:dyDescent="0.25">
      <c r="A647" s="377" t="s">
        <v>16970</v>
      </c>
      <c r="B647" s="378">
        <v>92848</v>
      </c>
      <c r="C647" s="339" t="s">
        <v>15637</v>
      </c>
      <c r="D647" s="378" t="s">
        <v>304</v>
      </c>
      <c r="E647" s="441">
        <v>84.51</v>
      </c>
      <c r="F647" s="442">
        <v>0</v>
      </c>
    </row>
    <row r="648" spans="1:6" x14ac:dyDescent="0.25">
      <c r="A648" s="377" t="s">
        <v>16970</v>
      </c>
      <c r="B648" s="378">
        <v>104937</v>
      </c>
      <c r="C648" s="339" t="s">
        <v>16971</v>
      </c>
      <c r="D648" s="378" t="s">
        <v>304</v>
      </c>
      <c r="E648" s="441">
        <v>0</v>
      </c>
      <c r="F648" s="442"/>
    </row>
    <row r="649" spans="1:6" x14ac:dyDescent="0.25">
      <c r="A649" s="377" t="s">
        <v>16970</v>
      </c>
      <c r="B649" s="378">
        <v>104933</v>
      </c>
      <c r="C649" s="339" t="s">
        <v>16972</v>
      </c>
      <c r="D649" s="378" t="s">
        <v>304</v>
      </c>
      <c r="E649" s="441">
        <v>0</v>
      </c>
      <c r="F649" s="442"/>
    </row>
    <row r="650" spans="1:6" x14ac:dyDescent="0.25">
      <c r="A650" s="377" t="s">
        <v>16970</v>
      </c>
      <c r="B650" s="378">
        <v>104939</v>
      </c>
      <c r="C650" s="339" t="s">
        <v>16973</v>
      </c>
      <c r="D650" s="378" t="s">
        <v>304</v>
      </c>
      <c r="E650" s="441">
        <v>0</v>
      </c>
      <c r="F650" s="442"/>
    </row>
    <row r="651" spans="1:6" x14ac:dyDescent="0.25">
      <c r="A651" s="377" t="s">
        <v>16970</v>
      </c>
      <c r="B651" s="378">
        <v>104935</v>
      </c>
      <c r="C651" s="339" t="s">
        <v>16974</v>
      </c>
      <c r="D651" s="378" t="s">
        <v>304</v>
      </c>
      <c r="E651" s="441">
        <v>0</v>
      </c>
      <c r="F651" s="442"/>
    </row>
    <row r="652" spans="1:6" x14ac:dyDescent="0.25">
      <c r="A652" s="377" t="s">
        <v>16970</v>
      </c>
      <c r="B652" s="378">
        <v>92850</v>
      </c>
      <c r="C652" s="339" t="s">
        <v>15639</v>
      </c>
      <c r="D652" s="378" t="s">
        <v>304</v>
      </c>
      <c r="E652" s="441">
        <v>23.86</v>
      </c>
      <c r="F652" s="442">
        <v>0</v>
      </c>
    </row>
    <row r="653" spans="1:6" x14ac:dyDescent="0.25">
      <c r="A653" s="377" t="s">
        <v>16970</v>
      </c>
      <c r="B653" s="378">
        <v>92834</v>
      </c>
      <c r="C653" s="339" t="s">
        <v>15623</v>
      </c>
      <c r="D653" s="378" t="s">
        <v>304</v>
      </c>
      <c r="E653" s="441">
        <v>20.89</v>
      </c>
      <c r="F653" s="442">
        <v>0</v>
      </c>
    </row>
    <row r="654" spans="1:6" x14ac:dyDescent="0.25">
      <c r="A654" s="377" t="s">
        <v>16970</v>
      </c>
      <c r="B654" s="378">
        <v>92852</v>
      </c>
      <c r="C654" s="339" t="s">
        <v>15641</v>
      </c>
      <c r="D654" s="378" t="s">
        <v>304</v>
      </c>
      <c r="E654" s="441">
        <v>32.26</v>
      </c>
      <c r="F654" s="442">
        <v>0</v>
      </c>
    </row>
    <row r="655" spans="1:6" x14ac:dyDescent="0.25">
      <c r="A655" s="377" t="s">
        <v>16970</v>
      </c>
      <c r="B655" s="378">
        <v>92836</v>
      </c>
      <c r="C655" s="339" t="s">
        <v>15625</v>
      </c>
      <c r="D655" s="378" t="s">
        <v>304</v>
      </c>
      <c r="E655" s="441">
        <v>28.03</v>
      </c>
      <c r="F655" s="442">
        <v>0</v>
      </c>
    </row>
    <row r="656" spans="1:6" x14ac:dyDescent="0.25">
      <c r="A656" s="377" t="s">
        <v>16970</v>
      </c>
      <c r="B656" s="378">
        <v>92854</v>
      </c>
      <c r="C656" s="339" t="s">
        <v>15643</v>
      </c>
      <c r="D656" s="378" t="s">
        <v>304</v>
      </c>
      <c r="E656" s="441">
        <v>40.950000000000003</v>
      </c>
      <c r="F656" s="442">
        <v>0</v>
      </c>
    </row>
    <row r="657" spans="1:6" x14ac:dyDescent="0.25">
      <c r="A657" s="377" t="s">
        <v>16970</v>
      </c>
      <c r="B657" s="378">
        <v>92838</v>
      </c>
      <c r="C657" s="339" t="s">
        <v>15627</v>
      </c>
      <c r="D657" s="378" t="s">
        <v>304</v>
      </c>
      <c r="E657" s="441">
        <v>35.47</v>
      </c>
      <c r="F657" s="442">
        <v>0</v>
      </c>
    </row>
    <row r="658" spans="1:6" x14ac:dyDescent="0.25">
      <c r="A658" s="377" t="s">
        <v>16970</v>
      </c>
      <c r="B658" s="378">
        <v>92856</v>
      </c>
      <c r="C658" s="339" t="s">
        <v>15645</v>
      </c>
      <c r="D658" s="378" t="s">
        <v>304</v>
      </c>
      <c r="E658" s="441">
        <v>49.89</v>
      </c>
      <c r="F658" s="442">
        <v>0</v>
      </c>
    </row>
    <row r="659" spans="1:6" x14ac:dyDescent="0.25">
      <c r="A659" s="377" t="s">
        <v>16970</v>
      </c>
      <c r="B659" s="378">
        <v>92840</v>
      </c>
      <c r="C659" s="339" t="s">
        <v>15629</v>
      </c>
      <c r="D659" s="378" t="s">
        <v>304</v>
      </c>
      <c r="E659" s="441">
        <v>43.15</v>
      </c>
      <c r="F659" s="442">
        <v>0</v>
      </c>
    </row>
    <row r="660" spans="1:6" x14ac:dyDescent="0.25">
      <c r="A660" s="377" t="s">
        <v>16970</v>
      </c>
      <c r="B660" s="378">
        <v>92858</v>
      </c>
      <c r="C660" s="339" t="s">
        <v>15647</v>
      </c>
      <c r="D660" s="378" t="s">
        <v>304</v>
      </c>
      <c r="E660" s="441">
        <v>61.53</v>
      </c>
      <c r="F660" s="442">
        <v>0</v>
      </c>
    </row>
    <row r="661" spans="1:6" x14ac:dyDescent="0.25">
      <c r="A661" s="377" t="s">
        <v>16970</v>
      </c>
      <c r="B661" s="378">
        <v>92842</v>
      </c>
      <c r="C661" s="339" t="s">
        <v>15631</v>
      </c>
      <c r="D661" s="378" t="s">
        <v>304</v>
      </c>
      <c r="E661" s="441">
        <v>53.5</v>
      </c>
      <c r="F661" s="442">
        <v>0</v>
      </c>
    </row>
    <row r="662" spans="1:6" x14ac:dyDescent="0.25">
      <c r="A662" s="377" t="s">
        <v>16970</v>
      </c>
      <c r="B662" s="378">
        <v>92860</v>
      </c>
      <c r="C662" s="339" t="s">
        <v>15649</v>
      </c>
      <c r="D662" s="378" t="s">
        <v>304</v>
      </c>
      <c r="E662" s="441">
        <v>72.53</v>
      </c>
      <c r="F662" s="442">
        <v>0</v>
      </c>
    </row>
    <row r="663" spans="1:6" x14ac:dyDescent="0.25">
      <c r="A663" s="377" t="s">
        <v>16970</v>
      </c>
      <c r="B663" s="378">
        <v>92844</v>
      </c>
      <c r="C663" s="339" t="s">
        <v>15633</v>
      </c>
      <c r="D663" s="378" t="s">
        <v>304</v>
      </c>
      <c r="E663" s="441">
        <v>63.24</v>
      </c>
      <c r="F663" s="442">
        <v>0</v>
      </c>
    </row>
    <row r="664" spans="1:6" x14ac:dyDescent="0.25">
      <c r="A664" s="377" t="s">
        <v>16970</v>
      </c>
      <c r="B664" s="378">
        <v>92862</v>
      </c>
      <c r="C664" s="339" t="s">
        <v>15651</v>
      </c>
      <c r="D664" s="378" t="s">
        <v>304</v>
      </c>
      <c r="E664" s="441">
        <v>82.93</v>
      </c>
      <c r="F664" s="442">
        <v>0</v>
      </c>
    </row>
    <row r="665" spans="1:6" x14ac:dyDescent="0.25">
      <c r="A665" s="377" t="s">
        <v>16970</v>
      </c>
      <c r="B665" s="378">
        <v>92846</v>
      </c>
      <c r="C665" s="339" t="s">
        <v>15635</v>
      </c>
      <c r="D665" s="378" t="s">
        <v>304</v>
      </c>
      <c r="E665" s="441">
        <v>72.39</v>
      </c>
      <c r="F665" s="442">
        <v>0</v>
      </c>
    </row>
    <row r="666" spans="1:6" x14ac:dyDescent="0.25">
      <c r="A666" s="377" t="s">
        <v>16970</v>
      </c>
      <c r="B666" s="378">
        <v>92828</v>
      </c>
      <c r="C666" s="339" t="s">
        <v>15687</v>
      </c>
      <c r="D666" s="378" t="s">
        <v>304</v>
      </c>
      <c r="E666" s="441">
        <v>127</v>
      </c>
      <c r="F666" s="442">
        <v>0</v>
      </c>
    </row>
    <row r="667" spans="1:6" x14ac:dyDescent="0.25">
      <c r="A667" s="377" t="s">
        <v>16970</v>
      </c>
      <c r="B667" s="378">
        <v>92815</v>
      </c>
      <c r="C667" s="339" t="s">
        <v>15675</v>
      </c>
      <c r="D667" s="378" t="s">
        <v>304</v>
      </c>
      <c r="E667" s="441">
        <v>115.18</v>
      </c>
      <c r="F667" s="442">
        <v>0</v>
      </c>
    </row>
    <row r="668" spans="1:6" x14ac:dyDescent="0.25">
      <c r="A668" s="377" t="s">
        <v>16970</v>
      </c>
      <c r="B668" s="378">
        <v>92830</v>
      </c>
      <c r="C668" s="339" t="s">
        <v>15689</v>
      </c>
      <c r="D668" s="378" t="s">
        <v>304</v>
      </c>
      <c r="E668" s="441">
        <v>156.26</v>
      </c>
      <c r="F668" s="442">
        <v>0</v>
      </c>
    </row>
    <row r="669" spans="1:6" x14ac:dyDescent="0.25">
      <c r="A669" s="377" t="s">
        <v>16970</v>
      </c>
      <c r="B669" s="378">
        <v>92817</v>
      </c>
      <c r="C669" s="339" t="s">
        <v>15677</v>
      </c>
      <c r="D669" s="378" t="s">
        <v>304</v>
      </c>
      <c r="E669" s="441">
        <v>141.94</v>
      </c>
      <c r="F669" s="442">
        <v>0</v>
      </c>
    </row>
    <row r="670" spans="1:6" x14ac:dyDescent="0.25">
      <c r="A670" s="377" t="s">
        <v>16970</v>
      </c>
      <c r="B670" s="378">
        <v>92832</v>
      </c>
      <c r="C670" s="339" t="s">
        <v>15691</v>
      </c>
      <c r="D670" s="378" t="s">
        <v>304</v>
      </c>
      <c r="E670" s="441">
        <v>202.01</v>
      </c>
      <c r="F670" s="442">
        <v>0</v>
      </c>
    </row>
    <row r="671" spans="1:6" x14ac:dyDescent="0.25">
      <c r="A671" s="377" t="s">
        <v>16970</v>
      </c>
      <c r="B671" s="378">
        <v>92819</v>
      </c>
      <c r="C671" s="339" t="s">
        <v>15679</v>
      </c>
      <c r="D671" s="378" t="s">
        <v>304</v>
      </c>
      <c r="E671" s="441">
        <v>183.87</v>
      </c>
      <c r="F671" s="442">
        <v>0</v>
      </c>
    </row>
    <row r="672" spans="1:6" x14ac:dyDescent="0.25">
      <c r="A672" s="377" t="s">
        <v>16970</v>
      </c>
      <c r="B672" s="378">
        <v>92820</v>
      </c>
      <c r="C672" s="339" t="s">
        <v>15680</v>
      </c>
      <c r="D672" s="378" t="s">
        <v>304</v>
      </c>
      <c r="E672" s="441">
        <v>32.479999999999997</v>
      </c>
      <c r="F672" s="442">
        <v>0</v>
      </c>
    </row>
    <row r="673" spans="1:6" x14ac:dyDescent="0.25">
      <c r="A673" s="377" t="s">
        <v>16970</v>
      </c>
      <c r="B673" s="378">
        <v>92808</v>
      </c>
      <c r="C673" s="339" t="s">
        <v>15668</v>
      </c>
      <c r="D673" s="378" t="s">
        <v>304</v>
      </c>
      <c r="E673" s="441">
        <v>29.48</v>
      </c>
      <c r="F673" s="442">
        <v>0</v>
      </c>
    </row>
    <row r="674" spans="1:6" x14ac:dyDescent="0.25">
      <c r="A674" s="377" t="s">
        <v>16970</v>
      </c>
      <c r="B674" s="378">
        <v>92821</v>
      </c>
      <c r="C674" s="339" t="s">
        <v>15681</v>
      </c>
      <c r="D674" s="378" t="s">
        <v>304</v>
      </c>
      <c r="E674" s="441">
        <v>45.17</v>
      </c>
      <c r="F674" s="442">
        <v>0</v>
      </c>
    </row>
    <row r="675" spans="1:6" x14ac:dyDescent="0.25">
      <c r="A675" s="377" t="s">
        <v>16970</v>
      </c>
      <c r="B675" s="378">
        <v>92809</v>
      </c>
      <c r="C675" s="339" t="s">
        <v>15669</v>
      </c>
      <c r="D675" s="378" t="s">
        <v>304</v>
      </c>
      <c r="E675" s="441">
        <v>40.950000000000003</v>
      </c>
      <c r="F675" s="442">
        <v>0</v>
      </c>
    </row>
    <row r="676" spans="1:6" x14ac:dyDescent="0.25">
      <c r="A676" s="377" t="s">
        <v>16970</v>
      </c>
      <c r="B676" s="378">
        <v>92822</v>
      </c>
      <c r="C676" s="339" t="s">
        <v>15682</v>
      </c>
      <c r="D676" s="378" t="s">
        <v>304</v>
      </c>
      <c r="E676" s="441">
        <v>58.2</v>
      </c>
      <c r="F676" s="442">
        <v>0</v>
      </c>
    </row>
    <row r="677" spans="1:6" x14ac:dyDescent="0.25">
      <c r="A677" s="377" t="s">
        <v>16970</v>
      </c>
      <c r="B677" s="378">
        <v>92810</v>
      </c>
      <c r="C677" s="339" t="s">
        <v>15670</v>
      </c>
      <c r="D677" s="378" t="s">
        <v>304</v>
      </c>
      <c r="E677" s="441">
        <v>52.72</v>
      </c>
      <c r="F677" s="442">
        <v>0</v>
      </c>
    </row>
    <row r="678" spans="1:6" x14ac:dyDescent="0.25">
      <c r="A678" s="377" t="s">
        <v>16970</v>
      </c>
      <c r="B678" s="378">
        <v>92824</v>
      </c>
      <c r="C678" s="339" t="s">
        <v>15683</v>
      </c>
      <c r="D678" s="378" t="s">
        <v>304</v>
      </c>
      <c r="E678" s="441">
        <v>71.45</v>
      </c>
      <c r="F678" s="442">
        <v>0</v>
      </c>
    </row>
    <row r="679" spans="1:6" x14ac:dyDescent="0.25">
      <c r="A679" s="377" t="s">
        <v>16970</v>
      </c>
      <c r="B679" s="378">
        <v>92811</v>
      </c>
      <c r="C679" s="339" t="s">
        <v>15671</v>
      </c>
      <c r="D679" s="378" t="s">
        <v>304</v>
      </c>
      <c r="E679" s="441">
        <v>64.709999999999994</v>
      </c>
      <c r="F679" s="442">
        <v>0</v>
      </c>
    </row>
    <row r="680" spans="1:6" x14ac:dyDescent="0.25">
      <c r="A680" s="377" t="s">
        <v>16970</v>
      </c>
      <c r="B680" s="378">
        <v>92825</v>
      </c>
      <c r="C680" s="339" t="s">
        <v>15684</v>
      </c>
      <c r="D680" s="378" t="s">
        <v>304</v>
      </c>
      <c r="E680" s="441">
        <v>84.94</v>
      </c>
      <c r="F680" s="442">
        <v>0</v>
      </c>
    </row>
    <row r="681" spans="1:6" x14ac:dyDescent="0.25">
      <c r="A681" s="377" t="s">
        <v>16970</v>
      </c>
      <c r="B681" s="378">
        <v>92812</v>
      </c>
      <c r="C681" s="339" t="s">
        <v>15672</v>
      </c>
      <c r="D681" s="378" t="s">
        <v>304</v>
      </c>
      <c r="E681" s="441">
        <v>76.94</v>
      </c>
      <c r="F681" s="442">
        <v>0</v>
      </c>
    </row>
    <row r="682" spans="1:6" x14ac:dyDescent="0.25">
      <c r="A682" s="377" t="s">
        <v>16970</v>
      </c>
      <c r="B682" s="378">
        <v>92826</v>
      </c>
      <c r="C682" s="339" t="s">
        <v>15685</v>
      </c>
      <c r="D682" s="378" t="s">
        <v>304</v>
      </c>
      <c r="E682" s="441">
        <v>98.72</v>
      </c>
      <c r="F682" s="442">
        <v>0</v>
      </c>
    </row>
    <row r="683" spans="1:6" x14ac:dyDescent="0.25">
      <c r="A683" s="377" t="s">
        <v>16970</v>
      </c>
      <c r="B683" s="378">
        <v>92813</v>
      </c>
      <c r="C683" s="339" t="s">
        <v>15673</v>
      </c>
      <c r="D683" s="378" t="s">
        <v>304</v>
      </c>
      <c r="E683" s="441">
        <v>89.46</v>
      </c>
      <c r="F683" s="442">
        <v>0</v>
      </c>
    </row>
    <row r="684" spans="1:6" x14ac:dyDescent="0.25">
      <c r="A684" s="377" t="s">
        <v>16970</v>
      </c>
      <c r="B684" s="378">
        <v>92827</v>
      </c>
      <c r="C684" s="339" t="s">
        <v>15686</v>
      </c>
      <c r="D684" s="378" t="s">
        <v>304</v>
      </c>
      <c r="E684" s="441">
        <v>112.77</v>
      </c>
      <c r="F684" s="442">
        <v>0</v>
      </c>
    </row>
    <row r="685" spans="1:6" x14ac:dyDescent="0.25">
      <c r="A685" s="377" t="s">
        <v>16970</v>
      </c>
      <c r="B685" s="378">
        <v>92814</v>
      </c>
      <c r="C685" s="339" t="s">
        <v>15674</v>
      </c>
      <c r="D685" s="378" t="s">
        <v>304</v>
      </c>
      <c r="E685" s="441">
        <v>102.2</v>
      </c>
      <c r="F685" s="442">
        <v>0</v>
      </c>
    </row>
    <row r="686" spans="1:6" x14ac:dyDescent="0.25">
      <c r="A686" s="377" t="s">
        <v>16970</v>
      </c>
      <c r="B686" s="378">
        <v>95570</v>
      </c>
      <c r="C686" s="339" t="s">
        <v>15697</v>
      </c>
      <c r="D686" s="378" t="s">
        <v>304</v>
      </c>
      <c r="E686" s="441">
        <v>108.02</v>
      </c>
      <c r="F686" s="442">
        <v>0</v>
      </c>
    </row>
    <row r="687" spans="1:6" x14ac:dyDescent="0.25">
      <c r="A687" s="377" t="s">
        <v>16970</v>
      </c>
      <c r="B687" s="378">
        <v>95567</v>
      </c>
      <c r="C687" s="339" t="s">
        <v>15694</v>
      </c>
      <c r="D687" s="378" t="s">
        <v>304</v>
      </c>
      <c r="E687" s="441">
        <v>105.02</v>
      </c>
      <c r="F687" s="442">
        <v>0</v>
      </c>
    </row>
    <row r="688" spans="1:6" x14ac:dyDescent="0.25">
      <c r="A688" s="377" t="s">
        <v>16970</v>
      </c>
      <c r="B688" s="378">
        <v>95571</v>
      </c>
      <c r="C688" s="339" t="s">
        <v>15698</v>
      </c>
      <c r="D688" s="378" t="s">
        <v>304</v>
      </c>
      <c r="E688" s="441">
        <v>134.44</v>
      </c>
      <c r="F688" s="442">
        <v>0</v>
      </c>
    </row>
    <row r="689" spans="1:6" x14ac:dyDescent="0.25">
      <c r="A689" s="377" t="s">
        <v>16970</v>
      </c>
      <c r="B689" s="378">
        <v>95568</v>
      </c>
      <c r="C689" s="339" t="s">
        <v>15695</v>
      </c>
      <c r="D689" s="378" t="s">
        <v>304</v>
      </c>
      <c r="E689" s="441">
        <v>130.22</v>
      </c>
      <c r="F689" s="442">
        <v>0</v>
      </c>
    </row>
    <row r="690" spans="1:6" x14ac:dyDescent="0.25">
      <c r="A690" s="377" t="s">
        <v>16970</v>
      </c>
      <c r="B690" s="378">
        <v>95572</v>
      </c>
      <c r="C690" s="339" t="s">
        <v>15699</v>
      </c>
      <c r="D690" s="378" t="s">
        <v>304</v>
      </c>
      <c r="E690" s="441">
        <v>191.04</v>
      </c>
      <c r="F690" s="442">
        <v>0</v>
      </c>
    </row>
    <row r="691" spans="1:6" x14ac:dyDescent="0.25">
      <c r="A691" s="377" t="s">
        <v>16970</v>
      </c>
      <c r="B691" s="378">
        <v>95569</v>
      </c>
      <c r="C691" s="339" t="s">
        <v>15696</v>
      </c>
      <c r="D691" s="378" t="s">
        <v>304</v>
      </c>
      <c r="E691" s="441">
        <v>185.56</v>
      </c>
      <c r="F691" s="442">
        <v>0</v>
      </c>
    </row>
    <row r="692" spans="1:6" x14ac:dyDescent="0.25">
      <c r="A692" s="377" t="s">
        <v>16970</v>
      </c>
      <c r="B692" s="378">
        <v>92863</v>
      </c>
      <c r="C692" s="339" t="s">
        <v>15652</v>
      </c>
      <c r="D692" s="378" t="s">
        <v>304</v>
      </c>
      <c r="E692" s="441">
        <v>1176.8599999999999</v>
      </c>
      <c r="F692" s="442">
        <v>0</v>
      </c>
    </row>
    <row r="693" spans="1:6" x14ac:dyDescent="0.25">
      <c r="A693" s="377" t="s">
        <v>16970</v>
      </c>
      <c r="B693" s="378">
        <v>92847</v>
      </c>
      <c r="C693" s="339" t="s">
        <v>15636</v>
      </c>
      <c r="D693" s="378" t="s">
        <v>304</v>
      </c>
      <c r="E693" s="441">
        <v>1165.06</v>
      </c>
      <c r="F693" s="442">
        <v>0</v>
      </c>
    </row>
    <row r="694" spans="1:6" x14ac:dyDescent="0.25">
      <c r="A694" s="377" t="s">
        <v>16970</v>
      </c>
      <c r="B694" s="378">
        <v>104936</v>
      </c>
      <c r="C694" s="339" t="s">
        <v>16975</v>
      </c>
      <c r="D694" s="378" t="s">
        <v>304</v>
      </c>
      <c r="E694" s="441">
        <v>0</v>
      </c>
      <c r="F694" s="442"/>
    </row>
    <row r="695" spans="1:6" x14ac:dyDescent="0.25">
      <c r="A695" s="377" t="s">
        <v>16970</v>
      </c>
      <c r="B695" s="378">
        <v>104932</v>
      </c>
      <c r="C695" s="339" t="s">
        <v>16976</v>
      </c>
      <c r="D695" s="378" t="s">
        <v>304</v>
      </c>
      <c r="E695" s="441">
        <v>0</v>
      </c>
      <c r="F695" s="442"/>
    </row>
    <row r="696" spans="1:6" x14ac:dyDescent="0.25">
      <c r="A696" s="377" t="s">
        <v>16970</v>
      </c>
      <c r="B696" s="378">
        <v>104938</v>
      </c>
      <c r="C696" s="339" t="s">
        <v>16977</v>
      </c>
      <c r="D696" s="378" t="s">
        <v>304</v>
      </c>
      <c r="E696" s="441">
        <v>0</v>
      </c>
      <c r="F696" s="442"/>
    </row>
    <row r="697" spans="1:6" x14ac:dyDescent="0.25">
      <c r="A697" s="377" t="s">
        <v>16970</v>
      </c>
      <c r="B697" s="378">
        <v>104934</v>
      </c>
      <c r="C697" s="339" t="s">
        <v>16978</v>
      </c>
      <c r="D697" s="378" t="s">
        <v>304</v>
      </c>
      <c r="E697" s="441">
        <v>0</v>
      </c>
      <c r="F697" s="442"/>
    </row>
    <row r="698" spans="1:6" x14ac:dyDescent="0.25">
      <c r="A698" s="377" t="s">
        <v>16970</v>
      </c>
      <c r="B698" s="378">
        <v>92849</v>
      </c>
      <c r="C698" s="339" t="s">
        <v>15638</v>
      </c>
      <c r="D698" s="378" t="s">
        <v>304</v>
      </c>
      <c r="E698" s="441">
        <v>249.93</v>
      </c>
      <c r="F698" s="442">
        <v>0</v>
      </c>
    </row>
    <row r="699" spans="1:6" x14ac:dyDescent="0.25">
      <c r="A699" s="377" t="s">
        <v>16970</v>
      </c>
      <c r="B699" s="378">
        <v>92833</v>
      </c>
      <c r="C699" s="339" t="s">
        <v>15622</v>
      </c>
      <c r="D699" s="378" t="s">
        <v>304</v>
      </c>
      <c r="E699" s="441">
        <v>246.96</v>
      </c>
      <c r="F699" s="442">
        <v>0</v>
      </c>
    </row>
    <row r="700" spans="1:6" x14ac:dyDescent="0.25">
      <c r="A700" s="377" t="s">
        <v>16970</v>
      </c>
      <c r="B700" s="378">
        <v>92851</v>
      </c>
      <c r="C700" s="339" t="s">
        <v>15640</v>
      </c>
      <c r="D700" s="378" t="s">
        <v>304</v>
      </c>
      <c r="E700" s="441">
        <v>264.13</v>
      </c>
      <c r="F700" s="442">
        <v>0</v>
      </c>
    </row>
    <row r="701" spans="1:6" x14ac:dyDescent="0.25">
      <c r="A701" s="377" t="s">
        <v>16970</v>
      </c>
      <c r="B701" s="378">
        <v>92835</v>
      </c>
      <c r="C701" s="339" t="s">
        <v>15624</v>
      </c>
      <c r="D701" s="378" t="s">
        <v>304</v>
      </c>
      <c r="E701" s="441">
        <v>259.89999999999998</v>
      </c>
      <c r="F701" s="442">
        <v>0</v>
      </c>
    </row>
    <row r="702" spans="1:6" x14ac:dyDescent="0.25">
      <c r="A702" s="377" t="s">
        <v>16970</v>
      </c>
      <c r="B702" s="378">
        <v>92853</v>
      </c>
      <c r="C702" s="339" t="s">
        <v>15642</v>
      </c>
      <c r="D702" s="378" t="s">
        <v>304</v>
      </c>
      <c r="E702" s="441">
        <v>469.92</v>
      </c>
      <c r="F702" s="442">
        <v>0</v>
      </c>
    </row>
    <row r="703" spans="1:6" x14ac:dyDescent="0.25">
      <c r="A703" s="377" t="s">
        <v>16970</v>
      </c>
      <c r="B703" s="378">
        <v>92837</v>
      </c>
      <c r="C703" s="339" t="s">
        <v>15626</v>
      </c>
      <c r="D703" s="378" t="s">
        <v>304</v>
      </c>
      <c r="E703" s="441">
        <v>464.44</v>
      </c>
      <c r="F703" s="442">
        <v>0</v>
      </c>
    </row>
    <row r="704" spans="1:6" x14ac:dyDescent="0.25">
      <c r="A704" s="377" t="s">
        <v>16970</v>
      </c>
      <c r="B704" s="378">
        <v>92855</v>
      </c>
      <c r="C704" s="339" t="s">
        <v>15644</v>
      </c>
      <c r="D704" s="378" t="s">
        <v>304</v>
      </c>
      <c r="E704" s="441">
        <v>576.25</v>
      </c>
      <c r="F704" s="442">
        <v>0</v>
      </c>
    </row>
    <row r="705" spans="1:6" x14ac:dyDescent="0.25">
      <c r="A705" s="377" t="s">
        <v>16970</v>
      </c>
      <c r="B705" s="378">
        <v>92839</v>
      </c>
      <c r="C705" s="339" t="s">
        <v>15628</v>
      </c>
      <c r="D705" s="378" t="s">
        <v>304</v>
      </c>
      <c r="E705" s="441">
        <v>569.51</v>
      </c>
      <c r="F705" s="442">
        <v>0</v>
      </c>
    </row>
    <row r="706" spans="1:6" x14ac:dyDescent="0.25">
      <c r="A706" s="377" t="s">
        <v>16970</v>
      </c>
      <c r="B706" s="378">
        <v>92857</v>
      </c>
      <c r="C706" s="339" t="s">
        <v>15646</v>
      </c>
      <c r="D706" s="378" t="s">
        <v>304</v>
      </c>
      <c r="E706" s="441">
        <v>749.04</v>
      </c>
      <c r="F706" s="442">
        <v>0</v>
      </c>
    </row>
    <row r="707" spans="1:6" x14ac:dyDescent="0.25">
      <c r="A707" s="377" t="s">
        <v>16970</v>
      </c>
      <c r="B707" s="378">
        <v>92841</v>
      </c>
      <c r="C707" s="339" t="s">
        <v>15630</v>
      </c>
      <c r="D707" s="378" t="s">
        <v>304</v>
      </c>
      <c r="E707" s="441">
        <v>741.01</v>
      </c>
      <c r="F707" s="442">
        <v>0</v>
      </c>
    </row>
    <row r="708" spans="1:6" x14ac:dyDescent="0.25">
      <c r="A708" s="377" t="s">
        <v>16970</v>
      </c>
      <c r="B708" s="378">
        <v>92859</v>
      </c>
      <c r="C708" s="339" t="s">
        <v>15648</v>
      </c>
      <c r="D708" s="378" t="s">
        <v>304</v>
      </c>
      <c r="E708" s="441">
        <v>775.23</v>
      </c>
      <c r="F708" s="442">
        <v>0</v>
      </c>
    </row>
    <row r="709" spans="1:6" x14ac:dyDescent="0.25">
      <c r="A709" s="377" t="s">
        <v>16970</v>
      </c>
      <c r="B709" s="378">
        <v>92843</v>
      </c>
      <c r="C709" s="339" t="s">
        <v>15632</v>
      </c>
      <c r="D709" s="378" t="s">
        <v>304</v>
      </c>
      <c r="E709" s="441">
        <v>765.94</v>
      </c>
      <c r="F709" s="442">
        <v>0</v>
      </c>
    </row>
    <row r="710" spans="1:6" x14ac:dyDescent="0.25">
      <c r="A710" s="377" t="s">
        <v>16970</v>
      </c>
      <c r="B710" s="378">
        <v>92861</v>
      </c>
      <c r="C710" s="339" t="s">
        <v>15650</v>
      </c>
      <c r="D710" s="378" t="s">
        <v>304</v>
      </c>
      <c r="E710" s="441">
        <v>1148.4100000000001</v>
      </c>
      <c r="F710" s="442">
        <v>0</v>
      </c>
    </row>
    <row r="711" spans="1:6" x14ac:dyDescent="0.25">
      <c r="A711" s="377" t="s">
        <v>16970</v>
      </c>
      <c r="B711" s="378">
        <v>92845</v>
      </c>
      <c r="C711" s="339" t="s">
        <v>15634</v>
      </c>
      <c r="D711" s="378" t="s">
        <v>304</v>
      </c>
      <c r="E711" s="441">
        <v>1137.8699999999999</v>
      </c>
      <c r="F711" s="442">
        <v>0</v>
      </c>
    </row>
    <row r="712" spans="1:6" x14ac:dyDescent="0.25">
      <c r="A712" s="377" t="s">
        <v>16970</v>
      </c>
      <c r="B712" s="378">
        <v>92226</v>
      </c>
      <c r="C712" s="339" t="s">
        <v>15667</v>
      </c>
      <c r="D712" s="378" t="s">
        <v>304</v>
      </c>
      <c r="E712" s="441">
        <v>664.95</v>
      </c>
      <c r="F712" s="442">
        <v>0</v>
      </c>
    </row>
    <row r="713" spans="1:6" x14ac:dyDescent="0.25">
      <c r="A713" s="377" t="s">
        <v>16970</v>
      </c>
      <c r="B713" s="378">
        <v>92216</v>
      </c>
      <c r="C713" s="339" t="s">
        <v>15660</v>
      </c>
      <c r="D713" s="378" t="s">
        <v>304</v>
      </c>
      <c r="E713" s="441">
        <v>653.13</v>
      </c>
      <c r="F713" s="442">
        <v>0</v>
      </c>
    </row>
    <row r="714" spans="1:6" x14ac:dyDescent="0.25">
      <c r="A714" s="377" t="s">
        <v>16970</v>
      </c>
      <c r="B714" s="378">
        <v>92829</v>
      </c>
      <c r="C714" s="339" t="s">
        <v>15688</v>
      </c>
      <c r="D714" s="378" t="s">
        <v>304</v>
      </c>
      <c r="E714" s="441">
        <v>959.72</v>
      </c>
      <c r="F714" s="442">
        <v>0</v>
      </c>
    </row>
    <row r="715" spans="1:6" x14ac:dyDescent="0.25">
      <c r="A715" s="377" t="s">
        <v>16970</v>
      </c>
      <c r="B715" s="378">
        <v>92816</v>
      </c>
      <c r="C715" s="339" t="s">
        <v>15676</v>
      </c>
      <c r="D715" s="378" t="s">
        <v>304</v>
      </c>
      <c r="E715" s="441">
        <v>945.4</v>
      </c>
      <c r="F715" s="442">
        <v>0</v>
      </c>
    </row>
    <row r="716" spans="1:6" x14ac:dyDescent="0.25">
      <c r="A716" s="377" t="s">
        <v>16970</v>
      </c>
      <c r="B716" s="378">
        <v>92831</v>
      </c>
      <c r="C716" s="339" t="s">
        <v>15690</v>
      </c>
      <c r="D716" s="378" t="s">
        <v>304</v>
      </c>
      <c r="E716" s="441">
        <v>1366.04</v>
      </c>
      <c r="F716" s="442">
        <v>0</v>
      </c>
    </row>
    <row r="717" spans="1:6" x14ac:dyDescent="0.25">
      <c r="A717" s="377" t="s">
        <v>16970</v>
      </c>
      <c r="B717" s="378">
        <v>92818</v>
      </c>
      <c r="C717" s="339" t="s">
        <v>15678</v>
      </c>
      <c r="D717" s="378" t="s">
        <v>304</v>
      </c>
      <c r="E717" s="441">
        <v>1347.9</v>
      </c>
      <c r="F717" s="442">
        <v>0</v>
      </c>
    </row>
    <row r="718" spans="1:6" x14ac:dyDescent="0.25">
      <c r="A718" s="377" t="s">
        <v>16970</v>
      </c>
      <c r="B718" s="378">
        <v>95566</v>
      </c>
      <c r="C718" s="339" t="s">
        <v>15693</v>
      </c>
      <c r="D718" s="378" t="s">
        <v>304</v>
      </c>
      <c r="E718" s="441">
        <v>158.85</v>
      </c>
      <c r="F718" s="442">
        <v>0</v>
      </c>
    </row>
    <row r="719" spans="1:6" x14ac:dyDescent="0.25">
      <c r="A719" s="377" t="s">
        <v>16970</v>
      </c>
      <c r="B719" s="378">
        <v>95565</v>
      </c>
      <c r="C719" s="339" t="s">
        <v>15692</v>
      </c>
      <c r="D719" s="378" t="s">
        <v>304</v>
      </c>
      <c r="E719" s="441">
        <v>155.85</v>
      </c>
      <c r="F719" s="442">
        <v>0</v>
      </c>
    </row>
    <row r="720" spans="1:6" x14ac:dyDescent="0.25">
      <c r="A720" s="377" t="s">
        <v>16970</v>
      </c>
      <c r="B720" s="378">
        <v>92219</v>
      </c>
      <c r="C720" s="339" t="s">
        <v>15661</v>
      </c>
      <c r="D720" s="378" t="s">
        <v>304</v>
      </c>
      <c r="E720" s="441">
        <v>187.77</v>
      </c>
      <c r="F720" s="442">
        <v>0</v>
      </c>
    </row>
    <row r="721" spans="1:6" x14ac:dyDescent="0.25">
      <c r="A721" s="377" t="s">
        <v>16970</v>
      </c>
      <c r="B721" s="378">
        <v>92210</v>
      </c>
      <c r="C721" s="339" t="s">
        <v>15654</v>
      </c>
      <c r="D721" s="378" t="s">
        <v>304</v>
      </c>
      <c r="E721" s="441">
        <v>183.55</v>
      </c>
      <c r="F721" s="442">
        <v>0</v>
      </c>
    </row>
    <row r="722" spans="1:6" x14ac:dyDescent="0.25">
      <c r="A722" s="377" t="s">
        <v>16970</v>
      </c>
      <c r="B722" s="378">
        <v>92220</v>
      </c>
      <c r="C722" s="339" t="s">
        <v>15662</v>
      </c>
      <c r="D722" s="378" t="s">
        <v>304</v>
      </c>
      <c r="E722" s="441">
        <v>228.62</v>
      </c>
      <c r="F722" s="442">
        <v>0</v>
      </c>
    </row>
    <row r="723" spans="1:6" x14ac:dyDescent="0.25">
      <c r="A723" s="377" t="s">
        <v>16970</v>
      </c>
      <c r="B723" s="378">
        <v>92211</v>
      </c>
      <c r="C723" s="339" t="s">
        <v>15655</v>
      </c>
      <c r="D723" s="378" t="s">
        <v>304</v>
      </c>
      <c r="E723" s="441">
        <v>223.14</v>
      </c>
      <c r="F723" s="442">
        <v>0</v>
      </c>
    </row>
    <row r="724" spans="1:6" x14ac:dyDescent="0.25">
      <c r="A724" s="377" t="s">
        <v>16970</v>
      </c>
      <c r="B724" s="378">
        <v>92221</v>
      </c>
      <c r="C724" s="339" t="s">
        <v>15663</v>
      </c>
      <c r="D724" s="378" t="s">
        <v>304</v>
      </c>
      <c r="E724" s="441">
        <v>347.38</v>
      </c>
      <c r="F724" s="442">
        <v>0</v>
      </c>
    </row>
    <row r="725" spans="1:6" x14ac:dyDescent="0.25">
      <c r="A725" s="377" t="s">
        <v>16970</v>
      </c>
      <c r="B725" s="378">
        <v>92212</v>
      </c>
      <c r="C725" s="339" t="s">
        <v>15656</v>
      </c>
      <c r="D725" s="378" t="s">
        <v>304</v>
      </c>
      <c r="E725" s="441">
        <v>340.64</v>
      </c>
      <c r="F725" s="442">
        <v>0</v>
      </c>
    </row>
    <row r="726" spans="1:6" x14ac:dyDescent="0.25">
      <c r="A726" s="377" t="s">
        <v>16970</v>
      </c>
      <c r="B726" s="378">
        <v>92222</v>
      </c>
      <c r="C726" s="339" t="s">
        <v>15664</v>
      </c>
      <c r="D726" s="378" t="s">
        <v>304</v>
      </c>
      <c r="E726" s="441">
        <v>461.04</v>
      </c>
      <c r="F726" s="442">
        <v>0</v>
      </c>
    </row>
    <row r="727" spans="1:6" x14ac:dyDescent="0.25">
      <c r="A727" s="377" t="s">
        <v>16970</v>
      </c>
      <c r="B727" s="378">
        <v>92213</v>
      </c>
      <c r="C727" s="339" t="s">
        <v>15657</v>
      </c>
      <c r="D727" s="378" t="s">
        <v>304</v>
      </c>
      <c r="E727" s="441">
        <v>453.04</v>
      </c>
      <c r="F727" s="442">
        <v>0</v>
      </c>
    </row>
    <row r="728" spans="1:6" x14ac:dyDescent="0.25">
      <c r="A728" s="377" t="s">
        <v>16970</v>
      </c>
      <c r="B728" s="378">
        <v>92223</v>
      </c>
      <c r="C728" s="339" t="s">
        <v>15665</v>
      </c>
      <c r="D728" s="378" t="s">
        <v>304</v>
      </c>
      <c r="E728" s="441">
        <v>557.83000000000004</v>
      </c>
      <c r="F728" s="442">
        <v>0</v>
      </c>
    </row>
    <row r="729" spans="1:6" x14ac:dyDescent="0.25">
      <c r="A729" s="377" t="s">
        <v>16970</v>
      </c>
      <c r="B729" s="378">
        <v>92214</v>
      </c>
      <c r="C729" s="339" t="s">
        <v>15658</v>
      </c>
      <c r="D729" s="378" t="s">
        <v>304</v>
      </c>
      <c r="E729" s="441">
        <v>548.57000000000005</v>
      </c>
      <c r="F729" s="442">
        <v>0</v>
      </c>
    </row>
    <row r="730" spans="1:6" x14ac:dyDescent="0.25">
      <c r="A730" s="377" t="s">
        <v>16970</v>
      </c>
      <c r="B730" s="378">
        <v>92224</v>
      </c>
      <c r="C730" s="339" t="s">
        <v>15666</v>
      </c>
      <c r="D730" s="378" t="s">
        <v>304</v>
      </c>
      <c r="E730" s="441">
        <v>640.29</v>
      </c>
      <c r="F730" s="442">
        <v>0</v>
      </c>
    </row>
    <row r="731" spans="1:6" x14ac:dyDescent="0.25">
      <c r="A731" s="377" t="s">
        <v>16970</v>
      </c>
      <c r="B731" s="378">
        <v>92215</v>
      </c>
      <c r="C731" s="339" t="s">
        <v>15659</v>
      </c>
      <c r="D731" s="378" t="s">
        <v>304</v>
      </c>
      <c r="E731" s="441">
        <v>629.72</v>
      </c>
      <c r="F731" s="442">
        <v>0</v>
      </c>
    </row>
    <row r="732" spans="1:6" x14ac:dyDescent="0.25">
      <c r="A732" s="377" t="s">
        <v>16979</v>
      </c>
      <c r="B732" s="378">
        <v>94342</v>
      </c>
      <c r="C732" s="339" t="s">
        <v>15074</v>
      </c>
      <c r="D732" s="378" t="s">
        <v>1068</v>
      </c>
      <c r="E732" s="441">
        <v>92.94</v>
      </c>
      <c r="F732" s="442">
        <v>0</v>
      </c>
    </row>
    <row r="733" spans="1:6" x14ac:dyDescent="0.25">
      <c r="A733" s="377" t="s">
        <v>16979</v>
      </c>
      <c r="B733" s="378">
        <v>94319</v>
      </c>
      <c r="C733" s="339" t="s">
        <v>15068</v>
      </c>
      <c r="D733" s="378" t="s">
        <v>1068</v>
      </c>
      <c r="E733" s="441">
        <v>87.75</v>
      </c>
      <c r="F733" s="442">
        <v>0</v>
      </c>
    </row>
    <row r="734" spans="1:6" x14ac:dyDescent="0.25">
      <c r="A734" s="377" t="s">
        <v>16979</v>
      </c>
      <c r="B734" s="378">
        <v>94304</v>
      </c>
      <c r="C734" s="339" t="s">
        <v>15063</v>
      </c>
      <c r="D734" s="378" t="s">
        <v>1068</v>
      </c>
      <c r="E734" s="441">
        <v>80.28</v>
      </c>
      <c r="F734" s="442">
        <v>0</v>
      </c>
    </row>
    <row r="735" spans="1:6" x14ac:dyDescent="0.25">
      <c r="A735" s="377" t="s">
        <v>16979</v>
      </c>
      <c r="B735" s="378">
        <v>94306</v>
      </c>
      <c r="C735" s="339" t="s">
        <v>15064</v>
      </c>
      <c r="D735" s="378" t="s">
        <v>1068</v>
      </c>
      <c r="E735" s="441">
        <v>72.95</v>
      </c>
      <c r="F735" s="442">
        <v>0</v>
      </c>
    </row>
    <row r="736" spans="1:6" x14ac:dyDescent="0.25">
      <c r="A736" s="377" t="s">
        <v>16979</v>
      </c>
      <c r="B736" s="378">
        <v>94327</v>
      </c>
      <c r="C736" s="339" t="s">
        <v>15069</v>
      </c>
      <c r="D736" s="378" t="s">
        <v>1068</v>
      </c>
      <c r="E736" s="441">
        <v>85.47</v>
      </c>
      <c r="F736" s="442">
        <v>0</v>
      </c>
    </row>
    <row r="737" spans="1:6" x14ac:dyDescent="0.25">
      <c r="A737" s="377" t="s">
        <v>16979</v>
      </c>
      <c r="B737" s="378">
        <v>94329</v>
      </c>
      <c r="C737" s="339" t="s">
        <v>15070</v>
      </c>
      <c r="D737" s="378" t="s">
        <v>1068</v>
      </c>
      <c r="E737" s="441">
        <v>78.14</v>
      </c>
      <c r="F737" s="442">
        <v>0</v>
      </c>
    </row>
    <row r="738" spans="1:6" x14ac:dyDescent="0.25">
      <c r="A738" s="377" t="s">
        <v>16979</v>
      </c>
      <c r="B738" s="378">
        <v>94333</v>
      </c>
      <c r="C738" s="339" t="s">
        <v>15071</v>
      </c>
      <c r="D738" s="378" t="s">
        <v>1068</v>
      </c>
      <c r="E738" s="441">
        <v>74.83</v>
      </c>
      <c r="F738" s="442">
        <v>0</v>
      </c>
    </row>
    <row r="739" spans="1:6" x14ac:dyDescent="0.25">
      <c r="A739" s="377" t="s">
        <v>16979</v>
      </c>
      <c r="B739" s="378">
        <v>94310</v>
      </c>
      <c r="C739" s="339" t="s">
        <v>15065</v>
      </c>
      <c r="D739" s="378" t="s">
        <v>1068</v>
      </c>
      <c r="E739" s="441">
        <v>69.64</v>
      </c>
      <c r="F739" s="442">
        <v>0</v>
      </c>
    </row>
    <row r="740" spans="1:6" x14ac:dyDescent="0.25">
      <c r="A740" s="377" t="s">
        <v>16979</v>
      </c>
      <c r="B740" s="378">
        <v>104739</v>
      </c>
      <c r="C740" s="339" t="s">
        <v>15088</v>
      </c>
      <c r="D740" s="378" t="s">
        <v>1068</v>
      </c>
      <c r="E740" s="441">
        <v>90.91</v>
      </c>
      <c r="F740" s="442">
        <v>0</v>
      </c>
    </row>
    <row r="741" spans="1:6" x14ac:dyDescent="0.25">
      <c r="A741" s="377" t="s">
        <v>16979</v>
      </c>
      <c r="B741" s="378">
        <v>104738</v>
      </c>
      <c r="C741" s="339" t="s">
        <v>15087</v>
      </c>
      <c r="D741" s="378" t="s">
        <v>1068</v>
      </c>
      <c r="E741" s="441">
        <v>85.72</v>
      </c>
      <c r="F741" s="442">
        <v>0</v>
      </c>
    </row>
    <row r="742" spans="1:6" x14ac:dyDescent="0.25">
      <c r="A742" s="377" t="s">
        <v>16979</v>
      </c>
      <c r="B742" s="378">
        <v>94316</v>
      </c>
      <c r="C742" s="339" t="s">
        <v>15066</v>
      </c>
      <c r="D742" s="378" t="s">
        <v>1068</v>
      </c>
      <c r="E742" s="441">
        <v>74.97</v>
      </c>
      <c r="F742" s="442">
        <v>0</v>
      </c>
    </row>
    <row r="743" spans="1:6" x14ac:dyDescent="0.25">
      <c r="A743" s="377" t="s">
        <v>16979</v>
      </c>
      <c r="B743" s="378">
        <v>94318</v>
      </c>
      <c r="C743" s="339" t="s">
        <v>15067</v>
      </c>
      <c r="D743" s="378" t="s">
        <v>1068</v>
      </c>
      <c r="E743" s="441">
        <v>68.400000000000006</v>
      </c>
      <c r="F743" s="442">
        <v>0</v>
      </c>
    </row>
    <row r="744" spans="1:6" x14ac:dyDescent="0.25">
      <c r="A744" s="377" t="s">
        <v>16979</v>
      </c>
      <c r="B744" s="378">
        <v>94339</v>
      </c>
      <c r="C744" s="339" t="s">
        <v>15072</v>
      </c>
      <c r="D744" s="378" t="s">
        <v>1068</v>
      </c>
      <c r="E744" s="441">
        <v>80.16</v>
      </c>
      <c r="F744" s="442">
        <v>0</v>
      </c>
    </row>
    <row r="745" spans="1:6" x14ac:dyDescent="0.25">
      <c r="A745" s="377" t="s">
        <v>16979</v>
      </c>
      <c r="B745" s="378">
        <v>94341</v>
      </c>
      <c r="C745" s="339" t="s">
        <v>15073</v>
      </c>
      <c r="D745" s="378" t="s">
        <v>1068</v>
      </c>
      <c r="E745" s="441">
        <v>73.59</v>
      </c>
      <c r="F745" s="442">
        <v>0</v>
      </c>
    </row>
    <row r="746" spans="1:6" x14ac:dyDescent="0.25">
      <c r="A746" s="377" t="s">
        <v>16979</v>
      </c>
      <c r="B746" s="378">
        <v>104742</v>
      </c>
      <c r="C746" s="339" t="s">
        <v>15091</v>
      </c>
      <c r="D746" s="378" t="s">
        <v>351</v>
      </c>
      <c r="E746" s="441">
        <v>8.4499999999999993</v>
      </c>
      <c r="F746" s="442">
        <v>0</v>
      </c>
    </row>
    <row r="747" spans="1:6" x14ac:dyDescent="0.25">
      <c r="A747" s="377" t="s">
        <v>16979</v>
      </c>
      <c r="B747" s="378">
        <v>93382</v>
      </c>
      <c r="C747" s="339" t="s">
        <v>15080</v>
      </c>
      <c r="D747" s="378" t="s">
        <v>1068</v>
      </c>
      <c r="E747" s="441">
        <v>33.92</v>
      </c>
      <c r="F747" s="442">
        <v>0</v>
      </c>
    </row>
    <row r="748" spans="1:6" x14ac:dyDescent="0.25">
      <c r="A748" s="377" t="s">
        <v>16979</v>
      </c>
      <c r="B748" s="378">
        <v>104737</v>
      </c>
      <c r="C748" s="339" t="s">
        <v>15086</v>
      </c>
      <c r="D748" s="378" t="s">
        <v>1068</v>
      </c>
      <c r="E748" s="441">
        <v>28.8</v>
      </c>
      <c r="F748" s="442">
        <v>0</v>
      </c>
    </row>
    <row r="749" spans="1:6" x14ac:dyDescent="0.25">
      <c r="A749" s="377" t="s">
        <v>16979</v>
      </c>
      <c r="B749" s="378">
        <v>93369</v>
      </c>
      <c r="C749" s="339" t="s">
        <v>15077</v>
      </c>
      <c r="D749" s="378" t="s">
        <v>1068</v>
      </c>
      <c r="E749" s="441">
        <v>19.12</v>
      </c>
      <c r="F749" s="442">
        <v>0</v>
      </c>
    </row>
    <row r="750" spans="1:6" x14ac:dyDescent="0.25">
      <c r="A750" s="377" t="s">
        <v>16979</v>
      </c>
      <c r="B750" s="378">
        <v>93373</v>
      </c>
      <c r="C750" s="339" t="s">
        <v>15079</v>
      </c>
      <c r="D750" s="378" t="s">
        <v>1068</v>
      </c>
      <c r="E750" s="441">
        <v>15.81</v>
      </c>
      <c r="F750" s="442">
        <v>0</v>
      </c>
    </row>
    <row r="751" spans="1:6" x14ac:dyDescent="0.25">
      <c r="A751" s="377" t="s">
        <v>16979</v>
      </c>
      <c r="B751" s="378">
        <v>93368</v>
      </c>
      <c r="C751" s="339" t="s">
        <v>15076</v>
      </c>
      <c r="D751" s="378" t="s">
        <v>1068</v>
      </c>
      <c r="E751" s="441">
        <v>23.2</v>
      </c>
      <c r="F751" s="442">
        <v>0</v>
      </c>
    </row>
    <row r="752" spans="1:6" x14ac:dyDescent="0.25">
      <c r="A752" s="377" t="s">
        <v>16979</v>
      </c>
      <c r="B752" s="378">
        <v>104729</v>
      </c>
      <c r="C752" s="339" t="s">
        <v>15082</v>
      </c>
      <c r="D752" s="378" t="s">
        <v>1068</v>
      </c>
      <c r="E752" s="441">
        <v>18.440000000000001</v>
      </c>
      <c r="F752" s="442">
        <v>0</v>
      </c>
    </row>
    <row r="753" spans="1:6" x14ac:dyDescent="0.25">
      <c r="A753" s="377" t="s">
        <v>16979</v>
      </c>
      <c r="B753" s="378">
        <v>93372</v>
      </c>
      <c r="C753" s="339" t="s">
        <v>15078</v>
      </c>
      <c r="D753" s="378" t="s">
        <v>1068</v>
      </c>
      <c r="E753" s="441">
        <v>18.399999999999999</v>
      </c>
      <c r="F753" s="442">
        <v>0</v>
      </c>
    </row>
    <row r="754" spans="1:6" x14ac:dyDescent="0.25">
      <c r="A754" s="377" t="s">
        <v>16979</v>
      </c>
      <c r="B754" s="378">
        <v>104731</v>
      </c>
      <c r="C754" s="339" t="s">
        <v>15084</v>
      </c>
      <c r="D754" s="378" t="s">
        <v>1068</v>
      </c>
      <c r="E754" s="441">
        <v>13.65</v>
      </c>
      <c r="F754" s="442">
        <v>0</v>
      </c>
    </row>
    <row r="755" spans="1:6" x14ac:dyDescent="0.25">
      <c r="A755" s="377" t="s">
        <v>16979</v>
      </c>
      <c r="B755" s="378">
        <v>93367</v>
      </c>
      <c r="C755" s="339" t="s">
        <v>15075</v>
      </c>
      <c r="D755" s="378" t="s">
        <v>1068</v>
      </c>
      <c r="E755" s="441">
        <v>26.45</v>
      </c>
      <c r="F755" s="442">
        <v>0</v>
      </c>
    </row>
    <row r="756" spans="1:6" x14ac:dyDescent="0.25">
      <c r="A756" s="377" t="s">
        <v>16979</v>
      </c>
      <c r="B756" s="378">
        <v>104728</v>
      </c>
      <c r="C756" s="339" t="s">
        <v>15081</v>
      </c>
      <c r="D756" s="378" t="s">
        <v>1068</v>
      </c>
      <c r="E756" s="441">
        <v>21.66</v>
      </c>
      <c r="F756" s="442">
        <v>0</v>
      </c>
    </row>
    <row r="757" spans="1:6" x14ac:dyDescent="0.25">
      <c r="A757" s="377" t="s">
        <v>16979</v>
      </c>
      <c r="B757" s="378">
        <v>104730</v>
      </c>
      <c r="C757" s="339" t="s">
        <v>15083</v>
      </c>
      <c r="D757" s="378" t="s">
        <v>1068</v>
      </c>
      <c r="E757" s="441">
        <v>14.38</v>
      </c>
      <c r="F757" s="442">
        <v>0</v>
      </c>
    </row>
    <row r="758" spans="1:6" x14ac:dyDescent="0.25">
      <c r="A758" s="377" t="s">
        <v>16979</v>
      </c>
      <c r="B758" s="378">
        <v>104732</v>
      </c>
      <c r="C758" s="339" t="s">
        <v>15085</v>
      </c>
      <c r="D758" s="378" t="s">
        <v>1068</v>
      </c>
      <c r="E758" s="441">
        <v>11.08</v>
      </c>
      <c r="F758" s="442">
        <v>0</v>
      </c>
    </row>
    <row r="759" spans="1:6" x14ac:dyDescent="0.25">
      <c r="A759" s="377" t="s">
        <v>16979</v>
      </c>
      <c r="B759" s="378">
        <v>104740</v>
      </c>
      <c r="C759" s="339" t="s">
        <v>15089</v>
      </c>
      <c r="D759" s="378" t="s">
        <v>1068</v>
      </c>
      <c r="E759" s="441">
        <v>31.89</v>
      </c>
      <c r="F759" s="442">
        <v>0</v>
      </c>
    </row>
    <row r="760" spans="1:6" x14ac:dyDescent="0.25">
      <c r="A760" s="377" t="s">
        <v>16979</v>
      </c>
      <c r="B760" s="378">
        <v>104741</v>
      </c>
      <c r="C760" s="339" t="s">
        <v>15090</v>
      </c>
      <c r="D760" s="378" t="s">
        <v>1068</v>
      </c>
      <c r="E760" s="441">
        <v>26.78</v>
      </c>
      <c r="F760" s="442">
        <v>0</v>
      </c>
    </row>
    <row r="761" spans="1:6" x14ac:dyDescent="0.25">
      <c r="A761" s="377" t="s">
        <v>16979</v>
      </c>
      <c r="B761" s="378">
        <v>93381</v>
      </c>
      <c r="C761" s="339" t="s">
        <v>16980</v>
      </c>
      <c r="D761" s="378" t="s">
        <v>1068</v>
      </c>
      <c r="E761" s="441">
        <v>14.57</v>
      </c>
      <c r="F761" s="442">
        <v>0</v>
      </c>
    </row>
    <row r="762" spans="1:6" x14ac:dyDescent="0.25">
      <c r="A762" s="377" t="s">
        <v>16979</v>
      </c>
      <c r="B762" s="378">
        <v>93379</v>
      </c>
      <c r="C762" s="339" t="s">
        <v>16981</v>
      </c>
      <c r="D762" s="378" t="s">
        <v>1068</v>
      </c>
      <c r="E762" s="441">
        <v>21.14</v>
      </c>
      <c r="F762" s="442">
        <v>0</v>
      </c>
    </row>
    <row r="763" spans="1:6" x14ac:dyDescent="0.25">
      <c r="A763" s="377" t="s">
        <v>16979</v>
      </c>
      <c r="B763" s="378">
        <v>93380</v>
      </c>
      <c r="C763" s="339" t="s">
        <v>16982</v>
      </c>
      <c r="D763" s="378" t="s">
        <v>1068</v>
      </c>
      <c r="E763" s="441">
        <v>17.97</v>
      </c>
      <c r="F763" s="442">
        <v>0</v>
      </c>
    </row>
    <row r="764" spans="1:6" x14ac:dyDescent="0.25">
      <c r="A764" s="377" t="s">
        <v>16979</v>
      </c>
      <c r="B764" s="378">
        <v>93378</v>
      </c>
      <c r="C764" s="339" t="s">
        <v>16983</v>
      </c>
      <c r="D764" s="378" t="s">
        <v>1068</v>
      </c>
      <c r="E764" s="441">
        <v>27.49</v>
      </c>
      <c r="F764" s="442">
        <v>0</v>
      </c>
    </row>
    <row r="765" spans="1:6" x14ac:dyDescent="0.25">
      <c r="A765" s="377" t="s">
        <v>16979</v>
      </c>
      <c r="B765" s="378">
        <v>104733</v>
      </c>
      <c r="C765" s="339" t="s">
        <v>16984</v>
      </c>
      <c r="D765" s="378" t="s">
        <v>1068</v>
      </c>
      <c r="E765" s="441">
        <v>22.37</v>
      </c>
      <c r="F765" s="442">
        <v>0</v>
      </c>
    </row>
    <row r="766" spans="1:6" x14ac:dyDescent="0.25">
      <c r="A766" s="377" t="s">
        <v>16979</v>
      </c>
      <c r="B766" s="378">
        <v>104735</v>
      </c>
      <c r="C766" s="339" t="s">
        <v>16985</v>
      </c>
      <c r="D766" s="378" t="s">
        <v>1068</v>
      </c>
      <c r="E766" s="441">
        <v>13.14</v>
      </c>
      <c r="F766" s="442">
        <v>0</v>
      </c>
    </row>
    <row r="767" spans="1:6" x14ac:dyDescent="0.25">
      <c r="A767" s="377" t="s">
        <v>16979</v>
      </c>
      <c r="B767" s="378">
        <v>104734</v>
      </c>
      <c r="C767" s="339" t="s">
        <v>16986</v>
      </c>
      <c r="D767" s="378" t="s">
        <v>1068</v>
      </c>
      <c r="E767" s="441">
        <v>16.2</v>
      </c>
      <c r="F767" s="442">
        <v>0</v>
      </c>
    </row>
    <row r="768" spans="1:6" x14ac:dyDescent="0.25">
      <c r="A768" s="377" t="s">
        <v>16979</v>
      </c>
      <c r="B768" s="378">
        <v>104736</v>
      </c>
      <c r="C768" s="339" t="s">
        <v>16987</v>
      </c>
      <c r="D768" s="378" t="s">
        <v>1068</v>
      </c>
      <c r="E768" s="441">
        <v>9.81</v>
      </c>
      <c r="F768" s="442">
        <v>0</v>
      </c>
    </row>
    <row r="769" spans="1:6" x14ac:dyDescent="0.25">
      <c r="A769" s="377" t="s">
        <v>16988</v>
      </c>
      <c r="B769" s="378">
        <v>105732</v>
      </c>
      <c r="C769" s="339" t="s">
        <v>16989</v>
      </c>
      <c r="D769" s="378" t="s">
        <v>1068</v>
      </c>
      <c r="E769" s="441">
        <v>205.32</v>
      </c>
      <c r="F769" s="442">
        <v>0</v>
      </c>
    </row>
    <row r="770" spans="1:6" x14ac:dyDescent="0.25">
      <c r="A770" s="377" t="s">
        <v>16988</v>
      </c>
      <c r="B770" s="378">
        <v>96397</v>
      </c>
      <c r="C770" s="339" t="s">
        <v>16990</v>
      </c>
      <c r="D770" s="378" t="s">
        <v>1068</v>
      </c>
      <c r="E770" s="441">
        <v>200.61</v>
      </c>
      <c r="F770" s="442">
        <v>0</v>
      </c>
    </row>
    <row r="771" spans="1:6" x14ac:dyDescent="0.25">
      <c r="A771" s="377" t="s">
        <v>16988</v>
      </c>
      <c r="B771" s="378">
        <v>105735</v>
      </c>
      <c r="C771" s="339" t="s">
        <v>16991</v>
      </c>
      <c r="D771" s="378" t="s">
        <v>1068</v>
      </c>
      <c r="E771" s="441">
        <v>198.24</v>
      </c>
      <c r="F771" s="442">
        <v>0</v>
      </c>
    </row>
    <row r="772" spans="1:6" x14ac:dyDescent="0.25">
      <c r="A772" s="377" t="s">
        <v>16988</v>
      </c>
      <c r="B772" s="378">
        <v>105727</v>
      </c>
      <c r="C772" s="339" t="s">
        <v>16992</v>
      </c>
      <c r="D772" s="378" t="s">
        <v>1068</v>
      </c>
      <c r="E772" s="441">
        <v>146.53</v>
      </c>
      <c r="F772" s="442">
        <v>0</v>
      </c>
    </row>
    <row r="773" spans="1:6" x14ac:dyDescent="0.25">
      <c r="A773" s="377" t="s">
        <v>16988</v>
      </c>
      <c r="B773" s="378">
        <v>96396</v>
      </c>
      <c r="C773" s="339" t="s">
        <v>16993</v>
      </c>
      <c r="D773" s="378" t="s">
        <v>1068</v>
      </c>
      <c r="E773" s="441">
        <v>142.9</v>
      </c>
      <c r="F773" s="442">
        <v>0</v>
      </c>
    </row>
    <row r="774" spans="1:6" x14ac:dyDescent="0.25">
      <c r="A774" s="377" t="s">
        <v>16988</v>
      </c>
      <c r="B774" s="378">
        <v>105730</v>
      </c>
      <c r="C774" s="339" t="s">
        <v>16994</v>
      </c>
      <c r="D774" s="378" t="s">
        <v>1068</v>
      </c>
      <c r="E774" s="441">
        <v>141.06</v>
      </c>
      <c r="F774" s="442">
        <v>0</v>
      </c>
    </row>
    <row r="775" spans="1:6" x14ac:dyDescent="0.25">
      <c r="A775" s="377" t="s">
        <v>16988</v>
      </c>
      <c r="B775" s="378">
        <v>105737</v>
      </c>
      <c r="C775" s="339" t="s">
        <v>16995</v>
      </c>
      <c r="D775" s="378" t="s">
        <v>1068</v>
      </c>
      <c r="E775" s="441">
        <v>280.27999999999997</v>
      </c>
      <c r="F775" s="442">
        <v>0</v>
      </c>
    </row>
    <row r="776" spans="1:6" x14ac:dyDescent="0.25">
      <c r="A776" s="377" t="s">
        <v>16988</v>
      </c>
      <c r="B776" s="378">
        <v>96398</v>
      </c>
      <c r="C776" s="339" t="s">
        <v>16996</v>
      </c>
      <c r="D776" s="378" t="s">
        <v>1068</v>
      </c>
      <c r="E776" s="441">
        <v>276.74</v>
      </c>
      <c r="F776" s="442">
        <v>0</v>
      </c>
    </row>
    <row r="777" spans="1:6" x14ac:dyDescent="0.25">
      <c r="A777" s="377" t="s">
        <v>16988</v>
      </c>
      <c r="B777" s="378">
        <v>105740</v>
      </c>
      <c r="C777" s="339" t="s">
        <v>16997</v>
      </c>
      <c r="D777" s="378" t="s">
        <v>1068</v>
      </c>
      <c r="E777" s="441">
        <v>274.83999999999997</v>
      </c>
      <c r="F777" s="442">
        <v>0</v>
      </c>
    </row>
    <row r="778" spans="1:6" x14ac:dyDescent="0.25">
      <c r="A778" s="377" t="s">
        <v>16988</v>
      </c>
      <c r="B778" s="378">
        <v>105749</v>
      </c>
      <c r="C778" s="339" t="s">
        <v>16998</v>
      </c>
      <c r="D778" s="378" t="s">
        <v>1068</v>
      </c>
      <c r="E778" s="441">
        <v>132.91</v>
      </c>
      <c r="F778" s="442">
        <v>0</v>
      </c>
    </row>
    <row r="779" spans="1:6" x14ac:dyDescent="0.25">
      <c r="A779" s="377" t="s">
        <v>16988</v>
      </c>
      <c r="B779" s="378">
        <v>96400</v>
      </c>
      <c r="C779" s="339" t="s">
        <v>16999</v>
      </c>
      <c r="D779" s="378" t="s">
        <v>1068</v>
      </c>
      <c r="E779" s="441">
        <v>130.96</v>
      </c>
      <c r="F779" s="442">
        <v>0</v>
      </c>
    </row>
    <row r="780" spans="1:6" x14ac:dyDescent="0.25">
      <c r="A780" s="377" t="s">
        <v>16988</v>
      </c>
      <c r="B780" s="378">
        <v>105752</v>
      </c>
      <c r="C780" s="339" t="s">
        <v>17000</v>
      </c>
      <c r="D780" s="378" t="s">
        <v>1068</v>
      </c>
      <c r="E780" s="441">
        <v>129.22</v>
      </c>
      <c r="F780" s="442">
        <v>0</v>
      </c>
    </row>
    <row r="781" spans="1:6" x14ac:dyDescent="0.25">
      <c r="A781" s="377" t="s">
        <v>16988</v>
      </c>
      <c r="B781" s="378">
        <v>105754</v>
      </c>
      <c r="C781" s="339" t="s">
        <v>17001</v>
      </c>
      <c r="D781" s="378" t="s">
        <v>1068</v>
      </c>
      <c r="E781" s="441">
        <v>127.58</v>
      </c>
      <c r="F781" s="442">
        <v>0</v>
      </c>
    </row>
    <row r="782" spans="1:6" x14ac:dyDescent="0.25">
      <c r="A782" s="377" t="s">
        <v>16988</v>
      </c>
      <c r="B782" s="378">
        <v>105742</v>
      </c>
      <c r="C782" s="339" t="s">
        <v>17002</v>
      </c>
      <c r="D782" s="378" t="s">
        <v>1068</v>
      </c>
      <c r="E782" s="441">
        <v>100.64</v>
      </c>
      <c r="F782" s="442">
        <v>0</v>
      </c>
    </row>
    <row r="783" spans="1:6" x14ac:dyDescent="0.25">
      <c r="A783" s="377" t="s">
        <v>16988</v>
      </c>
      <c r="B783" s="378">
        <v>96399</v>
      </c>
      <c r="C783" s="339" t="s">
        <v>17003</v>
      </c>
      <c r="D783" s="378" t="s">
        <v>1068</v>
      </c>
      <c r="E783" s="441">
        <v>98.87</v>
      </c>
      <c r="F783" s="442">
        <v>0</v>
      </c>
    </row>
    <row r="784" spans="1:6" x14ac:dyDescent="0.25">
      <c r="A784" s="377" t="s">
        <v>16988</v>
      </c>
      <c r="B784" s="378">
        <v>105745</v>
      </c>
      <c r="C784" s="339" t="s">
        <v>17004</v>
      </c>
      <c r="D784" s="378" t="s">
        <v>1068</v>
      </c>
      <c r="E784" s="441">
        <v>97.07</v>
      </c>
      <c r="F784" s="442">
        <v>0</v>
      </c>
    </row>
    <row r="785" spans="1:6" x14ac:dyDescent="0.25">
      <c r="A785" s="377" t="s">
        <v>16988</v>
      </c>
      <c r="B785" s="378">
        <v>105747</v>
      </c>
      <c r="C785" s="339" t="s">
        <v>17005</v>
      </c>
      <c r="D785" s="378" t="s">
        <v>1068</v>
      </c>
      <c r="E785" s="441">
        <v>95.27</v>
      </c>
      <c r="F785" s="442">
        <v>0</v>
      </c>
    </row>
    <row r="786" spans="1:6" x14ac:dyDescent="0.25">
      <c r="A786" s="377" t="s">
        <v>16988</v>
      </c>
      <c r="B786" s="378">
        <v>105657</v>
      </c>
      <c r="C786" s="339" t="s">
        <v>17006</v>
      </c>
      <c r="D786" s="378" t="s">
        <v>1068</v>
      </c>
      <c r="E786" s="441">
        <v>156.94</v>
      </c>
      <c r="F786" s="442">
        <v>0</v>
      </c>
    </row>
    <row r="787" spans="1:6" x14ac:dyDescent="0.25">
      <c r="A787" s="377" t="s">
        <v>16988</v>
      </c>
      <c r="B787" s="378">
        <v>100566</v>
      </c>
      <c r="C787" s="339" t="s">
        <v>17007</v>
      </c>
      <c r="D787" s="378" t="s">
        <v>1068</v>
      </c>
      <c r="E787" s="441">
        <v>149.19</v>
      </c>
      <c r="F787" s="442">
        <v>0</v>
      </c>
    </row>
    <row r="788" spans="1:6" x14ac:dyDescent="0.25">
      <c r="A788" s="377" t="s">
        <v>16988</v>
      </c>
      <c r="B788" s="378">
        <v>105666</v>
      </c>
      <c r="C788" s="339" t="s">
        <v>17008</v>
      </c>
      <c r="D788" s="378" t="s">
        <v>1068</v>
      </c>
      <c r="E788" s="441">
        <v>145.31</v>
      </c>
      <c r="F788" s="442">
        <v>0</v>
      </c>
    </row>
    <row r="789" spans="1:6" x14ac:dyDescent="0.25">
      <c r="A789" s="377" t="s">
        <v>16988</v>
      </c>
      <c r="B789" s="378">
        <v>105639</v>
      </c>
      <c r="C789" s="339" t="s">
        <v>17009</v>
      </c>
      <c r="D789" s="378" t="s">
        <v>1068</v>
      </c>
      <c r="E789" s="441">
        <v>177.27</v>
      </c>
      <c r="F789" s="442">
        <v>0</v>
      </c>
    </row>
    <row r="790" spans="1:6" x14ac:dyDescent="0.25">
      <c r="A790" s="377" t="s">
        <v>16988</v>
      </c>
      <c r="B790" s="378">
        <v>105645</v>
      </c>
      <c r="C790" s="339" t="s">
        <v>17010</v>
      </c>
      <c r="D790" s="378" t="s">
        <v>1068</v>
      </c>
      <c r="E790" s="441">
        <v>173.64</v>
      </c>
      <c r="F790" s="442">
        <v>0</v>
      </c>
    </row>
    <row r="791" spans="1:6" x14ac:dyDescent="0.25">
      <c r="A791" s="377" t="s">
        <v>16988</v>
      </c>
      <c r="B791" s="378">
        <v>105651</v>
      </c>
      <c r="C791" s="339" t="s">
        <v>17011</v>
      </c>
      <c r="D791" s="378" t="s">
        <v>1068</v>
      </c>
      <c r="E791" s="441">
        <v>171.8</v>
      </c>
      <c r="F791" s="442">
        <v>0</v>
      </c>
    </row>
    <row r="792" spans="1:6" x14ac:dyDescent="0.25">
      <c r="A792" s="377" t="s">
        <v>16988</v>
      </c>
      <c r="B792" s="378">
        <v>105658</v>
      </c>
      <c r="C792" s="339" t="s">
        <v>17012</v>
      </c>
      <c r="D792" s="378" t="s">
        <v>1068</v>
      </c>
      <c r="E792" s="441">
        <v>184.46</v>
      </c>
      <c r="F792" s="442">
        <v>0</v>
      </c>
    </row>
    <row r="793" spans="1:6" x14ac:dyDescent="0.25">
      <c r="A793" s="377" t="s">
        <v>16988</v>
      </c>
      <c r="B793" s="378">
        <v>100567</v>
      </c>
      <c r="C793" s="339" t="s">
        <v>17013</v>
      </c>
      <c r="D793" s="378" t="s">
        <v>1068</v>
      </c>
      <c r="E793" s="441">
        <v>176.71</v>
      </c>
      <c r="F793" s="442">
        <v>0</v>
      </c>
    </row>
    <row r="794" spans="1:6" x14ac:dyDescent="0.25">
      <c r="A794" s="377" t="s">
        <v>16988</v>
      </c>
      <c r="B794" s="378">
        <v>105667</v>
      </c>
      <c r="C794" s="339" t="s">
        <v>17014</v>
      </c>
      <c r="D794" s="378" t="s">
        <v>1068</v>
      </c>
      <c r="E794" s="441">
        <v>172.83</v>
      </c>
      <c r="F794" s="442">
        <v>0</v>
      </c>
    </row>
    <row r="795" spans="1:6" x14ac:dyDescent="0.25">
      <c r="A795" s="377" t="s">
        <v>16988</v>
      </c>
      <c r="B795" s="378">
        <v>105640</v>
      </c>
      <c r="C795" s="339" t="s">
        <v>17015</v>
      </c>
      <c r="D795" s="378" t="s">
        <v>1068</v>
      </c>
      <c r="E795" s="441">
        <v>203.02</v>
      </c>
      <c r="F795" s="442">
        <v>0</v>
      </c>
    </row>
    <row r="796" spans="1:6" x14ac:dyDescent="0.25">
      <c r="A796" s="377" t="s">
        <v>16988</v>
      </c>
      <c r="B796" s="378">
        <v>105646</v>
      </c>
      <c r="C796" s="339" t="s">
        <v>17016</v>
      </c>
      <c r="D796" s="378" t="s">
        <v>1068</v>
      </c>
      <c r="E796" s="441">
        <v>199.39</v>
      </c>
      <c r="F796" s="442">
        <v>0</v>
      </c>
    </row>
    <row r="797" spans="1:6" x14ac:dyDescent="0.25">
      <c r="A797" s="377" t="s">
        <v>16988</v>
      </c>
      <c r="B797" s="378">
        <v>105652</v>
      </c>
      <c r="C797" s="339" t="s">
        <v>17017</v>
      </c>
      <c r="D797" s="378" t="s">
        <v>1068</v>
      </c>
      <c r="E797" s="441">
        <v>197.55</v>
      </c>
      <c r="F797" s="442">
        <v>0</v>
      </c>
    </row>
    <row r="798" spans="1:6" x14ac:dyDescent="0.25">
      <c r="A798" s="377" t="s">
        <v>16988</v>
      </c>
      <c r="B798" s="378">
        <v>105659</v>
      </c>
      <c r="C798" s="339" t="s">
        <v>17018</v>
      </c>
      <c r="D798" s="378" t="s">
        <v>1068</v>
      </c>
      <c r="E798" s="441">
        <v>211.6</v>
      </c>
      <c r="F798" s="442">
        <v>0</v>
      </c>
    </row>
    <row r="799" spans="1:6" x14ac:dyDescent="0.25">
      <c r="A799" s="377" t="s">
        <v>16988</v>
      </c>
      <c r="B799" s="378">
        <v>100568</v>
      </c>
      <c r="C799" s="339" t="s">
        <v>17019</v>
      </c>
      <c r="D799" s="378" t="s">
        <v>1068</v>
      </c>
      <c r="E799" s="441">
        <v>203.85</v>
      </c>
      <c r="F799" s="442">
        <v>0</v>
      </c>
    </row>
    <row r="800" spans="1:6" x14ac:dyDescent="0.25">
      <c r="A800" s="377" t="s">
        <v>16988</v>
      </c>
      <c r="B800" s="378">
        <v>105668</v>
      </c>
      <c r="C800" s="339" t="s">
        <v>17020</v>
      </c>
      <c r="D800" s="378" t="s">
        <v>1068</v>
      </c>
      <c r="E800" s="441">
        <v>199.97</v>
      </c>
      <c r="F800" s="442">
        <v>0</v>
      </c>
    </row>
    <row r="801" spans="1:6" x14ac:dyDescent="0.25">
      <c r="A801" s="377" t="s">
        <v>16988</v>
      </c>
      <c r="B801" s="378">
        <v>105641</v>
      </c>
      <c r="C801" s="339" t="s">
        <v>17021</v>
      </c>
      <c r="D801" s="378" t="s">
        <v>1068</v>
      </c>
      <c r="E801" s="441">
        <v>228.77</v>
      </c>
      <c r="F801" s="442">
        <v>0</v>
      </c>
    </row>
    <row r="802" spans="1:6" x14ac:dyDescent="0.25">
      <c r="A802" s="377" t="s">
        <v>16988</v>
      </c>
      <c r="B802" s="378">
        <v>105647</v>
      </c>
      <c r="C802" s="339" t="s">
        <v>17022</v>
      </c>
      <c r="D802" s="378" t="s">
        <v>1068</v>
      </c>
      <c r="E802" s="441">
        <v>225.14</v>
      </c>
      <c r="F802" s="442">
        <v>0</v>
      </c>
    </row>
    <row r="803" spans="1:6" x14ac:dyDescent="0.25">
      <c r="A803" s="377" t="s">
        <v>16988</v>
      </c>
      <c r="B803" s="378">
        <v>105653</v>
      </c>
      <c r="C803" s="339" t="s">
        <v>17023</v>
      </c>
      <c r="D803" s="378" t="s">
        <v>1068</v>
      </c>
      <c r="E803" s="441">
        <v>223.3</v>
      </c>
      <c r="F803" s="442">
        <v>0</v>
      </c>
    </row>
    <row r="804" spans="1:6" x14ac:dyDescent="0.25">
      <c r="A804" s="377" t="s">
        <v>16988</v>
      </c>
      <c r="B804" s="378">
        <v>105710</v>
      </c>
      <c r="C804" s="339" t="s">
        <v>17024</v>
      </c>
      <c r="D804" s="378" t="s">
        <v>1068</v>
      </c>
      <c r="E804" s="441">
        <v>98.22</v>
      </c>
      <c r="F804" s="442">
        <v>0</v>
      </c>
    </row>
    <row r="805" spans="1:6" x14ac:dyDescent="0.25">
      <c r="A805" s="377" t="s">
        <v>16988</v>
      </c>
      <c r="B805" s="378">
        <v>100564</v>
      </c>
      <c r="C805" s="339" t="s">
        <v>17025</v>
      </c>
      <c r="D805" s="378" t="s">
        <v>1068</v>
      </c>
      <c r="E805" s="441">
        <v>90.47</v>
      </c>
      <c r="F805" s="442">
        <v>0</v>
      </c>
    </row>
    <row r="806" spans="1:6" x14ac:dyDescent="0.25">
      <c r="A806" s="377" t="s">
        <v>16988</v>
      </c>
      <c r="B806" s="378">
        <v>105711</v>
      </c>
      <c r="C806" s="339" t="s">
        <v>17026</v>
      </c>
      <c r="D806" s="378" t="s">
        <v>1068</v>
      </c>
      <c r="E806" s="441">
        <v>86.59</v>
      </c>
      <c r="F806" s="442">
        <v>0</v>
      </c>
    </row>
    <row r="807" spans="1:6" x14ac:dyDescent="0.25">
      <c r="A807" s="377" t="s">
        <v>16988</v>
      </c>
      <c r="B807" s="378">
        <v>105705</v>
      </c>
      <c r="C807" s="339" t="s">
        <v>17027</v>
      </c>
      <c r="D807" s="378" t="s">
        <v>1068</v>
      </c>
      <c r="E807" s="441">
        <v>125.79</v>
      </c>
      <c r="F807" s="442">
        <v>0</v>
      </c>
    </row>
    <row r="808" spans="1:6" x14ac:dyDescent="0.25">
      <c r="A808" s="377" t="s">
        <v>16988</v>
      </c>
      <c r="B808" s="378">
        <v>105706</v>
      </c>
      <c r="C808" s="339" t="s">
        <v>17028</v>
      </c>
      <c r="D808" s="378" t="s">
        <v>1068</v>
      </c>
      <c r="E808" s="441">
        <v>122.16</v>
      </c>
      <c r="F808" s="442">
        <v>0</v>
      </c>
    </row>
    <row r="809" spans="1:6" x14ac:dyDescent="0.25">
      <c r="A809" s="377" t="s">
        <v>16988</v>
      </c>
      <c r="B809" s="378">
        <v>105708</v>
      </c>
      <c r="C809" s="339" t="s">
        <v>17029</v>
      </c>
      <c r="D809" s="378" t="s">
        <v>1068</v>
      </c>
      <c r="E809" s="441">
        <v>120.32</v>
      </c>
      <c r="F809" s="442">
        <v>0</v>
      </c>
    </row>
    <row r="810" spans="1:6" x14ac:dyDescent="0.25">
      <c r="A810" s="377" t="s">
        <v>16988</v>
      </c>
      <c r="B810" s="378">
        <v>105690</v>
      </c>
      <c r="C810" s="339" t="s">
        <v>17030</v>
      </c>
      <c r="D810" s="378" t="s">
        <v>1068</v>
      </c>
      <c r="E810" s="441">
        <v>146.66999999999999</v>
      </c>
      <c r="F810" s="442">
        <v>0</v>
      </c>
    </row>
    <row r="811" spans="1:6" x14ac:dyDescent="0.25">
      <c r="A811" s="377" t="s">
        <v>16988</v>
      </c>
      <c r="B811" s="378">
        <v>100569</v>
      </c>
      <c r="C811" s="339" t="s">
        <v>17031</v>
      </c>
      <c r="D811" s="378" t="s">
        <v>1068</v>
      </c>
      <c r="E811" s="441">
        <v>138.91999999999999</v>
      </c>
      <c r="F811" s="442">
        <v>0</v>
      </c>
    </row>
    <row r="812" spans="1:6" x14ac:dyDescent="0.25">
      <c r="A812" s="377" t="s">
        <v>16988</v>
      </c>
      <c r="B812" s="378">
        <v>105699</v>
      </c>
      <c r="C812" s="339" t="s">
        <v>17032</v>
      </c>
      <c r="D812" s="378" t="s">
        <v>1068</v>
      </c>
      <c r="E812" s="441">
        <v>135.04</v>
      </c>
      <c r="F812" s="442">
        <v>0</v>
      </c>
    </row>
    <row r="813" spans="1:6" x14ac:dyDescent="0.25">
      <c r="A813" s="377" t="s">
        <v>16988</v>
      </c>
      <c r="B813" s="378">
        <v>105672</v>
      </c>
      <c r="C813" s="339" t="s">
        <v>17033</v>
      </c>
      <c r="D813" s="378" t="s">
        <v>1068</v>
      </c>
      <c r="E813" s="441">
        <v>161.66</v>
      </c>
      <c r="F813" s="442">
        <v>0</v>
      </c>
    </row>
    <row r="814" spans="1:6" x14ac:dyDescent="0.25">
      <c r="A814" s="377" t="s">
        <v>16988</v>
      </c>
      <c r="B814" s="378">
        <v>105678</v>
      </c>
      <c r="C814" s="339" t="s">
        <v>17034</v>
      </c>
      <c r="D814" s="378" t="s">
        <v>1068</v>
      </c>
      <c r="E814" s="441">
        <v>158.03</v>
      </c>
      <c r="F814" s="442">
        <v>0</v>
      </c>
    </row>
    <row r="815" spans="1:6" x14ac:dyDescent="0.25">
      <c r="A815" s="377" t="s">
        <v>16988</v>
      </c>
      <c r="B815" s="378">
        <v>105684</v>
      </c>
      <c r="C815" s="339" t="s">
        <v>17035</v>
      </c>
      <c r="D815" s="378" t="s">
        <v>1068</v>
      </c>
      <c r="E815" s="441">
        <v>156.19</v>
      </c>
      <c r="F815" s="442">
        <v>0</v>
      </c>
    </row>
    <row r="816" spans="1:6" x14ac:dyDescent="0.25">
      <c r="A816" s="377" t="s">
        <v>16988</v>
      </c>
      <c r="B816" s="378">
        <v>105691</v>
      </c>
      <c r="C816" s="339" t="s">
        <v>17036</v>
      </c>
      <c r="D816" s="378" t="s">
        <v>1068</v>
      </c>
      <c r="E816" s="441">
        <v>174.4</v>
      </c>
      <c r="F816" s="442">
        <v>0</v>
      </c>
    </row>
    <row r="817" spans="1:6" x14ac:dyDescent="0.25">
      <c r="A817" s="377" t="s">
        <v>16988</v>
      </c>
      <c r="B817" s="378">
        <v>100570</v>
      </c>
      <c r="C817" s="339" t="s">
        <v>17037</v>
      </c>
      <c r="D817" s="378" t="s">
        <v>1068</v>
      </c>
      <c r="E817" s="441">
        <v>166.65</v>
      </c>
      <c r="F817" s="442">
        <v>0</v>
      </c>
    </row>
    <row r="818" spans="1:6" x14ac:dyDescent="0.25">
      <c r="A818" s="377" t="s">
        <v>16988</v>
      </c>
      <c r="B818" s="378">
        <v>105700</v>
      </c>
      <c r="C818" s="339" t="s">
        <v>17038</v>
      </c>
      <c r="D818" s="378" t="s">
        <v>1068</v>
      </c>
      <c r="E818" s="441">
        <v>162.77000000000001</v>
      </c>
      <c r="F818" s="442">
        <v>0</v>
      </c>
    </row>
    <row r="819" spans="1:6" x14ac:dyDescent="0.25">
      <c r="A819" s="377" t="s">
        <v>16988</v>
      </c>
      <c r="B819" s="378">
        <v>105673</v>
      </c>
      <c r="C819" s="339" t="s">
        <v>17039</v>
      </c>
      <c r="D819" s="378" t="s">
        <v>1068</v>
      </c>
      <c r="E819" s="441">
        <v>187.73</v>
      </c>
      <c r="F819" s="442">
        <v>0</v>
      </c>
    </row>
    <row r="820" spans="1:6" x14ac:dyDescent="0.25">
      <c r="A820" s="377" t="s">
        <v>16988</v>
      </c>
      <c r="B820" s="378">
        <v>105679</v>
      </c>
      <c r="C820" s="339" t="s">
        <v>17040</v>
      </c>
      <c r="D820" s="378" t="s">
        <v>1068</v>
      </c>
      <c r="E820" s="441">
        <v>184.1</v>
      </c>
      <c r="F820" s="442">
        <v>0</v>
      </c>
    </row>
    <row r="821" spans="1:6" x14ac:dyDescent="0.25">
      <c r="A821" s="377" t="s">
        <v>16988</v>
      </c>
      <c r="B821" s="378">
        <v>105685</v>
      </c>
      <c r="C821" s="339" t="s">
        <v>17041</v>
      </c>
      <c r="D821" s="378" t="s">
        <v>1068</v>
      </c>
      <c r="E821" s="441">
        <v>182.26</v>
      </c>
      <c r="F821" s="442">
        <v>0</v>
      </c>
    </row>
    <row r="822" spans="1:6" x14ac:dyDescent="0.25">
      <c r="A822" s="377" t="s">
        <v>16988</v>
      </c>
      <c r="B822" s="378">
        <v>105692</v>
      </c>
      <c r="C822" s="339" t="s">
        <v>17042</v>
      </c>
      <c r="D822" s="378" t="s">
        <v>1068</v>
      </c>
      <c r="E822" s="441">
        <v>201.76</v>
      </c>
      <c r="F822" s="442">
        <v>0</v>
      </c>
    </row>
    <row r="823" spans="1:6" x14ac:dyDescent="0.25">
      <c r="A823" s="377" t="s">
        <v>16988</v>
      </c>
      <c r="B823" s="378">
        <v>100571</v>
      </c>
      <c r="C823" s="339" t="s">
        <v>17043</v>
      </c>
      <c r="D823" s="378" t="s">
        <v>1068</v>
      </c>
      <c r="E823" s="441">
        <v>194.01</v>
      </c>
      <c r="F823" s="442">
        <v>0</v>
      </c>
    </row>
    <row r="824" spans="1:6" x14ac:dyDescent="0.25">
      <c r="A824" s="377" t="s">
        <v>16988</v>
      </c>
      <c r="B824" s="378">
        <v>105701</v>
      </c>
      <c r="C824" s="339" t="s">
        <v>17044</v>
      </c>
      <c r="D824" s="378" t="s">
        <v>1068</v>
      </c>
      <c r="E824" s="441">
        <v>190.13</v>
      </c>
      <c r="F824" s="442">
        <v>0</v>
      </c>
    </row>
    <row r="825" spans="1:6" x14ac:dyDescent="0.25">
      <c r="A825" s="377" t="s">
        <v>16988</v>
      </c>
      <c r="B825" s="378">
        <v>105674</v>
      </c>
      <c r="C825" s="339" t="s">
        <v>17045</v>
      </c>
      <c r="D825" s="378" t="s">
        <v>1068</v>
      </c>
      <c r="E825" s="441">
        <v>213.81</v>
      </c>
      <c r="F825" s="442">
        <v>0</v>
      </c>
    </row>
    <row r="826" spans="1:6" x14ac:dyDescent="0.25">
      <c r="A826" s="377" t="s">
        <v>16988</v>
      </c>
      <c r="B826" s="378">
        <v>105680</v>
      </c>
      <c r="C826" s="339" t="s">
        <v>17046</v>
      </c>
      <c r="D826" s="378" t="s">
        <v>1068</v>
      </c>
      <c r="E826" s="441">
        <v>210.18</v>
      </c>
      <c r="F826" s="442">
        <v>0</v>
      </c>
    </row>
    <row r="827" spans="1:6" x14ac:dyDescent="0.25">
      <c r="A827" s="377" t="s">
        <v>16988</v>
      </c>
      <c r="B827" s="378">
        <v>105686</v>
      </c>
      <c r="C827" s="339" t="s">
        <v>17047</v>
      </c>
      <c r="D827" s="378" t="s">
        <v>1068</v>
      </c>
      <c r="E827" s="441">
        <v>208.34</v>
      </c>
      <c r="F827" s="442">
        <v>0</v>
      </c>
    </row>
    <row r="828" spans="1:6" x14ac:dyDescent="0.25">
      <c r="A828" s="377" t="s">
        <v>16988</v>
      </c>
      <c r="B828" s="378">
        <v>105718</v>
      </c>
      <c r="C828" s="339" t="s">
        <v>17048</v>
      </c>
      <c r="D828" s="378" t="s">
        <v>1068</v>
      </c>
      <c r="E828" s="441">
        <v>87.52</v>
      </c>
      <c r="F828" s="442">
        <v>0</v>
      </c>
    </row>
    <row r="829" spans="1:6" x14ac:dyDescent="0.25">
      <c r="A829" s="377" t="s">
        <v>16988</v>
      </c>
      <c r="B829" s="378">
        <v>100565</v>
      </c>
      <c r="C829" s="339" t="s">
        <v>17049</v>
      </c>
      <c r="D829" s="378" t="s">
        <v>1068</v>
      </c>
      <c r="E829" s="441">
        <v>79.77</v>
      </c>
      <c r="F829" s="442">
        <v>0</v>
      </c>
    </row>
    <row r="830" spans="1:6" x14ac:dyDescent="0.25">
      <c r="A830" s="377" t="s">
        <v>16988</v>
      </c>
      <c r="B830" s="378">
        <v>105581</v>
      </c>
      <c r="C830" s="339" t="s">
        <v>17050</v>
      </c>
      <c r="D830" s="378" t="s">
        <v>1068</v>
      </c>
      <c r="E830" s="441">
        <v>75.89</v>
      </c>
      <c r="F830" s="442">
        <v>0</v>
      </c>
    </row>
    <row r="831" spans="1:6" x14ac:dyDescent="0.25">
      <c r="A831" s="377" t="s">
        <v>16988</v>
      </c>
      <c r="B831" s="378">
        <v>105713</v>
      </c>
      <c r="C831" s="339" t="s">
        <v>17051</v>
      </c>
      <c r="D831" s="378" t="s">
        <v>1068</v>
      </c>
      <c r="E831" s="441">
        <v>109.53</v>
      </c>
      <c r="F831" s="442">
        <v>0</v>
      </c>
    </row>
    <row r="832" spans="1:6" x14ac:dyDescent="0.25">
      <c r="A832" s="377" t="s">
        <v>16988</v>
      </c>
      <c r="B832" s="378">
        <v>105714</v>
      </c>
      <c r="C832" s="339" t="s">
        <v>17052</v>
      </c>
      <c r="D832" s="378" t="s">
        <v>1068</v>
      </c>
      <c r="E832" s="441">
        <v>105.9</v>
      </c>
      <c r="F832" s="442">
        <v>0</v>
      </c>
    </row>
    <row r="833" spans="1:6" x14ac:dyDescent="0.25">
      <c r="A833" s="377" t="s">
        <v>16988</v>
      </c>
      <c r="B833" s="378">
        <v>105716</v>
      </c>
      <c r="C833" s="339" t="s">
        <v>17053</v>
      </c>
      <c r="D833" s="378" t="s">
        <v>1068</v>
      </c>
      <c r="E833" s="441">
        <v>104.06</v>
      </c>
      <c r="F833" s="442">
        <v>0</v>
      </c>
    </row>
    <row r="834" spans="1:6" x14ac:dyDescent="0.25">
      <c r="A834" s="377" t="s">
        <v>16988</v>
      </c>
      <c r="B834" s="378">
        <v>105624</v>
      </c>
      <c r="C834" s="339" t="s">
        <v>17054</v>
      </c>
      <c r="D834" s="378" t="s">
        <v>1068</v>
      </c>
      <c r="E834" s="441">
        <v>110.99</v>
      </c>
      <c r="F834" s="442">
        <v>0</v>
      </c>
    </row>
    <row r="835" spans="1:6" x14ac:dyDescent="0.25">
      <c r="A835" s="377" t="s">
        <v>16988</v>
      </c>
      <c r="B835" s="378">
        <v>96391</v>
      </c>
      <c r="C835" s="339" t="s">
        <v>17055</v>
      </c>
      <c r="D835" s="378" t="s">
        <v>1068</v>
      </c>
      <c r="E835" s="441">
        <v>104.75</v>
      </c>
      <c r="F835" s="442">
        <v>0</v>
      </c>
    </row>
    <row r="836" spans="1:6" x14ac:dyDescent="0.25">
      <c r="A836" s="377" t="s">
        <v>16988</v>
      </c>
      <c r="B836" s="378">
        <v>105632</v>
      </c>
      <c r="C836" s="339" t="s">
        <v>17056</v>
      </c>
      <c r="D836" s="378" t="s">
        <v>1068</v>
      </c>
      <c r="E836" s="441">
        <v>103.8</v>
      </c>
      <c r="F836" s="442">
        <v>0</v>
      </c>
    </row>
    <row r="837" spans="1:6" x14ac:dyDescent="0.25">
      <c r="A837" s="377" t="s">
        <v>16988</v>
      </c>
      <c r="B837" s="378">
        <v>105601</v>
      </c>
      <c r="C837" s="339" t="s">
        <v>17057</v>
      </c>
      <c r="D837" s="378" t="s">
        <v>1068</v>
      </c>
      <c r="E837" s="441">
        <v>104.23</v>
      </c>
      <c r="F837" s="442">
        <v>0</v>
      </c>
    </row>
    <row r="838" spans="1:6" x14ac:dyDescent="0.25">
      <c r="A838" s="377" t="s">
        <v>16988</v>
      </c>
      <c r="B838" s="378">
        <v>105609</v>
      </c>
      <c r="C838" s="339" t="s">
        <v>17058</v>
      </c>
      <c r="D838" s="378" t="s">
        <v>1068</v>
      </c>
      <c r="E838" s="441">
        <v>101.87</v>
      </c>
      <c r="F838" s="442">
        <v>0</v>
      </c>
    </row>
    <row r="839" spans="1:6" x14ac:dyDescent="0.25">
      <c r="A839" s="377" t="s">
        <v>16988</v>
      </c>
      <c r="B839" s="378">
        <v>105617</v>
      </c>
      <c r="C839" s="339" t="s">
        <v>17059</v>
      </c>
      <c r="D839" s="378" t="s">
        <v>1068</v>
      </c>
      <c r="E839" s="441">
        <v>100.15</v>
      </c>
      <c r="F839" s="442">
        <v>0</v>
      </c>
    </row>
    <row r="840" spans="1:6" x14ac:dyDescent="0.25">
      <c r="A840" s="377" t="s">
        <v>16988</v>
      </c>
      <c r="B840" s="378">
        <v>105625</v>
      </c>
      <c r="C840" s="339" t="s">
        <v>17060</v>
      </c>
      <c r="D840" s="378" t="s">
        <v>1068</v>
      </c>
      <c r="E840" s="441">
        <v>139.41999999999999</v>
      </c>
      <c r="F840" s="442">
        <v>0</v>
      </c>
    </row>
    <row r="841" spans="1:6" x14ac:dyDescent="0.25">
      <c r="A841" s="377" t="s">
        <v>16988</v>
      </c>
      <c r="B841" s="378">
        <v>96392</v>
      </c>
      <c r="C841" s="339" t="s">
        <v>17061</v>
      </c>
      <c r="D841" s="378" t="s">
        <v>1068</v>
      </c>
      <c r="E841" s="441">
        <v>133.18</v>
      </c>
      <c r="F841" s="442">
        <v>0</v>
      </c>
    </row>
    <row r="842" spans="1:6" x14ac:dyDescent="0.25">
      <c r="A842" s="377" t="s">
        <v>16988</v>
      </c>
      <c r="B842" s="378">
        <v>105633</v>
      </c>
      <c r="C842" s="339" t="s">
        <v>17062</v>
      </c>
      <c r="D842" s="378" t="s">
        <v>1068</v>
      </c>
      <c r="E842" s="441">
        <v>132.22999999999999</v>
      </c>
      <c r="F842" s="442">
        <v>0</v>
      </c>
    </row>
    <row r="843" spans="1:6" x14ac:dyDescent="0.25">
      <c r="A843" s="377" t="s">
        <v>16988</v>
      </c>
      <c r="B843" s="378">
        <v>105602</v>
      </c>
      <c r="C843" s="339" t="s">
        <v>17063</v>
      </c>
      <c r="D843" s="378" t="s">
        <v>1068</v>
      </c>
      <c r="E843" s="441">
        <v>131.93</v>
      </c>
      <c r="F843" s="442">
        <v>0</v>
      </c>
    </row>
    <row r="844" spans="1:6" x14ac:dyDescent="0.25">
      <c r="A844" s="377" t="s">
        <v>16988</v>
      </c>
      <c r="B844" s="378">
        <v>105610</v>
      </c>
      <c r="C844" s="339" t="s">
        <v>17064</v>
      </c>
      <c r="D844" s="378" t="s">
        <v>1068</v>
      </c>
      <c r="E844" s="441">
        <v>129.57</v>
      </c>
      <c r="F844" s="442">
        <v>0</v>
      </c>
    </row>
    <row r="845" spans="1:6" x14ac:dyDescent="0.25">
      <c r="A845" s="377" t="s">
        <v>16988</v>
      </c>
      <c r="B845" s="378">
        <v>105618</v>
      </c>
      <c r="C845" s="339" t="s">
        <v>17065</v>
      </c>
      <c r="D845" s="378" t="s">
        <v>1068</v>
      </c>
      <c r="E845" s="441">
        <v>127.85</v>
      </c>
      <c r="F845" s="442">
        <v>0</v>
      </c>
    </row>
    <row r="846" spans="1:6" x14ac:dyDescent="0.25">
      <c r="A846" s="377" t="s">
        <v>16988</v>
      </c>
      <c r="B846" s="378">
        <v>105571</v>
      </c>
      <c r="C846" s="339" t="s">
        <v>17066</v>
      </c>
      <c r="D846" s="378" t="s">
        <v>1068</v>
      </c>
      <c r="E846" s="441">
        <v>52.59</v>
      </c>
      <c r="F846" s="442">
        <v>0</v>
      </c>
    </row>
    <row r="847" spans="1:6" x14ac:dyDescent="0.25">
      <c r="A847" s="377" t="s">
        <v>16988</v>
      </c>
      <c r="B847" s="378">
        <v>96389</v>
      </c>
      <c r="C847" s="339" t="s">
        <v>17067</v>
      </c>
      <c r="D847" s="378" t="s">
        <v>1068</v>
      </c>
      <c r="E847" s="441">
        <v>46.35</v>
      </c>
      <c r="F847" s="442">
        <v>0</v>
      </c>
    </row>
    <row r="848" spans="1:6" x14ac:dyDescent="0.25">
      <c r="A848" s="377" t="s">
        <v>16988</v>
      </c>
      <c r="B848" s="378">
        <v>105575</v>
      </c>
      <c r="C848" s="339" t="s">
        <v>17068</v>
      </c>
      <c r="D848" s="378" t="s">
        <v>1068</v>
      </c>
      <c r="E848" s="441">
        <v>45.4</v>
      </c>
      <c r="F848" s="442">
        <v>0</v>
      </c>
    </row>
    <row r="849" spans="1:6" x14ac:dyDescent="0.25">
      <c r="A849" s="377" t="s">
        <v>16988</v>
      </c>
      <c r="B849" s="378">
        <v>105599</v>
      </c>
      <c r="C849" s="339" t="s">
        <v>17069</v>
      </c>
      <c r="D849" s="378" t="s">
        <v>1068</v>
      </c>
      <c r="E849" s="441">
        <v>48.83</v>
      </c>
      <c r="F849" s="442">
        <v>0</v>
      </c>
    </row>
    <row r="850" spans="1:6" x14ac:dyDescent="0.25">
      <c r="A850" s="377" t="s">
        <v>16988</v>
      </c>
      <c r="B850" s="378">
        <v>105607</v>
      </c>
      <c r="C850" s="339" t="s">
        <v>17070</v>
      </c>
      <c r="D850" s="378" t="s">
        <v>1068</v>
      </c>
      <c r="E850" s="441">
        <v>46.47</v>
      </c>
      <c r="F850" s="442">
        <v>0</v>
      </c>
    </row>
    <row r="851" spans="1:6" x14ac:dyDescent="0.25">
      <c r="A851" s="377" t="s">
        <v>16988</v>
      </c>
      <c r="B851" s="378">
        <v>105615</v>
      </c>
      <c r="C851" s="339" t="s">
        <v>17071</v>
      </c>
      <c r="D851" s="378" t="s">
        <v>1068</v>
      </c>
      <c r="E851" s="441">
        <v>44.75</v>
      </c>
      <c r="F851" s="442">
        <v>0</v>
      </c>
    </row>
    <row r="852" spans="1:6" x14ac:dyDescent="0.25">
      <c r="A852" s="377" t="s">
        <v>16988</v>
      </c>
      <c r="B852" s="378">
        <v>105623</v>
      </c>
      <c r="C852" s="339" t="s">
        <v>17072</v>
      </c>
      <c r="D852" s="378" t="s">
        <v>1068</v>
      </c>
      <c r="E852" s="441">
        <v>82.19</v>
      </c>
      <c r="F852" s="442">
        <v>0</v>
      </c>
    </row>
    <row r="853" spans="1:6" x14ac:dyDescent="0.25">
      <c r="A853" s="377" t="s">
        <v>16988</v>
      </c>
      <c r="B853" s="378">
        <v>96390</v>
      </c>
      <c r="C853" s="339" t="s">
        <v>17073</v>
      </c>
      <c r="D853" s="378" t="s">
        <v>1068</v>
      </c>
      <c r="E853" s="441">
        <v>75.95</v>
      </c>
      <c r="F853" s="442">
        <v>0</v>
      </c>
    </row>
    <row r="854" spans="1:6" x14ac:dyDescent="0.25">
      <c r="A854" s="377" t="s">
        <v>16988</v>
      </c>
      <c r="B854" s="378">
        <v>105631</v>
      </c>
      <c r="C854" s="339" t="s">
        <v>17074</v>
      </c>
      <c r="D854" s="378" t="s">
        <v>1068</v>
      </c>
      <c r="E854" s="441">
        <v>75</v>
      </c>
      <c r="F854" s="442">
        <v>0</v>
      </c>
    </row>
    <row r="855" spans="1:6" x14ac:dyDescent="0.25">
      <c r="A855" s="377" t="s">
        <v>16988</v>
      </c>
      <c r="B855" s="378">
        <v>105600</v>
      </c>
      <c r="C855" s="339" t="s">
        <v>17075</v>
      </c>
      <c r="D855" s="378" t="s">
        <v>1068</v>
      </c>
      <c r="E855" s="441">
        <v>76.53</v>
      </c>
      <c r="F855" s="442">
        <v>0</v>
      </c>
    </row>
    <row r="856" spans="1:6" x14ac:dyDescent="0.25">
      <c r="A856" s="377" t="s">
        <v>16988</v>
      </c>
      <c r="B856" s="378">
        <v>105608</v>
      </c>
      <c r="C856" s="339" t="s">
        <v>17076</v>
      </c>
      <c r="D856" s="378" t="s">
        <v>1068</v>
      </c>
      <c r="E856" s="441">
        <v>74.17</v>
      </c>
      <c r="F856" s="442">
        <v>0</v>
      </c>
    </row>
    <row r="857" spans="1:6" x14ac:dyDescent="0.25">
      <c r="A857" s="377" t="s">
        <v>16988</v>
      </c>
      <c r="B857" s="378">
        <v>105616</v>
      </c>
      <c r="C857" s="339" t="s">
        <v>17077</v>
      </c>
      <c r="D857" s="378" t="s">
        <v>1068</v>
      </c>
      <c r="E857" s="441">
        <v>72.45</v>
      </c>
      <c r="F857" s="442">
        <v>0</v>
      </c>
    </row>
    <row r="858" spans="1:6" x14ac:dyDescent="0.25">
      <c r="A858" s="377" t="s">
        <v>16988</v>
      </c>
      <c r="B858" s="378">
        <v>105585</v>
      </c>
      <c r="C858" s="339" t="s">
        <v>17078</v>
      </c>
      <c r="D858" s="378" t="s">
        <v>1068</v>
      </c>
      <c r="E858" s="441">
        <v>106.94</v>
      </c>
      <c r="F858" s="442">
        <v>0</v>
      </c>
    </row>
    <row r="859" spans="1:6" x14ac:dyDescent="0.25">
      <c r="A859" s="377" t="s">
        <v>16988</v>
      </c>
      <c r="B859" s="378">
        <v>100572</v>
      </c>
      <c r="C859" s="339" t="s">
        <v>17079</v>
      </c>
      <c r="D859" s="378" t="s">
        <v>1068</v>
      </c>
      <c r="E859" s="441">
        <v>96.29</v>
      </c>
      <c r="F859" s="442">
        <v>0</v>
      </c>
    </row>
    <row r="860" spans="1:6" x14ac:dyDescent="0.25">
      <c r="A860" s="377" t="s">
        <v>16988</v>
      </c>
      <c r="B860" s="378">
        <v>105588</v>
      </c>
      <c r="C860" s="339" t="s">
        <v>17080</v>
      </c>
      <c r="D860" s="378" t="s">
        <v>1068</v>
      </c>
      <c r="E860" s="441">
        <v>95.25</v>
      </c>
      <c r="F860" s="442">
        <v>0</v>
      </c>
    </row>
    <row r="861" spans="1:6" x14ac:dyDescent="0.25">
      <c r="A861" s="377" t="s">
        <v>16988</v>
      </c>
      <c r="B861" s="378">
        <v>105583</v>
      </c>
      <c r="C861" s="339" t="s">
        <v>17081</v>
      </c>
      <c r="D861" s="378" t="s">
        <v>1068</v>
      </c>
      <c r="E861" s="441">
        <v>132.21</v>
      </c>
      <c r="F861" s="442">
        <v>0</v>
      </c>
    </row>
    <row r="862" spans="1:6" x14ac:dyDescent="0.25">
      <c r="A862" s="377" t="s">
        <v>16988</v>
      </c>
      <c r="B862" s="378">
        <v>105719</v>
      </c>
      <c r="C862" s="339" t="s">
        <v>17082</v>
      </c>
      <c r="D862" s="378" t="s">
        <v>1068</v>
      </c>
      <c r="E862" s="441">
        <v>126.45</v>
      </c>
      <c r="F862" s="442">
        <v>0</v>
      </c>
    </row>
    <row r="863" spans="1:6" x14ac:dyDescent="0.25">
      <c r="A863" s="377" t="s">
        <v>16988</v>
      </c>
      <c r="B863" s="378">
        <v>105721</v>
      </c>
      <c r="C863" s="339" t="s">
        <v>17083</v>
      </c>
      <c r="D863" s="378" t="s">
        <v>1068</v>
      </c>
      <c r="E863" s="441">
        <v>126.71</v>
      </c>
      <c r="F863" s="442">
        <v>0</v>
      </c>
    </row>
    <row r="864" spans="1:6" x14ac:dyDescent="0.25">
      <c r="A864" s="377" t="s">
        <v>16988</v>
      </c>
      <c r="B864" s="378">
        <v>105592</v>
      </c>
      <c r="C864" s="339" t="s">
        <v>17084</v>
      </c>
      <c r="D864" s="378" t="s">
        <v>1068</v>
      </c>
      <c r="E864" s="441">
        <v>96.24</v>
      </c>
      <c r="F864" s="442">
        <v>0</v>
      </c>
    </row>
    <row r="865" spans="1:6" x14ac:dyDescent="0.25">
      <c r="A865" s="377" t="s">
        <v>16988</v>
      </c>
      <c r="B865" s="378">
        <v>100573</v>
      </c>
      <c r="C865" s="339" t="s">
        <v>17085</v>
      </c>
      <c r="D865" s="378" t="s">
        <v>1068</v>
      </c>
      <c r="E865" s="441">
        <v>85.59</v>
      </c>
      <c r="F865" s="442">
        <v>0</v>
      </c>
    </row>
    <row r="866" spans="1:6" x14ac:dyDescent="0.25">
      <c r="A866" s="377" t="s">
        <v>16988</v>
      </c>
      <c r="B866" s="378">
        <v>105595</v>
      </c>
      <c r="C866" s="339" t="s">
        <v>17086</v>
      </c>
      <c r="D866" s="378" t="s">
        <v>1068</v>
      </c>
      <c r="E866" s="441">
        <v>84.55</v>
      </c>
      <c r="F866" s="442">
        <v>0</v>
      </c>
    </row>
    <row r="867" spans="1:6" x14ac:dyDescent="0.25">
      <c r="A867" s="377" t="s">
        <v>16988</v>
      </c>
      <c r="B867" s="378">
        <v>105590</v>
      </c>
      <c r="C867" s="339" t="s">
        <v>17087</v>
      </c>
      <c r="D867" s="378" t="s">
        <v>1068</v>
      </c>
      <c r="E867" s="441">
        <v>115.95</v>
      </c>
      <c r="F867" s="442">
        <v>0</v>
      </c>
    </row>
    <row r="868" spans="1:6" x14ac:dyDescent="0.25">
      <c r="A868" s="377" t="s">
        <v>16988</v>
      </c>
      <c r="B868" s="378">
        <v>105723</v>
      </c>
      <c r="C868" s="339" t="s">
        <v>17088</v>
      </c>
      <c r="D868" s="378" t="s">
        <v>1068</v>
      </c>
      <c r="E868" s="441">
        <v>110.19</v>
      </c>
      <c r="F868" s="442">
        <v>0</v>
      </c>
    </row>
    <row r="869" spans="1:6" x14ac:dyDescent="0.25">
      <c r="A869" s="377" t="s">
        <v>16988</v>
      </c>
      <c r="B869" s="378">
        <v>105725</v>
      </c>
      <c r="C869" s="339" t="s">
        <v>17089</v>
      </c>
      <c r="D869" s="378" t="s">
        <v>1068</v>
      </c>
      <c r="E869" s="441">
        <v>110.45</v>
      </c>
      <c r="F869" s="442">
        <v>0</v>
      </c>
    </row>
    <row r="870" spans="1:6" x14ac:dyDescent="0.25">
      <c r="A870" s="377" t="s">
        <v>16988</v>
      </c>
      <c r="B870" s="378">
        <v>105566</v>
      </c>
      <c r="C870" s="339" t="s">
        <v>17090</v>
      </c>
      <c r="D870" s="378" t="s">
        <v>1068</v>
      </c>
      <c r="E870" s="441">
        <v>11.87</v>
      </c>
      <c r="F870" s="442">
        <v>0</v>
      </c>
    </row>
    <row r="871" spans="1:6" x14ac:dyDescent="0.25">
      <c r="A871" s="377" t="s">
        <v>16988</v>
      </c>
      <c r="B871" s="378">
        <v>96388</v>
      </c>
      <c r="C871" s="339" t="s">
        <v>17091</v>
      </c>
      <c r="D871" s="378" t="s">
        <v>1068</v>
      </c>
      <c r="E871" s="441">
        <v>9.52</v>
      </c>
      <c r="F871" s="442">
        <v>0</v>
      </c>
    </row>
    <row r="872" spans="1:6" x14ac:dyDescent="0.25">
      <c r="A872" s="377" t="s">
        <v>16988</v>
      </c>
      <c r="B872" s="378">
        <v>105569</v>
      </c>
      <c r="C872" s="339" t="s">
        <v>17092</v>
      </c>
      <c r="D872" s="378" t="s">
        <v>1068</v>
      </c>
      <c r="E872" s="441">
        <v>7.88</v>
      </c>
      <c r="F872" s="442">
        <v>0</v>
      </c>
    </row>
    <row r="873" spans="1:6" x14ac:dyDescent="0.25">
      <c r="A873" s="377" t="s">
        <v>16988</v>
      </c>
      <c r="B873" s="378">
        <v>101767</v>
      </c>
      <c r="C873" s="339" t="s">
        <v>17093</v>
      </c>
      <c r="D873" s="378" t="s">
        <v>1068</v>
      </c>
      <c r="E873" s="441">
        <v>32.43</v>
      </c>
      <c r="F873" s="442">
        <v>0</v>
      </c>
    </row>
    <row r="874" spans="1:6" x14ac:dyDescent="0.25">
      <c r="A874" s="377" t="s">
        <v>16988</v>
      </c>
      <c r="B874" s="378">
        <v>101768</v>
      </c>
      <c r="C874" s="339" t="s">
        <v>17094</v>
      </c>
      <c r="D874" s="378" t="s">
        <v>1068</v>
      </c>
      <c r="E874" s="441">
        <v>27.32</v>
      </c>
      <c r="F874" s="442">
        <v>0</v>
      </c>
    </row>
    <row r="875" spans="1:6" x14ac:dyDescent="0.25">
      <c r="A875" s="377" t="s">
        <v>16988</v>
      </c>
      <c r="B875" s="378">
        <v>100574</v>
      </c>
      <c r="C875" s="339" t="s">
        <v>17095</v>
      </c>
      <c r="D875" s="378" t="s">
        <v>1068</v>
      </c>
      <c r="E875" s="441">
        <v>1.53</v>
      </c>
      <c r="F875" s="442">
        <v>0</v>
      </c>
    </row>
    <row r="876" spans="1:6" x14ac:dyDescent="0.25">
      <c r="A876" s="377" t="s">
        <v>16988</v>
      </c>
      <c r="B876" s="378">
        <v>102470</v>
      </c>
      <c r="C876" s="339" t="s">
        <v>17096</v>
      </c>
      <c r="D876" s="378" t="s">
        <v>351</v>
      </c>
      <c r="E876" s="441">
        <v>0</v>
      </c>
      <c r="F876" s="442"/>
    </row>
    <row r="877" spans="1:6" x14ac:dyDescent="0.25">
      <c r="A877" s="377" t="s">
        <v>16988</v>
      </c>
      <c r="B877" s="378">
        <v>105756</v>
      </c>
      <c r="C877" s="339" t="s">
        <v>17097</v>
      </c>
      <c r="D877" s="378" t="s">
        <v>351</v>
      </c>
      <c r="E877" s="441">
        <v>0</v>
      </c>
      <c r="F877" s="442"/>
    </row>
    <row r="878" spans="1:6" x14ac:dyDescent="0.25">
      <c r="A878" s="377" t="s">
        <v>16988</v>
      </c>
      <c r="B878" s="378">
        <v>104375</v>
      </c>
      <c r="C878" s="339" t="s">
        <v>17098</v>
      </c>
      <c r="D878" s="378" t="s">
        <v>351</v>
      </c>
      <c r="E878" s="441">
        <v>0</v>
      </c>
      <c r="F878" s="442"/>
    </row>
    <row r="879" spans="1:6" x14ac:dyDescent="0.25">
      <c r="A879" s="377" t="s">
        <v>16988</v>
      </c>
      <c r="B879" s="378">
        <v>105757</v>
      </c>
      <c r="C879" s="339" t="s">
        <v>17099</v>
      </c>
      <c r="D879" s="378" t="s">
        <v>351</v>
      </c>
      <c r="E879" s="441">
        <v>0</v>
      </c>
      <c r="F879" s="442"/>
    </row>
    <row r="880" spans="1:6" x14ac:dyDescent="0.25">
      <c r="A880" s="377" t="s">
        <v>16988</v>
      </c>
      <c r="B880" s="378">
        <v>105562</v>
      </c>
      <c r="C880" s="339" t="s">
        <v>17100</v>
      </c>
      <c r="D880" s="378" t="s">
        <v>1068</v>
      </c>
      <c r="E880" s="441">
        <v>8.77</v>
      </c>
      <c r="F880" s="442">
        <v>0</v>
      </c>
    </row>
    <row r="881" spans="1:6" x14ac:dyDescent="0.25">
      <c r="A881" s="377" t="s">
        <v>16988</v>
      </c>
      <c r="B881" s="378">
        <v>105563</v>
      </c>
      <c r="C881" s="339" t="s">
        <v>17101</v>
      </c>
      <c r="D881" s="378" t="s">
        <v>1068</v>
      </c>
      <c r="E881" s="441">
        <v>7.08</v>
      </c>
      <c r="F881" s="442">
        <v>0</v>
      </c>
    </row>
    <row r="882" spans="1:6" x14ac:dyDescent="0.25">
      <c r="A882" s="377" t="s">
        <v>16988</v>
      </c>
      <c r="B882" s="378">
        <v>105565</v>
      </c>
      <c r="C882" s="339" t="s">
        <v>17102</v>
      </c>
      <c r="D882" s="378" t="s">
        <v>1068</v>
      </c>
      <c r="E882" s="441">
        <v>6.57</v>
      </c>
      <c r="F882" s="442">
        <v>0</v>
      </c>
    </row>
    <row r="883" spans="1:6" x14ac:dyDescent="0.25">
      <c r="A883" s="377" t="s">
        <v>16988</v>
      </c>
      <c r="B883" s="378">
        <v>105557</v>
      </c>
      <c r="C883" s="339" t="s">
        <v>17103</v>
      </c>
      <c r="D883" s="378" t="s">
        <v>1068</v>
      </c>
      <c r="E883" s="441">
        <v>17.03</v>
      </c>
      <c r="F883" s="442">
        <v>0</v>
      </c>
    </row>
    <row r="884" spans="1:6" x14ac:dyDescent="0.25">
      <c r="A884" s="377" t="s">
        <v>16988</v>
      </c>
      <c r="B884" s="378">
        <v>105558</v>
      </c>
      <c r="C884" s="339" t="s">
        <v>17104</v>
      </c>
      <c r="D884" s="378" t="s">
        <v>1068</v>
      </c>
      <c r="E884" s="441">
        <v>14.67</v>
      </c>
      <c r="F884" s="442">
        <v>0</v>
      </c>
    </row>
    <row r="885" spans="1:6" x14ac:dyDescent="0.25">
      <c r="A885" s="377" t="s">
        <v>16988</v>
      </c>
      <c r="B885" s="378">
        <v>105560</v>
      </c>
      <c r="C885" s="339" t="s">
        <v>17105</v>
      </c>
      <c r="D885" s="378" t="s">
        <v>1068</v>
      </c>
      <c r="E885" s="441">
        <v>13.38</v>
      </c>
      <c r="F885" s="442">
        <v>0</v>
      </c>
    </row>
    <row r="886" spans="1:6" x14ac:dyDescent="0.25">
      <c r="A886" s="377" t="s">
        <v>16988</v>
      </c>
      <c r="B886" s="378">
        <v>96386</v>
      </c>
      <c r="C886" s="339" t="s">
        <v>17106</v>
      </c>
      <c r="D886" s="378" t="s">
        <v>1068</v>
      </c>
      <c r="E886" s="441">
        <v>7.03</v>
      </c>
      <c r="F886" s="442">
        <v>0</v>
      </c>
    </row>
    <row r="887" spans="1:6" x14ac:dyDescent="0.25">
      <c r="A887" s="377" t="s">
        <v>16988</v>
      </c>
      <c r="B887" s="378">
        <v>105564</v>
      </c>
      <c r="C887" s="339" t="s">
        <v>17107</v>
      </c>
      <c r="D887" s="378" t="s">
        <v>1068</v>
      </c>
      <c r="E887" s="441">
        <v>6.53</v>
      </c>
      <c r="F887" s="442">
        <v>0</v>
      </c>
    </row>
    <row r="888" spans="1:6" x14ac:dyDescent="0.25">
      <c r="A888" s="377" t="s">
        <v>16988</v>
      </c>
      <c r="B888" s="378">
        <v>105561</v>
      </c>
      <c r="C888" s="339" t="s">
        <v>17108</v>
      </c>
      <c r="D888" s="378" t="s">
        <v>1068</v>
      </c>
      <c r="E888" s="441">
        <v>8.61</v>
      </c>
      <c r="F888" s="442">
        <v>0</v>
      </c>
    </row>
    <row r="889" spans="1:6" x14ac:dyDescent="0.25">
      <c r="A889" s="377" t="s">
        <v>16988</v>
      </c>
      <c r="B889" s="378">
        <v>96385</v>
      </c>
      <c r="C889" s="339" t="s">
        <v>17109</v>
      </c>
      <c r="D889" s="378" t="s">
        <v>1068</v>
      </c>
      <c r="E889" s="441">
        <v>13.23</v>
      </c>
      <c r="F889" s="442">
        <v>0</v>
      </c>
    </row>
    <row r="890" spans="1:6" x14ac:dyDescent="0.25">
      <c r="A890" s="377" t="s">
        <v>16988</v>
      </c>
      <c r="B890" s="378">
        <v>105556</v>
      </c>
      <c r="C890" s="339" t="s">
        <v>17110</v>
      </c>
      <c r="D890" s="378" t="s">
        <v>1068</v>
      </c>
      <c r="E890" s="441">
        <v>14.87</v>
      </c>
      <c r="F890" s="442">
        <v>0</v>
      </c>
    </row>
    <row r="891" spans="1:6" x14ac:dyDescent="0.25">
      <c r="A891" s="377" t="s">
        <v>16988</v>
      </c>
      <c r="B891" s="378">
        <v>105559</v>
      </c>
      <c r="C891" s="339" t="s">
        <v>17111</v>
      </c>
      <c r="D891" s="378" t="s">
        <v>1068</v>
      </c>
      <c r="E891" s="441">
        <v>11.24</v>
      </c>
      <c r="F891" s="442">
        <v>0</v>
      </c>
    </row>
    <row r="892" spans="1:6" x14ac:dyDescent="0.25">
      <c r="A892" s="377" t="s">
        <v>16988</v>
      </c>
      <c r="B892" s="378">
        <v>105733</v>
      </c>
      <c r="C892" s="339" t="s">
        <v>17112</v>
      </c>
      <c r="D892" s="378" t="s">
        <v>1068</v>
      </c>
      <c r="E892" s="441">
        <v>213.51</v>
      </c>
      <c r="F892" s="442">
        <v>0</v>
      </c>
    </row>
    <row r="893" spans="1:6" x14ac:dyDescent="0.25">
      <c r="A893" s="377" t="s">
        <v>16988</v>
      </c>
      <c r="B893" s="378">
        <v>105734</v>
      </c>
      <c r="C893" s="339" t="s">
        <v>17113</v>
      </c>
      <c r="D893" s="378" t="s">
        <v>1068</v>
      </c>
      <c r="E893" s="441">
        <v>206.98</v>
      </c>
      <c r="F893" s="442">
        <v>0</v>
      </c>
    </row>
    <row r="894" spans="1:6" x14ac:dyDescent="0.25">
      <c r="A894" s="377" t="s">
        <v>16988</v>
      </c>
      <c r="B894" s="378">
        <v>105736</v>
      </c>
      <c r="C894" s="339" t="s">
        <v>17114</v>
      </c>
      <c r="D894" s="378" t="s">
        <v>1068</v>
      </c>
      <c r="E894" s="441">
        <v>203.7</v>
      </c>
      <c r="F894" s="442">
        <v>0</v>
      </c>
    </row>
    <row r="895" spans="1:6" x14ac:dyDescent="0.25">
      <c r="A895" s="377" t="s">
        <v>16988</v>
      </c>
      <c r="B895" s="378">
        <v>105728</v>
      </c>
      <c r="C895" s="339" t="s">
        <v>17115</v>
      </c>
      <c r="D895" s="378" t="s">
        <v>1068</v>
      </c>
      <c r="E895" s="441">
        <v>153.35</v>
      </c>
      <c r="F895" s="442">
        <v>0</v>
      </c>
    </row>
    <row r="896" spans="1:6" x14ac:dyDescent="0.25">
      <c r="A896" s="377" t="s">
        <v>16988</v>
      </c>
      <c r="B896" s="378">
        <v>105729</v>
      </c>
      <c r="C896" s="339" t="s">
        <v>17116</v>
      </c>
      <c r="D896" s="378" t="s">
        <v>1068</v>
      </c>
      <c r="E896" s="441">
        <v>148.37</v>
      </c>
      <c r="F896" s="442">
        <v>0</v>
      </c>
    </row>
    <row r="897" spans="1:6" x14ac:dyDescent="0.25">
      <c r="A897" s="377" t="s">
        <v>16988</v>
      </c>
      <c r="B897" s="378">
        <v>105731</v>
      </c>
      <c r="C897" s="339" t="s">
        <v>17117</v>
      </c>
      <c r="D897" s="378" t="s">
        <v>1068</v>
      </c>
      <c r="E897" s="441">
        <v>145.84</v>
      </c>
      <c r="F897" s="442">
        <v>0</v>
      </c>
    </row>
    <row r="898" spans="1:6" x14ac:dyDescent="0.25">
      <c r="A898" s="377" t="s">
        <v>16988</v>
      </c>
      <c r="B898" s="378">
        <v>105738</v>
      </c>
      <c r="C898" s="339" t="s">
        <v>17118</v>
      </c>
      <c r="D898" s="378" t="s">
        <v>1068</v>
      </c>
      <c r="E898" s="441">
        <v>287.10000000000002</v>
      </c>
      <c r="F898" s="442">
        <v>0</v>
      </c>
    </row>
    <row r="899" spans="1:6" x14ac:dyDescent="0.25">
      <c r="A899" s="377" t="s">
        <v>16988</v>
      </c>
      <c r="B899" s="378">
        <v>105739</v>
      </c>
      <c r="C899" s="339" t="s">
        <v>17119</v>
      </c>
      <c r="D899" s="378" t="s">
        <v>1068</v>
      </c>
      <c r="E899" s="441">
        <v>282.20999999999998</v>
      </c>
      <c r="F899" s="442">
        <v>0</v>
      </c>
    </row>
    <row r="900" spans="1:6" x14ac:dyDescent="0.25">
      <c r="A900" s="377" t="s">
        <v>16988</v>
      </c>
      <c r="B900" s="378">
        <v>105741</v>
      </c>
      <c r="C900" s="339" t="s">
        <v>17120</v>
      </c>
      <c r="D900" s="378" t="s">
        <v>1068</v>
      </c>
      <c r="E900" s="441">
        <v>279.63</v>
      </c>
      <c r="F900" s="442">
        <v>0</v>
      </c>
    </row>
    <row r="901" spans="1:6" x14ac:dyDescent="0.25">
      <c r="A901" s="377" t="s">
        <v>16988</v>
      </c>
      <c r="B901" s="378">
        <v>105750</v>
      </c>
      <c r="C901" s="339" t="s">
        <v>17121</v>
      </c>
      <c r="D901" s="378" t="s">
        <v>1068</v>
      </c>
      <c r="E901" s="441">
        <v>144.16</v>
      </c>
      <c r="F901" s="442">
        <v>0</v>
      </c>
    </row>
    <row r="902" spans="1:6" x14ac:dyDescent="0.25">
      <c r="A902" s="377" t="s">
        <v>16988</v>
      </c>
      <c r="B902" s="378">
        <v>105751</v>
      </c>
      <c r="C902" s="339" t="s">
        <v>17122</v>
      </c>
      <c r="D902" s="378" t="s">
        <v>1068</v>
      </c>
      <c r="E902" s="441">
        <v>141.59</v>
      </c>
      <c r="F902" s="442">
        <v>0</v>
      </c>
    </row>
    <row r="903" spans="1:6" x14ac:dyDescent="0.25">
      <c r="A903" s="377" t="s">
        <v>16988</v>
      </c>
      <c r="B903" s="378">
        <v>105753</v>
      </c>
      <c r="C903" s="339" t="s">
        <v>17123</v>
      </c>
      <c r="D903" s="378" t="s">
        <v>1068</v>
      </c>
      <c r="E903" s="441">
        <v>139.26</v>
      </c>
      <c r="F903" s="442">
        <v>0</v>
      </c>
    </row>
    <row r="904" spans="1:6" x14ac:dyDescent="0.25">
      <c r="A904" s="377" t="s">
        <v>16988</v>
      </c>
      <c r="B904" s="378">
        <v>105755</v>
      </c>
      <c r="C904" s="339" t="s">
        <v>17124</v>
      </c>
      <c r="D904" s="378" t="s">
        <v>1068</v>
      </c>
      <c r="E904" s="441">
        <v>137</v>
      </c>
      <c r="F904" s="442">
        <v>0</v>
      </c>
    </row>
    <row r="905" spans="1:6" x14ac:dyDescent="0.25">
      <c r="A905" s="377" t="s">
        <v>16988</v>
      </c>
      <c r="B905" s="378">
        <v>105743</v>
      </c>
      <c r="C905" s="339" t="s">
        <v>17125</v>
      </c>
      <c r="D905" s="378" t="s">
        <v>1068</v>
      </c>
      <c r="E905" s="441">
        <v>108.41</v>
      </c>
      <c r="F905" s="442">
        <v>0</v>
      </c>
    </row>
    <row r="906" spans="1:6" x14ac:dyDescent="0.25">
      <c r="A906" s="377" t="s">
        <v>16988</v>
      </c>
      <c r="B906" s="378">
        <v>105744</v>
      </c>
      <c r="C906" s="339" t="s">
        <v>17126</v>
      </c>
      <c r="D906" s="378" t="s">
        <v>1068</v>
      </c>
      <c r="E906" s="441">
        <v>105.92</v>
      </c>
      <c r="F906" s="442">
        <v>0</v>
      </c>
    </row>
    <row r="907" spans="1:6" x14ac:dyDescent="0.25">
      <c r="A907" s="377" t="s">
        <v>16988</v>
      </c>
      <c r="B907" s="378">
        <v>105746</v>
      </c>
      <c r="C907" s="339" t="s">
        <v>17127</v>
      </c>
      <c r="D907" s="378" t="s">
        <v>1068</v>
      </c>
      <c r="E907" s="441">
        <v>103.41</v>
      </c>
      <c r="F907" s="442">
        <v>0</v>
      </c>
    </row>
    <row r="908" spans="1:6" x14ac:dyDescent="0.25">
      <c r="A908" s="377" t="s">
        <v>16988</v>
      </c>
      <c r="B908" s="378">
        <v>105748</v>
      </c>
      <c r="C908" s="339" t="s">
        <v>17128</v>
      </c>
      <c r="D908" s="378" t="s">
        <v>1068</v>
      </c>
      <c r="E908" s="441">
        <v>100.88</v>
      </c>
      <c r="F908" s="442">
        <v>0</v>
      </c>
    </row>
    <row r="909" spans="1:6" x14ac:dyDescent="0.25">
      <c r="A909" s="377" t="s">
        <v>16988</v>
      </c>
      <c r="B909" s="378">
        <v>105660</v>
      </c>
      <c r="C909" s="339" t="s">
        <v>17129</v>
      </c>
      <c r="D909" s="378" t="s">
        <v>1068</v>
      </c>
      <c r="E909" s="441">
        <v>170.07</v>
      </c>
      <c r="F909" s="442">
        <v>0</v>
      </c>
    </row>
    <row r="910" spans="1:6" x14ac:dyDescent="0.25">
      <c r="A910" s="377" t="s">
        <v>16988</v>
      </c>
      <c r="B910" s="378">
        <v>105663</v>
      </c>
      <c r="C910" s="339" t="s">
        <v>17130</v>
      </c>
      <c r="D910" s="378" t="s">
        <v>1068</v>
      </c>
      <c r="E910" s="441">
        <v>159.19999999999999</v>
      </c>
      <c r="F910" s="442">
        <v>0</v>
      </c>
    </row>
    <row r="911" spans="1:6" x14ac:dyDescent="0.25">
      <c r="A911" s="377" t="s">
        <v>16988</v>
      </c>
      <c r="B911" s="378">
        <v>105669</v>
      </c>
      <c r="C911" s="339" t="s">
        <v>17131</v>
      </c>
      <c r="D911" s="378" t="s">
        <v>1068</v>
      </c>
      <c r="E911" s="441">
        <v>153.72999999999999</v>
      </c>
      <c r="F911" s="442">
        <v>0</v>
      </c>
    </row>
    <row r="912" spans="1:6" x14ac:dyDescent="0.25">
      <c r="A912" s="377" t="s">
        <v>16988</v>
      </c>
      <c r="B912" s="378">
        <v>105642</v>
      </c>
      <c r="C912" s="339" t="s">
        <v>17132</v>
      </c>
      <c r="D912" s="378" t="s">
        <v>1068</v>
      </c>
      <c r="E912" s="441">
        <v>184.09</v>
      </c>
      <c r="F912" s="442">
        <v>0</v>
      </c>
    </row>
    <row r="913" spans="1:6" x14ac:dyDescent="0.25">
      <c r="A913" s="377" t="s">
        <v>16988</v>
      </c>
      <c r="B913" s="378">
        <v>105648</v>
      </c>
      <c r="C913" s="339" t="s">
        <v>17133</v>
      </c>
      <c r="D913" s="378" t="s">
        <v>1068</v>
      </c>
      <c r="E913" s="441">
        <v>179.11</v>
      </c>
      <c r="F913" s="442">
        <v>0</v>
      </c>
    </row>
    <row r="914" spans="1:6" x14ac:dyDescent="0.25">
      <c r="A914" s="377" t="s">
        <v>16988</v>
      </c>
      <c r="B914" s="378">
        <v>105654</v>
      </c>
      <c r="C914" s="339" t="s">
        <v>17134</v>
      </c>
      <c r="D914" s="378" t="s">
        <v>1068</v>
      </c>
      <c r="E914" s="441">
        <v>176.58</v>
      </c>
      <c r="F914" s="442">
        <v>0</v>
      </c>
    </row>
    <row r="915" spans="1:6" x14ac:dyDescent="0.25">
      <c r="A915" s="377" t="s">
        <v>16988</v>
      </c>
      <c r="B915" s="378">
        <v>105661</v>
      </c>
      <c r="C915" s="339" t="s">
        <v>17135</v>
      </c>
      <c r="D915" s="378" t="s">
        <v>1068</v>
      </c>
      <c r="E915" s="441">
        <v>197.59</v>
      </c>
      <c r="F915" s="442">
        <v>0</v>
      </c>
    </row>
    <row r="916" spans="1:6" x14ac:dyDescent="0.25">
      <c r="A916" s="377" t="s">
        <v>16988</v>
      </c>
      <c r="B916" s="378">
        <v>105664</v>
      </c>
      <c r="C916" s="339" t="s">
        <v>17136</v>
      </c>
      <c r="D916" s="378" t="s">
        <v>1068</v>
      </c>
      <c r="E916" s="441">
        <v>186.72</v>
      </c>
      <c r="F916" s="442">
        <v>0</v>
      </c>
    </row>
    <row r="917" spans="1:6" x14ac:dyDescent="0.25">
      <c r="A917" s="377" t="s">
        <v>16988</v>
      </c>
      <c r="B917" s="378">
        <v>105670</v>
      </c>
      <c r="C917" s="339" t="s">
        <v>17137</v>
      </c>
      <c r="D917" s="378" t="s">
        <v>1068</v>
      </c>
      <c r="E917" s="441">
        <v>181.25</v>
      </c>
      <c r="F917" s="442">
        <v>0</v>
      </c>
    </row>
    <row r="918" spans="1:6" x14ac:dyDescent="0.25">
      <c r="A918" s="377" t="s">
        <v>16988</v>
      </c>
      <c r="B918" s="378">
        <v>105643</v>
      </c>
      <c r="C918" s="339" t="s">
        <v>17138</v>
      </c>
      <c r="D918" s="378" t="s">
        <v>1068</v>
      </c>
      <c r="E918" s="441">
        <v>209.84</v>
      </c>
      <c r="F918" s="442">
        <v>0</v>
      </c>
    </row>
    <row r="919" spans="1:6" x14ac:dyDescent="0.25">
      <c r="A919" s="377" t="s">
        <v>16988</v>
      </c>
      <c r="B919" s="378">
        <v>105649</v>
      </c>
      <c r="C919" s="339" t="s">
        <v>17139</v>
      </c>
      <c r="D919" s="378" t="s">
        <v>1068</v>
      </c>
      <c r="E919" s="441">
        <v>204.86</v>
      </c>
      <c r="F919" s="442">
        <v>0</v>
      </c>
    </row>
    <row r="920" spans="1:6" x14ac:dyDescent="0.25">
      <c r="A920" s="377" t="s">
        <v>16988</v>
      </c>
      <c r="B920" s="378">
        <v>105655</v>
      </c>
      <c r="C920" s="339" t="s">
        <v>17140</v>
      </c>
      <c r="D920" s="378" t="s">
        <v>1068</v>
      </c>
      <c r="E920" s="441">
        <v>202.33</v>
      </c>
      <c r="F920" s="442">
        <v>0</v>
      </c>
    </row>
    <row r="921" spans="1:6" x14ac:dyDescent="0.25">
      <c r="A921" s="377" t="s">
        <v>16988</v>
      </c>
      <c r="B921" s="378">
        <v>105662</v>
      </c>
      <c r="C921" s="339" t="s">
        <v>17141</v>
      </c>
      <c r="D921" s="378" t="s">
        <v>1068</v>
      </c>
      <c r="E921" s="441">
        <v>224.73</v>
      </c>
      <c r="F921" s="442">
        <v>0</v>
      </c>
    </row>
    <row r="922" spans="1:6" x14ac:dyDescent="0.25">
      <c r="A922" s="377" t="s">
        <v>16988</v>
      </c>
      <c r="B922" s="378">
        <v>105665</v>
      </c>
      <c r="C922" s="339" t="s">
        <v>17142</v>
      </c>
      <c r="D922" s="378" t="s">
        <v>1068</v>
      </c>
      <c r="E922" s="441">
        <v>213.86</v>
      </c>
      <c r="F922" s="442">
        <v>0</v>
      </c>
    </row>
    <row r="923" spans="1:6" x14ac:dyDescent="0.25">
      <c r="A923" s="377" t="s">
        <v>16988</v>
      </c>
      <c r="B923" s="378">
        <v>105671</v>
      </c>
      <c r="C923" s="339" t="s">
        <v>17143</v>
      </c>
      <c r="D923" s="378" t="s">
        <v>1068</v>
      </c>
      <c r="E923" s="441">
        <v>208.39</v>
      </c>
      <c r="F923" s="442">
        <v>0</v>
      </c>
    </row>
    <row r="924" spans="1:6" x14ac:dyDescent="0.25">
      <c r="A924" s="377" t="s">
        <v>16988</v>
      </c>
      <c r="B924" s="378">
        <v>105644</v>
      </c>
      <c r="C924" s="339" t="s">
        <v>17144</v>
      </c>
      <c r="D924" s="378" t="s">
        <v>1068</v>
      </c>
      <c r="E924" s="441">
        <v>235.59</v>
      </c>
      <c r="F924" s="442">
        <v>0</v>
      </c>
    </row>
    <row r="925" spans="1:6" x14ac:dyDescent="0.25">
      <c r="A925" s="377" t="s">
        <v>16988</v>
      </c>
      <c r="B925" s="378">
        <v>105650</v>
      </c>
      <c r="C925" s="339" t="s">
        <v>17145</v>
      </c>
      <c r="D925" s="378" t="s">
        <v>1068</v>
      </c>
      <c r="E925" s="441">
        <v>230.61</v>
      </c>
      <c r="F925" s="442">
        <v>0</v>
      </c>
    </row>
    <row r="926" spans="1:6" x14ac:dyDescent="0.25">
      <c r="A926" s="377" t="s">
        <v>16988</v>
      </c>
      <c r="B926" s="378">
        <v>105656</v>
      </c>
      <c r="C926" s="339" t="s">
        <v>17146</v>
      </c>
      <c r="D926" s="378" t="s">
        <v>1068</v>
      </c>
      <c r="E926" s="441">
        <v>228.08</v>
      </c>
      <c r="F926" s="442">
        <v>0</v>
      </c>
    </row>
    <row r="927" spans="1:6" x14ac:dyDescent="0.25">
      <c r="A927" s="377" t="s">
        <v>16988</v>
      </c>
      <c r="B927" s="378">
        <v>105577</v>
      </c>
      <c r="C927" s="339" t="s">
        <v>17147</v>
      </c>
      <c r="D927" s="378" t="s">
        <v>1068</v>
      </c>
      <c r="E927" s="441">
        <v>111.35</v>
      </c>
      <c r="F927" s="442">
        <v>0</v>
      </c>
    </row>
    <row r="928" spans="1:6" x14ac:dyDescent="0.25">
      <c r="A928" s="377" t="s">
        <v>16988</v>
      </c>
      <c r="B928" s="378">
        <v>105578</v>
      </c>
      <c r="C928" s="339" t="s">
        <v>17148</v>
      </c>
      <c r="D928" s="378" t="s">
        <v>1068</v>
      </c>
      <c r="E928" s="441">
        <v>100.48</v>
      </c>
      <c r="F928" s="442">
        <v>0</v>
      </c>
    </row>
    <row r="929" spans="1:6" x14ac:dyDescent="0.25">
      <c r="A929" s="377" t="s">
        <v>16988</v>
      </c>
      <c r="B929" s="378">
        <v>105712</v>
      </c>
      <c r="C929" s="339" t="s">
        <v>17149</v>
      </c>
      <c r="D929" s="378" t="s">
        <v>1068</v>
      </c>
      <c r="E929" s="441">
        <v>95.01</v>
      </c>
      <c r="F929" s="442">
        <v>0</v>
      </c>
    </row>
    <row r="930" spans="1:6" x14ac:dyDescent="0.25">
      <c r="A930" s="377" t="s">
        <v>16988</v>
      </c>
      <c r="B930" s="378">
        <v>105637</v>
      </c>
      <c r="C930" s="339" t="s">
        <v>17150</v>
      </c>
      <c r="D930" s="378" t="s">
        <v>1068</v>
      </c>
      <c r="E930" s="441">
        <v>132.61000000000001</v>
      </c>
      <c r="F930" s="442">
        <v>0</v>
      </c>
    </row>
    <row r="931" spans="1:6" x14ac:dyDescent="0.25">
      <c r="A931" s="377" t="s">
        <v>16988</v>
      </c>
      <c r="B931" s="378">
        <v>105707</v>
      </c>
      <c r="C931" s="339" t="s">
        <v>17151</v>
      </c>
      <c r="D931" s="378" t="s">
        <v>1068</v>
      </c>
      <c r="E931" s="441">
        <v>127.63</v>
      </c>
      <c r="F931" s="442">
        <v>0</v>
      </c>
    </row>
    <row r="932" spans="1:6" x14ac:dyDescent="0.25">
      <c r="A932" s="377" t="s">
        <v>16988</v>
      </c>
      <c r="B932" s="378">
        <v>105709</v>
      </c>
      <c r="C932" s="339" t="s">
        <v>17152</v>
      </c>
      <c r="D932" s="378" t="s">
        <v>1068</v>
      </c>
      <c r="E932" s="441">
        <v>125.1</v>
      </c>
      <c r="F932" s="442">
        <v>0</v>
      </c>
    </row>
    <row r="933" spans="1:6" x14ac:dyDescent="0.25">
      <c r="A933" s="377" t="s">
        <v>16988</v>
      </c>
      <c r="B933" s="378">
        <v>105693</v>
      </c>
      <c r="C933" s="339" t="s">
        <v>17153</v>
      </c>
      <c r="D933" s="378" t="s">
        <v>1068</v>
      </c>
      <c r="E933" s="441">
        <v>159.80000000000001</v>
      </c>
      <c r="F933" s="442">
        <v>0</v>
      </c>
    </row>
    <row r="934" spans="1:6" x14ac:dyDescent="0.25">
      <c r="A934" s="377" t="s">
        <v>16988</v>
      </c>
      <c r="B934" s="378">
        <v>105696</v>
      </c>
      <c r="C934" s="339" t="s">
        <v>17154</v>
      </c>
      <c r="D934" s="378" t="s">
        <v>1068</v>
      </c>
      <c r="E934" s="441">
        <v>148.93</v>
      </c>
      <c r="F934" s="442">
        <v>0</v>
      </c>
    </row>
    <row r="935" spans="1:6" x14ac:dyDescent="0.25">
      <c r="A935" s="377" t="s">
        <v>16988</v>
      </c>
      <c r="B935" s="378">
        <v>105702</v>
      </c>
      <c r="C935" s="339" t="s">
        <v>17155</v>
      </c>
      <c r="D935" s="378" t="s">
        <v>1068</v>
      </c>
      <c r="E935" s="441">
        <v>143.46</v>
      </c>
      <c r="F935" s="442">
        <v>0</v>
      </c>
    </row>
    <row r="936" spans="1:6" x14ac:dyDescent="0.25">
      <c r="A936" s="377" t="s">
        <v>16988</v>
      </c>
      <c r="B936" s="378">
        <v>105675</v>
      </c>
      <c r="C936" s="339" t="s">
        <v>17156</v>
      </c>
      <c r="D936" s="378" t="s">
        <v>1068</v>
      </c>
      <c r="E936" s="441">
        <v>168.48</v>
      </c>
      <c r="F936" s="442">
        <v>0</v>
      </c>
    </row>
    <row r="937" spans="1:6" x14ac:dyDescent="0.25">
      <c r="A937" s="377" t="s">
        <v>16988</v>
      </c>
      <c r="B937" s="378">
        <v>105681</v>
      </c>
      <c r="C937" s="339" t="s">
        <v>17157</v>
      </c>
      <c r="D937" s="378" t="s">
        <v>1068</v>
      </c>
      <c r="E937" s="441">
        <v>163.5</v>
      </c>
      <c r="F937" s="442">
        <v>0</v>
      </c>
    </row>
    <row r="938" spans="1:6" x14ac:dyDescent="0.25">
      <c r="A938" s="377" t="s">
        <v>16988</v>
      </c>
      <c r="B938" s="378">
        <v>105687</v>
      </c>
      <c r="C938" s="339" t="s">
        <v>17158</v>
      </c>
      <c r="D938" s="378" t="s">
        <v>1068</v>
      </c>
      <c r="E938" s="441">
        <v>160.97</v>
      </c>
      <c r="F938" s="442">
        <v>0</v>
      </c>
    </row>
    <row r="939" spans="1:6" x14ac:dyDescent="0.25">
      <c r="A939" s="377" t="s">
        <v>16988</v>
      </c>
      <c r="B939" s="378">
        <v>105694</v>
      </c>
      <c r="C939" s="339" t="s">
        <v>17159</v>
      </c>
      <c r="D939" s="378" t="s">
        <v>1068</v>
      </c>
      <c r="E939" s="441">
        <v>187.53</v>
      </c>
      <c r="F939" s="442">
        <v>0</v>
      </c>
    </row>
    <row r="940" spans="1:6" x14ac:dyDescent="0.25">
      <c r="A940" s="377" t="s">
        <v>16988</v>
      </c>
      <c r="B940" s="378">
        <v>105697</v>
      </c>
      <c r="C940" s="339" t="s">
        <v>17160</v>
      </c>
      <c r="D940" s="378" t="s">
        <v>1068</v>
      </c>
      <c r="E940" s="441">
        <v>176.66</v>
      </c>
      <c r="F940" s="442">
        <v>0</v>
      </c>
    </row>
    <row r="941" spans="1:6" x14ac:dyDescent="0.25">
      <c r="A941" s="377" t="s">
        <v>16988</v>
      </c>
      <c r="B941" s="378">
        <v>105703</v>
      </c>
      <c r="C941" s="339" t="s">
        <v>17161</v>
      </c>
      <c r="D941" s="378" t="s">
        <v>1068</v>
      </c>
      <c r="E941" s="441">
        <v>171.19</v>
      </c>
      <c r="F941" s="442">
        <v>0</v>
      </c>
    </row>
    <row r="942" spans="1:6" x14ac:dyDescent="0.25">
      <c r="A942" s="377" t="s">
        <v>16988</v>
      </c>
      <c r="B942" s="378">
        <v>105676</v>
      </c>
      <c r="C942" s="339" t="s">
        <v>17162</v>
      </c>
      <c r="D942" s="378" t="s">
        <v>1068</v>
      </c>
      <c r="E942" s="441">
        <v>194.55</v>
      </c>
      <c r="F942" s="442">
        <v>0</v>
      </c>
    </row>
    <row r="943" spans="1:6" x14ac:dyDescent="0.25">
      <c r="A943" s="377" t="s">
        <v>16988</v>
      </c>
      <c r="B943" s="378">
        <v>105682</v>
      </c>
      <c r="C943" s="339" t="s">
        <v>17163</v>
      </c>
      <c r="D943" s="378" t="s">
        <v>1068</v>
      </c>
      <c r="E943" s="441">
        <v>189.57</v>
      </c>
      <c r="F943" s="442">
        <v>0</v>
      </c>
    </row>
    <row r="944" spans="1:6" x14ac:dyDescent="0.25">
      <c r="A944" s="377" t="s">
        <v>16988</v>
      </c>
      <c r="B944" s="378">
        <v>105688</v>
      </c>
      <c r="C944" s="339" t="s">
        <v>17164</v>
      </c>
      <c r="D944" s="378" t="s">
        <v>1068</v>
      </c>
      <c r="E944" s="441">
        <v>187.04</v>
      </c>
      <c r="F944" s="442">
        <v>0</v>
      </c>
    </row>
    <row r="945" spans="1:6" x14ac:dyDescent="0.25">
      <c r="A945" s="377" t="s">
        <v>16988</v>
      </c>
      <c r="B945" s="378">
        <v>105695</v>
      </c>
      <c r="C945" s="339" t="s">
        <v>17165</v>
      </c>
      <c r="D945" s="378" t="s">
        <v>1068</v>
      </c>
      <c r="E945" s="441">
        <v>214.89</v>
      </c>
      <c r="F945" s="442">
        <v>0</v>
      </c>
    </row>
    <row r="946" spans="1:6" x14ac:dyDescent="0.25">
      <c r="A946" s="377" t="s">
        <v>16988</v>
      </c>
      <c r="B946" s="378">
        <v>105698</v>
      </c>
      <c r="C946" s="339" t="s">
        <v>17166</v>
      </c>
      <c r="D946" s="378" t="s">
        <v>1068</v>
      </c>
      <c r="E946" s="441">
        <v>204.02</v>
      </c>
      <c r="F946" s="442">
        <v>0</v>
      </c>
    </row>
    <row r="947" spans="1:6" x14ac:dyDescent="0.25">
      <c r="A947" s="377" t="s">
        <v>16988</v>
      </c>
      <c r="B947" s="378">
        <v>105704</v>
      </c>
      <c r="C947" s="339" t="s">
        <v>17167</v>
      </c>
      <c r="D947" s="378" t="s">
        <v>1068</v>
      </c>
      <c r="E947" s="441">
        <v>198.55</v>
      </c>
      <c r="F947" s="442">
        <v>0</v>
      </c>
    </row>
    <row r="948" spans="1:6" x14ac:dyDescent="0.25">
      <c r="A948" s="377" t="s">
        <v>16988</v>
      </c>
      <c r="B948" s="378">
        <v>105677</v>
      </c>
      <c r="C948" s="339" t="s">
        <v>17168</v>
      </c>
      <c r="D948" s="378" t="s">
        <v>1068</v>
      </c>
      <c r="E948" s="441">
        <v>220.63</v>
      </c>
      <c r="F948" s="442">
        <v>0</v>
      </c>
    </row>
    <row r="949" spans="1:6" x14ac:dyDescent="0.25">
      <c r="A949" s="377" t="s">
        <v>16988</v>
      </c>
      <c r="B949" s="378">
        <v>105683</v>
      </c>
      <c r="C949" s="339" t="s">
        <v>17169</v>
      </c>
      <c r="D949" s="378" t="s">
        <v>1068</v>
      </c>
      <c r="E949" s="441">
        <v>215.65</v>
      </c>
      <c r="F949" s="442">
        <v>0</v>
      </c>
    </row>
    <row r="950" spans="1:6" x14ac:dyDescent="0.25">
      <c r="A950" s="377" t="s">
        <v>16988</v>
      </c>
      <c r="B950" s="378">
        <v>105689</v>
      </c>
      <c r="C950" s="339" t="s">
        <v>17170</v>
      </c>
      <c r="D950" s="378" t="s">
        <v>1068</v>
      </c>
      <c r="E950" s="441">
        <v>213.12</v>
      </c>
      <c r="F950" s="442">
        <v>0</v>
      </c>
    </row>
    <row r="951" spans="1:6" x14ac:dyDescent="0.25">
      <c r="A951" s="377" t="s">
        <v>16988</v>
      </c>
      <c r="B951" s="378">
        <v>105579</v>
      </c>
      <c r="C951" s="339" t="s">
        <v>17171</v>
      </c>
      <c r="D951" s="378" t="s">
        <v>1068</v>
      </c>
      <c r="E951" s="441">
        <v>100.65</v>
      </c>
      <c r="F951" s="442">
        <v>0</v>
      </c>
    </row>
    <row r="952" spans="1:6" x14ac:dyDescent="0.25">
      <c r="A952" s="377" t="s">
        <v>16988</v>
      </c>
      <c r="B952" s="378">
        <v>105580</v>
      </c>
      <c r="C952" s="339" t="s">
        <v>17172</v>
      </c>
      <c r="D952" s="378" t="s">
        <v>1068</v>
      </c>
      <c r="E952" s="441">
        <v>89.78</v>
      </c>
      <c r="F952" s="442">
        <v>0</v>
      </c>
    </row>
    <row r="953" spans="1:6" x14ac:dyDescent="0.25">
      <c r="A953" s="377" t="s">
        <v>16988</v>
      </c>
      <c r="B953" s="378">
        <v>105582</v>
      </c>
      <c r="C953" s="339" t="s">
        <v>17173</v>
      </c>
      <c r="D953" s="378" t="s">
        <v>1068</v>
      </c>
      <c r="E953" s="441">
        <v>84.31</v>
      </c>
      <c r="F953" s="442">
        <v>0</v>
      </c>
    </row>
    <row r="954" spans="1:6" x14ac:dyDescent="0.25">
      <c r="A954" s="377" t="s">
        <v>16988</v>
      </c>
      <c r="B954" s="378">
        <v>105638</v>
      </c>
      <c r="C954" s="339" t="s">
        <v>17174</v>
      </c>
      <c r="D954" s="378" t="s">
        <v>1068</v>
      </c>
      <c r="E954" s="441">
        <v>116.35</v>
      </c>
      <c r="F954" s="442">
        <v>0</v>
      </c>
    </row>
    <row r="955" spans="1:6" x14ac:dyDescent="0.25">
      <c r="A955" s="377" t="s">
        <v>16988</v>
      </c>
      <c r="B955" s="378">
        <v>105715</v>
      </c>
      <c r="C955" s="339" t="s">
        <v>17175</v>
      </c>
      <c r="D955" s="378" t="s">
        <v>1068</v>
      </c>
      <c r="E955" s="441">
        <v>111.37</v>
      </c>
      <c r="F955" s="442">
        <v>0</v>
      </c>
    </row>
    <row r="956" spans="1:6" x14ac:dyDescent="0.25">
      <c r="A956" s="377" t="s">
        <v>16988</v>
      </c>
      <c r="B956" s="378">
        <v>105717</v>
      </c>
      <c r="C956" s="339" t="s">
        <v>17176</v>
      </c>
      <c r="D956" s="378" t="s">
        <v>1068</v>
      </c>
      <c r="E956" s="441">
        <v>108.84</v>
      </c>
      <c r="F956" s="442">
        <v>0</v>
      </c>
    </row>
    <row r="957" spans="1:6" x14ac:dyDescent="0.25">
      <c r="A957" s="377" t="s">
        <v>16988</v>
      </c>
      <c r="B957" s="378">
        <v>105626</v>
      </c>
      <c r="C957" s="339" t="s">
        <v>17177</v>
      </c>
      <c r="D957" s="378" t="s">
        <v>1068</v>
      </c>
      <c r="E957" s="441">
        <v>118.49</v>
      </c>
      <c r="F957" s="442">
        <v>0</v>
      </c>
    </row>
    <row r="958" spans="1:6" x14ac:dyDescent="0.25">
      <c r="A958" s="377" t="s">
        <v>16988</v>
      </c>
      <c r="B958" s="378">
        <v>105629</v>
      </c>
      <c r="C958" s="339" t="s">
        <v>17178</v>
      </c>
      <c r="D958" s="378" t="s">
        <v>1068</v>
      </c>
      <c r="E958" s="441">
        <v>109.76</v>
      </c>
      <c r="F958" s="442">
        <v>0</v>
      </c>
    </row>
    <row r="959" spans="1:6" x14ac:dyDescent="0.25">
      <c r="A959" s="377" t="s">
        <v>16988</v>
      </c>
      <c r="B959" s="378">
        <v>105635</v>
      </c>
      <c r="C959" s="339" t="s">
        <v>17179</v>
      </c>
      <c r="D959" s="378" t="s">
        <v>1068</v>
      </c>
      <c r="E959" s="441">
        <v>108.58</v>
      </c>
      <c r="F959" s="442">
        <v>0</v>
      </c>
    </row>
    <row r="960" spans="1:6" x14ac:dyDescent="0.25">
      <c r="A960" s="377" t="s">
        <v>16988</v>
      </c>
      <c r="B960" s="378">
        <v>105605</v>
      </c>
      <c r="C960" s="339" t="s">
        <v>17180</v>
      </c>
      <c r="D960" s="378" t="s">
        <v>1068</v>
      </c>
      <c r="E960" s="441">
        <v>108.16</v>
      </c>
      <c r="F960" s="442">
        <v>0</v>
      </c>
    </row>
    <row r="961" spans="1:6" x14ac:dyDescent="0.25">
      <c r="A961" s="377" t="s">
        <v>16988</v>
      </c>
      <c r="B961" s="378">
        <v>105613</v>
      </c>
      <c r="C961" s="339" t="s">
        <v>17181</v>
      </c>
      <c r="D961" s="378" t="s">
        <v>1068</v>
      </c>
      <c r="E961" s="441">
        <v>104.95</v>
      </c>
      <c r="F961" s="442">
        <v>0</v>
      </c>
    </row>
    <row r="962" spans="1:6" x14ac:dyDescent="0.25">
      <c r="A962" s="377" t="s">
        <v>16988</v>
      </c>
      <c r="B962" s="378">
        <v>105621</v>
      </c>
      <c r="C962" s="339" t="s">
        <v>17182</v>
      </c>
      <c r="D962" s="378" t="s">
        <v>1068</v>
      </c>
      <c r="E962" s="441">
        <v>102.62</v>
      </c>
      <c r="F962" s="442">
        <v>0</v>
      </c>
    </row>
    <row r="963" spans="1:6" x14ac:dyDescent="0.25">
      <c r="A963" s="377" t="s">
        <v>16988</v>
      </c>
      <c r="B963" s="378">
        <v>105627</v>
      </c>
      <c r="C963" s="339" t="s">
        <v>17183</v>
      </c>
      <c r="D963" s="378" t="s">
        <v>1068</v>
      </c>
      <c r="E963" s="441">
        <v>146.91999999999999</v>
      </c>
      <c r="F963" s="442">
        <v>0</v>
      </c>
    </row>
    <row r="964" spans="1:6" x14ac:dyDescent="0.25">
      <c r="A964" s="377" t="s">
        <v>16988</v>
      </c>
      <c r="B964" s="378">
        <v>105630</v>
      </c>
      <c r="C964" s="339" t="s">
        <v>17184</v>
      </c>
      <c r="D964" s="378" t="s">
        <v>1068</v>
      </c>
      <c r="E964" s="441">
        <v>138.19</v>
      </c>
      <c r="F964" s="442">
        <v>0</v>
      </c>
    </row>
    <row r="965" spans="1:6" x14ac:dyDescent="0.25">
      <c r="A965" s="377" t="s">
        <v>16988</v>
      </c>
      <c r="B965" s="378">
        <v>105636</v>
      </c>
      <c r="C965" s="339" t="s">
        <v>17185</v>
      </c>
      <c r="D965" s="378" t="s">
        <v>1068</v>
      </c>
      <c r="E965" s="441">
        <v>137.01</v>
      </c>
      <c r="F965" s="442">
        <v>0</v>
      </c>
    </row>
    <row r="966" spans="1:6" x14ac:dyDescent="0.25">
      <c r="A966" s="377" t="s">
        <v>16988</v>
      </c>
      <c r="B966" s="378">
        <v>105606</v>
      </c>
      <c r="C966" s="339" t="s">
        <v>17186</v>
      </c>
      <c r="D966" s="378" t="s">
        <v>1068</v>
      </c>
      <c r="E966" s="441">
        <v>135.86000000000001</v>
      </c>
      <c r="F966" s="442">
        <v>0</v>
      </c>
    </row>
    <row r="967" spans="1:6" x14ac:dyDescent="0.25">
      <c r="A967" s="377" t="s">
        <v>16988</v>
      </c>
      <c r="B967" s="378">
        <v>105614</v>
      </c>
      <c r="C967" s="339" t="s">
        <v>17187</v>
      </c>
      <c r="D967" s="378" t="s">
        <v>1068</v>
      </c>
      <c r="E967" s="441">
        <v>132.65</v>
      </c>
      <c r="F967" s="442">
        <v>0</v>
      </c>
    </row>
    <row r="968" spans="1:6" x14ac:dyDescent="0.25">
      <c r="A968" s="377" t="s">
        <v>16988</v>
      </c>
      <c r="B968" s="378">
        <v>105622</v>
      </c>
      <c r="C968" s="339" t="s">
        <v>17188</v>
      </c>
      <c r="D968" s="378" t="s">
        <v>1068</v>
      </c>
      <c r="E968" s="441">
        <v>130.32</v>
      </c>
      <c r="F968" s="442">
        <v>0</v>
      </c>
    </row>
    <row r="969" spans="1:6" x14ac:dyDescent="0.25">
      <c r="A969" s="377" t="s">
        <v>16988</v>
      </c>
      <c r="B969" s="378">
        <v>105572</v>
      </c>
      <c r="C969" s="339" t="s">
        <v>17189</v>
      </c>
      <c r="D969" s="378" t="s">
        <v>1068</v>
      </c>
      <c r="E969" s="441">
        <v>60.09</v>
      </c>
      <c r="F969" s="442">
        <v>0</v>
      </c>
    </row>
    <row r="970" spans="1:6" x14ac:dyDescent="0.25">
      <c r="A970" s="377" t="s">
        <v>16988</v>
      </c>
      <c r="B970" s="378">
        <v>105574</v>
      </c>
      <c r="C970" s="339" t="s">
        <v>17190</v>
      </c>
      <c r="D970" s="378" t="s">
        <v>1068</v>
      </c>
      <c r="E970" s="441">
        <v>51.36</v>
      </c>
      <c r="F970" s="442">
        <v>0</v>
      </c>
    </row>
    <row r="971" spans="1:6" x14ac:dyDescent="0.25">
      <c r="A971" s="377" t="s">
        <v>16988</v>
      </c>
      <c r="B971" s="378">
        <v>105576</v>
      </c>
      <c r="C971" s="339" t="s">
        <v>17191</v>
      </c>
      <c r="D971" s="378" t="s">
        <v>1068</v>
      </c>
      <c r="E971" s="441">
        <v>50.18</v>
      </c>
      <c r="F971" s="442">
        <v>0</v>
      </c>
    </row>
    <row r="972" spans="1:6" x14ac:dyDescent="0.25">
      <c r="A972" s="377" t="s">
        <v>16988</v>
      </c>
      <c r="B972" s="378">
        <v>105603</v>
      </c>
      <c r="C972" s="339" t="s">
        <v>17192</v>
      </c>
      <c r="D972" s="378" t="s">
        <v>1068</v>
      </c>
      <c r="E972" s="441">
        <v>52.76</v>
      </c>
      <c r="F972" s="442">
        <v>0</v>
      </c>
    </row>
    <row r="973" spans="1:6" x14ac:dyDescent="0.25">
      <c r="A973" s="377" t="s">
        <v>16988</v>
      </c>
      <c r="B973" s="378">
        <v>105611</v>
      </c>
      <c r="C973" s="339" t="s">
        <v>17193</v>
      </c>
      <c r="D973" s="378" t="s">
        <v>1068</v>
      </c>
      <c r="E973" s="441">
        <v>49.55</v>
      </c>
      <c r="F973" s="442">
        <v>0</v>
      </c>
    </row>
    <row r="974" spans="1:6" x14ac:dyDescent="0.25">
      <c r="A974" s="377" t="s">
        <v>16988</v>
      </c>
      <c r="B974" s="378">
        <v>105619</v>
      </c>
      <c r="C974" s="339" t="s">
        <v>17194</v>
      </c>
      <c r="D974" s="378" t="s">
        <v>1068</v>
      </c>
      <c r="E974" s="441">
        <v>47.22</v>
      </c>
      <c r="F974" s="442">
        <v>0</v>
      </c>
    </row>
    <row r="975" spans="1:6" x14ac:dyDescent="0.25">
      <c r="A975" s="377" t="s">
        <v>16988</v>
      </c>
      <c r="B975" s="378">
        <v>105573</v>
      </c>
      <c r="C975" s="339" t="s">
        <v>17195</v>
      </c>
      <c r="D975" s="378" t="s">
        <v>1068</v>
      </c>
      <c r="E975" s="441">
        <v>89.69</v>
      </c>
      <c r="F975" s="442">
        <v>0</v>
      </c>
    </row>
    <row r="976" spans="1:6" x14ac:dyDescent="0.25">
      <c r="A976" s="377" t="s">
        <v>16988</v>
      </c>
      <c r="B976" s="378">
        <v>105628</v>
      </c>
      <c r="C976" s="339" t="s">
        <v>17196</v>
      </c>
      <c r="D976" s="378" t="s">
        <v>1068</v>
      </c>
      <c r="E976" s="441">
        <v>80.959999999999994</v>
      </c>
      <c r="F976" s="442">
        <v>0</v>
      </c>
    </row>
    <row r="977" spans="1:6" x14ac:dyDescent="0.25">
      <c r="A977" s="377" t="s">
        <v>16988</v>
      </c>
      <c r="B977" s="378">
        <v>105634</v>
      </c>
      <c r="C977" s="339" t="s">
        <v>17197</v>
      </c>
      <c r="D977" s="378" t="s">
        <v>1068</v>
      </c>
      <c r="E977" s="441">
        <v>79.78</v>
      </c>
      <c r="F977" s="442">
        <v>0</v>
      </c>
    </row>
    <row r="978" spans="1:6" x14ac:dyDescent="0.25">
      <c r="A978" s="377" t="s">
        <v>16988</v>
      </c>
      <c r="B978" s="378">
        <v>105604</v>
      </c>
      <c r="C978" s="339" t="s">
        <v>17198</v>
      </c>
      <c r="D978" s="378" t="s">
        <v>1068</v>
      </c>
      <c r="E978" s="441">
        <v>80.459999999999994</v>
      </c>
      <c r="F978" s="442">
        <v>0</v>
      </c>
    </row>
    <row r="979" spans="1:6" x14ac:dyDescent="0.25">
      <c r="A979" s="377" t="s">
        <v>16988</v>
      </c>
      <c r="B979" s="378">
        <v>105612</v>
      </c>
      <c r="C979" s="339" t="s">
        <v>17199</v>
      </c>
      <c r="D979" s="378" t="s">
        <v>1068</v>
      </c>
      <c r="E979" s="441">
        <v>77.25</v>
      </c>
      <c r="F979" s="442">
        <v>0</v>
      </c>
    </row>
    <row r="980" spans="1:6" x14ac:dyDescent="0.25">
      <c r="A980" s="377" t="s">
        <v>16988</v>
      </c>
      <c r="B980" s="378">
        <v>105620</v>
      </c>
      <c r="C980" s="339" t="s">
        <v>17200</v>
      </c>
      <c r="D980" s="378" t="s">
        <v>1068</v>
      </c>
      <c r="E980" s="441">
        <v>74.92</v>
      </c>
      <c r="F980" s="442">
        <v>0</v>
      </c>
    </row>
    <row r="981" spans="1:6" x14ac:dyDescent="0.25">
      <c r="A981" s="377" t="s">
        <v>16988</v>
      </c>
      <c r="B981" s="378">
        <v>105586</v>
      </c>
      <c r="C981" s="339" t="s">
        <v>17201</v>
      </c>
      <c r="D981" s="378" t="s">
        <v>1068</v>
      </c>
      <c r="E981" s="441">
        <v>123.85</v>
      </c>
      <c r="F981" s="442">
        <v>0</v>
      </c>
    </row>
    <row r="982" spans="1:6" x14ac:dyDescent="0.25">
      <c r="A982" s="377" t="s">
        <v>16988</v>
      </c>
      <c r="B982" s="378">
        <v>105587</v>
      </c>
      <c r="C982" s="339" t="s">
        <v>17202</v>
      </c>
      <c r="D982" s="378" t="s">
        <v>1068</v>
      </c>
      <c r="E982" s="441">
        <v>108.84</v>
      </c>
      <c r="F982" s="442">
        <v>0</v>
      </c>
    </row>
    <row r="983" spans="1:6" x14ac:dyDescent="0.25">
      <c r="A983" s="377" t="s">
        <v>16988</v>
      </c>
      <c r="B983" s="378">
        <v>105589</v>
      </c>
      <c r="C983" s="339" t="s">
        <v>17203</v>
      </c>
      <c r="D983" s="378" t="s">
        <v>1068</v>
      </c>
      <c r="E983" s="441">
        <v>107.48</v>
      </c>
      <c r="F983" s="442">
        <v>0</v>
      </c>
    </row>
    <row r="984" spans="1:6" x14ac:dyDescent="0.25">
      <c r="A984" s="377" t="s">
        <v>16988</v>
      </c>
      <c r="B984" s="378">
        <v>105584</v>
      </c>
      <c r="C984" s="339" t="s">
        <v>17204</v>
      </c>
      <c r="D984" s="378" t="s">
        <v>1068</v>
      </c>
      <c r="E984" s="441">
        <v>141.79</v>
      </c>
      <c r="F984" s="442">
        <v>0</v>
      </c>
    </row>
    <row r="985" spans="1:6" x14ac:dyDescent="0.25">
      <c r="A985" s="377" t="s">
        <v>16988</v>
      </c>
      <c r="B985" s="378">
        <v>105720</v>
      </c>
      <c r="C985" s="339" t="s">
        <v>17205</v>
      </c>
      <c r="D985" s="378" t="s">
        <v>1068</v>
      </c>
      <c r="E985" s="441">
        <v>133.75</v>
      </c>
      <c r="F985" s="442">
        <v>0</v>
      </c>
    </row>
    <row r="986" spans="1:6" x14ac:dyDescent="0.25">
      <c r="A986" s="377" t="s">
        <v>16988</v>
      </c>
      <c r="B986" s="378">
        <v>105722</v>
      </c>
      <c r="C986" s="339" t="s">
        <v>17206</v>
      </c>
      <c r="D986" s="378" t="s">
        <v>1068</v>
      </c>
      <c r="E986" s="441">
        <v>134.24</v>
      </c>
      <c r="F986" s="442">
        <v>0</v>
      </c>
    </row>
    <row r="987" spans="1:6" x14ac:dyDescent="0.25">
      <c r="A987" s="377" t="s">
        <v>16988</v>
      </c>
      <c r="B987" s="378">
        <v>105593</v>
      </c>
      <c r="C987" s="339" t="s">
        <v>17207</v>
      </c>
      <c r="D987" s="378" t="s">
        <v>1068</v>
      </c>
      <c r="E987" s="441">
        <v>113.15</v>
      </c>
      <c r="F987" s="442">
        <v>0</v>
      </c>
    </row>
    <row r="988" spans="1:6" x14ac:dyDescent="0.25">
      <c r="A988" s="377" t="s">
        <v>16988</v>
      </c>
      <c r="B988" s="378">
        <v>105594</v>
      </c>
      <c r="C988" s="339" t="s">
        <v>17208</v>
      </c>
      <c r="D988" s="378" t="s">
        <v>1068</v>
      </c>
      <c r="E988" s="441">
        <v>98.14</v>
      </c>
      <c r="F988" s="442">
        <v>0</v>
      </c>
    </row>
    <row r="989" spans="1:6" x14ac:dyDescent="0.25">
      <c r="A989" s="377" t="s">
        <v>16988</v>
      </c>
      <c r="B989" s="378">
        <v>105596</v>
      </c>
      <c r="C989" s="339" t="s">
        <v>17209</v>
      </c>
      <c r="D989" s="378" t="s">
        <v>1068</v>
      </c>
      <c r="E989" s="441">
        <v>96.78</v>
      </c>
      <c r="F989" s="442">
        <v>0</v>
      </c>
    </row>
    <row r="990" spans="1:6" x14ac:dyDescent="0.25">
      <c r="A990" s="377" t="s">
        <v>16988</v>
      </c>
      <c r="B990" s="378">
        <v>105591</v>
      </c>
      <c r="C990" s="339" t="s">
        <v>17210</v>
      </c>
      <c r="D990" s="378" t="s">
        <v>1068</v>
      </c>
      <c r="E990" s="441">
        <v>125.53</v>
      </c>
      <c r="F990" s="442">
        <v>0</v>
      </c>
    </row>
    <row r="991" spans="1:6" x14ac:dyDescent="0.25">
      <c r="A991" s="377" t="s">
        <v>16988</v>
      </c>
      <c r="B991" s="378">
        <v>105724</v>
      </c>
      <c r="C991" s="339" t="s">
        <v>17211</v>
      </c>
      <c r="D991" s="378" t="s">
        <v>1068</v>
      </c>
      <c r="E991" s="441">
        <v>117.49</v>
      </c>
      <c r="F991" s="442">
        <v>0</v>
      </c>
    </row>
    <row r="992" spans="1:6" x14ac:dyDescent="0.25">
      <c r="A992" s="377" t="s">
        <v>16988</v>
      </c>
      <c r="B992" s="378">
        <v>105726</v>
      </c>
      <c r="C992" s="339" t="s">
        <v>17212</v>
      </c>
      <c r="D992" s="378" t="s">
        <v>1068</v>
      </c>
      <c r="E992" s="441">
        <v>117.98</v>
      </c>
      <c r="F992" s="442">
        <v>0</v>
      </c>
    </row>
    <row r="993" spans="1:6" x14ac:dyDescent="0.25">
      <c r="A993" s="377" t="s">
        <v>16988</v>
      </c>
      <c r="B993" s="378">
        <v>105567</v>
      </c>
      <c r="C993" s="339" t="s">
        <v>17213</v>
      </c>
      <c r="D993" s="378" t="s">
        <v>1068</v>
      </c>
      <c r="E993" s="441">
        <v>15.8</v>
      </c>
      <c r="F993" s="442">
        <v>0</v>
      </c>
    </row>
    <row r="994" spans="1:6" x14ac:dyDescent="0.25">
      <c r="A994" s="377" t="s">
        <v>16988</v>
      </c>
      <c r="B994" s="378">
        <v>105568</v>
      </c>
      <c r="C994" s="339" t="s">
        <v>17214</v>
      </c>
      <c r="D994" s="378" t="s">
        <v>1068</v>
      </c>
      <c r="E994" s="441">
        <v>12.59</v>
      </c>
      <c r="F994" s="442">
        <v>0</v>
      </c>
    </row>
    <row r="995" spans="1:6" x14ac:dyDescent="0.25">
      <c r="A995" s="377" t="s">
        <v>16988</v>
      </c>
      <c r="B995" s="378">
        <v>105570</v>
      </c>
      <c r="C995" s="339" t="s">
        <v>17215</v>
      </c>
      <c r="D995" s="378" t="s">
        <v>1068</v>
      </c>
      <c r="E995" s="441">
        <v>10.38</v>
      </c>
      <c r="F995" s="442">
        <v>0</v>
      </c>
    </row>
    <row r="996" spans="1:6" x14ac:dyDescent="0.25">
      <c r="A996" s="377" t="s">
        <v>16988</v>
      </c>
      <c r="B996" s="378">
        <v>100575</v>
      </c>
      <c r="C996" s="339" t="s">
        <v>17216</v>
      </c>
      <c r="D996" s="378" t="s">
        <v>351</v>
      </c>
      <c r="E996" s="441">
        <v>0.62</v>
      </c>
      <c r="F996" s="442">
        <v>0</v>
      </c>
    </row>
    <row r="997" spans="1:6" x14ac:dyDescent="0.25">
      <c r="A997" s="377" t="s">
        <v>16988</v>
      </c>
      <c r="B997" s="378">
        <v>100577</v>
      </c>
      <c r="C997" s="339" t="s">
        <v>17217</v>
      </c>
      <c r="D997" s="378" t="s">
        <v>351</v>
      </c>
      <c r="E997" s="441">
        <v>1.53</v>
      </c>
      <c r="F997" s="442">
        <v>0</v>
      </c>
    </row>
    <row r="998" spans="1:6" x14ac:dyDescent="0.25">
      <c r="A998" s="377" t="s">
        <v>16988</v>
      </c>
      <c r="B998" s="378">
        <v>105598</v>
      </c>
      <c r="C998" s="339" t="s">
        <v>17218</v>
      </c>
      <c r="D998" s="378" t="s">
        <v>351</v>
      </c>
      <c r="E998" s="441">
        <v>2.0499999999999998</v>
      </c>
      <c r="F998" s="442">
        <v>0</v>
      </c>
    </row>
    <row r="999" spans="1:6" x14ac:dyDescent="0.25">
      <c r="A999" s="377" t="s">
        <v>16988</v>
      </c>
      <c r="B999" s="378">
        <v>100576</v>
      </c>
      <c r="C999" s="339" t="s">
        <v>17219</v>
      </c>
      <c r="D999" s="378" t="s">
        <v>351</v>
      </c>
      <c r="E999" s="441">
        <v>3.06</v>
      </c>
      <c r="F999" s="442">
        <v>0</v>
      </c>
    </row>
    <row r="1000" spans="1:6" x14ac:dyDescent="0.25">
      <c r="A1000" s="377" t="s">
        <v>16988</v>
      </c>
      <c r="B1000" s="378">
        <v>105597</v>
      </c>
      <c r="C1000" s="339" t="s">
        <v>17220</v>
      </c>
      <c r="D1000" s="378" t="s">
        <v>351</v>
      </c>
      <c r="E1000" s="441">
        <v>4.2</v>
      </c>
      <c r="F1000" s="442">
        <v>0</v>
      </c>
    </row>
    <row r="1001" spans="1:6" x14ac:dyDescent="0.25">
      <c r="A1001" s="377" t="s">
        <v>17221</v>
      </c>
      <c r="B1001" s="378">
        <v>102730</v>
      </c>
      <c r="C1001" s="339" t="s">
        <v>1169</v>
      </c>
      <c r="D1001" s="378" t="s">
        <v>1042</v>
      </c>
      <c r="E1001" s="441">
        <v>10.42</v>
      </c>
      <c r="F1001" s="442">
        <v>0</v>
      </c>
    </row>
    <row r="1002" spans="1:6" x14ac:dyDescent="0.25">
      <c r="A1002" s="377" t="s">
        <v>17221</v>
      </c>
      <c r="B1002" s="378">
        <v>102731</v>
      </c>
      <c r="C1002" s="339" t="s">
        <v>1170</v>
      </c>
      <c r="D1002" s="378" t="s">
        <v>1042</v>
      </c>
      <c r="E1002" s="441">
        <v>8.6300000000000008</v>
      </c>
      <c r="F1002" s="442">
        <v>0</v>
      </c>
    </row>
    <row r="1003" spans="1:6" x14ac:dyDescent="0.25">
      <c r="A1003" s="377" t="s">
        <v>17221</v>
      </c>
      <c r="B1003" s="378">
        <v>102732</v>
      </c>
      <c r="C1003" s="339" t="s">
        <v>1171</v>
      </c>
      <c r="D1003" s="378" t="s">
        <v>1042</v>
      </c>
      <c r="E1003" s="441">
        <v>7.88</v>
      </c>
      <c r="F1003" s="442">
        <v>0</v>
      </c>
    </row>
    <row r="1004" spans="1:6" x14ac:dyDescent="0.25">
      <c r="A1004" s="377" t="s">
        <v>17221</v>
      </c>
      <c r="B1004" s="378">
        <v>102733</v>
      </c>
      <c r="C1004" s="339" t="s">
        <v>1172</v>
      </c>
      <c r="D1004" s="378" t="s">
        <v>1042</v>
      </c>
      <c r="E1004" s="441">
        <v>8.4700000000000006</v>
      </c>
      <c r="F1004" s="442">
        <v>0</v>
      </c>
    </row>
    <row r="1005" spans="1:6" x14ac:dyDescent="0.25">
      <c r="A1005" s="377" t="s">
        <v>17221</v>
      </c>
      <c r="B1005" s="378">
        <v>102728</v>
      </c>
      <c r="C1005" s="339" t="s">
        <v>1167</v>
      </c>
      <c r="D1005" s="378" t="s">
        <v>1042</v>
      </c>
      <c r="E1005" s="441">
        <v>13.58</v>
      </c>
      <c r="F1005" s="442">
        <v>0</v>
      </c>
    </row>
    <row r="1006" spans="1:6" x14ac:dyDescent="0.25">
      <c r="A1006" s="377" t="s">
        <v>17221</v>
      </c>
      <c r="B1006" s="378">
        <v>102729</v>
      </c>
      <c r="C1006" s="339" t="s">
        <v>1168</v>
      </c>
      <c r="D1006" s="378" t="s">
        <v>1042</v>
      </c>
      <c r="E1006" s="441">
        <v>12.07</v>
      </c>
      <c r="F1006" s="442">
        <v>0</v>
      </c>
    </row>
    <row r="1007" spans="1:6" x14ac:dyDescent="0.25">
      <c r="A1007" s="377" t="s">
        <v>17221</v>
      </c>
      <c r="B1007" s="378">
        <v>102734</v>
      </c>
      <c r="C1007" s="339" t="s">
        <v>1173</v>
      </c>
      <c r="D1007" s="378" t="s">
        <v>1042</v>
      </c>
      <c r="E1007" s="441">
        <v>12.36</v>
      </c>
      <c r="F1007" s="442">
        <v>0</v>
      </c>
    </row>
    <row r="1008" spans="1:6" x14ac:dyDescent="0.25">
      <c r="A1008" s="377" t="s">
        <v>17221</v>
      </c>
      <c r="B1008" s="378">
        <v>102735</v>
      </c>
      <c r="C1008" s="339" t="s">
        <v>1174</v>
      </c>
      <c r="D1008" s="378" t="s">
        <v>1042</v>
      </c>
      <c r="E1008" s="441">
        <v>11.03</v>
      </c>
      <c r="F1008" s="442">
        <v>0</v>
      </c>
    </row>
    <row r="1009" spans="1:6" x14ac:dyDescent="0.25">
      <c r="A1009" s="377" t="s">
        <v>17221</v>
      </c>
      <c r="B1009" s="378">
        <v>102765</v>
      </c>
      <c r="C1009" s="339" t="s">
        <v>1204</v>
      </c>
      <c r="D1009" s="378" t="s">
        <v>2</v>
      </c>
      <c r="E1009" s="441">
        <v>15292.19</v>
      </c>
      <c r="F1009" s="442">
        <v>0</v>
      </c>
    </row>
    <row r="1010" spans="1:6" x14ac:dyDescent="0.25">
      <c r="A1010" s="377" t="s">
        <v>17221</v>
      </c>
      <c r="B1010" s="378">
        <v>102795</v>
      </c>
      <c r="C1010" s="339" t="s">
        <v>1234</v>
      </c>
      <c r="D1010" s="378" t="s">
        <v>2</v>
      </c>
      <c r="E1010" s="441">
        <v>32161.79</v>
      </c>
      <c r="F1010" s="442">
        <v>0</v>
      </c>
    </row>
    <row r="1011" spans="1:6" x14ac:dyDescent="0.25">
      <c r="A1011" s="377" t="s">
        <v>17221</v>
      </c>
      <c r="B1011" s="378">
        <v>102766</v>
      </c>
      <c r="C1011" s="339" t="s">
        <v>1205</v>
      </c>
      <c r="D1011" s="378" t="s">
        <v>2</v>
      </c>
      <c r="E1011" s="441">
        <v>22777.18</v>
      </c>
      <c r="F1011" s="442">
        <v>0</v>
      </c>
    </row>
    <row r="1012" spans="1:6" x14ac:dyDescent="0.25">
      <c r="A1012" s="377" t="s">
        <v>17221</v>
      </c>
      <c r="B1012" s="378">
        <v>102796</v>
      </c>
      <c r="C1012" s="339" t="s">
        <v>1235</v>
      </c>
      <c r="D1012" s="378" t="s">
        <v>2</v>
      </c>
      <c r="E1012" s="441">
        <v>51575.76</v>
      </c>
      <c r="F1012" s="442">
        <v>0</v>
      </c>
    </row>
    <row r="1013" spans="1:6" x14ac:dyDescent="0.25">
      <c r="A1013" s="377" t="s">
        <v>17221</v>
      </c>
      <c r="B1013" s="378">
        <v>102767</v>
      </c>
      <c r="C1013" s="339" t="s">
        <v>1206</v>
      </c>
      <c r="D1013" s="378" t="s">
        <v>2</v>
      </c>
      <c r="E1013" s="441">
        <v>31652.83</v>
      </c>
      <c r="F1013" s="442">
        <v>0</v>
      </c>
    </row>
    <row r="1014" spans="1:6" x14ac:dyDescent="0.25">
      <c r="A1014" s="377" t="s">
        <v>17221</v>
      </c>
      <c r="B1014" s="378">
        <v>102797</v>
      </c>
      <c r="C1014" s="339" t="s">
        <v>1236</v>
      </c>
      <c r="D1014" s="378" t="s">
        <v>2</v>
      </c>
      <c r="E1014" s="441">
        <v>73013.5</v>
      </c>
      <c r="F1014" s="442">
        <v>0</v>
      </c>
    </row>
    <row r="1015" spans="1:6" x14ac:dyDescent="0.25">
      <c r="A1015" s="377" t="s">
        <v>17221</v>
      </c>
      <c r="B1015" s="378">
        <v>102768</v>
      </c>
      <c r="C1015" s="339" t="s">
        <v>1207</v>
      </c>
      <c r="D1015" s="378" t="s">
        <v>2</v>
      </c>
      <c r="E1015" s="441">
        <v>43757.43</v>
      </c>
      <c r="F1015" s="442">
        <v>0</v>
      </c>
    </row>
    <row r="1016" spans="1:6" x14ac:dyDescent="0.25">
      <c r="A1016" s="377" t="s">
        <v>17221</v>
      </c>
      <c r="B1016" s="378">
        <v>102798</v>
      </c>
      <c r="C1016" s="339" t="s">
        <v>1237</v>
      </c>
      <c r="D1016" s="378" t="s">
        <v>2</v>
      </c>
      <c r="E1016" s="441">
        <v>89178.95</v>
      </c>
      <c r="F1016" s="442">
        <v>0</v>
      </c>
    </row>
    <row r="1017" spans="1:6" x14ac:dyDescent="0.25">
      <c r="A1017" s="377" t="s">
        <v>17221</v>
      </c>
      <c r="B1017" s="378">
        <v>102744</v>
      </c>
      <c r="C1017" s="339" t="s">
        <v>1183</v>
      </c>
      <c r="D1017" s="378" t="s">
        <v>2</v>
      </c>
      <c r="E1017" s="441">
        <v>6325.87</v>
      </c>
      <c r="F1017" s="442">
        <v>0</v>
      </c>
    </row>
    <row r="1018" spans="1:6" x14ac:dyDescent="0.25">
      <c r="A1018" s="377" t="s">
        <v>17221</v>
      </c>
      <c r="B1018" s="378">
        <v>102755</v>
      </c>
      <c r="C1018" s="339" t="s">
        <v>1194</v>
      </c>
      <c r="D1018" s="378" t="s">
        <v>2</v>
      </c>
      <c r="E1018" s="441">
        <v>9695.5400000000009</v>
      </c>
      <c r="F1018" s="442">
        <v>0</v>
      </c>
    </row>
    <row r="1019" spans="1:6" x14ac:dyDescent="0.25">
      <c r="A1019" s="377" t="s">
        <v>17221</v>
      </c>
      <c r="B1019" s="378">
        <v>102782</v>
      </c>
      <c r="C1019" s="339" t="s">
        <v>1221</v>
      </c>
      <c r="D1019" s="378" t="s">
        <v>2</v>
      </c>
      <c r="E1019" s="441">
        <v>15704.91</v>
      </c>
      <c r="F1019" s="442">
        <v>0</v>
      </c>
    </row>
    <row r="1020" spans="1:6" x14ac:dyDescent="0.25">
      <c r="A1020" s="377" t="s">
        <v>17221</v>
      </c>
      <c r="B1020" s="378">
        <v>102745</v>
      </c>
      <c r="C1020" s="339" t="s">
        <v>1184</v>
      </c>
      <c r="D1020" s="378" t="s">
        <v>2</v>
      </c>
      <c r="E1020" s="441">
        <v>8852.16</v>
      </c>
      <c r="F1020" s="442">
        <v>0</v>
      </c>
    </row>
    <row r="1021" spans="1:6" x14ac:dyDescent="0.25">
      <c r="A1021" s="377" t="s">
        <v>17221</v>
      </c>
      <c r="B1021" s="378">
        <v>102756</v>
      </c>
      <c r="C1021" s="339" t="s">
        <v>1195</v>
      </c>
      <c r="D1021" s="378" t="s">
        <v>2</v>
      </c>
      <c r="E1021" s="441">
        <v>14321.86</v>
      </c>
      <c r="F1021" s="442">
        <v>0</v>
      </c>
    </row>
    <row r="1022" spans="1:6" x14ac:dyDescent="0.25">
      <c r="A1022" s="377" t="s">
        <v>17221</v>
      </c>
      <c r="B1022" s="378">
        <v>102783</v>
      </c>
      <c r="C1022" s="339" t="s">
        <v>1222</v>
      </c>
      <c r="D1022" s="378" t="s">
        <v>2</v>
      </c>
      <c r="E1022" s="441">
        <v>20807.16</v>
      </c>
      <c r="F1022" s="442">
        <v>0</v>
      </c>
    </row>
    <row r="1023" spans="1:6" x14ac:dyDescent="0.25">
      <c r="A1023" s="377" t="s">
        <v>17221</v>
      </c>
      <c r="B1023" s="378">
        <v>102746</v>
      </c>
      <c r="C1023" s="339" t="s">
        <v>1185</v>
      </c>
      <c r="D1023" s="378" t="s">
        <v>2</v>
      </c>
      <c r="E1023" s="441">
        <v>15278.03</v>
      </c>
      <c r="F1023" s="442">
        <v>0</v>
      </c>
    </row>
    <row r="1024" spans="1:6" x14ac:dyDescent="0.25">
      <c r="A1024" s="377" t="s">
        <v>17221</v>
      </c>
      <c r="B1024" s="378">
        <v>102757</v>
      </c>
      <c r="C1024" s="339" t="s">
        <v>1196</v>
      </c>
      <c r="D1024" s="378" t="s">
        <v>2</v>
      </c>
      <c r="E1024" s="441">
        <v>26515.08</v>
      </c>
      <c r="F1024" s="442">
        <v>0</v>
      </c>
    </row>
    <row r="1025" spans="1:6" x14ac:dyDescent="0.25">
      <c r="A1025" s="377" t="s">
        <v>17221</v>
      </c>
      <c r="B1025" s="378">
        <v>102784</v>
      </c>
      <c r="C1025" s="339" t="s">
        <v>1223</v>
      </c>
      <c r="D1025" s="378" t="s">
        <v>2</v>
      </c>
      <c r="E1025" s="441">
        <v>31688.55</v>
      </c>
      <c r="F1025" s="442">
        <v>0</v>
      </c>
    </row>
    <row r="1026" spans="1:6" x14ac:dyDescent="0.25">
      <c r="A1026" s="377" t="s">
        <v>17221</v>
      </c>
      <c r="B1026" s="378">
        <v>102779</v>
      </c>
      <c r="C1026" s="339" t="s">
        <v>1218</v>
      </c>
      <c r="D1026" s="378" t="s">
        <v>2</v>
      </c>
      <c r="E1026" s="441">
        <v>8350.5</v>
      </c>
      <c r="F1026" s="442">
        <v>0</v>
      </c>
    </row>
    <row r="1027" spans="1:6" x14ac:dyDescent="0.25">
      <c r="A1027" s="377" t="s">
        <v>17221</v>
      </c>
      <c r="B1027" s="378">
        <v>102780</v>
      </c>
      <c r="C1027" s="339" t="s">
        <v>1219</v>
      </c>
      <c r="D1027" s="378" t="s">
        <v>2</v>
      </c>
      <c r="E1027" s="441">
        <v>9612.42</v>
      </c>
      <c r="F1027" s="442">
        <v>0</v>
      </c>
    </row>
    <row r="1028" spans="1:6" x14ac:dyDescent="0.25">
      <c r="A1028" s="377" t="s">
        <v>17221</v>
      </c>
      <c r="B1028" s="378">
        <v>102743</v>
      </c>
      <c r="C1028" s="339" t="s">
        <v>1182</v>
      </c>
      <c r="D1028" s="378" t="s">
        <v>2</v>
      </c>
      <c r="E1028" s="441">
        <v>4243.0200000000004</v>
      </c>
      <c r="F1028" s="442">
        <v>0</v>
      </c>
    </row>
    <row r="1029" spans="1:6" x14ac:dyDescent="0.25">
      <c r="A1029" s="377" t="s">
        <v>17221</v>
      </c>
      <c r="B1029" s="378">
        <v>102781</v>
      </c>
      <c r="C1029" s="339" t="s">
        <v>1220</v>
      </c>
      <c r="D1029" s="378" t="s">
        <v>2</v>
      </c>
      <c r="E1029" s="441">
        <v>14204.44</v>
      </c>
      <c r="F1029" s="442">
        <v>0</v>
      </c>
    </row>
    <row r="1030" spans="1:6" x14ac:dyDescent="0.25">
      <c r="A1030" s="377" t="s">
        <v>17221</v>
      </c>
      <c r="B1030" s="378">
        <v>102761</v>
      </c>
      <c r="C1030" s="339" t="s">
        <v>1200</v>
      </c>
      <c r="D1030" s="378" t="s">
        <v>2</v>
      </c>
      <c r="E1030" s="441">
        <v>12254.2</v>
      </c>
      <c r="F1030" s="442">
        <v>0</v>
      </c>
    </row>
    <row r="1031" spans="1:6" x14ac:dyDescent="0.25">
      <c r="A1031" s="377" t="s">
        <v>17221</v>
      </c>
      <c r="B1031" s="378">
        <v>102791</v>
      </c>
      <c r="C1031" s="339" t="s">
        <v>1230</v>
      </c>
      <c r="D1031" s="378" t="s">
        <v>2</v>
      </c>
      <c r="E1031" s="441">
        <v>30110.74</v>
      </c>
      <c r="F1031" s="442">
        <v>0</v>
      </c>
    </row>
    <row r="1032" spans="1:6" x14ac:dyDescent="0.25">
      <c r="A1032" s="377" t="s">
        <v>17221</v>
      </c>
      <c r="B1032" s="378">
        <v>102762</v>
      </c>
      <c r="C1032" s="339" t="s">
        <v>1201</v>
      </c>
      <c r="D1032" s="378" t="s">
        <v>2</v>
      </c>
      <c r="E1032" s="441">
        <v>18721.189999999999</v>
      </c>
      <c r="F1032" s="442">
        <v>0</v>
      </c>
    </row>
    <row r="1033" spans="1:6" x14ac:dyDescent="0.25">
      <c r="A1033" s="377" t="s">
        <v>17221</v>
      </c>
      <c r="B1033" s="378">
        <v>102792</v>
      </c>
      <c r="C1033" s="339" t="s">
        <v>1231</v>
      </c>
      <c r="D1033" s="378" t="s">
        <v>2</v>
      </c>
      <c r="E1033" s="441">
        <v>48738.78</v>
      </c>
      <c r="F1033" s="442">
        <v>0</v>
      </c>
    </row>
    <row r="1034" spans="1:6" x14ac:dyDescent="0.25">
      <c r="A1034" s="377" t="s">
        <v>17221</v>
      </c>
      <c r="B1034" s="378">
        <v>102763</v>
      </c>
      <c r="C1034" s="339" t="s">
        <v>1202</v>
      </c>
      <c r="D1034" s="378" t="s">
        <v>2</v>
      </c>
      <c r="E1034" s="441">
        <v>25882.97</v>
      </c>
      <c r="F1034" s="442">
        <v>0</v>
      </c>
    </row>
    <row r="1035" spans="1:6" x14ac:dyDescent="0.25">
      <c r="A1035" s="377" t="s">
        <v>17221</v>
      </c>
      <c r="B1035" s="378">
        <v>102793</v>
      </c>
      <c r="C1035" s="339" t="s">
        <v>1232</v>
      </c>
      <c r="D1035" s="378" t="s">
        <v>2</v>
      </c>
      <c r="E1035" s="441">
        <v>65299.47</v>
      </c>
      <c r="F1035" s="442">
        <v>0</v>
      </c>
    </row>
    <row r="1036" spans="1:6" x14ac:dyDescent="0.25">
      <c r="A1036" s="377" t="s">
        <v>17221</v>
      </c>
      <c r="B1036" s="378">
        <v>102764</v>
      </c>
      <c r="C1036" s="339" t="s">
        <v>1203</v>
      </c>
      <c r="D1036" s="378" t="s">
        <v>2</v>
      </c>
      <c r="E1036" s="441">
        <v>36117.230000000003</v>
      </c>
      <c r="F1036" s="442">
        <v>0</v>
      </c>
    </row>
    <row r="1037" spans="1:6" x14ac:dyDescent="0.25">
      <c r="A1037" s="377" t="s">
        <v>17221</v>
      </c>
      <c r="B1037" s="378">
        <v>102794</v>
      </c>
      <c r="C1037" s="339" t="s">
        <v>1233</v>
      </c>
      <c r="D1037" s="378" t="s">
        <v>2</v>
      </c>
      <c r="E1037" s="441">
        <v>93272.86</v>
      </c>
      <c r="F1037" s="442">
        <v>0</v>
      </c>
    </row>
    <row r="1038" spans="1:6" x14ac:dyDescent="0.25">
      <c r="A1038" s="377" t="s">
        <v>17221</v>
      </c>
      <c r="B1038" s="378">
        <v>102740</v>
      </c>
      <c r="C1038" s="339" t="s">
        <v>1179</v>
      </c>
      <c r="D1038" s="378" t="s">
        <v>2</v>
      </c>
      <c r="E1038" s="441">
        <v>5217.41</v>
      </c>
      <c r="F1038" s="442">
        <v>0</v>
      </c>
    </row>
    <row r="1039" spans="1:6" x14ac:dyDescent="0.25">
      <c r="A1039" s="377" t="s">
        <v>17221</v>
      </c>
      <c r="B1039" s="378">
        <v>102752</v>
      </c>
      <c r="C1039" s="339" t="s">
        <v>1191</v>
      </c>
      <c r="D1039" s="378" t="s">
        <v>2</v>
      </c>
      <c r="E1039" s="441">
        <v>6959.52</v>
      </c>
      <c r="F1039" s="442">
        <v>0</v>
      </c>
    </row>
    <row r="1040" spans="1:6" x14ac:dyDescent="0.25">
      <c r="A1040" s="377" t="s">
        <v>17221</v>
      </c>
      <c r="B1040" s="378">
        <v>102776</v>
      </c>
      <c r="C1040" s="339" t="s">
        <v>1215</v>
      </c>
      <c r="D1040" s="378" t="s">
        <v>2</v>
      </c>
      <c r="E1040" s="441">
        <v>12432.3</v>
      </c>
      <c r="F1040" s="442">
        <v>0</v>
      </c>
    </row>
    <row r="1041" spans="1:6" x14ac:dyDescent="0.25">
      <c r="A1041" s="377" t="s">
        <v>17221</v>
      </c>
      <c r="B1041" s="378">
        <v>102741</v>
      </c>
      <c r="C1041" s="339" t="s">
        <v>1180</v>
      </c>
      <c r="D1041" s="378" t="s">
        <v>2</v>
      </c>
      <c r="E1041" s="441">
        <v>7292.68</v>
      </c>
      <c r="F1041" s="442">
        <v>0</v>
      </c>
    </row>
    <row r="1042" spans="1:6" x14ac:dyDescent="0.25">
      <c r="A1042" s="377" t="s">
        <v>17221</v>
      </c>
      <c r="B1042" s="378">
        <v>102753</v>
      </c>
      <c r="C1042" s="339" t="s">
        <v>1192</v>
      </c>
      <c r="D1042" s="378" t="s">
        <v>2</v>
      </c>
      <c r="E1042" s="441">
        <v>10248.43</v>
      </c>
      <c r="F1042" s="442">
        <v>0</v>
      </c>
    </row>
    <row r="1043" spans="1:6" x14ac:dyDescent="0.25">
      <c r="A1043" s="377" t="s">
        <v>17221</v>
      </c>
      <c r="B1043" s="378">
        <v>102777</v>
      </c>
      <c r="C1043" s="339" t="s">
        <v>1216</v>
      </c>
      <c r="D1043" s="378" t="s">
        <v>2</v>
      </c>
      <c r="E1043" s="441">
        <v>18796.47</v>
      </c>
      <c r="F1043" s="442">
        <v>0</v>
      </c>
    </row>
    <row r="1044" spans="1:6" x14ac:dyDescent="0.25">
      <c r="A1044" s="377" t="s">
        <v>17221</v>
      </c>
      <c r="B1044" s="378">
        <v>102742</v>
      </c>
      <c r="C1044" s="339" t="s">
        <v>1181</v>
      </c>
      <c r="D1044" s="378" t="s">
        <v>2</v>
      </c>
      <c r="E1044" s="441">
        <v>12574.51</v>
      </c>
      <c r="F1044" s="442">
        <v>0</v>
      </c>
    </row>
    <row r="1045" spans="1:6" x14ac:dyDescent="0.25">
      <c r="A1045" s="377" t="s">
        <v>17221</v>
      </c>
      <c r="B1045" s="378">
        <v>102754</v>
      </c>
      <c r="C1045" s="339" t="s">
        <v>1193</v>
      </c>
      <c r="D1045" s="378" t="s">
        <v>2</v>
      </c>
      <c r="E1045" s="441">
        <v>19389.04</v>
      </c>
      <c r="F1045" s="442">
        <v>0</v>
      </c>
    </row>
    <row r="1046" spans="1:6" x14ac:dyDescent="0.25">
      <c r="A1046" s="377" t="s">
        <v>17221</v>
      </c>
      <c r="B1046" s="378">
        <v>102778</v>
      </c>
      <c r="C1046" s="339" t="s">
        <v>1217</v>
      </c>
      <c r="D1046" s="378" t="s">
        <v>2</v>
      </c>
      <c r="E1046" s="441">
        <v>27391.19</v>
      </c>
      <c r="F1046" s="442">
        <v>0</v>
      </c>
    </row>
    <row r="1047" spans="1:6" x14ac:dyDescent="0.25">
      <c r="A1047" s="377" t="s">
        <v>17221</v>
      </c>
      <c r="B1047" s="378">
        <v>102737</v>
      </c>
      <c r="C1047" s="339" t="s">
        <v>1176</v>
      </c>
      <c r="D1047" s="378" t="s">
        <v>2</v>
      </c>
      <c r="E1047" s="441">
        <v>1033.17</v>
      </c>
      <c r="F1047" s="442">
        <v>0</v>
      </c>
    </row>
    <row r="1048" spans="1:6" x14ac:dyDescent="0.25">
      <c r="A1048" s="377" t="s">
        <v>17221</v>
      </c>
      <c r="B1048" s="378">
        <v>102773</v>
      </c>
      <c r="C1048" s="339" t="s">
        <v>1212</v>
      </c>
      <c r="D1048" s="378" t="s">
        <v>2</v>
      </c>
      <c r="E1048" s="441">
        <v>8350.5</v>
      </c>
      <c r="F1048" s="442">
        <v>0</v>
      </c>
    </row>
    <row r="1049" spans="1:6" x14ac:dyDescent="0.25">
      <c r="A1049" s="377" t="s">
        <v>17221</v>
      </c>
      <c r="B1049" s="378">
        <v>102738</v>
      </c>
      <c r="C1049" s="339" t="s">
        <v>1177</v>
      </c>
      <c r="D1049" s="378" t="s">
        <v>2</v>
      </c>
      <c r="E1049" s="441">
        <v>2098.1999999999998</v>
      </c>
      <c r="F1049" s="442">
        <v>0</v>
      </c>
    </row>
    <row r="1050" spans="1:6" x14ac:dyDescent="0.25">
      <c r="A1050" s="377" t="s">
        <v>17221</v>
      </c>
      <c r="B1050" s="378">
        <v>102750</v>
      </c>
      <c r="C1050" s="339" t="s">
        <v>1189</v>
      </c>
      <c r="D1050" s="378" t="s">
        <v>2</v>
      </c>
      <c r="E1050" s="441">
        <v>2550.64</v>
      </c>
      <c r="F1050" s="442">
        <v>0</v>
      </c>
    </row>
    <row r="1051" spans="1:6" x14ac:dyDescent="0.25">
      <c r="A1051" s="377" t="s">
        <v>17221</v>
      </c>
      <c r="B1051" s="378">
        <v>102774</v>
      </c>
      <c r="C1051" s="339" t="s">
        <v>1213</v>
      </c>
      <c r="D1051" s="378" t="s">
        <v>2</v>
      </c>
      <c r="E1051" s="441">
        <v>8350.5</v>
      </c>
      <c r="F1051" s="442">
        <v>0</v>
      </c>
    </row>
    <row r="1052" spans="1:6" x14ac:dyDescent="0.25">
      <c r="A1052" s="377" t="s">
        <v>17221</v>
      </c>
      <c r="B1052" s="378">
        <v>102739</v>
      </c>
      <c r="C1052" s="339" t="s">
        <v>1178</v>
      </c>
      <c r="D1052" s="378" t="s">
        <v>2</v>
      </c>
      <c r="E1052" s="441">
        <v>3496.59</v>
      </c>
      <c r="F1052" s="442">
        <v>0</v>
      </c>
    </row>
    <row r="1053" spans="1:6" x14ac:dyDescent="0.25">
      <c r="A1053" s="377" t="s">
        <v>17221</v>
      </c>
      <c r="B1053" s="378">
        <v>102751</v>
      </c>
      <c r="C1053" s="339" t="s">
        <v>1190</v>
      </c>
      <c r="D1053" s="378" t="s">
        <v>2</v>
      </c>
      <c r="E1053" s="441">
        <v>4394.92</v>
      </c>
      <c r="F1053" s="442">
        <v>0</v>
      </c>
    </row>
    <row r="1054" spans="1:6" x14ac:dyDescent="0.25">
      <c r="A1054" s="377" t="s">
        <v>17221</v>
      </c>
      <c r="B1054" s="378">
        <v>102775</v>
      </c>
      <c r="C1054" s="339" t="s">
        <v>1214</v>
      </c>
      <c r="D1054" s="378" t="s">
        <v>2</v>
      </c>
      <c r="E1054" s="441">
        <v>12432.3</v>
      </c>
      <c r="F1054" s="442">
        <v>0</v>
      </c>
    </row>
    <row r="1055" spans="1:6" x14ac:dyDescent="0.25">
      <c r="A1055" s="377" t="s">
        <v>17221</v>
      </c>
      <c r="B1055" s="378">
        <v>102769</v>
      </c>
      <c r="C1055" s="339" t="s">
        <v>1208</v>
      </c>
      <c r="D1055" s="378" t="s">
        <v>2</v>
      </c>
      <c r="E1055" s="441">
        <v>17668.5</v>
      </c>
      <c r="F1055" s="442">
        <v>0</v>
      </c>
    </row>
    <row r="1056" spans="1:6" x14ac:dyDescent="0.25">
      <c r="A1056" s="377" t="s">
        <v>17221</v>
      </c>
      <c r="B1056" s="378">
        <v>102799</v>
      </c>
      <c r="C1056" s="339" t="s">
        <v>1238</v>
      </c>
      <c r="D1056" s="378" t="s">
        <v>2</v>
      </c>
      <c r="E1056" s="441">
        <v>32842.089999999997</v>
      </c>
      <c r="F1056" s="442">
        <v>0</v>
      </c>
    </row>
    <row r="1057" spans="1:6" x14ac:dyDescent="0.25">
      <c r="A1057" s="377" t="s">
        <v>17221</v>
      </c>
      <c r="B1057" s="378">
        <v>102770</v>
      </c>
      <c r="C1057" s="339" t="s">
        <v>1209</v>
      </c>
      <c r="D1057" s="378" t="s">
        <v>2</v>
      </c>
      <c r="E1057" s="441">
        <v>26875.33</v>
      </c>
      <c r="F1057" s="442">
        <v>0</v>
      </c>
    </row>
    <row r="1058" spans="1:6" x14ac:dyDescent="0.25">
      <c r="A1058" s="377" t="s">
        <v>17221</v>
      </c>
      <c r="B1058" s="378">
        <v>102800</v>
      </c>
      <c r="C1058" s="339" t="s">
        <v>1239</v>
      </c>
      <c r="D1058" s="378" t="s">
        <v>2</v>
      </c>
      <c r="E1058" s="441">
        <v>56657.68</v>
      </c>
      <c r="F1058" s="442">
        <v>0</v>
      </c>
    </row>
    <row r="1059" spans="1:6" x14ac:dyDescent="0.25">
      <c r="A1059" s="377" t="s">
        <v>17221</v>
      </c>
      <c r="B1059" s="378">
        <v>102771</v>
      </c>
      <c r="C1059" s="339" t="s">
        <v>1210</v>
      </c>
      <c r="D1059" s="378" t="s">
        <v>2</v>
      </c>
      <c r="E1059" s="441">
        <v>37333.72</v>
      </c>
      <c r="F1059" s="442">
        <v>0</v>
      </c>
    </row>
    <row r="1060" spans="1:6" x14ac:dyDescent="0.25">
      <c r="A1060" s="377" t="s">
        <v>17221</v>
      </c>
      <c r="B1060" s="378">
        <v>102801</v>
      </c>
      <c r="C1060" s="339" t="s">
        <v>1240</v>
      </c>
      <c r="D1060" s="378" t="s">
        <v>2</v>
      </c>
      <c r="E1060" s="441">
        <v>79153.58</v>
      </c>
      <c r="F1060" s="442">
        <v>0</v>
      </c>
    </row>
    <row r="1061" spans="1:6" x14ac:dyDescent="0.25">
      <c r="A1061" s="377" t="s">
        <v>17221</v>
      </c>
      <c r="B1061" s="378">
        <v>102772</v>
      </c>
      <c r="C1061" s="339" t="s">
        <v>1211</v>
      </c>
      <c r="D1061" s="378" t="s">
        <v>2</v>
      </c>
      <c r="E1061" s="441">
        <v>51875.89</v>
      </c>
      <c r="F1061" s="442">
        <v>0</v>
      </c>
    </row>
    <row r="1062" spans="1:6" x14ac:dyDescent="0.25">
      <c r="A1062" s="377" t="s">
        <v>17221</v>
      </c>
      <c r="B1062" s="378">
        <v>102802</v>
      </c>
      <c r="C1062" s="339" t="s">
        <v>1241</v>
      </c>
      <c r="D1062" s="378" t="s">
        <v>2</v>
      </c>
      <c r="E1062" s="441">
        <v>94818.68</v>
      </c>
      <c r="F1062" s="442">
        <v>0</v>
      </c>
    </row>
    <row r="1063" spans="1:6" x14ac:dyDescent="0.25">
      <c r="A1063" s="377" t="s">
        <v>17221</v>
      </c>
      <c r="B1063" s="378">
        <v>102747</v>
      </c>
      <c r="C1063" s="339" t="s">
        <v>1186</v>
      </c>
      <c r="D1063" s="378" t="s">
        <v>2</v>
      </c>
      <c r="E1063" s="441">
        <v>7844.99</v>
      </c>
      <c r="F1063" s="442">
        <v>0</v>
      </c>
    </row>
    <row r="1064" spans="1:6" x14ac:dyDescent="0.25">
      <c r="A1064" s="377" t="s">
        <v>17221</v>
      </c>
      <c r="B1064" s="378">
        <v>102758</v>
      </c>
      <c r="C1064" s="339" t="s">
        <v>1197</v>
      </c>
      <c r="D1064" s="378" t="s">
        <v>2</v>
      </c>
      <c r="E1064" s="441">
        <v>12444.79</v>
      </c>
      <c r="F1064" s="442">
        <v>0</v>
      </c>
    </row>
    <row r="1065" spans="1:6" x14ac:dyDescent="0.25">
      <c r="A1065" s="377" t="s">
        <v>17221</v>
      </c>
      <c r="B1065" s="378">
        <v>102788</v>
      </c>
      <c r="C1065" s="339" t="s">
        <v>1227</v>
      </c>
      <c r="D1065" s="378" t="s">
        <v>2</v>
      </c>
      <c r="E1065" s="441">
        <v>17154.43</v>
      </c>
      <c r="F1065" s="442">
        <v>0</v>
      </c>
    </row>
    <row r="1066" spans="1:6" x14ac:dyDescent="0.25">
      <c r="A1066" s="377" t="s">
        <v>17221</v>
      </c>
      <c r="B1066" s="378">
        <v>102748</v>
      </c>
      <c r="C1066" s="339" t="s">
        <v>1187</v>
      </c>
      <c r="D1066" s="378" t="s">
        <v>2</v>
      </c>
      <c r="E1066" s="441">
        <v>10932.23</v>
      </c>
      <c r="F1066" s="442">
        <v>0</v>
      </c>
    </row>
    <row r="1067" spans="1:6" x14ac:dyDescent="0.25">
      <c r="A1067" s="377" t="s">
        <v>17221</v>
      </c>
      <c r="B1067" s="378">
        <v>102759</v>
      </c>
      <c r="C1067" s="339" t="s">
        <v>1198</v>
      </c>
      <c r="D1067" s="378" t="s">
        <v>2</v>
      </c>
      <c r="E1067" s="441">
        <v>18415.3</v>
      </c>
      <c r="F1067" s="442">
        <v>0</v>
      </c>
    </row>
    <row r="1068" spans="1:6" x14ac:dyDescent="0.25">
      <c r="A1068" s="377" t="s">
        <v>17221</v>
      </c>
      <c r="B1068" s="378">
        <v>102789</v>
      </c>
      <c r="C1068" s="339" t="s">
        <v>1228</v>
      </c>
      <c r="D1068" s="378" t="s">
        <v>2</v>
      </c>
      <c r="E1068" s="441">
        <v>22512.21</v>
      </c>
      <c r="F1068" s="442">
        <v>0</v>
      </c>
    </row>
    <row r="1069" spans="1:6" x14ac:dyDescent="0.25">
      <c r="A1069" s="377" t="s">
        <v>17221</v>
      </c>
      <c r="B1069" s="378">
        <v>102749</v>
      </c>
      <c r="C1069" s="339" t="s">
        <v>1188</v>
      </c>
      <c r="D1069" s="378" t="s">
        <v>2</v>
      </c>
      <c r="E1069" s="441">
        <v>18688.099999999999</v>
      </c>
      <c r="F1069" s="442">
        <v>0</v>
      </c>
    </row>
    <row r="1070" spans="1:6" x14ac:dyDescent="0.25">
      <c r="A1070" s="377" t="s">
        <v>17221</v>
      </c>
      <c r="B1070" s="378">
        <v>102760</v>
      </c>
      <c r="C1070" s="339" t="s">
        <v>1199</v>
      </c>
      <c r="D1070" s="378" t="s">
        <v>2</v>
      </c>
      <c r="E1070" s="441">
        <v>33780.93</v>
      </c>
      <c r="F1070" s="442">
        <v>0</v>
      </c>
    </row>
    <row r="1071" spans="1:6" x14ac:dyDescent="0.25">
      <c r="A1071" s="377" t="s">
        <v>17221</v>
      </c>
      <c r="B1071" s="378">
        <v>102790</v>
      </c>
      <c r="C1071" s="339" t="s">
        <v>1229</v>
      </c>
      <c r="D1071" s="378" t="s">
        <v>2</v>
      </c>
      <c r="E1071" s="441">
        <v>36834.910000000003</v>
      </c>
      <c r="F1071" s="442">
        <v>0</v>
      </c>
    </row>
    <row r="1072" spans="1:6" x14ac:dyDescent="0.25">
      <c r="A1072" s="377" t="s">
        <v>17221</v>
      </c>
      <c r="B1072" s="378">
        <v>102785</v>
      </c>
      <c r="C1072" s="339" t="s">
        <v>1224</v>
      </c>
      <c r="D1072" s="378" t="s">
        <v>2</v>
      </c>
      <c r="E1072" s="441">
        <v>9612.42</v>
      </c>
      <c r="F1072" s="442">
        <v>0</v>
      </c>
    </row>
    <row r="1073" spans="1:6" x14ac:dyDescent="0.25">
      <c r="A1073" s="377" t="s">
        <v>17221</v>
      </c>
      <c r="B1073" s="378">
        <v>102786</v>
      </c>
      <c r="C1073" s="339" t="s">
        <v>1225</v>
      </c>
      <c r="D1073" s="378" t="s">
        <v>2</v>
      </c>
      <c r="E1073" s="441">
        <v>10602.66</v>
      </c>
      <c r="F1073" s="442">
        <v>0</v>
      </c>
    </row>
    <row r="1074" spans="1:6" x14ac:dyDescent="0.25">
      <c r="A1074" s="377" t="s">
        <v>17221</v>
      </c>
      <c r="B1074" s="378">
        <v>102787</v>
      </c>
      <c r="C1074" s="339" t="s">
        <v>1226</v>
      </c>
      <c r="D1074" s="378" t="s">
        <v>2</v>
      </c>
      <c r="E1074" s="441">
        <v>15704.91</v>
      </c>
      <c r="F1074" s="442">
        <v>0</v>
      </c>
    </row>
    <row r="1075" spans="1:6" x14ac:dyDescent="0.25">
      <c r="A1075" s="377" t="s">
        <v>17221</v>
      </c>
      <c r="B1075" s="378">
        <v>102736</v>
      </c>
      <c r="C1075" s="339" t="s">
        <v>1175</v>
      </c>
      <c r="D1075" s="378" t="s">
        <v>1068</v>
      </c>
      <c r="E1075" s="441">
        <v>567.03</v>
      </c>
      <c r="F1075" s="442">
        <v>0</v>
      </c>
    </row>
    <row r="1076" spans="1:6" x14ac:dyDescent="0.25">
      <c r="A1076" s="377" t="s">
        <v>17221</v>
      </c>
      <c r="B1076" s="378">
        <v>102727</v>
      </c>
      <c r="C1076" s="339" t="s">
        <v>1166</v>
      </c>
      <c r="D1076" s="378" t="s">
        <v>351</v>
      </c>
      <c r="E1076" s="441">
        <v>103.33</v>
      </c>
      <c r="F1076" s="442">
        <v>0</v>
      </c>
    </row>
    <row r="1077" spans="1:6" x14ac:dyDescent="0.25">
      <c r="A1077" s="377" t="s">
        <v>17222</v>
      </c>
      <c r="B1077" s="378">
        <v>102111</v>
      </c>
      <c r="C1077" s="339" t="s">
        <v>20699</v>
      </c>
      <c r="D1077" s="378" t="s">
        <v>2</v>
      </c>
      <c r="E1077" s="441">
        <v>979.72</v>
      </c>
      <c r="F1077" s="442">
        <v>0</v>
      </c>
    </row>
    <row r="1078" spans="1:6" x14ac:dyDescent="0.25">
      <c r="A1078" s="377" t="s">
        <v>17222</v>
      </c>
      <c r="B1078" s="378">
        <v>102113</v>
      </c>
      <c r="C1078" s="339" t="s">
        <v>20700</v>
      </c>
      <c r="D1078" s="378" t="s">
        <v>2</v>
      </c>
      <c r="E1078" s="441">
        <v>1470.7</v>
      </c>
      <c r="F1078" s="442">
        <v>0</v>
      </c>
    </row>
    <row r="1079" spans="1:6" x14ac:dyDescent="0.25">
      <c r="A1079" s="377" t="s">
        <v>17222</v>
      </c>
      <c r="B1079" s="378">
        <v>102116</v>
      </c>
      <c r="C1079" s="339" t="s">
        <v>20701</v>
      </c>
      <c r="D1079" s="378" t="s">
        <v>2</v>
      </c>
      <c r="E1079" s="441">
        <v>1562.44</v>
      </c>
      <c r="F1079" s="442">
        <v>0</v>
      </c>
    </row>
    <row r="1080" spans="1:6" x14ac:dyDescent="0.25">
      <c r="A1080" s="377" t="s">
        <v>17222</v>
      </c>
      <c r="B1080" s="378">
        <v>102132</v>
      </c>
      <c r="C1080" s="339" t="s">
        <v>20702</v>
      </c>
      <c r="D1080" s="378" t="s">
        <v>2</v>
      </c>
      <c r="E1080" s="441">
        <v>0</v>
      </c>
      <c r="F1080" s="442"/>
    </row>
    <row r="1081" spans="1:6" x14ac:dyDescent="0.25">
      <c r="A1081" s="377" t="s">
        <v>17222</v>
      </c>
      <c r="B1081" s="378">
        <v>102115</v>
      </c>
      <c r="C1081" s="339" t="s">
        <v>20703</v>
      </c>
      <c r="D1081" s="378" t="s">
        <v>2</v>
      </c>
      <c r="E1081" s="441">
        <v>2407.62</v>
      </c>
      <c r="F1081" s="442">
        <v>0</v>
      </c>
    </row>
    <row r="1082" spans="1:6" x14ac:dyDescent="0.25">
      <c r="A1082" s="377" t="s">
        <v>17222</v>
      </c>
      <c r="B1082" s="378">
        <v>102122</v>
      </c>
      <c r="C1082" s="339" t="s">
        <v>20704</v>
      </c>
      <c r="D1082" s="378" t="s">
        <v>2</v>
      </c>
      <c r="E1082" s="441">
        <v>6658.17</v>
      </c>
      <c r="F1082" s="442">
        <v>0</v>
      </c>
    </row>
    <row r="1083" spans="1:6" x14ac:dyDescent="0.25">
      <c r="A1083" s="377" t="s">
        <v>17222</v>
      </c>
      <c r="B1083" s="378">
        <v>102118</v>
      </c>
      <c r="C1083" s="339" t="s">
        <v>20705</v>
      </c>
      <c r="D1083" s="378" t="s">
        <v>2</v>
      </c>
      <c r="E1083" s="441">
        <v>2073.96</v>
      </c>
      <c r="F1083" s="442">
        <v>0</v>
      </c>
    </row>
    <row r="1084" spans="1:6" x14ac:dyDescent="0.25">
      <c r="A1084" s="377" t="s">
        <v>17222</v>
      </c>
      <c r="B1084" s="378">
        <v>102133</v>
      </c>
      <c r="C1084" s="339" t="s">
        <v>20706</v>
      </c>
      <c r="D1084" s="378" t="s">
        <v>2</v>
      </c>
      <c r="E1084" s="441">
        <v>0</v>
      </c>
      <c r="F1084" s="442"/>
    </row>
    <row r="1085" spans="1:6" x14ac:dyDescent="0.25">
      <c r="A1085" s="377" t="s">
        <v>17222</v>
      </c>
      <c r="B1085" s="378">
        <v>102126</v>
      </c>
      <c r="C1085" s="339" t="s">
        <v>20707</v>
      </c>
      <c r="D1085" s="378" t="s">
        <v>2</v>
      </c>
      <c r="E1085" s="441">
        <v>10967.51</v>
      </c>
      <c r="F1085" s="442">
        <v>0</v>
      </c>
    </row>
    <row r="1086" spans="1:6" x14ac:dyDescent="0.25">
      <c r="A1086" s="377" t="s">
        <v>17222</v>
      </c>
      <c r="B1086" s="378">
        <v>102137</v>
      </c>
      <c r="C1086" s="339" t="s">
        <v>20708</v>
      </c>
      <c r="D1086" s="378" t="s">
        <v>2</v>
      </c>
      <c r="E1086" s="441">
        <v>154.57</v>
      </c>
      <c r="F1086" s="442">
        <v>0</v>
      </c>
    </row>
    <row r="1087" spans="1:6" x14ac:dyDescent="0.25">
      <c r="A1087" s="377" t="s">
        <v>17222</v>
      </c>
      <c r="B1087" s="378">
        <v>106258</v>
      </c>
      <c r="C1087" s="339" t="s">
        <v>20709</v>
      </c>
      <c r="D1087" s="378" t="s">
        <v>2</v>
      </c>
      <c r="E1087" s="441">
        <v>0</v>
      </c>
      <c r="F1087" s="442"/>
    </row>
    <row r="1088" spans="1:6" x14ac:dyDescent="0.25">
      <c r="A1088" s="377" t="s">
        <v>17222</v>
      </c>
      <c r="B1088" s="378">
        <v>102112</v>
      </c>
      <c r="C1088" s="339" t="s">
        <v>20710</v>
      </c>
      <c r="D1088" s="378" t="s">
        <v>2</v>
      </c>
      <c r="E1088" s="441">
        <v>270.49</v>
      </c>
      <c r="F1088" s="442">
        <v>0</v>
      </c>
    </row>
    <row r="1089" spans="1:6" x14ac:dyDescent="0.25">
      <c r="A1089" s="377" t="s">
        <v>17222</v>
      </c>
      <c r="B1089" s="378">
        <v>102114</v>
      </c>
      <c r="C1089" s="339" t="s">
        <v>20711</v>
      </c>
      <c r="D1089" s="378" t="s">
        <v>2</v>
      </c>
      <c r="E1089" s="441">
        <v>275.17</v>
      </c>
      <c r="F1089" s="442">
        <v>0</v>
      </c>
    </row>
    <row r="1090" spans="1:6" x14ac:dyDescent="0.25">
      <c r="A1090" s="377" t="s">
        <v>17222</v>
      </c>
      <c r="B1090" s="378">
        <v>102117</v>
      </c>
      <c r="C1090" s="339" t="s">
        <v>20712</v>
      </c>
      <c r="D1090" s="378" t="s">
        <v>2</v>
      </c>
      <c r="E1090" s="441">
        <v>280.83</v>
      </c>
      <c r="F1090" s="442">
        <v>0</v>
      </c>
    </row>
    <row r="1091" spans="1:6" x14ac:dyDescent="0.25">
      <c r="A1091" s="377" t="s">
        <v>17222</v>
      </c>
      <c r="B1091" s="378">
        <v>102123</v>
      </c>
      <c r="C1091" s="339" t="s">
        <v>20713</v>
      </c>
      <c r="D1091" s="378" t="s">
        <v>2</v>
      </c>
      <c r="E1091" s="441">
        <v>351.29</v>
      </c>
      <c r="F1091" s="442">
        <v>0</v>
      </c>
    </row>
    <row r="1092" spans="1:6" x14ac:dyDescent="0.25">
      <c r="A1092" s="377" t="s">
        <v>17222</v>
      </c>
      <c r="B1092" s="378">
        <v>102119</v>
      </c>
      <c r="C1092" s="339" t="s">
        <v>20714</v>
      </c>
      <c r="D1092" s="378" t="s">
        <v>2</v>
      </c>
      <c r="E1092" s="441">
        <v>285.72000000000003</v>
      </c>
      <c r="F1092" s="442">
        <v>0</v>
      </c>
    </row>
    <row r="1093" spans="1:6" x14ac:dyDescent="0.25">
      <c r="A1093" s="377" t="s">
        <v>17222</v>
      </c>
      <c r="B1093" s="378">
        <v>102127</v>
      </c>
      <c r="C1093" s="339" t="s">
        <v>20715</v>
      </c>
      <c r="D1093" s="378" t="s">
        <v>2</v>
      </c>
      <c r="E1093" s="441">
        <v>880.01</v>
      </c>
      <c r="F1093" s="442">
        <v>0</v>
      </c>
    </row>
    <row r="1094" spans="1:6" x14ac:dyDescent="0.25">
      <c r="A1094" s="377" t="s">
        <v>17222</v>
      </c>
      <c r="B1094" s="378">
        <v>102121</v>
      </c>
      <c r="C1094" s="339" t="s">
        <v>20716</v>
      </c>
      <c r="D1094" s="378" t="s">
        <v>2</v>
      </c>
      <c r="E1094" s="441">
        <v>336.74</v>
      </c>
      <c r="F1094" s="442">
        <v>0</v>
      </c>
    </row>
    <row r="1095" spans="1:6" x14ac:dyDescent="0.25">
      <c r="A1095" s="377" t="s">
        <v>17222</v>
      </c>
      <c r="B1095" s="378">
        <v>102138</v>
      </c>
      <c r="C1095" s="339" t="s">
        <v>20717</v>
      </c>
      <c r="D1095" s="378" t="s">
        <v>2</v>
      </c>
      <c r="E1095" s="441">
        <v>374.95</v>
      </c>
      <c r="F1095" s="442">
        <v>0</v>
      </c>
    </row>
    <row r="1096" spans="1:6" x14ac:dyDescent="0.25">
      <c r="A1096" s="377" t="s">
        <v>17222</v>
      </c>
      <c r="B1096" s="378">
        <v>102129</v>
      </c>
      <c r="C1096" s="339" t="s">
        <v>20718</v>
      </c>
      <c r="D1096" s="378" t="s">
        <v>2</v>
      </c>
      <c r="E1096" s="441">
        <v>1167.6300000000001</v>
      </c>
      <c r="F1096" s="442">
        <v>0</v>
      </c>
    </row>
    <row r="1097" spans="1:6" x14ac:dyDescent="0.25">
      <c r="A1097" s="377" t="s">
        <v>17222</v>
      </c>
      <c r="B1097" s="378">
        <v>102131</v>
      </c>
      <c r="C1097" s="339" t="s">
        <v>20719</v>
      </c>
      <c r="D1097" s="378" t="s">
        <v>2</v>
      </c>
      <c r="E1097" s="441">
        <v>1272.1199999999999</v>
      </c>
      <c r="F1097" s="442">
        <v>0</v>
      </c>
    </row>
    <row r="1098" spans="1:6" x14ac:dyDescent="0.25">
      <c r="A1098" s="377" t="s">
        <v>17222</v>
      </c>
      <c r="B1098" s="378">
        <v>102120</v>
      </c>
      <c r="C1098" s="339" t="s">
        <v>20720</v>
      </c>
      <c r="D1098" s="378" t="s">
        <v>2</v>
      </c>
      <c r="E1098" s="441">
        <v>0</v>
      </c>
      <c r="F1098" s="442"/>
    </row>
    <row r="1099" spans="1:6" x14ac:dyDescent="0.25">
      <c r="A1099" s="377" t="s">
        <v>17222</v>
      </c>
      <c r="B1099" s="378">
        <v>102334</v>
      </c>
      <c r="C1099" s="339" t="s">
        <v>20721</v>
      </c>
      <c r="D1099" s="378" t="s">
        <v>2</v>
      </c>
      <c r="E1099" s="441">
        <v>0</v>
      </c>
      <c r="F1099" s="442"/>
    </row>
    <row r="1100" spans="1:6" x14ac:dyDescent="0.25">
      <c r="A1100" s="377" t="s">
        <v>17222</v>
      </c>
      <c r="B1100" s="378">
        <v>102128</v>
      </c>
      <c r="C1100" s="339" t="s">
        <v>20722</v>
      </c>
      <c r="D1100" s="378" t="s">
        <v>2</v>
      </c>
      <c r="E1100" s="441">
        <v>0</v>
      </c>
      <c r="F1100" s="442"/>
    </row>
    <row r="1101" spans="1:6" x14ac:dyDescent="0.25">
      <c r="A1101" s="377" t="s">
        <v>17222</v>
      </c>
      <c r="B1101" s="378">
        <v>102130</v>
      </c>
      <c r="C1101" s="339" t="s">
        <v>20723</v>
      </c>
      <c r="D1101" s="378" t="s">
        <v>2</v>
      </c>
      <c r="E1101" s="441">
        <v>0</v>
      </c>
      <c r="F1101" s="442"/>
    </row>
    <row r="1102" spans="1:6" x14ac:dyDescent="0.25">
      <c r="A1102" s="377" t="s">
        <v>17223</v>
      </c>
      <c r="B1102" s="378">
        <v>104941</v>
      </c>
      <c r="C1102" s="339" t="s">
        <v>17224</v>
      </c>
      <c r="D1102" s="378" t="s">
        <v>351</v>
      </c>
      <c r="E1102" s="441">
        <v>0</v>
      </c>
      <c r="F1102" s="442"/>
    </row>
    <row r="1103" spans="1:6" x14ac:dyDescent="0.25">
      <c r="A1103" s="377" t="s">
        <v>17223</v>
      </c>
      <c r="B1103" s="378">
        <v>104942</v>
      </c>
      <c r="C1103" s="339" t="s">
        <v>17225</v>
      </c>
      <c r="D1103" s="378" t="s">
        <v>351</v>
      </c>
      <c r="E1103" s="441">
        <v>0</v>
      </c>
      <c r="F1103" s="442"/>
    </row>
    <row r="1104" spans="1:6" x14ac:dyDescent="0.25">
      <c r="A1104" s="377" t="s">
        <v>17223</v>
      </c>
      <c r="B1104" s="378">
        <v>104940</v>
      </c>
      <c r="C1104" s="339" t="s">
        <v>17226</v>
      </c>
      <c r="D1104" s="378" t="s">
        <v>2</v>
      </c>
      <c r="E1104" s="441">
        <v>0</v>
      </c>
      <c r="F1104" s="442"/>
    </row>
    <row r="1105" spans="1:6" x14ac:dyDescent="0.25">
      <c r="A1105" s="377" t="s">
        <v>17223</v>
      </c>
      <c r="B1105" s="378">
        <v>104943</v>
      </c>
      <c r="C1105" s="339" t="s">
        <v>17227</v>
      </c>
      <c r="D1105" s="378" t="s">
        <v>351</v>
      </c>
      <c r="E1105" s="441">
        <v>0</v>
      </c>
      <c r="F1105" s="442"/>
    </row>
    <row r="1106" spans="1:6" x14ac:dyDescent="0.25">
      <c r="A1106" s="377" t="s">
        <v>17228</v>
      </c>
      <c r="B1106" s="378">
        <v>101801</v>
      </c>
      <c r="C1106" s="339" t="s">
        <v>1165</v>
      </c>
      <c r="D1106" s="378" t="s">
        <v>2</v>
      </c>
      <c r="E1106" s="441">
        <v>1106.4000000000001</v>
      </c>
      <c r="F1106" s="442">
        <v>0</v>
      </c>
    </row>
    <row r="1107" spans="1:6" x14ac:dyDescent="0.25">
      <c r="A1107" s="377" t="s">
        <v>17228</v>
      </c>
      <c r="B1107" s="378">
        <v>101800</v>
      </c>
      <c r="C1107" s="339" t="s">
        <v>1164</v>
      </c>
      <c r="D1107" s="378" t="s">
        <v>2</v>
      </c>
      <c r="E1107" s="441">
        <v>1527.21</v>
      </c>
      <c r="F1107" s="442">
        <v>0</v>
      </c>
    </row>
    <row r="1108" spans="1:6" x14ac:dyDescent="0.25">
      <c r="A1108" s="377" t="s">
        <v>17228</v>
      </c>
      <c r="B1108" s="378">
        <v>98108</v>
      </c>
      <c r="C1108" s="339" t="s">
        <v>1539</v>
      </c>
      <c r="D1108" s="378" t="s">
        <v>2</v>
      </c>
      <c r="E1108" s="441">
        <v>550.74</v>
      </c>
      <c r="F1108" s="442">
        <v>0</v>
      </c>
    </row>
    <row r="1109" spans="1:6" x14ac:dyDescent="0.25">
      <c r="A1109" s="377" t="s">
        <v>17228</v>
      </c>
      <c r="B1109" s="378">
        <v>98105</v>
      </c>
      <c r="C1109" s="339" t="s">
        <v>1536</v>
      </c>
      <c r="D1109" s="378" t="s">
        <v>2</v>
      </c>
      <c r="E1109" s="441">
        <v>709.73</v>
      </c>
      <c r="F1109" s="442">
        <v>0</v>
      </c>
    </row>
    <row r="1110" spans="1:6" x14ac:dyDescent="0.25">
      <c r="A1110" s="377" t="s">
        <v>17228</v>
      </c>
      <c r="B1110" s="378">
        <v>98109</v>
      </c>
      <c r="C1110" s="339" t="s">
        <v>1580</v>
      </c>
      <c r="D1110" s="378" t="s">
        <v>2</v>
      </c>
      <c r="E1110" s="441">
        <v>893.08</v>
      </c>
      <c r="F1110" s="442">
        <v>0</v>
      </c>
    </row>
    <row r="1111" spans="1:6" x14ac:dyDescent="0.25">
      <c r="A1111" s="377" t="s">
        <v>17228</v>
      </c>
      <c r="B1111" s="378">
        <v>98106</v>
      </c>
      <c r="C1111" s="339" t="s">
        <v>1537</v>
      </c>
      <c r="D1111" s="378" t="s">
        <v>2</v>
      </c>
      <c r="E1111" s="441">
        <v>1168.51</v>
      </c>
      <c r="F1111" s="442">
        <v>0</v>
      </c>
    </row>
    <row r="1112" spans="1:6" x14ac:dyDescent="0.25">
      <c r="A1112" s="377" t="s">
        <v>17228</v>
      </c>
      <c r="B1112" s="378">
        <v>98110</v>
      </c>
      <c r="C1112" s="339" t="s">
        <v>1581</v>
      </c>
      <c r="D1112" s="378" t="s">
        <v>2</v>
      </c>
      <c r="E1112" s="441">
        <v>419.99</v>
      </c>
      <c r="F1112" s="442">
        <v>0</v>
      </c>
    </row>
    <row r="1113" spans="1:6" x14ac:dyDescent="0.25">
      <c r="A1113" s="377" t="s">
        <v>17228</v>
      </c>
      <c r="B1113" s="378">
        <v>98107</v>
      </c>
      <c r="C1113" s="339" t="s">
        <v>1538</v>
      </c>
      <c r="D1113" s="378" t="s">
        <v>2</v>
      </c>
      <c r="E1113" s="441">
        <v>308.05</v>
      </c>
      <c r="F1113" s="442">
        <v>0</v>
      </c>
    </row>
    <row r="1114" spans="1:6" x14ac:dyDescent="0.25">
      <c r="A1114" s="377" t="s">
        <v>17228</v>
      </c>
      <c r="B1114" s="378">
        <v>98104</v>
      </c>
      <c r="C1114" s="339" t="s">
        <v>1535</v>
      </c>
      <c r="D1114" s="378" t="s">
        <v>2</v>
      </c>
      <c r="E1114" s="441">
        <v>406.54</v>
      </c>
      <c r="F1114" s="442">
        <v>0</v>
      </c>
    </row>
    <row r="1115" spans="1:6" x14ac:dyDescent="0.25">
      <c r="A1115" s="377" t="s">
        <v>17228</v>
      </c>
      <c r="B1115" s="378">
        <v>98102</v>
      </c>
      <c r="C1115" s="339" t="s">
        <v>1534</v>
      </c>
      <c r="D1115" s="378" t="s">
        <v>2</v>
      </c>
      <c r="E1115" s="441">
        <v>203.43</v>
      </c>
      <c r="F1115" s="442">
        <v>0</v>
      </c>
    </row>
    <row r="1116" spans="1:6" x14ac:dyDescent="0.25">
      <c r="A1116" s="377" t="s">
        <v>17228</v>
      </c>
      <c r="B1116" s="378">
        <v>98111</v>
      </c>
      <c r="C1116" s="339" t="s">
        <v>1582</v>
      </c>
      <c r="D1116" s="378" t="s">
        <v>2</v>
      </c>
      <c r="E1116" s="441">
        <v>57.53</v>
      </c>
      <c r="F1116" s="442">
        <v>0</v>
      </c>
    </row>
    <row r="1117" spans="1:6" x14ac:dyDescent="0.25">
      <c r="A1117" s="377" t="s">
        <v>17228</v>
      </c>
      <c r="B1117" s="378">
        <v>97891</v>
      </c>
      <c r="C1117" s="339" t="s">
        <v>1487</v>
      </c>
      <c r="D1117" s="378" t="s">
        <v>2</v>
      </c>
      <c r="E1117" s="441">
        <v>227.45</v>
      </c>
      <c r="F1117" s="442">
        <v>0</v>
      </c>
    </row>
    <row r="1118" spans="1:6" x14ac:dyDescent="0.25">
      <c r="A1118" s="377" t="s">
        <v>17228</v>
      </c>
      <c r="B1118" s="378">
        <v>97892</v>
      </c>
      <c r="C1118" s="339" t="s">
        <v>1488</v>
      </c>
      <c r="D1118" s="378" t="s">
        <v>2</v>
      </c>
      <c r="E1118" s="441">
        <v>424.4</v>
      </c>
      <c r="F1118" s="442">
        <v>0</v>
      </c>
    </row>
    <row r="1119" spans="1:6" x14ac:dyDescent="0.25">
      <c r="A1119" s="377" t="s">
        <v>17228</v>
      </c>
      <c r="B1119" s="378">
        <v>97893</v>
      </c>
      <c r="C1119" s="339" t="s">
        <v>1489</v>
      </c>
      <c r="D1119" s="378" t="s">
        <v>2</v>
      </c>
      <c r="E1119" s="441">
        <v>585.63</v>
      </c>
      <c r="F1119" s="442">
        <v>0</v>
      </c>
    </row>
    <row r="1120" spans="1:6" x14ac:dyDescent="0.25">
      <c r="A1120" s="377" t="s">
        <v>17228</v>
      </c>
      <c r="B1120" s="378">
        <v>97894</v>
      </c>
      <c r="C1120" s="339" t="s">
        <v>1490</v>
      </c>
      <c r="D1120" s="378" t="s">
        <v>2</v>
      </c>
      <c r="E1120" s="441">
        <v>644.5</v>
      </c>
      <c r="F1120" s="442">
        <v>0</v>
      </c>
    </row>
    <row r="1121" spans="1:6" x14ac:dyDescent="0.25">
      <c r="A1121" s="377" t="s">
        <v>17228</v>
      </c>
      <c r="B1121" s="378">
        <v>97886</v>
      </c>
      <c r="C1121" s="339" t="s">
        <v>1482</v>
      </c>
      <c r="D1121" s="378" t="s">
        <v>2</v>
      </c>
      <c r="E1121" s="441">
        <v>183.28</v>
      </c>
      <c r="F1121" s="442">
        <v>0</v>
      </c>
    </row>
    <row r="1122" spans="1:6" x14ac:dyDescent="0.25">
      <c r="A1122" s="377" t="s">
        <v>17228</v>
      </c>
      <c r="B1122" s="378">
        <v>97887</v>
      </c>
      <c r="C1122" s="339" t="s">
        <v>1483</v>
      </c>
      <c r="D1122" s="378" t="s">
        <v>2</v>
      </c>
      <c r="E1122" s="441">
        <v>288.95999999999998</v>
      </c>
      <c r="F1122" s="442">
        <v>0</v>
      </c>
    </row>
    <row r="1123" spans="1:6" x14ac:dyDescent="0.25">
      <c r="A1123" s="377" t="s">
        <v>17228</v>
      </c>
      <c r="B1123" s="378">
        <v>97888</v>
      </c>
      <c r="C1123" s="339" t="s">
        <v>1484</v>
      </c>
      <c r="D1123" s="378" t="s">
        <v>2</v>
      </c>
      <c r="E1123" s="441">
        <v>554.41999999999996</v>
      </c>
      <c r="F1123" s="442">
        <v>0</v>
      </c>
    </row>
    <row r="1124" spans="1:6" x14ac:dyDescent="0.25">
      <c r="A1124" s="377" t="s">
        <v>17228</v>
      </c>
      <c r="B1124" s="378">
        <v>97889</v>
      </c>
      <c r="C1124" s="339" t="s">
        <v>1485</v>
      </c>
      <c r="D1124" s="378" t="s">
        <v>2</v>
      </c>
      <c r="E1124" s="441">
        <v>751.45</v>
      </c>
      <c r="F1124" s="442">
        <v>0</v>
      </c>
    </row>
    <row r="1125" spans="1:6" x14ac:dyDescent="0.25">
      <c r="A1125" s="377" t="s">
        <v>17228</v>
      </c>
      <c r="B1125" s="378">
        <v>97890</v>
      </c>
      <c r="C1125" s="339" t="s">
        <v>1486</v>
      </c>
      <c r="D1125" s="378" t="s">
        <v>2</v>
      </c>
      <c r="E1125" s="441">
        <v>845.44</v>
      </c>
      <c r="F1125" s="442">
        <v>0</v>
      </c>
    </row>
    <row r="1126" spans="1:6" x14ac:dyDescent="0.25">
      <c r="A1126" s="377" t="s">
        <v>17228</v>
      </c>
      <c r="B1126" s="378">
        <v>97881</v>
      </c>
      <c r="C1126" s="339" t="s">
        <v>1477</v>
      </c>
      <c r="D1126" s="378" t="s">
        <v>2</v>
      </c>
      <c r="E1126" s="441">
        <v>153.63999999999999</v>
      </c>
      <c r="F1126" s="442">
        <v>0</v>
      </c>
    </row>
    <row r="1127" spans="1:6" x14ac:dyDescent="0.25">
      <c r="A1127" s="377" t="s">
        <v>17228</v>
      </c>
      <c r="B1127" s="378">
        <v>97882</v>
      </c>
      <c r="C1127" s="339" t="s">
        <v>1478</v>
      </c>
      <c r="D1127" s="378" t="s">
        <v>2</v>
      </c>
      <c r="E1127" s="441">
        <v>243.94</v>
      </c>
      <c r="F1127" s="442">
        <v>0</v>
      </c>
    </row>
    <row r="1128" spans="1:6" x14ac:dyDescent="0.25">
      <c r="A1128" s="377" t="s">
        <v>17228</v>
      </c>
      <c r="B1128" s="378">
        <v>97883</v>
      </c>
      <c r="C1128" s="339" t="s">
        <v>1479</v>
      </c>
      <c r="D1128" s="378" t="s">
        <v>2</v>
      </c>
      <c r="E1128" s="441">
        <v>470.15</v>
      </c>
      <c r="F1128" s="442">
        <v>0</v>
      </c>
    </row>
    <row r="1129" spans="1:6" x14ac:dyDescent="0.25">
      <c r="A1129" s="377" t="s">
        <v>17228</v>
      </c>
      <c r="B1129" s="378">
        <v>97884</v>
      </c>
      <c r="C1129" s="339" t="s">
        <v>1480</v>
      </c>
      <c r="D1129" s="378" t="s">
        <v>2</v>
      </c>
      <c r="E1129" s="441">
        <v>926.29</v>
      </c>
      <c r="F1129" s="442">
        <v>0</v>
      </c>
    </row>
    <row r="1130" spans="1:6" x14ac:dyDescent="0.25">
      <c r="A1130" s="377" t="s">
        <v>17228</v>
      </c>
      <c r="B1130" s="378">
        <v>97885</v>
      </c>
      <c r="C1130" s="339" t="s">
        <v>1481</v>
      </c>
      <c r="D1130" s="378" t="s">
        <v>2</v>
      </c>
      <c r="E1130" s="441">
        <v>1436.71</v>
      </c>
      <c r="F1130" s="442">
        <v>0</v>
      </c>
    </row>
    <row r="1131" spans="1:6" x14ac:dyDescent="0.25">
      <c r="A1131" s="377" t="s">
        <v>17228</v>
      </c>
      <c r="B1131" s="378">
        <v>99250</v>
      </c>
      <c r="C1131" s="339" t="s">
        <v>1540</v>
      </c>
      <c r="D1131" s="378" t="s">
        <v>2</v>
      </c>
      <c r="E1131" s="441">
        <v>201.84</v>
      </c>
      <c r="F1131" s="442">
        <v>0</v>
      </c>
    </row>
    <row r="1132" spans="1:6" x14ac:dyDescent="0.25">
      <c r="A1132" s="377" t="s">
        <v>17228</v>
      </c>
      <c r="B1132" s="378">
        <v>97900</v>
      </c>
      <c r="C1132" s="339" t="s">
        <v>1525</v>
      </c>
      <c r="D1132" s="378" t="s">
        <v>2</v>
      </c>
      <c r="E1132" s="441">
        <v>206.32</v>
      </c>
      <c r="F1132" s="442">
        <v>0</v>
      </c>
    </row>
    <row r="1133" spans="1:6" x14ac:dyDescent="0.25">
      <c r="A1133" s="377" t="s">
        <v>17228</v>
      </c>
      <c r="B1133" s="378">
        <v>99251</v>
      </c>
      <c r="C1133" s="339" t="s">
        <v>1541</v>
      </c>
      <c r="D1133" s="378" t="s">
        <v>2</v>
      </c>
      <c r="E1133" s="441">
        <v>315.95</v>
      </c>
      <c r="F1133" s="442">
        <v>0</v>
      </c>
    </row>
    <row r="1134" spans="1:6" x14ac:dyDescent="0.25">
      <c r="A1134" s="377" t="s">
        <v>17228</v>
      </c>
      <c r="B1134" s="378">
        <v>97901</v>
      </c>
      <c r="C1134" s="339" t="s">
        <v>1526</v>
      </c>
      <c r="D1134" s="378" t="s">
        <v>2</v>
      </c>
      <c r="E1134" s="441">
        <v>323.63</v>
      </c>
      <c r="F1134" s="442">
        <v>0</v>
      </c>
    </row>
    <row r="1135" spans="1:6" x14ac:dyDescent="0.25">
      <c r="A1135" s="377" t="s">
        <v>17228</v>
      </c>
      <c r="B1135" s="378">
        <v>99253</v>
      </c>
      <c r="C1135" s="339" t="s">
        <v>1542</v>
      </c>
      <c r="D1135" s="378" t="s">
        <v>2</v>
      </c>
      <c r="E1135" s="441">
        <v>606.77</v>
      </c>
      <c r="F1135" s="442">
        <v>0</v>
      </c>
    </row>
    <row r="1136" spans="1:6" x14ac:dyDescent="0.25">
      <c r="A1136" s="377" t="s">
        <v>17228</v>
      </c>
      <c r="B1136" s="378">
        <v>97902</v>
      </c>
      <c r="C1136" s="339" t="s">
        <v>1527</v>
      </c>
      <c r="D1136" s="378" t="s">
        <v>2</v>
      </c>
      <c r="E1136" s="441">
        <v>624.01</v>
      </c>
      <c r="F1136" s="442">
        <v>0</v>
      </c>
    </row>
    <row r="1137" spans="1:6" x14ac:dyDescent="0.25">
      <c r="A1137" s="377" t="s">
        <v>17228</v>
      </c>
      <c r="B1137" s="378">
        <v>99255</v>
      </c>
      <c r="C1137" s="339" t="s">
        <v>1543</v>
      </c>
      <c r="D1137" s="378" t="s">
        <v>2</v>
      </c>
      <c r="E1137" s="441">
        <v>844.09</v>
      </c>
      <c r="F1137" s="442">
        <v>0</v>
      </c>
    </row>
    <row r="1138" spans="1:6" x14ac:dyDescent="0.25">
      <c r="A1138" s="377" t="s">
        <v>17228</v>
      </c>
      <c r="B1138" s="378">
        <v>97903</v>
      </c>
      <c r="C1138" s="339" t="s">
        <v>1528</v>
      </c>
      <c r="D1138" s="378" t="s">
        <v>2</v>
      </c>
      <c r="E1138" s="441">
        <v>867.73</v>
      </c>
      <c r="F1138" s="442">
        <v>0</v>
      </c>
    </row>
    <row r="1139" spans="1:6" x14ac:dyDescent="0.25">
      <c r="A1139" s="377" t="s">
        <v>17228</v>
      </c>
      <c r="B1139" s="378">
        <v>99257</v>
      </c>
      <c r="C1139" s="339" t="s">
        <v>1544</v>
      </c>
      <c r="D1139" s="378" t="s">
        <v>2</v>
      </c>
      <c r="E1139" s="441">
        <v>975.38</v>
      </c>
      <c r="F1139" s="442">
        <v>0</v>
      </c>
    </row>
    <row r="1140" spans="1:6" x14ac:dyDescent="0.25">
      <c r="A1140" s="377" t="s">
        <v>17228</v>
      </c>
      <c r="B1140" s="378">
        <v>97904</v>
      </c>
      <c r="C1140" s="339" t="s">
        <v>1529</v>
      </c>
      <c r="D1140" s="378" t="s">
        <v>2</v>
      </c>
      <c r="E1140" s="441">
        <v>1005.95</v>
      </c>
      <c r="F1140" s="442">
        <v>0</v>
      </c>
    </row>
    <row r="1141" spans="1:6" x14ac:dyDescent="0.25">
      <c r="A1141" s="377" t="s">
        <v>17228</v>
      </c>
      <c r="B1141" s="378">
        <v>99258</v>
      </c>
      <c r="C1141" s="339" t="s">
        <v>1545</v>
      </c>
      <c r="D1141" s="378" t="s">
        <v>2</v>
      </c>
      <c r="E1141" s="441">
        <v>264.45999999999998</v>
      </c>
      <c r="F1141" s="442">
        <v>0</v>
      </c>
    </row>
    <row r="1142" spans="1:6" x14ac:dyDescent="0.25">
      <c r="A1142" s="377" t="s">
        <v>17228</v>
      </c>
      <c r="B1142" s="378">
        <v>97905</v>
      </c>
      <c r="C1142" s="339" t="s">
        <v>1530</v>
      </c>
      <c r="D1142" s="378" t="s">
        <v>2</v>
      </c>
      <c r="E1142" s="441">
        <v>269.33999999999997</v>
      </c>
      <c r="F1142" s="442">
        <v>0</v>
      </c>
    </row>
    <row r="1143" spans="1:6" x14ac:dyDescent="0.25">
      <c r="A1143" s="377" t="s">
        <v>17228</v>
      </c>
      <c r="B1143" s="378">
        <v>99260</v>
      </c>
      <c r="C1143" s="339" t="s">
        <v>1546</v>
      </c>
      <c r="D1143" s="378" t="s">
        <v>2</v>
      </c>
      <c r="E1143" s="441">
        <v>485.92</v>
      </c>
      <c r="F1143" s="442">
        <v>0</v>
      </c>
    </row>
    <row r="1144" spans="1:6" x14ac:dyDescent="0.25">
      <c r="A1144" s="377" t="s">
        <v>17228</v>
      </c>
      <c r="B1144" s="378">
        <v>97906</v>
      </c>
      <c r="C1144" s="339" t="s">
        <v>1531</v>
      </c>
      <c r="D1144" s="378" t="s">
        <v>2</v>
      </c>
      <c r="E1144" s="441">
        <v>496.78</v>
      </c>
      <c r="F1144" s="442">
        <v>0</v>
      </c>
    </row>
    <row r="1145" spans="1:6" x14ac:dyDescent="0.25">
      <c r="A1145" s="377" t="s">
        <v>17228</v>
      </c>
      <c r="B1145" s="378">
        <v>99262</v>
      </c>
      <c r="C1145" s="339" t="s">
        <v>1547</v>
      </c>
      <c r="D1145" s="378" t="s">
        <v>2</v>
      </c>
      <c r="E1145" s="441">
        <v>689.89</v>
      </c>
      <c r="F1145" s="442">
        <v>0</v>
      </c>
    </row>
    <row r="1146" spans="1:6" x14ac:dyDescent="0.25">
      <c r="A1146" s="377" t="s">
        <v>17228</v>
      </c>
      <c r="B1146" s="378">
        <v>97907</v>
      </c>
      <c r="C1146" s="339" t="s">
        <v>1532</v>
      </c>
      <c r="D1146" s="378" t="s">
        <v>2</v>
      </c>
      <c r="E1146" s="441">
        <v>705.38</v>
      </c>
      <c r="F1146" s="442">
        <v>0</v>
      </c>
    </row>
    <row r="1147" spans="1:6" x14ac:dyDescent="0.25">
      <c r="A1147" s="377" t="s">
        <v>17228</v>
      </c>
      <c r="B1147" s="378">
        <v>99264</v>
      </c>
      <c r="C1147" s="339" t="s">
        <v>1548</v>
      </c>
      <c r="D1147" s="378" t="s">
        <v>2</v>
      </c>
      <c r="E1147" s="441">
        <v>792.91</v>
      </c>
      <c r="F1147" s="442">
        <v>0</v>
      </c>
    </row>
    <row r="1148" spans="1:6" x14ac:dyDescent="0.25">
      <c r="A1148" s="377" t="s">
        <v>17228</v>
      </c>
      <c r="B1148" s="378">
        <v>97908</v>
      </c>
      <c r="C1148" s="339" t="s">
        <v>1533</v>
      </c>
      <c r="D1148" s="378" t="s">
        <v>2</v>
      </c>
      <c r="E1148" s="441">
        <v>813.85</v>
      </c>
      <c r="F1148" s="442">
        <v>0</v>
      </c>
    </row>
    <row r="1149" spans="1:6" x14ac:dyDescent="0.25">
      <c r="A1149" s="377" t="s">
        <v>17228</v>
      </c>
      <c r="B1149" s="378">
        <v>97895</v>
      </c>
      <c r="C1149" s="339" t="s">
        <v>1521</v>
      </c>
      <c r="D1149" s="378" t="s">
        <v>2</v>
      </c>
      <c r="E1149" s="441">
        <v>214.22</v>
      </c>
      <c r="F1149" s="442">
        <v>0</v>
      </c>
    </row>
    <row r="1150" spans="1:6" x14ac:dyDescent="0.25">
      <c r="A1150" s="377" t="s">
        <v>17228</v>
      </c>
      <c r="B1150" s="378">
        <v>97896</v>
      </c>
      <c r="C1150" s="339" t="s">
        <v>1522</v>
      </c>
      <c r="D1150" s="378" t="s">
        <v>2</v>
      </c>
      <c r="E1150" s="441">
        <v>397.38</v>
      </c>
      <c r="F1150" s="442">
        <v>0</v>
      </c>
    </row>
    <row r="1151" spans="1:6" x14ac:dyDescent="0.25">
      <c r="A1151" s="377" t="s">
        <v>17228</v>
      </c>
      <c r="B1151" s="378">
        <v>97897</v>
      </c>
      <c r="C1151" s="339" t="s">
        <v>1523</v>
      </c>
      <c r="D1151" s="378" t="s">
        <v>2</v>
      </c>
      <c r="E1151" s="441">
        <v>515.15</v>
      </c>
      <c r="F1151" s="442">
        <v>0</v>
      </c>
    </row>
    <row r="1152" spans="1:6" x14ac:dyDescent="0.25">
      <c r="A1152" s="377" t="s">
        <v>17228</v>
      </c>
      <c r="B1152" s="378">
        <v>97898</v>
      </c>
      <c r="C1152" s="339" t="s">
        <v>1524</v>
      </c>
      <c r="D1152" s="378" t="s">
        <v>2</v>
      </c>
      <c r="E1152" s="441">
        <v>984.71</v>
      </c>
      <c r="F1152" s="442">
        <v>0</v>
      </c>
    </row>
    <row r="1153" spans="1:6" x14ac:dyDescent="0.25">
      <c r="A1153" s="377" t="s">
        <v>17228</v>
      </c>
      <c r="B1153" s="378">
        <v>97899</v>
      </c>
      <c r="C1153" s="339" t="s">
        <v>17229</v>
      </c>
      <c r="D1153" s="378" t="s">
        <v>2</v>
      </c>
      <c r="E1153" s="441">
        <v>0</v>
      </c>
      <c r="F1153" s="442"/>
    </row>
    <row r="1154" spans="1:6" x14ac:dyDescent="0.25">
      <c r="A1154" s="377" t="s">
        <v>17228</v>
      </c>
      <c r="B1154" s="378">
        <v>101795</v>
      </c>
      <c r="C1154" s="339" t="s">
        <v>1500</v>
      </c>
      <c r="D1154" s="378" t="s">
        <v>2</v>
      </c>
      <c r="E1154" s="441">
        <v>633.29</v>
      </c>
      <c r="F1154" s="442">
        <v>0</v>
      </c>
    </row>
    <row r="1155" spans="1:6" x14ac:dyDescent="0.25">
      <c r="A1155" s="377" t="s">
        <v>17228</v>
      </c>
      <c r="B1155" s="378">
        <v>101796</v>
      </c>
      <c r="C1155" s="339" t="s">
        <v>17230</v>
      </c>
      <c r="D1155" s="378" t="s">
        <v>2</v>
      </c>
      <c r="E1155" s="441">
        <v>0</v>
      </c>
      <c r="F1155" s="442"/>
    </row>
    <row r="1156" spans="1:6" x14ac:dyDescent="0.25">
      <c r="A1156" s="377" t="s">
        <v>17228</v>
      </c>
      <c r="B1156" s="378">
        <v>101797</v>
      </c>
      <c r="C1156" s="339" t="s">
        <v>17231</v>
      </c>
      <c r="D1156" s="378" t="s">
        <v>2</v>
      </c>
      <c r="E1156" s="441">
        <v>0</v>
      </c>
      <c r="F1156" s="442"/>
    </row>
    <row r="1157" spans="1:6" x14ac:dyDescent="0.25">
      <c r="A1157" s="377" t="s">
        <v>17228</v>
      </c>
      <c r="B1157" s="378">
        <v>101802</v>
      </c>
      <c r="C1157" s="339" t="s">
        <v>1655</v>
      </c>
      <c r="D1157" s="378" t="s">
        <v>2</v>
      </c>
      <c r="E1157" s="441">
        <v>1841.26</v>
      </c>
      <c r="F1157" s="442">
        <v>0</v>
      </c>
    </row>
    <row r="1158" spans="1:6" x14ac:dyDescent="0.25">
      <c r="A1158" s="377" t="s">
        <v>17228</v>
      </c>
      <c r="B1158" s="378">
        <v>101803</v>
      </c>
      <c r="C1158" s="339" t="s">
        <v>1656</v>
      </c>
      <c r="D1158" s="378" t="s">
        <v>2</v>
      </c>
      <c r="E1158" s="441">
        <v>1190.3599999999999</v>
      </c>
      <c r="F1158" s="442">
        <v>0</v>
      </c>
    </row>
    <row r="1159" spans="1:6" x14ac:dyDescent="0.25">
      <c r="A1159" s="377" t="s">
        <v>17228</v>
      </c>
      <c r="B1159" s="378">
        <v>101804</v>
      </c>
      <c r="C1159" s="339" t="s">
        <v>1657</v>
      </c>
      <c r="D1159" s="378" t="s">
        <v>2</v>
      </c>
      <c r="E1159" s="441">
        <v>1479.24</v>
      </c>
      <c r="F1159" s="442">
        <v>0</v>
      </c>
    </row>
    <row r="1160" spans="1:6" x14ac:dyDescent="0.25">
      <c r="A1160" s="377" t="s">
        <v>17228</v>
      </c>
      <c r="B1160" s="378">
        <v>101805</v>
      </c>
      <c r="C1160" s="339" t="s">
        <v>1658</v>
      </c>
      <c r="D1160" s="378" t="s">
        <v>2</v>
      </c>
      <c r="E1160" s="441">
        <v>1879.58</v>
      </c>
      <c r="F1160" s="442">
        <v>0</v>
      </c>
    </row>
    <row r="1161" spans="1:6" x14ac:dyDescent="0.25">
      <c r="A1161" s="377" t="s">
        <v>17228</v>
      </c>
      <c r="B1161" s="378">
        <v>98115</v>
      </c>
      <c r="C1161" s="339" t="s">
        <v>13652</v>
      </c>
      <c r="D1161" s="378" t="s">
        <v>2</v>
      </c>
      <c r="E1161" s="441">
        <v>109.08</v>
      </c>
      <c r="F1161" s="442">
        <v>0</v>
      </c>
    </row>
    <row r="1162" spans="1:6" x14ac:dyDescent="0.25">
      <c r="A1162" s="377" t="s">
        <v>17228</v>
      </c>
      <c r="B1162" s="378">
        <v>98114</v>
      </c>
      <c r="C1162" s="339" t="s">
        <v>1584</v>
      </c>
      <c r="D1162" s="378" t="s">
        <v>2</v>
      </c>
      <c r="E1162" s="441">
        <v>635.75</v>
      </c>
      <c r="F1162" s="442">
        <v>0</v>
      </c>
    </row>
    <row r="1163" spans="1:6" x14ac:dyDescent="0.25">
      <c r="A1163" s="377" t="s">
        <v>17228</v>
      </c>
      <c r="B1163" s="378">
        <v>98112</v>
      </c>
      <c r="C1163" s="339" t="s">
        <v>1583</v>
      </c>
      <c r="D1163" s="378" t="s">
        <v>2</v>
      </c>
      <c r="E1163" s="441">
        <v>114.85</v>
      </c>
      <c r="F1163" s="442">
        <v>0</v>
      </c>
    </row>
    <row r="1164" spans="1:6" x14ac:dyDescent="0.25">
      <c r="A1164" s="377" t="s">
        <v>17228</v>
      </c>
      <c r="B1164" s="378">
        <v>100128</v>
      </c>
      <c r="C1164" s="339" t="s">
        <v>13970</v>
      </c>
      <c r="D1164" s="378" t="s">
        <v>2</v>
      </c>
      <c r="E1164" s="441">
        <v>1877.25</v>
      </c>
      <c r="F1164" s="442">
        <v>0</v>
      </c>
    </row>
    <row r="1165" spans="1:6" x14ac:dyDescent="0.25">
      <c r="A1165" s="377" t="s">
        <v>17232</v>
      </c>
      <c r="B1165" s="378">
        <v>102623</v>
      </c>
      <c r="C1165" s="339" t="s">
        <v>1579</v>
      </c>
      <c r="D1165" s="378" t="s">
        <v>2</v>
      </c>
      <c r="E1165" s="441">
        <v>904.8</v>
      </c>
      <c r="F1165" s="442">
        <v>0</v>
      </c>
    </row>
    <row r="1166" spans="1:6" x14ac:dyDescent="0.25">
      <c r="A1166" s="377" t="s">
        <v>17232</v>
      </c>
      <c r="B1166" s="378">
        <v>102607</v>
      </c>
      <c r="C1166" s="339" t="s">
        <v>1569</v>
      </c>
      <c r="D1166" s="378" t="s">
        <v>2</v>
      </c>
      <c r="E1166" s="441">
        <v>464.98</v>
      </c>
      <c r="F1166" s="442">
        <v>0</v>
      </c>
    </row>
    <row r="1167" spans="1:6" x14ac:dyDescent="0.25">
      <c r="A1167" s="377" t="s">
        <v>17232</v>
      </c>
      <c r="B1167" s="378">
        <v>102608</v>
      </c>
      <c r="C1167" s="339" t="s">
        <v>1570</v>
      </c>
      <c r="D1167" s="378" t="s">
        <v>2</v>
      </c>
      <c r="E1167" s="441">
        <v>1062.96</v>
      </c>
      <c r="F1167" s="442">
        <v>0</v>
      </c>
    </row>
    <row r="1168" spans="1:6" x14ac:dyDescent="0.25">
      <c r="A1168" s="377" t="s">
        <v>17232</v>
      </c>
      <c r="B1168" s="378">
        <v>102609</v>
      </c>
      <c r="C1168" s="339" t="s">
        <v>1571</v>
      </c>
      <c r="D1168" s="378" t="s">
        <v>2</v>
      </c>
      <c r="E1168" s="441">
        <v>1208.6199999999999</v>
      </c>
      <c r="F1168" s="442">
        <v>0</v>
      </c>
    </row>
    <row r="1169" spans="1:6" x14ac:dyDescent="0.25">
      <c r="A1169" s="377" t="s">
        <v>17232</v>
      </c>
      <c r="B1169" s="378">
        <v>102610</v>
      </c>
      <c r="C1169" s="339" t="s">
        <v>14640</v>
      </c>
      <c r="D1169" s="378" t="s">
        <v>2</v>
      </c>
      <c r="E1169" s="441">
        <v>2074.7800000000002</v>
      </c>
      <c r="F1169" s="442">
        <v>0</v>
      </c>
    </row>
    <row r="1170" spans="1:6" x14ac:dyDescent="0.25">
      <c r="A1170" s="377" t="s">
        <v>17232</v>
      </c>
      <c r="B1170" s="378">
        <v>102622</v>
      </c>
      <c r="C1170" s="339" t="s">
        <v>1578</v>
      </c>
      <c r="D1170" s="378" t="s">
        <v>2</v>
      </c>
      <c r="E1170" s="441">
        <v>663.5</v>
      </c>
      <c r="F1170" s="442">
        <v>0</v>
      </c>
    </row>
    <row r="1171" spans="1:6" x14ac:dyDescent="0.25">
      <c r="A1171" s="377" t="s">
        <v>17232</v>
      </c>
      <c r="B1171" s="378">
        <v>102605</v>
      </c>
      <c r="C1171" s="339" t="s">
        <v>1567</v>
      </c>
      <c r="D1171" s="378" t="s">
        <v>2</v>
      </c>
      <c r="E1171" s="441">
        <v>282.16000000000003</v>
      </c>
      <c r="F1171" s="442">
        <v>0</v>
      </c>
    </row>
    <row r="1172" spans="1:6" x14ac:dyDescent="0.25">
      <c r="A1172" s="377" t="s">
        <v>17232</v>
      </c>
      <c r="B1172" s="378">
        <v>102606</v>
      </c>
      <c r="C1172" s="339" t="s">
        <v>1568</v>
      </c>
      <c r="D1172" s="378" t="s">
        <v>2</v>
      </c>
      <c r="E1172" s="441">
        <v>434.14</v>
      </c>
      <c r="F1172" s="442">
        <v>0</v>
      </c>
    </row>
    <row r="1173" spans="1:6" x14ac:dyDescent="0.25">
      <c r="A1173" s="377" t="s">
        <v>17232</v>
      </c>
      <c r="B1173" s="378">
        <v>102613</v>
      </c>
      <c r="C1173" s="339" t="s">
        <v>1573</v>
      </c>
      <c r="D1173" s="378" t="s">
        <v>2</v>
      </c>
      <c r="E1173" s="441">
        <v>650.66999999999996</v>
      </c>
      <c r="F1173" s="442">
        <v>0</v>
      </c>
    </row>
    <row r="1174" spans="1:6" x14ac:dyDescent="0.25">
      <c r="A1174" s="377" t="s">
        <v>17232</v>
      </c>
      <c r="B1174" s="378">
        <v>102619</v>
      </c>
      <c r="C1174" s="339" t="s">
        <v>1577</v>
      </c>
      <c r="D1174" s="378" t="s">
        <v>2</v>
      </c>
      <c r="E1174" s="441">
        <v>5558.07</v>
      </c>
      <c r="F1174" s="442">
        <v>0</v>
      </c>
    </row>
    <row r="1175" spans="1:6" x14ac:dyDescent="0.25">
      <c r="A1175" s="377" t="s">
        <v>17232</v>
      </c>
      <c r="B1175" s="378">
        <v>102614</v>
      </c>
      <c r="C1175" s="339" t="s">
        <v>1574</v>
      </c>
      <c r="D1175" s="378" t="s">
        <v>2</v>
      </c>
      <c r="E1175" s="441">
        <v>999.73</v>
      </c>
      <c r="F1175" s="442">
        <v>0</v>
      </c>
    </row>
    <row r="1176" spans="1:6" x14ac:dyDescent="0.25">
      <c r="A1176" s="377" t="s">
        <v>17232</v>
      </c>
      <c r="B1176" s="378">
        <v>102620</v>
      </c>
      <c r="C1176" s="339" t="s">
        <v>14644</v>
      </c>
      <c r="D1176" s="378" t="s">
        <v>2</v>
      </c>
      <c r="E1176" s="441">
        <v>8057.41</v>
      </c>
      <c r="F1176" s="442">
        <v>0</v>
      </c>
    </row>
    <row r="1177" spans="1:6" x14ac:dyDescent="0.25">
      <c r="A1177" s="377" t="s">
        <v>17232</v>
      </c>
      <c r="B1177" s="378">
        <v>102615</v>
      </c>
      <c r="C1177" s="339" t="s">
        <v>1575</v>
      </c>
      <c r="D1177" s="378" t="s">
        <v>2</v>
      </c>
      <c r="E1177" s="441">
        <v>1254.6500000000001</v>
      </c>
      <c r="F1177" s="442">
        <v>0</v>
      </c>
    </row>
    <row r="1178" spans="1:6" x14ac:dyDescent="0.25">
      <c r="A1178" s="377" t="s">
        <v>17232</v>
      </c>
      <c r="B1178" s="378">
        <v>102621</v>
      </c>
      <c r="C1178" s="339" t="s">
        <v>14645</v>
      </c>
      <c r="D1178" s="378" t="s">
        <v>2</v>
      </c>
      <c r="E1178" s="441">
        <v>12364.43</v>
      </c>
      <c r="F1178" s="442">
        <v>0</v>
      </c>
    </row>
    <row r="1179" spans="1:6" x14ac:dyDescent="0.25">
      <c r="A1179" s="377" t="s">
        <v>17232</v>
      </c>
      <c r="B1179" s="378">
        <v>102616</v>
      </c>
      <c r="C1179" s="339" t="s">
        <v>14642</v>
      </c>
      <c r="D1179" s="378" t="s">
        <v>2</v>
      </c>
      <c r="E1179" s="441">
        <v>1856.47</v>
      </c>
      <c r="F1179" s="442">
        <v>0</v>
      </c>
    </row>
    <row r="1180" spans="1:6" x14ac:dyDescent="0.25">
      <c r="A1180" s="377" t="s">
        <v>17232</v>
      </c>
      <c r="B1180" s="378">
        <v>102611</v>
      </c>
      <c r="C1180" s="339" t="s">
        <v>1572</v>
      </c>
      <c r="D1180" s="378" t="s">
        <v>2</v>
      </c>
      <c r="E1180" s="441">
        <v>467.63</v>
      </c>
      <c r="F1180" s="442">
        <v>0</v>
      </c>
    </row>
    <row r="1181" spans="1:6" x14ac:dyDescent="0.25">
      <c r="A1181" s="377" t="s">
        <v>17232</v>
      </c>
      <c r="B1181" s="378">
        <v>102617</v>
      </c>
      <c r="C1181" s="339" t="s">
        <v>1576</v>
      </c>
      <c r="D1181" s="378" t="s">
        <v>2</v>
      </c>
      <c r="E1181" s="441">
        <v>3456.21</v>
      </c>
      <c r="F1181" s="442">
        <v>0</v>
      </c>
    </row>
    <row r="1182" spans="1:6" x14ac:dyDescent="0.25">
      <c r="A1182" s="377" t="s">
        <v>17232</v>
      </c>
      <c r="B1182" s="378">
        <v>102618</v>
      </c>
      <c r="C1182" s="339" t="s">
        <v>14643</v>
      </c>
      <c r="D1182" s="378" t="s">
        <v>2</v>
      </c>
      <c r="E1182" s="441">
        <v>4150.16</v>
      </c>
      <c r="F1182" s="442">
        <v>0</v>
      </c>
    </row>
    <row r="1183" spans="1:6" x14ac:dyDescent="0.25">
      <c r="A1183" s="377" t="s">
        <v>17232</v>
      </c>
      <c r="B1183" s="378">
        <v>102612</v>
      </c>
      <c r="C1183" s="339" t="s">
        <v>14641</v>
      </c>
      <c r="D1183" s="378" t="s">
        <v>2</v>
      </c>
      <c r="E1183" s="441">
        <v>670.63</v>
      </c>
      <c r="F1183" s="442">
        <v>0</v>
      </c>
    </row>
    <row r="1184" spans="1:6" x14ac:dyDescent="0.25">
      <c r="A1184" s="377" t="s">
        <v>17232</v>
      </c>
      <c r="B1184" s="378">
        <v>102603</v>
      </c>
      <c r="C1184" s="339" t="s">
        <v>1565</v>
      </c>
      <c r="D1184" s="378" t="s">
        <v>2</v>
      </c>
      <c r="E1184" s="441">
        <v>14.22</v>
      </c>
      <c r="F1184" s="442">
        <v>0</v>
      </c>
    </row>
    <row r="1185" spans="1:6" x14ac:dyDescent="0.25">
      <c r="A1185" s="377" t="s">
        <v>17232</v>
      </c>
      <c r="B1185" s="378">
        <v>102587</v>
      </c>
      <c r="C1185" s="339" t="s">
        <v>1549</v>
      </c>
      <c r="D1185" s="378" t="s">
        <v>2</v>
      </c>
      <c r="E1185" s="441">
        <v>4.87</v>
      </c>
      <c r="F1185" s="442">
        <v>0</v>
      </c>
    </row>
    <row r="1186" spans="1:6" x14ac:dyDescent="0.25">
      <c r="A1186" s="377" t="s">
        <v>17232</v>
      </c>
      <c r="B1186" s="378">
        <v>102589</v>
      </c>
      <c r="C1186" s="339" t="s">
        <v>1551</v>
      </c>
      <c r="D1186" s="378" t="s">
        <v>2</v>
      </c>
      <c r="E1186" s="441">
        <v>5.42</v>
      </c>
      <c r="F1186" s="442">
        <v>0</v>
      </c>
    </row>
    <row r="1187" spans="1:6" x14ac:dyDescent="0.25">
      <c r="A1187" s="377" t="s">
        <v>17232</v>
      </c>
      <c r="B1187" s="378">
        <v>102591</v>
      </c>
      <c r="C1187" s="339" t="s">
        <v>1553</v>
      </c>
      <c r="D1187" s="378" t="s">
        <v>2</v>
      </c>
      <c r="E1187" s="441">
        <v>5.98</v>
      </c>
      <c r="F1187" s="442">
        <v>0</v>
      </c>
    </row>
    <row r="1188" spans="1:6" x14ac:dyDescent="0.25">
      <c r="A1188" s="377" t="s">
        <v>17232</v>
      </c>
      <c r="B1188" s="378">
        <v>102593</v>
      </c>
      <c r="C1188" s="339" t="s">
        <v>1555</v>
      </c>
      <c r="D1188" s="378" t="s">
        <v>2</v>
      </c>
      <c r="E1188" s="441">
        <v>6.74</v>
      </c>
      <c r="F1188" s="442">
        <v>0</v>
      </c>
    </row>
    <row r="1189" spans="1:6" x14ac:dyDescent="0.25">
      <c r="A1189" s="377" t="s">
        <v>17232</v>
      </c>
      <c r="B1189" s="378">
        <v>102595</v>
      </c>
      <c r="C1189" s="339" t="s">
        <v>1557</v>
      </c>
      <c r="D1189" s="378" t="s">
        <v>2</v>
      </c>
      <c r="E1189" s="441">
        <v>7.62</v>
      </c>
      <c r="F1189" s="442">
        <v>0</v>
      </c>
    </row>
    <row r="1190" spans="1:6" x14ac:dyDescent="0.25">
      <c r="A1190" s="377" t="s">
        <v>17232</v>
      </c>
      <c r="B1190" s="378">
        <v>102597</v>
      </c>
      <c r="C1190" s="339" t="s">
        <v>1559</v>
      </c>
      <c r="D1190" s="378" t="s">
        <v>2</v>
      </c>
      <c r="E1190" s="441">
        <v>8.73</v>
      </c>
      <c r="F1190" s="442">
        <v>0</v>
      </c>
    </row>
    <row r="1191" spans="1:6" x14ac:dyDescent="0.25">
      <c r="A1191" s="377" t="s">
        <v>17232</v>
      </c>
      <c r="B1191" s="378">
        <v>102599</v>
      </c>
      <c r="C1191" s="339" t="s">
        <v>1561</v>
      </c>
      <c r="D1191" s="378" t="s">
        <v>2</v>
      </c>
      <c r="E1191" s="441">
        <v>9.82</v>
      </c>
      <c r="F1191" s="442">
        <v>0</v>
      </c>
    </row>
    <row r="1192" spans="1:6" x14ac:dyDescent="0.25">
      <c r="A1192" s="377" t="s">
        <v>17232</v>
      </c>
      <c r="B1192" s="378">
        <v>102601</v>
      </c>
      <c r="C1192" s="339" t="s">
        <v>1563</v>
      </c>
      <c r="D1192" s="378" t="s">
        <v>2</v>
      </c>
      <c r="E1192" s="441">
        <v>11.47</v>
      </c>
      <c r="F1192" s="442">
        <v>0</v>
      </c>
    </row>
    <row r="1193" spans="1:6" x14ac:dyDescent="0.25">
      <c r="A1193" s="377" t="s">
        <v>17232</v>
      </c>
      <c r="B1193" s="378">
        <v>102604</v>
      </c>
      <c r="C1193" s="339" t="s">
        <v>1566</v>
      </c>
      <c r="D1193" s="378" t="s">
        <v>2</v>
      </c>
      <c r="E1193" s="441">
        <v>16.41</v>
      </c>
      <c r="F1193" s="442">
        <v>0</v>
      </c>
    </row>
    <row r="1194" spans="1:6" x14ac:dyDescent="0.25">
      <c r="A1194" s="377" t="s">
        <v>17232</v>
      </c>
      <c r="B1194" s="378">
        <v>102588</v>
      </c>
      <c r="C1194" s="339" t="s">
        <v>1550</v>
      </c>
      <c r="D1194" s="378" t="s">
        <v>2</v>
      </c>
      <c r="E1194" s="441">
        <v>7.06</v>
      </c>
      <c r="F1194" s="442">
        <v>0</v>
      </c>
    </row>
    <row r="1195" spans="1:6" x14ac:dyDescent="0.25">
      <c r="A1195" s="377" t="s">
        <v>17232</v>
      </c>
      <c r="B1195" s="378">
        <v>102590</v>
      </c>
      <c r="C1195" s="339" t="s">
        <v>1552</v>
      </c>
      <c r="D1195" s="378" t="s">
        <v>2</v>
      </c>
      <c r="E1195" s="441">
        <v>7.61</v>
      </c>
      <c r="F1195" s="442">
        <v>0</v>
      </c>
    </row>
    <row r="1196" spans="1:6" x14ac:dyDescent="0.25">
      <c r="A1196" s="377" t="s">
        <v>17232</v>
      </c>
      <c r="B1196" s="378">
        <v>102592</v>
      </c>
      <c r="C1196" s="339" t="s">
        <v>1554</v>
      </c>
      <c r="D1196" s="378" t="s">
        <v>2</v>
      </c>
      <c r="E1196" s="441">
        <v>8.15</v>
      </c>
      <c r="F1196" s="442">
        <v>0</v>
      </c>
    </row>
    <row r="1197" spans="1:6" x14ac:dyDescent="0.25">
      <c r="A1197" s="377" t="s">
        <v>17232</v>
      </c>
      <c r="B1197" s="378">
        <v>102594</v>
      </c>
      <c r="C1197" s="339" t="s">
        <v>1556</v>
      </c>
      <c r="D1197" s="378" t="s">
        <v>2</v>
      </c>
      <c r="E1197" s="441">
        <v>8.93</v>
      </c>
      <c r="F1197" s="442">
        <v>0</v>
      </c>
    </row>
    <row r="1198" spans="1:6" x14ac:dyDescent="0.25">
      <c r="A1198" s="377" t="s">
        <v>17232</v>
      </c>
      <c r="B1198" s="378">
        <v>102596</v>
      </c>
      <c r="C1198" s="339" t="s">
        <v>1558</v>
      </c>
      <c r="D1198" s="378" t="s">
        <v>2</v>
      </c>
      <c r="E1198" s="441">
        <v>9.8000000000000007</v>
      </c>
      <c r="F1198" s="442">
        <v>0</v>
      </c>
    </row>
    <row r="1199" spans="1:6" x14ac:dyDescent="0.25">
      <c r="A1199" s="377" t="s">
        <v>17232</v>
      </c>
      <c r="B1199" s="378">
        <v>102598</v>
      </c>
      <c r="C1199" s="339" t="s">
        <v>1560</v>
      </c>
      <c r="D1199" s="378" t="s">
        <v>2</v>
      </c>
      <c r="E1199" s="441">
        <v>10.9</v>
      </c>
      <c r="F1199" s="442">
        <v>0</v>
      </c>
    </row>
    <row r="1200" spans="1:6" x14ac:dyDescent="0.25">
      <c r="A1200" s="377" t="s">
        <v>17232</v>
      </c>
      <c r="B1200" s="378">
        <v>102600</v>
      </c>
      <c r="C1200" s="339" t="s">
        <v>1562</v>
      </c>
      <c r="D1200" s="378" t="s">
        <v>2</v>
      </c>
      <c r="E1200" s="441">
        <v>12.01</v>
      </c>
      <c r="F1200" s="442">
        <v>0</v>
      </c>
    </row>
    <row r="1201" spans="1:6" x14ac:dyDescent="0.25">
      <c r="A1201" s="377" t="s">
        <v>17232</v>
      </c>
      <c r="B1201" s="378">
        <v>102602</v>
      </c>
      <c r="C1201" s="339" t="s">
        <v>1564</v>
      </c>
      <c r="D1201" s="378" t="s">
        <v>2</v>
      </c>
      <c r="E1201" s="441">
        <v>13.66</v>
      </c>
      <c r="F1201" s="442">
        <v>0</v>
      </c>
    </row>
    <row r="1202" spans="1:6" x14ac:dyDescent="0.25">
      <c r="A1202" s="377" t="s">
        <v>17233</v>
      </c>
      <c r="B1202" s="378">
        <v>103005</v>
      </c>
      <c r="C1202" s="339" t="s">
        <v>17234</v>
      </c>
      <c r="D1202" s="378" t="s">
        <v>2</v>
      </c>
      <c r="E1202" s="441">
        <v>638.30999999999995</v>
      </c>
      <c r="F1202" s="442">
        <v>0</v>
      </c>
    </row>
    <row r="1203" spans="1:6" x14ac:dyDescent="0.25">
      <c r="A1203" s="377" t="s">
        <v>17233</v>
      </c>
      <c r="B1203" s="378">
        <v>103006</v>
      </c>
      <c r="C1203" s="339" t="s">
        <v>17235</v>
      </c>
      <c r="D1203" s="378" t="s">
        <v>2</v>
      </c>
      <c r="E1203" s="441">
        <v>810.21</v>
      </c>
      <c r="F1203" s="442">
        <v>0</v>
      </c>
    </row>
    <row r="1204" spans="1:6" x14ac:dyDescent="0.25">
      <c r="A1204" s="377" t="s">
        <v>17233</v>
      </c>
      <c r="B1204" s="378">
        <v>103007</v>
      </c>
      <c r="C1204" s="339" t="s">
        <v>17236</v>
      </c>
      <c r="D1204" s="378" t="s">
        <v>2</v>
      </c>
      <c r="E1204" s="441">
        <v>1071.51</v>
      </c>
      <c r="F1204" s="442">
        <v>0</v>
      </c>
    </row>
    <row r="1205" spans="1:6" x14ac:dyDescent="0.25">
      <c r="A1205" s="377" t="s">
        <v>17233</v>
      </c>
      <c r="B1205" s="378">
        <v>103004</v>
      </c>
      <c r="C1205" s="339" t="s">
        <v>17237</v>
      </c>
      <c r="D1205" s="378" t="s">
        <v>304</v>
      </c>
      <c r="E1205" s="441">
        <v>0</v>
      </c>
      <c r="F1205" s="442"/>
    </row>
    <row r="1206" spans="1:6" x14ac:dyDescent="0.25">
      <c r="A1206" s="377" t="s">
        <v>17233</v>
      </c>
      <c r="B1206" s="378">
        <v>102989</v>
      </c>
      <c r="C1206" s="339" t="s">
        <v>17238</v>
      </c>
      <c r="D1206" s="378" t="s">
        <v>304</v>
      </c>
      <c r="E1206" s="441">
        <v>46.95</v>
      </c>
      <c r="F1206" s="442">
        <v>0</v>
      </c>
    </row>
    <row r="1207" spans="1:6" x14ac:dyDescent="0.25">
      <c r="A1207" s="377" t="s">
        <v>17233</v>
      </c>
      <c r="B1207" s="378">
        <v>102990</v>
      </c>
      <c r="C1207" s="339" t="s">
        <v>17239</v>
      </c>
      <c r="D1207" s="378" t="s">
        <v>304</v>
      </c>
      <c r="E1207" s="441">
        <v>58.96</v>
      </c>
      <c r="F1207" s="442">
        <v>0</v>
      </c>
    </row>
    <row r="1208" spans="1:6" x14ac:dyDescent="0.25">
      <c r="A1208" s="377" t="s">
        <v>17233</v>
      </c>
      <c r="B1208" s="378">
        <v>102991</v>
      </c>
      <c r="C1208" s="339" t="s">
        <v>17240</v>
      </c>
      <c r="D1208" s="378" t="s">
        <v>304</v>
      </c>
      <c r="E1208" s="441">
        <v>77.58</v>
      </c>
      <c r="F1208" s="442">
        <v>0</v>
      </c>
    </row>
    <row r="1209" spans="1:6" x14ac:dyDescent="0.25">
      <c r="A1209" s="377" t="s">
        <v>17233</v>
      </c>
      <c r="B1209" s="378">
        <v>102992</v>
      </c>
      <c r="C1209" s="339" t="s">
        <v>17241</v>
      </c>
      <c r="D1209" s="378" t="s">
        <v>304</v>
      </c>
      <c r="E1209" s="441">
        <v>113.75</v>
      </c>
      <c r="F1209" s="442">
        <v>0</v>
      </c>
    </row>
    <row r="1210" spans="1:6" x14ac:dyDescent="0.25">
      <c r="A1210" s="377" t="s">
        <v>17233</v>
      </c>
      <c r="B1210" s="378">
        <v>102993</v>
      </c>
      <c r="C1210" s="339" t="s">
        <v>17242</v>
      </c>
      <c r="D1210" s="378" t="s">
        <v>304</v>
      </c>
      <c r="E1210" s="441">
        <v>147.93</v>
      </c>
      <c r="F1210" s="442">
        <v>0</v>
      </c>
    </row>
    <row r="1211" spans="1:6" x14ac:dyDescent="0.25">
      <c r="A1211" s="377" t="s">
        <v>17233</v>
      </c>
      <c r="B1211" s="378">
        <v>102994</v>
      </c>
      <c r="C1211" s="339" t="s">
        <v>17243</v>
      </c>
      <c r="D1211" s="378" t="s">
        <v>304</v>
      </c>
      <c r="E1211" s="441">
        <v>276.31</v>
      </c>
      <c r="F1211" s="442">
        <v>0</v>
      </c>
    </row>
    <row r="1212" spans="1:6" x14ac:dyDescent="0.25">
      <c r="A1212" s="377" t="s">
        <v>17233</v>
      </c>
      <c r="B1212" s="378">
        <v>106017</v>
      </c>
      <c r="C1212" s="339" t="s">
        <v>17244</v>
      </c>
      <c r="D1212" s="378" t="s">
        <v>2</v>
      </c>
      <c r="E1212" s="441">
        <v>0</v>
      </c>
      <c r="F1212" s="442"/>
    </row>
    <row r="1213" spans="1:6" x14ac:dyDescent="0.25">
      <c r="A1213" s="377" t="s">
        <v>17233</v>
      </c>
      <c r="B1213" s="378">
        <v>105944</v>
      </c>
      <c r="C1213" s="339" t="s">
        <v>17245</v>
      </c>
      <c r="D1213" s="378" t="s">
        <v>1068</v>
      </c>
      <c r="E1213" s="441">
        <v>781.31</v>
      </c>
      <c r="F1213" s="442">
        <v>0</v>
      </c>
    </row>
    <row r="1214" spans="1:6" x14ac:dyDescent="0.25">
      <c r="A1214" s="377" t="s">
        <v>17233</v>
      </c>
      <c r="B1214" s="378">
        <v>106004</v>
      </c>
      <c r="C1214" s="339" t="s">
        <v>17246</v>
      </c>
      <c r="D1214" s="378" t="s">
        <v>304</v>
      </c>
      <c r="E1214" s="441">
        <v>182.9</v>
      </c>
      <c r="F1214" s="442">
        <v>0</v>
      </c>
    </row>
    <row r="1215" spans="1:6" x14ac:dyDescent="0.25">
      <c r="A1215" s="377" t="s">
        <v>17233</v>
      </c>
      <c r="B1215" s="378">
        <v>106005</v>
      </c>
      <c r="C1215" s="339" t="s">
        <v>17247</v>
      </c>
      <c r="D1215" s="378" t="s">
        <v>304</v>
      </c>
      <c r="E1215" s="441">
        <v>216.37</v>
      </c>
      <c r="F1215" s="442">
        <v>0</v>
      </c>
    </row>
    <row r="1216" spans="1:6" x14ac:dyDescent="0.25">
      <c r="A1216" s="377" t="s">
        <v>17233</v>
      </c>
      <c r="B1216" s="378">
        <v>106006</v>
      </c>
      <c r="C1216" s="339" t="s">
        <v>17248</v>
      </c>
      <c r="D1216" s="378" t="s">
        <v>304</v>
      </c>
      <c r="E1216" s="441">
        <v>257.60000000000002</v>
      </c>
      <c r="F1216" s="442">
        <v>0</v>
      </c>
    </row>
    <row r="1217" spans="1:6" x14ac:dyDescent="0.25">
      <c r="A1217" s="377" t="s">
        <v>17233</v>
      </c>
      <c r="B1217" s="378">
        <v>106007</v>
      </c>
      <c r="C1217" s="339" t="s">
        <v>17249</v>
      </c>
      <c r="D1217" s="378" t="s">
        <v>304</v>
      </c>
      <c r="E1217" s="441">
        <v>293.64999999999998</v>
      </c>
      <c r="F1217" s="442">
        <v>0</v>
      </c>
    </row>
    <row r="1218" spans="1:6" x14ac:dyDescent="0.25">
      <c r="A1218" s="377" t="s">
        <v>17233</v>
      </c>
      <c r="B1218" s="378">
        <v>106008</v>
      </c>
      <c r="C1218" s="339" t="s">
        <v>17250</v>
      </c>
      <c r="D1218" s="378" t="s">
        <v>304</v>
      </c>
      <c r="E1218" s="441">
        <v>329.71</v>
      </c>
      <c r="F1218" s="442">
        <v>0</v>
      </c>
    </row>
    <row r="1219" spans="1:6" x14ac:dyDescent="0.25">
      <c r="A1219" s="377" t="s">
        <v>17233</v>
      </c>
      <c r="B1219" s="378">
        <v>106009</v>
      </c>
      <c r="C1219" s="339" t="s">
        <v>17251</v>
      </c>
      <c r="D1219" s="378" t="s">
        <v>304</v>
      </c>
      <c r="E1219" s="441">
        <v>407</v>
      </c>
      <c r="F1219" s="442">
        <v>0</v>
      </c>
    </row>
    <row r="1220" spans="1:6" x14ac:dyDescent="0.25">
      <c r="A1220" s="377" t="s">
        <v>17233</v>
      </c>
      <c r="B1220" s="378">
        <v>106010</v>
      </c>
      <c r="C1220" s="339" t="s">
        <v>17252</v>
      </c>
      <c r="D1220" s="378" t="s">
        <v>304</v>
      </c>
      <c r="E1220" s="441">
        <v>476.52</v>
      </c>
      <c r="F1220" s="442">
        <v>0</v>
      </c>
    </row>
    <row r="1221" spans="1:6" x14ac:dyDescent="0.25">
      <c r="A1221" s="377" t="s">
        <v>17233</v>
      </c>
      <c r="B1221" s="378">
        <v>106011</v>
      </c>
      <c r="C1221" s="339" t="s">
        <v>17253</v>
      </c>
      <c r="D1221" s="378" t="s">
        <v>304</v>
      </c>
      <c r="E1221" s="441">
        <v>825.11</v>
      </c>
      <c r="F1221" s="442">
        <v>0</v>
      </c>
    </row>
    <row r="1222" spans="1:6" x14ac:dyDescent="0.25">
      <c r="A1222" s="377" t="s">
        <v>17233</v>
      </c>
      <c r="B1222" s="378">
        <v>106013</v>
      </c>
      <c r="C1222" s="339" t="s">
        <v>17254</v>
      </c>
      <c r="D1222" s="378" t="s">
        <v>304</v>
      </c>
      <c r="E1222" s="441">
        <v>1032.99</v>
      </c>
      <c r="F1222" s="442">
        <v>0</v>
      </c>
    </row>
    <row r="1223" spans="1:6" x14ac:dyDescent="0.25">
      <c r="A1223" s="377" t="s">
        <v>17233</v>
      </c>
      <c r="B1223" s="378">
        <v>106012</v>
      </c>
      <c r="C1223" s="339" t="s">
        <v>17255</v>
      </c>
      <c r="D1223" s="378" t="s">
        <v>304</v>
      </c>
      <c r="E1223" s="441">
        <v>907.86</v>
      </c>
      <c r="F1223" s="442">
        <v>0</v>
      </c>
    </row>
    <row r="1224" spans="1:6" x14ac:dyDescent="0.25">
      <c r="A1224" s="377" t="s">
        <v>17233</v>
      </c>
      <c r="B1224" s="378">
        <v>106014</v>
      </c>
      <c r="C1224" s="339" t="s">
        <v>17256</v>
      </c>
      <c r="D1224" s="378" t="s">
        <v>304</v>
      </c>
      <c r="E1224" s="441">
        <v>1156.1600000000001</v>
      </c>
      <c r="F1224" s="442">
        <v>0</v>
      </c>
    </row>
    <row r="1225" spans="1:6" x14ac:dyDescent="0.25">
      <c r="A1225" s="377" t="s">
        <v>17233</v>
      </c>
      <c r="B1225" s="378">
        <v>106015</v>
      </c>
      <c r="C1225" s="339" t="s">
        <v>17257</v>
      </c>
      <c r="D1225" s="378" t="s">
        <v>304</v>
      </c>
      <c r="E1225" s="441">
        <v>1387.6</v>
      </c>
      <c r="F1225" s="442">
        <v>0</v>
      </c>
    </row>
    <row r="1226" spans="1:6" x14ac:dyDescent="0.25">
      <c r="A1226" s="377" t="s">
        <v>17233</v>
      </c>
      <c r="B1226" s="378">
        <v>106016</v>
      </c>
      <c r="C1226" s="339" t="s">
        <v>17258</v>
      </c>
      <c r="D1226" s="378" t="s">
        <v>304</v>
      </c>
      <c r="E1226" s="441">
        <v>1632.47</v>
      </c>
      <c r="F1226" s="442">
        <v>0</v>
      </c>
    </row>
    <row r="1227" spans="1:6" x14ac:dyDescent="0.25">
      <c r="A1227" s="377" t="s">
        <v>17233</v>
      </c>
      <c r="B1227" s="378">
        <v>106003</v>
      </c>
      <c r="C1227" s="339" t="s">
        <v>20424</v>
      </c>
      <c r="D1227" s="378" t="s">
        <v>304</v>
      </c>
      <c r="E1227" s="441">
        <v>170.81</v>
      </c>
      <c r="F1227" s="442">
        <v>0</v>
      </c>
    </row>
    <row r="1228" spans="1:6" x14ac:dyDescent="0.25">
      <c r="A1228" s="377" t="s">
        <v>17233</v>
      </c>
      <c r="B1228" s="378">
        <v>105997</v>
      </c>
      <c r="C1228" s="339" t="s">
        <v>20425</v>
      </c>
      <c r="D1228" s="378" t="s">
        <v>304</v>
      </c>
      <c r="E1228" s="441">
        <v>93.51</v>
      </c>
      <c r="F1228" s="442">
        <v>0</v>
      </c>
    </row>
    <row r="1229" spans="1:6" x14ac:dyDescent="0.25">
      <c r="A1229" s="377" t="s">
        <v>17233</v>
      </c>
      <c r="B1229" s="378">
        <v>105998</v>
      </c>
      <c r="C1229" s="339" t="s">
        <v>20426</v>
      </c>
      <c r="D1229" s="378" t="s">
        <v>304</v>
      </c>
      <c r="E1229" s="441">
        <v>103.6</v>
      </c>
      <c r="F1229" s="442">
        <v>0</v>
      </c>
    </row>
    <row r="1230" spans="1:6" x14ac:dyDescent="0.25">
      <c r="A1230" s="377" t="s">
        <v>17233</v>
      </c>
      <c r="B1230" s="378">
        <v>105999</v>
      </c>
      <c r="C1230" s="339" t="s">
        <v>20427</v>
      </c>
      <c r="D1230" s="378" t="s">
        <v>304</v>
      </c>
      <c r="E1230" s="441">
        <v>117.89</v>
      </c>
      <c r="F1230" s="442">
        <v>0</v>
      </c>
    </row>
    <row r="1231" spans="1:6" x14ac:dyDescent="0.25">
      <c r="A1231" s="377" t="s">
        <v>17233</v>
      </c>
      <c r="B1231" s="378">
        <v>106000</v>
      </c>
      <c r="C1231" s="339" t="s">
        <v>20428</v>
      </c>
      <c r="D1231" s="378" t="s">
        <v>304</v>
      </c>
      <c r="E1231" s="441">
        <v>132.16</v>
      </c>
      <c r="F1231" s="442">
        <v>0</v>
      </c>
    </row>
    <row r="1232" spans="1:6" x14ac:dyDescent="0.25">
      <c r="A1232" s="377" t="s">
        <v>17233</v>
      </c>
      <c r="B1232" s="378">
        <v>106001</v>
      </c>
      <c r="C1232" s="339" t="s">
        <v>20429</v>
      </c>
      <c r="D1232" s="378" t="s">
        <v>304</v>
      </c>
      <c r="E1232" s="441">
        <v>142.26</v>
      </c>
      <c r="F1232" s="442">
        <v>0</v>
      </c>
    </row>
    <row r="1233" spans="1:6" x14ac:dyDescent="0.25">
      <c r="A1233" s="377" t="s">
        <v>17233</v>
      </c>
      <c r="B1233" s="378">
        <v>106002</v>
      </c>
      <c r="C1233" s="339" t="s">
        <v>20430</v>
      </c>
      <c r="D1233" s="378" t="s">
        <v>304</v>
      </c>
      <c r="E1233" s="441">
        <v>156.54</v>
      </c>
      <c r="F1233" s="442">
        <v>0</v>
      </c>
    </row>
    <row r="1234" spans="1:6" x14ac:dyDescent="0.25">
      <c r="A1234" s="377" t="s">
        <v>17233</v>
      </c>
      <c r="B1234" s="378">
        <v>105992</v>
      </c>
      <c r="C1234" s="339" t="s">
        <v>20431</v>
      </c>
      <c r="D1234" s="378" t="s">
        <v>304</v>
      </c>
      <c r="E1234" s="441">
        <v>101.61</v>
      </c>
      <c r="F1234" s="442">
        <v>0</v>
      </c>
    </row>
    <row r="1235" spans="1:6" x14ac:dyDescent="0.25">
      <c r="A1235" s="377" t="s">
        <v>17233</v>
      </c>
      <c r="B1235" s="378">
        <v>105993</v>
      </c>
      <c r="C1235" s="339" t="s">
        <v>20432</v>
      </c>
      <c r="D1235" s="378" t="s">
        <v>304</v>
      </c>
      <c r="E1235" s="441">
        <v>121.91</v>
      </c>
      <c r="F1235" s="442">
        <v>0</v>
      </c>
    </row>
    <row r="1236" spans="1:6" x14ac:dyDescent="0.25">
      <c r="A1236" s="377" t="s">
        <v>17233</v>
      </c>
      <c r="B1236" s="378">
        <v>105994</v>
      </c>
      <c r="C1236" s="339" t="s">
        <v>20433</v>
      </c>
      <c r="D1236" s="378" t="s">
        <v>304</v>
      </c>
      <c r="E1236" s="441">
        <v>149.4</v>
      </c>
      <c r="F1236" s="442">
        <v>0</v>
      </c>
    </row>
    <row r="1237" spans="1:6" x14ac:dyDescent="0.25">
      <c r="A1237" s="377" t="s">
        <v>17233</v>
      </c>
      <c r="B1237" s="378">
        <v>105995</v>
      </c>
      <c r="C1237" s="339" t="s">
        <v>20434</v>
      </c>
      <c r="D1237" s="378" t="s">
        <v>304</v>
      </c>
      <c r="E1237" s="441">
        <v>176.97</v>
      </c>
      <c r="F1237" s="442">
        <v>0</v>
      </c>
    </row>
    <row r="1238" spans="1:6" x14ac:dyDescent="0.25">
      <c r="A1238" s="377" t="s">
        <v>17233</v>
      </c>
      <c r="B1238" s="378">
        <v>105996</v>
      </c>
      <c r="C1238" s="339" t="s">
        <v>20435</v>
      </c>
      <c r="D1238" s="378" t="s">
        <v>304</v>
      </c>
      <c r="E1238" s="441">
        <v>191.34</v>
      </c>
      <c r="F1238" s="442">
        <v>0</v>
      </c>
    </row>
    <row r="1239" spans="1:6" x14ac:dyDescent="0.25">
      <c r="A1239" s="377" t="s">
        <v>17233</v>
      </c>
      <c r="B1239" s="378">
        <v>105988</v>
      </c>
      <c r="C1239" s="339" t="s">
        <v>20436</v>
      </c>
      <c r="D1239" s="378" t="s">
        <v>304</v>
      </c>
      <c r="E1239" s="441">
        <v>66.930000000000007</v>
      </c>
      <c r="F1239" s="442">
        <v>0</v>
      </c>
    </row>
    <row r="1240" spans="1:6" x14ac:dyDescent="0.25">
      <c r="A1240" s="377" t="s">
        <v>17233</v>
      </c>
      <c r="B1240" s="378">
        <v>105989</v>
      </c>
      <c r="C1240" s="339" t="s">
        <v>20437</v>
      </c>
      <c r="D1240" s="378" t="s">
        <v>304</v>
      </c>
      <c r="E1240" s="441">
        <v>74.11</v>
      </c>
      <c r="F1240" s="442">
        <v>0</v>
      </c>
    </row>
    <row r="1241" spans="1:6" x14ac:dyDescent="0.25">
      <c r="A1241" s="377" t="s">
        <v>17233</v>
      </c>
      <c r="B1241" s="378">
        <v>105990</v>
      </c>
      <c r="C1241" s="339" t="s">
        <v>20438</v>
      </c>
      <c r="D1241" s="378" t="s">
        <v>304</v>
      </c>
      <c r="E1241" s="441">
        <v>84.27</v>
      </c>
      <c r="F1241" s="442">
        <v>0</v>
      </c>
    </row>
    <row r="1242" spans="1:6" x14ac:dyDescent="0.25">
      <c r="A1242" s="377" t="s">
        <v>17233</v>
      </c>
      <c r="B1242" s="378">
        <v>105991</v>
      </c>
      <c r="C1242" s="339" t="s">
        <v>20439</v>
      </c>
      <c r="D1242" s="378" t="s">
        <v>304</v>
      </c>
      <c r="E1242" s="441">
        <v>94.42</v>
      </c>
      <c r="F1242" s="442">
        <v>0</v>
      </c>
    </row>
    <row r="1243" spans="1:6" x14ac:dyDescent="0.25">
      <c r="A1243" s="377" t="s">
        <v>17233</v>
      </c>
      <c r="B1243" s="378">
        <v>105987</v>
      </c>
      <c r="C1243" s="339" t="s">
        <v>20440</v>
      </c>
      <c r="D1243" s="378" t="s">
        <v>304</v>
      </c>
      <c r="E1243" s="441">
        <v>115.97</v>
      </c>
      <c r="F1243" s="442">
        <v>0</v>
      </c>
    </row>
    <row r="1244" spans="1:6" x14ac:dyDescent="0.25">
      <c r="A1244" s="377" t="s">
        <v>17233</v>
      </c>
      <c r="B1244" s="378">
        <v>105986</v>
      </c>
      <c r="C1244" s="339" t="s">
        <v>20441</v>
      </c>
      <c r="D1244" s="378" t="s">
        <v>304</v>
      </c>
      <c r="E1244" s="441">
        <v>144.71</v>
      </c>
      <c r="F1244" s="442">
        <v>0</v>
      </c>
    </row>
    <row r="1245" spans="1:6" x14ac:dyDescent="0.25">
      <c r="A1245" s="377" t="s">
        <v>17233</v>
      </c>
      <c r="B1245" s="378">
        <v>106019</v>
      </c>
      <c r="C1245" s="339" t="s">
        <v>17259</v>
      </c>
      <c r="D1245" s="378" t="s">
        <v>2</v>
      </c>
      <c r="E1245" s="441">
        <v>0</v>
      </c>
      <c r="F1245" s="442"/>
    </row>
    <row r="1246" spans="1:6" x14ac:dyDescent="0.25">
      <c r="A1246" s="377" t="s">
        <v>17233</v>
      </c>
      <c r="B1246" s="378">
        <v>103001</v>
      </c>
      <c r="C1246" s="339" t="s">
        <v>17260</v>
      </c>
      <c r="D1246" s="378" t="s">
        <v>2</v>
      </c>
      <c r="E1246" s="441">
        <v>207.66</v>
      </c>
      <c r="F1246" s="442">
        <v>0</v>
      </c>
    </row>
    <row r="1247" spans="1:6" x14ac:dyDescent="0.25">
      <c r="A1247" s="377" t="s">
        <v>17233</v>
      </c>
      <c r="B1247" s="378">
        <v>103002</v>
      </c>
      <c r="C1247" s="339" t="s">
        <v>17261</v>
      </c>
      <c r="D1247" s="378" t="s">
        <v>2</v>
      </c>
      <c r="E1247" s="441">
        <v>259.55</v>
      </c>
      <c r="F1247" s="442">
        <v>0</v>
      </c>
    </row>
    <row r="1248" spans="1:6" x14ac:dyDescent="0.25">
      <c r="A1248" s="377" t="s">
        <v>17233</v>
      </c>
      <c r="B1248" s="378">
        <v>103003</v>
      </c>
      <c r="C1248" s="339" t="s">
        <v>17262</v>
      </c>
      <c r="D1248" s="378" t="s">
        <v>2</v>
      </c>
      <c r="E1248" s="441">
        <v>363.32</v>
      </c>
      <c r="F1248" s="442">
        <v>0</v>
      </c>
    </row>
    <row r="1249" spans="1:6" x14ac:dyDescent="0.25">
      <c r="A1249" s="377" t="s">
        <v>17233</v>
      </c>
      <c r="B1249" s="378">
        <v>106018</v>
      </c>
      <c r="C1249" s="339" t="s">
        <v>17263</v>
      </c>
      <c r="D1249" s="378" t="s">
        <v>2</v>
      </c>
      <c r="E1249" s="441">
        <v>0</v>
      </c>
      <c r="F1249" s="442"/>
    </row>
    <row r="1250" spans="1:6" x14ac:dyDescent="0.25">
      <c r="A1250" s="377" t="s">
        <v>17233</v>
      </c>
      <c r="B1250" s="378">
        <v>105945</v>
      </c>
      <c r="C1250" s="339" t="s">
        <v>17264</v>
      </c>
      <c r="D1250" s="378" t="s">
        <v>351</v>
      </c>
      <c r="E1250" s="441">
        <v>9.32</v>
      </c>
      <c r="F1250" s="442">
        <v>0</v>
      </c>
    </row>
    <row r="1251" spans="1:6" x14ac:dyDescent="0.25">
      <c r="A1251" s="377" t="s">
        <v>17265</v>
      </c>
      <c r="B1251" s="378">
        <v>98522</v>
      </c>
      <c r="C1251" s="339" t="s">
        <v>20724</v>
      </c>
      <c r="D1251" s="378" t="s">
        <v>304</v>
      </c>
      <c r="E1251" s="441">
        <v>175.27</v>
      </c>
      <c r="F1251" s="442">
        <v>0</v>
      </c>
    </row>
    <row r="1252" spans="1:6" x14ac:dyDescent="0.25">
      <c r="A1252" s="377" t="s">
        <v>17265</v>
      </c>
      <c r="B1252" s="378">
        <v>98523</v>
      </c>
      <c r="C1252" s="339" t="s">
        <v>20725</v>
      </c>
      <c r="D1252" s="378" t="s">
        <v>304</v>
      </c>
      <c r="E1252" s="441">
        <v>0</v>
      </c>
      <c r="F1252" s="442"/>
    </row>
    <row r="1253" spans="1:6" x14ac:dyDescent="0.25">
      <c r="A1253" s="377" t="s">
        <v>17265</v>
      </c>
      <c r="B1253" s="378">
        <v>102364</v>
      </c>
      <c r="C1253" s="339" t="s">
        <v>20726</v>
      </c>
      <c r="D1253" s="378" t="s">
        <v>351</v>
      </c>
      <c r="E1253" s="441">
        <v>186.13</v>
      </c>
      <c r="F1253" s="442">
        <v>0</v>
      </c>
    </row>
    <row r="1254" spans="1:6" x14ac:dyDescent="0.25">
      <c r="A1254" s="377" t="s">
        <v>17265</v>
      </c>
      <c r="B1254" s="378">
        <v>102363</v>
      </c>
      <c r="C1254" s="339" t="s">
        <v>20727</v>
      </c>
      <c r="D1254" s="378" t="s">
        <v>351</v>
      </c>
      <c r="E1254" s="441">
        <v>163.63999999999999</v>
      </c>
      <c r="F1254" s="442">
        <v>0</v>
      </c>
    </row>
    <row r="1255" spans="1:6" x14ac:dyDescent="0.25">
      <c r="A1255" s="377" t="s">
        <v>17265</v>
      </c>
      <c r="B1255" s="378">
        <v>102362</v>
      </c>
      <c r="C1255" s="339" t="s">
        <v>20728</v>
      </c>
      <c r="D1255" s="378" t="s">
        <v>351</v>
      </c>
      <c r="E1255" s="441">
        <v>150.9</v>
      </c>
      <c r="F1255" s="442">
        <v>0</v>
      </c>
    </row>
    <row r="1256" spans="1:6" x14ac:dyDescent="0.25">
      <c r="A1256" s="377" t="s">
        <v>17265</v>
      </c>
      <c r="B1256" s="378">
        <v>101196</v>
      </c>
      <c r="C1256" s="339" t="s">
        <v>20729</v>
      </c>
      <c r="D1256" s="378" t="s">
        <v>304</v>
      </c>
      <c r="E1256" s="441">
        <v>0</v>
      </c>
      <c r="F1256" s="442"/>
    </row>
    <row r="1257" spans="1:6" x14ac:dyDescent="0.25">
      <c r="A1257" s="377" t="s">
        <v>17265</v>
      </c>
      <c r="B1257" s="378">
        <v>101195</v>
      </c>
      <c r="C1257" s="339" t="s">
        <v>20730</v>
      </c>
      <c r="D1257" s="378" t="s">
        <v>304</v>
      </c>
      <c r="E1257" s="441">
        <v>0</v>
      </c>
      <c r="F1257" s="442"/>
    </row>
    <row r="1258" spans="1:6" x14ac:dyDescent="0.25">
      <c r="A1258" s="377" t="s">
        <v>17265</v>
      </c>
      <c r="B1258" s="378">
        <v>101193</v>
      </c>
      <c r="C1258" s="339" t="s">
        <v>20731</v>
      </c>
      <c r="D1258" s="378" t="s">
        <v>304</v>
      </c>
      <c r="E1258" s="441">
        <v>54.06</v>
      </c>
      <c r="F1258" s="442">
        <v>0</v>
      </c>
    </row>
    <row r="1259" spans="1:6" x14ac:dyDescent="0.25">
      <c r="A1259" s="377" t="s">
        <v>17265</v>
      </c>
      <c r="B1259" s="378">
        <v>106459</v>
      </c>
      <c r="C1259" s="339" t="s">
        <v>20732</v>
      </c>
      <c r="D1259" s="378" t="s">
        <v>304</v>
      </c>
      <c r="E1259" s="441">
        <v>54.21</v>
      </c>
      <c r="F1259" s="442">
        <v>0</v>
      </c>
    </row>
    <row r="1260" spans="1:6" x14ac:dyDescent="0.25">
      <c r="A1260" s="377" t="s">
        <v>17265</v>
      </c>
      <c r="B1260" s="378">
        <v>101194</v>
      </c>
      <c r="C1260" s="339" t="s">
        <v>20733</v>
      </c>
      <c r="D1260" s="378" t="s">
        <v>304</v>
      </c>
      <c r="E1260" s="441">
        <v>54.39</v>
      </c>
      <c r="F1260" s="442">
        <v>0</v>
      </c>
    </row>
    <row r="1261" spans="1:6" x14ac:dyDescent="0.25">
      <c r="A1261" s="377" t="s">
        <v>17265</v>
      </c>
      <c r="B1261" s="378">
        <v>101190</v>
      </c>
      <c r="C1261" s="339" t="s">
        <v>20734</v>
      </c>
      <c r="D1261" s="378" t="s">
        <v>304</v>
      </c>
      <c r="E1261" s="441">
        <v>58.99</v>
      </c>
      <c r="F1261" s="442">
        <v>0</v>
      </c>
    </row>
    <row r="1262" spans="1:6" x14ac:dyDescent="0.25">
      <c r="A1262" s="377" t="s">
        <v>17265</v>
      </c>
      <c r="B1262" s="378">
        <v>106458</v>
      </c>
      <c r="C1262" s="339" t="s">
        <v>20735</v>
      </c>
      <c r="D1262" s="378" t="s">
        <v>304</v>
      </c>
      <c r="E1262" s="441">
        <v>59.14</v>
      </c>
      <c r="F1262" s="442">
        <v>0</v>
      </c>
    </row>
    <row r="1263" spans="1:6" x14ac:dyDescent="0.25">
      <c r="A1263" s="377" t="s">
        <v>17265</v>
      </c>
      <c r="B1263" s="378">
        <v>101191</v>
      </c>
      <c r="C1263" s="339" t="s">
        <v>20736</v>
      </c>
      <c r="D1263" s="378" t="s">
        <v>304</v>
      </c>
      <c r="E1263" s="441">
        <v>59.32</v>
      </c>
      <c r="F1263" s="442">
        <v>0</v>
      </c>
    </row>
    <row r="1264" spans="1:6" x14ac:dyDescent="0.25">
      <c r="A1264" s="377" t="s">
        <v>17265</v>
      </c>
      <c r="B1264" s="378">
        <v>101198</v>
      </c>
      <c r="C1264" s="339" t="s">
        <v>20737</v>
      </c>
      <c r="D1264" s="378" t="s">
        <v>304</v>
      </c>
      <c r="E1264" s="441">
        <v>86.45</v>
      </c>
      <c r="F1264" s="442">
        <v>0</v>
      </c>
    </row>
    <row r="1265" spans="1:6" x14ac:dyDescent="0.25">
      <c r="A1265" s="377" t="s">
        <v>17265</v>
      </c>
      <c r="B1265" s="378">
        <v>106460</v>
      </c>
      <c r="C1265" s="339" t="s">
        <v>20738</v>
      </c>
      <c r="D1265" s="378" t="s">
        <v>304</v>
      </c>
      <c r="E1265" s="441">
        <v>86.84</v>
      </c>
      <c r="F1265" s="442">
        <v>0</v>
      </c>
    </row>
    <row r="1266" spans="1:6" x14ac:dyDescent="0.25">
      <c r="A1266" s="377" t="s">
        <v>17265</v>
      </c>
      <c r="B1266" s="378">
        <v>101199</v>
      </c>
      <c r="C1266" s="339" t="s">
        <v>20739</v>
      </c>
      <c r="D1266" s="378" t="s">
        <v>304</v>
      </c>
      <c r="E1266" s="441">
        <v>87.27</v>
      </c>
      <c r="F1266" s="442">
        <v>0</v>
      </c>
    </row>
    <row r="1267" spans="1:6" x14ac:dyDescent="0.25">
      <c r="A1267" s="377" t="s">
        <v>17265</v>
      </c>
      <c r="B1267" s="378">
        <v>101203</v>
      </c>
      <c r="C1267" s="339" t="s">
        <v>20740</v>
      </c>
      <c r="D1267" s="378" t="s">
        <v>304</v>
      </c>
      <c r="E1267" s="441">
        <v>38.81</v>
      </c>
      <c r="F1267" s="442">
        <v>0</v>
      </c>
    </row>
    <row r="1268" spans="1:6" x14ac:dyDescent="0.25">
      <c r="A1268" s="377" t="s">
        <v>17265</v>
      </c>
      <c r="B1268" s="378">
        <v>101204</v>
      </c>
      <c r="C1268" s="339" t="s">
        <v>20741</v>
      </c>
      <c r="D1268" s="378" t="s">
        <v>304</v>
      </c>
      <c r="E1268" s="441">
        <v>39.14</v>
      </c>
      <c r="F1268" s="442">
        <v>0</v>
      </c>
    </row>
    <row r="1269" spans="1:6" x14ac:dyDescent="0.25">
      <c r="A1269" s="377" t="s">
        <v>17265</v>
      </c>
      <c r="B1269" s="378">
        <v>106257</v>
      </c>
      <c r="C1269" s="339" t="s">
        <v>20742</v>
      </c>
      <c r="D1269" s="378" t="s">
        <v>304</v>
      </c>
      <c r="E1269" s="441">
        <v>38.99</v>
      </c>
      <c r="F1269" s="442">
        <v>0</v>
      </c>
    </row>
    <row r="1270" spans="1:6" x14ac:dyDescent="0.25">
      <c r="A1270" s="377" t="s">
        <v>17265</v>
      </c>
      <c r="B1270" s="378">
        <v>106461</v>
      </c>
      <c r="C1270" s="339" t="s">
        <v>20743</v>
      </c>
      <c r="D1270" s="378" t="s">
        <v>304</v>
      </c>
      <c r="E1270" s="441">
        <v>58.86</v>
      </c>
      <c r="F1270" s="442">
        <v>0</v>
      </c>
    </row>
    <row r="1271" spans="1:6" x14ac:dyDescent="0.25">
      <c r="A1271" s="377" t="s">
        <v>17265</v>
      </c>
      <c r="B1271" s="378">
        <v>106462</v>
      </c>
      <c r="C1271" s="339" t="s">
        <v>20744</v>
      </c>
      <c r="D1271" s="378" t="s">
        <v>304</v>
      </c>
      <c r="E1271" s="441">
        <v>72.37</v>
      </c>
      <c r="F1271" s="442">
        <v>0</v>
      </c>
    </row>
    <row r="1272" spans="1:6" x14ac:dyDescent="0.25">
      <c r="A1272" s="377" t="s">
        <v>17265</v>
      </c>
      <c r="B1272" s="378">
        <v>106479</v>
      </c>
      <c r="C1272" s="339" t="s">
        <v>20745</v>
      </c>
      <c r="D1272" s="378" t="s">
        <v>304</v>
      </c>
      <c r="E1272" s="441">
        <v>64.739999999999995</v>
      </c>
      <c r="F1272" s="442">
        <v>0</v>
      </c>
    </row>
    <row r="1273" spans="1:6" x14ac:dyDescent="0.25">
      <c r="A1273" s="377" t="s">
        <v>17265</v>
      </c>
      <c r="B1273" s="378">
        <v>106483</v>
      </c>
      <c r="C1273" s="339" t="s">
        <v>20746</v>
      </c>
      <c r="D1273" s="378" t="s">
        <v>2</v>
      </c>
      <c r="E1273" s="441">
        <v>98.41</v>
      </c>
      <c r="F1273" s="442">
        <v>0</v>
      </c>
    </row>
    <row r="1274" spans="1:6" x14ac:dyDescent="0.25">
      <c r="A1274" s="377" t="s">
        <v>17265</v>
      </c>
      <c r="B1274" s="378">
        <v>106484</v>
      </c>
      <c r="C1274" s="339" t="s">
        <v>20747</v>
      </c>
      <c r="D1274" s="378" t="s">
        <v>2</v>
      </c>
      <c r="E1274" s="441">
        <v>105.71</v>
      </c>
      <c r="F1274" s="442">
        <v>0</v>
      </c>
    </row>
    <row r="1275" spans="1:6" x14ac:dyDescent="0.25">
      <c r="A1275" s="377" t="s">
        <v>17265</v>
      </c>
      <c r="B1275" s="378">
        <v>106480</v>
      </c>
      <c r="C1275" s="339" t="s">
        <v>20748</v>
      </c>
      <c r="D1275" s="378" t="s">
        <v>2</v>
      </c>
      <c r="E1275" s="441">
        <v>95.03</v>
      </c>
      <c r="F1275" s="442">
        <v>0</v>
      </c>
    </row>
    <row r="1276" spans="1:6" x14ac:dyDescent="0.25">
      <c r="A1276" s="377" t="s">
        <v>17265</v>
      </c>
      <c r="B1276" s="378">
        <v>106482</v>
      </c>
      <c r="C1276" s="339" t="s">
        <v>20749</v>
      </c>
      <c r="D1276" s="378" t="s">
        <v>2</v>
      </c>
      <c r="E1276" s="441">
        <v>0</v>
      </c>
      <c r="F1276" s="442"/>
    </row>
    <row r="1277" spans="1:6" x14ac:dyDescent="0.25">
      <c r="A1277" s="377" t="s">
        <v>17265</v>
      </c>
      <c r="B1277" s="378">
        <v>106481</v>
      </c>
      <c r="C1277" s="339" t="s">
        <v>20750</v>
      </c>
      <c r="D1277" s="378" t="s">
        <v>2</v>
      </c>
      <c r="E1277" s="441">
        <v>107.36</v>
      </c>
      <c r="F1277" s="442">
        <v>0</v>
      </c>
    </row>
    <row r="1278" spans="1:6" x14ac:dyDescent="0.25">
      <c r="A1278" s="377" t="s">
        <v>17265</v>
      </c>
      <c r="B1278" s="378">
        <v>106467</v>
      </c>
      <c r="C1278" s="339" t="s">
        <v>20751</v>
      </c>
      <c r="D1278" s="378" t="s">
        <v>351</v>
      </c>
      <c r="E1278" s="441">
        <v>0</v>
      </c>
      <c r="F1278" s="442"/>
    </row>
    <row r="1279" spans="1:6" x14ac:dyDescent="0.25">
      <c r="A1279" s="377" t="s">
        <v>17265</v>
      </c>
      <c r="B1279" s="378">
        <v>106465</v>
      </c>
      <c r="C1279" s="339" t="s">
        <v>20752</v>
      </c>
      <c r="D1279" s="378" t="s">
        <v>351</v>
      </c>
      <c r="E1279" s="441">
        <v>0</v>
      </c>
      <c r="F1279" s="442"/>
    </row>
    <row r="1280" spans="1:6" x14ac:dyDescent="0.25">
      <c r="A1280" s="377" t="s">
        <v>17265</v>
      </c>
      <c r="B1280" s="378">
        <v>106469</v>
      </c>
      <c r="C1280" s="339" t="s">
        <v>20753</v>
      </c>
      <c r="D1280" s="378" t="s">
        <v>351</v>
      </c>
      <c r="E1280" s="441">
        <v>34.700000000000003</v>
      </c>
      <c r="F1280" s="442">
        <v>0</v>
      </c>
    </row>
    <row r="1281" spans="1:6" x14ac:dyDescent="0.25">
      <c r="A1281" s="377" t="s">
        <v>17265</v>
      </c>
      <c r="B1281" s="378">
        <v>106468</v>
      </c>
      <c r="C1281" s="339" t="s">
        <v>20754</v>
      </c>
      <c r="D1281" s="378" t="s">
        <v>351</v>
      </c>
      <c r="E1281" s="441">
        <v>21.99</v>
      </c>
      <c r="F1281" s="442">
        <v>0</v>
      </c>
    </row>
    <row r="1282" spans="1:6" x14ac:dyDescent="0.25">
      <c r="A1282" s="377" t="s">
        <v>17265</v>
      </c>
      <c r="B1282" s="378">
        <v>106466</v>
      </c>
      <c r="C1282" s="339" t="s">
        <v>20755</v>
      </c>
      <c r="D1282" s="378" t="s">
        <v>351</v>
      </c>
      <c r="E1282" s="441">
        <v>46.19</v>
      </c>
      <c r="F1282" s="442">
        <v>0</v>
      </c>
    </row>
    <row r="1283" spans="1:6" x14ac:dyDescent="0.25">
      <c r="A1283" s="377" t="s">
        <v>17265</v>
      </c>
      <c r="B1283" s="378">
        <v>106464</v>
      </c>
      <c r="C1283" s="339" t="s">
        <v>20756</v>
      </c>
      <c r="D1283" s="378" t="s">
        <v>351</v>
      </c>
      <c r="E1283" s="441">
        <v>60.77</v>
      </c>
      <c r="F1283" s="442">
        <v>0</v>
      </c>
    </row>
    <row r="1284" spans="1:6" x14ac:dyDescent="0.25">
      <c r="A1284" s="377" t="s">
        <v>17265</v>
      </c>
      <c r="B1284" s="378">
        <v>106476</v>
      </c>
      <c r="C1284" s="339" t="s">
        <v>20757</v>
      </c>
      <c r="D1284" s="378" t="s">
        <v>304</v>
      </c>
      <c r="E1284" s="441">
        <v>60.59</v>
      </c>
      <c r="F1284" s="442">
        <v>0</v>
      </c>
    </row>
    <row r="1285" spans="1:6" x14ac:dyDescent="0.25">
      <c r="A1285" s="377" t="s">
        <v>17265</v>
      </c>
      <c r="B1285" s="378">
        <v>106477</v>
      </c>
      <c r="C1285" s="339" t="s">
        <v>20758</v>
      </c>
      <c r="D1285" s="378" t="s">
        <v>304</v>
      </c>
      <c r="E1285" s="441">
        <v>51.19</v>
      </c>
      <c r="F1285" s="442">
        <v>0</v>
      </c>
    </row>
    <row r="1286" spans="1:6" x14ac:dyDescent="0.25">
      <c r="A1286" s="377" t="s">
        <v>17265</v>
      </c>
      <c r="B1286" s="378">
        <v>106478</v>
      </c>
      <c r="C1286" s="339" t="s">
        <v>20759</v>
      </c>
      <c r="D1286" s="378" t="s">
        <v>304</v>
      </c>
      <c r="E1286" s="441">
        <v>109.54</v>
      </c>
      <c r="F1286" s="442">
        <v>0</v>
      </c>
    </row>
    <row r="1287" spans="1:6" x14ac:dyDescent="0.25">
      <c r="A1287" s="377" t="s">
        <v>17265</v>
      </c>
      <c r="B1287" s="378">
        <v>106471</v>
      </c>
      <c r="C1287" s="339" t="s">
        <v>20760</v>
      </c>
      <c r="D1287" s="378" t="s">
        <v>304</v>
      </c>
      <c r="E1287" s="441">
        <v>138.94999999999999</v>
      </c>
      <c r="F1287" s="442">
        <v>0</v>
      </c>
    </row>
    <row r="1288" spans="1:6" x14ac:dyDescent="0.25">
      <c r="A1288" s="377" t="s">
        <v>17265</v>
      </c>
      <c r="B1288" s="378">
        <v>106470</v>
      </c>
      <c r="C1288" s="339" t="s">
        <v>20761</v>
      </c>
      <c r="D1288" s="378" t="s">
        <v>304</v>
      </c>
      <c r="E1288" s="441">
        <v>120.89</v>
      </c>
      <c r="F1288" s="442">
        <v>0</v>
      </c>
    </row>
    <row r="1289" spans="1:6" x14ac:dyDescent="0.25">
      <c r="A1289" s="377" t="s">
        <v>17265</v>
      </c>
      <c r="B1289" s="378">
        <v>106472</v>
      </c>
      <c r="C1289" s="339" t="s">
        <v>20762</v>
      </c>
      <c r="D1289" s="378" t="s">
        <v>304</v>
      </c>
      <c r="E1289" s="441">
        <v>171.26</v>
      </c>
      <c r="F1289" s="442">
        <v>0</v>
      </c>
    </row>
    <row r="1290" spans="1:6" x14ac:dyDescent="0.25">
      <c r="A1290" s="377" t="s">
        <v>17265</v>
      </c>
      <c r="B1290" s="378">
        <v>106475</v>
      </c>
      <c r="C1290" s="339" t="s">
        <v>20763</v>
      </c>
      <c r="D1290" s="378" t="s">
        <v>304</v>
      </c>
      <c r="E1290" s="441">
        <v>138</v>
      </c>
      <c r="F1290" s="442">
        <v>0</v>
      </c>
    </row>
    <row r="1291" spans="1:6" x14ac:dyDescent="0.25">
      <c r="A1291" s="377" t="s">
        <v>17265</v>
      </c>
      <c r="B1291" s="378">
        <v>106474</v>
      </c>
      <c r="C1291" s="339" t="s">
        <v>20764</v>
      </c>
      <c r="D1291" s="378" t="s">
        <v>304</v>
      </c>
      <c r="E1291" s="441">
        <v>105.46</v>
      </c>
      <c r="F1291" s="442">
        <v>0</v>
      </c>
    </row>
    <row r="1292" spans="1:6" x14ac:dyDescent="0.25">
      <c r="A1292" s="377" t="s">
        <v>17265</v>
      </c>
      <c r="B1292" s="378">
        <v>106473</v>
      </c>
      <c r="C1292" s="339" t="s">
        <v>20765</v>
      </c>
      <c r="D1292" s="378" t="s">
        <v>304</v>
      </c>
      <c r="E1292" s="441">
        <v>87.21</v>
      </c>
      <c r="F1292" s="442">
        <v>0</v>
      </c>
    </row>
    <row r="1293" spans="1:6" x14ac:dyDescent="0.25">
      <c r="A1293" s="377" t="s">
        <v>17265</v>
      </c>
      <c r="B1293" s="378">
        <v>101205</v>
      </c>
      <c r="C1293" s="339" t="s">
        <v>20766</v>
      </c>
      <c r="D1293" s="378" t="s">
        <v>304</v>
      </c>
      <c r="E1293" s="441">
        <v>38.99</v>
      </c>
      <c r="F1293" s="442">
        <v>0</v>
      </c>
    </row>
    <row r="1294" spans="1:6" x14ac:dyDescent="0.25">
      <c r="A1294" s="377" t="s">
        <v>17265</v>
      </c>
      <c r="B1294" s="378">
        <v>106463</v>
      </c>
      <c r="C1294" s="339" t="s">
        <v>20767</v>
      </c>
      <c r="D1294" s="378" t="s">
        <v>351</v>
      </c>
      <c r="E1294" s="441">
        <v>0</v>
      </c>
      <c r="F1294" s="442"/>
    </row>
    <row r="1295" spans="1:6" x14ac:dyDescent="0.25">
      <c r="A1295" s="377" t="s">
        <v>17265</v>
      </c>
      <c r="B1295" s="378">
        <v>106457</v>
      </c>
      <c r="C1295" s="339" t="s">
        <v>20768</v>
      </c>
      <c r="D1295" s="378" t="s">
        <v>304</v>
      </c>
      <c r="E1295" s="441">
        <v>6.75</v>
      </c>
      <c r="F1295" s="442">
        <v>0</v>
      </c>
    </row>
    <row r="1296" spans="1:6" x14ac:dyDescent="0.25">
      <c r="A1296" s="377" t="s">
        <v>240</v>
      </c>
      <c r="B1296" s="378">
        <v>87905</v>
      </c>
      <c r="C1296" s="339" t="s">
        <v>17266</v>
      </c>
      <c r="D1296" s="378" t="s">
        <v>351</v>
      </c>
      <c r="E1296" s="441">
        <v>9.4</v>
      </c>
      <c r="F1296" s="442">
        <v>0</v>
      </c>
    </row>
    <row r="1297" spans="1:6" x14ac:dyDescent="0.25">
      <c r="A1297" s="377" t="s">
        <v>240</v>
      </c>
      <c r="B1297" s="378">
        <v>87904</v>
      </c>
      <c r="C1297" s="339" t="s">
        <v>17267</v>
      </c>
      <c r="D1297" s="378" t="s">
        <v>351</v>
      </c>
      <c r="E1297" s="441">
        <v>10.06</v>
      </c>
      <c r="F1297" s="442">
        <v>0</v>
      </c>
    </row>
    <row r="1298" spans="1:6" x14ac:dyDescent="0.25">
      <c r="A1298" s="377" t="s">
        <v>240</v>
      </c>
      <c r="B1298" s="378">
        <v>87908</v>
      </c>
      <c r="C1298" s="339" t="s">
        <v>17268</v>
      </c>
      <c r="D1298" s="378" t="s">
        <v>351</v>
      </c>
      <c r="E1298" s="441">
        <v>6.93</v>
      </c>
      <c r="F1298" s="442">
        <v>0</v>
      </c>
    </row>
    <row r="1299" spans="1:6" x14ac:dyDescent="0.25">
      <c r="A1299" s="377" t="s">
        <v>240</v>
      </c>
      <c r="B1299" s="378">
        <v>87907</v>
      </c>
      <c r="C1299" s="339" t="s">
        <v>17269</v>
      </c>
      <c r="D1299" s="378" t="s">
        <v>351</v>
      </c>
      <c r="E1299" s="441">
        <v>7.59</v>
      </c>
      <c r="F1299" s="442">
        <v>0</v>
      </c>
    </row>
    <row r="1300" spans="1:6" x14ac:dyDescent="0.25">
      <c r="A1300" s="377" t="s">
        <v>240</v>
      </c>
      <c r="B1300" s="378">
        <v>87903</v>
      </c>
      <c r="C1300" s="339" t="s">
        <v>17270</v>
      </c>
      <c r="D1300" s="378" t="s">
        <v>351</v>
      </c>
      <c r="E1300" s="441">
        <v>12.74</v>
      </c>
      <c r="F1300" s="442">
        <v>0</v>
      </c>
    </row>
    <row r="1301" spans="1:6" x14ac:dyDescent="0.25">
      <c r="A1301" s="377" t="s">
        <v>240</v>
      </c>
      <c r="B1301" s="378">
        <v>87902</v>
      </c>
      <c r="C1301" s="339" t="s">
        <v>17271</v>
      </c>
      <c r="D1301" s="378" t="s">
        <v>351</v>
      </c>
      <c r="E1301" s="441">
        <v>13.25</v>
      </c>
      <c r="F1301" s="442">
        <v>0</v>
      </c>
    </row>
    <row r="1302" spans="1:6" x14ac:dyDescent="0.25">
      <c r="A1302" s="377" t="s">
        <v>240</v>
      </c>
      <c r="B1302" s="378">
        <v>87900</v>
      </c>
      <c r="C1302" s="339" t="s">
        <v>17272</v>
      </c>
      <c r="D1302" s="378" t="s">
        <v>351</v>
      </c>
      <c r="E1302" s="441">
        <v>9.3699999999999992</v>
      </c>
      <c r="F1302" s="442">
        <v>0</v>
      </c>
    </row>
    <row r="1303" spans="1:6" x14ac:dyDescent="0.25">
      <c r="A1303" s="377" t="s">
        <v>240</v>
      </c>
      <c r="B1303" s="378">
        <v>87899</v>
      </c>
      <c r="C1303" s="339" t="s">
        <v>17273</v>
      </c>
      <c r="D1303" s="378" t="s">
        <v>351</v>
      </c>
      <c r="E1303" s="441">
        <v>9.59</v>
      </c>
      <c r="F1303" s="442">
        <v>0</v>
      </c>
    </row>
    <row r="1304" spans="1:6" x14ac:dyDescent="0.25">
      <c r="A1304" s="377" t="s">
        <v>240</v>
      </c>
      <c r="B1304" s="378">
        <v>87894</v>
      </c>
      <c r="C1304" s="339" t="s">
        <v>17274</v>
      </c>
      <c r="D1304" s="378" t="s">
        <v>351</v>
      </c>
      <c r="E1304" s="441">
        <v>7.96</v>
      </c>
      <c r="F1304" s="442">
        <v>0</v>
      </c>
    </row>
    <row r="1305" spans="1:6" x14ac:dyDescent="0.25">
      <c r="A1305" s="377" t="s">
        <v>240</v>
      </c>
      <c r="B1305" s="378">
        <v>87893</v>
      </c>
      <c r="C1305" s="339" t="s">
        <v>17275</v>
      </c>
      <c r="D1305" s="378" t="s">
        <v>351</v>
      </c>
      <c r="E1305" s="441">
        <v>8.6199999999999992</v>
      </c>
      <c r="F1305" s="442">
        <v>0</v>
      </c>
    </row>
    <row r="1306" spans="1:6" x14ac:dyDescent="0.25">
      <c r="A1306" s="377" t="s">
        <v>240</v>
      </c>
      <c r="B1306" s="378">
        <v>87897</v>
      </c>
      <c r="C1306" s="339" t="s">
        <v>17276</v>
      </c>
      <c r="D1306" s="378" t="s">
        <v>351</v>
      </c>
      <c r="E1306" s="441">
        <v>5.61</v>
      </c>
      <c r="F1306" s="442">
        <v>0</v>
      </c>
    </row>
    <row r="1307" spans="1:6" x14ac:dyDescent="0.25">
      <c r="A1307" s="377" t="s">
        <v>240</v>
      </c>
      <c r="B1307" s="378">
        <v>87896</v>
      </c>
      <c r="C1307" s="339" t="s">
        <v>14023</v>
      </c>
      <c r="D1307" s="378" t="s">
        <v>351</v>
      </c>
      <c r="E1307" s="441">
        <v>6.27</v>
      </c>
      <c r="F1307" s="442">
        <v>0</v>
      </c>
    </row>
    <row r="1308" spans="1:6" x14ac:dyDescent="0.25">
      <c r="A1308" s="377" t="s">
        <v>240</v>
      </c>
      <c r="B1308" s="378">
        <v>87892</v>
      </c>
      <c r="C1308" s="339" t="s">
        <v>17277</v>
      </c>
      <c r="D1308" s="378" t="s">
        <v>351</v>
      </c>
      <c r="E1308" s="441">
        <v>11.84</v>
      </c>
      <c r="F1308" s="442">
        <v>0</v>
      </c>
    </row>
    <row r="1309" spans="1:6" x14ac:dyDescent="0.25">
      <c r="A1309" s="377" t="s">
        <v>240</v>
      </c>
      <c r="B1309" s="378">
        <v>87891</v>
      </c>
      <c r="C1309" s="339" t="s">
        <v>14022</v>
      </c>
      <c r="D1309" s="378" t="s">
        <v>351</v>
      </c>
      <c r="E1309" s="441">
        <v>12.35</v>
      </c>
      <c r="F1309" s="442">
        <v>0</v>
      </c>
    </row>
    <row r="1310" spans="1:6" x14ac:dyDescent="0.25">
      <c r="A1310" s="377" t="s">
        <v>240</v>
      </c>
      <c r="B1310" s="378">
        <v>87889</v>
      </c>
      <c r="C1310" s="339" t="s">
        <v>17278</v>
      </c>
      <c r="D1310" s="378" t="s">
        <v>351</v>
      </c>
      <c r="E1310" s="441">
        <v>8.4700000000000006</v>
      </c>
      <c r="F1310" s="442">
        <v>0</v>
      </c>
    </row>
    <row r="1311" spans="1:6" x14ac:dyDescent="0.25">
      <c r="A1311" s="377" t="s">
        <v>240</v>
      </c>
      <c r="B1311" s="378">
        <v>87888</v>
      </c>
      <c r="C1311" s="339" t="s">
        <v>17279</v>
      </c>
      <c r="D1311" s="378" t="s">
        <v>351</v>
      </c>
      <c r="E1311" s="441">
        <v>8.69</v>
      </c>
      <c r="F1311" s="442">
        <v>0</v>
      </c>
    </row>
    <row r="1312" spans="1:6" x14ac:dyDescent="0.25">
      <c r="A1312" s="377" t="s">
        <v>240</v>
      </c>
      <c r="B1312" s="378">
        <v>104411</v>
      </c>
      <c r="C1312" s="339" t="s">
        <v>17280</v>
      </c>
      <c r="D1312" s="378" t="s">
        <v>351</v>
      </c>
      <c r="E1312" s="441">
        <v>4.92</v>
      </c>
      <c r="F1312" s="442">
        <v>0</v>
      </c>
    </row>
    <row r="1313" spans="1:6" x14ac:dyDescent="0.25">
      <c r="A1313" s="377" t="s">
        <v>240</v>
      </c>
      <c r="B1313" s="378">
        <v>104410</v>
      </c>
      <c r="C1313" s="339" t="s">
        <v>17281</v>
      </c>
      <c r="D1313" s="378" t="s">
        <v>351</v>
      </c>
      <c r="E1313" s="441">
        <v>5.67</v>
      </c>
      <c r="F1313" s="442">
        <v>0</v>
      </c>
    </row>
    <row r="1314" spans="1:6" x14ac:dyDescent="0.25">
      <c r="A1314" s="377" t="s">
        <v>240</v>
      </c>
      <c r="B1314" s="378">
        <v>87879</v>
      </c>
      <c r="C1314" s="339" t="s">
        <v>17282</v>
      </c>
      <c r="D1314" s="378" t="s">
        <v>351</v>
      </c>
      <c r="E1314" s="441">
        <v>4.92</v>
      </c>
      <c r="F1314" s="442">
        <v>0</v>
      </c>
    </row>
    <row r="1315" spans="1:6" x14ac:dyDescent="0.25">
      <c r="A1315" s="377" t="s">
        <v>240</v>
      </c>
      <c r="B1315" s="378">
        <v>87878</v>
      </c>
      <c r="C1315" s="339" t="s">
        <v>17283</v>
      </c>
      <c r="D1315" s="378" t="s">
        <v>351</v>
      </c>
      <c r="E1315" s="441">
        <v>5.58</v>
      </c>
      <c r="F1315" s="442">
        <v>0</v>
      </c>
    </row>
    <row r="1316" spans="1:6" x14ac:dyDescent="0.25">
      <c r="A1316" s="377" t="s">
        <v>240</v>
      </c>
      <c r="B1316" s="378">
        <v>87885</v>
      </c>
      <c r="C1316" s="339" t="s">
        <v>14019</v>
      </c>
      <c r="D1316" s="378" t="s">
        <v>351</v>
      </c>
      <c r="E1316" s="441">
        <v>9.7899999999999991</v>
      </c>
      <c r="F1316" s="442">
        <v>0</v>
      </c>
    </row>
    <row r="1317" spans="1:6" x14ac:dyDescent="0.25">
      <c r="A1317" s="377" t="s">
        <v>240</v>
      </c>
      <c r="B1317" s="378">
        <v>87884</v>
      </c>
      <c r="C1317" s="339" t="s">
        <v>14018</v>
      </c>
      <c r="D1317" s="378" t="s">
        <v>351</v>
      </c>
      <c r="E1317" s="441">
        <v>10.3</v>
      </c>
      <c r="F1317" s="442">
        <v>0</v>
      </c>
    </row>
    <row r="1318" spans="1:6" x14ac:dyDescent="0.25">
      <c r="A1318" s="377" t="s">
        <v>240</v>
      </c>
      <c r="B1318" s="378">
        <v>87882</v>
      </c>
      <c r="C1318" s="339" t="s">
        <v>14017</v>
      </c>
      <c r="D1318" s="378" t="s">
        <v>351</v>
      </c>
      <c r="E1318" s="441">
        <v>6.42</v>
      </c>
      <c r="F1318" s="442">
        <v>0</v>
      </c>
    </row>
    <row r="1319" spans="1:6" x14ac:dyDescent="0.25">
      <c r="A1319" s="377" t="s">
        <v>240</v>
      </c>
      <c r="B1319" s="378">
        <v>87881</v>
      </c>
      <c r="C1319" s="339" t="s">
        <v>14016</v>
      </c>
      <c r="D1319" s="378" t="s">
        <v>351</v>
      </c>
      <c r="E1319" s="441">
        <v>6.64</v>
      </c>
      <c r="F1319" s="442">
        <v>0</v>
      </c>
    </row>
    <row r="1320" spans="1:6" x14ac:dyDescent="0.25">
      <c r="A1320" s="377" t="s">
        <v>240</v>
      </c>
      <c r="B1320" s="378">
        <v>87887</v>
      </c>
      <c r="C1320" s="339" t="s">
        <v>14021</v>
      </c>
      <c r="D1320" s="378" t="s">
        <v>351</v>
      </c>
      <c r="E1320" s="441">
        <v>17.34</v>
      </c>
      <c r="F1320" s="442">
        <v>0</v>
      </c>
    </row>
    <row r="1321" spans="1:6" x14ac:dyDescent="0.25">
      <c r="A1321" s="377" t="s">
        <v>240</v>
      </c>
      <c r="B1321" s="378">
        <v>87886</v>
      </c>
      <c r="C1321" s="339" t="s">
        <v>14020</v>
      </c>
      <c r="D1321" s="378" t="s">
        <v>351</v>
      </c>
      <c r="E1321" s="441">
        <v>18.46</v>
      </c>
      <c r="F1321" s="442">
        <v>0</v>
      </c>
    </row>
    <row r="1322" spans="1:6" x14ac:dyDescent="0.25">
      <c r="A1322" s="377" t="s">
        <v>240</v>
      </c>
      <c r="B1322" s="378">
        <v>87911</v>
      </c>
      <c r="C1322" s="339" t="s">
        <v>14025</v>
      </c>
      <c r="D1322" s="378" t="s">
        <v>351</v>
      </c>
      <c r="E1322" s="441">
        <v>24.16</v>
      </c>
      <c r="F1322" s="442">
        <v>0</v>
      </c>
    </row>
    <row r="1323" spans="1:6" x14ac:dyDescent="0.25">
      <c r="A1323" s="377" t="s">
        <v>240</v>
      </c>
      <c r="B1323" s="378">
        <v>87910</v>
      </c>
      <c r="C1323" s="339" t="s">
        <v>14024</v>
      </c>
      <c r="D1323" s="378" t="s">
        <v>351</v>
      </c>
      <c r="E1323" s="441">
        <v>25.28</v>
      </c>
      <c r="F1323" s="442">
        <v>0</v>
      </c>
    </row>
    <row r="1324" spans="1:6" x14ac:dyDescent="0.25">
      <c r="A1324" s="377" t="s">
        <v>17284</v>
      </c>
      <c r="B1324" s="378">
        <v>103686</v>
      </c>
      <c r="C1324" s="339" t="s">
        <v>14378</v>
      </c>
      <c r="D1324" s="378" t="s">
        <v>1068</v>
      </c>
      <c r="E1324" s="441">
        <v>656.98</v>
      </c>
      <c r="F1324" s="442">
        <v>0</v>
      </c>
    </row>
    <row r="1325" spans="1:6" x14ac:dyDescent="0.25">
      <c r="A1325" s="377" t="s">
        <v>17284</v>
      </c>
      <c r="B1325" s="378">
        <v>103685</v>
      </c>
      <c r="C1325" s="339" t="s">
        <v>14377</v>
      </c>
      <c r="D1325" s="378" t="s">
        <v>1068</v>
      </c>
      <c r="E1325" s="441">
        <v>583.61</v>
      </c>
      <c r="F1325" s="442">
        <v>0</v>
      </c>
    </row>
    <row r="1326" spans="1:6" x14ac:dyDescent="0.25">
      <c r="A1326" s="377" t="s">
        <v>17284</v>
      </c>
      <c r="B1326" s="378">
        <v>103669</v>
      </c>
      <c r="C1326" s="339" t="s">
        <v>17285</v>
      </c>
      <c r="D1326" s="378" t="s">
        <v>1068</v>
      </c>
      <c r="E1326" s="441">
        <v>940.45</v>
      </c>
      <c r="F1326" s="442">
        <v>0</v>
      </c>
    </row>
    <row r="1327" spans="1:6" x14ac:dyDescent="0.25">
      <c r="A1327" s="377" t="s">
        <v>17284</v>
      </c>
      <c r="B1327" s="378">
        <v>103672</v>
      </c>
      <c r="C1327" s="339" t="s">
        <v>14373</v>
      </c>
      <c r="D1327" s="378" t="s">
        <v>1068</v>
      </c>
      <c r="E1327" s="441">
        <v>578.41999999999996</v>
      </c>
      <c r="F1327" s="442">
        <v>0</v>
      </c>
    </row>
    <row r="1328" spans="1:6" x14ac:dyDescent="0.25">
      <c r="A1328" s="377" t="s">
        <v>17284</v>
      </c>
      <c r="B1328" s="378">
        <v>103671</v>
      </c>
      <c r="C1328" s="339" t="s">
        <v>13094</v>
      </c>
      <c r="D1328" s="378" t="s">
        <v>1068</v>
      </c>
      <c r="E1328" s="441">
        <v>617.9</v>
      </c>
      <c r="F1328" s="442">
        <v>0</v>
      </c>
    </row>
    <row r="1329" spans="1:6" x14ac:dyDescent="0.25">
      <c r="A1329" s="377" t="s">
        <v>17284</v>
      </c>
      <c r="B1329" s="378">
        <v>103688</v>
      </c>
      <c r="C1329" s="339" t="s">
        <v>13103</v>
      </c>
      <c r="D1329" s="378" t="s">
        <v>1068</v>
      </c>
      <c r="E1329" s="441">
        <v>786.23</v>
      </c>
      <c r="F1329" s="442">
        <v>0</v>
      </c>
    </row>
    <row r="1330" spans="1:6" x14ac:dyDescent="0.25">
      <c r="A1330" s="377" t="s">
        <v>17284</v>
      </c>
      <c r="B1330" s="378">
        <v>103687</v>
      </c>
      <c r="C1330" s="339" t="s">
        <v>13102</v>
      </c>
      <c r="D1330" s="378" t="s">
        <v>1068</v>
      </c>
      <c r="E1330" s="441">
        <v>1103.19</v>
      </c>
      <c r="F1330" s="442">
        <v>0</v>
      </c>
    </row>
    <row r="1331" spans="1:6" x14ac:dyDescent="0.25">
      <c r="A1331" s="377" t="s">
        <v>17284</v>
      </c>
      <c r="B1331" s="378">
        <v>103684</v>
      </c>
      <c r="C1331" s="339" t="s">
        <v>14376</v>
      </c>
      <c r="D1331" s="378" t="s">
        <v>1068</v>
      </c>
      <c r="E1331" s="441">
        <v>599.94000000000005</v>
      </c>
      <c r="F1331" s="442">
        <v>0</v>
      </c>
    </row>
    <row r="1332" spans="1:6" x14ac:dyDescent="0.25">
      <c r="A1332" s="377" t="s">
        <v>17284</v>
      </c>
      <c r="B1332" s="378">
        <v>103681</v>
      </c>
      <c r="C1332" s="339" t="s">
        <v>13099</v>
      </c>
      <c r="D1332" s="378" t="s">
        <v>1068</v>
      </c>
      <c r="E1332" s="441">
        <v>649.89</v>
      </c>
      <c r="F1332" s="442">
        <v>0</v>
      </c>
    </row>
    <row r="1333" spans="1:6" x14ac:dyDescent="0.25">
      <c r="A1333" s="377" t="s">
        <v>17284</v>
      </c>
      <c r="B1333" s="378">
        <v>103679</v>
      </c>
      <c r="C1333" s="339" t="s">
        <v>13097</v>
      </c>
      <c r="D1333" s="378" t="s">
        <v>1068</v>
      </c>
      <c r="E1333" s="441">
        <v>740.66</v>
      </c>
      <c r="F1333" s="442">
        <v>0</v>
      </c>
    </row>
    <row r="1334" spans="1:6" x14ac:dyDescent="0.25">
      <c r="A1334" s="377" t="s">
        <v>17284</v>
      </c>
      <c r="B1334" s="378">
        <v>103677</v>
      </c>
      <c r="C1334" s="339" t="s">
        <v>17286</v>
      </c>
      <c r="D1334" s="378" t="s">
        <v>1068</v>
      </c>
      <c r="E1334" s="441">
        <v>795.5</v>
      </c>
      <c r="F1334" s="442">
        <v>0</v>
      </c>
    </row>
    <row r="1335" spans="1:6" x14ac:dyDescent="0.25">
      <c r="A1335" s="377" t="s">
        <v>17284</v>
      </c>
      <c r="B1335" s="378">
        <v>103675</v>
      </c>
      <c r="C1335" s="339" t="s">
        <v>14375</v>
      </c>
      <c r="D1335" s="378" t="s">
        <v>1068</v>
      </c>
      <c r="E1335" s="441">
        <v>577.79</v>
      </c>
      <c r="F1335" s="442">
        <v>0</v>
      </c>
    </row>
    <row r="1336" spans="1:6" x14ac:dyDescent="0.25">
      <c r="A1336" s="377" t="s">
        <v>17284</v>
      </c>
      <c r="B1336" s="378">
        <v>103680</v>
      </c>
      <c r="C1336" s="339" t="s">
        <v>13098</v>
      </c>
      <c r="D1336" s="378" t="s">
        <v>1068</v>
      </c>
      <c r="E1336" s="441">
        <v>795.07</v>
      </c>
      <c r="F1336" s="442">
        <v>0</v>
      </c>
    </row>
    <row r="1337" spans="1:6" x14ac:dyDescent="0.25">
      <c r="A1337" s="377" t="s">
        <v>17284</v>
      </c>
      <c r="B1337" s="378">
        <v>103678</v>
      </c>
      <c r="C1337" s="339" t="s">
        <v>17287</v>
      </c>
      <c r="D1337" s="378" t="s">
        <v>1068</v>
      </c>
      <c r="E1337" s="441">
        <v>894.68</v>
      </c>
      <c r="F1337" s="442">
        <v>0</v>
      </c>
    </row>
    <row r="1338" spans="1:6" x14ac:dyDescent="0.25">
      <c r="A1338" s="377" t="s">
        <v>17284</v>
      </c>
      <c r="B1338" s="378">
        <v>103676</v>
      </c>
      <c r="C1338" s="339" t="s">
        <v>13096</v>
      </c>
      <c r="D1338" s="378" t="s">
        <v>1068</v>
      </c>
      <c r="E1338" s="441">
        <v>1018.44</v>
      </c>
      <c r="F1338" s="442">
        <v>0</v>
      </c>
    </row>
    <row r="1339" spans="1:6" x14ac:dyDescent="0.25">
      <c r="A1339" s="377" t="s">
        <v>17284</v>
      </c>
      <c r="B1339" s="378">
        <v>103674</v>
      </c>
      <c r="C1339" s="339" t="s">
        <v>14374</v>
      </c>
      <c r="D1339" s="378" t="s">
        <v>1068</v>
      </c>
      <c r="E1339" s="441">
        <v>603.15</v>
      </c>
      <c r="F1339" s="442">
        <v>0</v>
      </c>
    </row>
    <row r="1340" spans="1:6" x14ac:dyDescent="0.25">
      <c r="A1340" s="377" t="s">
        <v>17284</v>
      </c>
      <c r="B1340" s="378">
        <v>103683</v>
      </c>
      <c r="C1340" s="339" t="s">
        <v>13101</v>
      </c>
      <c r="D1340" s="378" t="s">
        <v>1068</v>
      </c>
      <c r="E1340" s="441">
        <v>1341.06</v>
      </c>
      <c r="F1340" s="442">
        <v>0</v>
      </c>
    </row>
    <row r="1341" spans="1:6" x14ac:dyDescent="0.25">
      <c r="A1341" s="377" t="s">
        <v>17284</v>
      </c>
      <c r="B1341" s="378">
        <v>103682</v>
      </c>
      <c r="C1341" s="339" t="s">
        <v>13100</v>
      </c>
      <c r="D1341" s="378" t="s">
        <v>1068</v>
      </c>
      <c r="E1341" s="441">
        <v>965.63</v>
      </c>
      <c r="F1341" s="442">
        <v>0</v>
      </c>
    </row>
    <row r="1342" spans="1:6" x14ac:dyDescent="0.25">
      <c r="A1342" s="377" t="s">
        <v>17284</v>
      </c>
      <c r="B1342" s="378">
        <v>103670</v>
      </c>
      <c r="C1342" s="339" t="s">
        <v>13093</v>
      </c>
      <c r="D1342" s="378" t="s">
        <v>1068</v>
      </c>
      <c r="E1342" s="441">
        <v>384.96</v>
      </c>
      <c r="F1342" s="442">
        <v>0</v>
      </c>
    </row>
    <row r="1343" spans="1:6" x14ac:dyDescent="0.25">
      <c r="A1343" s="377" t="s">
        <v>17284</v>
      </c>
      <c r="B1343" s="378">
        <v>103673</v>
      </c>
      <c r="C1343" s="339" t="s">
        <v>13095</v>
      </c>
      <c r="D1343" s="378" t="s">
        <v>1068</v>
      </c>
      <c r="E1343" s="441">
        <v>54.91</v>
      </c>
      <c r="F1343" s="442">
        <v>0</v>
      </c>
    </row>
    <row r="1344" spans="1:6" x14ac:dyDescent="0.25">
      <c r="A1344" s="377" t="s">
        <v>17288</v>
      </c>
      <c r="B1344" s="378">
        <v>91084</v>
      </c>
      <c r="C1344" s="339" t="s">
        <v>20442</v>
      </c>
      <c r="D1344" s="378" t="s">
        <v>351</v>
      </c>
      <c r="E1344" s="441">
        <v>252.62</v>
      </c>
      <c r="F1344" s="442">
        <v>0</v>
      </c>
    </row>
    <row r="1345" spans="1:6" x14ac:dyDescent="0.25">
      <c r="A1345" s="377" t="s">
        <v>17288</v>
      </c>
      <c r="B1345" s="378">
        <v>91080</v>
      </c>
      <c r="C1345" s="339" t="s">
        <v>20443</v>
      </c>
      <c r="D1345" s="378" t="s">
        <v>351</v>
      </c>
      <c r="E1345" s="441">
        <v>198.63</v>
      </c>
      <c r="F1345" s="442">
        <v>0</v>
      </c>
    </row>
    <row r="1346" spans="1:6" x14ac:dyDescent="0.25">
      <c r="A1346" s="377" t="s">
        <v>17288</v>
      </c>
      <c r="B1346" s="378">
        <v>91101</v>
      </c>
      <c r="C1346" s="339" t="s">
        <v>20444</v>
      </c>
      <c r="D1346" s="378" t="s">
        <v>351</v>
      </c>
      <c r="E1346" s="441">
        <v>234.47</v>
      </c>
      <c r="F1346" s="442">
        <v>0</v>
      </c>
    </row>
    <row r="1347" spans="1:6" x14ac:dyDescent="0.25">
      <c r="A1347" s="377" t="s">
        <v>17288</v>
      </c>
      <c r="B1347" s="378">
        <v>91097</v>
      </c>
      <c r="C1347" s="339" t="s">
        <v>20445</v>
      </c>
      <c r="D1347" s="378" t="s">
        <v>351</v>
      </c>
      <c r="E1347" s="441">
        <v>191.79</v>
      </c>
      <c r="F1347" s="442">
        <v>0</v>
      </c>
    </row>
    <row r="1348" spans="1:6" x14ac:dyDescent="0.25">
      <c r="A1348" s="377" t="s">
        <v>17288</v>
      </c>
      <c r="B1348" s="378">
        <v>91082</v>
      </c>
      <c r="C1348" s="339" t="s">
        <v>20446</v>
      </c>
      <c r="D1348" s="378" t="s">
        <v>351</v>
      </c>
      <c r="E1348" s="441">
        <v>225.59</v>
      </c>
      <c r="F1348" s="442">
        <v>0</v>
      </c>
    </row>
    <row r="1349" spans="1:6" x14ac:dyDescent="0.25">
      <c r="A1349" s="377" t="s">
        <v>17288</v>
      </c>
      <c r="B1349" s="378">
        <v>91078</v>
      </c>
      <c r="C1349" s="339" t="s">
        <v>20447</v>
      </c>
      <c r="D1349" s="378" t="s">
        <v>351</v>
      </c>
      <c r="E1349" s="441">
        <v>185.85</v>
      </c>
      <c r="F1349" s="442">
        <v>0</v>
      </c>
    </row>
    <row r="1350" spans="1:6" x14ac:dyDescent="0.25">
      <c r="A1350" s="377" t="s">
        <v>17288</v>
      </c>
      <c r="B1350" s="378">
        <v>91099</v>
      </c>
      <c r="C1350" s="339" t="s">
        <v>20448</v>
      </c>
      <c r="D1350" s="378" t="s">
        <v>351</v>
      </c>
      <c r="E1350" s="441">
        <v>213.01</v>
      </c>
      <c r="F1350" s="442">
        <v>0</v>
      </c>
    </row>
    <row r="1351" spans="1:6" x14ac:dyDescent="0.25">
      <c r="A1351" s="377" t="s">
        <v>17288</v>
      </c>
      <c r="B1351" s="378">
        <v>91095</v>
      </c>
      <c r="C1351" s="339" t="s">
        <v>20449</v>
      </c>
      <c r="D1351" s="378" t="s">
        <v>351</v>
      </c>
      <c r="E1351" s="441">
        <v>180.52</v>
      </c>
      <c r="F1351" s="442">
        <v>0</v>
      </c>
    </row>
    <row r="1352" spans="1:6" x14ac:dyDescent="0.25">
      <c r="A1352" s="377" t="s">
        <v>17288</v>
      </c>
      <c r="B1352" s="378">
        <v>91076</v>
      </c>
      <c r="C1352" s="339" t="s">
        <v>20450</v>
      </c>
      <c r="D1352" s="378" t="s">
        <v>351</v>
      </c>
      <c r="E1352" s="441">
        <v>338.25</v>
      </c>
      <c r="F1352" s="442">
        <v>0</v>
      </c>
    </row>
    <row r="1353" spans="1:6" x14ac:dyDescent="0.25">
      <c r="A1353" s="377" t="s">
        <v>17288</v>
      </c>
      <c r="B1353" s="378">
        <v>91072</v>
      </c>
      <c r="C1353" s="339" t="s">
        <v>20451</v>
      </c>
      <c r="D1353" s="378" t="s">
        <v>351</v>
      </c>
      <c r="E1353" s="441">
        <v>295.56</v>
      </c>
      <c r="F1353" s="442">
        <v>0</v>
      </c>
    </row>
    <row r="1354" spans="1:6" x14ac:dyDescent="0.25">
      <c r="A1354" s="377" t="s">
        <v>17288</v>
      </c>
      <c r="B1354" s="378">
        <v>91093</v>
      </c>
      <c r="C1354" s="339" t="s">
        <v>20452</v>
      </c>
      <c r="D1354" s="378" t="s">
        <v>351</v>
      </c>
      <c r="E1354" s="441">
        <v>351.01</v>
      </c>
      <c r="F1354" s="442">
        <v>0</v>
      </c>
    </row>
    <row r="1355" spans="1:6" x14ac:dyDescent="0.25">
      <c r="A1355" s="377" t="s">
        <v>17288</v>
      </c>
      <c r="B1355" s="378">
        <v>91089</v>
      </c>
      <c r="C1355" s="339" t="s">
        <v>20453</v>
      </c>
      <c r="D1355" s="378" t="s">
        <v>351</v>
      </c>
      <c r="E1355" s="441">
        <v>316.12</v>
      </c>
      <c r="F1355" s="442">
        <v>0</v>
      </c>
    </row>
    <row r="1356" spans="1:6" x14ac:dyDescent="0.25">
      <c r="A1356" s="377" t="s">
        <v>17288</v>
      </c>
      <c r="B1356" s="378">
        <v>91074</v>
      </c>
      <c r="C1356" s="339" t="s">
        <v>20454</v>
      </c>
      <c r="D1356" s="378" t="s">
        <v>351</v>
      </c>
      <c r="E1356" s="441">
        <v>216.52</v>
      </c>
      <c r="F1356" s="442">
        <v>0</v>
      </c>
    </row>
    <row r="1357" spans="1:6" x14ac:dyDescent="0.25">
      <c r="A1357" s="377" t="s">
        <v>17288</v>
      </c>
      <c r="B1357" s="378">
        <v>91070</v>
      </c>
      <c r="C1357" s="339" t="s">
        <v>20455</v>
      </c>
      <c r="D1357" s="378" t="s">
        <v>351</v>
      </c>
      <c r="E1357" s="441">
        <v>184.33</v>
      </c>
      <c r="F1357" s="442">
        <v>0</v>
      </c>
    </row>
    <row r="1358" spans="1:6" x14ac:dyDescent="0.25">
      <c r="A1358" s="377" t="s">
        <v>17288</v>
      </c>
      <c r="B1358" s="378">
        <v>91091</v>
      </c>
      <c r="C1358" s="339" t="s">
        <v>20456</v>
      </c>
      <c r="D1358" s="378" t="s">
        <v>351</v>
      </c>
      <c r="E1358" s="441">
        <v>230.05</v>
      </c>
      <c r="F1358" s="442">
        <v>0</v>
      </c>
    </row>
    <row r="1359" spans="1:6" x14ac:dyDescent="0.25">
      <c r="A1359" s="377" t="s">
        <v>17288</v>
      </c>
      <c r="B1359" s="378">
        <v>91087</v>
      </c>
      <c r="C1359" s="339" t="s">
        <v>20457</v>
      </c>
      <c r="D1359" s="378" t="s">
        <v>351</v>
      </c>
      <c r="E1359" s="441">
        <v>203.22</v>
      </c>
      <c r="F1359" s="442">
        <v>0</v>
      </c>
    </row>
    <row r="1360" spans="1:6" x14ac:dyDescent="0.25">
      <c r="A1360" s="377" t="s">
        <v>17288</v>
      </c>
      <c r="B1360" s="378">
        <v>91083</v>
      </c>
      <c r="C1360" s="339" t="s">
        <v>20458</v>
      </c>
      <c r="D1360" s="378" t="s">
        <v>351</v>
      </c>
      <c r="E1360" s="441">
        <v>313.14999999999998</v>
      </c>
      <c r="F1360" s="442">
        <v>0</v>
      </c>
    </row>
    <row r="1361" spans="1:6" x14ac:dyDescent="0.25">
      <c r="A1361" s="377" t="s">
        <v>17288</v>
      </c>
      <c r="B1361" s="378">
        <v>91079</v>
      </c>
      <c r="C1361" s="339" t="s">
        <v>20459</v>
      </c>
      <c r="D1361" s="378" t="s">
        <v>351</v>
      </c>
      <c r="E1361" s="441">
        <v>186.42</v>
      </c>
      <c r="F1361" s="442">
        <v>0</v>
      </c>
    </row>
    <row r="1362" spans="1:6" x14ac:dyDescent="0.25">
      <c r="A1362" s="377" t="s">
        <v>17288</v>
      </c>
      <c r="B1362" s="378">
        <v>91100</v>
      </c>
      <c r="C1362" s="339" t="s">
        <v>20460</v>
      </c>
      <c r="D1362" s="378" t="s">
        <v>351</v>
      </c>
      <c r="E1362" s="441">
        <v>259.93</v>
      </c>
      <c r="F1362" s="442">
        <v>0</v>
      </c>
    </row>
    <row r="1363" spans="1:6" x14ac:dyDescent="0.25">
      <c r="A1363" s="377" t="s">
        <v>17288</v>
      </c>
      <c r="B1363" s="378">
        <v>91096</v>
      </c>
      <c r="C1363" s="339" t="s">
        <v>20461</v>
      </c>
      <c r="D1363" s="378" t="s">
        <v>351</v>
      </c>
      <c r="E1363" s="441">
        <v>176.1</v>
      </c>
      <c r="F1363" s="442">
        <v>0</v>
      </c>
    </row>
    <row r="1364" spans="1:6" x14ac:dyDescent="0.25">
      <c r="A1364" s="377" t="s">
        <v>17288</v>
      </c>
      <c r="B1364" s="378">
        <v>91081</v>
      </c>
      <c r="C1364" s="339" t="s">
        <v>20462</v>
      </c>
      <c r="D1364" s="378" t="s">
        <v>351</v>
      </c>
      <c r="E1364" s="441">
        <v>247.5</v>
      </c>
      <c r="F1364" s="442">
        <v>0</v>
      </c>
    </row>
    <row r="1365" spans="1:6" x14ac:dyDescent="0.25">
      <c r="A1365" s="377" t="s">
        <v>17288</v>
      </c>
      <c r="B1365" s="378">
        <v>91077</v>
      </c>
      <c r="C1365" s="339" t="s">
        <v>20463</v>
      </c>
      <c r="D1365" s="378" t="s">
        <v>351</v>
      </c>
      <c r="E1365" s="441">
        <v>170.11</v>
      </c>
      <c r="F1365" s="442">
        <v>0</v>
      </c>
    </row>
    <row r="1366" spans="1:6" x14ac:dyDescent="0.25">
      <c r="A1366" s="377" t="s">
        <v>17288</v>
      </c>
      <c r="B1366" s="378">
        <v>91098</v>
      </c>
      <c r="C1366" s="339" t="s">
        <v>20464</v>
      </c>
      <c r="D1366" s="378" t="s">
        <v>351</v>
      </c>
      <c r="E1366" s="441">
        <v>217.95</v>
      </c>
      <c r="F1366" s="442">
        <v>0</v>
      </c>
    </row>
    <row r="1367" spans="1:6" x14ac:dyDescent="0.25">
      <c r="A1367" s="377" t="s">
        <v>17288</v>
      </c>
      <c r="B1367" s="378">
        <v>91094</v>
      </c>
      <c r="C1367" s="339" t="s">
        <v>20465</v>
      </c>
      <c r="D1367" s="378" t="s">
        <v>351</v>
      </c>
      <c r="E1367" s="441">
        <v>162.59</v>
      </c>
      <c r="F1367" s="442">
        <v>0</v>
      </c>
    </row>
    <row r="1368" spans="1:6" x14ac:dyDescent="0.25">
      <c r="A1368" s="377" t="s">
        <v>17288</v>
      </c>
      <c r="B1368" s="378">
        <v>91075</v>
      </c>
      <c r="C1368" s="339" t="s">
        <v>20466</v>
      </c>
      <c r="D1368" s="378" t="s">
        <v>351</v>
      </c>
      <c r="E1368" s="441">
        <v>370.77</v>
      </c>
      <c r="F1368" s="442">
        <v>0</v>
      </c>
    </row>
    <row r="1369" spans="1:6" x14ac:dyDescent="0.25">
      <c r="A1369" s="377" t="s">
        <v>17288</v>
      </c>
      <c r="B1369" s="378">
        <v>91071</v>
      </c>
      <c r="C1369" s="339" t="s">
        <v>20467</v>
      </c>
      <c r="D1369" s="378" t="s">
        <v>351</v>
      </c>
      <c r="E1369" s="441">
        <v>288.36</v>
      </c>
      <c r="F1369" s="442">
        <v>0</v>
      </c>
    </row>
    <row r="1370" spans="1:6" x14ac:dyDescent="0.25">
      <c r="A1370" s="377" t="s">
        <v>17288</v>
      </c>
      <c r="B1370" s="378">
        <v>91092</v>
      </c>
      <c r="C1370" s="339" t="s">
        <v>20468</v>
      </c>
      <c r="D1370" s="378" t="s">
        <v>351</v>
      </c>
      <c r="E1370" s="441">
        <v>365.73</v>
      </c>
      <c r="F1370" s="442">
        <v>0</v>
      </c>
    </row>
    <row r="1371" spans="1:6" x14ac:dyDescent="0.25">
      <c r="A1371" s="377" t="s">
        <v>17288</v>
      </c>
      <c r="B1371" s="378">
        <v>91088</v>
      </c>
      <c r="C1371" s="339" t="s">
        <v>20469</v>
      </c>
      <c r="D1371" s="378" t="s">
        <v>351</v>
      </c>
      <c r="E1371" s="441">
        <v>306.62</v>
      </c>
      <c r="F1371" s="442">
        <v>0</v>
      </c>
    </row>
    <row r="1372" spans="1:6" x14ac:dyDescent="0.25">
      <c r="A1372" s="377" t="s">
        <v>17288</v>
      </c>
      <c r="B1372" s="378">
        <v>91073</v>
      </c>
      <c r="C1372" s="339" t="s">
        <v>20470</v>
      </c>
      <c r="D1372" s="378" t="s">
        <v>351</v>
      </c>
      <c r="E1372" s="441">
        <v>229.54</v>
      </c>
      <c r="F1372" s="442">
        <v>0</v>
      </c>
    </row>
    <row r="1373" spans="1:6" x14ac:dyDescent="0.25">
      <c r="A1373" s="377" t="s">
        <v>17288</v>
      </c>
      <c r="B1373" s="378">
        <v>91069</v>
      </c>
      <c r="C1373" s="339" t="s">
        <v>20471</v>
      </c>
      <c r="D1373" s="378" t="s">
        <v>351</v>
      </c>
      <c r="E1373" s="441">
        <v>175</v>
      </c>
      <c r="F1373" s="442">
        <v>0</v>
      </c>
    </row>
    <row r="1374" spans="1:6" x14ac:dyDescent="0.25">
      <c r="A1374" s="377" t="s">
        <v>17288</v>
      </c>
      <c r="B1374" s="378">
        <v>91090</v>
      </c>
      <c r="C1374" s="339" t="s">
        <v>20472</v>
      </c>
      <c r="D1374" s="378" t="s">
        <v>351</v>
      </c>
      <c r="E1374" s="441">
        <v>233.59</v>
      </c>
      <c r="F1374" s="442">
        <v>0</v>
      </c>
    </row>
    <row r="1375" spans="1:6" x14ac:dyDescent="0.25">
      <c r="A1375" s="377" t="s">
        <v>17288</v>
      </c>
      <c r="B1375" s="378">
        <v>91086</v>
      </c>
      <c r="C1375" s="339" t="s">
        <v>20473</v>
      </c>
      <c r="D1375" s="378" t="s">
        <v>351</v>
      </c>
      <c r="E1375" s="441">
        <v>192.42</v>
      </c>
      <c r="F1375" s="442">
        <v>0</v>
      </c>
    </row>
    <row r="1376" spans="1:6" x14ac:dyDescent="0.25">
      <c r="A1376" s="377" t="s">
        <v>17288</v>
      </c>
      <c r="B1376" s="378">
        <v>105522</v>
      </c>
      <c r="C1376" s="339" t="s">
        <v>17289</v>
      </c>
      <c r="D1376" s="378" t="s">
        <v>351</v>
      </c>
      <c r="E1376" s="441">
        <v>0</v>
      </c>
      <c r="F1376" s="442"/>
    </row>
    <row r="1377" spans="1:6" x14ac:dyDescent="0.25">
      <c r="A1377" s="377" t="s">
        <v>17290</v>
      </c>
      <c r="B1377" s="378">
        <v>104281</v>
      </c>
      <c r="C1377" s="339" t="s">
        <v>17291</v>
      </c>
      <c r="D1377" s="378" t="s">
        <v>2</v>
      </c>
      <c r="E1377" s="441">
        <v>0</v>
      </c>
      <c r="F1377" s="442"/>
    </row>
    <row r="1378" spans="1:6" x14ac:dyDescent="0.25">
      <c r="A1378" s="377" t="s">
        <v>17290</v>
      </c>
      <c r="B1378" s="378">
        <v>104287</v>
      </c>
      <c r="C1378" s="339" t="s">
        <v>17292</v>
      </c>
      <c r="D1378" s="378" t="s">
        <v>2</v>
      </c>
      <c r="E1378" s="441">
        <v>0</v>
      </c>
      <c r="F1378" s="442"/>
    </row>
    <row r="1379" spans="1:6" x14ac:dyDescent="0.25">
      <c r="A1379" s="377" t="s">
        <v>17290</v>
      </c>
      <c r="B1379" s="378">
        <v>104286</v>
      </c>
      <c r="C1379" s="339" t="s">
        <v>17293</v>
      </c>
      <c r="D1379" s="378" t="s">
        <v>2</v>
      </c>
      <c r="E1379" s="441">
        <v>0</v>
      </c>
      <c r="F1379" s="442"/>
    </row>
    <row r="1380" spans="1:6" x14ac:dyDescent="0.25">
      <c r="A1380" s="377" t="s">
        <v>17290</v>
      </c>
      <c r="B1380" s="378">
        <v>104292</v>
      </c>
      <c r="C1380" s="339" t="s">
        <v>17294</v>
      </c>
      <c r="D1380" s="378" t="s">
        <v>2</v>
      </c>
      <c r="E1380" s="441">
        <v>0</v>
      </c>
      <c r="F1380" s="442"/>
    </row>
    <row r="1381" spans="1:6" x14ac:dyDescent="0.25">
      <c r="A1381" s="377" t="s">
        <v>17290</v>
      </c>
      <c r="B1381" s="378">
        <v>104282</v>
      </c>
      <c r="C1381" s="339" t="s">
        <v>17295</v>
      </c>
      <c r="D1381" s="378" t="s">
        <v>2</v>
      </c>
      <c r="E1381" s="441">
        <v>0</v>
      </c>
      <c r="F1381" s="442"/>
    </row>
    <row r="1382" spans="1:6" x14ac:dyDescent="0.25">
      <c r="A1382" s="377" t="s">
        <v>17290</v>
      </c>
      <c r="B1382" s="378">
        <v>104288</v>
      </c>
      <c r="C1382" s="339" t="s">
        <v>17296</v>
      </c>
      <c r="D1382" s="378" t="s">
        <v>2</v>
      </c>
      <c r="E1382" s="441">
        <v>0</v>
      </c>
      <c r="F1382" s="442"/>
    </row>
    <row r="1383" spans="1:6" x14ac:dyDescent="0.25">
      <c r="A1383" s="377" t="s">
        <v>17290</v>
      </c>
      <c r="B1383" s="378">
        <v>104283</v>
      </c>
      <c r="C1383" s="339" t="s">
        <v>17297</v>
      </c>
      <c r="D1383" s="378" t="s">
        <v>2</v>
      </c>
      <c r="E1383" s="441">
        <v>0</v>
      </c>
      <c r="F1383" s="442"/>
    </row>
    <row r="1384" spans="1:6" x14ac:dyDescent="0.25">
      <c r="A1384" s="377" t="s">
        <v>17290</v>
      </c>
      <c r="B1384" s="378">
        <v>104289</v>
      </c>
      <c r="C1384" s="339" t="s">
        <v>17298</v>
      </c>
      <c r="D1384" s="378" t="s">
        <v>2</v>
      </c>
      <c r="E1384" s="441">
        <v>0</v>
      </c>
      <c r="F1384" s="442"/>
    </row>
    <row r="1385" spans="1:6" x14ac:dyDescent="0.25">
      <c r="A1385" s="377" t="s">
        <v>17290</v>
      </c>
      <c r="B1385" s="378">
        <v>104284</v>
      </c>
      <c r="C1385" s="339" t="s">
        <v>17299</v>
      </c>
      <c r="D1385" s="378" t="s">
        <v>2</v>
      </c>
      <c r="E1385" s="441">
        <v>0</v>
      </c>
      <c r="F1385" s="442"/>
    </row>
    <row r="1386" spans="1:6" x14ac:dyDescent="0.25">
      <c r="A1386" s="377" t="s">
        <v>17290</v>
      </c>
      <c r="B1386" s="378">
        <v>104290</v>
      </c>
      <c r="C1386" s="339" t="s">
        <v>17300</v>
      </c>
      <c r="D1386" s="378" t="s">
        <v>2</v>
      </c>
      <c r="E1386" s="441">
        <v>0</v>
      </c>
      <c r="F1386" s="442"/>
    </row>
    <row r="1387" spans="1:6" x14ac:dyDescent="0.25">
      <c r="A1387" s="377" t="s">
        <v>17290</v>
      </c>
      <c r="B1387" s="378">
        <v>104285</v>
      </c>
      <c r="C1387" s="339" t="s">
        <v>17301</v>
      </c>
      <c r="D1387" s="378" t="s">
        <v>2</v>
      </c>
      <c r="E1387" s="441">
        <v>0</v>
      </c>
      <c r="F1387" s="442"/>
    </row>
    <row r="1388" spans="1:6" x14ac:dyDescent="0.25">
      <c r="A1388" s="377" t="s">
        <v>17290</v>
      </c>
      <c r="B1388" s="378">
        <v>104291</v>
      </c>
      <c r="C1388" s="339" t="s">
        <v>17302</v>
      </c>
      <c r="D1388" s="378" t="s">
        <v>2</v>
      </c>
      <c r="E1388" s="441">
        <v>0</v>
      </c>
      <c r="F1388" s="442"/>
    </row>
    <row r="1389" spans="1:6" x14ac:dyDescent="0.25">
      <c r="A1389" s="377" t="s">
        <v>17290</v>
      </c>
      <c r="B1389" s="378">
        <v>104267</v>
      </c>
      <c r="C1389" s="339" t="s">
        <v>17303</v>
      </c>
      <c r="D1389" s="378" t="s">
        <v>2</v>
      </c>
      <c r="E1389" s="441">
        <v>0</v>
      </c>
      <c r="F1389" s="442"/>
    </row>
    <row r="1390" spans="1:6" x14ac:dyDescent="0.25">
      <c r="A1390" s="377" t="s">
        <v>17290</v>
      </c>
      <c r="B1390" s="378">
        <v>104268</v>
      </c>
      <c r="C1390" s="339" t="s">
        <v>17304</v>
      </c>
      <c r="D1390" s="378" t="s">
        <v>2</v>
      </c>
      <c r="E1390" s="441">
        <v>0</v>
      </c>
      <c r="F1390" s="442"/>
    </row>
    <row r="1391" spans="1:6" x14ac:dyDescent="0.25">
      <c r="A1391" s="377" t="s">
        <v>17290</v>
      </c>
      <c r="B1391" s="378">
        <v>104269</v>
      </c>
      <c r="C1391" s="339" t="s">
        <v>17305</v>
      </c>
      <c r="D1391" s="378" t="s">
        <v>2</v>
      </c>
      <c r="E1391" s="441">
        <v>0</v>
      </c>
      <c r="F1391" s="442"/>
    </row>
    <row r="1392" spans="1:6" x14ac:dyDescent="0.25">
      <c r="A1392" s="377" t="s">
        <v>17290</v>
      </c>
      <c r="B1392" s="378">
        <v>104270</v>
      </c>
      <c r="C1392" s="339" t="s">
        <v>17306</v>
      </c>
      <c r="D1392" s="378" t="s">
        <v>2</v>
      </c>
      <c r="E1392" s="441">
        <v>0</v>
      </c>
      <c r="F1392" s="442"/>
    </row>
    <row r="1393" spans="1:6" x14ac:dyDescent="0.25">
      <c r="A1393" s="377" t="s">
        <v>17290</v>
      </c>
      <c r="B1393" s="378">
        <v>104276</v>
      </c>
      <c r="C1393" s="339" t="s">
        <v>17307</v>
      </c>
      <c r="D1393" s="378" t="s">
        <v>2</v>
      </c>
      <c r="E1393" s="441">
        <v>0</v>
      </c>
      <c r="F1393" s="442"/>
    </row>
    <row r="1394" spans="1:6" x14ac:dyDescent="0.25">
      <c r="A1394" s="377" t="s">
        <v>17290</v>
      </c>
      <c r="B1394" s="378">
        <v>104280</v>
      </c>
      <c r="C1394" s="339" t="s">
        <v>17308</v>
      </c>
      <c r="D1394" s="378" t="s">
        <v>2</v>
      </c>
      <c r="E1394" s="441">
        <v>0</v>
      </c>
      <c r="F1394" s="442"/>
    </row>
    <row r="1395" spans="1:6" x14ac:dyDescent="0.25">
      <c r="A1395" s="377" t="s">
        <v>17290</v>
      </c>
      <c r="B1395" s="378">
        <v>104271</v>
      </c>
      <c r="C1395" s="339" t="s">
        <v>17309</v>
      </c>
      <c r="D1395" s="378" t="s">
        <v>2</v>
      </c>
      <c r="E1395" s="441">
        <v>0</v>
      </c>
      <c r="F1395" s="442"/>
    </row>
    <row r="1396" spans="1:6" x14ac:dyDescent="0.25">
      <c r="A1396" s="377" t="s">
        <v>17290</v>
      </c>
      <c r="B1396" s="378">
        <v>104272</v>
      </c>
      <c r="C1396" s="339" t="s">
        <v>17310</v>
      </c>
      <c r="D1396" s="378" t="s">
        <v>2</v>
      </c>
      <c r="E1396" s="441">
        <v>0</v>
      </c>
      <c r="F1396" s="442"/>
    </row>
    <row r="1397" spans="1:6" x14ac:dyDescent="0.25">
      <c r="A1397" s="377" t="s">
        <v>17290</v>
      </c>
      <c r="B1397" s="378">
        <v>104273</v>
      </c>
      <c r="C1397" s="339" t="s">
        <v>17311</v>
      </c>
      <c r="D1397" s="378" t="s">
        <v>2</v>
      </c>
      <c r="E1397" s="441">
        <v>0</v>
      </c>
      <c r="F1397" s="442"/>
    </row>
    <row r="1398" spans="1:6" x14ac:dyDescent="0.25">
      <c r="A1398" s="377" t="s">
        <v>17290</v>
      </c>
      <c r="B1398" s="378">
        <v>104277</v>
      </c>
      <c r="C1398" s="339" t="s">
        <v>17312</v>
      </c>
      <c r="D1398" s="378" t="s">
        <v>2</v>
      </c>
      <c r="E1398" s="441">
        <v>0</v>
      </c>
      <c r="F1398" s="442"/>
    </row>
    <row r="1399" spans="1:6" x14ac:dyDescent="0.25">
      <c r="A1399" s="377" t="s">
        <v>17290</v>
      </c>
      <c r="B1399" s="378">
        <v>104274</v>
      </c>
      <c r="C1399" s="339" t="s">
        <v>17313</v>
      </c>
      <c r="D1399" s="378" t="s">
        <v>2</v>
      </c>
      <c r="E1399" s="441">
        <v>0</v>
      </c>
      <c r="F1399" s="442"/>
    </row>
    <row r="1400" spans="1:6" x14ac:dyDescent="0.25">
      <c r="A1400" s="377" t="s">
        <v>17290</v>
      </c>
      <c r="B1400" s="378">
        <v>104278</v>
      </c>
      <c r="C1400" s="339" t="s">
        <v>17314</v>
      </c>
      <c r="D1400" s="378" t="s">
        <v>2</v>
      </c>
      <c r="E1400" s="441">
        <v>0</v>
      </c>
      <c r="F1400" s="442"/>
    </row>
    <row r="1401" spans="1:6" x14ac:dyDescent="0.25">
      <c r="A1401" s="377" t="s">
        <v>17290</v>
      </c>
      <c r="B1401" s="378">
        <v>104275</v>
      </c>
      <c r="C1401" s="339" t="s">
        <v>17315</v>
      </c>
      <c r="D1401" s="378" t="s">
        <v>2</v>
      </c>
      <c r="E1401" s="441">
        <v>0</v>
      </c>
      <c r="F1401" s="442"/>
    </row>
    <row r="1402" spans="1:6" x14ac:dyDescent="0.25">
      <c r="A1402" s="377" t="s">
        <v>17290</v>
      </c>
      <c r="B1402" s="378">
        <v>104279</v>
      </c>
      <c r="C1402" s="339" t="s">
        <v>17316</v>
      </c>
      <c r="D1402" s="378" t="s">
        <v>2</v>
      </c>
      <c r="E1402" s="441">
        <v>0</v>
      </c>
      <c r="F1402" s="442"/>
    </row>
    <row r="1403" spans="1:6" x14ac:dyDescent="0.25">
      <c r="A1403" s="377" t="s">
        <v>17290</v>
      </c>
      <c r="B1403" s="378">
        <v>104265</v>
      </c>
      <c r="C1403" s="339" t="s">
        <v>17317</v>
      </c>
      <c r="D1403" s="378" t="s">
        <v>2</v>
      </c>
      <c r="E1403" s="441">
        <v>0</v>
      </c>
      <c r="F1403" s="442"/>
    </row>
    <row r="1404" spans="1:6" x14ac:dyDescent="0.25">
      <c r="A1404" s="377" t="s">
        <v>17290</v>
      </c>
      <c r="B1404" s="378">
        <v>104266</v>
      </c>
      <c r="C1404" s="339" t="s">
        <v>17318</v>
      </c>
      <c r="D1404" s="378" t="s">
        <v>2</v>
      </c>
      <c r="E1404" s="441">
        <v>0</v>
      </c>
      <c r="F1404" s="442"/>
    </row>
    <row r="1405" spans="1:6" x14ac:dyDescent="0.25">
      <c r="A1405" s="377" t="s">
        <v>17290</v>
      </c>
      <c r="B1405" s="378">
        <v>104305</v>
      </c>
      <c r="C1405" s="339" t="s">
        <v>17319</v>
      </c>
      <c r="D1405" s="378" t="s">
        <v>304</v>
      </c>
      <c r="E1405" s="441">
        <v>0</v>
      </c>
      <c r="F1405" s="442"/>
    </row>
    <row r="1406" spans="1:6" x14ac:dyDescent="0.25">
      <c r="A1406" s="377" t="s">
        <v>17290</v>
      </c>
      <c r="B1406" s="378">
        <v>104306</v>
      </c>
      <c r="C1406" s="339" t="s">
        <v>17320</v>
      </c>
      <c r="D1406" s="378" t="s">
        <v>304</v>
      </c>
      <c r="E1406" s="441">
        <v>0</v>
      </c>
      <c r="F1406" s="442"/>
    </row>
    <row r="1407" spans="1:6" x14ac:dyDescent="0.25">
      <c r="A1407" s="377" t="s">
        <v>17290</v>
      </c>
      <c r="B1407" s="378">
        <v>104307</v>
      </c>
      <c r="C1407" s="339" t="s">
        <v>17321</v>
      </c>
      <c r="D1407" s="378" t="s">
        <v>304</v>
      </c>
      <c r="E1407" s="441">
        <v>0</v>
      </c>
      <c r="F1407" s="442"/>
    </row>
    <row r="1408" spans="1:6" x14ac:dyDescent="0.25">
      <c r="A1408" s="377" t="s">
        <v>17290</v>
      </c>
      <c r="B1408" s="378">
        <v>104308</v>
      </c>
      <c r="C1408" s="339" t="s">
        <v>17322</v>
      </c>
      <c r="D1408" s="378" t="s">
        <v>304</v>
      </c>
      <c r="E1408" s="441">
        <v>0</v>
      </c>
      <c r="F1408" s="442"/>
    </row>
    <row r="1409" spans="1:6" x14ac:dyDescent="0.25">
      <c r="A1409" s="377" t="s">
        <v>17290</v>
      </c>
      <c r="B1409" s="378">
        <v>104309</v>
      </c>
      <c r="C1409" s="339" t="s">
        <v>17323</v>
      </c>
      <c r="D1409" s="378" t="s">
        <v>304</v>
      </c>
      <c r="E1409" s="441">
        <v>0</v>
      </c>
      <c r="F1409" s="442"/>
    </row>
    <row r="1410" spans="1:6" x14ac:dyDescent="0.25">
      <c r="A1410" s="377" t="s">
        <v>17290</v>
      </c>
      <c r="B1410" s="378">
        <v>104310</v>
      </c>
      <c r="C1410" s="339" t="s">
        <v>17324</v>
      </c>
      <c r="D1410" s="378" t="s">
        <v>304</v>
      </c>
      <c r="E1410" s="441">
        <v>0</v>
      </c>
      <c r="F1410" s="442"/>
    </row>
    <row r="1411" spans="1:6" x14ac:dyDescent="0.25">
      <c r="A1411" s="377" t="s">
        <v>17290</v>
      </c>
      <c r="B1411" s="378">
        <v>104311</v>
      </c>
      <c r="C1411" s="339" t="s">
        <v>17325</v>
      </c>
      <c r="D1411" s="378" t="s">
        <v>304</v>
      </c>
      <c r="E1411" s="441">
        <v>0</v>
      </c>
      <c r="F1411" s="442"/>
    </row>
    <row r="1412" spans="1:6" x14ac:dyDescent="0.25">
      <c r="A1412" s="377" t="s">
        <v>17290</v>
      </c>
      <c r="B1412" s="378">
        <v>104301</v>
      </c>
      <c r="C1412" s="339" t="s">
        <v>17326</v>
      </c>
      <c r="D1412" s="378" t="s">
        <v>1042</v>
      </c>
      <c r="E1412" s="441">
        <v>0</v>
      </c>
      <c r="F1412" s="442"/>
    </row>
    <row r="1413" spans="1:6" x14ac:dyDescent="0.25">
      <c r="A1413" s="377" t="s">
        <v>17290</v>
      </c>
      <c r="B1413" s="378">
        <v>104302</v>
      </c>
      <c r="C1413" s="339" t="s">
        <v>17327</v>
      </c>
      <c r="D1413" s="378" t="s">
        <v>1042</v>
      </c>
      <c r="E1413" s="441">
        <v>0</v>
      </c>
      <c r="F1413" s="442"/>
    </row>
    <row r="1414" spans="1:6" x14ac:dyDescent="0.25">
      <c r="A1414" s="377" t="s">
        <v>17290</v>
      </c>
      <c r="B1414" s="378">
        <v>104303</v>
      </c>
      <c r="C1414" s="339" t="s">
        <v>17328</v>
      </c>
      <c r="D1414" s="378" t="s">
        <v>1042</v>
      </c>
      <c r="E1414" s="441">
        <v>0</v>
      </c>
      <c r="F1414" s="442"/>
    </row>
    <row r="1415" spans="1:6" x14ac:dyDescent="0.25">
      <c r="A1415" s="377" t="s">
        <v>17290</v>
      </c>
      <c r="B1415" s="378">
        <v>104304</v>
      </c>
      <c r="C1415" s="339" t="s">
        <v>17329</v>
      </c>
      <c r="D1415" s="378" t="s">
        <v>1042</v>
      </c>
      <c r="E1415" s="441">
        <v>0</v>
      </c>
      <c r="F1415" s="442"/>
    </row>
    <row r="1416" spans="1:6" x14ac:dyDescent="0.25">
      <c r="A1416" s="377" t="s">
        <v>17290</v>
      </c>
      <c r="B1416" s="378">
        <v>104293</v>
      </c>
      <c r="C1416" s="339" t="s">
        <v>17330</v>
      </c>
      <c r="D1416" s="378" t="s">
        <v>1042</v>
      </c>
      <c r="E1416" s="441">
        <v>0</v>
      </c>
      <c r="F1416" s="442"/>
    </row>
    <row r="1417" spans="1:6" x14ac:dyDescent="0.25">
      <c r="A1417" s="377" t="s">
        <v>17290</v>
      </c>
      <c r="B1417" s="378">
        <v>104297</v>
      </c>
      <c r="C1417" s="339" t="s">
        <v>17331</v>
      </c>
      <c r="D1417" s="378" t="s">
        <v>1042</v>
      </c>
      <c r="E1417" s="441">
        <v>0</v>
      </c>
      <c r="F1417" s="442"/>
    </row>
    <row r="1418" spans="1:6" x14ac:dyDescent="0.25">
      <c r="A1418" s="377" t="s">
        <v>17290</v>
      </c>
      <c r="B1418" s="378">
        <v>104295</v>
      </c>
      <c r="C1418" s="339" t="s">
        <v>17332</v>
      </c>
      <c r="D1418" s="378" t="s">
        <v>1042</v>
      </c>
      <c r="E1418" s="441">
        <v>0</v>
      </c>
      <c r="F1418" s="442"/>
    </row>
    <row r="1419" spans="1:6" x14ac:dyDescent="0.25">
      <c r="A1419" s="377" t="s">
        <v>17290</v>
      </c>
      <c r="B1419" s="378">
        <v>104299</v>
      </c>
      <c r="C1419" s="339" t="s">
        <v>17333</v>
      </c>
      <c r="D1419" s="378" t="s">
        <v>1042</v>
      </c>
      <c r="E1419" s="441">
        <v>0</v>
      </c>
      <c r="F1419" s="442"/>
    </row>
    <row r="1420" spans="1:6" x14ac:dyDescent="0.25">
      <c r="A1420" s="377" t="s">
        <v>17290</v>
      </c>
      <c r="B1420" s="378">
        <v>104294</v>
      </c>
      <c r="C1420" s="339" t="s">
        <v>17334</v>
      </c>
      <c r="D1420" s="378" t="s">
        <v>1042</v>
      </c>
      <c r="E1420" s="441">
        <v>0</v>
      </c>
      <c r="F1420" s="442"/>
    </row>
    <row r="1421" spans="1:6" x14ac:dyDescent="0.25">
      <c r="A1421" s="377" t="s">
        <v>17290</v>
      </c>
      <c r="B1421" s="378">
        <v>104298</v>
      </c>
      <c r="C1421" s="339" t="s">
        <v>17335</v>
      </c>
      <c r="D1421" s="378" t="s">
        <v>1042</v>
      </c>
      <c r="E1421" s="441">
        <v>0</v>
      </c>
      <c r="F1421" s="442"/>
    </row>
    <row r="1422" spans="1:6" x14ac:dyDescent="0.25">
      <c r="A1422" s="377" t="s">
        <v>17290</v>
      </c>
      <c r="B1422" s="378">
        <v>104296</v>
      </c>
      <c r="C1422" s="339" t="s">
        <v>17336</v>
      </c>
      <c r="D1422" s="378" t="s">
        <v>1042</v>
      </c>
      <c r="E1422" s="441">
        <v>0</v>
      </c>
      <c r="F1422" s="442"/>
    </row>
    <row r="1423" spans="1:6" x14ac:dyDescent="0.25">
      <c r="A1423" s="377" t="s">
        <v>17290</v>
      </c>
      <c r="B1423" s="378">
        <v>104300</v>
      </c>
      <c r="C1423" s="339" t="s">
        <v>17337</v>
      </c>
      <c r="D1423" s="378" t="s">
        <v>1042</v>
      </c>
      <c r="E1423" s="441">
        <v>0</v>
      </c>
      <c r="F1423" s="442"/>
    </row>
    <row r="1424" spans="1:6" x14ac:dyDescent="0.25">
      <c r="A1424" s="377" t="s">
        <v>17338</v>
      </c>
      <c r="B1424" s="378">
        <v>90944</v>
      </c>
      <c r="C1424" s="339" t="s">
        <v>1880</v>
      </c>
      <c r="D1424" s="378" t="s">
        <v>351</v>
      </c>
      <c r="E1424" s="441">
        <v>202.17</v>
      </c>
      <c r="F1424" s="442">
        <v>0</v>
      </c>
    </row>
    <row r="1425" spans="1:6" x14ac:dyDescent="0.25">
      <c r="A1425" s="377" t="s">
        <v>17338</v>
      </c>
      <c r="B1425" s="378">
        <v>90934</v>
      </c>
      <c r="C1425" s="339" t="s">
        <v>1876</v>
      </c>
      <c r="D1425" s="378" t="s">
        <v>351</v>
      </c>
      <c r="E1425" s="441">
        <v>187.34</v>
      </c>
      <c r="F1425" s="442">
        <v>0</v>
      </c>
    </row>
    <row r="1426" spans="1:6" x14ac:dyDescent="0.25">
      <c r="A1426" s="377" t="s">
        <v>17338</v>
      </c>
      <c r="B1426" s="378">
        <v>90954</v>
      </c>
      <c r="C1426" s="339" t="s">
        <v>1884</v>
      </c>
      <c r="D1426" s="378" t="s">
        <v>351</v>
      </c>
      <c r="E1426" s="441">
        <v>229.35</v>
      </c>
      <c r="F1426" s="442">
        <v>0</v>
      </c>
    </row>
    <row r="1427" spans="1:6" x14ac:dyDescent="0.25">
      <c r="A1427" s="377" t="s">
        <v>17338</v>
      </c>
      <c r="B1427" s="378">
        <v>90933</v>
      </c>
      <c r="C1427" s="339" t="s">
        <v>1875</v>
      </c>
      <c r="D1427" s="378" t="s">
        <v>351</v>
      </c>
      <c r="E1427" s="441">
        <v>169.72</v>
      </c>
      <c r="F1427" s="442">
        <v>0</v>
      </c>
    </row>
    <row r="1428" spans="1:6" x14ac:dyDescent="0.25">
      <c r="A1428" s="377" t="s">
        <v>17338</v>
      </c>
      <c r="B1428" s="378">
        <v>90943</v>
      </c>
      <c r="C1428" s="339" t="s">
        <v>1879</v>
      </c>
      <c r="D1428" s="378" t="s">
        <v>351</v>
      </c>
      <c r="E1428" s="441">
        <v>182.98</v>
      </c>
      <c r="F1428" s="442">
        <v>0</v>
      </c>
    </row>
    <row r="1429" spans="1:6" x14ac:dyDescent="0.25">
      <c r="A1429" s="377" t="s">
        <v>17338</v>
      </c>
      <c r="B1429" s="378">
        <v>90953</v>
      </c>
      <c r="C1429" s="339" t="s">
        <v>1883</v>
      </c>
      <c r="D1429" s="378" t="s">
        <v>351</v>
      </c>
      <c r="E1429" s="441">
        <v>207.3</v>
      </c>
      <c r="F1429" s="442">
        <v>0</v>
      </c>
    </row>
    <row r="1430" spans="1:6" x14ac:dyDescent="0.25">
      <c r="A1430" s="377" t="s">
        <v>17338</v>
      </c>
      <c r="B1430" s="378">
        <v>90932</v>
      </c>
      <c r="C1430" s="339" t="s">
        <v>1874</v>
      </c>
      <c r="D1430" s="378" t="s">
        <v>351</v>
      </c>
      <c r="E1430" s="441">
        <v>91.64</v>
      </c>
      <c r="F1430" s="442">
        <v>0</v>
      </c>
    </row>
    <row r="1431" spans="1:6" x14ac:dyDescent="0.25">
      <c r="A1431" s="377" t="s">
        <v>17338</v>
      </c>
      <c r="B1431" s="378">
        <v>90942</v>
      </c>
      <c r="C1431" s="339" t="s">
        <v>1878</v>
      </c>
      <c r="D1431" s="378" t="s">
        <v>351</v>
      </c>
      <c r="E1431" s="441">
        <v>97.95</v>
      </c>
      <c r="F1431" s="442">
        <v>0</v>
      </c>
    </row>
    <row r="1432" spans="1:6" x14ac:dyDescent="0.25">
      <c r="A1432" s="377" t="s">
        <v>17338</v>
      </c>
      <c r="B1432" s="378">
        <v>90952</v>
      </c>
      <c r="C1432" s="339" t="s">
        <v>1882</v>
      </c>
      <c r="D1432" s="378" t="s">
        <v>351</v>
      </c>
      <c r="E1432" s="441">
        <v>109.53</v>
      </c>
      <c r="F1432" s="442">
        <v>0</v>
      </c>
    </row>
    <row r="1433" spans="1:6" x14ac:dyDescent="0.25">
      <c r="A1433" s="377" t="s">
        <v>17338</v>
      </c>
      <c r="B1433" s="378">
        <v>90930</v>
      </c>
      <c r="C1433" s="339" t="s">
        <v>1873</v>
      </c>
      <c r="D1433" s="378" t="s">
        <v>351</v>
      </c>
      <c r="E1433" s="441">
        <v>81.86</v>
      </c>
      <c r="F1433" s="442">
        <v>0</v>
      </c>
    </row>
    <row r="1434" spans="1:6" x14ac:dyDescent="0.25">
      <c r="A1434" s="377" t="s">
        <v>17338</v>
      </c>
      <c r="B1434" s="378">
        <v>90940</v>
      </c>
      <c r="C1434" s="339" t="s">
        <v>1877</v>
      </c>
      <c r="D1434" s="378" t="s">
        <v>351</v>
      </c>
      <c r="E1434" s="441">
        <v>87.31</v>
      </c>
      <c r="F1434" s="442">
        <v>0</v>
      </c>
    </row>
    <row r="1435" spans="1:6" x14ac:dyDescent="0.25">
      <c r="A1435" s="377" t="s">
        <v>17338</v>
      </c>
      <c r="B1435" s="378">
        <v>90950</v>
      </c>
      <c r="C1435" s="339" t="s">
        <v>1881</v>
      </c>
      <c r="D1435" s="378" t="s">
        <v>351</v>
      </c>
      <c r="E1435" s="441">
        <v>97.29</v>
      </c>
      <c r="F1435" s="442">
        <v>0</v>
      </c>
    </row>
    <row r="1436" spans="1:6" x14ac:dyDescent="0.25">
      <c r="A1436" s="377" t="s">
        <v>17338</v>
      </c>
      <c r="B1436" s="378">
        <v>88476</v>
      </c>
      <c r="C1436" s="339" t="s">
        <v>1870</v>
      </c>
      <c r="D1436" s="378" t="s">
        <v>351</v>
      </c>
      <c r="E1436" s="441">
        <v>19.98</v>
      </c>
      <c r="F1436" s="442">
        <v>0</v>
      </c>
    </row>
    <row r="1437" spans="1:6" x14ac:dyDescent="0.25">
      <c r="A1437" s="377" t="s">
        <v>17338</v>
      </c>
      <c r="B1437" s="378">
        <v>88477</v>
      </c>
      <c r="C1437" s="339" t="s">
        <v>1871</v>
      </c>
      <c r="D1437" s="378" t="s">
        <v>351</v>
      </c>
      <c r="E1437" s="441">
        <v>27.87</v>
      </c>
      <c r="F1437" s="442">
        <v>0</v>
      </c>
    </row>
    <row r="1438" spans="1:6" x14ac:dyDescent="0.25">
      <c r="A1438" s="377" t="s">
        <v>17338</v>
      </c>
      <c r="B1438" s="378">
        <v>88478</v>
      </c>
      <c r="C1438" s="339" t="s">
        <v>1872</v>
      </c>
      <c r="D1438" s="378" t="s">
        <v>351</v>
      </c>
      <c r="E1438" s="441">
        <v>34.36</v>
      </c>
      <c r="F1438" s="442">
        <v>0</v>
      </c>
    </row>
    <row r="1439" spans="1:6" x14ac:dyDescent="0.25">
      <c r="A1439" s="377" t="s">
        <v>17338</v>
      </c>
      <c r="B1439" s="378">
        <v>88470</v>
      </c>
      <c r="C1439" s="339" t="s">
        <v>1867</v>
      </c>
      <c r="D1439" s="378" t="s">
        <v>351</v>
      </c>
      <c r="E1439" s="441">
        <v>24.03</v>
      </c>
      <c r="F1439" s="442">
        <v>0</v>
      </c>
    </row>
    <row r="1440" spans="1:6" x14ac:dyDescent="0.25">
      <c r="A1440" s="377" t="s">
        <v>17338</v>
      </c>
      <c r="B1440" s="378">
        <v>88471</v>
      </c>
      <c r="C1440" s="339" t="s">
        <v>1868</v>
      </c>
      <c r="D1440" s="378" t="s">
        <v>351</v>
      </c>
      <c r="E1440" s="441">
        <v>30.24</v>
      </c>
      <c r="F1440" s="442">
        <v>0</v>
      </c>
    </row>
    <row r="1441" spans="1:6" x14ac:dyDescent="0.25">
      <c r="A1441" s="377" t="s">
        <v>17338</v>
      </c>
      <c r="B1441" s="378">
        <v>88472</v>
      </c>
      <c r="C1441" s="339" t="s">
        <v>1869</v>
      </c>
      <c r="D1441" s="378" t="s">
        <v>351</v>
      </c>
      <c r="E1441" s="441">
        <v>35.159999999999997</v>
      </c>
      <c r="F1441" s="442">
        <v>0</v>
      </c>
    </row>
    <row r="1442" spans="1:6" x14ac:dyDescent="0.25">
      <c r="A1442" s="377" t="s">
        <v>17338</v>
      </c>
      <c r="B1442" s="378">
        <v>87759</v>
      </c>
      <c r="C1442" s="339" t="s">
        <v>1862</v>
      </c>
      <c r="D1442" s="378" t="s">
        <v>351</v>
      </c>
      <c r="E1442" s="441">
        <v>128.80000000000001</v>
      </c>
      <c r="F1442" s="442">
        <v>0</v>
      </c>
    </row>
    <row r="1443" spans="1:6" x14ac:dyDescent="0.25">
      <c r="A1443" s="377" t="s">
        <v>17338</v>
      </c>
      <c r="B1443" s="378">
        <v>87769</v>
      </c>
      <c r="C1443" s="339" t="s">
        <v>1866</v>
      </c>
      <c r="D1443" s="378" t="s">
        <v>351</v>
      </c>
      <c r="E1443" s="441">
        <v>153.08000000000001</v>
      </c>
      <c r="F1443" s="442">
        <v>0</v>
      </c>
    </row>
    <row r="1444" spans="1:6" x14ac:dyDescent="0.25">
      <c r="A1444" s="377" t="s">
        <v>17338</v>
      </c>
      <c r="B1444" s="378">
        <v>87739</v>
      </c>
      <c r="C1444" s="339" t="s">
        <v>1854</v>
      </c>
      <c r="D1444" s="378" t="s">
        <v>351</v>
      </c>
      <c r="E1444" s="441">
        <v>100.91</v>
      </c>
      <c r="F1444" s="442">
        <v>0</v>
      </c>
    </row>
    <row r="1445" spans="1:6" x14ac:dyDescent="0.25">
      <c r="A1445" s="377" t="s">
        <v>17338</v>
      </c>
      <c r="B1445" s="378">
        <v>87749</v>
      </c>
      <c r="C1445" s="339" t="s">
        <v>1858</v>
      </c>
      <c r="D1445" s="378" t="s">
        <v>351</v>
      </c>
      <c r="E1445" s="441">
        <v>130.46</v>
      </c>
      <c r="F1445" s="442">
        <v>0</v>
      </c>
    </row>
    <row r="1446" spans="1:6" x14ac:dyDescent="0.25">
      <c r="A1446" s="377" t="s">
        <v>17338</v>
      </c>
      <c r="B1446" s="378">
        <v>87624</v>
      </c>
      <c r="C1446" s="339" t="s">
        <v>15092</v>
      </c>
      <c r="D1446" s="378" t="s">
        <v>351</v>
      </c>
      <c r="E1446" s="441">
        <v>85.56</v>
      </c>
      <c r="F1446" s="442">
        <v>0</v>
      </c>
    </row>
    <row r="1447" spans="1:6" x14ac:dyDescent="0.25">
      <c r="A1447" s="377" t="s">
        <v>17338</v>
      </c>
      <c r="B1447" s="378">
        <v>87634</v>
      </c>
      <c r="C1447" s="339" t="s">
        <v>1834</v>
      </c>
      <c r="D1447" s="378" t="s">
        <v>351</v>
      </c>
      <c r="E1447" s="441">
        <v>115.12</v>
      </c>
      <c r="F1447" s="442">
        <v>0</v>
      </c>
    </row>
    <row r="1448" spans="1:6" x14ac:dyDescent="0.25">
      <c r="A1448" s="377" t="s">
        <v>17338</v>
      </c>
      <c r="B1448" s="378">
        <v>87644</v>
      </c>
      <c r="C1448" s="339" t="s">
        <v>1838</v>
      </c>
      <c r="D1448" s="378" t="s">
        <v>351</v>
      </c>
      <c r="E1448" s="441">
        <v>139.32</v>
      </c>
      <c r="F1448" s="442">
        <v>0</v>
      </c>
    </row>
    <row r="1449" spans="1:6" x14ac:dyDescent="0.25">
      <c r="A1449" s="377" t="s">
        <v>17338</v>
      </c>
      <c r="B1449" s="378">
        <v>87684</v>
      </c>
      <c r="C1449" s="339" t="s">
        <v>1842</v>
      </c>
      <c r="D1449" s="378" t="s">
        <v>351</v>
      </c>
      <c r="E1449" s="441">
        <v>134.84</v>
      </c>
      <c r="F1449" s="442">
        <v>0</v>
      </c>
    </row>
    <row r="1450" spans="1:6" x14ac:dyDescent="0.25">
      <c r="A1450" s="377" t="s">
        <v>17338</v>
      </c>
      <c r="B1450" s="378">
        <v>87694</v>
      </c>
      <c r="C1450" s="339" t="s">
        <v>1846</v>
      </c>
      <c r="D1450" s="378" t="s">
        <v>351</v>
      </c>
      <c r="E1450" s="441">
        <v>154.47</v>
      </c>
      <c r="F1450" s="442">
        <v>0</v>
      </c>
    </row>
    <row r="1451" spans="1:6" x14ac:dyDescent="0.25">
      <c r="A1451" s="377" t="s">
        <v>17338</v>
      </c>
      <c r="B1451" s="378">
        <v>87704</v>
      </c>
      <c r="C1451" s="339" t="s">
        <v>1850</v>
      </c>
      <c r="D1451" s="378" t="s">
        <v>351</v>
      </c>
      <c r="E1451" s="441">
        <v>167.65</v>
      </c>
      <c r="F1451" s="442">
        <v>0</v>
      </c>
    </row>
    <row r="1452" spans="1:6" x14ac:dyDescent="0.25">
      <c r="A1452" s="377" t="s">
        <v>17338</v>
      </c>
      <c r="B1452" s="378">
        <v>87758</v>
      </c>
      <c r="C1452" s="339" t="s">
        <v>1861</v>
      </c>
      <c r="D1452" s="378" t="s">
        <v>351</v>
      </c>
      <c r="E1452" s="441">
        <v>116.3</v>
      </c>
      <c r="F1452" s="442">
        <v>0</v>
      </c>
    </row>
    <row r="1453" spans="1:6" x14ac:dyDescent="0.25">
      <c r="A1453" s="377" t="s">
        <v>17338</v>
      </c>
      <c r="B1453" s="378">
        <v>87768</v>
      </c>
      <c r="C1453" s="339" t="s">
        <v>1865</v>
      </c>
      <c r="D1453" s="378" t="s">
        <v>351</v>
      </c>
      <c r="E1453" s="441">
        <v>137.69999999999999</v>
      </c>
      <c r="F1453" s="442">
        <v>0</v>
      </c>
    </row>
    <row r="1454" spans="1:6" x14ac:dyDescent="0.25">
      <c r="A1454" s="377" t="s">
        <v>17338</v>
      </c>
      <c r="B1454" s="378">
        <v>87738</v>
      </c>
      <c r="C1454" s="339" t="s">
        <v>1853</v>
      </c>
      <c r="D1454" s="378" t="s">
        <v>351</v>
      </c>
      <c r="E1454" s="441">
        <v>91.92</v>
      </c>
      <c r="F1454" s="442">
        <v>0</v>
      </c>
    </row>
    <row r="1455" spans="1:6" x14ac:dyDescent="0.25">
      <c r="A1455" s="377" t="s">
        <v>17338</v>
      </c>
      <c r="B1455" s="378">
        <v>87748</v>
      </c>
      <c r="C1455" s="339" t="s">
        <v>1857</v>
      </c>
      <c r="D1455" s="378" t="s">
        <v>351</v>
      </c>
      <c r="E1455" s="441">
        <v>117.96</v>
      </c>
      <c r="F1455" s="442">
        <v>0</v>
      </c>
    </row>
    <row r="1456" spans="1:6" x14ac:dyDescent="0.25">
      <c r="A1456" s="377" t="s">
        <v>17338</v>
      </c>
      <c r="B1456" s="378">
        <v>87623</v>
      </c>
      <c r="C1456" s="339" t="s">
        <v>1830</v>
      </c>
      <c r="D1456" s="378" t="s">
        <v>351</v>
      </c>
      <c r="E1456" s="441">
        <v>76.569999999999993</v>
      </c>
      <c r="F1456" s="442">
        <v>0</v>
      </c>
    </row>
    <row r="1457" spans="1:6" x14ac:dyDescent="0.25">
      <c r="A1457" s="377" t="s">
        <v>17338</v>
      </c>
      <c r="B1457" s="378">
        <v>87633</v>
      </c>
      <c r="C1457" s="339" t="s">
        <v>1833</v>
      </c>
      <c r="D1457" s="378" t="s">
        <v>351</v>
      </c>
      <c r="E1457" s="441">
        <v>102.62</v>
      </c>
      <c r="F1457" s="442">
        <v>0</v>
      </c>
    </row>
    <row r="1458" spans="1:6" x14ac:dyDescent="0.25">
      <c r="A1458" s="377" t="s">
        <v>17338</v>
      </c>
      <c r="B1458" s="378">
        <v>87643</v>
      </c>
      <c r="C1458" s="339" t="s">
        <v>1837</v>
      </c>
      <c r="D1458" s="378" t="s">
        <v>351</v>
      </c>
      <c r="E1458" s="441">
        <v>123.94</v>
      </c>
      <c r="F1458" s="442">
        <v>0</v>
      </c>
    </row>
    <row r="1459" spans="1:6" x14ac:dyDescent="0.25">
      <c r="A1459" s="377" t="s">
        <v>17338</v>
      </c>
      <c r="B1459" s="378">
        <v>87683</v>
      </c>
      <c r="C1459" s="339" t="s">
        <v>1841</v>
      </c>
      <c r="D1459" s="378" t="s">
        <v>351</v>
      </c>
      <c r="E1459" s="441">
        <v>119.46</v>
      </c>
      <c r="F1459" s="442">
        <v>0</v>
      </c>
    </row>
    <row r="1460" spans="1:6" x14ac:dyDescent="0.25">
      <c r="A1460" s="377" t="s">
        <v>17338</v>
      </c>
      <c r="B1460" s="378">
        <v>87703</v>
      </c>
      <c r="C1460" s="339" t="s">
        <v>1849</v>
      </c>
      <c r="D1460" s="378" t="s">
        <v>351</v>
      </c>
      <c r="E1460" s="441">
        <v>148.46</v>
      </c>
      <c r="F1460" s="442">
        <v>0</v>
      </c>
    </row>
    <row r="1461" spans="1:6" x14ac:dyDescent="0.25">
      <c r="A1461" s="377" t="s">
        <v>17338</v>
      </c>
      <c r="B1461" s="378">
        <v>87693</v>
      </c>
      <c r="C1461" s="339" t="s">
        <v>1845</v>
      </c>
      <c r="D1461" s="378" t="s">
        <v>351</v>
      </c>
      <c r="E1461" s="441">
        <v>136.85</v>
      </c>
      <c r="F1461" s="442">
        <v>0</v>
      </c>
    </row>
    <row r="1462" spans="1:6" x14ac:dyDescent="0.25">
      <c r="A1462" s="377" t="s">
        <v>17338</v>
      </c>
      <c r="B1462" s="378">
        <v>87757</v>
      </c>
      <c r="C1462" s="339" t="s">
        <v>1860</v>
      </c>
      <c r="D1462" s="378" t="s">
        <v>351</v>
      </c>
      <c r="E1462" s="441">
        <v>60.85</v>
      </c>
      <c r="F1462" s="442">
        <v>0</v>
      </c>
    </row>
    <row r="1463" spans="1:6" x14ac:dyDescent="0.25">
      <c r="A1463" s="377" t="s">
        <v>17338</v>
      </c>
      <c r="B1463" s="378">
        <v>87767</v>
      </c>
      <c r="C1463" s="339" t="s">
        <v>1864</v>
      </c>
      <c r="D1463" s="378" t="s">
        <v>351</v>
      </c>
      <c r="E1463" s="441">
        <v>69.52</v>
      </c>
      <c r="F1463" s="442">
        <v>0</v>
      </c>
    </row>
    <row r="1464" spans="1:6" x14ac:dyDescent="0.25">
      <c r="A1464" s="377" t="s">
        <v>17338</v>
      </c>
      <c r="B1464" s="378">
        <v>87737</v>
      </c>
      <c r="C1464" s="339" t="s">
        <v>1852</v>
      </c>
      <c r="D1464" s="378" t="s">
        <v>351</v>
      </c>
      <c r="E1464" s="441">
        <v>52.04</v>
      </c>
      <c r="F1464" s="442">
        <v>0</v>
      </c>
    </row>
    <row r="1465" spans="1:6" x14ac:dyDescent="0.25">
      <c r="A1465" s="377" t="s">
        <v>17338</v>
      </c>
      <c r="B1465" s="378">
        <v>87747</v>
      </c>
      <c r="C1465" s="339" t="s">
        <v>1856</v>
      </c>
      <c r="D1465" s="378" t="s">
        <v>351</v>
      </c>
      <c r="E1465" s="441">
        <v>62.51</v>
      </c>
      <c r="F1465" s="442">
        <v>0</v>
      </c>
    </row>
    <row r="1466" spans="1:6" x14ac:dyDescent="0.25">
      <c r="A1466" s="377" t="s">
        <v>17338</v>
      </c>
      <c r="B1466" s="378">
        <v>87622</v>
      </c>
      <c r="C1466" s="339" t="s">
        <v>1829</v>
      </c>
      <c r="D1466" s="378" t="s">
        <v>351</v>
      </c>
      <c r="E1466" s="441">
        <v>36.69</v>
      </c>
      <c r="F1466" s="442">
        <v>0</v>
      </c>
    </row>
    <row r="1467" spans="1:6" x14ac:dyDescent="0.25">
      <c r="A1467" s="377" t="s">
        <v>17338</v>
      </c>
      <c r="B1467" s="378">
        <v>87632</v>
      </c>
      <c r="C1467" s="339" t="s">
        <v>1832</v>
      </c>
      <c r="D1467" s="378" t="s">
        <v>351</v>
      </c>
      <c r="E1467" s="441">
        <v>47.17</v>
      </c>
      <c r="F1467" s="442">
        <v>0</v>
      </c>
    </row>
    <row r="1468" spans="1:6" x14ac:dyDescent="0.25">
      <c r="A1468" s="377" t="s">
        <v>17338</v>
      </c>
      <c r="B1468" s="378">
        <v>87642</v>
      </c>
      <c r="C1468" s="339" t="s">
        <v>1836</v>
      </c>
      <c r="D1468" s="378" t="s">
        <v>351</v>
      </c>
      <c r="E1468" s="441">
        <v>55.76</v>
      </c>
      <c r="F1468" s="442">
        <v>0</v>
      </c>
    </row>
    <row r="1469" spans="1:6" x14ac:dyDescent="0.25">
      <c r="A1469" s="377" t="s">
        <v>17338</v>
      </c>
      <c r="B1469" s="378">
        <v>87682</v>
      </c>
      <c r="C1469" s="339" t="s">
        <v>1840</v>
      </c>
      <c r="D1469" s="378" t="s">
        <v>351</v>
      </c>
      <c r="E1469" s="441">
        <v>51.28</v>
      </c>
      <c r="F1469" s="442">
        <v>0</v>
      </c>
    </row>
    <row r="1470" spans="1:6" x14ac:dyDescent="0.25">
      <c r="A1470" s="377" t="s">
        <v>17338</v>
      </c>
      <c r="B1470" s="378">
        <v>87692</v>
      </c>
      <c r="C1470" s="339" t="s">
        <v>1844</v>
      </c>
      <c r="D1470" s="378" t="s">
        <v>351</v>
      </c>
      <c r="E1470" s="441">
        <v>58.77</v>
      </c>
      <c r="F1470" s="442">
        <v>0</v>
      </c>
    </row>
    <row r="1471" spans="1:6" x14ac:dyDescent="0.25">
      <c r="A1471" s="377" t="s">
        <v>17338</v>
      </c>
      <c r="B1471" s="378">
        <v>87702</v>
      </c>
      <c r="C1471" s="339" t="s">
        <v>1848</v>
      </c>
      <c r="D1471" s="378" t="s">
        <v>351</v>
      </c>
      <c r="E1471" s="441">
        <v>63.43</v>
      </c>
      <c r="F1471" s="442">
        <v>0</v>
      </c>
    </row>
    <row r="1472" spans="1:6" x14ac:dyDescent="0.25">
      <c r="A1472" s="377" t="s">
        <v>17338</v>
      </c>
      <c r="B1472" s="378">
        <v>87755</v>
      </c>
      <c r="C1472" s="339" t="s">
        <v>1859</v>
      </c>
      <c r="D1472" s="378" t="s">
        <v>351</v>
      </c>
      <c r="E1472" s="441">
        <v>53.91</v>
      </c>
      <c r="F1472" s="442">
        <v>0</v>
      </c>
    </row>
    <row r="1473" spans="1:6" x14ac:dyDescent="0.25">
      <c r="A1473" s="377" t="s">
        <v>17338</v>
      </c>
      <c r="B1473" s="378">
        <v>87765</v>
      </c>
      <c r="C1473" s="339" t="s">
        <v>1863</v>
      </c>
      <c r="D1473" s="378" t="s">
        <v>351</v>
      </c>
      <c r="E1473" s="441">
        <v>60.98</v>
      </c>
      <c r="F1473" s="442">
        <v>0</v>
      </c>
    </row>
    <row r="1474" spans="1:6" x14ac:dyDescent="0.25">
      <c r="A1474" s="377" t="s">
        <v>17338</v>
      </c>
      <c r="B1474" s="378">
        <v>87735</v>
      </c>
      <c r="C1474" s="339" t="s">
        <v>1851</v>
      </c>
      <c r="D1474" s="378" t="s">
        <v>351</v>
      </c>
      <c r="E1474" s="441">
        <v>47.04</v>
      </c>
      <c r="F1474" s="442">
        <v>0</v>
      </c>
    </row>
    <row r="1475" spans="1:6" x14ac:dyDescent="0.25">
      <c r="A1475" s="377" t="s">
        <v>17338</v>
      </c>
      <c r="B1475" s="378">
        <v>87745</v>
      </c>
      <c r="C1475" s="339" t="s">
        <v>1855</v>
      </c>
      <c r="D1475" s="378" t="s">
        <v>351</v>
      </c>
      <c r="E1475" s="441">
        <v>55.57</v>
      </c>
      <c r="F1475" s="442">
        <v>0</v>
      </c>
    </row>
    <row r="1476" spans="1:6" x14ac:dyDescent="0.25">
      <c r="A1476" s="377" t="s">
        <v>17338</v>
      </c>
      <c r="B1476" s="378">
        <v>87620</v>
      </c>
      <c r="C1476" s="339" t="s">
        <v>1828</v>
      </c>
      <c r="D1476" s="378" t="s">
        <v>351</v>
      </c>
      <c r="E1476" s="441">
        <v>31.69</v>
      </c>
      <c r="F1476" s="442">
        <v>0</v>
      </c>
    </row>
    <row r="1477" spans="1:6" x14ac:dyDescent="0.25">
      <c r="A1477" s="377" t="s">
        <v>17338</v>
      </c>
      <c r="B1477" s="378">
        <v>87630</v>
      </c>
      <c r="C1477" s="339" t="s">
        <v>1831</v>
      </c>
      <c r="D1477" s="378" t="s">
        <v>351</v>
      </c>
      <c r="E1477" s="441">
        <v>40.229999999999997</v>
      </c>
      <c r="F1477" s="442">
        <v>0</v>
      </c>
    </row>
    <row r="1478" spans="1:6" x14ac:dyDescent="0.25">
      <c r="A1478" s="377" t="s">
        <v>17338</v>
      </c>
      <c r="B1478" s="378">
        <v>87640</v>
      </c>
      <c r="C1478" s="339" t="s">
        <v>1835</v>
      </c>
      <c r="D1478" s="378" t="s">
        <v>351</v>
      </c>
      <c r="E1478" s="441">
        <v>47.22</v>
      </c>
      <c r="F1478" s="442">
        <v>0</v>
      </c>
    </row>
    <row r="1479" spans="1:6" x14ac:dyDescent="0.25">
      <c r="A1479" s="377" t="s">
        <v>17338</v>
      </c>
      <c r="B1479" s="378">
        <v>87680</v>
      </c>
      <c r="C1479" s="339" t="s">
        <v>1839</v>
      </c>
      <c r="D1479" s="378" t="s">
        <v>351</v>
      </c>
      <c r="E1479" s="441">
        <v>42.74</v>
      </c>
      <c r="F1479" s="442">
        <v>0</v>
      </c>
    </row>
    <row r="1480" spans="1:6" x14ac:dyDescent="0.25">
      <c r="A1480" s="377" t="s">
        <v>17338</v>
      </c>
      <c r="B1480" s="378">
        <v>87690</v>
      </c>
      <c r="C1480" s="339" t="s">
        <v>1843</v>
      </c>
      <c r="D1480" s="378" t="s">
        <v>351</v>
      </c>
      <c r="E1480" s="441">
        <v>48.99</v>
      </c>
      <c r="F1480" s="442">
        <v>0</v>
      </c>
    </row>
    <row r="1481" spans="1:6" x14ac:dyDescent="0.25">
      <c r="A1481" s="377" t="s">
        <v>17338</v>
      </c>
      <c r="B1481" s="378">
        <v>87700</v>
      </c>
      <c r="C1481" s="339" t="s">
        <v>1847</v>
      </c>
      <c r="D1481" s="378" t="s">
        <v>351</v>
      </c>
      <c r="E1481" s="441">
        <v>52.79</v>
      </c>
      <c r="F1481" s="442">
        <v>0</v>
      </c>
    </row>
    <row r="1482" spans="1:6" x14ac:dyDescent="0.25">
      <c r="A1482" s="377" t="s">
        <v>17338</v>
      </c>
      <c r="B1482" s="378">
        <v>102803</v>
      </c>
      <c r="C1482" s="339" t="s">
        <v>1885</v>
      </c>
      <c r="D1482" s="378" t="s">
        <v>351</v>
      </c>
      <c r="E1482" s="441">
        <v>2.85</v>
      </c>
      <c r="F1482" s="442">
        <v>0</v>
      </c>
    </row>
    <row r="1483" spans="1:6" x14ac:dyDescent="0.25">
      <c r="A1483" s="377" t="s">
        <v>17339</v>
      </c>
      <c r="B1483" s="378">
        <v>92717</v>
      </c>
      <c r="C1483" s="339" t="s">
        <v>14256</v>
      </c>
      <c r="D1483" s="378" t="s">
        <v>462</v>
      </c>
      <c r="E1483" s="441">
        <v>0.26</v>
      </c>
      <c r="F1483" s="442">
        <v>0</v>
      </c>
    </row>
    <row r="1484" spans="1:6" x14ac:dyDescent="0.25">
      <c r="A1484" s="377" t="s">
        <v>17339</v>
      </c>
      <c r="B1484" s="378">
        <v>92716</v>
      </c>
      <c r="C1484" s="339" t="s">
        <v>14234</v>
      </c>
      <c r="D1484" s="378" t="s">
        <v>353</v>
      </c>
      <c r="E1484" s="441">
        <v>115.25</v>
      </c>
      <c r="F1484" s="442">
        <v>0</v>
      </c>
    </row>
    <row r="1485" spans="1:6" x14ac:dyDescent="0.25">
      <c r="A1485" s="377" t="s">
        <v>17339</v>
      </c>
      <c r="B1485" s="378">
        <v>103668</v>
      </c>
      <c r="C1485" s="339" t="s">
        <v>17340</v>
      </c>
      <c r="D1485" s="378" t="s">
        <v>462</v>
      </c>
      <c r="E1485" s="441">
        <v>0</v>
      </c>
      <c r="F1485" s="442"/>
    </row>
    <row r="1486" spans="1:6" x14ac:dyDescent="0.25">
      <c r="A1486" s="377" t="s">
        <v>17339</v>
      </c>
      <c r="B1486" s="378">
        <v>103667</v>
      </c>
      <c r="C1486" s="339" t="s">
        <v>17341</v>
      </c>
      <c r="D1486" s="378" t="s">
        <v>353</v>
      </c>
      <c r="E1486" s="441">
        <v>0</v>
      </c>
      <c r="F1486" s="442"/>
    </row>
    <row r="1487" spans="1:6" x14ac:dyDescent="0.25">
      <c r="A1487" s="377" t="s">
        <v>17339</v>
      </c>
      <c r="B1487" s="378">
        <v>89218</v>
      </c>
      <c r="C1487" s="339" t="s">
        <v>504</v>
      </c>
      <c r="D1487" s="378" t="s">
        <v>462</v>
      </c>
      <c r="E1487" s="441">
        <v>112.98</v>
      </c>
      <c r="F1487" s="442">
        <v>0</v>
      </c>
    </row>
    <row r="1488" spans="1:6" x14ac:dyDescent="0.25">
      <c r="A1488" s="377" t="s">
        <v>17339</v>
      </c>
      <c r="B1488" s="378">
        <v>89843</v>
      </c>
      <c r="C1488" s="339" t="s">
        <v>403</v>
      </c>
      <c r="D1488" s="378" t="s">
        <v>353</v>
      </c>
      <c r="E1488" s="441">
        <v>235.28</v>
      </c>
      <c r="F1488" s="442">
        <v>0</v>
      </c>
    </row>
    <row r="1489" spans="1:6" x14ac:dyDescent="0.25">
      <c r="A1489" s="377" t="s">
        <v>17339</v>
      </c>
      <c r="B1489" s="378">
        <v>87446</v>
      </c>
      <c r="C1489" s="339" t="s">
        <v>14243</v>
      </c>
      <c r="D1489" s="378" t="s">
        <v>462</v>
      </c>
      <c r="E1489" s="441">
        <v>0.55000000000000004</v>
      </c>
      <c r="F1489" s="442">
        <v>0</v>
      </c>
    </row>
    <row r="1490" spans="1:6" x14ac:dyDescent="0.25">
      <c r="A1490" s="377" t="s">
        <v>17339</v>
      </c>
      <c r="B1490" s="378">
        <v>87445</v>
      </c>
      <c r="C1490" s="339" t="s">
        <v>14221</v>
      </c>
      <c r="D1490" s="378" t="s">
        <v>353</v>
      </c>
      <c r="E1490" s="441">
        <v>5.36</v>
      </c>
      <c r="F1490" s="442">
        <v>0</v>
      </c>
    </row>
    <row r="1491" spans="1:6" x14ac:dyDescent="0.25">
      <c r="A1491" s="377" t="s">
        <v>17339</v>
      </c>
      <c r="B1491" s="378">
        <v>93234</v>
      </c>
      <c r="C1491" s="339" t="s">
        <v>542</v>
      </c>
      <c r="D1491" s="378" t="s">
        <v>462</v>
      </c>
      <c r="E1491" s="441">
        <v>0.5</v>
      </c>
      <c r="F1491" s="442">
        <v>0</v>
      </c>
    </row>
    <row r="1492" spans="1:6" x14ac:dyDescent="0.25">
      <c r="A1492" s="377" t="s">
        <v>17339</v>
      </c>
      <c r="B1492" s="378">
        <v>93233</v>
      </c>
      <c r="C1492" s="339" t="s">
        <v>435</v>
      </c>
      <c r="D1492" s="378" t="s">
        <v>353</v>
      </c>
      <c r="E1492" s="441">
        <v>5.76</v>
      </c>
      <c r="F1492" s="442">
        <v>0</v>
      </c>
    </row>
    <row r="1493" spans="1:6" x14ac:dyDescent="0.25">
      <c r="A1493" s="377" t="s">
        <v>17339</v>
      </c>
      <c r="B1493" s="378">
        <v>102953</v>
      </c>
      <c r="C1493" s="339" t="s">
        <v>17342</v>
      </c>
      <c r="D1493" s="378" t="s">
        <v>462</v>
      </c>
      <c r="E1493" s="441">
        <v>0</v>
      </c>
      <c r="F1493" s="442"/>
    </row>
    <row r="1494" spans="1:6" x14ac:dyDescent="0.25">
      <c r="A1494" s="377" t="s">
        <v>17339</v>
      </c>
      <c r="B1494" s="378">
        <v>102952</v>
      </c>
      <c r="C1494" s="339" t="s">
        <v>17343</v>
      </c>
      <c r="D1494" s="378" t="s">
        <v>353</v>
      </c>
      <c r="E1494" s="441">
        <v>0</v>
      </c>
      <c r="F1494" s="442"/>
    </row>
    <row r="1495" spans="1:6" x14ac:dyDescent="0.25">
      <c r="A1495" s="377" t="s">
        <v>17339</v>
      </c>
      <c r="B1495" s="378">
        <v>88831</v>
      </c>
      <c r="C1495" s="339" t="s">
        <v>14247</v>
      </c>
      <c r="D1495" s="378" t="s">
        <v>462</v>
      </c>
      <c r="E1495" s="441">
        <v>0.4</v>
      </c>
      <c r="F1495" s="442">
        <v>0</v>
      </c>
    </row>
    <row r="1496" spans="1:6" x14ac:dyDescent="0.25">
      <c r="A1496" s="377" t="s">
        <v>17339</v>
      </c>
      <c r="B1496" s="378">
        <v>88830</v>
      </c>
      <c r="C1496" s="339" t="s">
        <v>14225</v>
      </c>
      <c r="D1496" s="378" t="s">
        <v>353</v>
      </c>
      <c r="E1496" s="441">
        <v>1.86</v>
      </c>
      <c r="F1496" s="442">
        <v>0</v>
      </c>
    </row>
    <row r="1497" spans="1:6" x14ac:dyDescent="0.25">
      <c r="A1497" s="377" t="s">
        <v>17339</v>
      </c>
      <c r="B1497" s="378">
        <v>89226</v>
      </c>
      <c r="C1497" s="339" t="s">
        <v>14249</v>
      </c>
      <c r="D1497" s="378" t="s">
        <v>462</v>
      </c>
      <c r="E1497" s="441">
        <v>1.66</v>
      </c>
      <c r="F1497" s="442">
        <v>0</v>
      </c>
    </row>
    <row r="1498" spans="1:6" x14ac:dyDescent="0.25">
      <c r="A1498" s="377" t="s">
        <v>17339</v>
      </c>
      <c r="B1498" s="378">
        <v>89225</v>
      </c>
      <c r="C1498" s="339" t="s">
        <v>14227</v>
      </c>
      <c r="D1498" s="378" t="s">
        <v>353</v>
      </c>
      <c r="E1498" s="441">
        <v>5.33</v>
      </c>
      <c r="F1498" s="442">
        <v>0</v>
      </c>
    </row>
    <row r="1499" spans="1:6" x14ac:dyDescent="0.25">
      <c r="A1499" s="377" t="s">
        <v>17339</v>
      </c>
      <c r="B1499" s="378">
        <v>89279</v>
      </c>
      <c r="C1499" s="339" t="s">
        <v>14250</v>
      </c>
      <c r="D1499" s="378" t="s">
        <v>462</v>
      </c>
      <c r="E1499" s="441">
        <v>2.0099999999999998</v>
      </c>
      <c r="F1499" s="442">
        <v>0</v>
      </c>
    </row>
    <row r="1500" spans="1:6" x14ac:dyDescent="0.25">
      <c r="A1500" s="377" t="s">
        <v>17339</v>
      </c>
      <c r="B1500" s="378">
        <v>89278</v>
      </c>
      <c r="C1500" s="339" t="s">
        <v>14228</v>
      </c>
      <c r="D1500" s="378" t="s">
        <v>353</v>
      </c>
      <c r="E1500" s="441">
        <v>12.57</v>
      </c>
      <c r="F1500" s="442">
        <v>0</v>
      </c>
    </row>
    <row r="1501" spans="1:6" x14ac:dyDescent="0.25">
      <c r="A1501" s="377" t="s">
        <v>17339</v>
      </c>
      <c r="B1501" s="378">
        <v>90651</v>
      </c>
      <c r="C1501" s="339" t="s">
        <v>517</v>
      </c>
      <c r="D1501" s="378" t="s">
        <v>462</v>
      </c>
      <c r="E1501" s="441">
        <v>0.82</v>
      </c>
      <c r="F1501" s="442">
        <v>0</v>
      </c>
    </row>
    <row r="1502" spans="1:6" x14ac:dyDescent="0.25">
      <c r="A1502" s="377" t="s">
        <v>17339</v>
      </c>
      <c r="B1502" s="378">
        <v>90650</v>
      </c>
      <c r="C1502" s="339" t="s">
        <v>411</v>
      </c>
      <c r="D1502" s="378" t="s">
        <v>353</v>
      </c>
      <c r="E1502" s="441">
        <v>10.1</v>
      </c>
      <c r="F1502" s="442">
        <v>0</v>
      </c>
    </row>
    <row r="1503" spans="1:6" x14ac:dyDescent="0.25">
      <c r="A1503" s="377" t="s">
        <v>17339</v>
      </c>
      <c r="B1503" s="378">
        <v>106101</v>
      </c>
      <c r="C1503" s="339" t="s">
        <v>20045</v>
      </c>
      <c r="D1503" s="378" t="s">
        <v>462</v>
      </c>
      <c r="E1503" s="441">
        <v>0</v>
      </c>
      <c r="F1503" s="442"/>
    </row>
    <row r="1504" spans="1:6" x14ac:dyDescent="0.25">
      <c r="A1504" s="377" t="s">
        <v>17339</v>
      </c>
      <c r="B1504" s="378">
        <v>106100</v>
      </c>
      <c r="C1504" s="339" t="s">
        <v>20046</v>
      </c>
      <c r="D1504" s="378" t="s">
        <v>353</v>
      </c>
      <c r="E1504" s="441">
        <v>0</v>
      </c>
      <c r="F1504" s="442"/>
    </row>
    <row r="1505" spans="1:6" x14ac:dyDescent="0.25">
      <c r="A1505" s="377" t="s">
        <v>17339</v>
      </c>
      <c r="B1505" s="378">
        <v>90657</v>
      </c>
      <c r="C1505" s="339" t="s">
        <v>518</v>
      </c>
      <c r="D1505" s="378" t="s">
        <v>462</v>
      </c>
      <c r="E1505" s="441">
        <v>4.97</v>
      </c>
      <c r="F1505" s="442">
        <v>0</v>
      </c>
    </row>
    <row r="1506" spans="1:6" x14ac:dyDescent="0.25">
      <c r="A1506" s="377" t="s">
        <v>17339</v>
      </c>
      <c r="B1506" s="378">
        <v>90656</v>
      </c>
      <c r="C1506" s="339" t="s">
        <v>412</v>
      </c>
      <c r="D1506" s="378" t="s">
        <v>353</v>
      </c>
      <c r="E1506" s="441">
        <v>15.02</v>
      </c>
      <c r="F1506" s="442">
        <v>0</v>
      </c>
    </row>
    <row r="1507" spans="1:6" x14ac:dyDescent="0.25">
      <c r="A1507" s="377" t="s">
        <v>17339</v>
      </c>
      <c r="B1507" s="378">
        <v>90663</v>
      </c>
      <c r="C1507" s="339" t="s">
        <v>519</v>
      </c>
      <c r="D1507" s="378" t="s">
        <v>462</v>
      </c>
      <c r="E1507" s="441">
        <v>5.33</v>
      </c>
      <c r="F1507" s="442">
        <v>0</v>
      </c>
    </row>
    <row r="1508" spans="1:6" x14ac:dyDescent="0.25">
      <c r="A1508" s="377" t="s">
        <v>17339</v>
      </c>
      <c r="B1508" s="378">
        <v>90662</v>
      </c>
      <c r="C1508" s="339" t="s">
        <v>413</v>
      </c>
      <c r="D1508" s="378" t="s">
        <v>353</v>
      </c>
      <c r="E1508" s="441">
        <v>15.7</v>
      </c>
      <c r="F1508" s="442">
        <v>0</v>
      </c>
    </row>
    <row r="1509" spans="1:6" x14ac:dyDescent="0.25">
      <c r="A1509" s="377" t="s">
        <v>17339</v>
      </c>
      <c r="B1509" s="378">
        <v>89022</v>
      </c>
      <c r="C1509" s="339" t="s">
        <v>15742</v>
      </c>
      <c r="D1509" s="378" t="s">
        <v>462</v>
      </c>
      <c r="E1509" s="441">
        <v>0.49</v>
      </c>
      <c r="F1509" s="442">
        <v>0</v>
      </c>
    </row>
    <row r="1510" spans="1:6" x14ac:dyDescent="0.25">
      <c r="A1510" s="377" t="s">
        <v>17339</v>
      </c>
      <c r="B1510" s="378">
        <v>89021</v>
      </c>
      <c r="C1510" s="339" t="s">
        <v>15739</v>
      </c>
      <c r="D1510" s="378" t="s">
        <v>353</v>
      </c>
      <c r="E1510" s="441">
        <v>2.62</v>
      </c>
      <c r="F1510" s="442">
        <v>0</v>
      </c>
    </row>
    <row r="1511" spans="1:6" x14ac:dyDescent="0.25">
      <c r="A1511" s="377" t="s">
        <v>17339</v>
      </c>
      <c r="B1511" s="378">
        <v>90644</v>
      </c>
      <c r="C1511" s="339" t="s">
        <v>516</v>
      </c>
      <c r="D1511" s="378" t="s">
        <v>462</v>
      </c>
      <c r="E1511" s="441">
        <v>7.64</v>
      </c>
      <c r="F1511" s="442">
        <v>0</v>
      </c>
    </row>
    <row r="1512" spans="1:6" x14ac:dyDescent="0.25">
      <c r="A1512" s="377" t="s">
        <v>17339</v>
      </c>
      <c r="B1512" s="378">
        <v>90643</v>
      </c>
      <c r="C1512" s="339" t="s">
        <v>410</v>
      </c>
      <c r="D1512" s="378" t="s">
        <v>353</v>
      </c>
      <c r="E1512" s="441">
        <v>27.2</v>
      </c>
      <c r="F1512" s="442">
        <v>0</v>
      </c>
    </row>
    <row r="1513" spans="1:6" x14ac:dyDescent="0.25">
      <c r="A1513" s="377" t="s">
        <v>17339</v>
      </c>
      <c r="B1513" s="378">
        <v>102811</v>
      </c>
      <c r="C1513" s="339" t="s">
        <v>17344</v>
      </c>
      <c r="D1513" s="378" t="s">
        <v>462</v>
      </c>
      <c r="E1513" s="441">
        <v>0</v>
      </c>
      <c r="F1513" s="442"/>
    </row>
    <row r="1514" spans="1:6" x14ac:dyDescent="0.25">
      <c r="A1514" s="377" t="s">
        <v>17339</v>
      </c>
      <c r="B1514" s="378">
        <v>102810</v>
      </c>
      <c r="C1514" s="339" t="s">
        <v>17345</v>
      </c>
      <c r="D1514" s="378" t="s">
        <v>353</v>
      </c>
      <c r="E1514" s="441">
        <v>0</v>
      </c>
      <c r="F1514" s="442"/>
    </row>
    <row r="1515" spans="1:6" x14ac:dyDescent="0.25">
      <c r="A1515" s="377" t="s">
        <v>17339</v>
      </c>
      <c r="B1515" s="378">
        <v>92146</v>
      </c>
      <c r="C1515" s="339" t="s">
        <v>538</v>
      </c>
      <c r="D1515" s="378" t="s">
        <v>462</v>
      </c>
      <c r="E1515" s="441">
        <v>37.86</v>
      </c>
      <c r="F1515" s="442">
        <v>0</v>
      </c>
    </row>
    <row r="1516" spans="1:6" x14ac:dyDescent="0.25">
      <c r="A1516" s="377" t="s">
        <v>17339</v>
      </c>
      <c r="B1516" s="378">
        <v>92145</v>
      </c>
      <c r="C1516" s="339" t="s">
        <v>431</v>
      </c>
      <c r="D1516" s="378" t="s">
        <v>353</v>
      </c>
      <c r="E1516" s="441">
        <v>85.33</v>
      </c>
      <c r="F1516" s="442">
        <v>0</v>
      </c>
    </row>
    <row r="1517" spans="1:6" x14ac:dyDescent="0.25">
      <c r="A1517" s="377" t="s">
        <v>17339</v>
      </c>
      <c r="B1517" s="378">
        <v>92139</v>
      </c>
      <c r="C1517" s="339" t="s">
        <v>537</v>
      </c>
      <c r="D1517" s="378" t="s">
        <v>462</v>
      </c>
      <c r="E1517" s="441">
        <v>50.17</v>
      </c>
      <c r="F1517" s="442">
        <v>0</v>
      </c>
    </row>
    <row r="1518" spans="1:6" x14ac:dyDescent="0.25">
      <c r="A1518" s="377" t="s">
        <v>17339</v>
      </c>
      <c r="B1518" s="378">
        <v>92138</v>
      </c>
      <c r="C1518" s="339" t="s">
        <v>430</v>
      </c>
      <c r="D1518" s="378" t="s">
        <v>353</v>
      </c>
      <c r="E1518" s="441">
        <v>102.92</v>
      </c>
      <c r="F1518" s="442">
        <v>0</v>
      </c>
    </row>
    <row r="1519" spans="1:6" x14ac:dyDescent="0.25">
      <c r="A1519" s="377" t="s">
        <v>17339</v>
      </c>
      <c r="B1519" s="378">
        <v>91387</v>
      </c>
      <c r="C1519" s="339" t="s">
        <v>530</v>
      </c>
      <c r="D1519" s="378" t="s">
        <v>462</v>
      </c>
      <c r="E1519" s="441">
        <v>83.21</v>
      </c>
      <c r="F1519" s="442">
        <v>0</v>
      </c>
    </row>
    <row r="1520" spans="1:6" x14ac:dyDescent="0.25">
      <c r="A1520" s="377" t="s">
        <v>17339</v>
      </c>
      <c r="B1520" s="378">
        <v>91386</v>
      </c>
      <c r="C1520" s="339" t="s">
        <v>424</v>
      </c>
      <c r="D1520" s="378" t="s">
        <v>353</v>
      </c>
      <c r="E1520" s="441">
        <v>282.08999999999997</v>
      </c>
      <c r="F1520" s="442">
        <v>0</v>
      </c>
    </row>
    <row r="1521" spans="1:6" x14ac:dyDescent="0.25">
      <c r="A1521" s="377" t="s">
        <v>17339</v>
      </c>
      <c r="B1521" s="378">
        <v>96036</v>
      </c>
      <c r="C1521" s="339" t="s">
        <v>562</v>
      </c>
      <c r="D1521" s="378" t="s">
        <v>462</v>
      </c>
      <c r="E1521" s="441">
        <v>92.66</v>
      </c>
      <c r="F1521" s="442">
        <v>0</v>
      </c>
    </row>
    <row r="1522" spans="1:6" x14ac:dyDescent="0.25">
      <c r="A1522" s="377" t="s">
        <v>17339</v>
      </c>
      <c r="B1522" s="378">
        <v>96035</v>
      </c>
      <c r="C1522" s="339" t="s">
        <v>455</v>
      </c>
      <c r="D1522" s="378" t="s">
        <v>353</v>
      </c>
      <c r="E1522" s="441">
        <v>297.67</v>
      </c>
      <c r="F1522" s="442">
        <v>0</v>
      </c>
    </row>
    <row r="1523" spans="1:6" x14ac:dyDescent="0.25">
      <c r="A1523" s="377" t="s">
        <v>17339</v>
      </c>
      <c r="B1523" s="378">
        <v>89877</v>
      </c>
      <c r="C1523" s="339" t="s">
        <v>510</v>
      </c>
      <c r="D1523" s="378" t="s">
        <v>462</v>
      </c>
      <c r="E1523" s="441">
        <v>96.4</v>
      </c>
      <c r="F1523" s="442">
        <v>0</v>
      </c>
    </row>
    <row r="1524" spans="1:6" x14ac:dyDescent="0.25">
      <c r="A1524" s="377" t="s">
        <v>17339</v>
      </c>
      <c r="B1524" s="378">
        <v>89876</v>
      </c>
      <c r="C1524" s="339" t="s">
        <v>404</v>
      </c>
      <c r="D1524" s="378" t="s">
        <v>353</v>
      </c>
      <c r="E1524" s="441">
        <v>344.3</v>
      </c>
      <c r="F1524" s="442">
        <v>0</v>
      </c>
    </row>
    <row r="1525" spans="1:6" x14ac:dyDescent="0.25">
      <c r="A1525" s="377" t="s">
        <v>17339</v>
      </c>
      <c r="B1525" s="378">
        <v>89884</v>
      </c>
      <c r="C1525" s="339" t="s">
        <v>511</v>
      </c>
      <c r="D1525" s="378" t="s">
        <v>462</v>
      </c>
      <c r="E1525" s="441">
        <v>100.28</v>
      </c>
      <c r="F1525" s="442">
        <v>0</v>
      </c>
    </row>
    <row r="1526" spans="1:6" x14ac:dyDescent="0.25">
      <c r="A1526" s="377" t="s">
        <v>17339</v>
      </c>
      <c r="B1526" s="378">
        <v>89883</v>
      </c>
      <c r="C1526" s="339" t="s">
        <v>405</v>
      </c>
      <c r="D1526" s="378" t="s">
        <v>353</v>
      </c>
      <c r="E1526" s="441">
        <v>379.87</v>
      </c>
      <c r="F1526" s="442">
        <v>0</v>
      </c>
    </row>
    <row r="1527" spans="1:6" x14ac:dyDescent="0.25">
      <c r="A1527" s="377" t="s">
        <v>17339</v>
      </c>
      <c r="B1527" s="378">
        <v>67827</v>
      </c>
      <c r="C1527" s="339" t="s">
        <v>495</v>
      </c>
      <c r="D1527" s="378" t="s">
        <v>462</v>
      </c>
      <c r="E1527" s="441">
        <v>73.260000000000005</v>
      </c>
      <c r="F1527" s="442">
        <v>0</v>
      </c>
    </row>
    <row r="1528" spans="1:6" x14ac:dyDescent="0.25">
      <c r="A1528" s="377" t="s">
        <v>17339</v>
      </c>
      <c r="B1528" s="378">
        <v>67826</v>
      </c>
      <c r="C1528" s="339" t="s">
        <v>386</v>
      </c>
      <c r="D1528" s="378" t="s">
        <v>353</v>
      </c>
      <c r="E1528" s="441">
        <v>199.23</v>
      </c>
      <c r="F1528" s="442">
        <v>0</v>
      </c>
    </row>
    <row r="1529" spans="1:6" x14ac:dyDescent="0.25">
      <c r="A1529" s="377" t="s">
        <v>17339</v>
      </c>
      <c r="B1529" s="378">
        <v>5961</v>
      </c>
      <c r="C1529" s="339" t="s">
        <v>490</v>
      </c>
      <c r="D1529" s="378" t="s">
        <v>462</v>
      </c>
      <c r="E1529" s="441">
        <v>71.98</v>
      </c>
      <c r="F1529" s="442">
        <v>0</v>
      </c>
    </row>
    <row r="1530" spans="1:6" x14ac:dyDescent="0.25">
      <c r="A1530" s="377" t="s">
        <v>17339</v>
      </c>
      <c r="B1530" s="378">
        <v>5811</v>
      </c>
      <c r="C1530" s="339" t="s">
        <v>359</v>
      </c>
      <c r="D1530" s="378" t="s">
        <v>353</v>
      </c>
      <c r="E1530" s="441">
        <v>216.63</v>
      </c>
      <c r="F1530" s="442">
        <v>0</v>
      </c>
    </row>
    <row r="1531" spans="1:6" x14ac:dyDescent="0.25">
      <c r="A1531" s="377" t="s">
        <v>17339</v>
      </c>
      <c r="B1531" s="378">
        <v>106373</v>
      </c>
      <c r="C1531" s="339" t="s">
        <v>20769</v>
      </c>
      <c r="D1531" s="378" t="s">
        <v>462</v>
      </c>
      <c r="E1531" s="441">
        <v>0</v>
      </c>
      <c r="F1531" s="442"/>
    </row>
    <row r="1532" spans="1:6" x14ac:dyDescent="0.25">
      <c r="A1532" s="377" t="s">
        <v>17339</v>
      </c>
      <c r="B1532" s="378">
        <v>106366</v>
      </c>
      <c r="C1532" s="339" t="s">
        <v>20770</v>
      </c>
      <c r="D1532" s="378" t="s">
        <v>353</v>
      </c>
      <c r="E1532" s="441">
        <v>0</v>
      </c>
      <c r="F1532" s="442"/>
    </row>
    <row r="1533" spans="1:6" x14ac:dyDescent="0.25">
      <c r="A1533" s="377" t="s">
        <v>17339</v>
      </c>
      <c r="B1533" s="378">
        <v>106371</v>
      </c>
      <c r="C1533" s="339" t="s">
        <v>20771</v>
      </c>
      <c r="D1533" s="378" t="s">
        <v>462</v>
      </c>
      <c r="E1533" s="441">
        <v>0</v>
      </c>
      <c r="F1533" s="442"/>
    </row>
    <row r="1534" spans="1:6" x14ac:dyDescent="0.25">
      <c r="A1534" s="377" t="s">
        <v>17339</v>
      </c>
      <c r="B1534" s="378">
        <v>106364</v>
      </c>
      <c r="C1534" s="339" t="s">
        <v>20772</v>
      </c>
      <c r="D1534" s="378" t="s">
        <v>353</v>
      </c>
      <c r="E1534" s="441">
        <v>0</v>
      </c>
      <c r="F1534" s="442"/>
    </row>
    <row r="1535" spans="1:6" x14ac:dyDescent="0.25">
      <c r="A1535" s="377" t="s">
        <v>17339</v>
      </c>
      <c r="B1535" s="378">
        <v>92243</v>
      </c>
      <c r="C1535" s="339" t="s">
        <v>539</v>
      </c>
      <c r="D1535" s="378" t="s">
        <v>462</v>
      </c>
      <c r="E1535" s="441">
        <v>89.41</v>
      </c>
      <c r="F1535" s="442">
        <v>0</v>
      </c>
    </row>
    <row r="1536" spans="1:6" x14ac:dyDescent="0.25">
      <c r="A1536" s="377" t="s">
        <v>17339</v>
      </c>
      <c r="B1536" s="378">
        <v>92242</v>
      </c>
      <c r="C1536" s="339" t="s">
        <v>432</v>
      </c>
      <c r="D1536" s="378" t="s">
        <v>353</v>
      </c>
      <c r="E1536" s="441">
        <v>424.3</v>
      </c>
      <c r="F1536" s="442">
        <v>0</v>
      </c>
    </row>
    <row r="1537" spans="1:6" x14ac:dyDescent="0.25">
      <c r="A1537" s="377" t="s">
        <v>17339</v>
      </c>
      <c r="B1537" s="378">
        <v>91646</v>
      </c>
      <c r="C1537" s="339" t="s">
        <v>534</v>
      </c>
      <c r="D1537" s="378" t="s">
        <v>462</v>
      </c>
      <c r="E1537" s="441">
        <v>107.13</v>
      </c>
      <c r="F1537" s="442">
        <v>0</v>
      </c>
    </row>
    <row r="1538" spans="1:6" x14ac:dyDescent="0.25">
      <c r="A1538" s="377" t="s">
        <v>17339</v>
      </c>
      <c r="B1538" s="378">
        <v>91645</v>
      </c>
      <c r="C1538" s="339" t="s">
        <v>427</v>
      </c>
      <c r="D1538" s="378" t="s">
        <v>353</v>
      </c>
      <c r="E1538" s="441">
        <v>488.05</v>
      </c>
      <c r="F1538" s="442">
        <v>0</v>
      </c>
    </row>
    <row r="1539" spans="1:6" x14ac:dyDescent="0.25">
      <c r="A1539" s="377" t="s">
        <v>17339</v>
      </c>
      <c r="B1539" s="378">
        <v>92107</v>
      </c>
      <c r="C1539" s="339" t="s">
        <v>14253</v>
      </c>
      <c r="D1539" s="378" t="s">
        <v>462</v>
      </c>
      <c r="E1539" s="441">
        <v>103.59</v>
      </c>
      <c r="F1539" s="442">
        <v>0</v>
      </c>
    </row>
    <row r="1540" spans="1:6" x14ac:dyDescent="0.25">
      <c r="A1540" s="377" t="s">
        <v>17339</v>
      </c>
      <c r="B1540" s="378">
        <v>92106</v>
      </c>
      <c r="C1540" s="339" t="s">
        <v>14231</v>
      </c>
      <c r="D1540" s="378" t="s">
        <v>353</v>
      </c>
      <c r="E1540" s="441">
        <v>373.89</v>
      </c>
      <c r="F1540" s="442">
        <v>0</v>
      </c>
    </row>
    <row r="1541" spans="1:6" x14ac:dyDescent="0.25">
      <c r="A1541" s="377" t="s">
        <v>17339</v>
      </c>
      <c r="B1541" s="378">
        <v>5903</v>
      </c>
      <c r="C1541" s="339" t="s">
        <v>481</v>
      </c>
      <c r="D1541" s="378" t="s">
        <v>462</v>
      </c>
      <c r="E1541" s="441">
        <v>82.53</v>
      </c>
      <c r="F1541" s="442">
        <v>0</v>
      </c>
    </row>
    <row r="1542" spans="1:6" x14ac:dyDescent="0.25">
      <c r="A1542" s="377" t="s">
        <v>17339</v>
      </c>
      <c r="B1542" s="378">
        <v>5901</v>
      </c>
      <c r="C1542" s="339" t="s">
        <v>374</v>
      </c>
      <c r="D1542" s="378" t="s">
        <v>353</v>
      </c>
      <c r="E1542" s="441">
        <v>332.32</v>
      </c>
      <c r="F1542" s="442">
        <v>0</v>
      </c>
    </row>
    <row r="1543" spans="1:6" x14ac:dyDescent="0.25">
      <c r="A1543" s="377" t="s">
        <v>17339</v>
      </c>
      <c r="B1543" s="378">
        <v>106252</v>
      </c>
      <c r="C1543" s="339" t="s">
        <v>20773</v>
      </c>
      <c r="D1543" s="378" t="s">
        <v>462</v>
      </c>
      <c r="E1543" s="441">
        <v>82.07</v>
      </c>
      <c r="F1543" s="442">
        <v>0</v>
      </c>
    </row>
    <row r="1544" spans="1:6" x14ac:dyDescent="0.25">
      <c r="A1544" s="377" t="s">
        <v>17339</v>
      </c>
      <c r="B1544" s="378">
        <v>106247</v>
      </c>
      <c r="C1544" s="339" t="s">
        <v>20774</v>
      </c>
      <c r="D1544" s="378" t="s">
        <v>353</v>
      </c>
      <c r="E1544" s="441">
        <v>295.70999999999998</v>
      </c>
      <c r="F1544" s="442">
        <v>0</v>
      </c>
    </row>
    <row r="1545" spans="1:6" x14ac:dyDescent="0.25">
      <c r="A1545" s="377" t="s">
        <v>17339</v>
      </c>
      <c r="B1545" s="378">
        <v>6260</v>
      </c>
      <c r="C1545" s="339" t="s">
        <v>491</v>
      </c>
      <c r="D1545" s="378" t="s">
        <v>462</v>
      </c>
      <c r="E1545" s="441">
        <v>69.239999999999995</v>
      </c>
      <c r="F1545" s="442">
        <v>0</v>
      </c>
    </row>
    <row r="1546" spans="1:6" x14ac:dyDescent="0.25">
      <c r="A1546" s="377" t="s">
        <v>17339</v>
      </c>
      <c r="B1546" s="378">
        <v>6259</v>
      </c>
      <c r="C1546" s="339" t="s">
        <v>382</v>
      </c>
      <c r="D1546" s="378" t="s">
        <v>353</v>
      </c>
      <c r="E1546" s="441">
        <v>268.7</v>
      </c>
      <c r="F1546" s="442">
        <v>0</v>
      </c>
    </row>
    <row r="1547" spans="1:6" x14ac:dyDescent="0.25">
      <c r="A1547" s="377" t="s">
        <v>17339</v>
      </c>
      <c r="B1547" s="378">
        <v>104705</v>
      </c>
      <c r="C1547" s="339" t="s">
        <v>17346</v>
      </c>
      <c r="D1547" s="378" t="s">
        <v>462</v>
      </c>
      <c r="E1547" s="441">
        <v>0</v>
      </c>
      <c r="F1547" s="442"/>
    </row>
    <row r="1548" spans="1:6" x14ac:dyDescent="0.25">
      <c r="A1548" s="377" t="s">
        <v>17339</v>
      </c>
      <c r="B1548" s="378">
        <v>104704</v>
      </c>
      <c r="C1548" s="339" t="s">
        <v>17347</v>
      </c>
      <c r="D1548" s="378" t="s">
        <v>353</v>
      </c>
      <c r="E1548" s="441">
        <v>0</v>
      </c>
      <c r="F1548" s="442"/>
    </row>
    <row r="1549" spans="1:6" x14ac:dyDescent="0.25">
      <c r="A1549" s="377" t="s">
        <v>17339</v>
      </c>
      <c r="B1549" s="378">
        <v>91395</v>
      </c>
      <c r="C1549" s="339" t="s">
        <v>531</v>
      </c>
      <c r="D1549" s="378" t="s">
        <v>462</v>
      </c>
      <c r="E1549" s="441">
        <v>66.7</v>
      </c>
      <c r="F1549" s="442">
        <v>0</v>
      </c>
    </row>
    <row r="1550" spans="1:6" x14ac:dyDescent="0.25">
      <c r="A1550" s="377" t="s">
        <v>17339</v>
      </c>
      <c r="B1550" s="378">
        <v>73467</v>
      </c>
      <c r="C1550" s="339" t="s">
        <v>389</v>
      </c>
      <c r="D1550" s="378" t="s">
        <v>353</v>
      </c>
      <c r="E1550" s="441">
        <v>260.69</v>
      </c>
      <c r="F1550" s="442">
        <v>0</v>
      </c>
    </row>
    <row r="1551" spans="1:6" x14ac:dyDescent="0.25">
      <c r="A1551" s="377" t="s">
        <v>17339</v>
      </c>
      <c r="B1551" s="378">
        <v>5826</v>
      </c>
      <c r="C1551" s="339" t="s">
        <v>467</v>
      </c>
      <c r="D1551" s="378" t="s">
        <v>462</v>
      </c>
      <c r="E1551" s="441">
        <v>69.72</v>
      </c>
      <c r="F1551" s="442">
        <v>0</v>
      </c>
    </row>
    <row r="1552" spans="1:6" x14ac:dyDescent="0.25">
      <c r="A1552" s="377" t="s">
        <v>17339</v>
      </c>
      <c r="B1552" s="378">
        <v>5824</v>
      </c>
      <c r="C1552" s="339" t="s">
        <v>361</v>
      </c>
      <c r="D1552" s="378" t="s">
        <v>353</v>
      </c>
      <c r="E1552" s="441">
        <v>228.34</v>
      </c>
      <c r="F1552" s="442">
        <v>0</v>
      </c>
    </row>
    <row r="1553" spans="1:6" x14ac:dyDescent="0.25">
      <c r="A1553" s="377" t="s">
        <v>17339</v>
      </c>
      <c r="B1553" s="378">
        <v>106369</v>
      </c>
      <c r="C1553" s="339" t="s">
        <v>20775</v>
      </c>
      <c r="D1553" s="378" t="s">
        <v>462</v>
      </c>
      <c r="E1553" s="441">
        <v>0</v>
      </c>
      <c r="F1553" s="442"/>
    </row>
    <row r="1554" spans="1:6" x14ac:dyDescent="0.25">
      <c r="A1554" s="377" t="s">
        <v>17339</v>
      </c>
      <c r="B1554" s="378">
        <v>106362</v>
      </c>
      <c r="C1554" s="339" t="s">
        <v>20776</v>
      </c>
      <c r="D1554" s="378" t="s">
        <v>353</v>
      </c>
      <c r="E1554" s="441">
        <v>0</v>
      </c>
      <c r="F1554" s="442"/>
    </row>
    <row r="1555" spans="1:6" x14ac:dyDescent="0.25">
      <c r="A1555" s="377" t="s">
        <v>17339</v>
      </c>
      <c r="B1555" s="378">
        <v>106253</v>
      </c>
      <c r="C1555" s="339" t="s">
        <v>20777</v>
      </c>
      <c r="D1555" s="378" t="s">
        <v>462</v>
      </c>
      <c r="E1555" s="441">
        <v>85.23</v>
      </c>
      <c r="F1555" s="442">
        <v>0</v>
      </c>
    </row>
    <row r="1556" spans="1:6" x14ac:dyDescent="0.25">
      <c r="A1556" s="377" t="s">
        <v>17339</v>
      </c>
      <c r="B1556" s="378">
        <v>106248</v>
      </c>
      <c r="C1556" s="339" t="s">
        <v>20778</v>
      </c>
      <c r="D1556" s="378" t="s">
        <v>353</v>
      </c>
      <c r="E1556" s="441">
        <v>304.98</v>
      </c>
      <c r="F1556" s="442">
        <v>0</v>
      </c>
    </row>
    <row r="1557" spans="1:6" x14ac:dyDescent="0.25">
      <c r="A1557" s="377" t="s">
        <v>17339</v>
      </c>
      <c r="B1557" s="378">
        <v>106372</v>
      </c>
      <c r="C1557" s="339" t="s">
        <v>20779</v>
      </c>
      <c r="D1557" s="378" t="s">
        <v>462</v>
      </c>
      <c r="E1557" s="441">
        <v>0</v>
      </c>
      <c r="F1557" s="442"/>
    </row>
    <row r="1558" spans="1:6" x14ac:dyDescent="0.25">
      <c r="A1558" s="377" t="s">
        <v>17339</v>
      </c>
      <c r="B1558" s="378">
        <v>106365</v>
      </c>
      <c r="C1558" s="339" t="s">
        <v>20780</v>
      </c>
      <c r="D1558" s="378" t="s">
        <v>353</v>
      </c>
      <c r="E1558" s="441">
        <v>0</v>
      </c>
      <c r="F1558" s="442"/>
    </row>
    <row r="1559" spans="1:6" x14ac:dyDescent="0.25">
      <c r="A1559" s="377" t="s">
        <v>17339</v>
      </c>
      <c r="B1559" s="378">
        <v>106370</v>
      </c>
      <c r="C1559" s="339" t="s">
        <v>20781</v>
      </c>
      <c r="D1559" s="378" t="s">
        <v>462</v>
      </c>
      <c r="E1559" s="441">
        <v>0</v>
      </c>
      <c r="F1559" s="442"/>
    </row>
    <row r="1560" spans="1:6" x14ac:dyDescent="0.25">
      <c r="A1560" s="377" t="s">
        <v>17339</v>
      </c>
      <c r="B1560" s="378">
        <v>106363</v>
      </c>
      <c r="C1560" s="339" t="s">
        <v>20782</v>
      </c>
      <c r="D1560" s="378" t="s">
        <v>353</v>
      </c>
      <c r="E1560" s="441">
        <v>0</v>
      </c>
      <c r="F1560" s="442"/>
    </row>
    <row r="1561" spans="1:6" x14ac:dyDescent="0.25">
      <c r="A1561" s="377" t="s">
        <v>17339</v>
      </c>
      <c r="B1561" s="378">
        <v>5892</v>
      </c>
      <c r="C1561" s="339" t="s">
        <v>479</v>
      </c>
      <c r="D1561" s="378" t="s">
        <v>462</v>
      </c>
      <c r="E1561" s="441">
        <v>64.45</v>
      </c>
      <c r="F1561" s="442">
        <v>0</v>
      </c>
    </row>
    <row r="1562" spans="1:6" x14ac:dyDescent="0.25">
      <c r="A1562" s="377" t="s">
        <v>17339</v>
      </c>
      <c r="B1562" s="378">
        <v>5890</v>
      </c>
      <c r="C1562" s="339" t="s">
        <v>372</v>
      </c>
      <c r="D1562" s="378" t="s">
        <v>353</v>
      </c>
      <c r="E1562" s="441">
        <v>214.97</v>
      </c>
      <c r="F1562" s="442">
        <v>0</v>
      </c>
    </row>
    <row r="1563" spans="1:6" x14ac:dyDescent="0.25">
      <c r="A1563" s="377" t="s">
        <v>17339</v>
      </c>
      <c r="B1563" s="378">
        <v>5896</v>
      </c>
      <c r="C1563" s="339" t="s">
        <v>480</v>
      </c>
      <c r="D1563" s="378" t="s">
        <v>462</v>
      </c>
      <c r="E1563" s="441">
        <v>67.31</v>
      </c>
      <c r="F1563" s="442">
        <v>0</v>
      </c>
    </row>
    <row r="1564" spans="1:6" x14ac:dyDescent="0.25">
      <c r="A1564" s="377" t="s">
        <v>17339</v>
      </c>
      <c r="B1564" s="378">
        <v>5894</v>
      </c>
      <c r="C1564" s="339" t="s">
        <v>373</v>
      </c>
      <c r="D1564" s="378" t="s">
        <v>353</v>
      </c>
      <c r="E1564" s="441">
        <v>223.71</v>
      </c>
      <c r="F1564" s="442">
        <v>0</v>
      </c>
    </row>
    <row r="1565" spans="1:6" x14ac:dyDescent="0.25">
      <c r="A1565" s="377" t="s">
        <v>17339</v>
      </c>
      <c r="B1565" s="378">
        <v>91032</v>
      </c>
      <c r="C1565" s="339" t="s">
        <v>527</v>
      </c>
      <c r="D1565" s="378" t="s">
        <v>462</v>
      </c>
      <c r="E1565" s="441">
        <v>75.8</v>
      </c>
      <c r="F1565" s="442">
        <v>0</v>
      </c>
    </row>
    <row r="1566" spans="1:6" x14ac:dyDescent="0.25">
      <c r="A1566" s="377" t="s">
        <v>17339</v>
      </c>
      <c r="B1566" s="378">
        <v>91031</v>
      </c>
      <c r="C1566" s="339" t="s">
        <v>421</v>
      </c>
      <c r="D1566" s="378" t="s">
        <v>353</v>
      </c>
      <c r="E1566" s="441">
        <v>272.41000000000003</v>
      </c>
      <c r="F1566" s="442">
        <v>0</v>
      </c>
    </row>
    <row r="1567" spans="1:6" x14ac:dyDescent="0.25">
      <c r="A1567" s="377" t="s">
        <v>17339</v>
      </c>
      <c r="B1567" s="378">
        <v>106255</v>
      </c>
      <c r="C1567" s="339" t="s">
        <v>20783</v>
      </c>
      <c r="D1567" s="378" t="s">
        <v>462</v>
      </c>
      <c r="E1567" s="441">
        <v>0</v>
      </c>
      <c r="F1567" s="442"/>
    </row>
    <row r="1568" spans="1:6" x14ac:dyDescent="0.25">
      <c r="A1568" s="377" t="s">
        <v>17339</v>
      </c>
      <c r="B1568" s="378">
        <v>106250</v>
      </c>
      <c r="C1568" s="339" t="s">
        <v>20784</v>
      </c>
      <c r="D1568" s="378" t="s">
        <v>353</v>
      </c>
      <c r="E1568" s="441">
        <v>0</v>
      </c>
      <c r="F1568" s="442"/>
    </row>
    <row r="1569" spans="1:6" x14ac:dyDescent="0.25">
      <c r="A1569" s="377" t="s">
        <v>17339</v>
      </c>
      <c r="B1569" s="378">
        <v>106374</v>
      </c>
      <c r="C1569" s="339" t="s">
        <v>20785</v>
      </c>
      <c r="D1569" s="378" t="s">
        <v>462</v>
      </c>
      <c r="E1569" s="441">
        <v>0</v>
      </c>
      <c r="F1569" s="442"/>
    </row>
    <row r="1570" spans="1:6" x14ac:dyDescent="0.25">
      <c r="A1570" s="377" t="s">
        <v>17339</v>
      </c>
      <c r="B1570" s="378">
        <v>106367</v>
      </c>
      <c r="C1570" s="339" t="s">
        <v>20786</v>
      </c>
      <c r="D1570" s="378" t="s">
        <v>353</v>
      </c>
      <c r="E1570" s="441">
        <v>0</v>
      </c>
      <c r="F1570" s="442"/>
    </row>
    <row r="1571" spans="1:6" x14ac:dyDescent="0.25">
      <c r="A1571" s="377" t="s">
        <v>17339</v>
      </c>
      <c r="B1571" s="378">
        <v>106375</v>
      </c>
      <c r="C1571" s="339" t="s">
        <v>20787</v>
      </c>
      <c r="D1571" s="378" t="s">
        <v>462</v>
      </c>
      <c r="E1571" s="441">
        <v>0</v>
      </c>
      <c r="F1571" s="442"/>
    </row>
    <row r="1572" spans="1:6" x14ac:dyDescent="0.25">
      <c r="A1572" s="377" t="s">
        <v>17339</v>
      </c>
      <c r="B1572" s="378">
        <v>106368</v>
      </c>
      <c r="C1572" s="339" t="s">
        <v>20788</v>
      </c>
      <c r="D1572" s="378" t="s">
        <v>353</v>
      </c>
      <c r="E1572" s="441">
        <v>0</v>
      </c>
      <c r="F1572" s="442"/>
    </row>
    <row r="1573" spans="1:6" x14ac:dyDescent="0.25">
      <c r="A1573" s="377" t="s">
        <v>17339</v>
      </c>
      <c r="B1573" s="378">
        <v>102817</v>
      </c>
      <c r="C1573" s="339" t="s">
        <v>17348</v>
      </c>
      <c r="D1573" s="378" t="s">
        <v>462</v>
      </c>
      <c r="E1573" s="441">
        <v>0</v>
      </c>
      <c r="F1573" s="442"/>
    </row>
    <row r="1574" spans="1:6" x14ac:dyDescent="0.25">
      <c r="A1574" s="377" t="s">
        <v>17339</v>
      </c>
      <c r="B1574" s="378">
        <v>102816</v>
      </c>
      <c r="C1574" s="339" t="s">
        <v>17349</v>
      </c>
      <c r="D1574" s="378" t="s">
        <v>353</v>
      </c>
      <c r="E1574" s="441">
        <v>0</v>
      </c>
      <c r="F1574" s="442"/>
    </row>
    <row r="1575" spans="1:6" x14ac:dyDescent="0.25">
      <c r="A1575" s="377" t="s">
        <v>17339</v>
      </c>
      <c r="B1575" s="378">
        <v>91534</v>
      </c>
      <c r="C1575" s="339" t="s">
        <v>532</v>
      </c>
      <c r="D1575" s="378" t="s">
        <v>462</v>
      </c>
      <c r="E1575" s="441">
        <v>37.83</v>
      </c>
      <c r="F1575" s="442">
        <v>0</v>
      </c>
    </row>
    <row r="1576" spans="1:6" x14ac:dyDescent="0.25">
      <c r="A1576" s="377" t="s">
        <v>17339</v>
      </c>
      <c r="B1576" s="378">
        <v>91533</v>
      </c>
      <c r="C1576" s="339" t="s">
        <v>425</v>
      </c>
      <c r="D1576" s="378" t="s">
        <v>353</v>
      </c>
      <c r="E1576" s="441">
        <v>45.24</v>
      </c>
      <c r="F1576" s="442">
        <v>0</v>
      </c>
    </row>
    <row r="1577" spans="1:6" x14ac:dyDescent="0.25">
      <c r="A1577" s="377" t="s">
        <v>17339</v>
      </c>
      <c r="B1577" s="378">
        <v>95265</v>
      </c>
      <c r="C1577" s="339" t="s">
        <v>554</v>
      </c>
      <c r="D1577" s="378" t="s">
        <v>462</v>
      </c>
      <c r="E1577" s="441">
        <v>0.86</v>
      </c>
      <c r="F1577" s="442">
        <v>0</v>
      </c>
    </row>
    <row r="1578" spans="1:6" x14ac:dyDescent="0.25">
      <c r="A1578" s="377" t="s">
        <v>17339</v>
      </c>
      <c r="B1578" s="378">
        <v>95264</v>
      </c>
      <c r="C1578" s="339" t="s">
        <v>447</v>
      </c>
      <c r="D1578" s="378" t="s">
        <v>353</v>
      </c>
      <c r="E1578" s="441">
        <v>6.53</v>
      </c>
      <c r="F1578" s="442">
        <v>0</v>
      </c>
    </row>
    <row r="1579" spans="1:6" x14ac:dyDescent="0.25">
      <c r="A1579" s="377" t="s">
        <v>17339</v>
      </c>
      <c r="B1579" s="378">
        <v>90973</v>
      </c>
      <c r="C1579" s="339" t="s">
        <v>524</v>
      </c>
      <c r="D1579" s="378" t="s">
        <v>462</v>
      </c>
      <c r="E1579" s="441">
        <v>8.93</v>
      </c>
      <c r="F1579" s="442">
        <v>0</v>
      </c>
    </row>
    <row r="1580" spans="1:6" x14ac:dyDescent="0.25">
      <c r="A1580" s="377" t="s">
        <v>17339</v>
      </c>
      <c r="B1580" s="378">
        <v>90972</v>
      </c>
      <c r="C1580" s="339" t="s">
        <v>418</v>
      </c>
      <c r="D1580" s="378" t="s">
        <v>353</v>
      </c>
      <c r="E1580" s="441">
        <v>79.33</v>
      </c>
      <c r="F1580" s="442">
        <v>0</v>
      </c>
    </row>
    <row r="1581" spans="1:6" x14ac:dyDescent="0.25">
      <c r="A1581" s="377" t="s">
        <v>17339</v>
      </c>
      <c r="B1581" s="378">
        <v>91001</v>
      </c>
      <c r="C1581" s="339" t="s">
        <v>526</v>
      </c>
      <c r="D1581" s="378" t="s">
        <v>462</v>
      </c>
      <c r="E1581" s="441">
        <v>10.59</v>
      </c>
      <c r="F1581" s="442">
        <v>0</v>
      </c>
    </row>
    <row r="1582" spans="1:6" x14ac:dyDescent="0.25">
      <c r="A1582" s="377" t="s">
        <v>17339</v>
      </c>
      <c r="B1582" s="378">
        <v>90999</v>
      </c>
      <c r="C1582" s="339" t="s">
        <v>420</v>
      </c>
      <c r="D1582" s="378" t="s">
        <v>353</v>
      </c>
      <c r="E1582" s="441">
        <v>104.7</v>
      </c>
      <c r="F1582" s="442">
        <v>0</v>
      </c>
    </row>
    <row r="1583" spans="1:6" x14ac:dyDescent="0.25">
      <c r="A1583" s="377" t="s">
        <v>17339</v>
      </c>
      <c r="B1583" s="378">
        <v>5954</v>
      </c>
      <c r="C1583" s="339" t="s">
        <v>489</v>
      </c>
      <c r="D1583" s="378" t="s">
        <v>462</v>
      </c>
      <c r="E1583" s="441">
        <v>6.67</v>
      </c>
      <c r="F1583" s="442">
        <v>0</v>
      </c>
    </row>
    <row r="1584" spans="1:6" x14ac:dyDescent="0.25">
      <c r="A1584" s="377" t="s">
        <v>17339</v>
      </c>
      <c r="B1584" s="378">
        <v>5953</v>
      </c>
      <c r="C1584" s="339" t="s">
        <v>381</v>
      </c>
      <c r="D1584" s="378" t="s">
        <v>353</v>
      </c>
      <c r="E1584" s="441">
        <v>61.16</v>
      </c>
      <c r="F1584" s="442">
        <v>0</v>
      </c>
    </row>
    <row r="1585" spans="1:6" x14ac:dyDescent="0.25">
      <c r="A1585" s="377" t="s">
        <v>17339</v>
      </c>
      <c r="B1585" s="378">
        <v>90982</v>
      </c>
      <c r="C1585" s="339" t="s">
        <v>525</v>
      </c>
      <c r="D1585" s="378" t="s">
        <v>462</v>
      </c>
      <c r="E1585" s="441">
        <v>22.69</v>
      </c>
      <c r="F1585" s="442">
        <v>0</v>
      </c>
    </row>
    <row r="1586" spans="1:6" x14ac:dyDescent="0.25">
      <c r="A1586" s="377" t="s">
        <v>17339</v>
      </c>
      <c r="B1586" s="378">
        <v>90979</v>
      </c>
      <c r="C1586" s="339" t="s">
        <v>419</v>
      </c>
      <c r="D1586" s="378" t="s">
        <v>353</v>
      </c>
      <c r="E1586" s="441">
        <v>204.86</v>
      </c>
      <c r="F1586" s="442">
        <v>0</v>
      </c>
    </row>
    <row r="1587" spans="1:6" x14ac:dyDescent="0.25">
      <c r="A1587" s="377" t="s">
        <v>17339</v>
      </c>
      <c r="B1587" s="378">
        <v>90965</v>
      </c>
      <c r="C1587" s="339" t="s">
        <v>523</v>
      </c>
      <c r="D1587" s="378" t="s">
        <v>462</v>
      </c>
      <c r="E1587" s="441">
        <v>8.9</v>
      </c>
      <c r="F1587" s="442">
        <v>0</v>
      </c>
    </row>
    <row r="1588" spans="1:6" x14ac:dyDescent="0.25">
      <c r="A1588" s="377" t="s">
        <v>17339</v>
      </c>
      <c r="B1588" s="378">
        <v>90964</v>
      </c>
      <c r="C1588" s="339" t="s">
        <v>417</v>
      </c>
      <c r="D1588" s="378" t="s">
        <v>353</v>
      </c>
      <c r="E1588" s="441">
        <v>32.89</v>
      </c>
      <c r="F1588" s="442">
        <v>0</v>
      </c>
    </row>
    <row r="1589" spans="1:6" x14ac:dyDescent="0.25">
      <c r="A1589" s="377" t="s">
        <v>17339</v>
      </c>
      <c r="B1589" s="378">
        <v>102970</v>
      </c>
      <c r="C1589" s="339" t="s">
        <v>17350</v>
      </c>
      <c r="D1589" s="378" t="s">
        <v>462</v>
      </c>
      <c r="E1589" s="441">
        <v>0.2</v>
      </c>
      <c r="F1589" s="442">
        <v>0</v>
      </c>
    </row>
    <row r="1590" spans="1:6" x14ac:dyDescent="0.25">
      <c r="A1590" s="377" t="s">
        <v>17339</v>
      </c>
      <c r="B1590" s="378">
        <v>102971</v>
      </c>
      <c r="C1590" s="339" t="s">
        <v>17351</v>
      </c>
      <c r="D1590" s="378" t="s">
        <v>353</v>
      </c>
      <c r="E1590" s="441">
        <v>0.49</v>
      </c>
      <c r="F1590" s="442">
        <v>0</v>
      </c>
    </row>
    <row r="1591" spans="1:6" x14ac:dyDescent="0.25">
      <c r="A1591" s="377" t="s">
        <v>17339</v>
      </c>
      <c r="B1591" s="378">
        <v>102822</v>
      </c>
      <c r="C1591" s="339" t="s">
        <v>17352</v>
      </c>
      <c r="D1591" s="378" t="s">
        <v>462</v>
      </c>
      <c r="E1591" s="441">
        <v>0</v>
      </c>
      <c r="F1591" s="442"/>
    </row>
    <row r="1592" spans="1:6" x14ac:dyDescent="0.25">
      <c r="A1592" s="377" t="s">
        <v>17339</v>
      </c>
      <c r="B1592" s="378">
        <v>102821</v>
      </c>
      <c r="C1592" s="339" t="s">
        <v>17353</v>
      </c>
      <c r="D1592" s="378" t="s">
        <v>353</v>
      </c>
      <c r="E1592" s="441">
        <v>0</v>
      </c>
      <c r="F1592" s="442"/>
    </row>
    <row r="1593" spans="1:6" x14ac:dyDescent="0.25">
      <c r="A1593" s="377" t="s">
        <v>17339</v>
      </c>
      <c r="B1593" s="378">
        <v>102828</v>
      </c>
      <c r="C1593" s="339" t="s">
        <v>17354</v>
      </c>
      <c r="D1593" s="378" t="s">
        <v>462</v>
      </c>
      <c r="E1593" s="441">
        <v>0</v>
      </c>
      <c r="F1593" s="442"/>
    </row>
    <row r="1594" spans="1:6" x14ac:dyDescent="0.25">
      <c r="A1594" s="377" t="s">
        <v>17339</v>
      </c>
      <c r="B1594" s="378">
        <v>102827</v>
      </c>
      <c r="C1594" s="339" t="s">
        <v>17355</v>
      </c>
      <c r="D1594" s="378" t="s">
        <v>353</v>
      </c>
      <c r="E1594" s="441">
        <v>0</v>
      </c>
      <c r="F1594" s="442"/>
    </row>
    <row r="1595" spans="1:6" x14ac:dyDescent="0.25">
      <c r="A1595" s="377" t="s">
        <v>17339</v>
      </c>
      <c r="B1595" s="378">
        <v>103939</v>
      </c>
      <c r="C1595" s="339" t="s">
        <v>17356</v>
      </c>
      <c r="D1595" s="378" t="s">
        <v>462</v>
      </c>
      <c r="E1595" s="441">
        <v>0</v>
      </c>
      <c r="F1595" s="442"/>
    </row>
    <row r="1596" spans="1:6" x14ac:dyDescent="0.25">
      <c r="A1596" s="377" t="s">
        <v>17339</v>
      </c>
      <c r="B1596" s="378">
        <v>103938</v>
      </c>
      <c r="C1596" s="339" t="s">
        <v>17357</v>
      </c>
      <c r="D1596" s="378" t="s">
        <v>353</v>
      </c>
      <c r="E1596" s="441">
        <v>0</v>
      </c>
      <c r="F1596" s="442"/>
    </row>
    <row r="1597" spans="1:6" x14ac:dyDescent="0.25">
      <c r="A1597" s="377" t="s">
        <v>17339</v>
      </c>
      <c r="B1597" s="378">
        <v>103945</v>
      </c>
      <c r="C1597" s="339" t="s">
        <v>17358</v>
      </c>
      <c r="D1597" s="378" t="s">
        <v>462</v>
      </c>
      <c r="E1597" s="441">
        <v>0</v>
      </c>
      <c r="F1597" s="442"/>
    </row>
    <row r="1598" spans="1:6" x14ac:dyDescent="0.25">
      <c r="A1598" s="377" t="s">
        <v>17339</v>
      </c>
      <c r="B1598" s="378">
        <v>103944</v>
      </c>
      <c r="C1598" s="339" t="s">
        <v>17359</v>
      </c>
      <c r="D1598" s="378" t="s">
        <v>353</v>
      </c>
      <c r="E1598" s="441">
        <v>0</v>
      </c>
      <c r="F1598" s="442"/>
    </row>
    <row r="1599" spans="1:6" x14ac:dyDescent="0.25">
      <c r="A1599" s="377" t="s">
        <v>17339</v>
      </c>
      <c r="B1599" s="378">
        <v>106416</v>
      </c>
      <c r="C1599" s="339" t="s">
        <v>20789</v>
      </c>
      <c r="D1599" s="378" t="s">
        <v>462</v>
      </c>
      <c r="E1599" s="441">
        <v>11.91</v>
      </c>
      <c r="F1599" s="442">
        <v>0</v>
      </c>
    </row>
    <row r="1600" spans="1:6" x14ac:dyDescent="0.25">
      <c r="A1600" s="377" t="s">
        <v>17339</v>
      </c>
      <c r="B1600" s="378">
        <v>106414</v>
      </c>
      <c r="C1600" s="339" t="s">
        <v>20790</v>
      </c>
      <c r="D1600" s="378" t="s">
        <v>353</v>
      </c>
      <c r="E1600" s="441">
        <v>22.39</v>
      </c>
      <c r="F1600" s="442">
        <v>0</v>
      </c>
    </row>
    <row r="1601" spans="1:6" x14ac:dyDescent="0.25">
      <c r="A1601" s="377" t="s">
        <v>17339</v>
      </c>
      <c r="B1601" s="378">
        <v>91285</v>
      </c>
      <c r="C1601" s="339" t="s">
        <v>529</v>
      </c>
      <c r="D1601" s="378" t="s">
        <v>462</v>
      </c>
      <c r="E1601" s="441">
        <v>0.48</v>
      </c>
      <c r="F1601" s="442">
        <v>0</v>
      </c>
    </row>
    <row r="1602" spans="1:6" x14ac:dyDescent="0.25">
      <c r="A1602" s="377" t="s">
        <v>17339</v>
      </c>
      <c r="B1602" s="378">
        <v>91283</v>
      </c>
      <c r="C1602" s="339" t="s">
        <v>423</v>
      </c>
      <c r="D1602" s="378" t="s">
        <v>353</v>
      </c>
      <c r="E1602" s="441">
        <v>9.92</v>
      </c>
      <c r="F1602" s="442">
        <v>0</v>
      </c>
    </row>
    <row r="1603" spans="1:6" x14ac:dyDescent="0.25">
      <c r="A1603" s="377" t="s">
        <v>17339</v>
      </c>
      <c r="B1603" s="378">
        <v>95283</v>
      </c>
      <c r="C1603" s="339" t="s">
        <v>14262</v>
      </c>
      <c r="D1603" s="378" t="s">
        <v>462</v>
      </c>
      <c r="E1603" s="441">
        <v>0.88</v>
      </c>
      <c r="F1603" s="442">
        <v>0</v>
      </c>
    </row>
    <row r="1604" spans="1:6" x14ac:dyDescent="0.25">
      <c r="A1604" s="377" t="s">
        <v>17339</v>
      </c>
      <c r="B1604" s="378">
        <v>95282</v>
      </c>
      <c r="C1604" s="339" t="s">
        <v>14240</v>
      </c>
      <c r="D1604" s="378" t="s">
        <v>353</v>
      </c>
      <c r="E1604" s="441">
        <v>10.47</v>
      </c>
      <c r="F1604" s="442">
        <v>0</v>
      </c>
    </row>
    <row r="1605" spans="1:6" x14ac:dyDescent="0.25">
      <c r="A1605" s="377" t="s">
        <v>17339</v>
      </c>
      <c r="B1605" s="378">
        <v>95128</v>
      </c>
      <c r="C1605" s="339" t="s">
        <v>551</v>
      </c>
      <c r="D1605" s="378" t="s">
        <v>462</v>
      </c>
      <c r="E1605" s="441">
        <v>63.33</v>
      </c>
      <c r="F1605" s="442">
        <v>0</v>
      </c>
    </row>
    <row r="1606" spans="1:6" x14ac:dyDescent="0.25">
      <c r="A1606" s="377" t="s">
        <v>17339</v>
      </c>
      <c r="B1606" s="378">
        <v>95127</v>
      </c>
      <c r="C1606" s="339" t="s">
        <v>443</v>
      </c>
      <c r="D1606" s="378" t="s">
        <v>353</v>
      </c>
      <c r="E1606" s="441">
        <v>235.17</v>
      </c>
      <c r="F1606" s="442">
        <v>0</v>
      </c>
    </row>
    <row r="1607" spans="1:6" x14ac:dyDescent="0.25">
      <c r="A1607" s="377" t="s">
        <v>17339</v>
      </c>
      <c r="B1607" s="378">
        <v>92044</v>
      </c>
      <c r="C1607" s="339" t="s">
        <v>536</v>
      </c>
      <c r="D1607" s="378" t="s">
        <v>462</v>
      </c>
      <c r="E1607" s="441">
        <v>8.8699999999999992</v>
      </c>
      <c r="F1607" s="442">
        <v>0</v>
      </c>
    </row>
    <row r="1608" spans="1:6" x14ac:dyDescent="0.25">
      <c r="A1608" s="377" t="s">
        <v>17339</v>
      </c>
      <c r="B1608" s="378">
        <v>92043</v>
      </c>
      <c r="C1608" s="339" t="s">
        <v>429</v>
      </c>
      <c r="D1608" s="378" t="s">
        <v>353</v>
      </c>
      <c r="E1608" s="441">
        <v>15</v>
      </c>
      <c r="F1608" s="442">
        <v>0</v>
      </c>
    </row>
    <row r="1609" spans="1:6" x14ac:dyDescent="0.25">
      <c r="A1609" s="377" t="s">
        <v>17339</v>
      </c>
      <c r="B1609" s="378">
        <v>106417</v>
      </c>
      <c r="C1609" s="339" t="s">
        <v>20791</v>
      </c>
      <c r="D1609" s="378" t="s">
        <v>462</v>
      </c>
      <c r="E1609" s="441">
        <v>6.78</v>
      </c>
      <c r="F1609" s="442">
        <v>0</v>
      </c>
    </row>
    <row r="1610" spans="1:6" x14ac:dyDescent="0.25">
      <c r="A1610" s="377" t="s">
        <v>17339</v>
      </c>
      <c r="B1610" s="378">
        <v>106415</v>
      </c>
      <c r="C1610" s="339" t="s">
        <v>20792</v>
      </c>
      <c r="D1610" s="378" t="s">
        <v>353</v>
      </c>
      <c r="E1610" s="441">
        <v>14.22</v>
      </c>
      <c r="F1610" s="442">
        <v>0</v>
      </c>
    </row>
    <row r="1611" spans="1:6" x14ac:dyDescent="0.25">
      <c r="A1611" s="377" t="s">
        <v>17339</v>
      </c>
      <c r="B1611" s="378">
        <v>102834</v>
      </c>
      <c r="C1611" s="339" t="s">
        <v>17360</v>
      </c>
      <c r="D1611" s="378" t="s">
        <v>462</v>
      </c>
      <c r="E1611" s="441">
        <v>0</v>
      </c>
      <c r="F1611" s="442"/>
    </row>
    <row r="1612" spans="1:6" x14ac:dyDescent="0.25">
      <c r="A1612" s="377" t="s">
        <v>17339</v>
      </c>
      <c r="B1612" s="378">
        <v>102833</v>
      </c>
      <c r="C1612" s="339" t="s">
        <v>17361</v>
      </c>
      <c r="D1612" s="378" t="s">
        <v>353</v>
      </c>
      <c r="E1612" s="441">
        <v>0</v>
      </c>
      <c r="F1612" s="442"/>
    </row>
    <row r="1613" spans="1:6" x14ac:dyDescent="0.25">
      <c r="A1613" s="377" t="s">
        <v>17339</v>
      </c>
      <c r="B1613" s="378">
        <v>92119</v>
      </c>
      <c r="C1613" s="339" t="s">
        <v>14255</v>
      </c>
      <c r="D1613" s="378" t="s">
        <v>462</v>
      </c>
      <c r="E1613" s="441">
        <v>0.28999999999999998</v>
      </c>
      <c r="F1613" s="442">
        <v>0</v>
      </c>
    </row>
    <row r="1614" spans="1:6" x14ac:dyDescent="0.25">
      <c r="A1614" s="377" t="s">
        <v>17339</v>
      </c>
      <c r="B1614" s="378">
        <v>92118</v>
      </c>
      <c r="C1614" s="339" t="s">
        <v>14233</v>
      </c>
      <c r="D1614" s="378" t="s">
        <v>353</v>
      </c>
      <c r="E1614" s="441">
        <v>0.46</v>
      </c>
      <c r="F1614" s="442">
        <v>0</v>
      </c>
    </row>
    <row r="1615" spans="1:6" x14ac:dyDescent="0.25">
      <c r="A1615" s="377" t="s">
        <v>17339</v>
      </c>
      <c r="B1615" s="378">
        <v>102917</v>
      </c>
      <c r="C1615" s="339" t="s">
        <v>17362</v>
      </c>
      <c r="D1615" s="378" t="s">
        <v>462</v>
      </c>
      <c r="E1615" s="441">
        <v>0</v>
      </c>
      <c r="F1615" s="442"/>
    </row>
    <row r="1616" spans="1:6" x14ac:dyDescent="0.25">
      <c r="A1616" s="377" t="s">
        <v>17339</v>
      </c>
      <c r="B1616" s="378">
        <v>102916</v>
      </c>
      <c r="C1616" s="339" t="s">
        <v>17363</v>
      </c>
      <c r="D1616" s="378" t="s">
        <v>353</v>
      </c>
      <c r="E1616" s="441">
        <v>0</v>
      </c>
      <c r="F1616" s="442"/>
    </row>
    <row r="1617" spans="1:6" x14ac:dyDescent="0.25">
      <c r="A1617" s="377" t="s">
        <v>17339</v>
      </c>
      <c r="B1617" s="378">
        <v>95721</v>
      </c>
      <c r="C1617" s="339" t="s">
        <v>557</v>
      </c>
      <c r="D1617" s="378" t="s">
        <v>462</v>
      </c>
      <c r="E1617" s="441">
        <v>126.83</v>
      </c>
      <c r="F1617" s="442">
        <v>0</v>
      </c>
    </row>
    <row r="1618" spans="1:6" x14ac:dyDescent="0.25">
      <c r="A1618" s="377" t="s">
        <v>17339</v>
      </c>
      <c r="B1618" s="378">
        <v>95720</v>
      </c>
      <c r="C1618" s="339" t="s">
        <v>450</v>
      </c>
      <c r="D1618" s="378" t="s">
        <v>353</v>
      </c>
      <c r="E1618" s="441">
        <v>300.33999999999997</v>
      </c>
      <c r="F1618" s="442">
        <v>0</v>
      </c>
    </row>
    <row r="1619" spans="1:6" x14ac:dyDescent="0.25">
      <c r="A1619" s="377" t="s">
        <v>17339</v>
      </c>
      <c r="B1619" s="378">
        <v>104717</v>
      </c>
      <c r="C1619" s="339" t="s">
        <v>17364</v>
      </c>
      <c r="D1619" s="378" t="s">
        <v>462</v>
      </c>
      <c r="E1619" s="441">
        <v>121.84</v>
      </c>
      <c r="F1619" s="442">
        <v>0</v>
      </c>
    </row>
    <row r="1620" spans="1:6" x14ac:dyDescent="0.25">
      <c r="A1620" s="377" t="s">
        <v>17339</v>
      </c>
      <c r="B1620" s="378">
        <v>104716</v>
      </c>
      <c r="C1620" s="339" t="s">
        <v>17365</v>
      </c>
      <c r="D1620" s="378" t="s">
        <v>353</v>
      </c>
      <c r="E1620" s="441">
        <v>290.42</v>
      </c>
      <c r="F1620" s="442">
        <v>0</v>
      </c>
    </row>
    <row r="1621" spans="1:6" x14ac:dyDescent="0.25">
      <c r="A1621" s="377" t="s">
        <v>17339</v>
      </c>
      <c r="B1621" s="378">
        <v>106399</v>
      </c>
      <c r="C1621" s="339" t="s">
        <v>20793</v>
      </c>
      <c r="D1621" s="378" t="s">
        <v>462</v>
      </c>
      <c r="E1621" s="441">
        <v>0</v>
      </c>
      <c r="F1621" s="442"/>
    </row>
    <row r="1622" spans="1:6" x14ac:dyDescent="0.25">
      <c r="A1622" s="377" t="s">
        <v>17339</v>
      </c>
      <c r="B1622" s="378">
        <v>106398</v>
      </c>
      <c r="C1622" s="339" t="s">
        <v>20794</v>
      </c>
      <c r="D1622" s="378" t="s">
        <v>353</v>
      </c>
      <c r="E1622" s="441">
        <v>0</v>
      </c>
      <c r="F1622" s="442"/>
    </row>
    <row r="1623" spans="1:6" x14ac:dyDescent="0.25">
      <c r="A1623" s="377" t="s">
        <v>17339</v>
      </c>
      <c r="B1623" s="378">
        <v>106405</v>
      </c>
      <c r="C1623" s="339" t="s">
        <v>20795</v>
      </c>
      <c r="D1623" s="378" t="s">
        <v>462</v>
      </c>
      <c r="E1623" s="441">
        <v>0</v>
      </c>
      <c r="F1623" s="442"/>
    </row>
    <row r="1624" spans="1:6" x14ac:dyDescent="0.25">
      <c r="A1624" s="377" t="s">
        <v>17339</v>
      </c>
      <c r="B1624" s="378">
        <v>106404</v>
      </c>
      <c r="C1624" s="339" t="s">
        <v>20796</v>
      </c>
      <c r="D1624" s="378" t="s">
        <v>353</v>
      </c>
      <c r="E1624" s="441">
        <v>0</v>
      </c>
      <c r="F1624" s="442"/>
    </row>
    <row r="1625" spans="1:6" x14ac:dyDescent="0.25">
      <c r="A1625" s="377" t="s">
        <v>17339</v>
      </c>
      <c r="B1625" s="378">
        <v>102899</v>
      </c>
      <c r="C1625" s="339" t="s">
        <v>17366</v>
      </c>
      <c r="D1625" s="378" t="s">
        <v>462</v>
      </c>
      <c r="E1625" s="441">
        <v>0</v>
      </c>
      <c r="F1625" s="442"/>
    </row>
    <row r="1626" spans="1:6" x14ac:dyDescent="0.25">
      <c r="A1626" s="377" t="s">
        <v>17339</v>
      </c>
      <c r="B1626" s="378">
        <v>102898</v>
      </c>
      <c r="C1626" s="339" t="s">
        <v>17367</v>
      </c>
      <c r="D1626" s="378" t="s">
        <v>353</v>
      </c>
      <c r="E1626" s="441">
        <v>0</v>
      </c>
      <c r="F1626" s="442"/>
    </row>
    <row r="1627" spans="1:6" x14ac:dyDescent="0.25">
      <c r="A1627" s="377" t="s">
        <v>17339</v>
      </c>
      <c r="B1627" s="378">
        <v>5632</v>
      </c>
      <c r="C1627" s="339" t="s">
        <v>461</v>
      </c>
      <c r="D1627" s="378" t="s">
        <v>462</v>
      </c>
      <c r="E1627" s="441">
        <v>103.75</v>
      </c>
      <c r="F1627" s="442">
        <v>0</v>
      </c>
    </row>
    <row r="1628" spans="1:6" x14ac:dyDescent="0.25">
      <c r="A1628" s="377" t="s">
        <v>17339</v>
      </c>
      <c r="B1628" s="378">
        <v>5631</v>
      </c>
      <c r="C1628" s="339" t="s">
        <v>352</v>
      </c>
      <c r="D1628" s="378" t="s">
        <v>353</v>
      </c>
      <c r="E1628" s="441">
        <v>228.54</v>
      </c>
      <c r="F1628" s="442">
        <v>0</v>
      </c>
    </row>
    <row r="1629" spans="1:6" x14ac:dyDescent="0.25">
      <c r="A1629" s="377" t="s">
        <v>17339</v>
      </c>
      <c r="B1629" s="378">
        <v>88908</v>
      </c>
      <c r="C1629" s="339" t="s">
        <v>501</v>
      </c>
      <c r="D1629" s="378" t="s">
        <v>462</v>
      </c>
      <c r="E1629" s="441">
        <v>111.64</v>
      </c>
      <c r="F1629" s="442">
        <v>0</v>
      </c>
    </row>
    <row r="1630" spans="1:6" x14ac:dyDescent="0.25">
      <c r="A1630" s="377" t="s">
        <v>17339</v>
      </c>
      <c r="B1630" s="378">
        <v>88907</v>
      </c>
      <c r="C1630" s="339" t="s">
        <v>395</v>
      </c>
      <c r="D1630" s="378" t="s">
        <v>353</v>
      </c>
      <c r="E1630" s="441">
        <v>270.13</v>
      </c>
      <c r="F1630" s="442">
        <v>0</v>
      </c>
    </row>
    <row r="1631" spans="1:6" x14ac:dyDescent="0.25">
      <c r="A1631" s="377" t="s">
        <v>17339</v>
      </c>
      <c r="B1631" s="378">
        <v>5911</v>
      </c>
      <c r="C1631" s="339" t="s">
        <v>482</v>
      </c>
      <c r="D1631" s="378" t="s">
        <v>462</v>
      </c>
      <c r="E1631" s="441">
        <v>35.19</v>
      </c>
      <c r="F1631" s="442">
        <v>0</v>
      </c>
    </row>
    <row r="1632" spans="1:6" x14ac:dyDescent="0.25">
      <c r="A1632" s="377" t="s">
        <v>17339</v>
      </c>
      <c r="B1632" s="378">
        <v>5909</v>
      </c>
      <c r="C1632" s="339" t="s">
        <v>375</v>
      </c>
      <c r="D1632" s="378" t="s">
        <v>353</v>
      </c>
      <c r="E1632" s="441">
        <v>43.42</v>
      </c>
      <c r="F1632" s="442">
        <v>0</v>
      </c>
    </row>
    <row r="1633" spans="1:6" x14ac:dyDescent="0.25">
      <c r="A1633" s="377" t="s">
        <v>17339</v>
      </c>
      <c r="B1633" s="378">
        <v>91486</v>
      </c>
      <c r="C1633" s="339" t="s">
        <v>17368</v>
      </c>
      <c r="D1633" s="378" t="s">
        <v>462</v>
      </c>
      <c r="E1633" s="441">
        <v>77.75</v>
      </c>
      <c r="F1633" s="442">
        <v>0</v>
      </c>
    </row>
    <row r="1634" spans="1:6" x14ac:dyDescent="0.25">
      <c r="A1634" s="377" t="s">
        <v>17339</v>
      </c>
      <c r="B1634" s="378">
        <v>83362</v>
      </c>
      <c r="C1634" s="339" t="s">
        <v>17369</v>
      </c>
      <c r="D1634" s="378" t="s">
        <v>353</v>
      </c>
      <c r="E1634" s="441">
        <v>280.8</v>
      </c>
      <c r="F1634" s="442">
        <v>0</v>
      </c>
    </row>
    <row r="1635" spans="1:6" x14ac:dyDescent="0.25">
      <c r="A1635" s="377" t="s">
        <v>17339</v>
      </c>
      <c r="B1635" s="378">
        <v>102839</v>
      </c>
      <c r="C1635" s="339" t="s">
        <v>17370</v>
      </c>
      <c r="D1635" s="378" t="s">
        <v>462</v>
      </c>
      <c r="E1635" s="441">
        <v>0</v>
      </c>
      <c r="F1635" s="442"/>
    </row>
    <row r="1636" spans="1:6" x14ac:dyDescent="0.25">
      <c r="A1636" s="377" t="s">
        <v>17339</v>
      </c>
      <c r="B1636" s="378">
        <v>102838</v>
      </c>
      <c r="C1636" s="339" t="s">
        <v>17371</v>
      </c>
      <c r="D1636" s="378" t="s">
        <v>353</v>
      </c>
      <c r="E1636" s="441">
        <v>0</v>
      </c>
      <c r="F1636" s="442"/>
    </row>
    <row r="1637" spans="1:6" x14ac:dyDescent="0.25">
      <c r="A1637" s="377" t="s">
        <v>17339</v>
      </c>
      <c r="B1637" s="378">
        <v>89235</v>
      </c>
      <c r="C1637" s="339" t="s">
        <v>505</v>
      </c>
      <c r="D1637" s="378" t="s">
        <v>462</v>
      </c>
      <c r="E1637" s="441">
        <v>199.73</v>
      </c>
      <c r="F1637" s="442">
        <v>0</v>
      </c>
    </row>
    <row r="1638" spans="1:6" x14ac:dyDescent="0.25">
      <c r="A1638" s="377" t="s">
        <v>17339</v>
      </c>
      <c r="B1638" s="378">
        <v>89234</v>
      </c>
      <c r="C1638" s="339" t="s">
        <v>398</v>
      </c>
      <c r="D1638" s="378" t="s">
        <v>353</v>
      </c>
      <c r="E1638" s="441">
        <v>594.9</v>
      </c>
      <c r="F1638" s="442">
        <v>0</v>
      </c>
    </row>
    <row r="1639" spans="1:6" x14ac:dyDescent="0.25">
      <c r="A1639" s="377" t="s">
        <v>17339</v>
      </c>
      <c r="B1639" s="378">
        <v>89243</v>
      </c>
      <c r="C1639" s="339" t="s">
        <v>506</v>
      </c>
      <c r="D1639" s="378" t="s">
        <v>462</v>
      </c>
      <c r="E1639" s="441">
        <v>420.21</v>
      </c>
      <c r="F1639" s="442">
        <v>0</v>
      </c>
    </row>
    <row r="1640" spans="1:6" x14ac:dyDescent="0.25">
      <c r="A1640" s="377" t="s">
        <v>17339</v>
      </c>
      <c r="B1640" s="378">
        <v>89242</v>
      </c>
      <c r="C1640" s="339" t="s">
        <v>399</v>
      </c>
      <c r="D1640" s="378" t="s">
        <v>353</v>
      </c>
      <c r="E1640" s="441">
        <v>1395.71</v>
      </c>
      <c r="F1640" s="442">
        <v>0</v>
      </c>
    </row>
    <row r="1641" spans="1:6" x14ac:dyDescent="0.25">
      <c r="A1641" s="377" t="s">
        <v>17339</v>
      </c>
      <c r="B1641" s="378">
        <v>102935</v>
      </c>
      <c r="C1641" s="339" t="s">
        <v>17372</v>
      </c>
      <c r="D1641" s="378" t="s">
        <v>462</v>
      </c>
      <c r="E1641" s="441">
        <v>0</v>
      </c>
      <c r="F1641" s="442"/>
    </row>
    <row r="1642" spans="1:6" x14ac:dyDescent="0.25">
      <c r="A1642" s="377" t="s">
        <v>17339</v>
      </c>
      <c r="B1642" s="378">
        <v>102934</v>
      </c>
      <c r="C1642" s="339" t="s">
        <v>17373</v>
      </c>
      <c r="D1642" s="378" t="s">
        <v>353</v>
      </c>
      <c r="E1642" s="441">
        <v>0</v>
      </c>
      <c r="F1642" s="442"/>
    </row>
    <row r="1643" spans="1:6" x14ac:dyDescent="0.25">
      <c r="A1643" s="377" t="s">
        <v>17339</v>
      </c>
      <c r="B1643" s="378">
        <v>93416</v>
      </c>
      <c r="C1643" s="339" t="s">
        <v>547</v>
      </c>
      <c r="D1643" s="378" t="s">
        <v>462</v>
      </c>
      <c r="E1643" s="441">
        <v>0.5</v>
      </c>
      <c r="F1643" s="442">
        <v>0</v>
      </c>
    </row>
    <row r="1644" spans="1:6" x14ac:dyDescent="0.25">
      <c r="A1644" s="377" t="s">
        <v>17339</v>
      </c>
      <c r="B1644" s="378">
        <v>93415</v>
      </c>
      <c r="C1644" s="339" t="s">
        <v>439</v>
      </c>
      <c r="D1644" s="378" t="s">
        <v>353</v>
      </c>
      <c r="E1644" s="441">
        <v>12.05</v>
      </c>
      <c r="F1644" s="442">
        <v>0</v>
      </c>
    </row>
    <row r="1645" spans="1:6" x14ac:dyDescent="0.25">
      <c r="A1645" s="377" t="s">
        <v>17339</v>
      </c>
      <c r="B1645" s="378">
        <v>5689</v>
      </c>
      <c r="C1645" s="339" t="s">
        <v>357</v>
      </c>
      <c r="D1645" s="378" t="s">
        <v>353</v>
      </c>
      <c r="E1645" s="441">
        <v>6.18</v>
      </c>
      <c r="F1645" s="442">
        <v>0</v>
      </c>
    </row>
    <row r="1646" spans="1:6" x14ac:dyDescent="0.25">
      <c r="A1646" s="377" t="s">
        <v>17339</v>
      </c>
      <c r="B1646" s="378">
        <v>5690</v>
      </c>
      <c r="C1646" s="339" t="s">
        <v>15741</v>
      </c>
      <c r="D1646" s="378" t="s">
        <v>462</v>
      </c>
      <c r="E1646" s="441">
        <v>4</v>
      </c>
      <c r="F1646" s="442">
        <v>0</v>
      </c>
    </row>
    <row r="1647" spans="1:6" x14ac:dyDescent="0.25">
      <c r="A1647" s="377" t="s">
        <v>17339</v>
      </c>
      <c r="B1647" s="378">
        <v>5923</v>
      </c>
      <c r="C1647" s="339" t="s">
        <v>483</v>
      </c>
      <c r="D1647" s="378" t="s">
        <v>462</v>
      </c>
      <c r="E1647" s="441">
        <v>3.13</v>
      </c>
      <c r="F1647" s="442">
        <v>0</v>
      </c>
    </row>
    <row r="1648" spans="1:6" x14ac:dyDescent="0.25">
      <c r="A1648" s="377" t="s">
        <v>17339</v>
      </c>
      <c r="B1648" s="378">
        <v>5921</v>
      </c>
      <c r="C1648" s="339" t="s">
        <v>376</v>
      </c>
      <c r="D1648" s="378" t="s">
        <v>353</v>
      </c>
      <c r="E1648" s="441">
        <v>4.84</v>
      </c>
      <c r="F1648" s="442">
        <v>0</v>
      </c>
    </row>
    <row r="1649" spans="1:6" x14ac:dyDescent="0.25">
      <c r="A1649" s="377" t="s">
        <v>17339</v>
      </c>
      <c r="B1649" s="378">
        <v>95212</v>
      </c>
      <c r="C1649" s="339" t="s">
        <v>14238</v>
      </c>
      <c r="D1649" s="378" t="s">
        <v>353</v>
      </c>
      <c r="E1649" s="441">
        <v>166.89</v>
      </c>
      <c r="F1649" s="442">
        <v>0</v>
      </c>
    </row>
    <row r="1650" spans="1:6" x14ac:dyDescent="0.25">
      <c r="A1650" s="377" t="s">
        <v>17339</v>
      </c>
      <c r="B1650" s="378">
        <v>95213</v>
      </c>
      <c r="C1650" s="339" t="s">
        <v>14260</v>
      </c>
      <c r="D1650" s="378" t="s">
        <v>462</v>
      </c>
      <c r="E1650" s="441">
        <v>99.93</v>
      </c>
      <c r="F1650" s="442">
        <v>0</v>
      </c>
    </row>
    <row r="1651" spans="1:6" x14ac:dyDescent="0.25">
      <c r="A1651" s="377" t="s">
        <v>17339</v>
      </c>
      <c r="B1651" s="378">
        <v>93272</v>
      </c>
      <c r="C1651" s="339" t="s">
        <v>14235</v>
      </c>
      <c r="D1651" s="378" t="s">
        <v>353</v>
      </c>
      <c r="E1651" s="441">
        <v>104.6</v>
      </c>
      <c r="F1651" s="442">
        <v>0</v>
      </c>
    </row>
    <row r="1652" spans="1:6" x14ac:dyDescent="0.25">
      <c r="A1652" s="377" t="s">
        <v>17339</v>
      </c>
      <c r="B1652" s="378">
        <v>93274</v>
      </c>
      <c r="C1652" s="339" t="s">
        <v>14257</v>
      </c>
      <c r="D1652" s="378" t="s">
        <v>462</v>
      </c>
      <c r="E1652" s="441">
        <v>70.459999999999994</v>
      </c>
      <c r="F1652" s="442">
        <v>0</v>
      </c>
    </row>
    <row r="1653" spans="1:6" x14ac:dyDescent="0.25">
      <c r="A1653" s="377" t="s">
        <v>17339</v>
      </c>
      <c r="B1653" s="378">
        <v>83766</v>
      </c>
      <c r="C1653" s="339" t="s">
        <v>497</v>
      </c>
      <c r="D1653" s="378" t="s">
        <v>462</v>
      </c>
      <c r="E1653" s="441">
        <v>52.8</v>
      </c>
      <c r="F1653" s="442">
        <v>0</v>
      </c>
    </row>
    <row r="1654" spans="1:6" x14ac:dyDescent="0.25">
      <c r="A1654" s="377" t="s">
        <v>17339</v>
      </c>
      <c r="B1654" s="378">
        <v>83765</v>
      </c>
      <c r="C1654" s="339" t="s">
        <v>391</v>
      </c>
      <c r="D1654" s="378" t="s">
        <v>353</v>
      </c>
      <c r="E1654" s="441">
        <v>113.08</v>
      </c>
      <c r="F1654" s="442">
        <v>0</v>
      </c>
    </row>
    <row r="1655" spans="1:6" x14ac:dyDescent="0.25">
      <c r="A1655" s="377" t="s">
        <v>17339</v>
      </c>
      <c r="B1655" s="378">
        <v>95873</v>
      </c>
      <c r="C1655" s="339" t="s">
        <v>558</v>
      </c>
      <c r="D1655" s="378" t="s">
        <v>462</v>
      </c>
      <c r="E1655" s="441">
        <v>15</v>
      </c>
      <c r="F1655" s="442">
        <v>0</v>
      </c>
    </row>
    <row r="1656" spans="1:6" x14ac:dyDescent="0.25">
      <c r="A1656" s="377" t="s">
        <v>17339</v>
      </c>
      <c r="B1656" s="378">
        <v>95872</v>
      </c>
      <c r="C1656" s="339" t="s">
        <v>451</v>
      </c>
      <c r="D1656" s="378" t="s">
        <v>353</v>
      </c>
      <c r="E1656" s="441">
        <v>302.39</v>
      </c>
      <c r="F1656" s="442">
        <v>0</v>
      </c>
    </row>
    <row r="1657" spans="1:6" x14ac:dyDescent="0.25">
      <c r="A1657" s="377" t="s">
        <v>17339</v>
      </c>
      <c r="B1657" s="378">
        <v>104689</v>
      </c>
      <c r="C1657" s="339" t="s">
        <v>17374</v>
      </c>
      <c r="D1657" s="378" t="s">
        <v>462</v>
      </c>
      <c r="E1657" s="441">
        <v>0</v>
      </c>
      <c r="F1657" s="442"/>
    </row>
    <row r="1658" spans="1:6" x14ac:dyDescent="0.25">
      <c r="A1658" s="377" t="s">
        <v>17339</v>
      </c>
      <c r="B1658" s="378">
        <v>104688</v>
      </c>
      <c r="C1658" s="339" t="s">
        <v>17375</v>
      </c>
      <c r="D1658" s="378" t="s">
        <v>353</v>
      </c>
      <c r="E1658" s="441">
        <v>0</v>
      </c>
      <c r="F1658" s="442"/>
    </row>
    <row r="1659" spans="1:6" x14ac:dyDescent="0.25">
      <c r="A1659" s="377" t="s">
        <v>17339</v>
      </c>
      <c r="B1659" s="378">
        <v>73395</v>
      </c>
      <c r="C1659" s="339" t="s">
        <v>496</v>
      </c>
      <c r="D1659" s="378" t="s">
        <v>462</v>
      </c>
      <c r="E1659" s="441">
        <v>10.53</v>
      </c>
      <c r="F1659" s="442">
        <v>0</v>
      </c>
    </row>
    <row r="1660" spans="1:6" x14ac:dyDescent="0.25">
      <c r="A1660" s="377" t="s">
        <v>17339</v>
      </c>
      <c r="B1660" s="378">
        <v>73417</v>
      </c>
      <c r="C1660" s="339" t="s">
        <v>387</v>
      </c>
      <c r="D1660" s="378" t="s">
        <v>353</v>
      </c>
      <c r="E1660" s="441">
        <v>195.74</v>
      </c>
      <c r="F1660" s="442">
        <v>0</v>
      </c>
    </row>
    <row r="1661" spans="1:6" x14ac:dyDescent="0.25">
      <c r="A1661" s="377" t="s">
        <v>17339</v>
      </c>
      <c r="B1661" s="378">
        <v>93428</v>
      </c>
      <c r="C1661" s="339" t="s">
        <v>549</v>
      </c>
      <c r="D1661" s="378" t="s">
        <v>462</v>
      </c>
      <c r="E1661" s="441">
        <v>9.3800000000000008</v>
      </c>
      <c r="F1661" s="442">
        <v>0</v>
      </c>
    </row>
    <row r="1662" spans="1:6" x14ac:dyDescent="0.25">
      <c r="A1662" s="377" t="s">
        <v>17339</v>
      </c>
      <c r="B1662" s="378">
        <v>93427</v>
      </c>
      <c r="C1662" s="339" t="s">
        <v>441</v>
      </c>
      <c r="D1662" s="378" t="s">
        <v>353</v>
      </c>
      <c r="E1662" s="441">
        <v>178.45</v>
      </c>
      <c r="F1662" s="442">
        <v>0</v>
      </c>
    </row>
    <row r="1663" spans="1:6" x14ac:dyDescent="0.25">
      <c r="A1663" s="377" t="s">
        <v>17339</v>
      </c>
      <c r="B1663" s="378">
        <v>93422</v>
      </c>
      <c r="C1663" s="339" t="s">
        <v>548</v>
      </c>
      <c r="D1663" s="378" t="s">
        <v>462</v>
      </c>
      <c r="E1663" s="441">
        <v>6.62</v>
      </c>
      <c r="F1663" s="442">
        <v>0</v>
      </c>
    </row>
    <row r="1664" spans="1:6" x14ac:dyDescent="0.25">
      <c r="A1664" s="377" t="s">
        <v>17339</v>
      </c>
      <c r="B1664" s="378">
        <v>93421</v>
      </c>
      <c r="C1664" s="339" t="s">
        <v>440</v>
      </c>
      <c r="D1664" s="378" t="s">
        <v>353</v>
      </c>
      <c r="E1664" s="441">
        <v>79.14</v>
      </c>
      <c r="F1664" s="442">
        <v>0</v>
      </c>
    </row>
    <row r="1665" spans="1:6" x14ac:dyDescent="0.25">
      <c r="A1665" s="377" t="s">
        <v>17339</v>
      </c>
      <c r="B1665" s="378">
        <v>93282</v>
      </c>
      <c r="C1665" s="339" t="s">
        <v>544</v>
      </c>
      <c r="D1665" s="378" t="s">
        <v>462</v>
      </c>
      <c r="E1665" s="441">
        <v>33.24</v>
      </c>
      <c r="F1665" s="442">
        <v>0</v>
      </c>
    </row>
    <row r="1666" spans="1:6" x14ac:dyDescent="0.25">
      <c r="A1666" s="377" t="s">
        <v>17339</v>
      </c>
      <c r="B1666" s="378">
        <v>93281</v>
      </c>
      <c r="C1666" s="339" t="s">
        <v>436</v>
      </c>
      <c r="D1666" s="378" t="s">
        <v>353</v>
      </c>
      <c r="E1666" s="441">
        <v>34.14</v>
      </c>
      <c r="F1666" s="442">
        <v>0</v>
      </c>
    </row>
    <row r="1667" spans="1:6" x14ac:dyDescent="0.25">
      <c r="A1667" s="377" t="s">
        <v>17339</v>
      </c>
      <c r="B1667" s="378">
        <v>104914</v>
      </c>
      <c r="C1667" s="339" t="s">
        <v>17376</v>
      </c>
      <c r="D1667" s="378" t="s">
        <v>462</v>
      </c>
      <c r="E1667" s="441">
        <v>0</v>
      </c>
      <c r="F1667" s="442"/>
    </row>
    <row r="1668" spans="1:6" x14ac:dyDescent="0.25">
      <c r="A1668" s="377" t="s">
        <v>17339</v>
      </c>
      <c r="B1668" s="378">
        <v>104913</v>
      </c>
      <c r="C1668" s="339" t="s">
        <v>17377</v>
      </c>
      <c r="D1668" s="378" t="s">
        <v>353</v>
      </c>
      <c r="E1668" s="441">
        <v>0</v>
      </c>
      <c r="F1668" s="442"/>
    </row>
    <row r="1669" spans="1:6" x14ac:dyDescent="0.25">
      <c r="A1669" s="377" t="s">
        <v>17339</v>
      </c>
      <c r="B1669" s="378">
        <v>102845</v>
      </c>
      <c r="C1669" s="339" t="s">
        <v>17378</v>
      </c>
      <c r="D1669" s="378" t="s">
        <v>462</v>
      </c>
      <c r="E1669" s="441">
        <v>0</v>
      </c>
      <c r="F1669" s="442"/>
    </row>
    <row r="1670" spans="1:6" x14ac:dyDescent="0.25">
      <c r="A1670" s="377" t="s">
        <v>17339</v>
      </c>
      <c r="B1670" s="378">
        <v>102844</v>
      </c>
      <c r="C1670" s="339" t="s">
        <v>17379</v>
      </c>
      <c r="D1670" s="378" t="s">
        <v>353</v>
      </c>
      <c r="E1670" s="441">
        <v>0</v>
      </c>
      <c r="F1670" s="442"/>
    </row>
    <row r="1671" spans="1:6" x14ac:dyDescent="0.25">
      <c r="A1671" s="377" t="s">
        <v>17339</v>
      </c>
      <c r="B1671" s="378">
        <v>89273</v>
      </c>
      <c r="C1671" s="339" t="s">
        <v>509</v>
      </c>
      <c r="D1671" s="378" t="s">
        <v>462</v>
      </c>
      <c r="E1671" s="441">
        <v>111.25</v>
      </c>
      <c r="F1671" s="442">
        <v>0</v>
      </c>
    </row>
    <row r="1672" spans="1:6" x14ac:dyDescent="0.25">
      <c r="A1672" s="377" t="s">
        <v>17339</v>
      </c>
      <c r="B1672" s="378">
        <v>89272</v>
      </c>
      <c r="C1672" s="339" t="s">
        <v>402</v>
      </c>
      <c r="D1672" s="378" t="s">
        <v>353</v>
      </c>
      <c r="E1672" s="441">
        <v>224.02</v>
      </c>
      <c r="F1672" s="442">
        <v>0</v>
      </c>
    </row>
    <row r="1673" spans="1:6" x14ac:dyDescent="0.25">
      <c r="A1673" s="377" t="s">
        <v>17339</v>
      </c>
      <c r="B1673" s="378">
        <v>93288</v>
      </c>
      <c r="C1673" s="339" t="s">
        <v>545</v>
      </c>
      <c r="D1673" s="378" t="s">
        <v>462</v>
      </c>
      <c r="E1673" s="441">
        <v>182.75</v>
      </c>
      <c r="F1673" s="442">
        <v>0</v>
      </c>
    </row>
    <row r="1674" spans="1:6" x14ac:dyDescent="0.25">
      <c r="A1674" s="377" t="s">
        <v>17339</v>
      </c>
      <c r="B1674" s="378">
        <v>93287</v>
      </c>
      <c r="C1674" s="339" t="s">
        <v>437</v>
      </c>
      <c r="D1674" s="378" t="s">
        <v>353</v>
      </c>
      <c r="E1674" s="441">
        <v>354.36</v>
      </c>
      <c r="F1674" s="442">
        <v>0</v>
      </c>
    </row>
    <row r="1675" spans="1:6" x14ac:dyDescent="0.25">
      <c r="A1675" s="377" t="s">
        <v>17339</v>
      </c>
      <c r="B1675" s="378">
        <v>104711</v>
      </c>
      <c r="C1675" s="339" t="s">
        <v>17380</v>
      </c>
      <c r="D1675" s="378" t="s">
        <v>462</v>
      </c>
      <c r="E1675" s="441">
        <v>0</v>
      </c>
      <c r="F1675" s="442"/>
    </row>
    <row r="1676" spans="1:6" x14ac:dyDescent="0.25">
      <c r="A1676" s="377" t="s">
        <v>17339</v>
      </c>
      <c r="B1676" s="378">
        <v>104710</v>
      </c>
      <c r="C1676" s="339" t="s">
        <v>17381</v>
      </c>
      <c r="D1676" s="378" t="s">
        <v>353</v>
      </c>
      <c r="E1676" s="441">
        <v>0</v>
      </c>
      <c r="F1676" s="442"/>
    </row>
    <row r="1677" spans="1:6" x14ac:dyDescent="0.25">
      <c r="A1677" s="377" t="s">
        <v>17339</v>
      </c>
      <c r="B1677" s="378">
        <v>104908</v>
      </c>
      <c r="C1677" s="339" t="s">
        <v>17382</v>
      </c>
      <c r="D1677" s="378" t="s">
        <v>462</v>
      </c>
      <c r="E1677" s="441">
        <v>0</v>
      </c>
      <c r="F1677" s="442"/>
    </row>
    <row r="1678" spans="1:6" x14ac:dyDescent="0.25">
      <c r="A1678" s="377" t="s">
        <v>17339</v>
      </c>
      <c r="B1678" s="378">
        <v>104907</v>
      </c>
      <c r="C1678" s="339" t="s">
        <v>17383</v>
      </c>
      <c r="D1678" s="378" t="s">
        <v>353</v>
      </c>
      <c r="E1678" s="441">
        <v>0</v>
      </c>
      <c r="F1678" s="442"/>
    </row>
    <row r="1679" spans="1:6" x14ac:dyDescent="0.25">
      <c r="A1679" s="377" t="s">
        <v>17339</v>
      </c>
      <c r="B1679" s="378">
        <v>102851</v>
      </c>
      <c r="C1679" s="339" t="s">
        <v>17384</v>
      </c>
      <c r="D1679" s="378" t="s">
        <v>462</v>
      </c>
      <c r="E1679" s="441">
        <v>0</v>
      </c>
      <c r="F1679" s="442"/>
    </row>
    <row r="1680" spans="1:6" x14ac:dyDescent="0.25">
      <c r="A1680" s="377" t="s">
        <v>17339</v>
      </c>
      <c r="B1680" s="378">
        <v>102850</v>
      </c>
      <c r="C1680" s="339" t="s">
        <v>17385</v>
      </c>
      <c r="D1680" s="378" t="s">
        <v>353</v>
      </c>
      <c r="E1680" s="441">
        <v>0</v>
      </c>
      <c r="F1680" s="442"/>
    </row>
    <row r="1681" spans="1:6" x14ac:dyDescent="0.25">
      <c r="A1681" s="377" t="s">
        <v>17339</v>
      </c>
      <c r="B1681" s="378">
        <v>102857</v>
      </c>
      <c r="C1681" s="339" t="s">
        <v>17386</v>
      </c>
      <c r="D1681" s="378" t="s">
        <v>462</v>
      </c>
      <c r="E1681" s="441">
        <v>0</v>
      </c>
      <c r="F1681" s="442"/>
    </row>
    <row r="1682" spans="1:6" x14ac:dyDescent="0.25">
      <c r="A1682" s="377" t="s">
        <v>17339</v>
      </c>
      <c r="B1682" s="378">
        <v>102856</v>
      </c>
      <c r="C1682" s="339" t="s">
        <v>17387</v>
      </c>
      <c r="D1682" s="378" t="s">
        <v>353</v>
      </c>
      <c r="E1682" s="441">
        <v>0</v>
      </c>
      <c r="F1682" s="442"/>
    </row>
    <row r="1683" spans="1:6" x14ac:dyDescent="0.25">
      <c r="A1683" s="377" t="s">
        <v>17339</v>
      </c>
      <c r="B1683" s="378">
        <v>106256</v>
      </c>
      <c r="C1683" s="339" t="s">
        <v>20797</v>
      </c>
      <c r="D1683" s="378" t="s">
        <v>462</v>
      </c>
      <c r="E1683" s="441">
        <v>108.09</v>
      </c>
      <c r="F1683" s="442">
        <v>0</v>
      </c>
    </row>
    <row r="1684" spans="1:6" x14ac:dyDescent="0.25">
      <c r="A1684" s="377" t="s">
        <v>17339</v>
      </c>
      <c r="B1684" s="378">
        <v>106251</v>
      </c>
      <c r="C1684" s="339" t="s">
        <v>20798</v>
      </c>
      <c r="D1684" s="378" t="s">
        <v>353</v>
      </c>
      <c r="E1684" s="441">
        <v>342.14</v>
      </c>
      <c r="F1684" s="442">
        <v>0</v>
      </c>
    </row>
    <row r="1685" spans="1:6" x14ac:dyDescent="0.25">
      <c r="A1685" s="377" t="s">
        <v>17339</v>
      </c>
      <c r="B1685" s="378">
        <v>93403</v>
      </c>
      <c r="C1685" s="339" t="s">
        <v>546</v>
      </c>
      <c r="D1685" s="378" t="s">
        <v>462</v>
      </c>
      <c r="E1685" s="441">
        <v>78.650000000000006</v>
      </c>
      <c r="F1685" s="442">
        <v>0</v>
      </c>
    </row>
    <row r="1686" spans="1:6" x14ac:dyDescent="0.25">
      <c r="A1686" s="377" t="s">
        <v>17339</v>
      </c>
      <c r="B1686" s="378">
        <v>93402</v>
      </c>
      <c r="C1686" s="339" t="s">
        <v>438</v>
      </c>
      <c r="D1686" s="378" t="s">
        <v>353</v>
      </c>
      <c r="E1686" s="441">
        <v>284.41000000000003</v>
      </c>
      <c r="F1686" s="442">
        <v>0</v>
      </c>
    </row>
    <row r="1687" spans="1:6" x14ac:dyDescent="0.25">
      <c r="A1687" s="377" t="s">
        <v>17339</v>
      </c>
      <c r="B1687" s="378">
        <v>5930</v>
      </c>
      <c r="C1687" s="339" t="s">
        <v>484</v>
      </c>
      <c r="D1687" s="378" t="s">
        <v>462</v>
      </c>
      <c r="E1687" s="441">
        <v>81.78</v>
      </c>
      <c r="F1687" s="442">
        <v>0</v>
      </c>
    </row>
    <row r="1688" spans="1:6" x14ac:dyDescent="0.25">
      <c r="A1688" s="377" t="s">
        <v>17339</v>
      </c>
      <c r="B1688" s="378">
        <v>5928</v>
      </c>
      <c r="C1688" s="339" t="s">
        <v>377</v>
      </c>
      <c r="D1688" s="378" t="s">
        <v>353</v>
      </c>
      <c r="E1688" s="441">
        <v>290.39999999999998</v>
      </c>
      <c r="F1688" s="442">
        <v>0</v>
      </c>
    </row>
    <row r="1689" spans="1:6" x14ac:dyDescent="0.25">
      <c r="A1689" s="377" t="s">
        <v>17339</v>
      </c>
      <c r="B1689" s="378">
        <v>105845</v>
      </c>
      <c r="C1689" s="339" t="s">
        <v>17388</v>
      </c>
      <c r="D1689" s="378" t="s">
        <v>462</v>
      </c>
      <c r="E1689" s="441">
        <v>0</v>
      </c>
      <c r="F1689" s="442"/>
    </row>
    <row r="1690" spans="1:6" x14ac:dyDescent="0.25">
      <c r="A1690" s="377" t="s">
        <v>17339</v>
      </c>
      <c r="B1690" s="378">
        <v>105844</v>
      </c>
      <c r="C1690" s="339" t="s">
        <v>17389</v>
      </c>
      <c r="D1690" s="378" t="s">
        <v>353</v>
      </c>
      <c r="E1690" s="441">
        <v>0</v>
      </c>
      <c r="F1690" s="442"/>
    </row>
    <row r="1691" spans="1:6" x14ac:dyDescent="0.25">
      <c r="A1691" s="377" t="s">
        <v>17339</v>
      </c>
      <c r="B1691" s="378">
        <v>91635</v>
      </c>
      <c r="C1691" s="339" t="s">
        <v>533</v>
      </c>
      <c r="D1691" s="378" t="s">
        <v>462</v>
      </c>
      <c r="E1691" s="441">
        <v>73.05</v>
      </c>
      <c r="F1691" s="442">
        <v>0</v>
      </c>
    </row>
    <row r="1692" spans="1:6" x14ac:dyDescent="0.25">
      <c r="A1692" s="377" t="s">
        <v>17339</v>
      </c>
      <c r="B1692" s="378">
        <v>91634</v>
      </c>
      <c r="C1692" s="339" t="s">
        <v>426</v>
      </c>
      <c r="D1692" s="378" t="s">
        <v>353</v>
      </c>
      <c r="E1692" s="441">
        <v>247.48</v>
      </c>
      <c r="F1692" s="442">
        <v>0</v>
      </c>
    </row>
    <row r="1693" spans="1:6" x14ac:dyDescent="0.25">
      <c r="A1693" s="377" t="s">
        <v>17339</v>
      </c>
      <c r="B1693" s="378">
        <v>105985</v>
      </c>
      <c r="C1693" s="339" t="s">
        <v>17390</v>
      </c>
      <c r="D1693" s="378" t="s">
        <v>462</v>
      </c>
      <c r="E1693" s="441">
        <v>105.35</v>
      </c>
      <c r="F1693" s="442">
        <v>0</v>
      </c>
    </row>
    <row r="1694" spans="1:6" x14ac:dyDescent="0.25">
      <c r="A1694" s="377" t="s">
        <v>17339</v>
      </c>
      <c r="B1694" s="378">
        <v>105984</v>
      </c>
      <c r="C1694" s="339" t="s">
        <v>17391</v>
      </c>
      <c r="D1694" s="378" t="s">
        <v>353</v>
      </c>
      <c r="E1694" s="441">
        <v>336.91</v>
      </c>
      <c r="F1694" s="442">
        <v>0</v>
      </c>
    </row>
    <row r="1695" spans="1:6" x14ac:dyDescent="0.25">
      <c r="A1695" s="377" t="s">
        <v>17339</v>
      </c>
      <c r="B1695" s="378">
        <v>98765</v>
      </c>
      <c r="C1695" s="339" t="s">
        <v>20047</v>
      </c>
      <c r="D1695" s="378" t="s">
        <v>462</v>
      </c>
      <c r="E1695" s="441">
        <v>0.06</v>
      </c>
      <c r="F1695" s="442">
        <v>0</v>
      </c>
    </row>
    <row r="1696" spans="1:6" x14ac:dyDescent="0.25">
      <c r="A1696" s="377" t="s">
        <v>17339</v>
      </c>
      <c r="B1696" s="378">
        <v>98764</v>
      </c>
      <c r="C1696" s="339" t="s">
        <v>20048</v>
      </c>
      <c r="D1696" s="378" t="s">
        <v>353</v>
      </c>
      <c r="E1696" s="441">
        <v>5.36</v>
      </c>
      <c r="F1696" s="442">
        <v>0</v>
      </c>
    </row>
    <row r="1697" spans="1:6" x14ac:dyDescent="0.25">
      <c r="A1697" s="377" t="s">
        <v>17339</v>
      </c>
      <c r="B1697" s="378">
        <v>99834</v>
      </c>
      <c r="C1697" s="339" t="s">
        <v>14263</v>
      </c>
      <c r="D1697" s="378" t="s">
        <v>462</v>
      </c>
      <c r="E1697" s="441">
        <v>0.19</v>
      </c>
      <c r="F1697" s="442">
        <v>0</v>
      </c>
    </row>
    <row r="1698" spans="1:6" x14ac:dyDescent="0.25">
      <c r="A1698" s="377" t="s">
        <v>17339</v>
      </c>
      <c r="B1698" s="378">
        <v>99833</v>
      </c>
      <c r="C1698" s="339" t="s">
        <v>14241</v>
      </c>
      <c r="D1698" s="378" t="s">
        <v>353</v>
      </c>
      <c r="E1698" s="441">
        <v>4.18</v>
      </c>
      <c r="F1698" s="442">
        <v>0</v>
      </c>
    </row>
    <row r="1699" spans="1:6" x14ac:dyDescent="0.25">
      <c r="A1699" s="377" t="s">
        <v>17339</v>
      </c>
      <c r="B1699" s="378">
        <v>104521</v>
      </c>
      <c r="C1699" s="339" t="s">
        <v>17392</v>
      </c>
      <c r="D1699" s="378" t="s">
        <v>462</v>
      </c>
      <c r="E1699" s="441">
        <v>0</v>
      </c>
      <c r="F1699" s="442"/>
    </row>
    <row r="1700" spans="1:6" x14ac:dyDescent="0.25">
      <c r="A1700" s="377" t="s">
        <v>17339</v>
      </c>
      <c r="B1700" s="378">
        <v>104520</v>
      </c>
      <c r="C1700" s="339" t="s">
        <v>17393</v>
      </c>
      <c r="D1700" s="378" t="s">
        <v>353</v>
      </c>
      <c r="E1700" s="441">
        <v>0</v>
      </c>
      <c r="F1700" s="442"/>
    </row>
    <row r="1701" spans="1:6" x14ac:dyDescent="0.25">
      <c r="A1701" s="377" t="s">
        <v>17339</v>
      </c>
      <c r="B1701" s="378">
        <v>90687</v>
      </c>
      <c r="C1701" s="339" t="s">
        <v>14252</v>
      </c>
      <c r="D1701" s="378" t="s">
        <v>462</v>
      </c>
      <c r="E1701" s="441">
        <v>81.59</v>
      </c>
      <c r="F1701" s="442">
        <v>0</v>
      </c>
    </row>
    <row r="1702" spans="1:6" x14ac:dyDescent="0.25">
      <c r="A1702" s="377" t="s">
        <v>17339</v>
      </c>
      <c r="B1702" s="378">
        <v>90686</v>
      </c>
      <c r="C1702" s="339" t="s">
        <v>14230</v>
      </c>
      <c r="D1702" s="378" t="s">
        <v>353</v>
      </c>
      <c r="E1702" s="441">
        <v>181.06</v>
      </c>
      <c r="F1702" s="442">
        <v>0</v>
      </c>
    </row>
    <row r="1703" spans="1:6" x14ac:dyDescent="0.25">
      <c r="A1703" s="377" t="s">
        <v>17339</v>
      </c>
      <c r="B1703" s="378">
        <v>5952</v>
      </c>
      <c r="C1703" s="339" t="s">
        <v>488</v>
      </c>
      <c r="D1703" s="378" t="s">
        <v>462</v>
      </c>
      <c r="E1703" s="441">
        <v>33.229999999999997</v>
      </c>
      <c r="F1703" s="442">
        <v>0</v>
      </c>
    </row>
    <row r="1704" spans="1:6" x14ac:dyDescent="0.25">
      <c r="A1704" s="377" t="s">
        <v>17339</v>
      </c>
      <c r="B1704" s="378">
        <v>5795</v>
      </c>
      <c r="C1704" s="339" t="s">
        <v>358</v>
      </c>
      <c r="D1704" s="378" t="s">
        <v>353</v>
      </c>
      <c r="E1704" s="441">
        <v>33.72</v>
      </c>
      <c r="F1704" s="442">
        <v>0</v>
      </c>
    </row>
    <row r="1705" spans="1:6" x14ac:dyDescent="0.25">
      <c r="A1705" s="377" t="s">
        <v>17339</v>
      </c>
      <c r="B1705" s="378">
        <v>104657</v>
      </c>
      <c r="C1705" s="339" t="s">
        <v>17394</v>
      </c>
      <c r="D1705" s="378" t="s">
        <v>462</v>
      </c>
      <c r="E1705" s="441">
        <v>0</v>
      </c>
      <c r="F1705" s="442"/>
    </row>
    <row r="1706" spans="1:6" x14ac:dyDescent="0.25">
      <c r="A1706" s="377" t="s">
        <v>17339</v>
      </c>
      <c r="B1706" s="378">
        <v>104656</v>
      </c>
      <c r="C1706" s="339" t="s">
        <v>17395</v>
      </c>
      <c r="D1706" s="378" t="s">
        <v>353</v>
      </c>
      <c r="E1706" s="441">
        <v>0</v>
      </c>
      <c r="F1706" s="442"/>
    </row>
    <row r="1707" spans="1:6" x14ac:dyDescent="0.25">
      <c r="A1707" s="377" t="s">
        <v>17339</v>
      </c>
      <c r="B1707" s="378">
        <v>102274</v>
      </c>
      <c r="C1707" s="339" t="s">
        <v>17396</v>
      </c>
      <c r="D1707" s="378" t="s">
        <v>462</v>
      </c>
      <c r="E1707" s="441">
        <v>33.56</v>
      </c>
      <c r="F1707" s="442">
        <v>0</v>
      </c>
    </row>
    <row r="1708" spans="1:6" x14ac:dyDescent="0.25">
      <c r="A1708" s="377" t="s">
        <v>17339</v>
      </c>
      <c r="B1708" s="378">
        <v>102275</v>
      </c>
      <c r="C1708" s="339" t="s">
        <v>460</v>
      </c>
      <c r="D1708" s="378" t="s">
        <v>353</v>
      </c>
      <c r="E1708" s="441">
        <v>35.880000000000003</v>
      </c>
      <c r="F1708" s="442">
        <v>0</v>
      </c>
    </row>
    <row r="1709" spans="1:6" x14ac:dyDescent="0.25">
      <c r="A1709" s="377" t="s">
        <v>17339</v>
      </c>
      <c r="B1709" s="378">
        <v>95259</v>
      </c>
      <c r="C1709" s="339" t="s">
        <v>553</v>
      </c>
      <c r="D1709" s="378" t="s">
        <v>462</v>
      </c>
      <c r="E1709" s="441">
        <v>33.72</v>
      </c>
      <c r="F1709" s="442">
        <v>0</v>
      </c>
    </row>
    <row r="1710" spans="1:6" x14ac:dyDescent="0.25">
      <c r="A1710" s="377" t="s">
        <v>17339</v>
      </c>
      <c r="B1710" s="378">
        <v>95258</v>
      </c>
      <c r="C1710" s="339" t="s">
        <v>446</v>
      </c>
      <c r="D1710" s="378" t="s">
        <v>353</v>
      </c>
      <c r="E1710" s="441">
        <v>34.71</v>
      </c>
      <c r="F1710" s="442">
        <v>0</v>
      </c>
    </row>
    <row r="1711" spans="1:6" x14ac:dyDescent="0.25">
      <c r="A1711" s="377" t="s">
        <v>17339</v>
      </c>
      <c r="B1711" s="378">
        <v>105917</v>
      </c>
      <c r="C1711" s="339" t="s">
        <v>17397</v>
      </c>
      <c r="D1711" s="378" t="s">
        <v>462</v>
      </c>
      <c r="E1711" s="441">
        <v>33.57</v>
      </c>
      <c r="F1711" s="442">
        <v>0</v>
      </c>
    </row>
    <row r="1712" spans="1:6" x14ac:dyDescent="0.25">
      <c r="A1712" s="377" t="s">
        <v>17339</v>
      </c>
      <c r="B1712" s="378">
        <v>105916</v>
      </c>
      <c r="C1712" s="339" t="s">
        <v>17398</v>
      </c>
      <c r="D1712" s="378" t="s">
        <v>353</v>
      </c>
      <c r="E1712" s="441">
        <v>34.409999999999997</v>
      </c>
      <c r="F1712" s="442">
        <v>0</v>
      </c>
    </row>
    <row r="1713" spans="1:6" x14ac:dyDescent="0.25">
      <c r="A1713" s="377" t="s">
        <v>17339</v>
      </c>
      <c r="B1713" s="378">
        <v>103794</v>
      </c>
      <c r="C1713" s="339" t="s">
        <v>17399</v>
      </c>
      <c r="D1713" s="378" t="s">
        <v>462</v>
      </c>
      <c r="E1713" s="441">
        <v>0</v>
      </c>
      <c r="F1713" s="442"/>
    </row>
    <row r="1714" spans="1:6" x14ac:dyDescent="0.25">
      <c r="A1714" s="377" t="s">
        <v>17339</v>
      </c>
      <c r="B1714" s="378">
        <v>103793</v>
      </c>
      <c r="C1714" s="339" t="s">
        <v>17400</v>
      </c>
      <c r="D1714" s="378" t="s">
        <v>353</v>
      </c>
      <c r="E1714" s="441">
        <v>0</v>
      </c>
      <c r="F1714" s="442"/>
    </row>
    <row r="1715" spans="1:6" x14ac:dyDescent="0.25">
      <c r="A1715" s="377" t="s">
        <v>17339</v>
      </c>
      <c r="B1715" s="378">
        <v>96156</v>
      </c>
      <c r="C1715" s="339" t="s">
        <v>564</v>
      </c>
      <c r="D1715" s="378" t="s">
        <v>462</v>
      </c>
      <c r="E1715" s="441">
        <v>73.78</v>
      </c>
      <c r="F1715" s="442">
        <v>0</v>
      </c>
    </row>
    <row r="1716" spans="1:6" x14ac:dyDescent="0.25">
      <c r="A1716" s="377" t="s">
        <v>17339</v>
      </c>
      <c r="B1716" s="378">
        <v>96158</v>
      </c>
      <c r="C1716" s="339" t="s">
        <v>457</v>
      </c>
      <c r="D1716" s="378" t="s">
        <v>353</v>
      </c>
      <c r="E1716" s="441">
        <v>154.81</v>
      </c>
      <c r="F1716" s="442">
        <v>0</v>
      </c>
    </row>
    <row r="1717" spans="1:6" x14ac:dyDescent="0.25">
      <c r="A1717" s="377" t="s">
        <v>17339</v>
      </c>
      <c r="B1717" s="378">
        <v>90693</v>
      </c>
      <c r="C1717" s="339" t="s">
        <v>522</v>
      </c>
      <c r="D1717" s="378" t="s">
        <v>462</v>
      </c>
      <c r="E1717" s="441">
        <v>69.19</v>
      </c>
      <c r="F1717" s="442">
        <v>0</v>
      </c>
    </row>
    <row r="1718" spans="1:6" x14ac:dyDescent="0.25">
      <c r="A1718" s="377" t="s">
        <v>17339</v>
      </c>
      <c r="B1718" s="378">
        <v>90692</v>
      </c>
      <c r="C1718" s="339" t="s">
        <v>416</v>
      </c>
      <c r="D1718" s="378" t="s">
        <v>353</v>
      </c>
      <c r="E1718" s="441">
        <v>145.68</v>
      </c>
      <c r="F1718" s="442">
        <v>0</v>
      </c>
    </row>
    <row r="1719" spans="1:6" x14ac:dyDescent="0.25">
      <c r="A1719" s="377" t="s">
        <v>17339</v>
      </c>
      <c r="B1719" s="378">
        <v>96246</v>
      </c>
      <c r="C1719" s="339" t="s">
        <v>17401</v>
      </c>
      <c r="D1719" s="378" t="s">
        <v>462</v>
      </c>
      <c r="E1719" s="441">
        <v>82.44</v>
      </c>
      <c r="F1719" s="442">
        <v>0</v>
      </c>
    </row>
    <row r="1720" spans="1:6" x14ac:dyDescent="0.25">
      <c r="A1720" s="377" t="s">
        <v>17339</v>
      </c>
      <c r="B1720" s="378">
        <v>96245</v>
      </c>
      <c r="C1720" s="339" t="s">
        <v>17402</v>
      </c>
      <c r="D1720" s="378" t="s">
        <v>353</v>
      </c>
      <c r="E1720" s="441">
        <v>138.38</v>
      </c>
      <c r="F1720" s="442">
        <v>0</v>
      </c>
    </row>
    <row r="1721" spans="1:6" x14ac:dyDescent="0.25">
      <c r="A1721" s="377" t="s">
        <v>17339</v>
      </c>
      <c r="B1721" s="378">
        <v>88404</v>
      </c>
      <c r="C1721" s="339" t="s">
        <v>14246</v>
      </c>
      <c r="D1721" s="378" t="s">
        <v>462</v>
      </c>
      <c r="E1721" s="441">
        <v>1.02</v>
      </c>
      <c r="F1721" s="442">
        <v>0</v>
      </c>
    </row>
    <row r="1722" spans="1:6" x14ac:dyDescent="0.25">
      <c r="A1722" s="377" t="s">
        <v>17339</v>
      </c>
      <c r="B1722" s="378">
        <v>88399</v>
      </c>
      <c r="C1722" s="339" t="s">
        <v>14224</v>
      </c>
      <c r="D1722" s="378" t="s">
        <v>353</v>
      </c>
      <c r="E1722" s="441">
        <v>3.58</v>
      </c>
      <c r="F1722" s="442">
        <v>0</v>
      </c>
    </row>
    <row r="1723" spans="1:6" x14ac:dyDescent="0.25">
      <c r="A1723" s="377" t="s">
        <v>17339</v>
      </c>
      <c r="B1723" s="378">
        <v>88392</v>
      </c>
      <c r="C1723" s="339" t="s">
        <v>14244</v>
      </c>
      <c r="D1723" s="378" t="s">
        <v>462</v>
      </c>
      <c r="E1723" s="441">
        <v>1.08</v>
      </c>
      <c r="F1723" s="442">
        <v>0</v>
      </c>
    </row>
    <row r="1724" spans="1:6" x14ac:dyDescent="0.25">
      <c r="A1724" s="377" t="s">
        <v>17339</v>
      </c>
      <c r="B1724" s="378">
        <v>88386</v>
      </c>
      <c r="C1724" s="339" t="s">
        <v>14222</v>
      </c>
      <c r="D1724" s="378" t="s">
        <v>353</v>
      </c>
      <c r="E1724" s="441">
        <v>4.79</v>
      </c>
      <c r="F1724" s="442">
        <v>0</v>
      </c>
    </row>
    <row r="1725" spans="1:6" x14ac:dyDescent="0.25">
      <c r="A1725" s="377" t="s">
        <v>17339</v>
      </c>
      <c r="B1725" s="378">
        <v>88398</v>
      </c>
      <c r="C1725" s="339" t="s">
        <v>14245</v>
      </c>
      <c r="D1725" s="378" t="s">
        <v>462</v>
      </c>
      <c r="E1725" s="441">
        <v>1.28</v>
      </c>
      <c r="F1725" s="442">
        <v>0</v>
      </c>
    </row>
    <row r="1726" spans="1:6" x14ac:dyDescent="0.25">
      <c r="A1726" s="377" t="s">
        <v>17339</v>
      </c>
      <c r="B1726" s="378">
        <v>88393</v>
      </c>
      <c r="C1726" s="339" t="s">
        <v>14223</v>
      </c>
      <c r="D1726" s="378" t="s">
        <v>353</v>
      </c>
      <c r="E1726" s="441">
        <v>6.54</v>
      </c>
      <c r="F1726" s="442">
        <v>0</v>
      </c>
    </row>
    <row r="1727" spans="1:6" x14ac:dyDescent="0.25">
      <c r="A1727" s="377" t="s">
        <v>17339</v>
      </c>
      <c r="B1727" s="378">
        <v>90638</v>
      </c>
      <c r="C1727" s="339" t="s">
        <v>515</v>
      </c>
      <c r="D1727" s="378" t="s">
        <v>462</v>
      </c>
      <c r="E1727" s="441">
        <v>5.12</v>
      </c>
      <c r="F1727" s="442">
        <v>0</v>
      </c>
    </row>
    <row r="1728" spans="1:6" x14ac:dyDescent="0.25">
      <c r="A1728" s="377" t="s">
        <v>17339</v>
      </c>
      <c r="B1728" s="378">
        <v>90637</v>
      </c>
      <c r="C1728" s="339" t="s">
        <v>409</v>
      </c>
      <c r="D1728" s="378" t="s">
        <v>353</v>
      </c>
      <c r="E1728" s="441">
        <v>15.17</v>
      </c>
      <c r="F1728" s="442">
        <v>0</v>
      </c>
    </row>
    <row r="1729" spans="1:6" x14ac:dyDescent="0.25">
      <c r="A1729" s="377" t="s">
        <v>17339</v>
      </c>
      <c r="B1729" s="378">
        <v>103243</v>
      </c>
      <c r="C1729" s="339" t="s">
        <v>17403</v>
      </c>
      <c r="D1729" s="378" t="s">
        <v>462</v>
      </c>
      <c r="E1729" s="441">
        <v>0</v>
      </c>
      <c r="F1729" s="442"/>
    </row>
    <row r="1730" spans="1:6" x14ac:dyDescent="0.25">
      <c r="A1730" s="377" t="s">
        <v>17339</v>
      </c>
      <c r="B1730" s="378">
        <v>103242</v>
      </c>
      <c r="C1730" s="339" t="s">
        <v>17404</v>
      </c>
      <c r="D1730" s="378" t="s">
        <v>353</v>
      </c>
      <c r="E1730" s="441">
        <v>0</v>
      </c>
      <c r="F1730" s="442"/>
    </row>
    <row r="1731" spans="1:6" x14ac:dyDescent="0.25">
      <c r="A1731" s="377" t="s">
        <v>17339</v>
      </c>
      <c r="B1731" s="378">
        <v>5806</v>
      </c>
      <c r="C1731" s="339" t="s">
        <v>466</v>
      </c>
      <c r="D1731" s="378" t="s">
        <v>462</v>
      </c>
      <c r="E1731" s="441">
        <v>0.23</v>
      </c>
      <c r="F1731" s="442">
        <v>0</v>
      </c>
    </row>
    <row r="1732" spans="1:6" x14ac:dyDescent="0.25">
      <c r="A1732" s="377" t="s">
        <v>17339</v>
      </c>
      <c r="B1732" s="378">
        <v>73536</v>
      </c>
      <c r="C1732" s="339" t="s">
        <v>390</v>
      </c>
      <c r="D1732" s="378" t="s">
        <v>353</v>
      </c>
      <c r="E1732" s="441">
        <v>21.66</v>
      </c>
      <c r="F1732" s="442">
        <v>0</v>
      </c>
    </row>
    <row r="1733" spans="1:6" x14ac:dyDescent="0.25">
      <c r="A1733" s="377" t="s">
        <v>17339</v>
      </c>
      <c r="B1733" s="378">
        <v>7043</v>
      </c>
      <c r="C1733" s="339" t="s">
        <v>493</v>
      </c>
      <c r="D1733" s="378" t="s">
        <v>462</v>
      </c>
      <c r="E1733" s="441">
        <v>0.28000000000000003</v>
      </c>
      <c r="F1733" s="442">
        <v>0</v>
      </c>
    </row>
    <row r="1734" spans="1:6" x14ac:dyDescent="0.25">
      <c r="A1734" s="377" t="s">
        <v>17339</v>
      </c>
      <c r="B1734" s="378">
        <v>7042</v>
      </c>
      <c r="C1734" s="339" t="s">
        <v>384</v>
      </c>
      <c r="D1734" s="378" t="s">
        <v>353</v>
      </c>
      <c r="E1734" s="441">
        <v>25.58</v>
      </c>
      <c r="F1734" s="442">
        <v>0</v>
      </c>
    </row>
    <row r="1735" spans="1:6" x14ac:dyDescent="0.25">
      <c r="A1735" s="377" t="s">
        <v>17339</v>
      </c>
      <c r="B1735" s="378">
        <v>5934</v>
      </c>
      <c r="C1735" s="339" t="s">
        <v>485</v>
      </c>
      <c r="D1735" s="378" t="s">
        <v>462</v>
      </c>
      <c r="E1735" s="441">
        <v>109.29</v>
      </c>
      <c r="F1735" s="442">
        <v>0</v>
      </c>
    </row>
    <row r="1736" spans="1:6" x14ac:dyDescent="0.25">
      <c r="A1736" s="377" t="s">
        <v>17339</v>
      </c>
      <c r="B1736" s="378">
        <v>5932</v>
      </c>
      <c r="C1736" s="339" t="s">
        <v>378</v>
      </c>
      <c r="D1736" s="378" t="s">
        <v>353</v>
      </c>
      <c r="E1736" s="441">
        <v>270.85000000000002</v>
      </c>
      <c r="F1736" s="442">
        <v>0</v>
      </c>
    </row>
    <row r="1737" spans="1:6" x14ac:dyDescent="0.25">
      <c r="A1737" s="377" t="s">
        <v>17339</v>
      </c>
      <c r="B1737" s="378">
        <v>96159</v>
      </c>
      <c r="C1737" s="339" t="s">
        <v>565</v>
      </c>
      <c r="D1737" s="378" t="s">
        <v>462</v>
      </c>
      <c r="E1737" s="441">
        <v>108.85</v>
      </c>
      <c r="F1737" s="442">
        <v>0</v>
      </c>
    </row>
    <row r="1738" spans="1:6" x14ac:dyDescent="0.25">
      <c r="A1738" s="377" t="s">
        <v>17339</v>
      </c>
      <c r="B1738" s="378">
        <v>95133</v>
      </c>
      <c r="C1738" s="339" t="s">
        <v>444</v>
      </c>
      <c r="D1738" s="378" t="s">
        <v>353</v>
      </c>
      <c r="E1738" s="441">
        <v>205.67</v>
      </c>
      <c r="F1738" s="442">
        <v>0</v>
      </c>
    </row>
    <row r="1739" spans="1:6" x14ac:dyDescent="0.25">
      <c r="A1739" s="377" t="s">
        <v>17339</v>
      </c>
      <c r="B1739" s="378">
        <v>102986</v>
      </c>
      <c r="C1739" s="339" t="s">
        <v>17405</v>
      </c>
      <c r="D1739" s="378" t="s">
        <v>462</v>
      </c>
      <c r="E1739" s="441">
        <v>0</v>
      </c>
      <c r="F1739" s="442"/>
    </row>
    <row r="1740" spans="1:6" x14ac:dyDescent="0.25">
      <c r="A1740" s="377" t="s">
        <v>17339</v>
      </c>
      <c r="B1740" s="378">
        <v>102987</v>
      </c>
      <c r="C1740" s="339" t="s">
        <v>17406</v>
      </c>
      <c r="D1740" s="378" t="s">
        <v>353</v>
      </c>
      <c r="E1740" s="441">
        <v>0</v>
      </c>
      <c r="F1740" s="442"/>
    </row>
    <row r="1741" spans="1:6" x14ac:dyDescent="0.25">
      <c r="A1741" s="377" t="s">
        <v>17339</v>
      </c>
      <c r="B1741" s="378">
        <v>92961</v>
      </c>
      <c r="C1741" s="339" t="s">
        <v>540</v>
      </c>
      <c r="D1741" s="378" t="s">
        <v>462</v>
      </c>
      <c r="E1741" s="441">
        <v>5.22</v>
      </c>
      <c r="F1741" s="442">
        <v>0</v>
      </c>
    </row>
    <row r="1742" spans="1:6" x14ac:dyDescent="0.25">
      <c r="A1742" s="377" t="s">
        <v>17339</v>
      </c>
      <c r="B1742" s="378">
        <v>92960</v>
      </c>
      <c r="C1742" s="339" t="s">
        <v>433</v>
      </c>
      <c r="D1742" s="378" t="s">
        <v>353</v>
      </c>
      <c r="E1742" s="441">
        <v>19.28</v>
      </c>
      <c r="F1742" s="442">
        <v>0</v>
      </c>
    </row>
    <row r="1743" spans="1:6" x14ac:dyDescent="0.25">
      <c r="A1743" s="377" t="s">
        <v>17339</v>
      </c>
      <c r="B1743" s="378">
        <v>102863</v>
      </c>
      <c r="C1743" s="339" t="s">
        <v>17407</v>
      </c>
      <c r="D1743" s="378" t="s">
        <v>462</v>
      </c>
      <c r="E1743" s="441">
        <v>0</v>
      </c>
      <c r="F1743" s="442"/>
    </row>
    <row r="1744" spans="1:6" x14ac:dyDescent="0.25">
      <c r="A1744" s="377" t="s">
        <v>17339</v>
      </c>
      <c r="B1744" s="378">
        <v>102862</v>
      </c>
      <c r="C1744" s="339" t="s">
        <v>17408</v>
      </c>
      <c r="D1744" s="378" t="s">
        <v>353</v>
      </c>
      <c r="E1744" s="441">
        <v>0</v>
      </c>
      <c r="F1744" s="442"/>
    </row>
    <row r="1745" spans="1:6" x14ac:dyDescent="0.25">
      <c r="A1745" s="377" t="s">
        <v>17339</v>
      </c>
      <c r="B1745" s="378">
        <v>93409</v>
      </c>
      <c r="C1745" s="339" t="s">
        <v>17409</v>
      </c>
      <c r="D1745" s="378" t="s">
        <v>462</v>
      </c>
      <c r="E1745" s="441">
        <v>37.630000000000003</v>
      </c>
      <c r="F1745" s="442">
        <v>0</v>
      </c>
    </row>
    <row r="1746" spans="1:6" x14ac:dyDescent="0.25">
      <c r="A1746" s="377" t="s">
        <v>17339</v>
      </c>
      <c r="B1746" s="378">
        <v>93408</v>
      </c>
      <c r="C1746" s="339" t="s">
        <v>17410</v>
      </c>
      <c r="D1746" s="378" t="s">
        <v>353</v>
      </c>
      <c r="E1746" s="441">
        <v>94.84</v>
      </c>
      <c r="F1746" s="442">
        <v>0</v>
      </c>
    </row>
    <row r="1747" spans="1:6" x14ac:dyDescent="0.25">
      <c r="A1747" s="377" t="s">
        <v>17339</v>
      </c>
      <c r="B1747" s="378">
        <v>102941</v>
      </c>
      <c r="C1747" s="339" t="s">
        <v>17411</v>
      </c>
      <c r="D1747" s="378" t="s">
        <v>462</v>
      </c>
      <c r="E1747" s="441">
        <v>0</v>
      </c>
      <c r="F1747" s="442"/>
    </row>
    <row r="1748" spans="1:6" x14ac:dyDescent="0.25">
      <c r="A1748" s="377" t="s">
        <v>17339</v>
      </c>
      <c r="B1748" s="378">
        <v>102940</v>
      </c>
      <c r="C1748" s="339" t="s">
        <v>17412</v>
      </c>
      <c r="D1748" s="378" t="s">
        <v>353</v>
      </c>
      <c r="E1748" s="441">
        <v>0</v>
      </c>
      <c r="F1748" s="442"/>
    </row>
    <row r="1749" spans="1:6" x14ac:dyDescent="0.25">
      <c r="A1749" s="377" t="s">
        <v>17339</v>
      </c>
      <c r="B1749" s="378">
        <v>103164</v>
      </c>
      <c r="C1749" s="339" t="s">
        <v>17413</v>
      </c>
      <c r="D1749" s="378" t="s">
        <v>462</v>
      </c>
      <c r="E1749" s="441">
        <v>0</v>
      </c>
      <c r="F1749" s="442"/>
    </row>
    <row r="1750" spans="1:6" x14ac:dyDescent="0.25">
      <c r="A1750" s="377" t="s">
        <v>17339</v>
      </c>
      <c r="B1750" s="378">
        <v>103163</v>
      </c>
      <c r="C1750" s="339" t="s">
        <v>17414</v>
      </c>
      <c r="D1750" s="378" t="s">
        <v>353</v>
      </c>
      <c r="E1750" s="441">
        <v>0</v>
      </c>
      <c r="F1750" s="442"/>
    </row>
    <row r="1751" spans="1:6" x14ac:dyDescent="0.25">
      <c r="A1751" s="377" t="s">
        <v>17339</v>
      </c>
      <c r="B1751" s="378">
        <v>103158</v>
      </c>
      <c r="C1751" s="339" t="s">
        <v>17415</v>
      </c>
      <c r="D1751" s="378" t="s">
        <v>462</v>
      </c>
      <c r="E1751" s="441">
        <v>0</v>
      </c>
      <c r="F1751" s="442"/>
    </row>
    <row r="1752" spans="1:6" x14ac:dyDescent="0.25">
      <c r="A1752" s="377" t="s">
        <v>17339</v>
      </c>
      <c r="B1752" s="378">
        <v>103157</v>
      </c>
      <c r="C1752" s="339" t="s">
        <v>17416</v>
      </c>
      <c r="D1752" s="378" t="s">
        <v>353</v>
      </c>
      <c r="E1752" s="441">
        <v>0</v>
      </c>
      <c r="F1752" s="442"/>
    </row>
    <row r="1753" spans="1:6" x14ac:dyDescent="0.25">
      <c r="A1753" s="377" t="s">
        <v>17339</v>
      </c>
      <c r="B1753" s="378">
        <v>103176</v>
      </c>
      <c r="C1753" s="339" t="s">
        <v>17417</v>
      </c>
      <c r="D1753" s="378" t="s">
        <v>462</v>
      </c>
      <c r="E1753" s="441">
        <v>0</v>
      </c>
      <c r="F1753" s="442"/>
    </row>
    <row r="1754" spans="1:6" x14ac:dyDescent="0.25">
      <c r="A1754" s="377" t="s">
        <v>17339</v>
      </c>
      <c r="B1754" s="378">
        <v>103175</v>
      </c>
      <c r="C1754" s="339" t="s">
        <v>17418</v>
      </c>
      <c r="D1754" s="378" t="s">
        <v>353</v>
      </c>
      <c r="E1754" s="441">
        <v>0</v>
      </c>
      <c r="F1754" s="442"/>
    </row>
    <row r="1755" spans="1:6" x14ac:dyDescent="0.25">
      <c r="A1755" s="377" t="s">
        <v>17339</v>
      </c>
      <c r="B1755" s="378">
        <v>103182</v>
      </c>
      <c r="C1755" s="339" t="s">
        <v>17419</v>
      </c>
      <c r="D1755" s="378" t="s">
        <v>462</v>
      </c>
      <c r="E1755" s="441">
        <v>0</v>
      </c>
      <c r="F1755" s="442"/>
    </row>
    <row r="1756" spans="1:6" x14ac:dyDescent="0.25">
      <c r="A1756" s="377" t="s">
        <v>17339</v>
      </c>
      <c r="B1756" s="378">
        <v>103181</v>
      </c>
      <c r="C1756" s="339" t="s">
        <v>17420</v>
      </c>
      <c r="D1756" s="378" t="s">
        <v>353</v>
      </c>
      <c r="E1756" s="441">
        <v>0</v>
      </c>
      <c r="F1756" s="442"/>
    </row>
    <row r="1757" spans="1:6" x14ac:dyDescent="0.25">
      <c r="A1757" s="377" t="s">
        <v>17339</v>
      </c>
      <c r="B1757" s="378">
        <v>103170</v>
      </c>
      <c r="C1757" s="339" t="s">
        <v>17421</v>
      </c>
      <c r="D1757" s="378" t="s">
        <v>462</v>
      </c>
      <c r="E1757" s="441">
        <v>0</v>
      </c>
      <c r="F1757" s="442"/>
    </row>
    <row r="1758" spans="1:6" x14ac:dyDescent="0.25">
      <c r="A1758" s="377" t="s">
        <v>17339</v>
      </c>
      <c r="B1758" s="378">
        <v>103169</v>
      </c>
      <c r="C1758" s="339" t="s">
        <v>17422</v>
      </c>
      <c r="D1758" s="378" t="s">
        <v>353</v>
      </c>
      <c r="E1758" s="441">
        <v>0</v>
      </c>
      <c r="F1758" s="442"/>
    </row>
    <row r="1759" spans="1:6" x14ac:dyDescent="0.25">
      <c r="A1759" s="377" t="s">
        <v>17339</v>
      </c>
      <c r="B1759" s="378">
        <v>102869</v>
      </c>
      <c r="C1759" s="339" t="s">
        <v>17423</v>
      </c>
      <c r="D1759" s="378" t="s">
        <v>462</v>
      </c>
      <c r="E1759" s="441">
        <v>0</v>
      </c>
      <c r="F1759" s="442"/>
    </row>
    <row r="1760" spans="1:6" x14ac:dyDescent="0.25">
      <c r="A1760" s="377" t="s">
        <v>17339</v>
      </c>
      <c r="B1760" s="378">
        <v>102868</v>
      </c>
      <c r="C1760" s="339" t="s">
        <v>17424</v>
      </c>
      <c r="D1760" s="378" t="s">
        <v>353</v>
      </c>
      <c r="E1760" s="441">
        <v>0</v>
      </c>
      <c r="F1760" s="442"/>
    </row>
    <row r="1761" spans="1:6" x14ac:dyDescent="0.25">
      <c r="A1761" s="377" t="s">
        <v>17339</v>
      </c>
      <c r="B1761" s="378">
        <v>106326</v>
      </c>
      <c r="C1761" s="339" t="s">
        <v>20799</v>
      </c>
      <c r="D1761" s="378" t="s">
        <v>462</v>
      </c>
      <c r="E1761" s="441">
        <v>0</v>
      </c>
      <c r="F1761" s="442"/>
    </row>
    <row r="1762" spans="1:6" x14ac:dyDescent="0.25">
      <c r="A1762" s="377" t="s">
        <v>17339</v>
      </c>
      <c r="B1762" s="378">
        <v>106325</v>
      </c>
      <c r="C1762" s="339" t="s">
        <v>20800</v>
      </c>
      <c r="D1762" s="378" t="s">
        <v>353</v>
      </c>
      <c r="E1762" s="441">
        <v>0</v>
      </c>
      <c r="F1762" s="442"/>
    </row>
    <row r="1763" spans="1:6" x14ac:dyDescent="0.25">
      <c r="A1763" s="377" t="s">
        <v>17339</v>
      </c>
      <c r="B1763" s="378">
        <v>92113</v>
      </c>
      <c r="C1763" s="339" t="s">
        <v>14254</v>
      </c>
      <c r="D1763" s="378" t="s">
        <v>462</v>
      </c>
      <c r="E1763" s="441">
        <v>1.19</v>
      </c>
      <c r="F1763" s="442">
        <v>0</v>
      </c>
    </row>
    <row r="1764" spans="1:6" x14ac:dyDescent="0.25">
      <c r="A1764" s="377" t="s">
        <v>17339</v>
      </c>
      <c r="B1764" s="378">
        <v>92112</v>
      </c>
      <c r="C1764" s="339" t="s">
        <v>14232</v>
      </c>
      <c r="D1764" s="378" t="s">
        <v>353</v>
      </c>
      <c r="E1764" s="441">
        <v>3.5</v>
      </c>
      <c r="F1764" s="442">
        <v>0</v>
      </c>
    </row>
    <row r="1765" spans="1:6" x14ac:dyDescent="0.25">
      <c r="A1765" s="377" t="s">
        <v>17339</v>
      </c>
      <c r="B1765" s="378">
        <v>90675</v>
      </c>
      <c r="C1765" s="339" t="s">
        <v>520</v>
      </c>
      <c r="D1765" s="378" t="s">
        <v>462</v>
      </c>
      <c r="E1765" s="441">
        <v>346.39</v>
      </c>
      <c r="F1765" s="442">
        <v>0</v>
      </c>
    </row>
    <row r="1766" spans="1:6" x14ac:dyDescent="0.25">
      <c r="A1766" s="377" t="s">
        <v>17339</v>
      </c>
      <c r="B1766" s="378">
        <v>90674</v>
      </c>
      <c r="C1766" s="339" t="s">
        <v>414</v>
      </c>
      <c r="D1766" s="378" t="s">
        <v>353</v>
      </c>
      <c r="E1766" s="441">
        <v>773.43</v>
      </c>
      <c r="F1766" s="442">
        <v>0</v>
      </c>
    </row>
    <row r="1767" spans="1:6" x14ac:dyDescent="0.25">
      <c r="A1767" s="377" t="s">
        <v>17339</v>
      </c>
      <c r="B1767" s="378">
        <v>93225</v>
      </c>
      <c r="C1767" s="339" t="s">
        <v>541</v>
      </c>
      <c r="D1767" s="378" t="s">
        <v>462</v>
      </c>
      <c r="E1767" s="441">
        <v>511.53</v>
      </c>
      <c r="F1767" s="442">
        <v>0</v>
      </c>
    </row>
    <row r="1768" spans="1:6" x14ac:dyDescent="0.25">
      <c r="A1768" s="377" t="s">
        <v>17339</v>
      </c>
      <c r="B1768" s="378">
        <v>93224</v>
      </c>
      <c r="C1768" s="339" t="s">
        <v>434</v>
      </c>
      <c r="D1768" s="378" t="s">
        <v>353</v>
      </c>
      <c r="E1768" s="441">
        <v>1138.72</v>
      </c>
      <c r="F1768" s="442">
        <v>0</v>
      </c>
    </row>
    <row r="1769" spans="1:6" x14ac:dyDescent="0.25">
      <c r="A1769" s="377" t="s">
        <v>17339</v>
      </c>
      <c r="B1769" s="378">
        <v>104696</v>
      </c>
      <c r="C1769" s="339" t="s">
        <v>17425</v>
      </c>
      <c r="D1769" s="378" t="s">
        <v>462</v>
      </c>
      <c r="E1769" s="441">
        <v>37.950000000000003</v>
      </c>
      <c r="F1769" s="442">
        <v>0</v>
      </c>
    </row>
    <row r="1770" spans="1:6" x14ac:dyDescent="0.25">
      <c r="A1770" s="377" t="s">
        <v>17339</v>
      </c>
      <c r="B1770" s="378">
        <v>104695</v>
      </c>
      <c r="C1770" s="339" t="s">
        <v>17426</v>
      </c>
      <c r="D1770" s="378" t="s">
        <v>353</v>
      </c>
      <c r="E1770" s="441">
        <v>41.03</v>
      </c>
      <c r="F1770" s="442">
        <v>0</v>
      </c>
    </row>
    <row r="1771" spans="1:6" x14ac:dyDescent="0.25">
      <c r="A1771" s="377" t="s">
        <v>17339</v>
      </c>
      <c r="B1771" s="378">
        <v>90681</v>
      </c>
      <c r="C1771" s="339" t="s">
        <v>521</v>
      </c>
      <c r="D1771" s="378" t="s">
        <v>462</v>
      </c>
      <c r="E1771" s="441">
        <v>179.89</v>
      </c>
      <c r="F1771" s="442">
        <v>0</v>
      </c>
    </row>
    <row r="1772" spans="1:6" x14ac:dyDescent="0.25">
      <c r="A1772" s="377" t="s">
        <v>17339</v>
      </c>
      <c r="B1772" s="378">
        <v>90680</v>
      </c>
      <c r="C1772" s="339" t="s">
        <v>415</v>
      </c>
      <c r="D1772" s="378" t="s">
        <v>353</v>
      </c>
      <c r="E1772" s="441">
        <v>413.86</v>
      </c>
      <c r="F1772" s="442">
        <v>0</v>
      </c>
    </row>
    <row r="1773" spans="1:6" x14ac:dyDescent="0.25">
      <c r="A1773" s="377" t="s">
        <v>17339</v>
      </c>
      <c r="B1773" s="378">
        <v>102875</v>
      </c>
      <c r="C1773" s="339" t="s">
        <v>17427</v>
      </c>
      <c r="D1773" s="378" t="s">
        <v>462</v>
      </c>
      <c r="E1773" s="441">
        <v>488.99</v>
      </c>
      <c r="F1773" s="442">
        <v>0</v>
      </c>
    </row>
    <row r="1774" spans="1:6" x14ac:dyDescent="0.25">
      <c r="A1774" s="377" t="s">
        <v>17339</v>
      </c>
      <c r="B1774" s="378">
        <v>102874</v>
      </c>
      <c r="C1774" s="339" t="s">
        <v>17428</v>
      </c>
      <c r="D1774" s="378" t="s">
        <v>353</v>
      </c>
      <c r="E1774" s="441">
        <v>1056.07</v>
      </c>
      <c r="F1774" s="442">
        <v>0</v>
      </c>
    </row>
    <row r="1775" spans="1:6" x14ac:dyDescent="0.25">
      <c r="A1775" s="377" t="s">
        <v>17339</v>
      </c>
      <c r="B1775" s="378">
        <v>102965</v>
      </c>
      <c r="C1775" s="339" t="s">
        <v>17429</v>
      </c>
      <c r="D1775" s="378" t="s">
        <v>462</v>
      </c>
      <c r="E1775" s="441">
        <v>256.23</v>
      </c>
      <c r="F1775" s="442">
        <v>0</v>
      </c>
    </row>
    <row r="1776" spans="1:6" x14ac:dyDescent="0.25">
      <c r="A1776" s="377" t="s">
        <v>17339</v>
      </c>
      <c r="B1776" s="378">
        <v>102964</v>
      </c>
      <c r="C1776" s="339" t="s">
        <v>17430</v>
      </c>
      <c r="D1776" s="378" t="s">
        <v>353</v>
      </c>
      <c r="E1776" s="441">
        <v>504.47</v>
      </c>
      <c r="F1776" s="442">
        <v>0</v>
      </c>
    </row>
    <row r="1777" spans="1:6" x14ac:dyDescent="0.25">
      <c r="A1777" s="377" t="s">
        <v>17339</v>
      </c>
      <c r="B1777" s="378">
        <v>90626</v>
      </c>
      <c r="C1777" s="339" t="s">
        <v>513</v>
      </c>
      <c r="D1777" s="378" t="s">
        <v>462</v>
      </c>
      <c r="E1777" s="441">
        <v>3.05</v>
      </c>
      <c r="F1777" s="442">
        <v>0</v>
      </c>
    </row>
    <row r="1778" spans="1:6" x14ac:dyDescent="0.25">
      <c r="A1778" s="377" t="s">
        <v>17339</v>
      </c>
      <c r="B1778" s="378">
        <v>90625</v>
      </c>
      <c r="C1778" s="339" t="s">
        <v>407</v>
      </c>
      <c r="D1778" s="378" t="s">
        <v>353</v>
      </c>
      <c r="E1778" s="441">
        <v>8.91</v>
      </c>
      <c r="F1778" s="442">
        <v>0</v>
      </c>
    </row>
    <row r="1779" spans="1:6" x14ac:dyDescent="0.25">
      <c r="A1779" s="377" t="s">
        <v>17339</v>
      </c>
      <c r="B1779" s="378">
        <v>102881</v>
      </c>
      <c r="C1779" s="339" t="s">
        <v>17431</v>
      </c>
      <c r="D1779" s="378" t="s">
        <v>462</v>
      </c>
      <c r="E1779" s="441">
        <v>665.21</v>
      </c>
      <c r="F1779" s="442">
        <v>0</v>
      </c>
    </row>
    <row r="1780" spans="1:6" x14ac:dyDescent="0.25">
      <c r="A1780" s="377" t="s">
        <v>17339</v>
      </c>
      <c r="B1780" s="378">
        <v>102880</v>
      </c>
      <c r="C1780" s="339" t="s">
        <v>17432</v>
      </c>
      <c r="D1780" s="378" t="s">
        <v>353</v>
      </c>
      <c r="E1780" s="441">
        <v>1466.79</v>
      </c>
      <c r="F1780" s="442">
        <v>0</v>
      </c>
    </row>
    <row r="1781" spans="1:6" x14ac:dyDescent="0.25">
      <c r="A1781" s="377" t="s">
        <v>17339</v>
      </c>
      <c r="B1781" s="378">
        <v>103225</v>
      </c>
      <c r="C1781" s="339" t="s">
        <v>17433</v>
      </c>
      <c r="D1781" s="378" t="s">
        <v>462</v>
      </c>
      <c r="E1781" s="441">
        <v>228.95</v>
      </c>
      <c r="F1781" s="442">
        <v>0</v>
      </c>
    </row>
    <row r="1782" spans="1:6" x14ac:dyDescent="0.25">
      <c r="A1782" s="377" t="s">
        <v>17339</v>
      </c>
      <c r="B1782" s="378">
        <v>103224</v>
      </c>
      <c r="C1782" s="339" t="s">
        <v>17434</v>
      </c>
      <c r="D1782" s="378" t="s">
        <v>353</v>
      </c>
      <c r="E1782" s="441">
        <v>453.93</v>
      </c>
      <c r="F1782" s="442">
        <v>0</v>
      </c>
    </row>
    <row r="1783" spans="1:6" x14ac:dyDescent="0.25">
      <c r="A1783" s="377" t="s">
        <v>17339</v>
      </c>
      <c r="B1783" s="378">
        <v>103237</v>
      </c>
      <c r="C1783" s="339" t="s">
        <v>17435</v>
      </c>
      <c r="D1783" s="378" t="s">
        <v>462</v>
      </c>
      <c r="E1783" s="441">
        <v>639.74</v>
      </c>
      <c r="F1783" s="442">
        <v>0</v>
      </c>
    </row>
    <row r="1784" spans="1:6" x14ac:dyDescent="0.25">
      <c r="A1784" s="377" t="s">
        <v>17339</v>
      </c>
      <c r="B1784" s="378">
        <v>103236</v>
      </c>
      <c r="C1784" s="339" t="s">
        <v>17436</v>
      </c>
      <c r="D1784" s="378" t="s">
        <v>353</v>
      </c>
      <c r="E1784" s="441">
        <v>1367.54</v>
      </c>
      <c r="F1784" s="442">
        <v>0</v>
      </c>
    </row>
    <row r="1785" spans="1:6" x14ac:dyDescent="0.25">
      <c r="A1785" s="377" t="s">
        <v>17339</v>
      </c>
      <c r="B1785" s="378">
        <v>103231</v>
      </c>
      <c r="C1785" s="339" t="s">
        <v>17437</v>
      </c>
      <c r="D1785" s="378" t="s">
        <v>462</v>
      </c>
      <c r="E1785" s="441">
        <v>477.69</v>
      </c>
      <c r="F1785" s="442">
        <v>0</v>
      </c>
    </row>
    <row r="1786" spans="1:6" x14ac:dyDescent="0.25">
      <c r="A1786" s="377" t="s">
        <v>17339</v>
      </c>
      <c r="B1786" s="378">
        <v>103230</v>
      </c>
      <c r="C1786" s="339" t="s">
        <v>17438</v>
      </c>
      <c r="D1786" s="378" t="s">
        <v>353</v>
      </c>
      <c r="E1786" s="441">
        <v>1000.57</v>
      </c>
      <c r="F1786" s="442">
        <v>0</v>
      </c>
    </row>
    <row r="1787" spans="1:6" x14ac:dyDescent="0.25">
      <c r="A1787" s="377" t="s">
        <v>17339</v>
      </c>
      <c r="B1787" s="378">
        <v>102975</v>
      </c>
      <c r="C1787" s="339" t="s">
        <v>17439</v>
      </c>
      <c r="D1787" s="378" t="s">
        <v>462</v>
      </c>
      <c r="E1787" s="441">
        <v>154.59</v>
      </c>
      <c r="F1787" s="442">
        <v>0</v>
      </c>
    </row>
    <row r="1788" spans="1:6" x14ac:dyDescent="0.25">
      <c r="A1788" s="377" t="s">
        <v>17339</v>
      </c>
      <c r="B1788" s="378">
        <v>102976</v>
      </c>
      <c r="C1788" s="339" t="s">
        <v>17440</v>
      </c>
      <c r="D1788" s="378" t="s">
        <v>353</v>
      </c>
      <c r="E1788" s="441">
        <v>291.01</v>
      </c>
      <c r="F1788" s="442">
        <v>0</v>
      </c>
    </row>
    <row r="1789" spans="1:6" x14ac:dyDescent="0.25">
      <c r="A1789" s="377" t="s">
        <v>17339</v>
      </c>
      <c r="B1789" s="378">
        <v>90632</v>
      </c>
      <c r="C1789" s="339" t="s">
        <v>514</v>
      </c>
      <c r="D1789" s="378" t="s">
        <v>462</v>
      </c>
      <c r="E1789" s="441">
        <v>105.38</v>
      </c>
      <c r="F1789" s="442">
        <v>0</v>
      </c>
    </row>
    <row r="1790" spans="1:6" x14ac:dyDescent="0.25">
      <c r="A1790" s="377" t="s">
        <v>17339</v>
      </c>
      <c r="B1790" s="378">
        <v>90631</v>
      </c>
      <c r="C1790" s="339" t="s">
        <v>408</v>
      </c>
      <c r="D1790" s="378" t="s">
        <v>353</v>
      </c>
      <c r="E1790" s="441">
        <v>174.41</v>
      </c>
      <c r="F1790" s="442">
        <v>0</v>
      </c>
    </row>
    <row r="1791" spans="1:6" x14ac:dyDescent="0.25">
      <c r="A1791" s="377" t="s">
        <v>17339</v>
      </c>
      <c r="B1791" s="378">
        <v>95709</v>
      </c>
      <c r="C1791" s="339" t="s">
        <v>15743</v>
      </c>
      <c r="D1791" s="378" t="s">
        <v>462</v>
      </c>
      <c r="E1791" s="441">
        <v>106.06</v>
      </c>
      <c r="F1791" s="442">
        <v>0</v>
      </c>
    </row>
    <row r="1792" spans="1:6" x14ac:dyDescent="0.25">
      <c r="A1792" s="377" t="s">
        <v>17339</v>
      </c>
      <c r="B1792" s="378">
        <v>95708</v>
      </c>
      <c r="C1792" s="339" t="s">
        <v>15740</v>
      </c>
      <c r="D1792" s="378" t="s">
        <v>353</v>
      </c>
      <c r="E1792" s="441">
        <v>178.04</v>
      </c>
      <c r="F1792" s="442">
        <v>0</v>
      </c>
    </row>
    <row r="1793" spans="1:6" x14ac:dyDescent="0.25">
      <c r="A1793" s="377" t="s">
        <v>17339</v>
      </c>
      <c r="B1793" s="378">
        <v>91278</v>
      </c>
      <c r="C1793" s="339" t="s">
        <v>528</v>
      </c>
      <c r="D1793" s="378" t="s">
        <v>462</v>
      </c>
      <c r="E1793" s="441">
        <v>0.72</v>
      </c>
      <c r="F1793" s="442">
        <v>0</v>
      </c>
    </row>
    <row r="1794" spans="1:6" x14ac:dyDescent="0.25">
      <c r="A1794" s="377" t="s">
        <v>17339</v>
      </c>
      <c r="B1794" s="378">
        <v>91277</v>
      </c>
      <c r="C1794" s="339" t="s">
        <v>422</v>
      </c>
      <c r="D1794" s="378" t="s">
        <v>353</v>
      </c>
      <c r="E1794" s="441">
        <v>10.32</v>
      </c>
      <c r="F1794" s="442">
        <v>0</v>
      </c>
    </row>
    <row r="1795" spans="1:6" x14ac:dyDescent="0.25">
      <c r="A1795" s="377" t="s">
        <v>17339</v>
      </c>
      <c r="B1795" s="378">
        <v>102887</v>
      </c>
      <c r="C1795" s="339" t="s">
        <v>17441</v>
      </c>
      <c r="D1795" s="378" t="s">
        <v>462</v>
      </c>
      <c r="E1795" s="441">
        <v>0</v>
      </c>
      <c r="F1795" s="442"/>
    </row>
    <row r="1796" spans="1:6" x14ac:dyDescent="0.25">
      <c r="A1796" s="377" t="s">
        <v>17339</v>
      </c>
      <c r="B1796" s="378">
        <v>102886</v>
      </c>
      <c r="C1796" s="339" t="s">
        <v>17442</v>
      </c>
      <c r="D1796" s="378" t="s">
        <v>353</v>
      </c>
      <c r="E1796" s="441">
        <v>0</v>
      </c>
      <c r="F1796" s="442"/>
    </row>
    <row r="1797" spans="1:6" x14ac:dyDescent="0.25">
      <c r="A1797" s="377" t="s">
        <v>17339</v>
      </c>
      <c r="B1797" s="378">
        <v>95277</v>
      </c>
      <c r="C1797" s="339" t="s">
        <v>14261</v>
      </c>
      <c r="D1797" s="378" t="s">
        <v>462</v>
      </c>
      <c r="E1797" s="441">
        <v>0.73</v>
      </c>
      <c r="F1797" s="442">
        <v>0</v>
      </c>
    </row>
    <row r="1798" spans="1:6" x14ac:dyDescent="0.25">
      <c r="A1798" s="377" t="s">
        <v>17339</v>
      </c>
      <c r="B1798" s="378">
        <v>95276</v>
      </c>
      <c r="C1798" s="339" t="s">
        <v>14239</v>
      </c>
      <c r="D1798" s="378" t="s">
        <v>353</v>
      </c>
      <c r="E1798" s="441">
        <v>3.42</v>
      </c>
      <c r="F1798" s="442">
        <v>0</v>
      </c>
    </row>
    <row r="1799" spans="1:6" x14ac:dyDescent="0.25">
      <c r="A1799" s="377" t="s">
        <v>17339</v>
      </c>
      <c r="B1799" s="378">
        <v>106254</v>
      </c>
      <c r="C1799" s="339" t="s">
        <v>20801</v>
      </c>
      <c r="D1799" s="378" t="s">
        <v>462</v>
      </c>
      <c r="E1799" s="441">
        <v>0</v>
      </c>
      <c r="F1799" s="442"/>
    </row>
    <row r="1800" spans="1:6" x14ac:dyDescent="0.25">
      <c r="A1800" s="377" t="s">
        <v>17339</v>
      </c>
      <c r="B1800" s="378">
        <v>106249</v>
      </c>
      <c r="C1800" s="339" t="s">
        <v>20802</v>
      </c>
      <c r="D1800" s="378" t="s">
        <v>353</v>
      </c>
      <c r="E1800" s="441">
        <v>0</v>
      </c>
      <c r="F1800" s="442"/>
    </row>
    <row r="1801" spans="1:6" x14ac:dyDescent="0.25">
      <c r="A1801" s="377" t="s">
        <v>17339</v>
      </c>
      <c r="B1801" s="378">
        <v>88430</v>
      </c>
      <c r="C1801" s="339" t="s">
        <v>498</v>
      </c>
      <c r="D1801" s="378" t="s">
        <v>462</v>
      </c>
      <c r="E1801" s="441">
        <v>6.66</v>
      </c>
      <c r="F1801" s="442">
        <v>0</v>
      </c>
    </row>
    <row r="1802" spans="1:6" x14ac:dyDescent="0.25">
      <c r="A1802" s="377" t="s">
        <v>17339</v>
      </c>
      <c r="B1802" s="378">
        <v>88418</v>
      </c>
      <c r="C1802" s="339" t="s">
        <v>392</v>
      </c>
      <c r="D1802" s="378" t="s">
        <v>353</v>
      </c>
      <c r="E1802" s="441">
        <v>14.35</v>
      </c>
      <c r="F1802" s="442">
        <v>0</v>
      </c>
    </row>
    <row r="1803" spans="1:6" x14ac:dyDescent="0.25">
      <c r="A1803" s="377" t="s">
        <v>17339</v>
      </c>
      <c r="B1803" s="378">
        <v>88438</v>
      </c>
      <c r="C1803" s="339" t="s">
        <v>499</v>
      </c>
      <c r="D1803" s="378" t="s">
        <v>462</v>
      </c>
      <c r="E1803" s="441">
        <v>8.82</v>
      </c>
      <c r="F1803" s="442">
        <v>0</v>
      </c>
    </row>
    <row r="1804" spans="1:6" x14ac:dyDescent="0.25">
      <c r="A1804" s="377" t="s">
        <v>17339</v>
      </c>
      <c r="B1804" s="378">
        <v>88433</v>
      </c>
      <c r="C1804" s="339" t="s">
        <v>393</v>
      </c>
      <c r="D1804" s="378" t="s">
        <v>353</v>
      </c>
      <c r="E1804" s="441">
        <v>18.72</v>
      </c>
      <c r="F1804" s="442">
        <v>0</v>
      </c>
    </row>
    <row r="1805" spans="1:6" x14ac:dyDescent="0.25">
      <c r="A1805" s="377" t="s">
        <v>17339</v>
      </c>
      <c r="B1805" s="378">
        <v>90669</v>
      </c>
      <c r="C1805" s="339" t="s">
        <v>14251</v>
      </c>
      <c r="D1805" s="378" t="s">
        <v>462</v>
      </c>
      <c r="E1805" s="441">
        <v>8.94</v>
      </c>
      <c r="F1805" s="442">
        <v>0</v>
      </c>
    </row>
    <row r="1806" spans="1:6" x14ac:dyDescent="0.25">
      <c r="A1806" s="377" t="s">
        <v>17339</v>
      </c>
      <c r="B1806" s="378">
        <v>90668</v>
      </c>
      <c r="C1806" s="339" t="s">
        <v>14229</v>
      </c>
      <c r="D1806" s="378" t="s">
        <v>353</v>
      </c>
      <c r="E1806" s="441">
        <v>32.979999999999997</v>
      </c>
      <c r="F1806" s="442">
        <v>0</v>
      </c>
    </row>
    <row r="1807" spans="1:6" x14ac:dyDescent="0.25">
      <c r="A1807" s="377" t="s">
        <v>17339</v>
      </c>
      <c r="B1807" s="378">
        <v>102980</v>
      </c>
      <c r="C1807" s="339" t="s">
        <v>17443</v>
      </c>
      <c r="D1807" s="378" t="s">
        <v>462</v>
      </c>
      <c r="E1807" s="441">
        <v>0</v>
      </c>
      <c r="F1807" s="442"/>
    </row>
    <row r="1808" spans="1:6" x14ac:dyDescent="0.25">
      <c r="A1808" s="377" t="s">
        <v>17339</v>
      </c>
      <c r="B1808" s="378">
        <v>102981</v>
      </c>
      <c r="C1808" s="339" t="s">
        <v>17444</v>
      </c>
      <c r="D1808" s="378" t="s">
        <v>353</v>
      </c>
      <c r="E1808" s="441">
        <v>0</v>
      </c>
      <c r="F1808" s="442"/>
    </row>
    <row r="1809" spans="1:6" x14ac:dyDescent="0.25">
      <c r="A1809" s="377" t="s">
        <v>17339</v>
      </c>
      <c r="B1809" s="378">
        <v>5946</v>
      </c>
      <c r="C1809" s="339" t="s">
        <v>487</v>
      </c>
      <c r="D1809" s="378" t="s">
        <v>462</v>
      </c>
      <c r="E1809" s="441">
        <v>99.98</v>
      </c>
      <c r="F1809" s="442">
        <v>0</v>
      </c>
    </row>
    <row r="1810" spans="1:6" x14ac:dyDescent="0.25">
      <c r="A1810" s="377" t="s">
        <v>17339</v>
      </c>
      <c r="B1810" s="378">
        <v>5944</v>
      </c>
      <c r="C1810" s="339" t="s">
        <v>380</v>
      </c>
      <c r="D1810" s="378" t="s">
        <v>353</v>
      </c>
      <c r="E1810" s="441">
        <v>236.02</v>
      </c>
      <c r="F1810" s="442">
        <v>0</v>
      </c>
    </row>
    <row r="1811" spans="1:6" x14ac:dyDescent="0.25">
      <c r="A1811" s="377" t="s">
        <v>17339</v>
      </c>
      <c r="B1811" s="378">
        <v>5942</v>
      </c>
      <c r="C1811" s="339" t="s">
        <v>486</v>
      </c>
      <c r="D1811" s="378" t="s">
        <v>462</v>
      </c>
      <c r="E1811" s="441">
        <v>81.790000000000006</v>
      </c>
      <c r="F1811" s="442">
        <v>0</v>
      </c>
    </row>
    <row r="1812" spans="1:6" x14ac:dyDescent="0.25">
      <c r="A1812" s="377" t="s">
        <v>17339</v>
      </c>
      <c r="B1812" s="378">
        <v>5940</v>
      </c>
      <c r="C1812" s="339" t="s">
        <v>379</v>
      </c>
      <c r="D1812" s="378" t="s">
        <v>353</v>
      </c>
      <c r="E1812" s="441">
        <v>174.79</v>
      </c>
      <c r="F1812" s="442">
        <v>0</v>
      </c>
    </row>
    <row r="1813" spans="1:6" x14ac:dyDescent="0.25">
      <c r="A1813" s="377" t="s">
        <v>17339</v>
      </c>
      <c r="B1813" s="378">
        <v>102893</v>
      </c>
      <c r="C1813" s="339" t="s">
        <v>17445</v>
      </c>
      <c r="D1813" s="378" t="s">
        <v>462</v>
      </c>
      <c r="E1813" s="441">
        <v>0</v>
      </c>
      <c r="F1813" s="442"/>
    </row>
    <row r="1814" spans="1:6" x14ac:dyDescent="0.25">
      <c r="A1814" s="377" t="s">
        <v>17339</v>
      </c>
      <c r="B1814" s="378">
        <v>102892</v>
      </c>
      <c r="C1814" s="339" t="s">
        <v>17446</v>
      </c>
      <c r="D1814" s="378" t="s">
        <v>353</v>
      </c>
      <c r="E1814" s="441">
        <v>0</v>
      </c>
      <c r="F1814" s="442"/>
    </row>
    <row r="1815" spans="1:6" x14ac:dyDescent="0.25">
      <c r="A1815" s="377" t="s">
        <v>17339</v>
      </c>
      <c r="B1815" s="378">
        <v>89251</v>
      </c>
      <c r="C1815" s="339" t="s">
        <v>507</v>
      </c>
      <c r="D1815" s="378" t="s">
        <v>462</v>
      </c>
      <c r="E1815" s="441">
        <v>369.68</v>
      </c>
      <c r="F1815" s="442">
        <v>0</v>
      </c>
    </row>
    <row r="1816" spans="1:6" x14ac:dyDescent="0.25">
      <c r="A1816" s="377" t="s">
        <v>17339</v>
      </c>
      <c r="B1816" s="378">
        <v>89250</v>
      </c>
      <c r="C1816" s="339" t="s">
        <v>400</v>
      </c>
      <c r="D1816" s="378" t="s">
        <v>353</v>
      </c>
      <c r="E1816" s="441">
        <v>1209.9100000000001</v>
      </c>
      <c r="F1816" s="442">
        <v>0</v>
      </c>
    </row>
    <row r="1817" spans="1:6" x14ac:dyDescent="0.25">
      <c r="A1817" s="377" t="s">
        <v>17339</v>
      </c>
      <c r="B1817" s="378">
        <v>102959</v>
      </c>
      <c r="C1817" s="339" t="s">
        <v>17447</v>
      </c>
      <c r="D1817" s="378" t="s">
        <v>462</v>
      </c>
      <c r="E1817" s="441">
        <v>0</v>
      </c>
      <c r="F1817" s="442"/>
    </row>
    <row r="1818" spans="1:6" x14ac:dyDescent="0.25">
      <c r="A1818" s="377" t="s">
        <v>17339</v>
      </c>
      <c r="B1818" s="378">
        <v>102958</v>
      </c>
      <c r="C1818" s="339" t="s">
        <v>17448</v>
      </c>
      <c r="D1818" s="378" t="s">
        <v>353</v>
      </c>
      <c r="E1818" s="441">
        <v>0</v>
      </c>
      <c r="F1818" s="442"/>
    </row>
    <row r="1819" spans="1:6" x14ac:dyDescent="0.25">
      <c r="A1819" s="377" t="s">
        <v>17339</v>
      </c>
      <c r="B1819" s="378">
        <v>5681</v>
      </c>
      <c r="C1819" s="339" t="s">
        <v>464</v>
      </c>
      <c r="D1819" s="378" t="s">
        <v>462</v>
      </c>
      <c r="E1819" s="441">
        <v>73.13</v>
      </c>
      <c r="F1819" s="442">
        <v>0</v>
      </c>
    </row>
    <row r="1820" spans="1:6" x14ac:dyDescent="0.25">
      <c r="A1820" s="377" t="s">
        <v>17339</v>
      </c>
      <c r="B1820" s="378">
        <v>5680</v>
      </c>
      <c r="C1820" s="339" t="s">
        <v>355</v>
      </c>
      <c r="D1820" s="378" t="s">
        <v>353</v>
      </c>
      <c r="E1820" s="441">
        <v>148.74</v>
      </c>
      <c r="F1820" s="442">
        <v>0</v>
      </c>
    </row>
    <row r="1821" spans="1:6" x14ac:dyDescent="0.25">
      <c r="A1821" s="377" t="s">
        <v>17339</v>
      </c>
      <c r="B1821" s="378">
        <v>5877</v>
      </c>
      <c r="C1821" s="339" t="s">
        <v>477</v>
      </c>
      <c r="D1821" s="378" t="s">
        <v>462</v>
      </c>
      <c r="E1821" s="441">
        <v>75.62</v>
      </c>
      <c r="F1821" s="442">
        <v>0</v>
      </c>
    </row>
    <row r="1822" spans="1:6" x14ac:dyDescent="0.25">
      <c r="A1822" s="377" t="s">
        <v>17339</v>
      </c>
      <c r="B1822" s="378">
        <v>5875</v>
      </c>
      <c r="C1822" s="339" t="s">
        <v>370</v>
      </c>
      <c r="D1822" s="378" t="s">
        <v>353</v>
      </c>
      <c r="E1822" s="441">
        <v>149.55000000000001</v>
      </c>
      <c r="F1822" s="442">
        <v>0</v>
      </c>
    </row>
    <row r="1823" spans="1:6" x14ac:dyDescent="0.25">
      <c r="A1823" s="377" t="s">
        <v>17339</v>
      </c>
      <c r="B1823" s="378">
        <v>5679</v>
      </c>
      <c r="C1823" s="339" t="s">
        <v>463</v>
      </c>
      <c r="D1823" s="378" t="s">
        <v>462</v>
      </c>
      <c r="E1823" s="441">
        <v>76.78</v>
      </c>
      <c r="F1823" s="442">
        <v>0</v>
      </c>
    </row>
    <row r="1824" spans="1:6" x14ac:dyDescent="0.25">
      <c r="A1824" s="377" t="s">
        <v>17339</v>
      </c>
      <c r="B1824" s="378">
        <v>5678</v>
      </c>
      <c r="C1824" s="339" t="s">
        <v>354</v>
      </c>
      <c r="D1824" s="378" t="s">
        <v>353</v>
      </c>
      <c r="E1824" s="441">
        <v>161.29</v>
      </c>
      <c r="F1824" s="442">
        <v>0</v>
      </c>
    </row>
    <row r="1825" spans="1:6" x14ac:dyDescent="0.25">
      <c r="A1825" s="377" t="s">
        <v>17339</v>
      </c>
      <c r="B1825" s="378">
        <v>6880</v>
      </c>
      <c r="C1825" s="339" t="s">
        <v>492</v>
      </c>
      <c r="D1825" s="378" t="s">
        <v>462</v>
      </c>
      <c r="E1825" s="441">
        <v>91.17</v>
      </c>
      <c r="F1825" s="442">
        <v>0</v>
      </c>
    </row>
    <row r="1826" spans="1:6" x14ac:dyDescent="0.25">
      <c r="A1826" s="377" t="s">
        <v>17339</v>
      </c>
      <c r="B1826" s="378">
        <v>6879</v>
      </c>
      <c r="C1826" s="339" t="s">
        <v>383</v>
      </c>
      <c r="D1826" s="378" t="s">
        <v>353</v>
      </c>
      <c r="E1826" s="441">
        <v>211.87</v>
      </c>
      <c r="F1826" s="442">
        <v>0</v>
      </c>
    </row>
    <row r="1827" spans="1:6" x14ac:dyDescent="0.25">
      <c r="A1827" s="377" t="s">
        <v>17339</v>
      </c>
      <c r="B1827" s="378">
        <v>96464</v>
      </c>
      <c r="C1827" s="339" t="s">
        <v>17449</v>
      </c>
      <c r="D1827" s="378" t="s">
        <v>462</v>
      </c>
      <c r="E1827" s="441">
        <v>94.6</v>
      </c>
      <c r="F1827" s="442">
        <v>0</v>
      </c>
    </row>
    <row r="1828" spans="1:6" x14ac:dyDescent="0.25">
      <c r="A1828" s="377" t="s">
        <v>17339</v>
      </c>
      <c r="B1828" s="378">
        <v>96463</v>
      </c>
      <c r="C1828" s="339" t="s">
        <v>17450</v>
      </c>
      <c r="D1828" s="378" t="s">
        <v>353</v>
      </c>
      <c r="E1828" s="441">
        <v>218.09</v>
      </c>
      <c r="F1828" s="442">
        <v>0</v>
      </c>
    </row>
    <row r="1829" spans="1:6" x14ac:dyDescent="0.25">
      <c r="A1829" s="377" t="s">
        <v>17339</v>
      </c>
      <c r="B1829" s="378">
        <v>7050</v>
      </c>
      <c r="C1829" s="339" t="s">
        <v>494</v>
      </c>
      <c r="D1829" s="378" t="s">
        <v>462</v>
      </c>
      <c r="E1829" s="441">
        <v>84.91</v>
      </c>
      <c r="F1829" s="442">
        <v>0</v>
      </c>
    </row>
    <row r="1830" spans="1:6" x14ac:dyDescent="0.25">
      <c r="A1830" s="377" t="s">
        <v>17339</v>
      </c>
      <c r="B1830" s="378">
        <v>7049</v>
      </c>
      <c r="C1830" s="339" t="s">
        <v>385</v>
      </c>
      <c r="D1830" s="378" t="s">
        <v>353</v>
      </c>
      <c r="E1830" s="441">
        <v>224.6</v>
      </c>
      <c r="F1830" s="442">
        <v>0</v>
      </c>
    </row>
    <row r="1831" spans="1:6" x14ac:dyDescent="0.25">
      <c r="A1831" s="377" t="s">
        <v>17339</v>
      </c>
      <c r="B1831" s="378">
        <v>95632</v>
      </c>
      <c r="C1831" s="339" t="s">
        <v>556</v>
      </c>
      <c r="D1831" s="378" t="s">
        <v>462</v>
      </c>
      <c r="E1831" s="441">
        <v>88.77</v>
      </c>
      <c r="F1831" s="442">
        <v>0</v>
      </c>
    </row>
    <row r="1832" spans="1:6" x14ac:dyDescent="0.25">
      <c r="A1832" s="377" t="s">
        <v>17339</v>
      </c>
      <c r="B1832" s="378">
        <v>95631</v>
      </c>
      <c r="C1832" s="339" t="s">
        <v>449</v>
      </c>
      <c r="D1832" s="378" t="s">
        <v>353</v>
      </c>
      <c r="E1832" s="441">
        <v>232.34</v>
      </c>
      <c r="F1832" s="442">
        <v>0</v>
      </c>
    </row>
    <row r="1833" spans="1:6" x14ac:dyDescent="0.25">
      <c r="A1833" s="377" t="s">
        <v>17339</v>
      </c>
      <c r="B1833" s="378">
        <v>5685</v>
      </c>
      <c r="C1833" s="339" t="s">
        <v>465</v>
      </c>
      <c r="D1833" s="378" t="s">
        <v>462</v>
      </c>
      <c r="E1833" s="441">
        <v>71</v>
      </c>
      <c r="F1833" s="442">
        <v>0</v>
      </c>
    </row>
    <row r="1834" spans="1:6" x14ac:dyDescent="0.25">
      <c r="A1834" s="377" t="s">
        <v>17339</v>
      </c>
      <c r="B1834" s="378">
        <v>5684</v>
      </c>
      <c r="C1834" s="339" t="s">
        <v>356</v>
      </c>
      <c r="D1834" s="378" t="s">
        <v>353</v>
      </c>
      <c r="E1834" s="441">
        <v>164.39</v>
      </c>
      <c r="F1834" s="442">
        <v>0</v>
      </c>
    </row>
    <row r="1835" spans="1:6" x14ac:dyDescent="0.25">
      <c r="A1835" s="377" t="s">
        <v>17339</v>
      </c>
      <c r="B1835" s="378">
        <v>93244</v>
      </c>
      <c r="C1835" s="339" t="s">
        <v>543</v>
      </c>
      <c r="D1835" s="378" t="s">
        <v>462</v>
      </c>
      <c r="E1835" s="441">
        <v>72.48</v>
      </c>
      <c r="F1835" s="442">
        <v>0</v>
      </c>
    </row>
    <row r="1836" spans="1:6" x14ac:dyDescent="0.25">
      <c r="A1836" s="377" t="s">
        <v>17339</v>
      </c>
      <c r="B1836" s="378">
        <v>73436</v>
      </c>
      <c r="C1836" s="339" t="s">
        <v>388</v>
      </c>
      <c r="D1836" s="378" t="s">
        <v>353</v>
      </c>
      <c r="E1836" s="441">
        <v>167.28</v>
      </c>
      <c r="F1836" s="442">
        <v>0</v>
      </c>
    </row>
    <row r="1837" spans="1:6" x14ac:dyDescent="0.25">
      <c r="A1837" s="377" t="s">
        <v>17339</v>
      </c>
      <c r="B1837" s="378">
        <v>5881</v>
      </c>
      <c r="C1837" s="339" t="s">
        <v>478</v>
      </c>
      <c r="D1837" s="378" t="s">
        <v>462</v>
      </c>
      <c r="E1837" s="441">
        <v>84.13</v>
      </c>
      <c r="F1837" s="442">
        <v>0</v>
      </c>
    </row>
    <row r="1838" spans="1:6" x14ac:dyDescent="0.25">
      <c r="A1838" s="377" t="s">
        <v>17339</v>
      </c>
      <c r="B1838" s="378">
        <v>5879</v>
      </c>
      <c r="C1838" s="339" t="s">
        <v>371</v>
      </c>
      <c r="D1838" s="378" t="s">
        <v>353</v>
      </c>
      <c r="E1838" s="441">
        <v>144.57</v>
      </c>
      <c r="F1838" s="442">
        <v>0</v>
      </c>
    </row>
    <row r="1839" spans="1:6" x14ac:dyDescent="0.25">
      <c r="A1839" s="377" t="s">
        <v>17339</v>
      </c>
      <c r="B1839" s="378">
        <v>5865</v>
      </c>
      <c r="C1839" s="339" t="s">
        <v>475</v>
      </c>
      <c r="D1839" s="378" t="s">
        <v>462</v>
      </c>
      <c r="E1839" s="441">
        <v>10.8</v>
      </c>
      <c r="F1839" s="442">
        <v>0</v>
      </c>
    </row>
    <row r="1840" spans="1:6" x14ac:dyDescent="0.25">
      <c r="A1840" s="377" t="s">
        <v>17339</v>
      </c>
      <c r="B1840" s="378">
        <v>5863</v>
      </c>
      <c r="C1840" s="339" t="s">
        <v>368</v>
      </c>
      <c r="D1840" s="378" t="s">
        <v>353</v>
      </c>
      <c r="E1840" s="441">
        <v>21.46</v>
      </c>
      <c r="F1840" s="442">
        <v>0</v>
      </c>
    </row>
    <row r="1841" spans="1:6" x14ac:dyDescent="0.25">
      <c r="A1841" s="377" t="s">
        <v>17339</v>
      </c>
      <c r="B1841" s="378">
        <v>5869</v>
      </c>
      <c r="C1841" s="339" t="s">
        <v>476</v>
      </c>
      <c r="D1841" s="378" t="s">
        <v>462</v>
      </c>
      <c r="E1841" s="441">
        <v>79.17</v>
      </c>
      <c r="F1841" s="442">
        <v>0</v>
      </c>
    </row>
    <row r="1842" spans="1:6" x14ac:dyDescent="0.25">
      <c r="A1842" s="377" t="s">
        <v>17339</v>
      </c>
      <c r="B1842" s="378">
        <v>5867</v>
      </c>
      <c r="C1842" s="339" t="s">
        <v>369</v>
      </c>
      <c r="D1842" s="378" t="s">
        <v>353</v>
      </c>
      <c r="E1842" s="441">
        <v>164.08</v>
      </c>
      <c r="F1842" s="442">
        <v>0</v>
      </c>
    </row>
    <row r="1843" spans="1:6" x14ac:dyDescent="0.25">
      <c r="A1843" s="377" t="s">
        <v>17339</v>
      </c>
      <c r="B1843" s="378">
        <v>95271</v>
      </c>
      <c r="C1843" s="339" t="s">
        <v>555</v>
      </c>
      <c r="D1843" s="378" t="s">
        <v>462</v>
      </c>
      <c r="E1843" s="441">
        <v>0.73</v>
      </c>
      <c r="F1843" s="442">
        <v>0</v>
      </c>
    </row>
    <row r="1844" spans="1:6" x14ac:dyDescent="0.25">
      <c r="A1844" s="377" t="s">
        <v>17339</v>
      </c>
      <c r="B1844" s="378">
        <v>95270</v>
      </c>
      <c r="C1844" s="339" t="s">
        <v>448</v>
      </c>
      <c r="D1844" s="378" t="s">
        <v>353</v>
      </c>
      <c r="E1844" s="441">
        <v>10.199999999999999</v>
      </c>
      <c r="F1844" s="442">
        <v>0</v>
      </c>
    </row>
    <row r="1845" spans="1:6" x14ac:dyDescent="0.25">
      <c r="A1845" s="377" t="s">
        <v>17339</v>
      </c>
      <c r="B1845" s="378">
        <v>91693</v>
      </c>
      <c r="C1845" s="339" t="s">
        <v>535</v>
      </c>
      <c r="D1845" s="378" t="s">
        <v>462</v>
      </c>
      <c r="E1845" s="441">
        <v>36.86</v>
      </c>
      <c r="F1845" s="442">
        <v>0</v>
      </c>
    </row>
    <row r="1846" spans="1:6" x14ac:dyDescent="0.25">
      <c r="A1846" s="377" t="s">
        <v>17339</v>
      </c>
      <c r="B1846" s="378">
        <v>91692</v>
      </c>
      <c r="C1846" s="339" t="s">
        <v>428</v>
      </c>
      <c r="D1846" s="378" t="s">
        <v>353</v>
      </c>
      <c r="E1846" s="441">
        <v>38.11</v>
      </c>
      <c r="F1846" s="442">
        <v>0</v>
      </c>
    </row>
    <row r="1847" spans="1:6" x14ac:dyDescent="0.25">
      <c r="A1847" s="377" t="s">
        <v>17339</v>
      </c>
      <c r="B1847" s="378">
        <v>102929</v>
      </c>
      <c r="C1847" s="339" t="s">
        <v>17451</v>
      </c>
      <c r="D1847" s="378" t="s">
        <v>462</v>
      </c>
      <c r="E1847" s="441">
        <v>0</v>
      </c>
      <c r="F1847" s="442"/>
    </row>
    <row r="1848" spans="1:6" x14ac:dyDescent="0.25">
      <c r="A1848" s="377" t="s">
        <v>17339</v>
      </c>
      <c r="B1848" s="378">
        <v>102928</v>
      </c>
      <c r="C1848" s="339" t="s">
        <v>17452</v>
      </c>
      <c r="D1848" s="378" t="s">
        <v>353</v>
      </c>
      <c r="E1848" s="441">
        <v>0</v>
      </c>
      <c r="F1848" s="442"/>
    </row>
    <row r="1849" spans="1:6" x14ac:dyDescent="0.25">
      <c r="A1849" s="377" t="s">
        <v>17339</v>
      </c>
      <c r="B1849" s="378">
        <v>95140</v>
      </c>
      <c r="C1849" s="339" t="s">
        <v>552</v>
      </c>
      <c r="D1849" s="378" t="s">
        <v>462</v>
      </c>
      <c r="E1849" s="441">
        <v>0.03</v>
      </c>
      <c r="F1849" s="442">
        <v>0</v>
      </c>
    </row>
    <row r="1850" spans="1:6" x14ac:dyDescent="0.25">
      <c r="A1850" s="377" t="s">
        <v>17339</v>
      </c>
      <c r="B1850" s="378">
        <v>95139</v>
      </c>
      <c r="C1850" s="339" t="s">
        <v>445</v>
      </c>
      <c r="D1850" s="378" t="s">
        <v>353</v>
      </c>
      <c r="E1850" s="441">
        <v>0.05</v>
      </c>
      <c r="F1850" s="442">
        <v>0</v>
      </c>
    </row>
    <row r="1851" spans="1:6" x14ac:dyDescent="0.25">
      <c r="A1851" s="377" t="s">
        <v>17339</v>
      </c>
      <c r="B1851" s="378">
        <v>89027</v>
      </c>
      <c r="C1851" s="339" t="s">
        <v>14248</v>
      </c>
      <c r="D1851" s="378" t="s">
        <v>462</v>
      </c>
      <c r="E1851" s="441">
        <v>5.49</v>
      </c>
      <c r="F1851" s="442">
        <v>0</v>
      </c>
    </row>
    <row r="1852" spans="1:6" x14ac:dyDescent="0.25">
      <c r="A1852" s="377" t="s">
        <v>17339</v>
      </c>
      <c r="B1852" s="378">
        <v>89028</v>
      </c>
      <c r="C1852" s="339" t="s">
        <v>14226</v>
      </c>
      <c r="D1852" s="378" t="s">
        <v>353</v>
      </c>
      <c r="E1852" s="441">
        <v>184.32</v>
      </c>
      <c r="F1852" s="442">
        <v>0</v>
      </c>
    </row>
    <row r="1853" spans="1:6" x14ac:dyDescent="0.25">
      <c r="A1853" s="377" t="s">
        <v>17339</v>
      </c>
      <c r="B1853" s="378">
        <v>7031</v>
      </c>
      <c r="C1853" s="339" t="s">
        <v>14242</v>
      </c>
      <c r="D1853" s="378" t="s">
        <v>462</v>
      </c>
      <c r="E1853" s="441">
        <v>6.76</v>
      </c>
      <c r="F1853" s="442">
        <v>0</v>
      </c>
    </row>
    <row r="1854" spans="1:6" x14ac:dyDescent="0.25">
      <c r="A1854" s="377" t="s">
        <v>17339</v>
      </c>
      <c r="B1854" s="378">
        <v>7030</v>
      </c>
      <c r="C1854" s="339" t="s">
        <v>14220</v>
      </c>
      <c r="D1854" s="378" t="s">
        <v>353</v>
      </c>
      <c r="E1854" s="441">
        <v>273.63</v>
      </c>
      <c r="F1854" s="442">
        <v>0</v>
      </c>
    </row>
    <row r="1855" spans="1:6" x14ac:dyDescent="0.25">
      <c r="A1855" s="377" t="s">
        <v>17339</v>
      </c>
      <c r="B1855" s="378">
        <v>102947</v>
      </c>
      <c r="C1855" s="339" t="s">
        <v>17453</v>
      </c>
      <c r="D1855" s="378" t="s">
        <v>462</v>
      </c>
      <c r="E1855" s="441">
        <v>0</v>
      </c>
      <c r="F1855" s="442"/>
    </row>
    <row r="1856" spans="1:6" x14ac:dyDescent="0.25">
      <c r="A1856" s="377" t="s">
        <v>17339</v>
      </c>
      <c r="B1856" s="378">
        <v>102946</v>
      </c>
      <c r="C1856" s="339" t="s">
        <v>17454</v>
      </c>
      <c r="D1856" s="378" t="s">
        <v>353</v>
      </c>
      <c r="E1856" s="441">
        <v>0</v>
      </c>
      <c r="F1856" s="442"/>
    </row>
    <row r="1857" spans="1:6" x14ac:dyDescent="0.25">
      <c r="A1857" s="377" t="s">
        <v>17339</v>
      </c>
      <c r="B1857" s="378">
        <v>104092</v>
      </c>
      <c r="C1857" s="339" t="s">
        <v>13020</v>
      </c>
      <c r="D1857" s="378" t="s">
        <v>462</v>
      </c>
      <c r="E1857" s="441">
        <v>0.03</v>
      </c>
      <c r="F1857" s="442">
        <v>0</v>
      </c>
    </row>
    <row r="1858" spans="1:6" x14ac:dyDescent="0.25">
      <c r="A1858" s="377" t="s">
        <v>17339</v>
      </c>
      <c r="B1858" s="378">
        <v>104091</v>
      </c>
      <c r="C1858" s="339" t="s">
        <v>13018</v>
      </c>
      <c r="D1858" s="378" t="s">
        <v>353</v>
      </c>
      <c r="E1858" s="441">
        <v>0.66</v>
      </c>
      <c r="F1858" s="442">
        <v>0</v>
      </c>
    </row>
    <row r="1859" spans="1:6" x14ac:dyDescent="0.25">
      <c r="A1859" s="377" t="s">
        <v>17339</v>
      </c>
      <c r="B1859" s="378">
        <v>104098</v>
      </c>
      <c r="C1859" s="339" t="s">
        <v>13021</v>
      </c>
      <c r="D1859" s="378" t="s">
        <v>462</v>
      </c>
      <c r="E1859" s="441">
        <v>0.05</v>
      </c>
      <c r="F1859" s="442">
        <v>0</v>
      </c>
    </row>
    <row r="1860" spans="1:6" x14ac:dyDescent="0.25">
      <c r="A1860" s="377" t="s">
        <v>17339</v>
      </c>
      <c r="B1860" s="378">
        <v>104097</v>
      </c>
      <c r="C1860" s="339" t="s">
        <v>13019</v>
      </c>
      <c r="D1860" s="378" t="s">
        <v>353</v>
      </c>
      <c r="E1860" s="441">
        <v>0.92</v>
      </c>
      <c r="F1860" s="442">
        <v>0</v>
      </c>
    </row>
    <row r="1861" spans="1:6" x14ac:dyDescent="0.25">
      <c r="A1861" s="377" t="s">
        <v>17339</v>
      </c>
      <c r="B1861" s="378">
        <v>102905</v>
      </c>
      <c r="C1861" s="339" t="s">
        <v>17455</v>
      </c>
      <c r="D1861" s="378" t="s">
        <v>462</v>
      </c>
      <c r="E1861" s="441">
        <v>0</v>
      </c>
      <c r="F1861" s="442"/>
    </row>
    <row r="1862" spans="1:6" x14ac:dyDescent="0.25">
      <c r="A1862" s="377" t="s">
        <v>17339</v>
      </c>
      <c r="B1862" s="378">
        <v>102904</v>
      </c>
      <c r="C1862" s="339" t="s">
        <v>17456</v>
      </c>
      <c r="D1862" s="378" t="s">
        <v>353</v>
      </c>
      <c r="E1862" s="441">
        <v>0</v>
      </c>
      <c r="F1862" s="442"/>
    </row>
    <row r="1863" spans="1:6" x14ac:dyDescent="0.25">
      <c r="A1863" s="377" t="s">
        <v>17339</v>
      </c>
      <c r="B1863" s="378">
        <v>89031</v>
      </c>
      <c r="C1863" s="339" t="s">
        <v>502</v>
      </c>
      <c r="D1863" s="378" t="s">
        <v>462</v>
      </c>
      <c r="E1863" s="441">
        <v>85.13</v>
      </c>
      <c r="F1863" s="442">
        <v>0</v>
      </c>
    </row>
    <row r="1864" spans="1:6" x14ac:dyDescent="0.25">
      <c r="A1864" s="377" t="s">
        <v>17339</v>
      </c>
      <c r="B1864" s="378">
        <v>89032</v>
      </c>
      <c r="C1864" s="339" t="s">
        <v>396</v>
      </c>
      <c r="D1864" s="378" t="s">
        <v>353</v>
      </c>
      <c r="E1864" s="441">
        <v>208.64</v>
      </c>
      <c r="F1864" s="442">
        <v>0</v>
      </c>
    </row>
    <row r="1865" spans="1:6" x14ac:dyDescent="0.25">
      <c r="A1865" s="377" t="s">
        <v>17339</v>
      </c>
      <c r="B1865" s="378">
        <v>88844</v>
      </c>
      <c r="C1865" s="339" t="s">
        <v>500</v>
      </c>
      <c r="D1865" s="378" t="s">
        <v>462</v>
      </c>
      <c r="E1865" s="441">
        <v>87.39</v>
      </c>
      <c r="F1865" s="442">
        <v>0</v>
      </c>
    </row>
    <row r="1866" spans="1:6" x14ac:dyDescent="0.25">
      <c r="A1866" s="377" t="s">
        <v>17339</v>
      </c>
      <c r="B1866" s="378">
        <v>88843</v>
      </c>
      <c r="C1866" s="339" t="s">
        <v>394</v>
      </c>
      <c r="D1866" s="378" t="s">
        <v>353</v>
      </c>
      <c r="E1866" s="441">
        <v>229.63</v>
      </c>
      <c r="F1866" s="442">
        <v>0</v>
      </c>
    </row>
    <row r="1867" spans="1:6" x14ac:dyDescent="0.25">
      <c r="A1867" s="377" t="s">
        <v>17339</v>
      </c>
      <c r="B1867" s="378">
        <v>5853</v>
      </c>
      <c r="C1867" s="339" t="s">
        <v>473</v>
      </c>
      <c r="D1867" s="378" t="s">
        <v>462</v>
      </c>
      <c r="E1867" s="441">
        <v>99.48</v>
      </c>
      <c r="F1867" s="442">
        <v>0</v>
      </c>
    </row>
    <row r="1868" spans="1:6" x14ac:dyDescent="0.25">
      <c r="A1868" s="377" t="s">
        <v>17339</v>
      </c>
      <c r="B1868" s="378">
        <v>5851</v>
      </c>
      <c r="C1868" s="339" t="s">
        <v>366</v>
      </c>
      <c r="D1868" s="378" t="s">
        <v>353</v>
      </c>
      <c r="E1868" s="441">
        <v>272.58999999999997</v>
      </c>
      <c r="F1868" s="442">
        <v>0</v>
      </c>
    </row>
    <row r="1869" spans="1:6" x14ac:dyDescent="0.25">
      <c r="A1869" s="377" t="s">
        <v>17339</v>
      </c>
      <c r="B1869" s="378">
        <v>5849</v>
      </c>
      <c r="C1869" s="339" t="s">
        <v>472</v>
      </c>
      <c r="D1869" s="378" t="s">
        <v>462</v>
      </c>
      <c r="E1869" s="441">
        <v>99.09</v>
      </c>
      <c r="F1869" s="442">
        <v>0</v>
      </c>
    </row>
    <row r="1870" spans="1:6" x14ac:dyDescent="0.25">
      <c r="A1870" s="377" t="s">
        <v>17339</v>
      </c>
      <c r="B1870" s="378">
        <v>5847</v>
      </c>
      <c r="C1870" s="339" t="s">
        <v>365</v>
      </c>
      <c r="D1870" s="378" t="s">
        <v>353</v>
      </c>
      <c r="E1870" s="441">
        <v>284.43</v>
      </c>
      <c r="F1870" s="442">
        <v>0</v>
      </c>
    </row>
    <row r="1871" spans="1:6" x14ac:dyDescent="0.25">
      <c r="A1871" s="377" t="s">
        <v>17339</v>
      </c>
      <c r="B1871" s="378">
        <v>5857</v>
      </c>
      <c r="C1871" s="339" t="s">
        <v>474</v>
      </c>
      <c r="D1871" s="378" t="s">
        <v>462</v>
      </c>
      <c r="E1871" s="441">
        <v>242.19</v>
      </c>
      <c r="F1871" s="442">
        <v>0</v>
      </c>
    </row>
    <row r="1872" spans="1:6" x14ac:dyDescent="0.25">
      <c r="A1872" s="377" t="s">
        <v>17339</v>
      </c>
      <c r="B1872" s="378">
        <v>5855</v>
      </c>
      <c r="C1872" s="339" t="s">
        <v>367</v>
      </c>
      <c r="D1872" s="378" t="s">
        <v>353</v>
      </c>
      <c r="E1872" s="441">
        <v>717.48</v>
      </c>
      <c r="F1872" s="442">
        <v>0</v>
      </c>
    </row>
    <row r="1873" spans="1:6" x14ac:dyDescent="0.25">
      <c r="A1873" s="377" t="s">
        <v>17339</v>
      </c>
      <c r="B1873" s="378">
        <v>96021</v>
      </c>
      <c r="C1873" s="339" t="s">
        <v>560</v>
      </c>
      <c r="D1873" s="378" t="s">
        <v>462</v>
      </c>
      <c r="E1873" s="441">
        <v>63.6</v>
      </c>
      <c r="F1873" s="442">
        <v>0</v>
      </c>
    </row>
    <row r="1874" spans="1:6" x14ac:dyDescent="0.25">
      <c r="A1874" s="377" t="s">
        <v>17339</v>
      </c>
      <c r="B1874" s="378">
        <v>96020</v>
      </c>
      <c r="C1874" s="339" t="s">
        <v>453</v>
      </c>
      <c r="D1874" s="378" t="s">
        <v>353</v>
      </c>
      <c r="E1874" s="441">
        <v>185.01</v>
      </c>
      <c r="F1874" s="442">
        <v>0</v>
      </c>
    </row>
    <row r="1875" spans="1:6" x14ac:dyDescent="0.25">
      <c r="A1875" s="377" t="s">
        <v>17339</v>
      </c>
      <c r="B1875" s="378">
        <v>96014</v>
      </c>
      <c r="C1875" s="339" t="s">
        <v>559</v>
      </c>
      <c r="D1875" s="378" t="s">
        <v>462</v>
      </c>
      <c r="E1875" s="441">
        <v>63.84</v>
      </c>
      <c r="F1875" s="442">
        <v>0</v>
      </c>
    </row>
    <row r="1876" spans="1:6" x14ac:dyDescent="0.25">
      <c r="A1876" s="377" t="s">
        <v>17339</v>
      </c>
      <c r="B1876" s="378">
        <v>96013</v>
      </c>
      <c r="C1876" s="339" t="s">
        <v>452</v>
      </c>
      <c r="D1876" s="378" t="s">
        <v>353</v>
      </c>
      <c r="E1876" s="441">
        <v>185.47</v>
      </c>
      <c r="F1876" s="442">
        <v>0</v>
      </c>
    </row>
    <row r="1877" spans="1:6" x14ac:dyDescent="0.25">
      <c r="A1877" s="377" t="s">
        <v>17339</v>
      </c>
      <c r="B1877" s="378">
        <v>96029</v>
      </c>
      <c r="C1877" s="339" t="s">
        <v>561</v>
      </c>
      <c r="D1877" s="378" t="s">
        <v>462</v>
      </c>
      <c r="E1877" s="441">
        <v>57.54</v>
      </c>
      <c r="F1877" s="442">
        <v>0</v>
      </c>
    </row>
    <row r="1878" spans="1:6" x14ac:dyDescent="0.25">
      <c r="A1878" s="377" t="s">
        <v>17339</v>
      </c>
      <c r="B1878" s="378">
        <v>96028</v>
      </c>
      <c r="C1878" s="339" t="s">
        <v>454</v>
      </c>
      <c r="D1878" s="378" t="s">
        <v>353</v>
      </c>
      <c r="E1878" s="441">
        <v>143.91999999999999</v>
      </c>
      <c r="F1878" s="442">
        <v>0</v>
      </c>
    </row>
    <row r="1879" spans="1:6" x14ac:dyDescent="0.25">
      <c r="A1879" s="377" t="s">
        <v>17339</v>
      </c>
      <c r="B1879" s="378">
        <v>96155</v>
      </c>
      <c r="C1879" s="339" t="s">
        <v>563</v>
      </c>
      <c r="D1879" s="378" t="s">
        <v>462</v>
      </c>
      <c r="E1879" s="441">
        <v>57.78</v>
      </c>
      <c r="F1879" s="442">
        <v>0</v>
      </c>
    </row>
    <row r="1880" spans="1:6" x14ac:dyDescent="0.25">
      <c r="A1880" s="377" t="s">
        <v>17339</v>
      </c>
      <c r="B1880" s="378">
        <v>96157</v>
      </c>
      <c r="C1880" s="339" t="s">
        <v>456</v>
      </c>
      <c r="D1880" s="378" t="s">
        <v>353</v>
      </c>
      <c r="E1880" s="441">
        <v>144.38</v>
      </c>
      <c r="F1880" s="442">
        <v>0</v>
      </c>
    </row>
    <row r="1881" spans="1:6" x14ac:dyDescent="0.25">
      <c r="A1881" s="377" t="s">
        <v>17339</v>
      </c>
      <c r="B1881" s="378">
        <v>5845</v>
      </c>
      <c r="C1881" s="339" t="s">
        <v>471</v>
      </c>
      <c r="D1881" s="378" t="s">
        <v>462</v>
      </c>
      <c r="E1881" s="441">
        <v>59.51</v>
      </c>
      <c r="F1881" s="442">
        <v>0</v>
      </c>
    </row>
    <row r="1882" spans="1:6" x14ac:dyDescent="0.25">
      <c r="A1882" s="377" t="s">
        <v>17339</v>
      </c>
      <c r="B1882" s="378">
        <v>5843</v>
      </c>
      <c r="C1882" s="339" t="s">
        <v>364</v>
      </c>
      <c r="D1882" s="378" t="s">
        <v>353</v>
      </c>
      <c r="E1882" s="441">
        <v>177.36</v>
      </c>
      <c r="F1882" s="442">
        <v>0</v>
      </c>
    </row>
    <row r="1883" spans="1:6" x14ac:dyDescent="0.25">
      <c r="A1883" s="377" t="s">
        <v>17339</v>
      </c>
      <c r="B1883" s="378">
        <v>89036</v>
      </c>
      <c r="C1883" s="339" t="s">
        <v>503</v>
      </c>
      <c r="D1883" s="378" t="s">
        <v>462</v>
      </c>
      <c r="E1883" s="441">
        <v>53.41</v>
      </c>
      <c r="F1883" s="442">
        <v>0</v>
      </c>
    </row>
    <row r="1884" spans="1:6" x14ac:dyDescent="0.25">
      <c r="A1884" s="377" t="s">
        <v>17339</v>
      </c>
      <c r="B1884" s="378">
        <v>89035</v>
      </c>
      <c r="C1884" s="339" t="s">
        <v>397</v>
      </c>
      <c r="D1884" s="378" t="s">
        <v>353</v>
      </c>
      <c r="E1884" s="441">
        <v>136.22999999999999</v>
      </c>
      <c r="F1884" s="442">
        <v>0</v>
      </c>
    </row>
    <row r="1885" spans="1:6" x14ac:dyDescent="0.25">
      <c r="A1885" s="377" t="s">
        <v>17339</v>
      </c>
      <c r="B1885" s="378">
        <v>102911</v>
      </c>
      <c r="C1885" s="339" t="s">
        <v>17457</v>
      </c>
      <c r="D1885" s="378" t="s">
        <v>462</v>
      </c>
      <c r="E1885" s="441">
        <v>0</v>
      </c>
      <c r="F1885" s="442"/>
    </row>
    <row r="1886" spans="1:6" x14ac:dyDescent="0.25">
      <c r="A1886" s="377" t="s">
        <v>17339</v>
      </c>
      <c r="B1886" s="378">
        <v>102910</v>
      </c>
      <c r="C1886" s="339" t="s">
        <v>17458</v>
      </c>
      <c r="D1886" s="378" t="s">
        <v>353</v>
      </c>
      <c r="E1886" s="441">
        <v>0</v>
      </c>
      <c r="F1886" s="442"/>
    </row>
    <row r="1887" spans="1:6" x14ac:dyDescent="0.25">
      <c r="A1887" s="377" t="s">
        <v>17339</v>
      </c>
      <c r="B1887" s="378">
        <v>93440</v>
      </c>
      <c r="C1887" s="339" t="s">
        <v>14259</v>
      </c>
      <c r="D1887" s="378" t="s">
        <v>462</v>
      </c>
      <c r="E1887" s="441">
        <v>175.03</v>
      </c>
      <c r="F1887" s="442">
        <v>0</v>
      </c>
    </row>
    <row r="1888" spans="1:6" x14ac:dyDescent="0.25">
      <c r="A1888" s="377" t="s">
        <v>17339</v>
      </c>
      <c r="B1888" s="378">
        <v>93439</v>
      </c>
      <c r="C1888" s="339" t="s">
        <v>14237</v>
      </c>
      <c r="D1888" s="378" t="s">
        <v>353</v>
      </c>
      <c r="E1888" s="441">
        <v>299.20999999999998</v>
      </c>
      <c r="F1888" s="442">
        <v>0</v>
      </c>
    </row>
    <row r="1889" spans="1:6" x14ac:dyDescent="0.25">
      <c r="A1889" s="377" t="s">
        <v>17339</v>
      </c>
      <c r="B1889" s="378">
        <v>100648</v>
      </c>
      <c r="C1889" s="339" t="s">
        <v>567</v>
      </c>
      <c r="D1889" s="378" t="s">
        <v>462</v>
      </c>
      <c r="E1889" s="441">
        <v>602.88</v>
      </c>
      <c r="F1889" s="442">
        <v>0</v>
      </c>
    </row>
    <row r="1890" spans="1:6" x14ac:dyDescent="0.25">
      <c r="A1890" s="377" t="s">
        <v>17339</v>
      </c>
      <c r="B1890" s="378">
        <v>100647</v>
      </c>
      <c r="C1890" s="339" t="s">
        <v>459</v>
      </c>
      <c r="D1890" s="378" t="s">
        <v>353</v>
      </c>
      <c r="E1890" s="441">
        <v>6738.05</v>
      </c>
      <c r="F1890" s="442">
        <v>0</v>
      </c>
    </row>
    <row r="1891" spans="1:6" x14ac:dyDescent="0.25">
      <c r="A1891" s="377" t="s">
        <v>17339</v>
      </c>
      <c r="B1891" s="378">
        <v>5829</v>
      </c>
      <c r="C1891" s="339" t="s">
        <v>468</v>
      </c>
      <c r="D1891" s="378" t="s">
        <v>462</v>
      </c>
      <c r="E1891" s="441">
        <v>205.59</v>
      </c>
      <c r="F1891" s="442">
        <v>0</v>
      </c>
    </row>
    <row r="1892" spans="1:6" x14ac:dyDescent="0.25">
      <c r="A1892" s="377" t="s">
        <v>17339</v>
      </c>
      <c r="B1892" s="378">
        <v>5823</v>
      </c>
      <c r="C1892" s="339" t="s">
        <v>360</v>
      </c>
      <c r="D1892" s="378" t="s">
        <v>353</v>
      </c>
      <c r="E1892" s="441">
        <v>262.14999999999998</v>
      </c>
      <c r="F1892" s="442">
        <v>0</v>
      </c>
    </row>
    <row r="1893" spans="1:6" x14ac:dyDescent="0.25">
      <c r="A1893" s="377" t="s">
        <v>17339</v>
      </c>
      <c r="B1893" s="378">
        <v>106095</v>
      </c>
      <c r="C1893" s="339" t="s">
        <v>20049</v>
      </c>
      <c r="D1893" s="378" t="s">
        <v>462</v>
      </c>
      <c r="E1893" s="441">
        <v>117.07</v>
      </c>
      <c r="F1893" s="442">
        <v>0</v>
      </c>
    </row>
    <row r="1894" spans="1:6" x14ac:dyDescent="0.25">
      <c r="A1894" s="377" t="s">
        <v>17339</v>
      </c>
      <c r="B1894" s="378">
        <v>106094</v>
      </c>
      <c r="C1894" s="339" t="s">
        <v>20050</v>
      </c>
      <c r="D1894" s="378" t="s">
        <v>353</v>
      </c>
      <c r="E1894" s="441">
        <v>342.26</v>
      </c>
      <c r="F1894" s="442">
        <v>0</v>
      </c>
    </row>
    <row r="1895" spans="1:6" x14ac:dyDescent="0.25">
      <c r="A1895" s="377" t="s">
        <v>17339</v>
      </c>
      <c r="B1895" s="378">
        <v>100642</v>
      </c>
      <c r="C1895" s="339" t="s">
        <v>566</v>
      </c>
      <c r="D1895" s="378" t="s">
        <v>462</v>
      </c>
      <c r="E1895" s="441">
        <v>308.14999999999998</v>
      </c>
      <c r="F1895" s="442">
        <v>0</v>
      </c>
    </row>
    <row r="1896" spans="1:6" x14ac:dyDescent="0.25">
      <c r="A1896" s="377" t="s">
        <v>17339</v>
      </c>
      <c r="B1896" s="378">
        <v>100641</v>
      </c>
      <c r="C1896" s="339" t="s">
        <v>458</v>
      </c>
      <c r="D1896" s="378" t="s">
        <v>353</v>
      </c>
      <c r="E1896" s="441">
        <v>4937.62</v>
      </c>
      <c r="F1896" s="442">
        <v>0</v>
      </c>
    </row>
    <row r="1897" spans="1:6" x14ac:dyDescent="0.25">
      <c r="A1897" s="377" t="s">
        <v>17339</v>
      </c>
      <c r="B1897" s="378">
        <v>93434</v>
      </c>
      <c r="C1897" s="339" t="s">
        <v>14258</v>
      </c>
      <c r="D1897" s="378" t="s">
        <v>462</v>
      </c>
      <c r="E1897" s="441">
        <v>377.29</v>
      </c>
      <c r="F1897" s="442">
        <v>0</v>
      </c>
    </row>
    <row r="1898" spans="1:6" x14ac:dyDescent="0.25">
      <c r="A1898" s="377" t="s">
        <v>17339</v>
      </c>
      <c r="B1898" s="378">
        <v>93433</v>
      </c>
      <c r="C1898" s="339" t="s">
        <v>14236</v>
      </c>
      <c r="D1898" s="378" t="s">
        <v>353</v>
      </c>
      <c r="E1898" s="441">
        <v>2771.14</v>
      </c>
      <c r="F1898" s="442">
        <v>0</v>
      </c>
    </row>
    <row r="1899" spans="1:6" x14ac:dyDescent="0.25">
      <c r="A1899" s="377" t="s">
        <v>17339</v>
      </c>
      <c r="B1899" s="378">
        <v>95122</v>
      </c>
      <c r="C1899" s="339" t="s">
        <v>550</v>
      </c>
      <c r="D1899" s="378" t="s">
        <v>462</v>
      </c>
      <c r="E1899" s="441">
        <v>261.36</v>
      </c>
      <c r="F1899" s="442">
        <v>0</v>
      </c>
    </row>
    <row r="1900" spans="1:6" x14ac:dyDescent="0.25">
      <c r="A1900" s="377" t="s">
        <v>17339</v>
      </c>
      <c r="B1900" s="378">
        <v>95121</v>
      </c>
      <c r="C1900" s="339" t="s">
        <v>442</v>
      </c>
      <c r="D1900" s="378" t="s">
        <v>353</v>
      </c>
      <c r="E1900" s="441">
        <v>399.71</v>
      </c>
      <c r="F1900" s="442">
        <v>0</v>
      </c>
    </row>
    <row r="1901" spans="1:6" x14ac:dyDescent="0.25">
      <c r="A1901" s="377" t="s">
        <v>17339</v>
      </c>
      <c r="B1901" s="378">
        <v>103662</v>
      </c>
      <c r="C1901" s="339" t="s">
        <v>17459</v>
      </c>
      <c r="D1901" s="378" t="s">
        <v>462</v>
      </c>
      <c r="E1901" s="441">
        <v>0</v>
      </c>
      <c r="F1901" s="442"/>
    </row>
    <row r="1902" spans="1:6" x14ac:dyDescent="0.25">
      <c r="A1902" s="377" t="s">
        <v>17339</v>
      </c>
      <c r="B1902" s="378">
        <v>103661</v>
      </c>
      <c r="C1902" s="339" t="s">
        <v>17460</v>
      </c>
      <c r="D1902" s="378" t="s">
        <v>353</v>
      </c>
      <c r="E1902" s="441">
        <v>0</v>
      </c>
      <c r="F1902" s="442"/>
    </row>
    <row r="1903" spans="1:6" x14ac:dyDescent="0.25">
      <c r="A1903" s="377" t="s">
        <v>17339</v>
      </c>
      <c r="B1903" s="378">
        <v>5841</v>
      </c>
      <c r="C1903" s="339" t="s">
        <v>470</v>
      </c>
      <c r="D1903" s="378" t="s">
        <v>462</v>
      </c>
      <c r="E1903" s="441">
        <v>4.59</v>
      </c>
      <c r="F1903" s="442">
        <v>0</v>
      </c>
    </row>
    <row r="1904" spans="1:6" x14ac:dyDescent="0.25">
      <c r="A1904" s="377" t="s">
        <v>17339</v>
      </c>
      <c r="B1904" s="378">
        <v>5839</v>
      </c>
      <c r="C1904" s="339" t="s">
        <v>363</v>
      </c>
      <c r="D1904" s="378" t="s">
        <v>353</v>
      </c>
      <c r="E1904" s="441">
        <v>9.1300000000000008</v>
      </c>
      <c r="F1904" s="442">
        <v>0</v>
      </c>
    </row>
    <row r="1905" spans="1:6" x14ac:dyDescent="0.25">
      <c r="A1905" s="377" t="s">
        <v>17339</v>
      </c>
      <c r="B1905" s="378">
        <v>90587</v>
      </c>
      <c r="C1905" s="339" t="s">
        <v>512</v>
      </c>
      <c r="D1905" s="378" t="s">
        <v>462</v>
      </c>
      <c r="E1905" s="441">
        <v>0.56000000000000005</v>
      </c>
      <c r="F1905" s="442">
        <v>0</v>
      </c>
    </row>
    <row r="1906" spans="1:6" x14ac:dyDescent="0.25">
      <c r="A1906" s="377" t="s">
        <v>17339</v>
      </c>
      <c r="B1906" s="378">
        <v>90586</v>
      </c>
      <c r="C1906" s="339" t="s">
        <v>406</v>
      </c>
      <c r="D1906" s="378" t="s">
        <v>353</v>
      </c>
      <c r="E1906" s="441">
        <v>1.37</v>
      </c>
      <c r="F1906" s="442">
        <v>0</v>
      </c>
    </row>
    <row r="1907" spans="1:6" x14ac:dyDescent="0.25">
      <c r="A1907" s="377" t="s">
        <v>17339</v>
      </c>
      <c r="B1907" s="378">
        <v>106392</v>
      </c>
      <c r="C1907" s="339" t="s">
        <v>20803</v>
      </c>
      <c r="D1907" s="378" t="s">
        <v>462</v>
      </c>
      <c r="E1907" s="441">
        <v>135.82</v>
      </c>
      <c r="F1907" s="442">
        <v>0</v>
      </c>
    </row>
    <row r="1908" spans="1:6" x14ac:dyDescent="0.25">
      <c r="A1908" s="377" t="s">
        <v>17339</v>
      </c>
      <c r="B1908" s="378">
        <v>106389</v>
      </c>
      <c r="C1908" s="339" t="s">
        <v>20804</v>
      </c>
      <c r="D1908" s="378" t="s">
        <v>353</v>
      </c>
      <c r="E1908" s="441">
        <v>350.78</v>
      </c>
      <c r="F1908" s="442">
        <v>0</v>
      </c>
    </row>
    <row r="1909" spans="1:6" x14ac:dyDescent="0.25">
      <c r="A1909" s="377" t="s">
        <v>17339</v>
      </c>
      <c r="B1909" s="378">
        <v>106391</v>
      </c>
      <c r="C1909" s="339" t="s">
        <v>20805</v>
      </c>
      <c r="D1909" s="378" t="s">
        <v>462</v>
      </c>
      <c r="E1909" s="441">
        <v>273.16000000000003</v>
      </c>
      <c r="F1909" s="442">
        <v>0</v>
      </c>
    </row>
    <row r="1910" spans="1:6" x14ac:dyDescent="0.25">
      <c r="A1910" s="377" t="s">
        <v>17339</v>
      </c>
      <c r="B1910" s="378">
        <v>106388</v>
      </c>
      <c r="C1910" s="339" t="s">
        <v>20806</v>
      </c>
      <c r="D1910" s="378" t="s">
        <v>353</v>
      </c>
      <c r="E1910" s="441">
        <v>672.03</v>
      </c>
      <c r="F1910" s="442">
        <v>0</v>
      </c>
    </row>
    <row r="1911" spans="1:6" x14ac:dyDescent="0.25">
      <c r="A1911" s="377" t="s">
        <v>17339</v>
      </c>
      <c r="B1911" s="378">
        <v>5837</v>
      </c>
      <c r="C1911" s="339" t="s">
        <v>469</v>
      </c>
      <c r="D1911" s="378" t="s">
        <v>462</v>
      </c>
      <c r="E1911" s="441">
        <v>157.19999999999999</v>
      </c>
      <c r="F1911" s="442">
        <v>0</v>
      </c>
    </row>
    <row r="1912" spans="1:6" x14ac:dyDescent="0.25">
      <c r="A1912" s="377" t="s">
        <v>17339</v>
      </c>
      <c r="B1912" s="378">
        <v>5835</v>
      </c>
      <c r="C1912" s="339" t="s">
        <v>362</v>
      </c>
      <c r="D1912" s="378" t="s">
        <v>353</v>
      </c>
      <c r="E1912" s="441">
        <v>393.27</v>
      </c>
      <c r="F1912" s="442">
        <v>0</v>
      </c>
    </row>
    <row r="1913" spans="1:6" x14ac:dyDescent="0.25">
      <c r="A1913" s="377" t="s">
        <v>17339</v>
      </c>
      <c r="B1913" s="378">
        <v>89257</v>
      </c>
      <c r="C1913" s="339" t="s">
        <v>401</v>
      </c>
      <c r="D1913" s="378" t="s">
        <v>353</v>
      </c>
      <c r="E1913" s="441">
        <v>340.55</v>
      </c>
      <c r="F1913" s="442">
        <v>0</v>
      </c>
    </row>
    <row r="1914" spans="1:6" x14ac:dyDescent="0.25">
      <c r="A1914" s="377" t="s">
        <v>17339</v>
      </c>
      <c r="B1914" s="378">
        <v>89258</v>
      </c>
      <c r="C1914" s="339" t="s">
        <v>508</v>
      </c>
      <c r="D1914" s="378" t="s">
        <v>462</v>
      </c>
      <c r="E1914" s="441">
        <v>135.09</v>
      </c>
      <c r="F1914" s="442">
        <v>0</v>
      </c>
    </row>
    <row r="1915" spans="1:6" x14ac:dyDescent="0.25">
      <c r="A1915" s="377" t="s">
        <v>17339</v>
      </c>
      <c r="B1915" s="378">
        <v>106393</v>
      </c>
      <c r="C1915" s="339" t="s">
        <v>20807</v>
      </c>
      <c r="D1915" s="378" t="s">
        <v>462</v>
      </c>
      <c r="E1915" s="441">
        <v>154.66999999999999</v>
      </c>
      <c r="F1915" s="442">
        <v>0</v>
      </c>
    </row>
    <row r="1916" spans="1:6" x14ac:dyDescent="0.25">
      <c r="A1916" s="377" t="s">
        <v>17339</v>
      </c>
      <c r="B1916" s="378">
        <v>106390</v>
      </c>
      <c r="C1916" s="339" t="s">
        <v>20808</v>
      </c>
      <c r="D1916" s="378" t="s">
        <v>353</v>
      </c>
      <c r="E1916" s="441">
        <v>374.14</v>
      </c>
      <c r="F1916" s="442">
        <v>0</v>
      </c>
    </row>
    <row r="1917" spans="1:6" x14ac:dyDescent="0.25">
      <c r="A1917" s="377" t="s">
        <v>17461</v>
      </c>
      <c r="B1917" s="378">
        <v>97621</v>
      </c>
      <c r="C1917" s="339" t="s">
        <v>15108</v>
      </c>
      <c r="D1917" s="378" t="s">
        <v>1068</v>
      </c>
      <c r="E1917" s="441">
        <v>157.6</v>
      </c>
      <c r="F1917" s="442">
        <v>0</v>
      </c>
    </row>
    <row r="1918" spans="1:6" x14ac:dyDescent="0.25">
      <c r="A1918" s="377" t="s">
        <v>17461</v>
      </c>
      <c r="B1918" s="378">
        <v>97622</v>
      </c>
      <c r="C1918" s="339" t="s">
        <v>15109</v>
      </c>
      <c r="D1918" s="378" t="s">
        <v>1068</v>
      </c>
      <c r="E1918" s="441">
        <v>76.81</v>
      </c>
      <c r="F1918" s="442">
        <v>0</v>
      </c>
    </row>
    <row r="1919" spans="1:6" x14ac:dyDescent="0.25">
      <c r="A1919" s="377" t="s">
        <v>17461</v>
      </c>
      <c r="B1919" s="378">
        <v>97623</v>
      </c>
      <c r="C1919" s="339" t="s">
        <v>15110</v>
      </c>
      <c r="D1919" s="378" t="s">
        <v>1068</v>
      </c>
      <c r="E1919" s="441">
        <v>235.3</v>
      </c>
      <c r="F1919" s="442">
        <v>0</v>
      </c>
    </row>
    <row r="1920" spans="1:6" x14ac:dyDescent="0.25">
      <c r="A1920" s="377" t="s">
        <v>17461</v>
      </c>
      <c r="B1920" s="378">
        <v>97624</v>
      </c>
      <c r="C1920" s="339" t="s">
        <v>15111</v>
      </c>
      <c r="D1920" s="378" t="s">
        <v>1068</v>
      </c>
      <c r="E1920" s="441">
        <v>144.41999999999999</v>
      </c>
      <c r="F1920" s="442">
        <v>0</v>
      </c>
    </row>
    <row r="1921" spans="1:6" x14ac:dyDescent="0.25">
      <c r="A1921" s="377" t="s">
        <v>17461</v>
      </c>
      <c r="B1921" s="378">
        <v>97625</v>
      </c>
      <c r="C1921" s="339" t="s">
        <v>15112</v>
      </c>
      <c r="D1921" s="378" t="s">
        <v>1068</v>
      </c>
      <c r="E1921" s="441">
        <v>53.34</v>
      </c>
      <c r="F1921" s="442">
        <v>0</v>
      </c>
    </row>
    <row r="1922" spans="1:6" x14ac:dyDescent="0.25">
      <c r="A1922" s="377" t="s">
        <v>17461</v>
      </c>
      <c r="B1922" s="378">
        <v>104791</v>
      </c>
      <c r="C1922" s="339" t="s">
        <v>15154</v>
      </c>
      <c r="D1922" s="378" t="s">
        <v>351</v>
      </c>
      <c r="E1922" s="441">
        <v>8.1300000000000008</v>
      </c>
      <c r="F1922" s="442">
        <v>0</v>
      </c>
    </row>
    <row r="1923" spans="1:6" x14ac:dyDescent="0.25">
      <c r="A1923" s="377" t="s">
        <v>17461</v>
      </c>
      <c r="B1923" s="378">
        <v>97631</v>
      </c>
      <c r="C1923" s="339" t="s">
        <v>15117</v>
      </c>
      <c r="D1923" s="378" t="s">
        <v>351</v>
      </c>
      <c r="E1923" s="441">
        <v>15.33</v>
      </c>
      <c r="F1923" s="442">
        <v>0</v>
      </c>
    </row>
    <row r="1924" spans="1:6" x14ac:dyDescent="0.25">
      <c r="A1924" s="377" t="s">
        <v>17461</v>
      </c>
      <c r="B1924" s="378">
        <v>97630</v>
      </c>
      <c r="C1924" s="339" t="s">
        <v>17462</v>
      </c>
      <c r="D1924" s="378" t="s">
        <v>1068</v>
      </c>
      <c r="E1924" s="441">
        <v>0</v>
      </c>
      <c r="F1924" s="442"/>
    </row>
    <row r="1925" spans="1:6" x14ac:dyDescent="0.25">
      <c r="A1925" s="377" t="s">
        <v>17461</v>
      </c>
      <c r="B1925" s="378">
        <v>104796</v>
      </c>
      <c r="C1925" s="339" t="s">
        <v>15159</v>
      </c>
      <c r="D1925" s="378" t="s">
        <v>304</v>
      </c>
      <c r="E1925" s="441">
        <v>16.89</v>
      </c>
      <c r="F1925" s="442">
        <v>0</v>
      </c>
    </row>
    <row r="1926" spans="1:6" x14ac:dyDescent="0.25">
      <c r="A1926" s="377" t="s">
        <v>17461</v>
      </c>
      <c r="B1926" s="378">
        <v>97628</v>
      </c>
      <c r="C1926" s="339" t="s">
        <v>15115</v>
      </c>
      <c r="D1926" s="378" t="s">
        <v>1068</v>
      </c>
      <c r="E1926" s="441">
        <v>359.52</v>
      </c>
      <c r="F1926" s="442">
        <v>0</v>
      </c>
    </row>
    <row r="1927" spans="1:6" x14ac:dyDescent="0.25">
      <c r="A1927" s="377" t="s">
        <v>17461</v>
      </c>
      <c r="B1927" s="378">
        <v>97629</v>
      </c>
      <c r="C1927" s="339" t="s">
        <v>15116</v>
      </c>
      <c r="D1927" s="378" t="s">
        <v>1068</v>
      </c>
      <c r="E1927" s="441">
        <v>113.92</v>
      </c>
      <c r="F1927" s="442">
        <v>0</v>
      </c>
    </row>
    <row r="1928" spans="1:6" x14ac:dyDescent="0.25">
      <c r="A1928" s="377" t="s">
        <v>17461</v>
      </c>
      <c r="B1928" s="378">
        <v>97626</v>
      </c>
      <c r="C1928" s="339" t="s">
        <v>15113</v>
      </c>
      <c r="D1928" s="378" t="s">
        <v>1068</v>
      </c>
      <c r="E1928" s="441">
        <v>771.94</v>
      </c>
      <c r="F1928" s="442">
        <v>0</v>
      </c>
    </row>
    <row r="1929" spans="1:6" x14ac:dyDescent="0.25">
      <c r="A1929" s="377" t="s">
        <v>17461</v>
      </c>
      <c r="B1929" s="378">
        <v>97627</v>
      </c>
      <c r="C1929" s="339" t="s">
        <v>15114</v>
      </c>
      <c r="D1929" s="378" t="s">
        <v>1068</v>
      </c>
      <c r="E1929" s="441">
        <v>244.63</v>
      </c>
      <c r="F1929" s="442">
        <v>0</v>
      </c>
    </row>
    <row r="1930" spans="1:6" x14ac:dyDescent="0.25">
      <c r="A1930" s="377" t="s">
        <v>17461</v>
      </c>
      <c r="B1930" s="378">
        <v>104789</v>
      </c>
      <c r="C1930" s="339" t="s">
        <v>15152</v>
      </c>
      <c r="D1930" s="378" t="s">
        <v>1068</v>
      </c>
      <c r="E1930" s="441">
        <v>270.32</v>
      </c>
      <c r="F1930" s="442">
        <v>0</v>
      </c>
    </row>
    <row r="1931" spans="1:6" x14ac:dyDescent="0.25">
      <c r="A1931" s="377" t="s">
        <v>17461</v>
      </c>
      <c r="B1931" s="378">
        <v>104790</v>
      </c>
      <c r="C1931" s="339" t="s">
        <v>15153</v>
      </c>
      <c r="D1931" s="378" t="s">
        <v>1068</v>
      </c>
      <c r="E1931" s="441">
        <v>128</v>
      </c>
      <c r="F1931" s="442">
        <v>0</v>
      </c>
    </row>
    <row r="1932" spans="1:6" x14ac:dyDescent="0.25">
      <c r="A1932" s="377" t="s">
        <v>17461</v>
      </c>
      <c r="B1932" s="378">
        <v>97633</v>
      </c>
      <c r="C1932" s="339" t="s">
        <v>15119</v>
      </c>
      <c r="D1932" s="378" t="s">
        <v>351</v>
      </c>
      <c r="E1932" s="441">
        <v>30.6</v>
      </c>
      <c r="F1932" s="442">
        <v>0</v>
      </c>
    </row>
    <row r="1933" spans="1:6" x14ac:dyDescent="0.25">
      <c r="A1933" s="377" t="s">
        <v>17461</v>
      </c>
      <c r="B1933" s="378">
        <v>97634</v>
      </c>
      <c r="C1933" s="339" t="s">
        <v>15120</v>
      </c>
      <c r="D1933" s="378" t="s">
        <v>351</v>
      </c>
      <c r="E1933" s="441">
        <v>9.1199999999999992</v>
      </c>
      <c r="F1933" s="442">
        <v>0</v>
      </c>
    </row>
    <row r="1934" spans="1:6" x14ac:dyDescent="0.25">
      <c r="A1934" s="377" t="s">
        <v>17461</v>
      </c>
      <c r="B1934" s="378">
        <v>97632</v>
      </c>
      <c r="C1934" s="339" t="s">
        <v>15118</v>
      </c>
      <c r="D1934" s="378" t="s">
        <v>304</v>
      </c>
      <c r="E1934" s="441">
        <v>3.51</v>
      </c>
      <c r="F1934" s="442">
        <v>0</v>
      </c>
    </row>
    <row r="1935" spans="1:6" x14ac:dyDescent="0.25">
      <c r="A1935" s="377" t="s">
        <v>17461</v>
      </c>
      <c r="B1935" s="378">
        <v>97636</v>
      </c>
      <c r="C1935" s="339" t="s">
        <v>15122</v>
      </c>
      <c r="D1935" s="378" t="s">
        <v>351</v>
      </c>
      <c r="E1935" s="441">
        <v>25.53</v>
      </c>
      <c r="F1935" s="442">
        <v>0</v>
      </c>
    </row>
    <row r="1936" spans="1:6" x14ac:dyDescent="0.25">
      <c r="A1936" s="377" t="s">
        <v>17461</v>
      </c>
      <c r="B1936" s="378">
        <v>104797</v>
      </c>
      <c r="C1936" s="339" t="s">
        <v>15160</v>
      </c>
      <c r="D1936" s="378" t="s">
        <v>304</v>
      </c>
      <c r="E1936" s="441">
        <v>21.12</v>
      </c>
      <c r="F1936" s="442">
        <v>0</v>
      </c>
    </row>
    <row r="1937" spans="1:6" x14ac:dyDescent="0.25">
      <c r="A1937" s="377" t="s">
        <v>17461</v>
      </c>
      <c r="B1937" s="378">
        <v>104803</v>
      </c>
      <c r="C1937" s="339" t="s">
        <v>15166</v>
      </c>
      <c r="D1937" s="378" t="s">
        <v>304</v>
      </c>
      <c r="E1937" s="441">
        <v>6.02</v>
      </c>
      <c r="F1937" s="442">
        <v>0</v>
      </c>
    </row>
    <row r="1938" spans="1:6" x14ac:dyDescent="0.25">
      <c r="A1938" s="377" t="s">
        <v>17461</v>
      </c>
      <c r="B1938" s="378">
        <v>97664</v>
      </c>
      <c r="C1938" s="339" t="s">
        <v>15149</v>
      </c>
      <c r="D1938" s="378" t="s">
        <v>2</v>
      </c>
      <c r="E1938" s="441">
        <v>2.2000000000000002</v>
      </c>
      <c r="F1938" s="442">
        <v>0</v>
      </c>
    </row>
    <row r="1939" spans="1:6" x14ac:dyDescent="0.25">
      <c r="A1939" s="377" t="s">
        <v>17461</v>
      </c>
      <c r="B1939" s="378">
        <v>104801</v>
      </c>
      <c r="C1939" s="339" t="s">
        <v>15164</v>
      </c>
      <c r="D1939" s="378" t="s">
        <v>351</v>
      </c>
      <c r="E1939" s="441">
        <v>18.64</v>
      </c>
      <c r="F1939" s="442">
        <v>0</v>
      </c>
    </row>
    <row r="1940" spans="1:6" x14ac:dyDescent="0.25">
      <c r="A1940" s="377" t="s">
        <v>17461</v>
      </c>
      <c r="B1940" s="378">
        <v>97661</v>
      </c>
      <c r="C1940" s="339" t="s">
        <v>15146</v>
      </c>
      <c r="D1940" s="378" t="s">
        <v>304</v>
      </c>
      <c r="E1940" s="441">
        <v>1.01</v>
      </c>
      <c r="F1940" s="442">
        <v>0</v>
      </c>
    </row>
    <row r="1941" spans="1:6" x14ac:dyDescent="0.25">
      <c r="A1941" s="377" t="s">
        <v>17461</v>
      </c>
      <c r="B1941" s="378">
        <v>104794</v>
      </c>
      <c r="C1941" s="339" t="s">
        <v>15157</v>
      </c>
      <c r="D1941" s="378" t="s">
        <v>304</v>
      </c>
      <c r="E1941" s="441">
        <v>1.39</v>
      </c>
      <c r="F1941" s="442">
        <v>0</v>
      </c>
    </row>
    <row r="1942" spans="1:6" x14ac:dyDescent="0.25">
      <c r="A1942" s="377" t="s">
        <v>17461</v>
      </c>
      <c r="B1942" s="378">
        <v>104795</v>
      </c>
      <c r="C1942" s="339" t="s">
        <v>15158</v>
      </c>
      <c r="D1942" s="378" t="s">
        <v>304</v>
      </c>
      <c r="E1942" s="441">
        <v>1.93</v>
      </c>
      <c r="F1942" s="442">
        <v>0</v>
      </c>
    </row>
    <row r="1943" spans="1:6" x14ac:dyDescent="0.25">
      <c r="A1943" s="377" t="s">
        <v>17461</v>
      </c>
      <c r="B1943" s="378">
        <v>104792</v>
      </c>
      <c r="C1943" s="339" t="s">
        <v>15155</v>
      </c>
      <c r="D1943" s="378" t="s">
        <v>304</v>
      </c>
      <c r="E1943" s="441">
        <v>0.56000000000000005</v>
      </c>
      <c r="F1943" s="442">
        <v>0</v>
      </c>
    </row>
    <row r="1944" spans="1:6" x14ac:dyDescent="0.25">
      <c r="A1944" s="377" t="s">
        <v>17461</v>
      </c>
      <c r="B1944" s="378">
        <v>104793</v>
      </c>
      <c r="C1944" s="339" t="s">
        <v>15156</v>
      </c>
      <c r="D1944" s="378" t="s">
        <v>304</v>
      </c>
      <c r="E1944" s="441">
        <v>0.77</v>
      </c>
      <c r="F1944" s="442">
        <v>0</v>
      </c>
    </row>
    <row r="1945" spans="1:6" x14ac:dyDescent="0.25">
      <c r="A1945" s="377" t="s">
        <v>17461</v>
      </c>
      <c r="B1945" s="378">
        <v>104800</v>
      </c>
      <c r="C1945" s="339" t="s">
        <v>15163</v>
      </c>
      <c r="D1945" s="378" t="s">
        <v>304</v>
      </c>
      <c r="E1945" s="441">
        <v>12.14</v>
      </c>
      <c r="F1945" s="442">
        <v>0</v>
      </c>
    </row>
    <row r="1946" spans="1:6" x14ac:dyDescent="0.25">
      <c r="A1946" s="377" t="s">
        <v>17461</v>
      </c>
      <c r="B1946" s="378">
        <v>97638</v>
      </c>
      <c r="C1946" s="339" t="s">
        <v>15124</v>
      </c>
      <c r="D1946" s="378" t="s">
        <v>351</v>
      </c>
      <c r="E1946" s="441">
        <v>11.37</v>
      </c>
      <c r="F1946" s="442">
        <v>0</v>
      </c>
    </row>
    <row r="1947" spans="1:6" x14ac:dyDescent="0.25">
      <c r="A1947" s="377" t="s">
        <v>17461</v>
      </c>
      <c r="B1947" s="378">
        <v>97641</v>
      </c>
      <c r="C1947" s="339" t="s">
        <v>15127</v>
      </c>
      <c r="D1947" s="378" t="s">
        <v>351</v>
      </c>
      <c r="E1947" s="441">
        <v>3.93</v>
      </c>
      <c r="F1947" s="442">
        <v>0</v>
      </c>
    </row>
    <row r="1948" spans="1:6" x14ac:dyDescent="0.25">
      <c r="A1948" s="377" t="s">
        <v>17461</v>
      </c>
      <c r="B1948" s="378">
        <v>97640</v>
      </c>
      <c r="C1948" s="339" t="s">
        <v>15126</v>
      </c>
      <c r="D1948" s="378" t="s">
        <v>351</v>
      </c>
      <c r="E1948" s="441">
        <v>2.65</v>
      </c>
      <c r="F1948" s="442">
        <v>0</v>
      </c>
    </row>
    <row r="1949" spans="1:6" x14ac:dyDescent="0.25">
      <c r="A1949" s="377" t="s">
        <v>17461</v>
      </c>
      <c r="B1949" s="378">
        <v>97660</v>
      </c>
      <c r="C1949" s="339" t="s">
        <v>15145</v>
      </c>
      <c r="D1949" s="378" t="s">
        <v>2</v>
      </c>
      <c r="E1949" s="441">
        <v>0.95</v>
      </c>
      <c r="F1949" s="442">
        <v>0</v>
      </c>
    </row>
    <row r="1950" spans="1:6" x14ac:dyDescent="0.25">
      <c r="A1950" s="377" t="s">
        <v>17461</v>
      </c>
      <c r="B1950" s="378">
        <v>97645</v>
      </c>
      <c r="C1950" s="339" t="s">
        <v>15131</v>
      </c>
      <c r="D1950" s="378" t="s">
        <v>351</v>
      </c>
      <c r="E1950" s="441">
        <v>32.93</v>
      </c>
      <c r="F1950" s="442">
        <v>0</v>
      </c>
    </row>
    <row r="1951" spans="1:6" x14ac:dyDescent="0.25">
      <c r="A1951" s="377" t="s">
        <v>17461</v>
      </c>
      <c r="B1951" s="378">
        <v>97663</v>
      </c>
      <c r="C1951" s="339" t="s">
        <v>15148</v>
      </c>
      <c r="D1951" s="378" t="s">
        <v>2</v>
      </c>
      <c r="E1951" s="441">
        <v>17.670000000000002</v>
      </c>
      <c r="F1951" s="442">
        <v>0</v>
      </c>
    </row>
    <row r="1952" spans="1:6" x14ac:dyDescent="0.25">
      <c r="A1952" s="377" t="s">
        <v>17461</v>
      </c>
      <c r="B1952" s="378">
        <v>97665</v>
      </c>
      <c r="C1952" s="339" t="s">
        <v>15150</v>
      </c>
      <c r="D1952" s="378" t="s">
        <v>2</v>
      </c>
      <c r="E1952" s="441">
        <v>2.58</v>
      </c>
      <c r="F1952" s="442">
        <v>0</v>
      </c>
    </row>
    <row r="1953" spans="1:6" x14ac:dyDescent="0.25">
      <c r="A1953" s="377" t="s">
        <v>17461</v>
      </c>
      <c r="B1953" s="378">
        <v>97666</v>
      </c>
      <c r="C1953" s="339" t="s">
        <v>15151</v>
      </c>
      <c r="D1953" s="378" t="s">
        <v>2</v>
      </c>
      <c r="E1953" s="441">
        <v>12.87</v>
      </c>
      <c r="F1953" s="442">
        <v>0</v>
      </c>
    </row>
    <row r="1954" spans="1:6" x14ac:dyDescent="0.25">
      <c r="A1954" s="377" t="s">
        <v>17461</v>
      </c>
      <c r="B1954" s="378">
        <v>97635</v>
      </c>
      <c r="C1954" s="339" t="s">
        <v>15121</v>
      </c>
      <c r="D1954" s="378" t="s">
        <v>351</v>
      </c>
      <c r="E1954" s="441">
        <v>22.42</v>
      </c>
      <c r="F1954" s="442">
        <v>0</v>
      </c>
    </row>
    <row r="1955" spans="1:6" x14ac:dyDescent="0.25">
      <c r="A1955" s="377" t="s">
        <v>17461</v>
      </c>
      <c r="B1955" s="378">
        <v>97643</v>
      </c>
      <c r="C1955" s="339" t="s">
        <v>15129</v>
      </c>
      <c r="D1955" s="378" t="s">
        <v>351</v>
      </c>
      <c r="E1955" s="441">
        <v>33.71</v>
      </c>
      <c r="F1955" s="442">
        <v>0</v>
      </c>
    </row>
    <row r="1956" spans="1:6" x14ac:dyDescent="0.25">
      <c r="A1956" s="377" t="s">
        <v>17461</v>
      </c>
      <c r="B1956" s="378">
        <v>104799</v>
      </c>
      <c r="C1956" s="339" t="s">
        <v>15162</v>
      </c>
      <c r="D1956" s="378" t="s">
        <v>351</v>
      </c>
      <c r="E1956" s="441">
        <v>14.67</v>
      </c>
      <c r="F1956" s="442">
        <v>0</v>
      </c>
    </row>
    <row r="1957" spans="1:6" x14ac:dyDescent="0.25">
      <c r="A1957" s="377" t="s">
        <v>17461</v>
      </c>
      <c r="B1957" s="378">
        <v>97639</v>
      </c>
      <c r="C1957" s="339" t="s">
        <v>15125</v>
      </c>
      <c r="D1957" s="378" t="s">
        <v>351</v>
      </c>
      <c r="E1957" s="441">
        <v>27.53</v>
      </c>
      <c r="F1957" s="442">
        <v>0</v>
      </c>
    </row>
    <row r="1958" spans="1:6" x14ac:dyDescent="0.25">
      <c r="A1958" s="377" t="s">
        <v>17461</v>
      </c>
      <c r="B1958" s="378">
        <v>97644</v>
      </c>
      <c r="C1958" s="339" t="s">
        <v>15130</v>
      </c>
      <c r="D1958" s="378" t="s">
        <v>351</v>
      </c>
      <c r="E1958" s="441">
        <v>12.75</v>
      </c>
      <c r="F1958" s="442">
        <v>0</v>
      </c>
    </row>
    <row r="1959" spans="1:6" x14ac:dyDescent="0.25">
      <c r="A1959" s="377" t="s">
        <v>17461</v>
      </c>
      <c r="B1959" s="378">
        <v>97648</v>
      </c>
      <c r="C1959" s="339" t="s">
        <v>15133</v>
      </c>
      <c r="D1959" s="378" t="s">
        <v>351</v>
      </c>
      <c r="E1959" s="441">
        <v>2.74</v>
      </c>
      <c r="F1959" s="442">
        <v>0</v>
      </c>
    </row>
    <row r="1960" spans="1:6" x14ac:dyDescent="0.25">
      <c r="A1960" s="377" t="s">
        <v>17461</v>
      </c>
      <c r="B1960" s="378">
        <v>104798</v>
      </c>
      <c r="C1960" s="339" t="s">
        <v>15161</v>
      </c>
      <c r="D1960" s="378" t="s">
        <v>2</v>
      </c>
      <c r="E1960" s="441">
        <v>18.690000000000001</v>
      </c>
      <c r="F1960" s="442">
        <v>0</v>
      </c>
    </row>
    <row r="1961" spans="1:6" x14ac:dyDescent="0.25">
      <c r="A1961" s="377" t="s">
        <v>17461</v>
      </c>
      <c r="B1961" s="378">
        <v>97637</v>
      </c>
      <c r="C1961" s="339" t="s">
        <v>15123</v>
      </c>
      <c r="D1961" s="378" t="s">
        <v>351</v>
      </c>
      <c r="E1961" s="441">
        <v>3.91</v>
      </c>
      <c r="F1961" s="442">
        <v>0</v>
      </c>
    </row>
    <row r="1962" spans="1:6" x14ac:dyDescent="0.25">
      <c r="A1962" s="377" t="s">
        <v>17461</v>
      </c>
      <c r="B1962" s="378">
        <v>104802</v>
      </c>
      <c r="C1962" s="339" t="s">
        <v>15165</v>
      </c>
      <c r="D1962" s="378" t="s">
        <v>351</v>
      </c>
      <c r="E1962" s="441">
        <v>12.41</v>
      </c>
      <c r="F1962" s="442">
        <v>0</v>
      </c>
    </row>
    <row r="1963" spans="1:6" x14ac:dyDescent="0.25">
      <c r="A1963" s="377" t="s">
        <v>17461</v>
      </c>
      <c r="B1963" s="378">
        <v>97647</v>
      </c>
      <c r="C1963" s="339" t="s">
        <v>15132</v>
      </c>
      <c r="D1963" s="378" t="s">
        <v>351</v>
      </c>
      <c r="E1963" s="441">
        <v>4.75</v>
      </c>
      <c r="F1963" s="442">
        <v>0</v>
      </c>
    </row>
    <row r="1964" spans="1:6" x14ac:dyDescent="0.25">
      <c r="A1964" s="377" t="s">
        <v>17461</v>
      </c>
      <c r="B1964" s="378">
        <v>97649</v>
      </c>
      <c r="C1964" s="339" t="s">
        <v>15134</v>
      </c>
      <c r="D1964" s="378" t="s">
        <v>351</v>
      </c>
      <c r="E1964" s="441">
        <v>5.8</v>
      </c>
      <c r="F1964" s="442">
        <v>0</v>
      </c>
    </row>
    <row r="1965" spans="1:6" x14ac:dyDescent="0.25">
      <c r="A1965" s="377" t="s">
        <v>17461</v>
      </c>
      <c r="B1965" s="378">
        <v>97652</v>
      </c>
      <c r="C1965" s="339" t="s">
        <v>15137</v>
      </c>
      <c r="D1965" s="378" t="s">
        <v>2</v>
      </c>
      <c r="E1965" s="441">
        <v>253.16</v>
      </c>
      <c r="F1965" s="442">
        <v>0</v>
      </c>
    </row>
    <row r="1966" spans="1:6" x14ac:dyDescent="0.25">
      <c r="A1966" s="377" t="s">
        <v>17461</v>
      </c>
      <c r="B1966" s="378">
        <v>97654</v>
      </c>
      <c r="C1966" s="339" t="s">
        <v>15139</v>
      </c>
      <c r="D1966" s="378" t="s">
        <v>2</v>
      </c>
      <c r="E1966" s="441">
        <v>200.25</v>
      </c>
      <c r="F1966" s="442">
        <v>0</v>
      </c>
    </row>
    <row r="1967" spans="1:6" x14ac:dyDescent="0.25">
      <c r="A1967" s="377" t="s">
        <v>17461</v>
      </c>
      <c r="B1967" s="378">
        <v>97651</v>
      </c>
      <c r="C1967" s="339" t="s">
        <v>15136</v>
      </c>
      <c r="D1967" s="378" t="s">
        <v>2</v>
      </c>
      <c r="E1967" s="441">
        <v>111.66</v>
      </c>
      <c r="F1967" s="442">
        <v>0</v>
      </c>
    </row>
    <row r="1968" spans="1:6" x14ac:dyDescent="0.25">
      <c r="A1968" s="377" t="s">
        <v>17461</v>
      </c>
      <c r="B1968" s="378">
        <v>97653</v>
      </c>
      <c r="C1968" s="339" t="s">
        <v>15138</v>
      </c>
      <c r="D1968" s="378" t="s">
        <v>2</v>
      </c>
      <c r="E1968" s="441">
        <v>153.94</v>
      </c>
      <c r="F1968" s="442">
        <v>0</v>
      </c>
    </row>
    <row r="1969" spans="1:6" x14ac:dyDescent="0.25">
      <c r="A1969" s="377" t="s">
        <v>17461</v>
      </c>
      <c r="B1969" s="378">
        <v>97657</v>
      </c>
      <c r="C1969" s="339" t="s">
        <v>15142</v>
      </c>
      <c r="D1969" s="378" t="s">
        <v>2</v>
      </c>
      <c r="E1969" s="441">
        <v>816.72</v>
      </c>
      <c r="F1969" s="442">
        <v>0</v>
      </c>
    </row>
    <row r="1970" spans="1:6" x14ac:dyDescent="0.25">
      <c r="A1970" s="377" t="s">
        <v>17461</v>
      </c>
      <c r="B1970" s="378">
        <v>97659</v>
      </c>
      <c r="C1970" s="339" t="s">
        <v>15144</v>
      </c>
      <c r="D1970" s="378" t="s">
        <v>2</v>
      </c>
      <c r="E1970" s="441">
        <v>357.1</v>
      </c>
      <c r="F1970" s="442">
        <v>0</v>
      </c>
    </row>
    <row r="1971" spans="1:6" x14ac:dyDescent="0.25">
      <c r="A1971" s="377" t="s">
        <v>17461</v>
      </c>
      <c r="B1971" s="378">
        <v>97656</v>
      </c>
      <c r="C1971" s="339" t="s">
        <v>15141</v>
      </c>
      <c r="D1971" s="378" t="s">
        <v>2</v>
      </c>
      <c r="E1971" s="441">
        <v>412.04</v>
      </c>
      <c r="F1971" s="442">
        <v>0</v>
      </c>
    </row>
    <row r="1972" spans="1:6" x14ac:dyDescent="0.25">
      <c r="A1972" s="377" t="s">
        <v>17461</v>
      </c>
      <c r="B1972" s="378">
        <v>97658</v>
      </c>
      <c r="C1972" s="339" t="s">
        <v>15143</v>
      </c>
      <c r="D1972" s="378" t="s">
        <v>2</v>
      </c>
      <c r="E1972" s="441">
        <v>250.06</v>
      </c>
      <c r="F1972" s="442">
        <v>0</v>
      </c>
    </row>
    <row r="1973" spans="1:6" x14ac:dyDescent="0.25">
      <c r="A1973" s="377" t="s">
        <v>17461</v>
      </c>
      <c r="B1973" s="378">
        <v>97650</v>
      </c>
      <c r="C1973" s="339" t="s">
        <v>15135</v>
      </c>
      <c r="D1973" s="378" t="s">
        <v>351</v>
      </c>
      <c r="E1973" s="441">
        <v>10.25</v>
      </c>
      <c r="F1973" s="442">
        <v>0</v>
      </c>
    </row>
    <row r="1974" spans="1:6" x14ac:dyDescent="0.25">
      <c r="A1974" s="377" t="s">
        <v>17461</v>
      </c>
      <c r="B1974" s="378">
        <v>97642</v>
      </c>
      <c r="C1974" s="339" t="s">
        <v>15128</v>
      </c>
      <c r="D1974" s="378" t="s">
        <v>351</v>
      </c>
      <c r="E1974" s="441">
        <v>3.8</v>
      </c>
      <c r="F1974" s="442">
        <v>0</v>
      </c>
    </row>
    <row r="1975" spans="1:6" x14ac:dyDescent="0.25">
      <c r="A1975" s="377" t="s">
        <v>17461</v>
      </c>
      <c r="B1975" s="378">
        <v>97655</v>
      </c>
      <c r="C1975" s="339" t="s">
        <v>15140</v>
      </c>
      <c r="D1975" s="378" t="s">
        <v>351</v>
      </c>
      <c r="E1975" s="441">
        <v>44.62</v>
      </c>
      <c r="F1975" s="442">
        <v>0</v>
      </c>
    </row>
    <row r="1976" spans="1:6" x14ac:dyDescent="0.25">
      <c r="A1976" s="377" t="s">
        <v>17461</v>
      </c>
      <c r="B1976" s="378">
        <v>97662</v>
      </c>
      <c r="C1976" s="339" t="s">
        <v>15147</v>
      </c>
      <c r="D1976" s="378" t="s">
        <v>304</v>
      </c>
      <c r="E1976" s="441">
        <v>0.71</v>
      </c>
      <c r="F1976" s="442">
        <v>0</v>
      </c>
    </row>
    <row r="1977" spans="1:6" x14ac:dyDescent="0.25">
      <c r="A1977" s="377" t="s">
        <v>17461</v>
      </c>
      <c r="B1977" s="378">
        <v>97646</v>
      </c>
      <c r="C1977" s="339" t="s">
        <v>17463</v>
      </c>
      <c r="D1977" s="378" t="s">
        <v>351</v>
      </c>
      <c r="E1977" s="441">
        <v>0</v>
      </c>
      <c r="F1977" s="442"/>
    </row>
    <row r="1978" spans="1:6" x14ac:dyDescent="0.25">
      <c r="A1978" s="377" t="s">
        <v>17464</v>
      </c>
      <c r="B1978" s="378">
        <v>92712</v>
      </c>
      <c r="C1978" s="339" t="s">
        <v>14320</v>
      </c>
      <c r="D1978" s="378" t="s">
        <v>569</v>
      </c>
      <c r="E1978" s="441">
        <v>0.21</v>
      </c>
      <c r="F1978" s="442">
        <v>0</v>
      </c>
    </row>
    <row r="1979" spans="1:6" x14ac:dyDescent="0.25">
      <c r="A1979" s="377" t="s">
        <v>17464</v>
      </c>
      <c r="B1979" s="378">
        <v>92713</v>
      </c>
      <c r="C1979" s="339" t="s">
        <v>14321</v>
      </c>
      <c r="D1979" s="378" t="s">
        <v>569</v>
      </c>
      <c r="E1979" s="441">
        <v>0.05</v>
      </c>
      <c r="F1979" s="442">
        <v>0</v>
      </c>
    </row>
    <row r="1980" spans="1:6" x14ac:dyDescent="0.25">
      <c r="A1980" s="377" t="s">
        <v>17464</v>
      </c>
      <c r="B1980" s="378">
        <v>92714</v>
      </c>
      <c r="C1980" s="339" t="s">
        <v>14322</v>
      </c>
      <c r="D1980" s="378" t="s">
        <v>569</v>
      </c>
      <c r="E1980" s="441">
        <v>0.27</v>
      </c>
      <c r="F1980" s="442">
        <v>0</v>
      </c>
    </row>
    <row r="1981" spans="1:6" x14ac:dyDescent="0.25">
      <c r="A1981" s="377" t="s">
        <v>17464</v>
      </c>
      <c r="B1981" s="378">
        <v>92715</v>
      </c>
      <c r="C1981" s="339" t="s">
        <v>14323</v>
      </c>
      <c r="D1981" s="378" t="s">
        <v>569</v>
      </c>
      <c r="E1981" s="441">
        <v>114.72</v>
      </c>
      <c r="F1981" s="442">
        <v>0</v>
      </c>
    </row>
    <row r="1982" spans="1:6" x14ac:dyDescent="0.25">
      <c r="A1982" s="377" t="s">
        <v>17464</v>
      </c>
      <c r="B1982" s="378">
        <v>103663</v>
      </c>
      <c r="C1982" s="339" t="s">
        <v>17465</v>
      </c>
      <c r="D1982" s="378" t="s">
        <v>569</v>
      </c>
      <c r="E1982" s="441">
        <v>0</v>
      </c>
      <c r="F1982" s="442"/>
    </row>
    <row r="1983" spans="1:6" x14ac:dyDescent="0.25">
      <c r="A1983" s="377" t="s">
        <v>17464</v>
      </c>
      <c r="B1983" s="378">
        <v>104390</v>
      </c>
      <c r="C1983" s="339" t="s">
        <v>17466</v>
      </c>
      <c r="D1983" s="378" t="s">
        <v>569</v>
      </c>
      <c r="E1983" s="441">
        <v>0</v>
      </c>
      <c r="F1983" s="442"/>
    </row>
    <row r="1984" spans="1:6" x14ac:dyDescent="0.25">
      <c r="A1984" s="377" t="s">
        <v>17464</v>
      </c>
      <c r="B1984" s="378">
        <v>103664</v>
      </c>
      <c r="C1984" s="339" t="s">
        <v>17467</v>
      </c>
      <c r="D1984" s="378" t="s">
        <v>569</v>
      </c>
      <c r="E1984" s="441">
        <v>0</v>
      </c>
      <c r="F1984" s="442"/>
    </row>
    <row r="1985" spans="1:6" x14ac:dyDescent="0.25">
      <c r="A1985" s="377" t="s">
        <v>17464</v>
      </c>
      <c r="B1985" s="378">
        <v>104451</v>
      </c>
      <c r="C1985" s="339" t="s">
        <v>17468</v>
      </c>
      <c r="D1985" s="378" t="s">
        <v>569</v>
      </c>
      <c r="E1985" s="441">
        <v>0</v>
      </c>
      <c r="F1985" s="442"/>
    </row>
    <row r="1986" spans="1:6" x14ac:dyDescent="0.25">
      <c r="A1986" s="377" t="s">
        <v>17464</v>
      </c>
      <c r="B1986" s="378">
        <v>103666</v>
      </c>
      <c r="C1986" s="339" t="s">
        <v>14365</v>
      </c>
      <c r="D1986" s="378" t="s">
        <v>569</v>
      </c>
      <c r="E1986" s="441">
        <v>137.88999999999999</v>
      </c>
      <c r="F1986" s="442">
        <v>0</v>
      </c>
    </row>
    <row r="1987" spans="1:6" x14ac:dyDescent="0.25">
      <c r="A1987" s="377" t="s">
        <v>17464</v>
      </c>
      <c r="B1987" s="378">
        <v>89212</v>
      </c>
      <c r="C1987" s="339" t="s">
        <v>708</v>
      </c>
      <c r="D1987" s="378" t="s">
        <v>569</v>
      </c>
      <c r="E1987" s="441">
        <v>29.76</v>
      </c>
      <c r="F1987" s="442">
        <v>0</v>
      </c>
    </row>
    <row r="1988" spans="1:6" x14ac:dyDescent="0.25">
      <c r="A1988" s="377" t="s">
        <v>17464</v>
      </c>
      <c r="B1988" s="378">
        <v>89213</v>
      </c>
      <c r="C1988" s="339" t="s">
        <v>709</v>
      </c>
      <c r="D1988" s="378" t="s">
        <v>569</v>
      </c>
      <c r="E1988" s="441">
        <v>9.18</v>
      </c>
      <c r="F1988" s="442">
        <v>0</v>
      </c>
    </row>
    <row r="1989" spans="1:6" x14ac:dyDescent="0.25">
      <c r="A1989" s="377" t="s">
        <v>17464</v>
      </c>
      <c r="B1989" s="378">
        <v>89214</v>
      </c>
      <c r="C1989" s="339" t="s">
        <v>710</v>
      </c>
      <c r="D1989" s="378" t="s">
        <v>569</v>
      </c>
      <c r="E1989" s="441">
        <v>27.94</v>
      </c>
      <c r="F1989" s="442">
        <v>0</v>
      </c>
    </row>
    <row r="1990" spans="1:6" x14ac:dyDescent="0.25">
      <c r="A1990" s="377" t="s">
        <v>17464</v>
      </c>
      <c r="B1990" s="378">
        <v>89215</v>
      </c>
      <c r="C1990" s="339" t="s">
        <v>711</v>
      </c>
      <c r="D1990" s="378" t="s">
        <v>569</v>
      </c>
      <c r="E1990" s="441">
        <v>94.36</v>
      </c>
      <c r="F1990" s="442">
        <v>0</v>
      </c>
    </row>
    <row r="1991" spans="1:6" x14ac:dyDescent="0.25">
      <c r="A1991" s="377" t="s">
        <v>17464</v>
      </c>
      <c r="B1991" s="378">
        <v>87441</v>
      </c>
      <c r="C1991" s="339" t="s">
        <v>14268</v>
      </c>
      <c r="D1991" s="378" t="s">
        <v>569</v>
      </c>
      <c r="E1991" s="441">
        <v>0.45</v>
      </c>
      <c r="F1991" s="442">
        <v>0</v>
      </c>
    </row>
    <row r="1992" spans="1:6" x14ac:dyDescent="0.25">
      <c r="A1992" s="377" t="s">
        <v>17464</v>
      </c>
      <c r="B1992" s="378">
        <v>87442</v>
      </c>
      <c r="C1992" s="339" t="s">
        <v>14269</v>
      </c>
      <c r="D1992" s="378" t="s">
        <v>569</v>
      </c>
      <c r="E1992" s="441">
        <v>0.1</v>
      </c>
      <c r="F1992" s="442">
        <v>0</v>
      </c>
    </row>
    <row r="1993" spans="1:6" x14ac:dyDescent="0.25">
      <c r="A1993" s="377" t="s">
        <v>17464</v>
      </c>
      <c r="B1993" s="378">
        <v>87443</v>
      </c>
      <c r="C1993" s="339" t="s">
        <v>14270</v>
      </c>
      <c r="D1993" s="378" t="s">
        <v>569</v>
      </c>
      <c r="E1993" s="441">
        <v>0.56000000000000005</v>
      </c>
      <c r="F1993" s="442">
        <v>0</v>
      </c>
    </row>
    <row r="1994" spans="1:6" x14ac:dyDescent="0.25">
      <c r="A1994" s="377" t="s">
        <v>17464</v>
      </c>
      <c r="B1994" s="378">
        <v>87444</v>
      </c>
      <c r="C1994" s="339" t="s">
        <v>14271</v>
      </c>
      <c r="D1994" s="378" t="s">
        <v>569</v>
      </c>
      <c r="E1994" s="441">
        <v>4.25</v>
      </c>
      <c r="F1994" s="442">
        <v>0</v>
      </c>
    </row>
    <row r="1995" spans="1:6" x14ac:dyDescent="0.25">
      <c r="A1995" s="377" t="s">
        <v>17464</v>
      </c>
      <c r="B1995" s="378">
        <v>93229</v>
      </c>
      <c r="C1995" s="339" t="s">
        <v>12674</v>
      </c>
      <c r="D1995" s="378" t="s">
        <v>569</v>
      </c>
      <c r="E1995" s="441">
        <v>0.41</v>
      </c>
      <c r="F1995" s="442">
        <v>0</v>
      </c>
    </row>
    <row r="1996" spans="1:6" x14ac:dyDescent="0.25">
      <c r="A1996" s="377" t="s">
        <v>17464</v>
      </c>
      <c r="B1996" s="378">
        <v>93230</v>
      </c>
      <c r="C1996" s="339" t="s">
        <v>12675</v>
      </c>
      <c r="D1996" s="378" t="s">
        <v>569</v>
      </c>
      <c r="E1996" s="441">
        <v>0.09</v>
      </c>
      <c r="F1996" s="442">
        <v>0</v>
      </c>
    </row>
    <row r="1997" spans="1:6" x14ac:dyDescent="0.25">
      <c r="A1997" s="377" t="s">
        <v>17464</v>
      </c>
      <c r="B1997" s="378">
        <v>93231</v>
      </c>
      <c r="C1997" s="339" t="s">
        <v>12676</v>
      </c>
      <c r="D1997" s="378" t="s">
        <v>569</v>
      </c>
      <c r="E1997" s="441">
        <v>0.51</v>
      </c>
      <c r="F1997" s="442">
        <v>0</v>
      </c>
    </row>
    <row r="1998" spans="1:6" x14ac:dyDescent="0.25">
      <c r="A1998" s="377" t="s">
        <v>17464</v>
      </c>
      <c r="B1998" s="378">
        <v>93232</v>
      </c>
      <c r="C1998" s="339" t="s">
        <v>12677</v>
      </c>
      <c r="D1998" s="378" t="s">
        <v>569</v>
      </c>
      <c r="E1998" s="441">
        <v>4.75</v>
      </c>
      <c r="F1998" s="442">
        <v>0</v>
      </c>
    </row>
    <row r="1999" spans="1:6" x14ac:dyDescent="0.25">
      <c r="A1999" s="377" t="s">
        <v>17464</v>
      </c>
      <c r="B1999" s="378">
        <v>102948</v>
      </c>
      <c r="C1999" s="339" t="s">
        <v>17469</v>
      </c>
      <c r="D1999" s="378" t="s">
        <v>569</v>
      </c>
      <c r="E1999" s="441">
        <v>0</v>
      </c>
      <c r="F1999" s="442"/>
    </row>
    <row r="2000" spans="1:6" x14ac:dyDescent="0.25">
      <c r="A2000" s="377" t="s">
        <v>17464</v>
      </c>
      <c r="B2000" s="378">
        <v>102949</v>
      </c>
      <c r="C2000" s="339" t="s">
        <v>17470</v>
      </c>
      <c r="D2000" s="378" t="s">
        <v>569</v>
      </c>
      <c r="E2000" s="441">
        <v>0</v>
      </c>
      <c r="F2000" s="442"/>
    </row>
    <row r="2001" spans="1:6" x14ac:dyDescent="0.25">
      <c r="A2001" s="377" t="s">
        <v>17464</v>
      </c>
      <c r="B2001" s="378">
        <v>102950</v>
      </c>
      <c r="C2001" s="339" t="s">
        <v>17471</v>
      </c>
      <c r="D2001" s="378" t="s">
        <v>569</v>
      </c>
      <c r="E2001" s="441">
        <v>0</v>
      </c>
      <c r="F2001" s="442"/>
    </row>
    <row r="2002" spans="1:6" x14ac:dyDescent="0.25">
      <c r="A2002" s="377" t="s">
        <v>17464</v>
      </c>
      <c r="B2002" s="378">
        <v>102951</v>
      </c>
      <c r="C2002" s="339" t="s">
        <v>14353</v>
      </c>
      <c r="D2002" s="378" t="s">
        <v>569</v>
      </c>
      <c r="E2002" s="441">
        <v>0.55000000000000004</v>
      </c>
      <c r="F2002" s="442">
        <v>0</v>
      </c>
    </row>
    <row r="2003" spans="1:6" x14ac:dyDescent="0.25">
      <c r="A2003" s="377" t="s">
        <v>17464</v>
      </c>
      <c r="B2003" s="378">
        <v>88826</v>
      </c>
      <c r="C2003" s="339" t="s">
        <v>14284</v>
      </c>
      <c r="D2003" s="378" t="s">
        <v>569</v>
      </c>
      <c r="E2003" s="441">
        <v>0.33</v>
      </c>
      <c r="F2003" s="442">
        <v>0</v>
      </c>
    </row>
    <row r="2004" spans="1:6" x14ac:dyDescent="0.25">
      <c r="A2004" s="377" t="s">
        <v>17464</v>
      </c>
      <c r="B2004" s="378">
        <v>88827</v>
      </c>
      <c r="C2004" s="339" t="s">
        <v>14285</v>
      </c>
      <c r="D2004" s="378" t="s">
        <v>569</v>
      </c>
      <c r="E2004" s="441">
        <v>7.0000000000000007E-2</v>
      </c>
      <c r="F2004" s="442">
        <v>0</v>
      </c>
    </row>
    <row r="2005" spans="1:6" x14ac:dyDescent="0.25">
      <c r="A2005" s="377" t="s">
        <v>17464</v>
      </c>
      <c r="B2005" s="378">
        <v>88828</v>
      </c>
      <c r="C2005" s="339" t="s">
        <v>14286</v>
      </c>
      <c r="D2005" s="378" t="s">
        <v>569</v>
      </c>
      <c r="E2005" s="441">
        <v>0.36</v>
      </c>
      <c r="F2005" s="442">
        <v>0</v>
      </c>
    </row>
    <row r="2006" spans="1:6" x14ac:dyDescent="0.25">
      <c r="A2006" s="377" t="s">
        <v>17464</v>
      </c>
      <c r="B2006" s="378">
        <v>88829</v>
      </c>
      <c r="C2006" s="339" t="s">
        <v>14287</v>
      </c>
      <c r="D2006" s="378" t="s">
        <v>569</v>
      </c>
      <c r="E2006" s="441">
        <v>1.1000000000000001</v>
      </c>
      <c r="F2006" s="442">
        <v>0</v>
      </c>
    </row>
    <row r="2007" spans="1:6" x14ac:dyDescent="0.25">
      <c r="A2007" s="377" t="s">
        <v>17464</v>
      </c>
      <c r="B2007" s="378">
        <v>89221</v>
      </c>
      <c r="C2007" s="339" t="s">
        <v>14292</v>
      </c>
      <c r="D2007" s="378" t="s">
        <v>569</v>
      </c>
      <c r="E2007" s="441">
        <v>1.35</v>
      </c>
      <c r="F2007" s="442">
        <v>0</v>
      </c>
    </row>
    <row r="2008" spans="1:6" x14ac:dyDescent="0.25">
      <c r="A2008" s="377" t="s">
        <v>17464</v>
      </c>
      <c r="B2008" s="378">
        <v>89222</v>
      </c>
      <c r="C2008" s="339" t="s">
        <v>14293</v>
      </c>
      <c r="D2008" s="378" t="s">
        <v>569</v>
      </c>
      <c r="E2008" s="441">
        <v>0.31</v>
      </c>
      <c r="F2008" s="442">
        <v>0</v>
      </c>
    </row>
    <row r="2009" spans="1:6" x14ac:dyDescent="0.25">
      <c r="A2009" s="377" t="s">
        <v>17464</v>
      </c>
      <c r="B2009" s="378">
        <v>89223</v>
      </c>
      <c r="C2009" s="339" t="s">
        <v>14294</v>
      </c>
      <c r="D2009" s="378" t="s">
        <v>569</v>
      </c>
      <c r="E2009" s="441">
        <v>1.47</v>
      </c>
      <c r="F2009" s="442">
        <v>0</v>
      </c>
    </row>
    <row r="2010" spans="1:6" x14ac:dyDescent="0.25">
      <c r="A2010" s="377" t="s">
        <v>17464</v>
      </c>
      <c r="B2010" s="378">
        <v>89224</v>
      </c>
      <c r="C2010" s="339" t="s">
        <v>14295</v>
      </c>
      <c r="D2010" s="378" t="s">
        <v>569</v>
      </c>
      <c r="E2010" s="441">
        <v>2.2000000000000002</v>
      </c>
      <c r="F2010" s="442">
        <v>0</v>
      </c>
    </row>
    <row r="2011" spans="1:6" x14ac:dyDescent="0.25">
      <c r="A2011" s="377" t="s">
        <v>17464</v>
      </c>
      <c r="B2011" s="378">
        <v>89274</v>
      </c>
      <c r="C2011" s="339" t="s">
        <v>14296</v>
      </c>
      <c r="D2011" s="378" t="s">
        <v>569</v>
      </c>
      <c r="E2011" s="441">
        <v>1.64</v>
      </c>
      <c r="F2011" s="442">
        <v>0</v>
      </c>
    </row>
    <row r="2012" spans="1:6" x14ac:dyDescent="0.25">
      <c r="A2012" s="377" t="s">
        <v>17464</v>
      </c>
      <c r="B2012" s="378">
        <v>89275</v>
      </c>
      <c r="C2012" s="339" t="s">
        <v>14297</v>
      </c>
      <c r="D2012" s="378" t="s">
        <v>569</v>
      </c>
      <c r="E2012" s="441">
        <v>0.37</v>
      </c>
      <c r="F2012" s="442">
        <v>0</v>
      </c>
    </row>
    <row r="2013" spans="1:6" x14ac:dyDescent="0.25">
      <c r="A2013" s="377" t="s">
        <v>17464</v>
      </c>
      <c r="B2013" s="378">
        <v>89276</v>
      </c>
      <c r="C2013" s="339" t="s">
        <v>14298</v>
      </c>
      <c r="D2013" s="378" t="s">
        <v>569</v>
      </c>
      <c r="E2013" s="441">
        <v>2.0499999999999998</v>
      </c>
      <c r="F2013" s="442">
        <v>0</v>
      </c>
    </row>
    <row r="2014" spans="1:6" x14ac:dyDescent="0.25">
      <c r="A2014" s="377" t="s">
        <v>17464</v>
      </c>
      <c r="B2014" s="378">
        <v>89277</v>
      </c>
      <c r="C2014" s="339" t="s">
        <v>14299</v>
      </c>
      <c r="D2014" s="378" t="s">
        <v>569</v>
      </c>
      <c r="E2014" s="441">
        <v>8.51</v>
      </c>
      <c r="F2014" s="442">
        <v>0</v>
      </c>
    </row>
    <row r="2015" spans="1:6" x14ac:dyDescent="0.25">
      <c r="A2015" s="377" t="s">
        <v>17464</v>
      </c>
      <c r="B2015" s="378">
        <v>90646</v>
      </c>
      <c r="C2015" s="339" t="s">
        <v>775</v>
      </c>
      <c r="D2015" s="378" t="s">
        <v>569</v>
      </c>
      <c r="E2015" s="441">
        <v>0.67</v>
      </c>
      <c r="F2015" s="442">
        <v>0</v>
      </c>
    </row>
    <row r="2016" spans="1:6" x14ac:dyDescent="0.25">
      <c r="A2016" s="377" t="s">
        <v>17464</v>
      </c>
      <c r="B2016" s="378">
        <v>90647</v>
      </c>
      <c r="C2016" s="339" t="s">
        <v>776</v>
      </c>
      <c r="D2016" s="378" t="s">
        <v>569</v>
      </c>
      <c r="E2016" s="441">
        <v>0.15</v>
      </c>
      <c r="F2016" s="442">
        <v>0</v>
      </c>
    </row>
    <row r="2017" spans="1:6" x14ac:dyDescent="0.25">
      <c r="A2017" s="377" t="s">
        <v>17464</v>
      </c>
      <c r="B2017" s="378">
        <v>90648</v>
      </c>
      <c r="C2017" s="339" t="s">
        <v>777</v>
      </c>
      <c r="D2017" s="378" t="s">
        <v>569</v>
      </c>
      <c r="E2017" s="441">
        <v>0.73</v>
      </c>
      <c r="F2017" s="442">
        <v>0</v>
      </c>
    </row>
    <row r="2018" spans="1:6" x14ac:dyDescent="0.25">
      <c r="A2018" s="377" t="s">
        <v>17464</v>
      </c>
      <c r="B2018" s="378">
        <v>90649</v>
      </c>
      <c r="C2018" s="339" t="s">
        <v>778</v>
      </c>
      <c r="D2018" s="378" t="s">
        <v>569</v>
      </c>
      <c r="E2018" s="441">
        <v>8.5500000000000007</v>
      </c>
      <c r="F2018" s="442">
        <v>0</v>
      </c>
    </row>
    <row r="2019" spans="1:6" x14ac:dyDescent="0.25">
      <c r="A2019" s="377" t="s">
        <v>17464</v>
      </c>
      <c r="B2019" s="378">
        <v>106096</v>
      </c>
      <c r="C2019" s="339" t="s">
        <v>20051</v>
      </c>
      <c r="D2019" s="378" t="s">
        <v>569</v>
      </c>
      <c r="E2019" s="441">
        <v>0</v>
      </c>
      <c r="F2019" s="442"/>
    </row>
    <row r="2020" spans="1:6" x14ac:dyDescent="0.25">
      <c r="A2020" s="377" t="s">
        <v>17464</v>
      </c>
      <c r="B2020" s="378">
        <v>106097</v>
      </c>
      <c r="C2020" s="339" t="s">
        <v>20052</v>
      </c>
      <c r="D2020" s="378" t="s">
        <v>569</v>
      </c>
      <c r="E2020" s="441">
        <v>0</v>
      </c>
      <c r="F2020" s="442"/>
    </row>
    <row r="2021" spans="1:6" x14ac:dyDescent="0.25">
      <c r="A2021" s="377" t="s">
        <v>17464</v>
      </c>
      <c r="B2021" s="378">
        <v>106098</v>
      </c>
      <c r="C2021" s="339" t="s">
        <v>20053</v>
      </c>
      <c r="D2021" s="378" t="s">
        <v>569</v>
      </c>
      <c r="E2021" s="441">
        <v>0</v>
      </c>
      <c r="F2021" s="442"/>
    </row>
    <row r="2022" spans="1:6" x14ac:dyDescent="0.25">
      <c r="A2022" s="377" t="s">
        <v>17464</v>
      </c>
      <c r="B2022" s="378">
        <v>106099</v>
      </c>
      <c r="C2022" s="339" t="s">
        <v>20054</v>
      </c>
      <c r="D2022" s="378" t="s">
        <v>569</v>
      </c>
      <c r="E2022" s="441">
        <v>0.92</v>
      </c>
      <c r="F2022" s="442">
        <v>0</v>
      </c>
    </row>
    <row r="2023" spans="1:6" x14ac:dyDescent="0.25">
      <c r="A2023" s="377" t="s">
        <v>17464</v>
      </c>
      <c r="B2023" s="378">
        <v>90652</v>
      </c>
      <c r="C2023" s="339" t="s">
        <v>779</v>
      </c>
      <c r="D2023" s="378" t="s">
        <v>569</v>
      </c>
      <c r="E2023" s="441">
        <v>4.04</v>
      </c>
      <c r="F2023" s="442">
        <v>0</v>
      </c>
    </row>
    <row r="2024" spans="1:6" x14ac:dyDescent="0.25">
      <c r="A2024" s="377" t="s">
        <v>17464</v>
      </c>
      <c r="B2024" s="378">
        <v>90653</v>
      </c>
      <c r="C2024" s="339" t="s">
        <v>780</v>
      </c>
      <c r="D2024" s="378" t="s">
        <v>569</v>
      </c>
      <c r="E2024" s="441">
        <v>0.93</v>
      </c>
      <c r="F2024" s="442">
        <v>0</v>
      </c>
    </row>
    <row r="2025" spans="1:6" x14ac:dyDescent="0.25">
      <c r="A2025" s="377" t="s">
        <v>17464</v>
      </c>
      <c r="B2025" s="378">
        <v>90654</v>
      </c>
      <c r="C2025" s="339" t="s">
        <v>781</v>
      </c>
      <c r="D2025" s="378" t="s">
        <v>569</v>
      </c>
      <c r="E2025" s="441">
        <v>4.42</v>
      </c>
      <c r="F2025" s="442">
        <v>0</v>
      </c>
    </row>
    <row r="2026" spans="1:6" x14ac:dyDescent="0.25">
      <c r="A2026" s="377" t="s">
        <v>17464</v>
      </c>
      <c r="B2026" s="378">
        <v>90655</v>
      </c>
      <c r="C2026" s="339" t="s">
        <v>782</v>
      </c>
      <c r="D2026" s="378" t="s">
        <v>569</v>
      </c>
      <c r="E2026" s="441">
        <v>5.63</v>
      </c>
      <c r="F2026" s="442">
        <v>0</v>
      </c>
    </row>
    <row r="2027" spans="1:6" x14ac:dyDescent="0.25">
      <c r="A2027" s="377" t="s">
        <v>17464</v>
      </c>
      <c r="B2027" s="378">
        <v>90658</v>
      </c>
      <c r="C2027" s="339" t="s">
        <v>783</v>
      </c>
      <c r="D2027" s="378" t="s">
        <v>569</v>
      </c>
      <c r="E2027" s="441">
        <v>4.33</v>
      </c>
      <c r="F2027" s="442">
        <v>0</v>
      </c>
    </row>
    <row r="2028" spans="1:6" x14ac:dyDescent="0.25">
      <c r="A2028" s="377" t="s">
        <v>17464</v>
      </c>
      <c r="B2028" s="378">
        <v>90659</v>
      </c>
      <c r="C2028" s="339" t="s">
        <v>784</v>
      </c>
      <c r="D2028" s="378" t="s">
        <v>569</v>
      </c>
      <c r="E2028" s="441">
        <v>1</v>
      </c>
      <c r="F2028" s="442">
        <v>0</v>
      </c>
    </row>
    <row r="2029" spans="1:6" x14ac:dyDescent="0.25">
      <c r="A2029" s="377" t="s">
        <v>17464</v>
      </c>
      <c r="B2029" s="378">
        <v>90660</v>
      </c>
      <c r="C2029" s="339" t="s">
        <v>785</v>
      </c>
      <c r="D2029" s="378" t="s">
        <v>569</v>
      </c>
      <c r="E2029" s="441">
        <v>4.74</v>
      </c>
      <c r="F2029" s="442">
        <v>0</v>
      </c>
    </row>
    <row r="2030" spans="1:6" x14ac:dyDescent="0.25">
      <c r="A2030" s="377" t="s">
        <v>17464</v>
      </c>
      <c r="B2030" s="378">
        <v>90661</v>
      </c>
      <c r="C2030" s="339" t="s">
        <v>786</v>
      </c>
      <c r="D2030" s="378" t="s">
        <v>569</v>
      </c>
      <c r="E2030" s="441">
        <v>5.63</v>
      </c>
      <c r="F2030" s="442">
        <v>0</v>
      </c>
    </row>
    <row r="2031" spans="1:6" x14ac:dyDescent="0.25">
      <c r="A2031" s="377" t="s">
        <v>17464</v>
      </c>
      <c r="B2031" s="378">
        <v>89019</v>
      </c>
      <c r="C2031" s="339" t="s">
        <v>15749</v>
      </c>
      <c r="D2031" s="378" t="s">
        <v>569</v>
      </c>
      <c r="E2031" s="441">
        <v>0.4</v>
      </c>
      <c r="F2031" s="442">
        <v>0</v>
      </c>
    </row>
    <row r="2032" spans="1:6" x14ac:dyDescent="0.25">
      <c r="A2032" s="377" t="s">
        <v>17464</v>
      </c>
      <c r="B2032" s="378">
        <v>89020</v>
      </c>
      <c r="C2032" s="339" t="s">
        <v>15750</v>
      </c>
      <c r="D2032" s="378" t="s">
        <v>569</v>
      </c>
      <c r="E2032" s="441">
        <v>0.09</v>
      </c>
      <c r="F2032" s="442">
        <v>0</v>
      </c>
    </row>
    <row r="2033" spans="1:6" x14ac:dyDescent="0.25">
      <c r="A2033" s="377" t="s">
        <v>17464</v>
      </c>
      <c r="B2033" s="378">
        <v>5800</v>
      </c>
      <c r="C2033" s="339" t="s">
        <v>15745</v>
      </c>
      <c r="D2033" s="378" t="s">
        <v>569</v>
      </c>
      <c r="E2033" s="441">
        <v>0.44</v>
      </c>
      <c r="F2033" s="442">
        <v>0</v>
      </c>
    </row>
    <row r="2034" spans="1:6" x14ac:dyDescent="0.25">
      <c r="A2034" s="377" t="s">
        <v>17464</v>
      </c>
      <c r="B2034" s="378">
        <v>53866</v>
      </c>
      <c r="C2034" s="339" t="s">
        <v>15746</v>
      </c>
      <c r="D2034" s="378" t="s">
        <v>569</v>
      </c>
      <c r="E2034" s="441">
        <v>1.69</v>
      </c>
      <c r="F2034" s="442">
        <v>0</v>
      </c>
    </row>
    <row r="2035" spans="1:6" x14ac:dyDescent="0.25">
      <c r="A2035" s="377" t="s">
        <v>17464</v>
      </c>
      <c r="B2035" s="378">
        <v>90639</v>
      </c>
      <c r="C2035" s="339" t="s">
        <v>771</v>
      </c>
      <c r="D2035" s="378" t="s">
        <v>569</v>
      </c>
      <c r="E2035" s="441">
        <v>6.21</v>
      </c>
      <c r="F2035" s="442">
        <v>0</v>
      </c>
    </row>
    <row r="2036" spans="1:6" x14ac:dyDescent="0.25">
      <c r="A2036" s="377" t="s">
        <v>17464</v>
      </c>
      <c r="B2036" s="378">
        <v>90640</v>
      </c>
      <c r="C2036" s="339" t="s">
        <v>772</v>
      </c>
      <c r="D2036" s="378" t="s">
        <v>569</v>
      </c>
      <c r="E2036" s="441">
        <v>1.43</v>
      </c>
      <c r="F2036" s="442">
        <v>0</v>
      </c>
    </row>
    <row r="2037" spans="1:6" x14ac:dyDescent="0.25">
      <c r="A2037" s="377" t="s">
        <v>17464</v>
      </c>
      <c r="B2037" s="378">
        <v>90641</v>
      </c>
      <c r="C2037" s="339" t="s">
        <v>773</v>
      </c>
      <c r="D2037" s="378" t="s">
        <v>569</v>
      </c>
      <c r="E2037" s="441">
        <v>6.8</v>
      </c>
      <c r="F2037" s="442">
        <v>0</v>
      </c>
    </row>
    <row r="2038" spans="1:6" x14ac:dyDescent="0.25">
      <c r="A2038" s="377" t="s">
        <v>17464</v>
      </c>
      <c r="B2038" s="378">
        <v>90642</v>
      </c>
      <c r="C2038" s="339" t="s">
        <v>774</v>
      </c>
      <c r="D2038" s="378" t="s">
        <v>569</v>
      </c>
      <c r="E2038" s="441">
        <v>12.76</v>
      </c>
      <c r="F2038" s="442">
        <v>0</v>
      </c>
    </row>
    <row r="2039" spans="1:6" x14ac:dyDescent="0.25">
      <c r="A2039" s="377" t="s">
        <v>17464</v>
      </c>
      <c r="B2039" s="378">
        <v>102806</v>
      </c>
      <c r="C2039" s="339" t="s">
        <v>17472</v>
      </c>
      <c r="D2039" s="378" t="s">
        <v>569</v>
      </c>
      <c r="E2039" s="441">
        <v>0</v>
      </c>
      <c r="F2039" s="442"/>
    </row>
    <row r="2040" spans="1:6" x14ac:dyDescent="0.25">
      <c r="A2040" s="377" t="s">
        <v>17464</v>
      </c>
      <c r="B2040" s="378">
        <v>102807</v>
      </c>
      <c r="C2040" s="339" t="s">
        <v>17473</v>
      </c>
      <c r="D2040" s="378" t="s">
        <v>569</v>
      </c>
      <c r="E2040" s="441">
        <v>0</v>
      </c>
      <c r="F2040" s="442"/>
    </row>
    <row r="2041" spans="1:6" x14ac:dyDescent="0.25">
      <c r="A2041" s="377" t="s">
        <v>17464</v>
      </c>
      <c r="B2041" s="378">
        <v>102808</v>
      </c>
      <c r="C2041" s="339" t="s">
        <v>17474</v>
      </c>
      <c r="D2041" s="378" t="s">
        <v>569</v>
      </c>
      <c r="E2041" s="441">
        <v>0</v>
      </c>
      <c r="F2041" s="442"/>
    </row>
    <row r="2042" spans="1:6" x14ac:dyDescent="0.25">
      <c r="A2042" s="377" t="s">
        <v>17464</v>
      </c>
      <c r="B2042" s="378">
        <v>102809</v>
      </c>
      <c r="C2042" s="339" t="s">
        <v>14344</v>
      </c>
      <c r="D2042" s="378" t="s">
        <v>569</v>
      </c>
      <c r="E2042" s="441">
        <v>18.27</v>
      </c>
      <c r="F2042" s="442">
        <v>0</v>
      </c>
    </row>
    <row r="2043" spans="1:6" x14ac:dyDescent="0.25">
      <c r="A2043" s="377" t="s">
        <v>17464</v>
      </c>
      <c r="B2043" s="378">
        <v>92140</v>
      </c>
      <c r="C2043" s="339" t="s">
        <v>883</v>
      </c>
      <c r="D2043" s="378" t="s">
        <v>569</v>
      </c>
      <c r="E2043" s="441">
        <v>4.96</v>
      </c>
      <c r="F2043" s="442">
        <v>0</v>
      </c>
    </row>
    <row r="2044" spans="1:6" x14ac:dyDescent="0.25">
      <c r="A2044" s="377" t="s">
        <v>17464</v>
      </c>
      <c r="B2044" s="378">
        <v>92142</v>
      </c>
      <c r="C2044" s="339" t="s">
        <v>885</v>
      </c>
      <c r="D2044" s="378" t="s">
        <v>569</v>
      </c>
      <c r="E2044" s="441">
        <v>0.62</v>
      </c>
      <c r="F2044" s="442">
        <v>0</v>
      </c>
    </row>
    <row r="2045" spans="1:6" x14ac:dyDescent="0.25">
      <c r="A2045" s="377" t="s">
        <v>17464</v>
      </c>
      <c r="B2045" s="378">
        <v>92141</v>
      </c>
      <c r="C2045" s="339" t="s">
        <v>884</v>
      </c>
      <c r="D2045" s="378" t="s">
        <v>569</v>
      </c>
      <c r="E2045" s="441">
        <v>1.53</v>
      </c>
      <c r="F2045" s="442">
        <v>0</v>
      </c>
    </row>
    <row r="2046" spans="1:6" x14ac:dyDescent="0.25">
      <c r="A2046" s="377" t="s">
        <v>17464</v>
      </c>
      <c r="B2046" s="378">
        <v>92143</v>
      </c>
      <c r="C2046" s="339" t="s">
        <v>886</v>
      </c>
      <c r="D2046" s="378" t="s">
        <v>569</v>
      </c>
      <c r="E2046" s="441">
        <v>6.2</v>
      </c>
      <c r="F2046" s="442">
        <v>0</v>
      </c>
    </row>
    <row r="2047" spans="1:6" x14ac:dyDescent="0.25">
      <c r="A2047" s="377" t="s">
        <v>17464</v>
      </c>
      <c r="B2047" s="378">
        <v>92144</v>
      </c>
      <c r="C2047" s="339" t="s">
        <v>887</v>
      </c>
      <c r="D2047" s="378" t="s">
        <v>569</v>
      </c>
      <c r="E2047" s="441">
        <v>41.27</v>
      </c>
      <c r="F2047" s="442">
        <v>0</v>
      </c>
    </row>
    <row r="2048" spans="1:6" x14ac:dyDescent="0.25">
      <c r="A2048" s="377" t="s">
        <v>17464</v>
      </c>
      <c r="B2048" s="378">
        <v>92133</v>
      </c>
      <c r="C2048" s="339" t="s">
        <v>878</v>
      </c>
      <c r="D2048" s="378" t="s">
        <v>569</v>
      </c>
      <c r="E2048" s="441">
        <v>13.55</v>
      </c>
      <c r="F2048" s="442">
        <v>0</v>
      </c>
    </row>
    <row r="2049" spans="1:6" x14ac:dyDescent="0.25">
      <c r="A2049" s="377" t="s">
        <v>17464</v>
      </c>
      <c r="B2049" s="378">
        <v>92135</v>
      </c>
      <c r="C2049" s="339" t="s">
        <v>880</v>
      </c>
      <c r="D2049" s="378" t="s">
        <v>569</v>
      </c>
      <c r="E2049" s="441">
        <v>1.69</v>
      </c>
      <c r="F2049" s="442">
        <v>0</v>
      </c>
    </row>
    <row r="2050" spans="1:6" x14ac:dyDescent="0.25">
      <c r="A2050" s="377" t="s">
        <v>17464</v>
      </c>
      <c r="B2050" s="378">
        <v>92134</v>
      </c>
      <c r="C2050" s="339" t="s">
        <v>879</v>
      </c>
      <c r="D2050" s="378" t="s">
        <v>569</v>
      </c>
      <c r="E2050" s="441">
        <v>4.18</v>
      </c>
      <c r="F2050" s="442">
        <v>0</v>
      </c>
    </row>
    <row r="2051" spans="1:6" x14ac:dyDescent="0.25">
      <c r="A2051" s="377" t="s">
        <v>17464</v>
      </c>
      <c r="B2051" s="378">
        <v>92136</v>
      </c>
      <c r="C2051" s="339" t="s">
        <v>881</v>
      </c>
      <c r="D2051" s="378" t="s">
        <v>569</v>
      </c>
      <c r="E2051" s="441">
        <v>16.940000000000001</v>
      </c>
      <c r="F2051" s="442">
        <v>0</v>
      </c>
    </row>
    <row r="2052" spans="1:6" x14ac:dyDescent="0.25">
      <c r="A2052" s="377" t="s">
        <v>17464</v>
      </c>
      <c r="B2052" s="378">
        <v>92137</v>
      </c>
      <c r="C2052" s="339" t="s">
        <v>882</v>
      </c>
      <c r="D2052" s="378" t="s">
        <v>569</v>
      </c>
      <c r="E2052" s="441">
        <v>35.81</v>
      </c>
      <c r="F2052" s="442">
        <v>0</v>
      </c>
    </row>
    <row r="2053" spans="1:6" x14ac:dyDescent="0.25">
      <c r="A2053" s="377" t="s">
        <v>17464</v>
      </c>
      <c r="B2053" s="378">
        <v>91380</v>
      </c>
      <c r="C2053" s="339" t="s">
        <v>843</v>
      </c>
      <c r="D2053" s="378" t="s">
        <v>569</v>
      </c>
      <c r="E2053" s="441">
        <v>30.41</v>
      </c>
      <c r="F2053" s="442">
        <v>0</v>
      </c>
    </row>
    <row r="2054" spans="1:6" x14ac:dyDescent="0.25">
      <c r="A2054" s="377" t="s">
        <v>17464</v>
      </c>
      <c r="B2054" s="378">
        <v>91382</v>
      </c>
      <c r="C2054" s="339" t="s">
        <v>845</v>
      </c>
      <c r="D2054" s="378" t="s">
        <v>569</v>
      </c>
      <c r="E2054" s="441">
        <v>4.72</v>
      </c>
      <c r="F2054" s="442">
        <v>0</v>
      </c>
    </row>
    <row r="2055" spans="1:6" x14ac:dyDescent="0.25">
      <c r="A2055" s="377" t="s">
        <v>17464</v>
      </c>
      <c r="B2055" s="378">
        <v>91381</v>
      </c>
      <c r="C2055" s="339" t="s">
        <v>844</v>
      </c>
      <c r="D2055" s="378" t="s">
        <v>569</v>
      </c>
      <c r="E2055" s="441">
        <v>11.7</v>
      </c>
      <c r="F2055" s="442">
        <v>0</v>
      </c>
    </row>
    <row r="2056" spans="1:6" x14ac:dyDescent="0.25">
      <c r="A2056" s="377" t="s">
        <v>17464</v>
      </c>
      <c r="B2056" s="378">
        <v>91383</v>
      </c>
      <c r="C2056" s="339" t="s">
        <v>846</v>
      </c>
      <c r="D2056" s="378" t="s">
        <v>569</v>
      </c>
      <c r="E2056" s="441">
        <v>54.79</v>
      </c>
      <c r="F2056" s="442">
        <v>0</v>
      </c>
    </row>
    <row r="2057" spans="1:6" x14ac:dyDescent="0.25">
      <c r="A2057" s="377" t="s">
        <v>17464</v>
      </c>
      <c r="B2057" s="378">
        <v>91384</v>
      </c>
      <c r="C2057" s="339" t="s">
        <v>847</v>
      </c>
      <c r="D2057" s="378" t="s">
        <v>569</v>
      </c>
      <c r="E2057" s="441">
        <v>144.09</v>
      </c>
      <c r="F2057" s="442">
        <v>0</v>
      </c>
    </row>
    <row r="2058" spans="1:6" x14ac:dyDescent="0.25">
      <c r="A2058" s="377" t="s">
        <v>17464</v>
      </c>
      <c r="B2058" s="378">
        <v>96030</v>
      </c>
      <c r="C2058" s="339" t="s">
        <v>980</v>
      </c>
      <c r="D2058" s="378" t="s">
        <v>569</v>
      </c>
      <c r="E2058" s="441">
        <v>37.770000000000003</v>
      </c>
      <c r="F2058" s="442">
        <v>0</v>
      </c>
    </row>
    <row r="2059" spans="1:6" x14ac:dyDescent="0.25">
      <c r="A2059" s="377" t="s">
        <v>17464</v>
      </c>
      <c r="B2059" s="378">
        <v>96032</v>
      </c>
      <c r="C2059" s="339" t="s">
        <v>982</v>
      </c>
      <c r="D2059" s="378" t="s">
        <v>569</v>
      </c>
      <c r="E2059" s="441">
        <v>5.3</v>
      </c>
      <c r="F2059" s="442">
        <v>0</v>
      </c>
    </row>
    <row r="2060" spans="1:6" x14ac:dyDescent="0.25">
      <c r="A2060" s="377" t="s">
        <v>17464</v>
      </c>
      <c r="B2060" s="378">
        <v>96031</v>
      </c>
      <c r="C2060" s="339" t="s">
        <v>981</v>
      </c>
      <c r="D2060" s="378" t="s">
        <v>569</v>
      </c>
      <c r="E2060" s="441">
        <v>13.21</v>
      </c>
      <c r="F2060" s="442">
        <v>0</v>
      </c>
    </row>
    <row r="2061" spans="1:6" x14ac:dyDescent="0.25">
      <c r="A2061" s="377" t="s">
        <v>17464</v>
      </c>
      <c r="B2061" s="378">
        <v>96033</v>
      </c>
      <c r="C2061" s="339" t="s">
        <v>983</v>
      </c>
      <c r="D2061" s="378" t="s">
        <v>569</v>
      </c>
      <c r="E2061" s="441">
        <v>60.92</v>
      </c>
      <c r="F2061" s="442">
        <v>0</v>
      </c>
    </row>
    <row r="2062" spans="1:6" x14ac:dyDescent="0.25">
      <c r="A2062" s="377" t="s">
        <v>17464</v>
      </c>
      <c r="B2062" s="378">
        <v>96034</v>
      </c>
      <c r="C2062" s="339" t="s">
        <v>984</v>
      </c>
      <c r="D2062" s="378" t="s">
        <v>569</v>
      </c>
      <c r="E2062" s="441">
        <v>144.09</v>
      </c>
      <c r="F2062" s="442">
        <v>0</v>
      </c>
    </row>
    <row r="2063" spans="1:6" x14ac:dyDescent="0.25">
      <c r="A2063" s="377" t="s">
        <v>17464</v>
      </c>
      <c r="B2063" s="378">
        <v>89870</v>
      </c>
      <c r="C2063" s="339" t="s">
        <v>745</v>
      </c>
      <c r="D2063" s="378" t="s">
        <v>569</v>
      </c>
      <c r="E2063" s="441">
        <v>40.19</v>
      </c>
      <c r="F2063" s="442">
        <v>0</v>
      </c>
    </row>
    <row r="2064" spans="1:6" x14ac:dyDescent="0.25">
      <c r="A2064" s="377" t="s">
        <v>17464</v>
      </c>
      <c r="B2064" s="378">
        <v>89872</v>
      </c>
      <c r="C2064" s="339" t="s">
        <v>747</v>
      </c>
      <c r="D2064" s="378" t="s">
        <v>569</v>
      </c>
      <c r="E2064" s="441">
        <v>5.7</v>
      </c>
      <c r="F2064" s="442">
        <v>0</v>
      </c>
    </row>
    <row r="2065" spans="1:6" x14ac:dyDescent="0.25">
      <c r="A2065" s="377" t="s">
        <v>17464</v>
      </c>
      <c r="B2065" s="378">
        <v>89871</v>
      </c>
      <c r="C2065" s="339" t="s">
        <v>746</v>
      </c>
      <c r="D2065" s="378" t="s">
        <v>569</v>
      </c>
      <c r="E2065" s="441">
        <v>14.13</v>
      </c>
      <c r="F2065" s="442">
        <v>0</v>
      </c>
    </row>
    <row r="2066" spans="1:6" x14ac:dyDescent="0.25">
      <c r="A2066" s="377" t="s">
        <v>17464</v>
      </c>
      <c r="B2066" s="378">
        <v>89873</v>
      </c>
      <c r="C2066" s="339" t="s">
        <v>748</v>
      </c>
      <c r="D2066" s="378" t="s">
        <v>569</v>
      </c>
      <c r="E2066" s="441">
        <v>68.73</v>
      </c>
      <c r="F2066" s="442">
        <v>0</v>
      </c>
    </row>
    <row r="2067" spans="1:6" x14ac:dyDescent="0.25">
      <c r="A2067" s="377" t="s">
        <v>17464</v>
      </c>
      <c r="B2067" s="378">
        <v>89874</v>
      </c>
      <c r="C2067" s="339" t="s">
        <v>749</v>
      </c>
      <c r="D2067" s="378" t="s">
        <v>569</v>
      </c>
      <c r="E2067" s="441">
        <v>179.17</v>
      </c>
      <c r="F2067" s="442">
        <v>0</v>
      </c>
    </row>
    <row r="2068" spans="1:6" x14ac:dyDescent="0.25">
      <c r="A2068" s="377" t="s">
        <v>17464</v>
      </c>
      <c r="B2068" s="378">
        <v>89878</v>
      </c>
      <c r="C2068" s="339" t="s">
        <v>750</v>
      </c>
      <c r="D2068" s="378" t="s">
        <v>569</v>
      </c>
      <c r="E2068" s="441">
        <v>43.03</v>
      </c>
      <c r="F2068" s="442">
        <v>0</v>
      </c>
    </row>
    <row r="2069" spans="1:6" x14ac:dyDescent="0.25">
      <c r="A2069" s="377" t="s">
        <v>17464</v>
      </c>
      <c r="B2069" s="378">
        <v>89880</v>
      </c>
      <c r="C2069" s="339" t="s">
        <v>752</v>
      </c>
      <c r="D2069" s="378" t="s">
        <v>569</v>
      </c>
      <c r="E2069" s="441">
        <v>6</v>
      </c>
      <c r="F2069" s="442">
        <v>0</v>
      </c>
    </row>
    <row r="2070" spans="1:6" x14ac:dyDescent="0.25">
      <c r="A2070" s="377" t="s">
        <v>17464</v>
      </c>
      <c r="B2070" s="378">
        <v>89879</v>
      </c>
      <c r="C2070" s="339" t="s">
        <v>751</v>
      </c>
      <c r="D2070" s="378" t="s">
        <v>569</v>
      </c>
      <c r="E2070" s="441">
        <v>14.87</v>
      </c>
      <c r="F2070" s="442">
        <v>0</v>
      </c>
    </row>
    <row r="2071" spans="1:6" x14ac:dyDescent="0.25">
      <c r="A2071" s="377" t="s">
        <v>17464</v>
      </c>
      <c r="B2071" s="378">
        <v>89881</v>
      </c>
      <c r="C2071" s="339" t="s">
        <v>753</v>
      </c>
      <c r="D2071" s="378" t="s">
        <v>569</v>
      </c>
      <c r="E2071" s="441">
        <v>72.87</v>
      </c>
      <c r="F2071" s="442">
        <v>0</v>
      </c>
    </row>
    <row r="2072" spans="1:6" x14ac:dyDescent="0.25">
      <c r="A2072" s="377" t="s">
        <v>17464</v>
      </c>
      <c r="B2072" s="378">
        <v>89882</v>
      </c>
      <c r="C2072" s="339" t="s">
        <v>754</v>
      </c>
      <c r="D2072" s="378" t="s">
        <v>569</v>
      </c>
      <c r="E2072" s="441">
        <v>206.72</v>
      </c>
      <c r="F2072" s="442">
        <v>0</v>
      </c>
    </row>
    <row r="2073" spans="1:6" x14ac:dyDescent="0.25">
      <c r="A2073" s="377" t="s">
        <v>17464</v>
      </c>
      <c r="B2073" s="378">
        <v>7058</v>
      </c>
      <c r="C2073" s="339" t="s">
        <v>619</v>
      </c>
      <c r="D2073" s="378" t="s">
        <v>569</v>
      </c>
      <c r="E2073" s="441">
        <v>23.92</v>
      </c>
      <c r="F2073" s="442">
        <v>0</v>
      </c>
    </row>
    <row r="2074" spans="1:6" x14ac:dyDescent="0.25">
      <c r="A2074" s="377" t="s">
        <v>17464</v>
      </c>
      <c r="B2074" s="378">
        <v>91402</v>
      </c>
      <c r="C2074" s="339" t="s">
        <v>854</v>
      </c>
      <c r="D2074" s="378" t="s">
        <v>569</v>
      </c>
      <c r="E2074" s="441">
        <v>3.73</v>
      </c>
      <c r="F2074" s="442">
        <v>0</v>
      </c>
    </row>
    <row r="2075" spans="1:6" x14ac:dyDescent="0.25">
      <c r="A2075" s="377" t="s">
        <v>17464</v>
      </c>
      <c r="B2075" s="378">
        <v>7059</v>
      </c>
      <c r="C2075" s="339" t="s">
        <v>620</v>
      </c>
      <c r="D2075" s="378" t="s">
        <v>569</v>
      </c>
      <c r="E2075" s="441">
        <v>9.23</v>
      </c>
      <c r="F2075" s="442">
        <v>0</v>
      </c>
    </row>
    <row r="2076" spans="1:6" x14ac:dyDescent="0.25">
      <c r="A2076" s="377" t="s">
        <v>17464</v>
      </c>
      <c r="B2076" s="378">
        <v>7060</v>
      </c>
      <c r="C2076" s="339" t="s">
        <v>621</v>
      </c>
      <c r="D2076" s="378" t="s">
        <v>569</v>
      </c>
      <c r="E2076" s="441">
        <v>43.17</v>
      </c>
      <c r="F2076" s="442">
        <v>0</v>
      </c>
    </row>
    <row r="2077" spans="1:6" x14ac:dyDescent="0.25">
      <c r="A2077" s="377" t="s">
        <v>17464</v>
      </c>
      <c r="B2077" s="378">
        <v>7061</v>
      </c>
      <c r="C2077" s="339" t="s">
        <v>622</v>
      </c>
      <c r="D2077" s="378" t="s">
        <v>569</v>
      </c>
      <c r="E2077" s="441">
        <v>82.8</v>
      </c>
      <c r="F2077" s="442">
        <v>0</v>
      </c>
    </row>
    <row r="2078" spans="1:6" x14ac:dyDescent="0.25">
      <c r="A2078" s="377" t="s">
        <v>17464</v>
      </c>
      <c r="B2078" s="378">
        <v>91367</v>
      </c>
      <c r="C2078" s="339" t="s">
        <v>837</v>
      </c>
      <c r="D2078" s="378" t="s">
        <v>569</v>
      </c>
      <c r="E2078" s="441">
        <v>23.11</v>
      </c>
      <c r="F2078" s="442">
        <v>0</v>
      </c>
    </row>
    <row r="2079" spans="1:6" x14ac:dyDescent="0.25">
      <c r="A2079" s="377" t="s">
        <v>17464</v>
      </c>
      <c r="B2079" s="378">
        <v>91369</v>
      </c>
      <c r="C2079" s="339" t="s">
        <v>839</v>
      </c>
      <c r="D2079" s="378" t="s">
        <v>569</v>
      </c>
      <c r="E2079" s="441">
        <v>3.59</v>
      </c>
      <c r="F2079" s="442">
        <v>0</v>
      </c>
    </row>
    <row r="2080" spans="1:6" x14ac:dyDescent="0.25">
      <c r="A2080" s="377" t="s">
        <v>17464</v>
      </c>
      <c r="B2080" s="378">
        <v>91368</v>
      </c>
      <c r="C2080" s="339" t="s">
        <v>838</v>
      </c>
      <c r="D2080" s="378" t="s">
        <v>569</v>
      </c>
      <c r="E2080" s="441">
        <v>8.9</v>
      </c>
      <c r="F2080" s="442">
        <v>0</v>
      </c>
    </row>
    <row r="2081" spans="1:6" x14ac:dyDescent="0.25">
      <c r="A2081" s="377" t="s">
        <v>17464</v>
      </c>
      <c r="B2081" s="378">
        <v>5695</v>
      </c>
      <c r="C2081" s="339" t="s">
        <v>580</v>
      </c>
      <c r="D2081" s="378" t="s">
        <v>569</v>
      </c>
      <c r="E2081" s="441">
        <v>41.72</v>
      </c>
      <c r="F2081" s="442">
        <v>0</v>
      </c>
    </row>
    <row r="2082" spans="1:6" x14ac:dyDescent="0.25">
      <c r="A2082" s="377" t="s">
        <v>17464</v>
      </c>
      <c r="B2082" s="378">
        <v>53792</v>
      </c>
      <c r="C2082" s="339" t="s">
        <v>629</v>
      </c>
      <c r="D2082" s="378" t="s">
        <v>569</v>
      </c>
      <c r="E2082" s="441">
        <v>102.93</v>
      </c>
      <c r="F2082" s="442">
        <v>0</v>
      </c>
    </row>
    <row r="2083" spans="1:6" x14ac:dyDescent="0.25">
      <c r="A2083" s="377" t="s">
        <v>17464</v>
      </c>
      <c r="B2083" s="378">
        <v>106347</v>
      </c>
      <c r="C2083" s="339" t="s">
        <v>20809</v>
      </c>
      <c r="D2083" s="378" t="s">
        <v>569</v>
      </c>
      <c r="E2083" s="441">
        <v>0</v>
      </c>
      <c r="F2083" s="442"/>
    </row>
    <row r="2084" spans="1:6" x14ac:dyDescent="0.25">
      <c r="A2084" s="377" t="s">
        <v>17464</v>
      </c>
      <c r="B2084" s="378">
        <v>106350</v>
      </c>
      <c r="C2084" s="339" t="s">
        <v>20810</v>
      </c>
      <c r="D2084" s="378" t="s">
        <v>569</v>
      </c>
      <c r="E2084" s="441">
        <v>0</v>
      </c>
      <c r="F2084" s="442"/>
    </row>
    <row r="2085" spans="1:6" x14ac:dyDescent="0.25">
      <c r="A2085" s="377" t="s">
        <v>17464</v>
      </c>
      <c r="B2085" s="378">
        <v>106348</v>
      </c>
      <c r="C2085" s="339" t="s">
        <v>20811</v>
      </c>
      <c r="D2085" s="378" t="s">
        <v>569</v>
      </c>
      <c r="E2085" s="441">
        <v>0</v>
      </c>
      <c r="F2085" s="442"/>
    </row>
    <row r="2086" spans="1:6" x14ac:dyDescent="0.25">
      <c r="A2086" s="377" t="s">
        <v>17464</v>
      </c>
      <c r="B2086" s="378">
        <v>106349</v>
      </c>
      <c r="C2086" s="339" t="s">
        <v>20812</v>
      </c>
      <c r="D2086" s="378" t="s">
        <v>569</v>
      </c>
      <c r="E2086" s="441">
        <v>0</v>
      </c>
      <c r="F2086" s="442"/>
    </row>
    <row r="2087" spans="1:6" x14ac:dyDescent="0.25">
      <c r="A2087" s="377" t="s">
        <v>17464</v>
      </c>
      <c r="B2087" s="378">
        <v>106351</v>
      </c>
      <c r="C2087" s="339" t="s">
        <v>20813</v>
      </c>
      <c r="D2087" s="378" t="s">
        <v>569</v>
      </c>
      <c r="E2087" s="441">
        <v>201.12</v>
      </c>
      <c r="F2087" s="442">
        <v>0</v>
      </c>
    </row>
    <row r="2088" spans="1:6" x14ac:dyDescent="0.25">
      <c r="A2088" s="377" t="s">
        <v>17464</v>
      </c>
      <c r="B2088" s="378">
        <v>106337</v>
      </c>
      <c r="C2088" s="339" t="s">
        <v>20814</v>
      </c>
      <c r="D2088" s="378" t="s">
        <v>569</v>
      </c>
      <c r="E2088" s="441">
        <v>0</v>
      </c>
      <c r="F2088" s="442"/>
    </row>
    <row r="2089" spans="1:6" x14ac:dyDescent="0.25">
      <c r="A2089" s="377" t="s">
        <v>17464</v>
      </c>
      <c r="B2089" s="378">
        <v>106340</v>
      </c>
      <c r="C2089" s="339" t="s">
        <v>20815</v>
      </c>
      <c r="D2089" s="378" t="s">
        <v>569</v>
      </c>
      <c r="E2089" s="441">
        <v>0</v>
      </c>
      <c r="F2089" s="442"/>
    </row>
    <row r="2090" spans="1:6" x14ac:dyDescent="0.25">
      <c r="A2090" s="377" t="s">
        <v>17464</v>
      </c>
      <c r="B2090" s="378">
        <v>106338</v>
      </c>
      <c r="C2090" s="339" t="s">
        <v>20816</v>
      </c>
      <c r="D2090" s="378" t="s">
        <v>569</v>
      </c>
      <c r="E2090" s="441">
        <v>0</v>
      </c>
      <c r="F2090" s="442"/>
    </row>
    <row r="2091" spans="1:6" x14ac:dyDescent="0.25">
      <c r="A2091" s="377" t="s">
        <v>17464</v>
      </c>
      <c r="B2091" s="378">
        <v>106339</v>
      </c>
      <c r="C2091" s="339" t="s">
        <v>20817</v>
      </c>
      <c r="D2091" s="378" t="s">
        <v>569</v>
      </c>
      <c r="E2091" s="441">
        <v>0</v>
      </c>
      <c r="F2091" s="442"/>
    </row>
    <row r="2092" spans="1:6" x14ac:dyDescent="0.25">
      <c r="A2092" s="377" t="s">
        <v>17464</v>
      </c>
      <c r="B2092" s="378">
        <v>106341</v>
      </c>
      <c r="C2092" s="339" t="s">
        <v>20818</v>
      </c>
      <c r="D2092" s="378" t="s">
        <v>569</v>
      </c>
      <c r="E2092" s="441">
        <v>272.93</v>
      </c>
      <c r="F2092" s="442">
        <v>0</v>
      </c>
    </row>
    <row r="2093" spans="1:6" x14ac:dyDescent="0.25">
      <c r="A2093" s="377" t="s">
        <v>17464</v>
      </c>
      <c r="B2093" s="378">
        <v>92237</v>
      </c>
      <c r="C2093" s="339" t="s">
        <v>888</v>
      </c>
      <c r="D2093" s="378" t="s">
        <v>569</v>
      </c>
      <c r="E2093" s="441">
        <v>30.32</v>
      </c>
      <c r="F2093" s="442">
        <v>0</v>
      </c>
    </row>
    <row r="2094" spans="1:6" x14ac:dyDescent="0.25">
      <c r="A2094" s="377" t="s">
        <v>17464</v>
      </c>
      <c r="B2094" s="378">
        <v>92239</v>
      </c>
      <c r="C2094" s="339" t="s">
        <v>890</v>
      </c>
      <c r="D2094" s="378" t="s">
        <v>569</v>
      </c>
      <c r="E2094" s="441">
        <v>4.93</v>
      </c>
      <c r="F2094" s="442">
        <v>0</v>
      </c>
    </row>
    <row r="2095" spans="1:6" x14ac:dyDescent="0.25">
      <c r="A2095" s="377" t="s">
        <v>17464</v>
      </c>
      <c r="B2095" s="378">
        <v>92238</v>
      </c>
      <c r="C2095" s="339" t="s">
        <v>889</v>
      </c>
      <c r="D2095" s="378" t="s">
        <v>569</v>
      </c>
      <c r="E2095" s="441">
        <v>12.2</v>
      </c>
      <c r="F2095" s="442">
        <v>0</v>
      </c>
    </row>
    <row r="2096" spans="1:6" x14ac:dyDescent="0.25">
      <c r="A2096" s="377" t="s">
        <v>17464</v>
      </c>
      <c r="B2096" s="378">
        <v>92240</v>
      </c>
      <c r="C2096" s="339" t="s">
        <v>891</v>
      </c>
      <c r="D2096" s="378" t="s">
        <v>569</v>
      </c>
      <c r="E2096" s="441">
        <v>54.3</v>
      </c>
      <c r="F2096" s="442">
        <v>0</v>
      </c>
    </row>
    <row r="2097" spans="1:6" x14ac:dyDescent="0.25">
      <c r="A2097" s="377" t="s">
        <v>17464</v>
      </c>
      <c r="B2097" s="378">
        <v>92241</v>
      </c>
      <c r="C2097" s="339" t="s">
        <v>892</v>
      </c>
      <c r="D2097" s="378" t="s">
        <v>569</v>
      </c>
      <c r="E2097" s="441">
        <v>280.58999999999997</v>
      </c>
      <c r="F2097" s="442">
        <v>0</v>
      </c>
    </row>
    <row r="2098" spans="1:6" x14ac:dyDescent="0.25">
      <c r="A2098" s="377" t="s">
        <v>17464</v>
      </c>
      <c r="B2098" s="378">
        <v>91640</v>
      </c>
      <c r="C2098" s="339" t="s">
        <v>866</v>
      </c>
      <c r="D2098" s="378" t="s">
        <v>569</v>
      </c>
      <c r="E2098" s="441">
        <v>41.61</v>
      </c>
      <c r="F2098" s="442">
        <v>0</v>
      </c>
    </row>
    <row r="2099" spans="1:6" x14ac:dyDescent="0.25">
      <c r="A2099" s="377" t="s">
        <v>17464</v>
      </c>
      <c r="B2099" s="378">
        <v>91642</v>
      </c>
      <c r="C2099" s="339" t="s">
        <v>868</v>
      </c>
      <c r="D2099" s="378" t="s">
        <v>569</v>
      </c>
      <c r="E2099" s="441">
        <v>6.78</v>
      </c>
      <c r="F2099" s="442">
        <v>0</v>
      </c>
    </row>
    <row r="2100" spans="1:6" x14ac:dyDescent="0.25">
      <c r="A2100" s="377" t="s">
        <v>17464</v>
      </c>
      <c r="B2100" s="378">
        <v>91641</v>
      </c>
      <c r="C2100" s="339" t="s">
        <v>867</v>
      </c>
      <c r="D2100" s="378" t="s">
        <v>569</v>
      </c>
      <c r="E2100" s="441">
        <v>16.78</v>
      </c>
      <c r="F2100" s="442">
        <v>0</v>
      </c>
    </row>
    <row r="2101" spans="1:6" x14ac:dyDescent="0.25">
      <c r="A2101" s="377" t="s">
        <v>17464</v>
      </c>
      <c r="B2101" s="378">
        <v>91643</v>
      </c>
      <c r="C2101" s="339" t="s">
        <v>869</v>
      </c>
      <c r="D2101" s="378" t="s">
        <v>569</v>
      </c>
      <c r="E2101" s="441">
        <v>74.86</v>
      </c>
      <c r="F2101" s="442">
        <v>0</v>
      </c>
    </row>
    <row r="2102" spans="1:6" x14ac:dyDescent="0.25">
      <c r="A2102" s="377" t="s">
        <v>17464</v>
      </c>
      <c r="B2102" s="378">
        <v>91644</v>
      </c>
      <c r="C2102" s="339" t="s">
        <v>870</v>
      </c>
      <c r="D2102" s="378" t="s">
        <v>569</v>
      </c>
      <c r="E2102" s="441">
        <v>306.06</v>
      </c>
      <c r="F2102" s="442">
        <v>0</v>
      </c>
    </row>
    <row r="2103" spans="1:6" x14ac:dyDescent="0.25">
      <c r="A2103" s="377" t="s">
        <v>17464</v>
      </c>
      <c r="B2103" s="378">
        <v>92105</v>
      </c>
      <c r="C2103" s="339" t="s">
        <v>14312</v>
      </c>
      <c r="D2103" s="378" t="s">
        <v>569</v>
      </c>
      <c r="E2103" s="441">
        <v>195.53</v>
      </c>
      <c r="F2103" s="442">
        <v>0</v>
      </c>
    </row>
    <row r="2104" spans="1:6" x14ac:dyDescent="0.25">
      <c r="A2104" s="377" t="s">
        <v>17464</v>
      </c>
      <c r="B2104" s="378">
        <v>92101</v>
      </c>
      <c r="C2104" s="339" t="s">
        <v>14308</v>
      </c>
      <c r="D2104" s="378" t="s">
        <v>569</v>
      </c>
      <c r="E2104" s="441">
        <v>47.45</v>
      </c>
      <c r="F2104" s="442">
        <v>0</v>
      </c>
    </row>
    <row r="2105" spans="1:6" x14ac:dyDescent="0.25">
      <c r="A2105" s="377" t="s">
        <v>17464</v>
      </c>
      <c r="B2105" s="378">
        <v>92103</v>
      </c>
      <c r="C2105" s="339" t="s">
        <v>14310</v>
      </c>
      <c r="D2105" s="378" t="s">
        <v>569</v>
      </c>
      <c r="E2105" s="441">
        <v>6</v>
      </c>
      <c r="F2105" s="442">
        <v>0</v>
      </c>
    </row>
    <row r="2106" spans="1:6" x14ac:dyDescent="0.25">
      <c r="A2106" s="377" t="s">
        <v>17464</v>
      </c>
      <c r="B2106" s="378">
        <v>92102</v>
      </c>
      <c r="C2106" s="339" t="s">
        <v>14309</v>
      </c>
      <c r="D2106" s="378" t="s">
        <v>569</v>
      </c>
      <c r="E2106" s="441">
        <v>14.83</v>
      </c>
      <c r="F2106" s="442">
        <v>0</v>
      </c>
    </row>
    <row r="2107" spans="1:6" x14ac:dyDescent="0.25">
      <c r="A2107" s="377" t="s">
        <v>17464</v>
      </c>
      <c r="B2107" s="378">
        <v>92104</v>
      </c>
      <c r="C2107" s="339" t="s">
        <v>14311</v>
      </c>
      <c r="D2107" s="378" t="s">
        <v>569</v>
      </c>
      <c r="E2107" s="441">
        <v>74.77</v>
      </c>
      <c r="F2107" s="442">
        <v>0</v>
      </c>
    </row>
    <row r="2108" spans="1:6" x14ac:dyDescent="0.25">
      <c r="A2108" s="377" t="s">
        <v>17464</v>
      </c>
      <c r="B2108" s="378">
        <v>91396</v>
      </c>
      <c r="C2108" s="339" t="s">
        <v>851</v>
      </c>
      <c r="D2108" s="378" t="s">
        <v>569</v>
      </c>
      <c r="E2108" s="441">
        <v>30.62</v>
      </c>
      <c r="F2108" s="442">
        <v>0</v>
      </c>
    </row>
    <row r="2109" spans="1:6" x14ac:dyDescent="0.25">
      <c r="A2109" s="377" t="s">
        <v>17464</v>
      </c>
      <c r="B2109" s="378">
        <v>91398</v>
      </c>
      <c r="C2109" s="339" t="s">
        <v>853</v>
      </c>
      <c r="D2109" s="378" t="s">
        <v>569</v>
      </c>
      <c r="E2109" s="441">
        <v>4.7699999999999996</v>
      </c>
      <c r="F2109" s="442">
        <v>0</v>
      </c>
    </row>
    <row r="2110" spans="1:6" x14ac:dyDescent="0.25">
      <c r="A2110" s="377" t="s">
        <v>17464</v>
      </c>
      <c r="B2110" s="378">
        <v>91397</v>
      </c>
      <c r="C2110" s="339" t="s">
        <v>852</v>
      </c>
      <c r="D2110" s="378" t="s">
        <v>569</v>
      </c>
      <c r="E2110" s="441">
        <v>11.83</v>
      </c>
      <c r="F2110" s="442">
        <v>0</v>
      </c>
    </row>
    <row r="2111" spans="1:6" x14ac:dyDescent="0.25">
      <c r="A2111" s="377" t="s">
        <v>17464</v>
      </c>
      <c r="B2111" s="378">
        <v>5763</v>
      </c>
      <c r="C2111" s="339" t="s">
        <v>602</v>
      </c>
      <c r="D2111" s="378" t="s">
        <v>569</v>
      </c>
      <c r="E2111" s="441">
        <v>54.26</v>
      </c>
      <c r="F2111" s="442">
        <v>0</v>
      </c>
    </row>
    <row r="2112" spans="1:6" x14ac:dyDescent="0.25">
      <c r="A2112" s="377" t="s">
        <v>17464</v>
      </c>
      <c r="B2112" s="378">
        <v>53831</v>
      </c>
      <c r="C2112" s="339" t="s">
        <v>640</v>
      </c>
      <c r="D2112" s="378" t="s">
        <v>569</v>
      </c>
      <c r="E2112" s="441">
        <v>195.53</v>
      </c>
      <c r="F2112" s="442">
        <v>0</v>
      </c>
    </row>
    <row r="2113" spans="1:6" x14ac:dyDescent="0.25">
      <c r="A2113" s="377" t="s">
        <v>17464</v>
      </c>
      <c r="B2113" s="378">
        <v>106222</v>
      </c>
      <c r="C2113" s="339" t="s">
        <v>20819</v>
      </c>
      <c r="D2113" s="378" t="s">
        <v>569</v>
      </c>
      <c r="E2113" s="441">
        <v>30.48</v>
      </c>
      <c r="F2113" s="442">
        <v>0</v>
      </c>
    </row>
    <row r="2114" spans="1:6" x14ac:dyDescent="0.25">
      <c r="A2114" s="377" t="s">
        <v>17464</v>
      </c>
      <c r="B2114" s="378">
        <v>106225</v>
      </c>
      <c r="C2114" s="339" t="s">
        <v>20820</v>
      </c>
      <c r="D2114" s="378" t="s">
        <v>569</v>
      </c>
      <c r="E2114" s="441">
        <v>4.6900000000000004</v>
      </c>
      <c r="F2114" s="442">
        <v>0</v>
      </c>
    </row>
    <row r="2115" spans="1:6" x14ac:dyDescent="0.25">
      <c r="A2115" s="377" t="s">
        <v>17464</v>
      </c>
      <c r="B2115" s="378">
        <v>106223</v>
      </c>
      <c r="C2115" s="339" t="s">
        <v>20821</v>
      </c>
      <c r="D2115" s="378" t="s">
        <v>569</v>
      </c>
      <c r="E2115" s="441">
        <v>11.59</v>
      </c>
      <c r="F2115" s="442">
        <v>0</v>
      </c>
    </row>
    <row r="2116" spans="1:6" x14ac:dyDescent="0.25">
      <c r="A2116" s="377" t="s">
        <v>17464</v>
      </c>
      <c r="B2116" s="378">
        <v>106224</v>
      </c>
      <c r="C2116" s="339" t="s">
        <v>20822</v>
      </c>
      <c r="D2116" s="378" t="s">
        <v>569</v>
      </c>
      <c r="E2116" s="441">
        <v>53.25</v>
      </c>
      <c r="F2116" s="442">
        <v>0</v>
      </c>
    </row>
    <row r="2117" spans="1:6" x14ac:dyDescent="0.25">
      <c r="A2117" s="377" t="s">
        <v>17464</v>
      </c>
      <c r="B2117" s="378">
        <v>106226</v>
      </c>
      <c r="C2117" s="339" t="s">
        <v>20823</v>
      </c>
      <c r="D2117" s="378" t="s">
        <v>569</v>
      </c>
      <c r="E2117" s="441">
        <v>160.38999999999999</v>
      </c>
      <c r="F2117" s="442">
        <v>0</v>
      </c>
    </row>
    <row r="2118" spans="1:6" x14ac:dyDescent="0.25">
      <c r="A2118" s="377" t="s">
        <v>17464</v>
      </c>
      <c r="B2118" s="378">
        <v>91359</v>
      </c>
      <c r="C2118" s="339" t="s">
        <v>834</v>
      </c>
      <c r="D2118" s="378" t="s">
        <v>569</v>
      </c>
      <c r="E2118" s="441">
        <v>22.08</v>
      </c>
      <c r="F2118" s="442">
        <v>0</v>
      </c>
    </row>
    <row r="2119" spans="1:6" x14ac:dyDescent="0.25">
      <c r="A2119" s="377" t="s">
        <v>17464</v>
      </c>
      <c r="B2119" s="378">
        <v>91361</v>
      </c>
      <c r="C2119" s="339" t="s">
        <v>836</v>
      </c>
      <c r="D2119" s="378" t="s">
        <v>569</v>
      </c>
      <c r="E2119" s="441">
        <v>3.41</v>
      </c>
      <c r="F2119" s="442">
        <v>0</v>
      </c>
    </row>
    <row r="2120" spans="1:6" x14ac:dyDescent="0.25">
      <c r="A2120" s="377" t="s">
        <v>17464</v>
      </c>
      <c r="B2120" s="378">
        <v>91360</v>
      </c>
      <c r="C2120" s="339" t="s">
        <v>835</v>
      </c>
      <c r="D2120" s="378" t="s">
        <v>569</v>
      </c>
      <c r="E2120" s="441">
        <v>8.44</v>
      </c>
      <c r="F2120" s="442">
        <v>0</v>
      </c>
    </row>
    <row r="2121" spans="1:6" x14ac:dyDescent="0.25">
      <c r="A2121" s="377" t="s">
        <v>17464</v>
      </c>
      <c r="B2121" s="378">
        <v>53882</v>
      </c>
      <c r="C2121" s="339" t="s">
        <v>649</v>
      </c>
      <c r="D2121" s="378" t="s">
        <v>569</v>
      </c>
      <c r="E2121" s="441">
        <v>38.770000000000003</v>
      </c>
      <c r="F2121" s="442">
        <v>0</v>
      </c>
    </row>
    <row r="2122" spans="1:6" x14ac:dyDescent="0.25">
      <c r="A2122" s="377" t="s">
        <v>17464</v>
      </c>
      <c r="B2122" s="378">
        <v>5747</v>
      </c>
      <c r="C2122" s="339" t="s">
        <v>599</v>
      </c>
      <c r="D2122" s="378" t="s">
        <v>569</v>
      </c>
      <c r="E2122" s="441">
        <v>160.69</v>
      </c>
      <c r="F2122" s="442">
        <v>0</v>
      </c>
    </row>
    <row r="2123" spans="1:6" x14ac:dyDescent="0.25">
      <c r="A2123" s="377" t="s">
        <v>17464</v>
      </c>
      <c r="B2123" s="378">
        <v>104699</v>
      </c>
      <c r="C2123" s="339" t="s">
        <v>17475</v>
      </c>
      <c r="D2123" s="378" t="s">
        <v>569</v>
      </c>
      <c r="E2123" s="441">
        <v>0</v>
      </c>
      <c r="F2123" s="442"/>
    </row>
    <row r="2124" spans="1:6" x14ac:dyDescent="0.25">
      <c r="A2124" s="377" t="s">
        <v>17464</v>
      </c>
      <c r="B2124" s="378">
        <v>104702</v>
      </c>
      <c r="C2124" s="339" t="s">
        <v>17476</v>
      </c>
      <c r="D2124" s="378" t="s">
        <v>569</v>
      </c>
      <c r="E2124" s="441">
        <v>0</v>
      </c>
      <c r="F2124" s="442"/>
    </row>
    <row r="2125" spans="1:6" x14ac:dyDescent="0.25">
      <c r="A2125" s="377" t="s">
        <v>17464</v>
      </c>
      <c r="B2125" s="378">
        <v>104700</v>
      </c>
      <c r="C2125" s="339" t="s">
        <v>17477</v>
      </c>
      <c r="D2125" s="378" t="s">
        <v>569</v>
      </c>
      <c r="E2125" s="441">
        <v>0</v>
      </c>
      <c r="F2125" s="442"/>
    </row>
    <row r="2126" spans="1:6" x14ac:dyDescent="0.25">
      <c r="A2126" s="377" t="s">
        <v>17464</v>
      </c>
      <c r="B2126" s="378">
        <v>104701</v>
      </c>
      <c r="C2126" s="339" t="s">
        <v>17478</v>
      </c>
      <c r="D2126" s="378" t="s">
        <v>569</v>
      </c>
      <c r="E2126" s="441">
        <v>0</v>
      </c>
      <c r="F2126" s="442"/>
    </row>
    <row r="2127" spans="1:6" x14ac:dyDescent="0.25">
      <c r="A2127" s="377" t="s">
        <v>17464</v>
      </c>
      <c r="B2127" s="378">
        <v>104703</v>
      </c>
      <c r="C2127" s="339" t="s">
        <v>14369</v>
      </c>
      <c r="D2127" s="378" t="s">
        <v>569</v>
      </c>
      <c r="E2127" s="441">
        <v>93.99</v>
      </c>
      <c r="F2127" s="442">
        <v>0</v>
      </c>
    </row>
    <row r="2128" spans="1:6" x14ac:dyDescent="0.25">
      <c r="A2128" s="377" t="s">
        <v>17464</v>
      </c>
      <c r="B2128" s="378">
        <v>91390</v>
      </c>
      <c r="C2128" s="339" t="s">
        <v>848</v>
      </c>
      <c r="D2128" s="378" t="s">
        <v>569</v>
      </c>
      <c r="E2128" s="441">
        <v>20.13</v>
      </c>
      <c r="F2128" s="442">
        <v>0</v>
      </c>
    </row>
    <row r="2129" spans="1:6" x14ac:dyDescent="0.25">
      <c r="A2129" s="377" t="s">
        <v>17464</v>
      </c>
      <c r="B2129" s="378">
        <v>91392</v>
      </c>
      <c r="C2129" s="339" t="s">
        <v>850</v>
      </c>
      <c r="D2129" s="378" t="s">
        <v>569</v>
      </c>
      <c r="E2129" s="441">
        <v>3.24</v>
      </c>
      <c r="F2129" s="442">
        <v>0</v>
      </c>
    </row>
    <row r="2130" spans="1:6" x14ac:dyDescent="0.25">
      <c r="A2130" s="377" t="s">
        <v>17464</v>
      </c>
      <c r="B2130" s="378">
        <v>91391</v>
      </c>
      <c r="C2130" s="339" t="s">
        <v>849</v>
      </c>
      <c r="D2130" s="378" t="s">
        <v>569</v>
      </c>
      <c r="E2130" s="441">
        <v>8.02</v>
      </c>
      <c r="F2130" s="442">
        <v>0</v>
      </c>
    </row>
    <row r="2131" spans="1:6" x14ac:dyDescent="0.25">
      <c r="A2131" s="377" t="s">
        <v>17464</v>
      </c>
      <c r="B2131" s="378">
        <v>73335</v>
      </c>
      <c r="C2131" s="339" t="s">
        <v>657</v>
      </c>
      <c r="D2131" s="378" t="s">
        <v>569</v>
      </c>
      <c r="E2131" s="441">
        <v>36.71</v>
      </c>
      <c r="F2131" s="442">
        <v>0</v>
      </c>
    </row>
    <row r="2132" spans="1:6" x14ac:dyDescent="0.25">
      <c r="A2132" s="377" t="s">
        <v>17464</v>
      </c>
      <c r="B2132" s="378">
        <v>73340</v>
      </c>
      <c r="C2132" s="339" t="s">
        <v>658</v>
      </c>
      <c r="D2132" s="378" t="s">
        <v>569</v>
      </c>
      <c r="E2132" s="441">
        <v>157.28</v>
      </c>
      <c r="F2132" s="442">
        <v>0</v>
      </c>
    </row>
    <row r="2133" spans="1:6" x14ac:dyDescent="0.25">
      <c r="A2133" s="377" t="s">
        <v>17464</v>
      </c>
      <c r="B2133" s="378">
        <v>89264</v>
      </c>
      <c r="C2133" s="339" t="s">
        <v>735</v>
      </c>
      <c r="D2133" s="378" t="s">
        <v>569</v>
      </c>
      <c r="E2133" s="441">
        <v>22.06</v>
      </c>
      <c r="F2133" s="442">
        <v>0</v>
      </c>
    </row>
    <row r="2134" spans="1:6" x14ac:dyDescent="0.25">
      <c r="A2134" s="377" t="s">
        <v>17464</v>
      </c>
      <c r="B2134" s="378">
        <v>89266</v>
      </c>
      <c r="C2134" s="339" t="s">
        <v>737</v>
      </c>
      <c r="D2134" s="378" t="s">
        <v>569</v>
      </c>
      <c r="E2134" s="441">
        <v>3.55</v>
      </c>
      <c r="F2134" s="442">
        <v>0</v>
      </c>
    </row>
    <row r="2135" spans="1:6" x14ac:dyDescent="0.25">
      <c r="A2135" s="377" t="s">
        <v>17464</v>
      </c>
      <c r="B2135" s="378">
        <v>89265</v>
      </c>
      <c r="C2135" s="339" t="s">
        <v>736</v>
      </c>
      <c r="D2135" s="378" t="s">
        <v>569</v>
      </c>
      <c r="E2135" s="441">
        <v>8.8000000000000007</v>
      </c>
      <c r="F2135" s="442">
        <v>0</v>
      </c>
    </row>
    <row r="2136" spans="1:6" x14ac:dyDescent="0.25">
      <c r="A2136" s="377" t="s">
        <v>17464</v>
      </c>
      <c r="B2136" s="378">
        <v>5705</v>
      </c>
      <c r="C2136" s="339" t="s">
        <v>582</v>
      </c>
      <c r="D2136" s="378" t="s">
        <v>569</v>
      </c>
      <c r="E2136" s="441">
        <v>40.25</v>
      </c>
      <c r="F2136" s="442">
        <v>0</v>
      </c>
    </row>
    <row r="2137" spans="1:6" x14ac:dyDescent="0.25">
      <c r="A2137" s="377" t="s">
        <v>17464</v>
      </c>
      <c r="B2137" s="378">
        <v>53797</v>
      </c>
      <c r="C2137" s="339" t="s">
        <v>631</v>
      </c>
      <c r="D2137" s="378" t="s">
        <v>569</v>
      </c>
      <c r="E2137" s="441">
        <v>118.37</v>
      </c>
      <c r="F2137" s="442">
        <v>0</v>
      </c>
    </row>
    <row r="2138" spans="1:6" x14ac:dyDescent="0.25">
      <c r="A2138" s="377" t="s">
        <v>17464</v>
      </c>
      <c r="B2138" s="378">
        <v>106327</v>
      </c>
      <c r="C2138" s="339" t="s">
        <v>20824</v>
      </c>
      <c r="D2138" s="378" t="s">
        <v>569</v>
      </c>
      <c r="E2138" s="441">
        <v>0</v>
      </c>
      <c r="F2138" s="442"/>
    </row>
    <row r="2139" spans="1:6" x14ac:dyDescent="0.25">
      <c r="A2139" s="377" t="s">
        <v>17464</v>
      </c>
      <c r="B2139" s="378">
        <v>106330</v>
      </c>
      <c r="C2139" s="339" t="s">
        <v>20825</v>
      </c>
      <c r="D2139" s="378" t="s">
        <v>569</v>
      </c>
      <c r="E2139" s="441">
        <v>0</v>
      </c>
      <c r="F2139" s="442"/>
    </row>
    <row r="2140" spans="1:6" x14ac:dyDescent="0.25">
      <c r="A2140" s="377" t="s">
        <v>17464</v>
      </c>
      <c r="B2140" s="378">
        <v>106328</v>
      </c>
      <c r="C2140" s="339" t="s">
        <v>20826</v>
      </c>
      <c r="D2140" s="378" t="s">
        <v>569</v>
      </c>
      <c r="E2140" s="441">
        <v>0</v>
      </c>
      <c r="F2140" s="442"/>
    </row>
    <row r="2141" spans="1:6" x14ac:dyDescent="0.25">
      <c r="A2141" s="377" t="s">
        <v>17464</v>
      </c>
      <c r="B2141" s="378">
        <v>106329</v>
      </c>
      <c r="C2141" s="339" t="s">
        <v>20827</v>
      </c>
      <c r="D2141" s="378" t="s">
        <v>569</v>
      </c>
      <c r="E2141" s="441">
        <v>0</v>
      </c>
      <c r="F2141" s="442"/>
    </row>
    <row r="2142" spans="1:6" x14ac:dyDescent="0.25">
      <c r="A2142" s="377" t="s">
        <v>17464</v>
      </c>
      <c r="B2142" s="378">
        <v>106331</v>
      </c>
      <c r="C2142" s="339" t="s">
        <v>20828</v>
      </c>
      <c r="D2142" s="378" t="s">
        <v>569</v>
      </c>
      <c r="E2142" s="441">
        <v>101.11</v>
      </c>
      <c r="F2142" s="442">
        <v>0</v>
      </c>
    </row>
    <row r="2143" spans="1:6" x14ac:dyDescent="0.25">
      <c r="A2143" s="377" t="s">
        <v>17464</v>
      </c>
      <c r="B2143" s="378">
        <v>106227</v>
      </c>
      <c r="C2143" s="339" t="s">
        <v>20829</v>
      </c>
      <c r="D2143" s="378" t="s">
        <v>569</v>
      </c>
      <c r="E2143" s="441">
        <v>31.66</v>
      </c>
      <c r="F2143" s="442">
        <v>0</v>
      </c>
    </row>
    <row r="2144" spans="1:6" x14ac:dyDescent="0.25">
      <c r="A2144" s="377" t="s">
        <v>17464</v>
      </c>
      <c r="B2144" s="378">
        <v>106230</v>
      </c>
      <c r="C2144" s="339" t="s">
        <v>20830</v>
      </c>
      <c r="D2144" s="378" t="s">
        <v>569</v>
      </c>
      <c r="E2144" s="441">
        <v>5.26</v>
      </c>
      <c r="F2144" s="442">
        <v>0</v>
      </c>
    </row>
    <row r="2145" spans="1:6" x14ac:dyDescent="0.25">
      <c r="A2145" s="377" t="s">
        <v>17464</v>
      </c>
      <c r="B2145" s="378">
        <v>106228</v>
      </c>
      <c r="C2145" s="339" t="s">
        <v>20831</v>
      </c>
      <c r="D2145" s="378" t="s">
        <v>569</v>
      </c>
      <c r="E2145" s="441">
        <v>13</v>
      </c>
      <c r="F2145" s="442">
        <v>0</v>
      </c>
    </row>
    <row r="2146" spans="1:6" x14ac:dyDescent="0.25">
      <c r="A2146" s="377" t="s">
        <v>17464</v>
      </c>
      <c r="B2146" s="378">
        <v>106229</v>
      </c>
      <c r="C2146" s="339" t="s">
        <v>20832</v>
      </c>
      <c r="D2146" s="378" t="s">
        <v>569</v>
      </c>
      <c r="E2146" s="441">
        <v>59.36</v>
      </c>
      <c r="F2146" s="442">
        <v>0</v>
      </c>
    </row>
    <row r="2147" spans="1:6" x14ac:dyDescent="0.25">
      <c r="A2147" s="377" t="s">
        <v>17464</v>
      </c>
      <c r="B2147" s="378">
        <v>106231</v>
      </c>
      <c r="C2147" s="339" t="s">
        <v>20833</v>
      </c>
      <c r="D2147" s="378" t="s">
        <v>569</v>
      </c>
      <c r="E2147" s="441">
        <v>160.38999999999999</v>
      </c>
      <c r="F2147" s="442">
        <v>0</v>
      </c>
    </row>
    <row r="2148" spans="1:6" x14ac:dyDescent="0.25">
      <c r="A2148" s="377" t="s">
        <v>17464</v>
      </c>
      <c r="B2148" s="378">
        <v>106342</v>
      </c>
      <c r="C2148" s="339" t="s">
        <v>20834</v>
      </c>
      <c r="D2148" s="378" t="s">
        <v>569</v>
      </c>
      <c r="E2148" s="441">
        <v>0</v>
      </c>
      <c r="F2148" s="442"/>
    </row>
    <row r="2149" spans="1:6" x14ac:dyDescent="0.25">
      <c r="A2149" s="377" t="s">
        <v>17464</v>
      </c>
      <c r="B2149" s="378">
        <v>106345</v>
      </c>
      <c r="C2149" s="339" t="s">
        <v>20835</v>
      </c>
      <c r="D2149" s="378" t="s">
        <v>569</v>
      </c>
      <c r="E2149" s="441">
        <v>0</v>
      </c>
      <c r="F2149" s="442"/>
    </row>
    <row r="2150" spans="1:6" x14ac:dyDescent="0.25">
      <c r="A2150" s="377" t="s">
        <v>17464</v>
      </c>
      <c r="B2150" s="378">
        <v>106343</v>
      </c>
      <c r="C2150" s="339" t="s">
        <v>20836</v>
      </c>
      <c r="D2150" s="378" t="s">
        <v>569</v>
      </c>
      <c r="E2150" s="441">
        <v>0</v>
      </c>
      <c r="F2150" s="442"/>
    </row>
    <row r="2151" spans="1:6" x14ac:dyDescent="0.25">
      <c r="A2151" s="377" t="s">
        <v>17464</v>
      </c>
      <c r="B2151" s="378">
        <v>106344</v>
      </c>
      <c r="C2151" s="339" t="s">
        <v>20837</v>
      </c>
      <c r="D2151" s="378" t="s">
        <v>569</v>
      </c>
      <c r="E2151" s="441">
        <v>0</v>
      </c>
      <c r="F2151" s="442"/>
    </row>
    <row r="2152" spans="1:6" x14ac:dyDescent="0.25">
      <c r="A2152" s="377" t="s">
        <v>17464</v>
      </c>
      <c r="B2152" s="378">
        <v>106346</v>
      </c>
      <c r="C2152" s="339" t="s">
        <v>20838</v>
      </c>
      <c r="D2152" s="378" t="s">
        <v>569</v>
      </c>
      <c r="E2152" s="441">
        <v>160.38999999999999</v>
      </c>
      <c r="F2152" s="442">
        <v>0</v>
      </c>
    </row>
    <row r="2153" spans="1:6" x14ac:dyDescent="0.25">
      <c r="A2153" s="377" t="s">
        <v>17464</v>
      </c>
      <c r="B2153" s="378">
        <v>106332</v>
      </c>
      <c r="C2153" s="339" t="s">
        <v>20839</v>
      </c>
      <c r="D2153" s="378" t="s">
        <v>569</v>
      </c>
      <c r="E2153" s="441">
        <v>0</v>
      </c>
      <c r="F2153" s="442"/>
    </row>
    <row r="2154" spans="1:6" x14ac:dyDescent="0.25">
      <c r="A2154" s="377" t="s">
        <v>17464</v>
      </c>
      <c r="B2154" s="378">
        <v>106335</v>
      </c>
      <c r="C2154" s="339" t="s">
        <v>20840</v>
      </c>
      <c r="D2154" s="378" t="s">
        <v>569</v>
      </c>
      <c r="E2154" s="441">
        <v>0</v>
      </c>
      <c r="F2154" s="442"/>
    </row>
    <row r="2155" spans="1:6" x14ac:dyDescent="0.25">
      <c r="A2155" s="377" t="s">
        <v>17464</v>
      </c>
      <c r="B2155" s="378">
        <v>106333</v>
      </c>
      <c r="C2155" s="339" t="s">
        <v>20841</v>
      </c>
      <c r="D2155" s="378" t="s">
        <v>569</v>
      </c>
      <c r="E2155" s="441">
        <v>0</v>
      </c>
      <c r="F2155" s="442"/>
    </row>
    <row r="2156" spans="1:6" x14ac:dyDescent="0.25">
      <c r="A2156" s="377" t="s">
        <v>17464</v>
      </c>
      <c r="B2156" s="378">
        <v>106334</v>
      </c>
      <c r="C2156" s="339" t="s">
        <v>20842</v>
      </c>
      <c r="D2156" s="378" t="s">
        <v>569</v>
      </c>
      <c r="E2156" s="441">
        <v>0</v>
      </c>
      <c r="F2156" s="442"/>
    </row>
    <row r="2157" spans="1:6" x14ac:dyDescent="0.25">
      <c r="A2157" s="377" t="s">
        <v>17464</v>
      </c>
      <c r="B2157" s="378">
        <v>106336</v>
      </c>
      <c r="C2157" s="339" t="s">
        <v>20843</v>
      </c>
      <c r="D2157" s="378" t="s">
        <v>569</v>
      </c>
      <c r="E2157" s="441">
        <v>160.38999999999999</v>
      </c>
      <c r="F2157" s="442">
        <v>0</v>
      </c>
    </row>
    <row r="2158" spans="1:6" x14ac:dyDescent="0.25">
      <c r="A2158" s="377" t="s">
        <v>17464</v>
      </c>
      <c r="B2158" s="378">
        <v>91354</v>
      </c>
      <c r="C2158" s="339" t="s">
        <v>831</v>
      </c>
      <c r="D2158" s="378" t="s">
        <v>569</v>
      </c>
      <c r="E2158" s="441">
        <v>18.48</v>
      </c>
      <c r="F2158" s="442">
        <v>0</v>
      </c>
    </row>
    <row r="2159" spans="1:6" x14ac:dyDescent="0.25">
      <c r="A2159" s="377" t="s">
        <v>17464</v>
      </c>
      <c r="B2159" s="378">
        <v>91356</v>
      </c>
      <c r="C2159" s="339" t="s">
        <v>833</v>
      </c>
      <c r="D2159" s="378" t="s">
        <v>569</v>
      </c>
      <c r="E2159" s="441">
        <v>3.07</v>
      </c>
      <c r="F2159" s="442">
        <v>0</v>
      </c>
    </row>
    <row r="2160" spans="1:6" x14ac:dyDescent="0.25">
      <c r="A2160" s="377" t="s">
        <v>17464</v>
      </c>
      <c r="B2160" s="378">
        <v>91355</v>
      </c>
      <c r="C2160" s="339" t="s">
        <v>832</v>
      </c>
      <c r="D2160" s="378" t="s">
        <v>569</v>
      </c>
      <c r="E2160" s="441">
        <v>7.59</v>
      </c>
      <c r="F2160" s="442">
        <v>0</v>
      </c>
    </row>
    <row r="2161" spans="1:6" x14ac:dyDescent="0.25">
      <c r="A2161" s="377" t="s">
        <v>17464</v>
      </c>
      <c r="B2161" s="378">
        <v>5751</v>
      </c>
      <c r="C2161" s="339" t="s">
        <v>600</v>
      </c>
      <c r="D2161" s="378" t="s">
        <v>569</v>
      </c>
      <c r="E2161" s="441">
        <v>34.64</v>
      </c>
      <c r="F2161" s="442">
        <v>0</v>
      </c>
    </row>
    <row r="2162" spans="1:6" x14ac:dyDescent="0.25">
      <c r="A2162" s="377" t="s">
        <v>17464</v>
      </c>
      <c r="B2162" s="378">
        <v>53827</v>
      </c>
      <c r="C2162" s="339" t="s">
        <v>638</v>
      </c>
      <c r="D2162" s="378" t="s">
        <v>569</v>
      </c>
      <c r="E2162" s="441">
        <v>115.88</v>
      </c>
      <c r="F2162" s="442">
        <v>0</v>
      </c>
    </row>
    <row r="2163" spans="1:6" x14ac:dyDescent="0.25">
      <c r="A2163" s="377" t="s">
        <v>17464</v>
      </c>
      <c r="B2163" s="378">
        <v>91375</v>
      </c>
      <c r="C2163" s="339" t="s">
        <v>840</v>
      </c>
      <c r="D2163" s="378" t="s">
        <v>569</v>
      </c>
      <c r="E2163" s="441">
        <v>20.29</v>
      </c>
      <c r="F2163" s="442">
        <v>0</v>
      </c>
    </row>
    <row r="2164" spans="1:6" x14ac:dyDescent="0.25">
      <c r="A2164" s="377" t="s">
        <v>17464</v>
      </c>
      <c r="B2164" s="378">
        <v>91377</v>
      </c>
      <c r="C2164" s="339" t="s">
        <v>842</v>
      </c>
      <c r="D2164" s="378" t="s">
        <v>569</v>
      </c>
      <c r="E2164" s="441">
        <v>3.37</v>
      </c>
      <c r="F2164" s="442">
        <v>0</v>
      </c>
    </row>
    <row r="2165" spans="1:6" x14ac:dyDescent="0.25">
      <c r="A2165" s="377" t="s">
        <v>17464</v>
      </c>
      <c r="B2165" s="378">
        <v>91376</v>
      </c>
      <c r="C2165" s="339" t="s">
        <v>841</v>
      </c>
      <c r="D2165" s="378" t="s">
        <v>569</v>
      </c>
      <c r="E2165" s="441">
        <v>8.34</v>
      </c>
      <c r="F2165" s="442">
        <v>0</v>
      </c>
    </row>
    <row r="2166" spans="1:6" x14ac:dyDescent="0.25">
      <c r="A2166" s="377" t="s">
        <v>17464</v>
      </c>
      <c r="B2166" s="378">
        <v>5754</v>
      </c>
      <c r="C2166" s="339" t="s">
        <v>601</v>
      </c>
      <c r="D2166" s="378" t="s">
        <v>569</v>
      </c>
      <c r="E2166" s="441">
        <v>38.03</v>
      </c>
      <c r="F2166" s="442">
        <v>0</v>
      </c>
    </row>
    <row r="2167" spans="1:6" x14ac:dyDescent="0.25">
      <c r="A2167" s="377" t="s">
        <v>17464</v>
      </c>
      <c r="B2167" s="378">
        <v>53829</v>
      </c>
      <c r="C2167" s="339" t="s">
        <v>639</v>
      </c>
      <c r="D2167" s="378" t="s">
        <v>569</v>
      </c>
      <c r="E2167" s="441">
        <v>118.37</v>
      </c>
      <c r="F2167" s="442">
        <v>0</v>
      </c>
    </row>
    <row r="2168" spans="1:6" x14ac:dyDescent="0.25">
      <c r="A2168" s="377" t="s">
        <v>17464</v>
      </c>
      <c r="B2168" s="378">
        <v>91026</v>
      </c>
      <c r="C2168" s="339" t="s">
        <v>818</v>
      </c>
      <c r="D2168" s="378" t="s">
        <v>569</v>
      </c>
      <c r="E2168" s="441">
        <v>25.9</v>
      </c>
      <c r="F2168" s="442">
        <v>0</v>
      </c>
    </row>
    <row r="2169" spans="1:6" x14ac:dyDescent="0.25">
      <c r="A2169" s="377" t="s">
        <v>17464</v>
      </c>
      <c r="B2169" s="378">
        <v>91028</v>
      </c>
      <c r="C2169" s="339" t="s">
        <v>820</v>
      </c>
      <c r="D2169" s="378" t="s">
        <v>569</v>
      </c>
      <c r="E2169" s="441">
        <v>4.2</v>
      </c>
      <c r="F2169" s="442">
        <v>0</v>
      </c>
    </row>
    <row r="2170" spans="1:6" x14ac:dyDescent="0.25">
      <c r="A2170" s="377" t="s">
        <v>17464</v>
      </c>
      <c r="B2170" s="378">
        <v>91027</v>
      </c>
      <c r="C2170" s="339" t="s">
        <v>819</v>
      </c>
      <c r="D2170" s="378" t="s">
        <v>569</v>
      </c>
      <c r="E2170" s="441">
        <v>10.39</v>
      </c>
      <c r="F2170" s="442">
        <v>0</v>
      </c>
    </row>
    <row r="2171" spans="1:6" x14ac:dyDescent="0.25">
      <c r="A2171" s="377" t="s">
        <v>17464</v>
      </c>
      <c r="B2171" s="378">
        <v>91029</v>
      </c>
      <c r="C2171" s="339" t="s">
        <v>821</v>
      </c>
      <c r="D2171" s="378" t="s">
        <v>569</v>
      </c>
      <c r="E2171" s="441">
        <v>47.53</v>
      </c>
      <c r="F2171" s="442">
        <v>0</v>
      </c>
    </row>
    <row r="2172" spans="1:6" x14ac:dyDescent="0.25">
      <c r="A2172" s="377" t="s">
        <v>17464</v>
      </c>
      <c r="B2172" s="378">
        <v>91030</v>
      </c>
      <c r="C2172" s="339" t="s">
        <v>822</v>
      </c>
      <c r="D2172" s="378" t="s">
        <v>569</v>
      </c>
      <c r="E2172" s="441">
        <v>149.08000000000001</v>
      </c>
      <c r="F2172" s="442">
        <v>0</v>
      </c>
    </row>
    <row r="2173" spans="1:6" x14ac:dyDescent="0.25">
      <c r="A2173" s="377" t="s">
        <v>17464</v>
      </c>
      <c r="B2173" s="378">
        <v>106237</v>
      </c>
      <c r="C2173" s="339" t="s">
        <v>20844</v>
      </c>
      <c r="D2173" s="378" t="s">
        <v>569</v>
      </c>
      <c r="E2173" s="441">
        <v>0</v>
      </c>
      <c r="F2173" s="442"/>
    </row>
    <row r="2174" spans="1:6" x14ac:dyDescent="0.25">
      <c r="A2174" s="377" t="s">
        <v>17464</v>
      </c>
      <c r="B2174" s="378">
        <v>106240</v>
      </c>
      <c r="C2174" s="339" t="s">
        <v>20845</v>
      </c>
      <c r="D2174" s="378" t="s">
        <v>569</v>
      </c>
      <c r="E2174" s="441">
        <v>0</v>
      </c>
      <c r="F2174" s="442"/>
    </row>
    <row r="2175" spans="1:6" x14ac:dyDescent="0.25">
      <c r="A2175" s="377" t="s">
        <v>17464</v>
      </c>
      <c r="B2175" s="378">
        <v>106238</v>
      </c>
      <c r="C2175" s="339" t="s">
        <v>20846</v>
      </c>
      <c r="D2175" s="378" t="s">
        <v>569</v>
      </c>
      <c r="E2175" s="441">
        <v>0</v>
      </c>
      <c r="F2175" s="442"/>
    </row>
    <row r="2176" spans="1:6" x14ac:dyDescent="0.25">
      <c r="A2176" s="377" t="s">
        <v>17464</v>
      </c>
      <c r="B2176" s="378">
        <v>106239</v>
      </c>
      <c r="C2176" s="339" t="s">
        <v>20847</v>
      </c>
      <c r="D2176" s="378" t="s">
        <v>569</v>
      </c>
      <c r="E2176" s="441">
        <v>0</v>
      </c>
      <c r="F2176" s="442"/>
    </row>
    <row r="2177" spans="1:6" x14ac:dyDescent="0.25">
      <c r="A2177" s="377" t="s">
        <v>17464</v>
      </c>
      <c r="B2177" s="378">
        <v>106241</v>
      </c>
      <c r="C2177" s="339" t="s">
        <v>20848</v>
      </c>
      <c r="D2177" s="378" t="s">
        <v>569</v>
      </c>
      <c r="E2177" s="441">
        <v>225.5</v>
      </c>
      <c r="F2177" s="442">
        <v>0</v>
      </c>
    </row>
    <row r="2178" spans="1:6" x14ac:dyDescent="0.25">
      <c r="A2178" s="377" t="s">
        <v>17464</v>
      </c>
      <c r="B2178" s="378">
        <v>106352</v>
      </c>
      <c r="C2178" s="339" t="s">
        <v>20849</v>
      </c>
      <c r="D2178" s="378" t="s">
        <v>569</v>
      </c>
      <c r="E2178" s="441">
        <v>0</v>
      </c>
      <c r="F2178" s="442"/>
    </row>
    <row r="2179" spans="1:6" x14ac:dyDescent="0.25">
      <c r="A2179" s="377" t="s">
        <v>17464</v>
      </c>
      <c r="B2179" s="378">
        <v>106355</v>
      </c>
      <c r="C2179" s="339" t="s">
        <v>20850</v>
      </c>
      <c r="D2179" s="378" t="s">
        <v>569</v>
      </c>
      <c r="E2179" s="441">
        <v>0</v>
      </c>
      <c r="F2179" s="442"/>
    </row>
    <row r="2180" spans="1:6" x14ac:dyDescent="0.25">
      <c r="A2180" s="377" t="s">
        <v>17464</v>
      </c>
      <c r="B2180" s="378">
        <v>106353</v>
      </c>
      <c r="C2180" s="339" t="s">
        <v>20851</v>
      </c>
      <c r="D2180" s="378" t="s">
        <v>569</v>
      </c>
      <c r="E2180" s="441">
        <v>0</v>
      </c>
      <c r="F2180" s="442"/>
    </row>
    <row r="2181" spans="1:6" x14ac:dyDescent="0.25">
      <c r="A2181" s="377" t="s">
        <v>17464</v>
      </c>
      <c r="B2181" s="378">
        <v>106354</v>
      </c>
      <c r="C2181" s="339" t="s">
        <v>20852</v>
      </c>
      <c r="D2181" s="378" t="s">
        <v>569</v>
      </c>
      <c r="E2181" s="441">
        <v>0</v>
      </c>
      <c r="F2181" s="442"/>
    </row>
    <row r="2182" spans="1:6" x14ac:dyDescent="0.25">
      <c r="A2182" s="377" t="s">
        <v>17464</v>
      </c>
      <c r="B2182" s="378">
        <v>106356</v>
      </c>
      <c r="C2182" s="339" t="s">
        <v>20853</v>
      </c>
      <c r="D2182" s="378" t="s">
        <v>569</v>
      </c>
      <c r="E2182" s="441">
        <v>225.5</v>
      </c>
      <c r="F2182" s="442">
        <v>0</v>
      </c>
    </row>
    <row r="2183" spans="1:6" x14ac:dyDescent="0.25">
      <c r="A2183" s="377" t="s">
        <v>17464</v>
      </c>
      <c r="B2183" s="378">
        <v>106357</v>
      </c>
      <c r="C2183" s="339" t="s">
        <v>20854</v>
      </c>
      <c r="D2183" s="378" t="s">
        <v>569</v>
      </c>
      <c r="E2183" s="441">
        <v>0</v>
      </c>
      <c r="F2183" s="442"/>
    </row>
    <row r="2184" spans="1:6" x14ac:dyDescent="0.25">
      <c r="A2184" s="377" t="s">
        <v>17464</v>
      </c>
      <c r="B2184" s="378">
        <v>106360</v>
      </c>
      <c r="C2184" s="339" t="s">
        <v>20855</v>
      </c>
      <c r="D2184" s="378" t="s">
        <v>569</v>
      </c>
      <c r="E2184" s="441">
        <v>0</v>
      </c>
      <c r="F2184" s="442"/>
    </row>
    <row r="2185" spans="1:6" x14ac:dyDescent="0.25">
      <c r="A2185" s="377" t="s">
        <v>17464</v>
      </c>
      <c r="B2185" s="378">
        <v>106358</v>
      </c>
      <c r="C2185" s="339" t="s">
        <v>20856</v>
      </c>
      <c r="D2185" s="378" t="s">
        <v>569</v>
      </c>
      <c r="E2185" s="441">
        <v>0</v>
      </c>
      <c r="F2185" s="442"/>
    </row>
    <row r="2186" spans="1:6" x14ac:dyDescent="0.25">
      <c r="A2186" s="377" t="s">
        <v>17464</v>
      </c>
      <c r="B2186" s="378">
        <v>106359</v>
      </c>
      <c r="C2186" s="339" t="s">
        <v>20857</v>
      </c>
      <c r="D2186" s="378" t="s">
        <v>569</v>
      </c>
      <c r="E2186" s="441">
        <v>0</v>
      </c>
      <c r="F2186" s="442"/>
    </row>
    <row r="2187" spans="1:6" x14ac:dyDescent="0.25">
      <c r="A2187" s="377" t="s">
        <v>17464</v>
      </c>
      <c r="B2187" s="378">
        <v>106361</v>
      </c>
      <c r="C2187" s="339" t="s">
        <v>20858</v>
      </c>
      <c r="D2187" s="378" t="s">
        <v>569</v>
      </c>
      <c r="E2187" s="441">
        <v>306.06</v>
      </c>
      <c r="F2187" s="442">
        <v>0</v>
      </c>
    </row>
    <row r="2188" spans="1:6" x14ac:dyDescent="0.25">
      <c r="A2188" s="377" t="s">
        <v>17464</v>
      </c>
      <c r="B2188" s="378">
        <v>102812</v>
      </c>
      <c r="C2188" s="339" t="s">
        <v>17479</v>
      </c>
      <c r="D2188" s="378" t="s">
        <v>569</v>
      </c>
      <c r="E2188" s="441">
        <v>0</v>
      </c>
      <c r="F2188" s="442"/>
    </row>
    <row r="2189" spans="1:6" x14ac:dyDescent="0.25">
      <c r="A2189" s="377" t="s">
        <v>17464</v>
      </c>
      <c r="B2189" s="378">
        <v>102813</v>
      </c>
      <c r="C2189" s="339" t="s">
        <v>17480</v>
      </c>
      <c r="D2189" s="378" t="s">
        <v>569</v>
      </c>
      <c r="E2189" s="441">
        <v>0</v>
      </c>
      <c r="F2189" s="442"/>
    </row>
    <row r="2190" spans="1:6" x14ac:dyDescent="0.25">
      <c r="A2190" s="377" t="s">
        <v>17464</v>
      </c>
      <c r="B2190" s="378">
        <v>102814</v>
      </c>
      <c r="C2190" s="339" t="s">
        <v>17481</v>
      </c>
      <c r="D2190" s="378" t="s">
        <v>569</v>
      </c>
      <c r="E2190" s="441">
        <v>0</v>
      </c>
      <c r="F2190" s="442"/>
    </row>
    <row r="2191" spans="1:6" x14ac:dyDescent="0.25">
      <c r="A2191" s="377" t="s">
        <v>17464</v>
      </c>
      <c r="B2191" s="378">
        <v>102815</v>
      </c>
      <c r="C2191" s="339" t="s">
        <v>12678</v>
      </c>
      <c r="D2191" s="378" t="s">
        <v>569</v>
      </c>
      <c r="E2191" s="441">
        <v>2.99</v>
      </c>
      <c r="F2191" s="442">
        <v>0</v>
      </c>
    </row>
    <row r="2192" spans="1:6" x14ac:dyDescent="0.25">
      <c r="A2192" s="377" t="s">
        <v>17464</v>
      </c>
      <c r="B2192" s="378">
        <v>91529</v>
      </c>
      <c r="C2192" s="339" t="s">
        <v>857</v>
      </c>
      <c r="D2192" s="378" t="s">
        <v>569</v>
      </c>
      <c r="E2192" s="441">
        <v>0.85</v>
      </c>
      <c r="F2192" s="442">
        <v>0</v>
      </c>
    </row>
    <row r="2193" spans="1:6" x14ac:dyDescent="0.25">
      <c r="A2193" s="377" t="s">
        <v>17464</v>
      </c>
      <c r="B2193" s="378">
        <v>91530</v>
      </c>
      <c r="C2193" s="339" t="s">
        <v>858</v>
      </c>
      <c r="D2193" s="378" t="s">
        <v>569</v>
      </c>
      <c r="E2193" s="441">
        <v>0.22</v>
      </c>
      <c r="F2193" s="442">
        <v>0</v>
      </c>
    </row>
    <row r="2194" spans="1:6" x14ac:dyDescent="0.25">
      <c r="A2194" s="377" t="s">
        <v>17464</v>
      </c>
      <c r="B2194" s="378">
        <v>91531</v>
      </c>
      <c r="C2194" s="339" t="s">
        <v>859</v>
      </c>
      <c r="D2194" s="378" t="s">
        <v>569</v>
      </c>
      <c r="E2194" s="441">
        <v>1.06</v>
      </c>
      <c r="F2194" s="442">
        <v>0</v>
      </c>
    </row>
    <row r="2195" spans="1:6" x14ac:dyDescent="0.25">
      <c r="A2195" s="377" t="s">
        <v>17464</v>
      </c>
      <c r="B2195" s="378">
        <v>91532</v>
      </c>
      <c r="C2195" s="339" t="s">
        <v>860</v>
      </c>
      <c r="D2195" s="378" t="s">
        <v>569</v>
      </c>
      <c r="E2195" s="441">
        <v>6.35</v>
      </c>
      <c r="F2195" s="442">
        <v>0</v>
      </c>
    </row>
    <row r="2196" spans="1:6" x14ac:dyDescent="0.25">
      <c r="A2196" s="377" t="s">
        <v>17464</v>
      </c>
      <c r="B2196" s="378">
        <v>95260</v>
      </c>
      <c r="C2196" s="339" t="s">
        <v>949</v>
      </c>
      <c r="D2196" s="378" t="s">
        <v>569</v>
      </c>
      <c r="E2196" s="441">
        <v>0.68</v>
      </c>
      <c r="F2196" s="442">
        <v>0</v>
      </c>
    </row>
    <row r="2197" spans="1:6" x14ac:dyDescent="0.25">
      <c r="A2197" s="377" t="s">
        <v>17464</v>
      </c>
      <c r="B2197" s="378">
        <v>95261</v>
      </c>
      <c r="C2197" s="339" t="s">
        <v>950</v>
      </c>
      <c r="D2197" s="378" t="s">
        <v>569</v>
      </c>
      <c r="E2197" s="441">
        <v>0.18</v>
      </c>
      <c r="F2197" s="442">
        <v>0</v>
      </c>
    </row>
    <row r="2198" spans="1:6" x14ac:dyDescent="0.25">
      <c r="A2198" s="377" t="s">
        <v>17464</v>
      </c>
      <c r="B2198" s="378">
        <v>95262</v>
      </c>
      <c r="C2198" s="339" t="s">
        <v>951</v>
      </c>
      <c r="D2198" s="378" t="s">
        <v>569</v>
      </c>
      <c r="E2198" s="441">
        <v>0.86</v>
      </c>
      <c r="F2198" s="442">
        <v>0</v>
      </c>
    </row>
    <row r="2199" spans="1:6" x14ac:dyDescent="0.25">
      <c r="A2199" s="377" t="s">
        <v>17464</v>
      </c>
      <c r="B2199" s="378">
        <v>95263</v>
      </c>
      <c r="C2199" s="339" t="s">
        <v>952</v>
      </c>
      <c r="D2199" s="378" t="s">
        <v>569</v>
      </c>
      <c r="E2199" s="441">
        <v>4.8099999999999996</v>
      </c>
      <c r="F2199" s="442">
        <v>0</v>
      </c>
    </row>
    <row r="2200" spans="1:6" x14ac:dyDescent="0.25">
      <c r="A2200" s="377" t="s">
        <v>17464</v>
      </c>
      <c r="B2200" s="378">
        <v>90968</v>
      </c>
      <c r="C2200" s="339" t="s">
        <v>805</v>
      </c>
      <c r="D2200" s="378" t="s">
        <v>569</v>
      </c>
      <c r="E2200" s="441">
        <v>7.04</v>
      </c>
      <c r="F2200" s="442">
        <v>0</v>
      </c>
    </row>
    <row r="2201" spans="1:6" x14ac:dyDescent="0.25">
      <c r="A2201" s="377" t="s">
        <v>17464</v>
      </c>
      <c r="B2201" s="378">
        <v>90969</v>
      </c>
      <c r="C2201" s="339" t="s">
        <v>806</v>
      </c>
      <c r="D2201" s="378" t="s">
        <v>569</v>
      </c>
      <c r="E2201" s="441">
        <v>1.89</v>
      </c>
      <c r="F2201" s="442">
        <v>0</v>
      </c>
    </row>
    <row r="2202" spans="1:6" x14ac:dyDescent="0.25">
      <c r="A2202" s="377" t="s">
        <v>17464</v>
      </c>
      <c r="B2202" s="378">
        <v>90970</v>
      </c>
      <c r="C2202" s="339" t="s">
        <v>807</v>
      </c>
      <c r="D2202" s="378" t="s">
        <v>569</v>
      </c>
      <c r="E2202" s="441">
        <v>8.81</v>
      </c>
      <c r="F2202" s="442">
        <v>0</v>
      </c>
    </row>
    <row r="2203" spans="1:6" x14ac:dyDescent="0.25">
      <c r="A2203" s="377" t="s">
        <v>17464</v>
      </c>
      <c r="B2203" s="378">
        <v>90971</v>
      </c>
      <c r="C2203" s="339" t="s">
        <v>808</v>
      </c>
      <c r="D2203" s="378" t="s">
        <v>569</v>
      </c>
      <c r="E2203" s="441">
        <v>61.59</v>
      </c>
      <c r="F2203" s="442">
        <v>0</v>
      </c>
    </row>
    <row r="2204" spans="1:6" x14ac:dyDescent="0.25">
      <c r="A2204" s="377" t="s">
        <v>17464</v>
      </c>
      <c r="B2204" s="378">
        <v>90992</v>
      </c>
      <c r="C2204" s="339" t="s">
        <v>813</v>
      </c>
      <c r="D2204" s="378" t="s">
        <v>569</v>
      </c>
      <c r="E2204" s="441">
        <v>8.35</v>
      </c>
      <c r="F2204" s="442">
        <v>0</v>
      </c>
    </row>
    <row r="2205" spans="1:6" x14ac:dyDescent="0.25">
      <c r="A2205" s="377" t="s">
        <v>17464</v>
      </c>
      <c r="B2205" s="378">
        <v>90993</v>
      </c>
      <c r="C2205" s="339" t="s">
        <v>814</v>
      </c>
      <c r="D2205" s="378" t="s">
        <v>569</v>
      </c>
      <c r="E2205" s="441">
        <v>2.2400000000000002</v>
      </c>
      <c r="F2205" s="442">
        <v>0</v>
      </c>
    </row>
    <row r="2206" spans="1:6" x14ac:dyDescent="0.25">
      <c r="A2206" s="377" t="s">
        <v>17464</v>
      </c>
      <c r="B2206" s="378">
        <v>90994</v>
      </c>
      <c r="C2206" s="339" t="s">
        <v>815</v>
      </c>
      <c r="D2206" s="378" t="s">
        <v>569</v>
      </c>
      <c r="E2206" s="441">
        <v>10.45</v>
      </c>
      <c r="F2206" s="442">
        <v>0</v>
      </c>
    </row>
    <row r="2207" spans="1:6" x14ac:dyDescent="0.25">
      <c r="A2207" s="377" t="s">
        <v>17464</v>
      </c>
      <c r="B2207" s="378">
        <v>90995</v>
      </c>
      <c r="C2207" s="339" t="s">
        <v>816</v>
      </c>
      <c r="D2207" s="378" t="s">
        <v>569</v>
      </c>
      <c r="E2207" s="441">
        <v>83.66</v>
      </c>
      <c r="F2207" s="442">
        <v>0</v>
      </c>
    </row>
    <row r="2208" spans="1:6" x14ac:dyDescent="0.25">
      <c r="A2208" s="377" t="s">
        <v>17464</v>
      </c>
      <c r="B2208" s="378">
        <v>90957</v>
      </c>
      <c r="C2208" s="339" t="s">
        <v>799</v>
      </c>
      <c r="D2208" s="378" t="s">
        <v>569</v>
      </c>
      <c r="E2208" s="441">
        <v>5.26</v>
      </c>
      <c r="F2208" s="442">
        <v>0</v>
      </c>
    </row>
    <row r="2209" spans="1:6" x14ac:dyDescent="0.25">
      <c r="A2209" s="377" t="s">
        <v>17464</v>
      </c>
      <c r="B2209" s="378">
        <v>90958</v>
      </c>
      <c r="C2209" s="339" t="s">
        <v>800</v>
      </c>
      <c r="D2209" s="378" t="s">
        <v>569</v>
      </c>
      <c r="E2209" s="441">
        <v>1.41</v>
      </c>
      <c r="F2209" s="442">
        <v>0</v>
      </c>
    </row>
    <row r="2210" spans="1:6" x14ac:dyDescent="0.25">
      <c r="A2210" s="377" t="s">
        <v>17464</v>
      </c>
      <c r="B2210" s="378">
        <v>5797</v>
      </c>
      <c r="C2210" s="339" t="s">
        <v>607</v>
      </c>
      <c r="D2210" s="378" t="s">
        <v>569</v>
      </c>
      <c r="E2210" s="441">
        <v>6.58</v>
      </c>
      <c r="F2210" s="442">
        <v>0</v>
      </c>
    </row>
    <row r="2211" spans="1:6" x14ac:dyDescent="0.25">
      <c r="A2211" s="377" t="s">
        <v>17464</v>
      </c>
      <c r="B2211" s="378">
        <v>53865</v>
      </c>
      <c r="C2211" s="339" t="s">
        <v>648</v>
      </c>
      <c r="D2211" s="378" t="s">
        <v>569</v>
      </c>
      <c r="E2211" s="441">
        <v>47.91</v>
      </c>
      <c r="F2211" s="442">
        <v>0</v>
      </c>
    </row>
    <row r="2212" spans="1:6" x14ac:dyDescent="0.25">
      <c r="A2212" s="377" t="s">
        <v>17464</v>
      </c>
      <c r="B2212" s="378">
        <v>90975</v>
      </c>
      <c r="C2212" s="339" t="s">
        <v>809</v>
      </c>
      <c r="D2212" s="378" t="s">
        <v>569</v>
      </c>
      <c r="E2212" s="441">
        <v>17.89</v>
      </c>
      <c r="F2212" s="442">
        <v>0</v>
      </c>
    </row>
    <row r="2213" spans="1:6" x14ac:dyDescent="0.25">
      <c r="A2213" s="377" t="s">
        <v>17464</v>
      </c>
      <c r="B2213" s="378">
        <v>90976</v>
      </c>
      <c r="C2213" s="339" t="s">
        <v>810</v>
      </c>
      <c r="D2213" s="378" t="s">
        <v>569</v>
      </c>
      <c r="E2213" s="441">
        <v>4.8</v>
      </c>
      <c r="F2213" s="442">
        <v>0</v>
      </c>
    </row>
    <row r="2214" spans="1:6" x14ac:dyDescent="0.25">
      <c r="A2214" s="377" t="s">
        <v>17464</v>
      </c>
      <c r="B2214" s="378">
        <v>90977</v>
      </c>
      <c r="C2214" s="339" t="s">
        <v>811</v>
      </c>
      <c r="D2214" s="378" t="s">
        <v>569</v>
      </c>
      <c r="E2214" s="441">
        <v>22.39</v>
      </c>
      <c r="F2214" s="442">
        <v>0</v>
      </c>
    </row>
    <row r="2215" spans="1:6" x14ac:dyDescent="0.25">
      <c r="A2215" s="377" t="s">
        <v>17464</v>
      </c>
      <c r="B2215" s="378">
        <v>90978</v>
      </c>
      <c r="C2215" s="339" t="s">
        <v>812</v>
      </c>
      <c r="D2215" s="378" t="s">
        <v>569</v>
      </c>
      <c r="E2215" s="441">
        <v>159.78</v>
      </c>
      <c r="F2215" s="442">
        <v>0</v>
      </c>
    </row>
    <row r="2216" spans="1:6" x14ac:dyDescent="0.25">
      <c r="A2216" s="377" t="s">
        <v>17464</v>
      </c>
      <c r="B2216" s="378">
        <v>90960</v>
      </c>
      <c r="C2216" s="339" t="s">
        <v>801</v>
      </c>
      <c r="D2216" s="378" t="s">
        <v>569</v>
      </c>
      <c r="E2216" s="441">
        <v>7.02</v>
      </c>
      <c r="F2216" s="442">
        <v>0</v>
      </c>
    </row>
    <row r="2217" spans="1:6" x14ac:dyDescent="0.25">
      <c r="A2217" s="377" t="s">
        <v>17464</v>
      </c>
      <c r="B2217" s="378">
        <v>90961</v>
      </c>
      <c r="C2217" s="339" t="s">
        <v>802</v>
      </c>
      <c r="D2217" s="378" t="s">
        <v>569</v>
      </c>
      <c r="E2217" s="441">
        <v>1.88</v>
      </c>
      <c r="F2217" s="442">
        <v>0</v>
      </c>
    </row>
    <row r="2218" spans="1:6" x14ac:dyDescent="0.25">
      <c r="A2218" s="377" t="s">
        <v>17464</v>
      </c>
      <c r="B2218" s="378">
        <v>90962</v>
      </c>
      <c r="C2218" s="339" t="s">
        <v>803</v>
      </c>
      <c r="D2218" s="378" t="s">
        <v>569</v>
      </c>
      <c r="E2218" s="441">
        <v>8.7899999999999991</v>
      </c>
      <c r="F2218" s="442">
        <v>0</v>
      </c>
    </row>
    <row r="2219" spans="1:6" x14ac:dyDescent="0.25">
      <c r="A2219" s="377" t="s">
        <v>17464</v>
      </c>
      <c r="B2219" s="378">
        <v>90963</v>
      </c>
      <c r="C2219" s="339" t="s">
        <v>804</v>
      </c>
      <c r="D2219" s="378" t="s">
        <v>569</v>
      </c>
      <c r="E2219" s="441">
        <v>15.2</v>
      </c>
      <c r="F2219" s="442">
        <v>0</v>
      </c>
    </row>
    <row r="2220" spans="1:6" x14ac:dyDescent="0.25">
      <c r="A2220" s="377" t="s">
        <v>17464</v>
      </c>
      <c r="B2220" s="378">
        <v>102966</v>
      </c>
      <c r="C2220" s="339" t="s">
        <v>17482</v>
      </c>
      <c r="D2220" s="378" t="s">
        <v>569</v>
      </c>
      <c r="E2220" s="441">
        <v>0.17</v>
      </c>
      <c r="F2220" s="442">
        <v>0</v>
      </c>
    </row>
    <row r="2221" spans="1:6" x14ac:dyDescent="0.25">
      <c r="A2221" s="377" t="s">
        <v>17464</v>
      </c>
      <c r="B2221" s="378">
        <v>102967</v>
      </c>
      <c r="C2221" s="339" t="s">
        <v>17483</v>
      </c>
      <c r="D2221" s="378" t="s">
        <v>569</v>
      </c>
      <c r="E2221" s="441">
        <v>0.03</v>
      </c>
      <c r="F2221" s="442">
        <v>0</v>
      </c>
    </row>
    <row r="2222" spans="1:6" x14ac:dyDescent="0.25">
      <c r="A2222" s="377" t="s">
        <v>17464</v>
      </c>
      <c r="B2222" s="378">
        <v>102968</v>
      </c>
      <c r="C2222" s="339" t="s">
        <v>17484</v>
      </c>
      <c r="D2222" s="378" t="s">
        <v>569</v>
      </c>
      <c r="E2222" s="441">
        <v>0.16</v>
      </c>
      <c r="F2222" s="442">
        <v>0</v>
      </c>
    </row>
    <row r="2223" spans="1:6" x14ac:dyDescent="0.25">
      <c r="A2223" s="377" t="s">
        <v>17464</v>
      </c>
      <c r="B2223" s="378">
        <v>102969</v>
      </c>
      <c r="C2223" s="339" t="s">
        <v>14354</v>
      </c>
      <c r="D2223" s="378" t="s">
        <v>569</v>
      </c>
      <c r="E2223" s="441">
        <v>0.13</v>
      </c>
      <c r="F2223" s="442">
        <v>0</v>
      </c>
    </row>
    <row r="2224" spans="1:6" x14ac:dyDescent="0.25">
      <c r="A2224" s="377" t="s">
        <v>17464</v>
      </c>
      <c r="B2224" s="378">
        <v>102818</v>
      </c>
      <c r="C2224" s="339" t="s">
        <v>17485</v>
      </c>
      <c r="D2224" s="378" t="s">
        <v>569</v>
      </c>
      <c r="E2224" s="441">
        <v>0</v>
      </c>
      <c r="F2224" s="442"/>
    </row>
    <row r="2225" spans="1:6" x14ac:dyDescent="0.25">
      <c r="A2225" s="377" t="s">
        <v>17464</v>
      </c>
      <c r="B2225" s="378">
        <v>102819</v>
      </c>
      <c r="C2225" s="339" t="s">
        <v>17486</v>
      </c>
      <c r="D2225" s="378" t="s">
        <v>569</v>
      </c>
      <c r="E2225" s="441">
        <v>0</v>
      </c>
      <c r="F2225" s="442"/>
    </row>
    <row r="2226" spans="1:6" x14ac:dyDescent="0.25">
      <c r="A2226" s="377" t="s">
        <v>17464</v>
      </c>
      <c r="B2226" s="378">
        <v>102820</v>
      </c>
      <c r="C2226" s="339" t="s">
        <v>17487</v>
      </c>
      <c r="D2226" s="378" t="s">
        <v>569</v>
      </c>
      <c r="E2226" s="441">
        <v>0</v>
      </c>
      <c r="F2226" s="442"/>
    </row>
    <row r="2227" spans="1:6" x14ac:dyDescent="0.25">
      <c r="A2227" s="377" t="s">
        <v>17464</v>
      </c>
      <c r="B2227" s="378">
        <v>102832</v>
      </c>
      <c r="C2227" s="339" t="s">
        <v>17488</v>
      </c>
      <c r="D2227" s="378" t="s">
        <v>569</v>
      </c>
      <c r="E2227" s="441">
        <v>7.48</v>
      </c>
      <c r="F2227" s="442">
        <v>0</v>
      </c>
    </row>
    <row r="2228" spans="1:6" x14ac:dyDescent="0.25">
      <c r="A2228" s="377" t="s">
        <v>17464</v>
      </c>
      <c r="B2228" s="378">
        <v>102823</v>
      </c>
      <c r="C2228" s="339" t="s">
        <v>17489</v>
      </c>
      <c r="D2228" s="378" t="s">
        <v>569</v>
      </c>
      <c r="E2228" s="441">
        <v>0</v>
      </c>
      <c r="F2228" s="442"/>
    </row>
    <row r="2229" spans="1:6" x14ac:dyDescent="0.25">
      <c r="A2229" s="377" t="s">
        <v>17464</v>
      </c>
      <c r="B2229" s="378">
        <v>102824</v>
      </c>
      <c r="C2229" s="339" t="s">
        <v>17490</v>
      </c>
      <c r="D2229" s="378" t="s">
        <v>569</v>
      </c>
      <c r="E2229" s="441">
        <v>0</v>
      </c>
      <c r="F2229" s="442"/>
    </row>
    <row r="2230" spans="1:6" x14ac:dyDescent="0.25">
      <c r="A2230" s="377" t="s">
        <v>17464</v>
      </c>
      <c r="B2230" s="378">
        <v>102825</v>
      </c>
      <c r="C2230" s="339" t="s">
        <v>17491</v>
      </c>
      <c r="D2230" s="378" t="s">
        <v>569</v>
      </c>
      <c r="E2230" s="441">
        <v>0</v>
      </c>
      <c r="F2230" s="442"/>
    </row>
    <row r="2231" spans="1:6" x14ac:dyDescent="0.25">
      <c r="A2231" s="377" t="s">
        <v>17464</v>
      </c>
      <c r="B2231" s="378">
        <v>102826</v>
      </c>
      <c r="C2231" s="339" t="s">
        <v>14345</v>
      </c>
      <c r="D2231" s="378" t="s">
        <v>569</v>
      </c>
      <c r="E2231" s="441">
        <v>5.61</v>
      </c>
      <c r="F2231" s="442">
        <v>0</v>
      </c>
    </row>
    <row r="2232" spans="1:6" x14ac:dyDescent="0.25">
      <c r="A2232" s="377" t="s">
        <v>17464</v>
      </c>
      <c r="B2232" s="378">
        <v>103934</v>
      </c>
      <c r="C2232" s="339" t="s">
        <v>17492</v>
      </c>
      <c r="D2232" s="378" t="s">
        <v>569</v>
      </c>
      <c r="E2232" s="441">
        <v>0</v>
      </c>
      <c r="F2232" s="442"/>
    </row>
    <row r="2233" spans="1:6" x14ac:dyDescent="0.25">
      <c r="A2233" s="377" t="s">
        <v>17464</v>
      </c>
      <c r="B2233" s="378">
        <v>103935</v>
      </c>
      <c r="C2233" s="339" t="s">
        <v>17493</v>
      </c>
      <c r="D2233" s="378" t="s">
        <v>569</v>
      </c>
      <c r="E2233" s="441">
        <v>0</v>
      </c>
      <c r="F2233" s="442"/>
    </row>
    <row r="2234" spans="1:6" x14ac:dyDescent="0.25">
      <c r="A2234" s="377" t="s">
        <v>17464</v>
      </c>
      <c r="B2234" s="378">
        <v>103936</v>
      </c>
      <c r="C2234" s="339" t="s">
        <v>17494</v>
      </c>
      <c r="D2234" s="378" t="s">
        <v>569</v>
      </c>
      <c r="E2234" s="441">
        <v>0</v>
      </c>
      <c r="F2234" s="442"/>
    </row>
    <row r="2235" spans="1:6" x14ac:dyDescent="0.25">
      <c r="A2235" s="377" t="s">
        <v>17464</v>
      </c>
      <c r="B2235" s="378">
        <v>103937</v>
      </c>
      <c r="C2235" s="339" t="s">
        <v>17495</v>
      </c>
      <c r="D2235" s="378" t="s">
        <v>569</v>
      </c>
      <c r="E2235" s="441">
        <v>1.34</v>
      </c>
      <c r="F2235" s="442">
        <v>0</v>
      </c>
    </row>
    <row r="2236" spans="1:6" x14ac:dyDescent="0.25">
      <c r="A2236" s="377" t="s">
        <v>17464</v>
      </c>
      <c r="B2236" s="378">
        <v>103940</v>
      </c>
      <c r="C2236" s="339" t="s">
        <v>17496</v>
      </c>
      <c r="D2236" s="378" t="s">
        <v>569</v>
      </c>
      <c r="E2236" s="441">
        <v>0</v>
      </c>
      <c r="F2236" s="442"/>
    </row>
    <row r="2237" spans="1:6" x14ac:dyDescent="0.25">
      <c r="A2237" s="377" t="s">
        <v>17464</v>
      </c>
      <c r="B2237" s="378">
        <v>103941</v>
      </c>
      <c r="C2237" s="339" t="s">
        <v>17497</v>
      </c>
      <c r="D2237" s="378" t="s">
        <v>569</v>
      </c>
      <c r="E2237" s="441">
        <v>0</v>
      </c>
      <c r="F2237" s="442"/>
    </row>
    <row r="2238" spans="1:6" x14ac:dyDescent="0.25">
      <c r="A2238" s="377" t="s">
        <v>17464</v>
      </c>
      <c r="B2238" s="378">
        <v>103942</v>
      </c>
      <c r="C2238" s="339" t="s">
        <v>17498</v>
      </c>
      <c r="D2238" s="378" t="s">
        <v>569</v>
      </c>
      <c r="E2238" s="441">
        <v>0</v>
      </c>
      <c r="F2238" s="442"/>
    </row>
    <row r="2239" spans="1:6" x14ac:dyDescent="0.25">
      <c r="A2239" s="377" t="s">
        <v>17464</v>
      </c>
      <c r="B2239" s="378">
        <v>103943</v>
      </c>
      <c r="C2239" s="339" t="s">
        <v>17499</v>
      </c>
      <c r="D2239" s="378" t="s">
        <v>569</v>
      </c>
      <c r="E2239" s="441">
        <v>1.34</v>
      </c>
      <c r="F2239" s="442">
        <v>0</v>
      </c>
    </row>
    <row r="2240" spans="1:6" x14ac:dyDescent="0.25">
      <c r="A2240" s="377" t="s">
        <v>17464</v>
      </c>
      <c r="B2240" s="378">
        <v>106406</v>
      </c>
      <c r="C2240" s="339" t="s">
        <v>20859</v>
      </c>
      <c r="D2240" s="378" t="s">
        <v>569</v>
      </c>
      <c r="E2240" s="441">
        <v>9.8800000000000008</v>
      </c>
      <c r="F2240" s="442">
        <v>0</v>
      </c>
    </row>
    <row r="2241" spans="1:6" x14ac:dyDescent="0.25">
      <c r="A2241" s="377" t="s">
        <v>17464</v>
      </c>
      <c r="B2241" s="378">
        <v>106407</v>
      </c>
      <c r="C2241" s="339" t="s">
        <v>20860</v>
      </c>
      <c r="D2241" s="378" t="s">
        <v>569</v>
      </c>
      <c r="E2241" s="441">
        <v>2.0299999999999998</v>
      </c>
      <c r="F2241" s="442">
        <v>0</v>
      </c>
    </row>
    <row r="2242" spans="1:6" x14ac:dyDescent="0.25">
      <c r="A2242" s="377" t="s">
        <v>17464</v>
      </c>
      <c r="B2242" s="378">
        <v>106408</v>
      </c>
      <c r="C2242" s="339" t="s">
        <v>20861</v>
      </c>
      <c r="D2242" s="378" t="s">
        <v>569</v>
      </c>
      <c r="E2242" s="441">
        <v>6.86</v>
      </c>
      <c r="F2242" s="442">
        <v>0</v>
      </c>
    </row>
    <row r="2243" spans="1:6" x14ac:dyDescent="0.25">
      <c r="A2243" s="377" t="s">
        <v>17464</v>
      </c>
      <c r="B2243" s="378">
        <v>106409</v>
      </c>
      <c r="C2243" s="339" t="s">
        <v>20862</v>
      </c>
      <c r="D2243" s="378" t="s">
        <v>569</v>
      </c>
      <c r="E2243" s="441">
        <v>3.62</v>
      </c>
      <c r="F2243" s="442">
        <v>0</v>
      </c>
    </row>
    <row r="2244" spans="1:6" x14ac:dyDescent="0.25">
      <c r="A2244" s="377" t="s">
        <v>17464</v>
      </c>
      <c r="B2244" s="378">
        <v>91279</v>
      </c>
      <c r="C2244" s="339" t="s">
        <v>827</v>
      </c>
      <c r="D2244" s="378" t="s">
        <v>569</v>
      </c>
      <c r="E2244" s="441">
        <v>0.4</v>
      </c>
      <c r="F2244" s="442">
        <v>0</v>
      </c>
    </row>
    <row r="2245" spans="1:6" x14ac:dyDescent="0.25">
      <c r="A2245" s="377" t="s">
        <v>17464</v>
      </c>
      <c r="B2245" s="378">
        <v>91280</v>
      </c>
      <c r="C2245" s="339" t="s">
        <v>828</v>
      </c>
      <c r="D2245" s="378" t="s">
        <v>569</v>
      </c>
      <c r="E2245" s="441">
        <v>0.08</v>
      </c>
      <c r="F2245" s="442">
        <v>0</v>
      </c>
    </row>
    <row r="2246" spans="1:6" x14ac:dyDescent="0.25">
      <c r="A2246" s="377" t="s">
        <v>17464</v>
      </c>
      <c r="B2246" s="378">
        <v>91281</v>
      </c>
      <c r="C2246" s="339" t="s">
        <v>829</v>
      </c>
      <c r="D2246" s="378" t="s">
        <v>569</v>
      </c>
      <c r="E2246" s="441">
        <v>0.5</v>
      </c>
      <c r="F2246" s="442">
        <v>0</v>
      </c>
    </row>
    <row r="2247" spans="1:6" x14ac:dyDescent="0.25">
      <c r="A2247" s="377" t="s">
        <v>17464</v>
      </c>
      <c r="B2247" s="378">
        <v>91282</v>
      </c>
      <c r="C2247" s="339" t="s">
        <v>830</v>
      </c>
      <c r="D2247" s="378" t="s">
        <v>569</v>
      </c>
      <c r="E2247" s="441">
        <v>8.94</v>
      </c>
      <c r="F2247" s="442">
        <v>0</v>
      </c>
    </row>
    <row r="2248" spans="1:6" x14ac:dyDescent="0.25">
      <c r="A2248" s="377" t="s">
        <v>17464</v>
      </c>
      <c r="B2248" s="378">
        <v>95278</v>
      </c>
      <c r="C2248" s="339" t="s">
        <v>14337</v>
      </c>
      <c r="D2248" s="378" t="s">
        <v>569</v>
      </c>
      <c r="E2248" s="441">
        <v>0.73</v>
      </c>
      <c r="F2248" s="442">
        <v>0</v>
      </c>
    </row>
    <row r="2249" spans="1:6" x14ac:dyDescent="0.25">
      <c r="A2249" s="377" t="s">
        <v>17464</v>
      </c>
      <c r="B2249" s="378">
        <v>95279</v>
      </c>
      <c r="C2249" s="339" t="s">
        <v>14338</v>
      </c>
      <c r="D2249" s="378" t="s">
        <v>569</v>
      </c>
      <c r="E2249" s="441">
        <v>0.15</v>
      </c>
      <c r="F2249" s="442">
        <v>0</v>
      </c>
    </row>
    <row r="2250" spans="1:6" x14ac:dyDescent="0.25">
      <c r="A2250" s="377" t="s">
        <v>17464</v>
      </c>
      <c r="B2250" s="378">
        <v>95280</v>
      </c>
      <c r="C2250" s="339" t="s">
        <v>14339</v>
      </c>
      <c r="D2250" s="378" t="s">
        <v>569</v>
      </c>
      <c r="E2250" s="441">
        <v>0.71</v>
      </c>
      <c r="F2250" s="442">
        <v>0</v>
      </c>
    </row>
    <row r="2251" spans="1:6" x14ac:dyDescent="0.25">
      <c r="A2251" s="377" t="s">
        <v>17464</v>
      </c>
      <c r="B2251" s="378">
        <v>95281</v>
      </c>
      <c r="C2251" s="339" t="s">
        <v>17500</v>
      </c>
      <c r="D2251" s="378" t="s">
        <v>569</v>
      </c>
      <c r="E2251" s="441">
        <v>8.8800000000000008</v>
      </c>
      <c r="F2251" s="442">
        <v>0</v>
      </c>
    </row>
    <row r="2252" spans="1:6" x14ac:dyDescent="0.25">
      <c r="A2252" s="377" t="s">
        <v>17464</v>
      </c>
      <c r="B2252" s="378">
        <v>95124</v>
      </c>
      <c r="C2252" s="339" t="s">
        <v>937</v>
      </c>
      <c r="D2252" s="378" t="s">
        <v>569</v>
      </c>
      <c r="E2252" s="441">
        <v>6.26</v>
      </c>
      <c r="F2252" s="442">
        <v>0</v>
      </c>
    </row>
    <row r="2253" spans="1:6" x14ac:dyDescent="0.25">
      <c r="A2253" s="377" t="s">
        <v>17464</v>
      </c>
      <c r="B2253" s="378">
        <v>95123</v>
      </c>
      <c r="C2253" s="339" t="s">
        <v>936</v>
      </c>
      <c r="D2253" s="378" t="s">
        <v>569</v>
      </c>
      <c r="E2253" s="441">
        <v>20.309999999999999</v>
      </c>
      <c r="F2253" s="442">
        <v>0</v>
      </c>
    </row>
    <row r="2254" spans="1:6" x14ac:dyDescent="0.25">
      <c r="A2254" s="377" t="s">
        <v>17464</v>
      </c>
      <c r="B2254" s="378">
        <v>95125</v>
      </c>
      <c r="C2254" s="339" t="s">
        <v>938</v>
      </c>
      <c r="D2254" s="378" t="s">
        <v>569</v>
      </c>
      <c r="E2254" s="441">
        <v>22.22</v>
      </c>
      <c r="F2254" s="442">
        <v>0</v>
      </c>
    </row>
    <row r="2255" spans="1:6" x14ac:dyDescent="0.25">
      <c r="A2255" s="377" t="s">
        <v>17464</v>
      </c>
      <c r="B2255" s="378">
        <v>95126</v>
      </c>
      <c r="C2255" s="339" t="s">
        <v>15753</v>
      </c>
      <c r="D2255" s="378" t="s">
        <v>569</v>
      </c>
      <c r="E2255" s="441">
        <v>149.62</v>
      </c>
      <c r="F2255" s="442">
        <v>0</v>
      </c>
    </row>
    <row r="2256" spans="1:6" x14ac:dyDescent="0.25">
      <c r="A2256" s="377" t="s">
        <v>17464</v>
      </c>
      <c r="B2256" s="378">
        <v>92040</v>
      </c>
      <c r="C2256" s="339" t="s">
        <v>875</v>
      </c>
      <c r="D2256" s="378" t="s">
        <v>569</v>
      </c>
      <c r="E2256" s="441">
        <v>7.36</v>
      </c>
      <c r="F2256" s="442">
        <v>0</v>
      </c>
    </row>
    <row r="2257" spans="1:6" x14ac:dyDescent="0.25">
      <c r="A2257" s="377" t="s">
        <v>17464</v>
      </c>
      <c r="B2257" s="378">
        <v>92041</v>
      </c>
      <c r="C2257" s="339" t="s">
        <v>876</v>
      </c>
      <c r="D2257" s="378" t="s">
        <v>569</v>
      </c>
      <c r="E2257" s="441">
        <v>1.51</v>
      </c>
      <c r="F2257" s="442">
        <v>0</v>
      </c>
    </row>
    <row r="2258" spans="1:6" x14ac:dyDescent="0.25">
      <c r="A2258" s="377" t="s">
        <v>17464</v>
      </c>
      <c r="B2258" s="378">
        <v>92042</v>
      </c>
      <c r="C2258" s="339" t="s">
        <v>877</v>
      </c>
      <c r="D2258" s="378" t="s">
        <v>569</v>
      </c>
      <c r="E2258" s="441">
        <v>6.13</v>
      </c>
      <c r="F2258" s="442">
        <v>0</v>
      </c>
    </row>
    <row r="2259" spans="1:6" x14ac:dyDescent="0.25">
      <c r="A2259" s="377" t="s">
        <v>17464</v>
      </c>
      <c r="B2259" s="378">
        <v>106410</v>
      </c>
      <c r="C2259" s="339" t="s">
        <v>20863</v>
      </c>
      <c r="D2259" s="378" t="s">
        <v>569</v>
      </c>
      <c r="E2259" s="441">
        <v>4.76</v>
      </c>
      <c r="F2259" s="442">
        <v>0</v>
      </c>
    </row>
    <row r="2260" spans="1:6" x14ac:dyDescent="0.25">
      <c r="A2260" s="377" t="s">
        <v>17464</v>
      </c>
      <c r="B2260" s="378">
        <v>106411</v>
      </c>
      <c r="C2260" s="339" t="s">
        <v>20864</v>
      </c>
      <c r="D2260" s="378" t="s">
        <v>569</v>
      </c>
      <c r="E2260" s="441">
        <v>2.02</v>
      </c>
      <c r="F2260" s="442">
        <v>0</v>
      </c>
    </row>
    <row r="2261" spans="1:6" x14ac:dyDescent="0.25">
      <c r="A2261" s="377" t="s">
        <v>17464</v>
      </c>
      <c r="B2261" s="378">
        <v>106412</v>
      </c>
      <c r="C2261" s="339" t="s">
        <v>20865</v>
      </c>
      <c r="D2261" s="378" t="s">
        <v>569</v>
      </c>
      <c r="E2261" s="441">
        <v>5.21</v>
      </c>
      <c r="F2261" s="442">
        <v>0</v>
      </c>
    </row>
    <row r="2262" spans="1:6" x14ac:dyDescent="0.25">
      <c r="A2262" s="377" t="s">
        <v>17464</v>
      </c>
      <c r="B2262" s="378">
        <v>106413</v>
      </c>
      <c r="C2262" s="339" t="s">
        <v>20866</v>
      </c>
      <c r="D2262" s="378" t="s">
        <v>569</v>
      </c>
      <c r="E2262" s="441">
        <v>2.23</v>
      </c>
      <c r="F2262" s="442">
        <v>0</v>
      </c>
    </row>
    <row r="2263" spans="1:6" x14ac:dyDescent="0.25">
      <c r="A2263" s="377" t="s">
        <v>17464</v>
      </c>
      <c r="B2263" s="378">
        <v>102829</v>
      </c>
      <c r="C2263" s="339" t="s">
        <v>17501</v>
      </c>
      <c r="D2263" s="378" t="s">
        <v>569</v>
      </c>
      <c r="E2263" s="441">
        <v>0</v>
      </c>
      <c r="F2263" s="442"/>
    </row>
    <row r="2264" spans="1:6" x14ac:dyDescent="0.25">
      <c r="A2264" s="377" t="s">
        <v>17464</v>
      </c>
      <c r="B2264" s="378">
        <v>102830</v>
      </c>
      <c r="C2264" s="339" t="s">
        <v>17502</v>
      </c>
      <c r="D2264" s="378" t="s">
        <v>569</v>
      </c>
      <c r="E2264" s="441">
        <v>0</v>
      </c>
      <c r="F2264" s="442"/>
    </row>
    <row r="2265" spans="1:6" x14ac:dyDescent="0.25">
      <c r="A2265" s="377" t="s">
        <v>17464</v>
      </c>
      <c r="B2265" s="378">
        <v>102831</v>
      </c>
      <c r="C2265" s="339" t="s">
        <v>17503</v>
      </c>
      <c r="D2265" s="378" t="s">
        <v>569</v>
      </c>
      <c r="E2265" s="441">
        <v>0</v>
      </c>
      <c r="F2265" s="442"/>
    </row>
    <row r="2266" spans="1:6" x14ac:dyDescent="0.25">
      <c r="A2266" s="377" t="s">
        <v>17464</v>
      </c>
      <c r="B2266" s="378">
        <v>92114</v>
      </c>
      <c r="C2266" s="339" t="s">
        <v>14317</v>
      </c>
      <c r="D2266" s="378" t="s">
        <v>569</v>
      </c>
      <c r="E2266" s="441">
        <v>0.24</v>
      </c>
      <c r="F2266" s="442">
        <v>0</v>
      </c>
    </row>
    <row r="2267" spans="1:6" x14ac:dyDescent="0.25">
      <c r="A2267" s="377" t="s">
        <v>17464</v>
      </c>
      <c r="B2267" s="378">
        <v>92115</v>
      </c>
      <c r="C2267" s="339" t="s">
        <v>14318</v>
      </c>
      <c r="D2267" s="378" t="s">
        <v>569</v>
      </c>
      <c r="E2267" s="441">
        <v>0.05</v>
      </c>
      <c r="F2267" s="442">
        <v>0</v>
      </c>
    </row>
    <row r="2268" spans="1:6" x14ac:dyDescent="0.25">
      <c r="A2268" s="377" t="s">
        <v>17464</v>
      </c>
      <c r="B2268" s="378">
        <v>92116</v>
      </c>
      <c r="C2268" s="339" t="s">
        <v>14319</v>
      </c>
      <c r="D2268" s="378" t="s">
        <v>569</v>
      </c>
      <c r="E2268" s="441">
        <v>0.17</v>
      </c>
      <c r="F2268" s="442">
        <v>0</v>
      </c>
    </row>
    <row r="2269" spans="1:6" x14ac:dyDescent="0.25">
      <c r="A2269" s="377" t="s">
        <v>17464</v>
      </c>
      <c r="B2269" s="378">
        <v>102912</v>
      </c>
      <c r="C2269" s="339" t="s">
        <v>17504</v>
      </c>
      <c r="D2269" s="378" t="s">
        <v>569</v>
      </c>
      <c r="E2269" s="441">
        <v>0</v>
      </c>
      <c r="F2269" s="442"/>
    </row>
    <row r="2270" spans="1:6" x14ac:dyDescent="0.25">
      <c r="A2270" s="377" t="s">
        <v>17464</v>
      </c>
      <c r="B2270" s="378">
        <v>102913</v>
      </c>
      <c r="C2270" s="339" t="s">
        <v>17505</v>
      </c>
      <c r="D2270" s="378" t="s">
        <v>569</v>
      </c>
      <c r="E2270" s="441">
        <v>0</v>
      </c>
      <c r="F2270" s="442"/>
    </row>
    <row r="2271" spans="1:6" x14ac:dyDescent="0.25">
      <c r="A2271" s="377" t="s">
        <v>17464</v>
      </c>
      <c r="B2271" s="378">
        <v>102914</v>
      </c>
      <c r="C2271" s="339" t="s">
        <v>17506</v>
      </c>
      <c r="D2271" s="378" t="s">
        <v>569</v>
      </c>
      <c r="E2271" s="441">
        <v>0</v>
      </c>
      <c r="F2271" s="442"/>
    </row>
    <row r="2272" spans="1:6" x14ac:dyDescent="0.25">
      <c r="A2272" s="377" t="s">
        <v>17464</v>
      </c>
      <c r="B2272" s="378">
        <v>102915</v>
      </c>
      <c r="C2272" s="339" t="s">
        <v>14349</v>
      </c>
      <c r="D2272" s="378" t="s">
        <v>569</v>
      </c>
      <c r="E2272" s="441">
        <v>0.55000000000000004</v>
      </c>
      <c r="F2272" s="442">
        <v>0</v>
      </c>
    </row>
    <row r="2273" spans="1:6" x14ac:dyDescent="0.25">
      <c r="A2273" s="377" t="s">
        <v>17464</v>
      </c>
      <c r="B2273" s="378">
        <v>95716</v>
      </c>
      <c r="C2273" s="339" t="s">
        <v>960</v>
      </c>
      <c r="D2273" s="378" t="s">
        <v>569</v>
      </c>
      <c r="E2273" s="441">
        <v>65.709999999999994</v>
      </c>
      <c r="F2273" s="442">
        <v>0</v>
      </c>
    </row>
    <row r="2274" spans="1:6" x14ac:dyDescent="0.25">
      <c r="A2274" s="377" t="s">
        <v>17464</v>
      </c>
      <c r="B2274" s="378">
        <v>95717</v>
      </c>
      <c r="C2274" s="339" t="s">
        <v>961</v>
      </c>
      <c r="D2274" s="378" t="s">
        <v>569</v>
      </c>
      <c r="E2274" s="441">
        <v>17.36</v>
      </c>
      <c r="F2274" s="442">
        <v>0</v>
      </c>
    </row>
    <row r="2275" spans="1:6" x14ac:dyDescent="0.25">
      <c r="A2275" s="377" t="s">
        <v>17464</v>
      </c>
      <c r="B2275" s="378">
        <v>95718</v>
      </c>
      <c r="C2275" s="339" t="s">
        <v>962</v>
      </c>
      <c r="D2275" s="378" t="s">
        <v>569</v>
      </c>
      <c r="E2275" s="441">
        <v>82.13</v>
      </c>
      <c r="F2275" s="442">
        <v>0</v>
      </c>
    </row>
    <row r="2276" spans="1:6" x14ac:dyDescent="0.25">
      <c r="A2276" s="377" t="s">
        <v>17464</v>
      </c>
      <c r="B2276" s="378">
        <v>95719</v>
      </c>
      <c r="C2276" s="339" t="s">
        <v>963</v>
      </c>
      <c r="D2276" s="378" t="s">
        <v>569</v>
      </c>
      <c r="E2276" s="441">
        <v>91.38</v>
      </c>
      <c r="F2276" s="442">
        <v>0</v>
      </c>
    </row>
    <row r="2277" spans="1:6" x14ac:dyDescent="0.25">
      <c r="A2277" s="377" t="s">
        <v>17464</v>
      </c>
      <c r="B2277" s="378">
        <v>104712</v>
      </c>
      <c r="C2277" s="339" t="s">
        <v>17507</v>
      </c>
      <c r="D2277" s="378" t="s">
        <v>569</v>
      </c>
      <c r="E2277" s="441">
        <v>61.76</v>
      </c>
      <c r="F2277" s="442">
        <v>0</v>
      </c>
    </row>
    <row r="2278" spans="1:6" x14ac:dyDescent="0.25">
      <c r="A2278" s="377" t="s">
        <v>17464</v>
      </c>
      <c r="B2278" s="378">
        <v>104713</v>
      </c>
      <c r="C2278" s="339" t="s">
        <v>17508</v>
      </c>
      <c r="D2278" s="378" t="s">
        <v>569</v>
      </c>
      <c r="E2278" s="441">
        <v>16.32</v>
      </c>
      <c r="F2278" s="442">
        <v>0</v>
      </c>
    </row>
    <row r="2279" spans="1:6" x14ac:dyDescent="0.25">
      <c r="A2279" s="377" t="s">
        <v>17464</v>
      </c>
      <c r="B2279" s="378">
        <v>104714</v>
      </c>
      <c r="C2279" s="339" t="s">
        <v>17509</v>
      </c>
      <c r="D2279" s="378" t="s">
        <v>569</v>
      </c>
      <c r="E2279" s="441">
        <v>77.2</v>
      </c>
      <c r="F2279" s="442">
        <v>0</v>
      </c>
    </row>
    <row r="2280" spans="1:6" x14ac:dyDescent="0.25">
      <c r="A2280" s="377" t="s">
        <v>17464</v>
      </c>
      <c r="B2280" s="378">
        <v>104715</v>
      </c>
      <c r="C2280" s="339" t="s">
        <v>17510</v>
      </c>
      <c r="D2280" s="378" t="s">
        <v>569</v>
      </c>
      <c r="E2280" s="441">
        <v>91.38</v>
      </c>
      <c r="F2280" s="442">
        <v>0</v>
      </c>
    </row>
    <row r="2281" spans="1:6" x14ac:dyDescent="0.25">
      <c r="A2281" s="377" t="s">
        <v>17464</v>
      </c>
      <c r="B2281" s="378">
        <v>106394</v>
      </c>
      <c r="C2281" s="339" t="s">
        <v>20867</v>
      </c>
      <c r="D2281" s="378" t="s">
        <v>569</v>
      </c>
      <c r="E2281" s="441">
        <v>0</v>
      </c>
      <c r="F2281" s="442"/>
    </row>
    <row r="2282" spans="1:6" x14ac:dyDescent="0.25">
      <c r="A2282" s="377" t="s">
        <v>17464</v>
      </c>
      <c r="B2282" s="378">
        <v>106395</v>
      </c>
      <c r="C2282" s="339" t="s">
        <v>20868</v>
      </c>
      <c r="D2282" s="378" t="s">
        <v>569</v>
      </c>
      <c r="E2282" s="441">
        <v>0</v>
      </c>
      <c r="F2282" s="442"/>
    </row>
    <row r="2283" spans="1:6" x14ac:dyDescent="0.25">
      <c r="A2283" s="377" t="s">
        <v>17464</v>
      </c>
      <c r="B2283" s="378">
        <v>106396</v>
      </c>
      <c r="C2283" s="339" t="s">
        <v>20869</v>
      </c>
      <c r="D2283" s="378" t="s">
        <v>569</v>
      </c>
      <c r="E2283" s="441">
        <v>0</v>
      </c>
      <c r="F2283" s="442"/>
    </row>
    <row r="2284" spans="1:6" x14ac:dyDescent="0.25">
      <c r="A2284" s="377" t="s">
        <v>17464</v>
      </c>
      <c r="B2284" s="378">
        <v>106397</v>
      </c>
      <c r="C2284" s="339" t="s">
        <v>20870</v>
      </c>
      <c r="D2284" s="378" t="s">
        <v>569</v>
      </c>
      <c r="E2284" s="441">
        <v>91.38</v>
      </c>
      <c r="F2284" s="442">
        <v>0</v>
      </c>
    </row>
    <row r="2285" spans="1:6" x14ac:dyDescent="0.25">
      <c r="A2285" s="377" t="s">
        <v>17464</v>
      </c>
      <c r="B2285" s="378">
        <v>106400</v>
      </c>
      <c r="C2285" s="339" t="s">
        <v>20871</v>
      </c>
      <c r="D2285" s="378" t="s">
        <v>569</v>
      </c>
      <c r="E2285" s="441">
        <v>0</v>
      </c>
      <c r="F2285" s="442"/>
    </row>
    <row r="2286" spans="1:6" x14ac:dyDescent="0.25">
      <c r="A2286" s="377" t="s">
        <v>17464</v>
      </c>
      <c r="B2286" s="378">
        <v>106401</v>
      </c>
      <c r="C2286" s="339" t="s">
        <v>20872</v>
      </c>
      <c r="D2286" s="378" t="s">
        <v>569</v>
      </c>
      <c r="E2286" s="441">
        <v>0</v>
      </c>
      <c r="F2286" s="442"/>
    </row>
    <row r="2287" spans="1:6" x14ac:dyDescent="0.25">
      <c r="A2287" s="377" t="s">
        <v>17464</v>
      </c>
      <c r="B2287" s="378">
        <v>106402</v>
      </c>
      <c r="C2287" s="339" t="s">
        <v>20873</v>
      </c>
      <c r="D2287" s="378" t="s">
        <v>569</v>
      </c>
      <c r="E2287" s="441">
        <v>0</v>
      </c>
      <c r="F2287" s="442"/>
    </row>
    <row r="2288" spans="1:6" x14ac:dyDescent="0.25">
      <c r="A2288" s="377" t="s">
        <v>17464</v>
      </c>
      <c r="B2288" s="378">
        <v>106403</v>
      </c>
      <c r="C2288" s="339" t="s">
        <v>20874</v>
      </c>
      <c r="D2288" s="378" t="s">
        <v>569</v>
      </c>
      <c r="E2288" s="441">
        <v>91.38</v>
      </c>
      <c r="F2288" s="442">
        <v>0</v>
      </c>
    </row>
    <row r="2289" spans="1:6" x14ac:dyDescent="0.25">
      <c r="A2289" s="377" t="s">
        <v>17464</v>
      </c>
      <c r="B2289" s="378">
        <v>102894</v>
      </c>
      <c r="C2289" s="339" t="s">
        <v>17511</v>
      </c>
      <c r="D2289" s="378" t="s">
        <v>569</v>
      </c>
      <c r="E2289" s="441">
        <v>0</v>
      </c>
      <c r="F2289" s="442"/>
    </row>
    <row r="2290" spans="1:6" x14ac:dyDescent="0.25">
      <c r="A2290" s="377" t="s">
        <v>17464</v>
      </c>
      <c r="B2290" s="378">
        <v>104161</v>
      </c>
      <c r="C2290" s="339" t="s">
        <v>17512</v>
      </c>
      <c r="D2290" s="378" t="s">
        <v>569</v>
      </c>
      <c r="E2290" s="441">
        <v>0</v>
      </c>
      <c r="F2290" s="442"/>
    </row>
    <row r="2291" spans="1:6" x14ac:dyDescent="0.25">
      <c r="A2291" s="377" t="s">
        <v>17464</v>
      </c>
      <c r="B2291" s="378">
        <v>102896</v>
      </c>
      <c r="C2291" s="339" t="s">
        <v>17513</v>
      </c>
      <c r="D2291" s="378" t="s">
        <v>569</v>
      </c>
      <c r="E2291" s="441">
        <v>0</v>
      </c>
      <c r="F2291" s="442"/>
    </row>
    <row r="2292" spans="1:6" x14ac:dyDescent="0.25">
      <c r="A2292" s="377" t="s">
        <v>17464</v>
      </c>
      <c r="B2292" s="378">
        <v>102897</v>
      </c>
      <c r="C2292" s="339" t="s">
        <v>12685</v>
      </c>
      <c r="D2292" s="378" t="s">
        <v>569</v>
      </c>
      <c r="E2292" s="441">
        <v>91.38</v>
      </c>
      <c r="F2292" s="442">
        <v>0</v>
      </c>
    </row>
    <row r="2293" spans="1:6" x14ac:dyDescent="0.25">
      <c r="A2293" s="377" t="s">
        <v>17464</v>
      </c>
      <c r="B2293" s="378">
        <v>5627</v>
      </c>
      <c r="C2293" s="339" t="s">
        <v>570</v>
      </c>
      <c r="D2293" s="378" t="s">
        <v>569</v>
      </c>
      <c r="E2293" s="441">
        <v>47.45</v>
      </c>
      <c r="F2293" s="442">
        <v>0</v>
      </c>
    </row>
    <row r="2294" spans="1:6" x14ac:dyDescent="0.25">
      <c r="A2294" s="377" t="s">
        <v>17464</v>
      </c>
      <c r="B2294" s="378">
        <v>5628</v>
      </c>
      <c r="C2294" s="339" t="s">
        <v>571</v>
      </c>
      <c r="D2294" s="378" t="s">
        <v>569</v>
      </c>
      <c r="E2294" s="441">
        <v>12.54</v>
      </c>
      <c r="F2294" s="442">
        <v>0</v>
      </c>
    </row>
    <row r="2295" spans="1:6" x14ac:dyDescent="0.25">
      <c r="A2295" s="377" t="s">
        <v>17464</v>
      </c>
      <c r="B2295" s="378">
        <v>5629</v>
      </c>
      <c r="C2295" s="339" t="s">
        <v>572</v>
      </c>
      <c r="D2295" s="378" t="s">
        <v>569</v>
      </c>
      <c r="E2295" s="441">
        <v>59.31</v>
      </c>
      <c r="F2295" s="442">
        <v>0</v>
      </c>
    </row>
    <row r="2296" spans="1:6" x14ac:dyDescent="0.25">
      <c r="A2296" s="377" t="s">
        <v>17464</v>
      </c>
      <c r="B2296" s="378">
        <v>5630</v>
      </c>
      <c r="C2296" s="339" t="s">
        <v>573</v>
      </c>
      <c r="D2296" s="378" t="s">
        <v>569</v>
      </c>
      <c r="E2296" s="441">
        <v>65.48</v>
      </c>
      <c r="F2296" s="442">
        <v>0</v>
      </c>
    </row>
    <row r="2297" spans="1:6" x14ac:dyDescent="0.25">
      <c r="A2297" s="377" t="s">
        <v>17464</v>
      </c>
      <c r="B2297" s="378">
        <v>88900</v>
      </c>
      <c r="C2297" s="339" t="s">
        <v>684</v>
      </c>
      <c r="D2297" s="378" t="s">
        <v>569</v>
      </c>
      <c r="E2297" s="441">
        <v>53.69</v>
      </c>
      <c r="F2297" s="442">
        <v>0</v>
      </c>
    </row>
    <row r="2298" spans="1:6" x14ac:dyDescent="0.25">
      <c r="A2298" s="377" t="s">
        <v>17464</v>
      </c>
      <c r="B2298" s="378">
        <v>88902</v>
      </c>
      <c r="C2298" s="339" t="s">
        <v>685</v>
      </c>
      <c r="D2298" s="378" t="s">
        <v>569</v>
      </c>
      <c r="E2298" s="441">
        <v>14.19</v>
      </c>
      <c r="F2298" s="442">
        <v>0</v>
      </c>
    </row>
    <row r="2299" spans="1:6" x14ac:dyDescent="0.25">
      <c r="A2299" s="377" t="s">
        <v>17464</v>
      </c>
      <c r="B2299" s="378">
        <v>88903</v>
      </c>
      <c r="C2299" s="339" t="s">
        <v>686</v>
      </c>
      <c r="D2299" s="378" t="s">
        <v>569</v>
      </c>
      <c r="E2299" s="441">
        <v>67.11</v>
      </c>
      <c r="F2299" s="442">
        <v>0</v>
      </c>
    </row>
    <row r="2300" spans="1:6" x14ac:dyDescent="0.25">
      <c r="A2300" s="377" t="s">
        <v>17464</v>
      </c>
      <c r="B2300" s="378">
        <v>88904</v>
      </c>
      <c r="C2300" s="339" t="s">
        <v>687</v>
      </c>
      <c r="D2300" s="378" t="s">
        <v>569</v>
      </c>
      <c r="E2300" s="441">
        <v>91.38</v>
      </c>
      <c r="F2300" s="442">
        <v>0</v>
      </c>
    </row>
    <row r="2301" spans="1:6" x14ac:dyDescent="0.25">
      <c r="A2301" s="377" t="s">
        <v>17464</v>
      </c>
      <c r="B2301" s="378">
        <v>88569</v>
      </c>
      <c r="C2301" s="339" t="s">
        <v>672</v>
      </c>
      <c r="D2301" s="378" t="s">
        <v>569</v>
      </c>
      <c r="E2301" s="441">
        <v>4.21</v>
      </c>
      <c r="F2301" s="442">
        <v>0</v>
      </c>
    </row>
    <row r="2302" spans="1:6" x14ac:dyDescent="0.25">
      <c r="A2302" s="377" t="s">
        <v>17464</v>
      </c>
      <c r="B2302" s="378">
        <v>88570</v>
      </c>
      <c r="C2302" s="339" t="s">
        <v>673</v>
      </c>
      <c r="D2302" s="378" t="s">
        <v>569</v>
      </c>
      <c r="E2302" s="441">
        <v>1.46</v>
      </c>
      <c r="F2302" s="442">
        <v>0</v>
      </c>
    </row>
    <row r="2303" spans="1:6" x14ac:dyDescent="0.25">
      <c r="A2303" s="377" t="s">
        <v>17464</v>
      </c>
      <c r="B2303" s="378">
        <v>5765</v>
      </c>
      <c r="C2303" s="339" t="s">
        <v>603</v>
      </c>
      <c r="D2303" s="378" t="s">
        <v>569</v>
      </c>
      <c r="E2303" s="441">
        <v>5.27</v>
      </c>
      <c r="F2303" s="442">
        <v>0</v>
      </c>
    </row>
    <row r="2304" spans="1:6" x14ac:dyDescent="0.25">
      <c r="A2304" s="377" t="s">
        <v>17464</v>
      </c>
      <c r="B2304" s="378">
        <v>5766</v>
      </c>
      <c r="C2304" s="339" t="s">
        <v>604</v>
      </c>
      <c r="D2304" s="378" t="s">
        <v>569</v>
      </c>
      <c r="E2304" s="441">
        <v>2.96</v>
      </c>
      <c r="F2304" s="442">
        <v>0</v>
      </c>
    </row>
    <row r="2305" spans="1:6" x14ac:dyDescent="0.25">
      <c r="A2305" s="377" t="s">
        <v>17464</v>
      </c>
      <c r="B2305" s="378">
        <v>91468</v>
      </c>
      <c r="C2305" s="339" t="s">
        <v>17514</v>
      </c>
      <c r="D2305" s="378" t="s">
        <v>569</v>
      </c>
      <c r="E2305" s="441">
        <v>27.43</v>
      </c>
      <c r="F2305" s="442">
        <v>0</v>
      </c>
    </row>
    <row r="2306" spans="1:6" x14ac:dyDescent="0.25">
      <c r="A2306" s="377" t="s">
        <v>17464</v>
      </c>
      <c r="B2306" s="378">
        <v>91484</v>
      </c>
      <c r="C2306" s="339" t="s">
        <v>17515</v>
      </c>
      <c r="D2306" s="378" t="s">
        <v>569</v>
      </c>
      <c r="E2306" s="441">
        <v>4.32</v>
      </c>
      <c r="F2306" s="442">
        <v>0</v>
      </c>
    </row>
    <row r="2307" spans="1:6" x14ac:dyDescent="0.25">
      <c r="A2307" s="377" t="s">
        <v>17464</v>
      </c>
      <c r="B2307" s="378">
        <v>91469</v>
      </c>
      <c r="C2307" s="339" t="s">
        <v>17516</v>
      </c>
      <c r="D2307" s="378" t="s">
        <v>569</v>
      </c>
      <c r="E2307" s="441">
        <v>10.69</v>
      </c>
      <c r="F2307" s="442">
        <v>0</v>
      </c>
    </row>
    <row r="2308" spans="1:6" x14ac:dyDescent="0.25">
      <c r="A2308" s="377" t="s">
        <v>17464</v>
      </c>
      <c r="B2308" s="378">
        <v>83361</v>
      </c>
      <c r="C2308" s="339" t="s">
        <v>17517</v>
      </c>
      <c r="D2308" s="378" t="s">
        <v>569</v>
      </c>
      <c r="E2308" s="441">
        <v>45.77</v>
      </c>
      <c r="F2308" s="442">
        <v>0</v>
      </c>
    </row>
    <row r="2309" spans="1:6" x14ac:dyDescent="0.25">
      <c r="A2309" s="377" t="s">
        <v>17464</v>
      </c>
      <c r="B2309" s="378">
        <v>91485</v>
      </c>
      <c r="C2309" s="339" t="s">
        <v>17518</v>
      </c>
      <c r="D2309" s="378" t="s">
        <v>569</v>
      </c>
      <c r="E2309" s="441">
        <v>157.28</v>
      </c>
      <c r="F2309" s="442">
        <v>0</v>
      </c>
    </row>
    <row r="2310" spans="1:6" x14ac:dyDescent="0.25">
      <c r="A2310" s="377" t="s">
        <v>17464</v>
      </c>
      <c r="B2310" s="378">
        <v>102835</v>
      </c>
      <c r="C2310" s="339" t="s">
        <v>17519</v>
      </c>
      <c r="D2310" s="378" t="s">
        <v>569</v>
      </c>
      <c r="E2310" s="441">
        <v>0</v>
      </c>
      <c r="F2310" s="442"/>
    </row>
    <row r="2311" spans="1:6" x14ac:dyDescent="0.25">
      <c r="A2311" s="377" t="s">
        <v>17464</v>
      </c>
      <c r="B2311" s="378">
        <v>102836</v>
      </c>
      <c r="C2311" s="339" t="s">
        <v>17520</v>
      </c>
      <c r="D2311" s="378" t="s">
        <v>569</v>
      </c>
      <c r="E2311" s="441">
        <v>0</v>
      </c>
      <c r="F2311" s="442"/>
    </row>
    <row r="2312" spans="1:6" x14ac:dyDescent="0.25">
      <c r="A2312" s="377" t="s">
        <v>17464</v>
      </c>
      <c r="B2312" s="378">
        <v>102837</v>
      </c>
      <c r="C2312" s="339" t="s">
        <v>17521</v>
      </c>
      <c r="D2312" s="378" t="s">
        <v>569</v>
      </c>
      <c r="E2312" s="441">
        <v>0</v>
      </c>
      <c r="F2312" s="442"/>
    </row>
    <row r="2313" spans="1:6" x14ac:dyDescent="0.25">
      <c r="A2313" s="377" t="s">
        <v>17464</v>
      </c>
      <c r="B2313" s="378">
        <v>89230</v>
      </c>
      <c r="C2313" s="339" t="s">
        <v>714</v>
      </c>
      <c r="D2313" s="378" t="s">
        <v>569</v>
      </c>
      <c r="E2313" s="441">
        <v>126.34</v>
      </c>
      <c r="F2313" s="442">
        <v>0</v>
      </c>
    </row>
    <row r="2314" spans="1:6" x14ac:dyDescent="0.25">
      <c r="A2314" s="377" t="s">
        <v>17464</v>
      </c>
      <c r="B2314" s="378">
        <v>89231</v>
      </c>
      <c r="C2314" s="339" t="s">
        <v>715</v>
      </c>
      <c r="D2314" s="378" t="s">
        <v>569</v>
      </c>
      <c r="E2314" s="441">
        <v>38.68</v>
      </c>
      <c r="F2314" s="442">
        <v>0</v>
      </c>
    </row>
    <row r="2315" spans="1:6" x14ac:dyDescent="0.25">
      <c r="A2315" s="377" t="s">
        <v>17464</v>
      </c>
      <c r="B2315" s="378">
        <v>89232</v>
      </c>
      <c r="C2315" s="339" t="s">
        <v>716</v>
      </c>
      <c r="D2315" s="378" t="s">
        <v>569</v>
      </c>
      <c r="E2315" s="441">
        <v>225.36</v>
      </c>
      <c r="F2315" s="442">
        <v>0</v>
      </c>
    </row>
    <row r="2316" spans="1:6" x14ac:dyDescent="0.25">
      <c r="A2316" s="377" t="s">
        <v>17464</v>
      </c>
      <c r="B2316" s="378">
        <v>89233</v>
      </c>
      <c r="C2316" s="339" t="s">
        <v>717</v>
      </c>
      <c r="D2316" s="378" t="s">
        <v>569</v>
      </c>
      <c r="E2316" s="441">
        <v>169.81</v>
      </c>
      <c r="F2316" s="442">
        <v>0</v>
      </c>
    </row>
    <row r="2317" spans="1:6" x14ac:dyDescent="0.25">
      <c r="A2317" s="377" t="s">
        <v>17464</v>
      </c>
      <c r="B2317" s="378">
        <v>89236</v>
      </c>
      <c r="C2317" s="339" t="s">
        <v>718</v>
      </c>
      <c r="D2317" s="378" t="s">
        <v>569</v>
      </c>
      <c r="E2317" s="441">
        <v>295.13</v>
      </c>
      <c r="F2317" s="442">
        <v>0</v>
      </c>
    </row>
    <row r="2318" spans="1:6" x14ac:dyDescent="0.25">
      <c r="A2318" s="377" t="s">
        <v>17464</v>
      </c>
      <c r="B2318" s="378">
        <v>89237</v>
      </c>
      <c r="C2318" s="339" t="s">
        <v>719</v>
      </c>
      <c r="D2318" s="378" t="s">
        <v>569</v>
      </c>
      <c r="E2318" s="441">
        <v>90.37</v>
      </c>
      <c r="F2318" s="442">
        <v>0</v>
      </c>
    </row>
    <row r="2319" spans="1:6" x14ac:dyDescent="0.25">
      <c r="A2319" s="377" t="s">
        <v>17464</v>
      </c>
      <c r="B2319" s="378">
        <v>89238</v>
      </c>
      <c r="C2319" s="339" t="s">
        <v>720</v>
      </c>
      <c r="D2319" s="378" t="s">
        <v>569</v>
      </c>
      <c r="E2319" s="441">
        <v>526.44000000000005</v>
      </c>
      <c r="F2319" s="442">
        <v>0</v>
      </c>
    </row>
    <row r="2320" spans="1:6" x14ac:dyDescent="0.25">
      <c r="A2320" s="377" t="s">
        <v>17464</v>
      </c>
      <c r="B2320" s="378">
        <v>89239</v>
      </c>
      <c r="C2320" s="339" t="s">
        <v>721</v>
      </c>
      <c r="D2320" s="378" t="s">
        <v>569</v>
      </c>
      <c r="E2320" s="441">
        <v>449.06</v>
      </c>
      <c r="F2320" s="442">
        <v>0</v>
      </c>
    </row>
    <row r="2321" spans="1:6" x14ac:dyDescent="0.25">
      <c r="A2321" s="377" t="s">
        <v>17464</v>
      </c>
      <c r="B2321" s="378">
        <v>102930</v>
      </c>
      <c r="C2321" s="339" t="s">
        <v>17522</v>
      </c>
      <c r="D2321" s="378" t="s">
        <v>569</v>
      </c>
      <c r="E2321" s="441">
        <v>0</v>
      </c>
      <c r="F2321" s="442"/>
    </row>
    <row r="2322" spans="1:6" x14ac:dyDescent="0.25">
      <c r="A2322" s="377" t="s">
        <v>17464</v>
      </c>
      <c r="B2322" s="378">
        <v>102931</v>
      </c>
      <c r="C2322" s="339" t="s">
        <v>17523</v>
      </c>
      <c r="D2322" s="378" t="s">
        <v>569</v>
      </c>
      <c r="E2322" s="441">
        <v>0</v>
      </c>
      <c r="F2322" s="442"/>
    </row>
    <row r="2323" spans="1:6" x14ac:dyDescent="0.25">
      <c r="A2323" s="377" t="s">
        <v>17464</v>
      </c>
      <c r="B2323" s="378">
        <v>102932</v>
      </c>
      <c r="C2323" s="339" t="s">
        <v>17524</v>
      </c>
      <c r="D2323" s="378" t="s">
        <v>569</v>
      </c>
      <c r="E2323" s="441">
        <v>0</v>
      </c>
      <c r="F2323" s="442"/>
    </row>
    <row r="2324" spans="1:6" x14ac:dyDescent="0.25">
      <c r="A2324" s="377" t="s">
        <v>17464</v>
      </c>
      <c r="B2324" s="378">
        <v>102933</v>
      </c>
      <c r="C2324" s="339" t="s">
        <v>12686</v>
      </c>
      <c r="D2324" s="378" t="s">
        <v>569</v>
      </c>
      <c r="E2324" s="441">
        <v>0.82</v>
      </c>
      <c r="F2324" s="442">
        <v>0</v>
      </c>
    </row>
    <row r="2325" spans="1:6" x14ac:dyDescent="0.25">
      <c r="A2325" s="377" t="s">
        <v>17464</v>
      </c>
      <c r="B2325" s="378">
        <v>93411</v>
      </c>
      <c r="C2325" s="339" t="s">
        <v>917</v>
      </c>
      <c r="D2325" s="378" t="s">
        <v>569</v>
      </c>
      <c r="E2325" s="441">
        <v>0.37</v>
      </c>
      <c r="F2325" s="442">
        <v>0</v>
      </c>
    </row>
    <row r="2326" spans="1:6" x14ac:dyDescent="0.25">
      <c r="A2326" s="377" t="s">
        <v>17464</v>
      </c>
      <c r="B2326" s="378">
        <v>93412</v>
      </c>
      <c r="C2326" s="339" t="s">
        <v>918</v>
      </c>
      <c r="D2326" s="378" t="s">
        <v>569</v>
      </c>
      <c r="E2326" s="441">
        <v>0.13</v>
      </c>
      <c r="F2326" s="442">
        <v>0</v>
      </c>
    </row>
    <row r="2327" spans="1:6" x14ac:dyDescent="0.25">
      <c r="A2327" s="377" t="s">
        <v>17464</v>
      </c>
      <c r="B2327" s="378">
        <v>93413</v>
      </c>
      <c r="C2327" s="339" t="s">
        <v>919</v>
      </c>
      <c r="D2327" s="378" t="s">
        <v>569</v>
      </c>
      <c r="E2327" s="441">
        <v>0.33</v>
      </c>
      <c r="F2327" s="442">
        <v>0</v>
      </c>
    </row>
    <row r="2328" spans="1:6" x14ac:dyDescent="0.25">
      <c r="A2328" s="377" t="s">
        <v>17464</v>
      </c>
      <c r="B2328" s="378">
        <v>93414</v>
      </c>
      <c r="C2328" s="339" t="s">
        <v>920</v>
      </c>
      <c r="D2328" s="378" t="s">
        <v>569</v>
      </c>
      <c r="E2328" s="441">
        <v>11.22</v>
      </c>
      <c r="F2328" s="442">
        <v>0</v>
      </c>
    </row>
    <row r="2329" spans="1:6" x14ac:dyDescent="0.25">
      <c r="A2329" s="377" t="s">
        <v>17464</v>
      </c>
      <c r="B2329" s="378">
        <v>88855</v>
      </c>
      <c r="C2329" s="339" t="s">
        <v>15747</v>
      </c>
      <c r="D2329" s="378" t="s">
        <v>569</v>
      </c>
      <c r="E2329" s="441">
        <v>3.14</v>
      </c>
      <c r="F2329" s="442">
        <v>0</v>
      </c>
    </row>
    <row r="2330" spans="1:6" x14ac:dyDescent="0.25">
      <c r="A2330" s="377" t="s">
        <v>17464</v>
      </c>
      <c r="B2330" s="378">
        <v>88856</v>
      </c>
      <c r="C2330" s="339" t="s">
        <v>15748</v>
      </c>
      <c r="D2330" s="378" t="s">
        <v>569</v>
      </c>
      <c r="E2330" s="441">
        <v>0.86</v>
      </c>
      <c r="F2330" s="442">
        <v>0</v>
      </c>
    </row>
    <row r="2331" spans="1:6" x14ac:dyDescent="0.25">
      <c r="A2331" s="377" t="s">
        <v>17464</v>
      </c>
      <c r="B2331" s="378">
        <v>5658</v>
      </c>
      <c r="C2331" s="339" t="s">
        <v>15744</v>
      </c>
      <c r="D2331" s="378" t="s">
        <v>569</v>
      </c>
      <c r="E2331" s="441">
        <v>2.1800000000000002</v>
      </c>
      <c r="F2331" s="442">
        <v>0</v>
      </c>
    </row>
    <row r="2332" spans="1:6" x14ac:dyDescent="0.25">
      <c r="A2332" s="377" t="s">
        <v>17464</v>
      </c>
      <c r="B2332" s="378">
        <v>53840</v>
      </c>
      <c r="C2332" s="339" t="s">
        <v>641</v>
      </c>
      <c r="D2332" s="378" t="s">
        <v>569</v>
      </c>
      <c r="E2332" s="441">
        <v>2.46</v>
      </c>
      <c r="F2332" s="442">
        <v>0</v>
      </c>
    </row>
    <row r="2333" spans="1:6" x14ac:dyDescent="0.25">
      <c r="A2333" s="377" t="s">
        <v>17464</v>
      </c>
      <c r="B2333" s="378">
        <v>87026</v>
      </c>
      <c r="C2333" s="339" t="s">
        <v>663</v>
      </c>
      <c r="D2333" s="378" t="s">
        <v>569</v>
      </c>
      <c r="E2333" s="441">
        <v>0.67</v>
      </c>
      <c r="F2333" s="442">
        <v>0</v>
      </c>
    </row>
    <row r="2334" spans="1:6" x14ac:dyDescent="0.25">
      <c r="A2334" s="377" t="s">
        <v>17464</v>
      </c>
      <c r="B2334" s="378">
        <v>53841</v>
      </c>
      <c r="C2334" s="339" t="s">
        <v>642</v>
      </c>
      <c r="D2334" s="378" t="s">
        <v>569</v>
      </c>
      <c r="E2334" s="441">
        <v>1.71</v>
      </c>
      <c r="F2334" s="442">
        <v>0</v>
      </c>
    </row>
    <row r="2335" spans="1:6" x14ac:dyDescent="0.25">
      <c r="A2335" s="377" t="s">
        <v>17464</v>
      </c>
      <c r="B2335" s="378">
        <v>95209</v>
      </c>
      <c r="C2335" s="339" t="s">
        <v>17525</v>
      </c>
      <c r="D2335" s="378" t="s">
        <v>569</v>
      </c>
      <c r="E2335" s="441">
        <v>12.42</v>
      </c>
      <c r="F2335" s="442">
        <v>0</v>
      </c>
    </row>
    <row r="2336" spans="1:6" x14ac:dyDescent="0.25">
      <c r="A2336" s="377" t="s">
        <v>17464</v>
      </c>
      <c r="B2336" s="378">
        <v>95210</v>
      </c>
      <c r="C2336" s="339" t="s">
        <v>17526</v>
      </c>
      <c r="D2336" s="378" t="s">
        <v>569</v>
      </c>
      <c r="E2336" s="441">
        <v>58.74</v>
      </c>
      <c r="F2336" s="442">
        <v>0</v>
      </c>
    </row>
    <row r="2337" spans="1:6" x14ac:dyDescent="0.25">
      <c r="A2337" s="377" t="s">
        <v>17464</v>
      </c>
      <c r="B2337" s="378">
        <v>95211</v>
      </c>
      <c r="C2337" s="339" t="s">
        <v>17527</v>
      </c>
      <c r="D2337" s="378" t="s">
        <v>569</v>
      </c>
      <c r="E2337" s="441">
        <v>8.2200000000000006</v>
      </c>
      <c r="F2337" s="442">
        <v>0</v>
      </c>
    </row>
    <row r="2338" spans="1:6" x14ac:dyDescent="0.25">
      <c r="A2338" s="377" t="s">
        <v>17464</v>
      </c>
      <c r="B2338" s="378">
        <v>93267</v>
      </c>
      <c r="C2338" s="339" t="s">
        <v>17528</v>
      </c>
      <c r="D2338" s="378" t="s">
        <v>569</v>
      </c>
      <c r="E2338" s="441">
        <v>26.66</v>
      </c>
      <c r="F2338" s="442">
        <v>0</v>
      </c>
    </row>
    <row r="2339" spans="1:6" x14ac:dyDescent="0.25">
      <c r="A2339" s="377" t="s">
        <v>17464</v>
      </c>
      <c r="B2339" s="378">
        <v>93269</v>
      </c>
      <c r="C2339" s="339" t="s">
        <v>17529</v>
      </c>
      <c r="D2339" s="378" t="s">
        <v>569</v>
      </c>
      <c r="E2339" s="441">
        <v>10</v>
      </c>
      <c r="F2339" s="442">
        <v>0</v>
      </c>
    </row>
    <row r="2340" spans="1:6" x14ac:dyDescent="0.25">
      <c r="A2340" s="377" t="s">
        <v>17464</v>
      </c>
      <c r="B2340" s="378">
        <v>93270</v>
      </c>
      <c r="C2340" s="339" t="s">
        <v>17530</v>
      </c>
      <c r="D2340" s="378" t="s">
        <v>569</v>
      </c>
      <c r="E2340" s="441">
        <v>25.92</v>
      </c>
      <c r="F2340" s="442">
        <v>0</v>
      </c>
    </row>
    <row r="2341" spans="1:6" x14ac:dyDescent="0.25">
      <c r="A2341" s="377" t="s">
        <v>17464</v>
      </c>
      <c r="B2341" s="378">
        <v>93271</v>
      </c>
      <c r="C2341" s="339" t="s">
        <v>17531</v>
      </c>
      <c r="D2341" s="378" t="s">
        <v>569</v>
      </c>
      <c r="E2341" s="441">
        <v>8.2200000000000006</v>
      </c>
      <c r="F2341" s="442">
        <v>0</v>
      </c>
    </row>
    <row r="2342" spans="1:6" x14ac:dyDescent="0.25">
      <c r="A2342" s="377" t="s">
        <v>17464</v>
      </c>
      <c r="B2342" s="378">
        <v>95208</v>
      </c>
      <c r="C2342" s="339" t="s">
        <v>17532</v>
      </c>
      <c r="D2342" s="378" t="s">
        <v>569</v>
      </c>
      <c r="E2342" s="441">
        <v>53.71</v>
      </c>
      <c r="F2342" s="442">
        <v>0</v>
      </c>
    </row>
    <row r="2343" spans="1:6" x14ac:dyDescent="0.25">
      <c r="A2343" s="377" t="s">
        <v>17464</v>
      </c>
      <c r="B2343" s="378">
        <v>83761</v>
      </c>
      <c r="C2343" s="339" t="s">
        <v>659</v>
      </c>
      <c r="D2343" s="378" t="s">
        <v>569</v>
      </c>
      <c r="E2343" s="441">
        <v>10.38</v>
      </c>
      <c r="F2343" s="442">
        <v>0</v>
      </c>
    </row>
    <row r="2344" spans="1:6" x14ac:dyDescent="0.25">
      <c r="A2344" s="377" t="s">
        <v>17464</v>
      </c>
      <c r="B2344" s="378">
        <v>83764</v>
      </c>
      <c r="C2344" s="339" t="s">
        <v>662</v>
      </c>
      <c r="D2344" s="378" t="s">
        <v>569</v>
      </c>
      <c r="E2344" s="441">
        <v>3.66</v>
      </c>
      <c r="F2344" s="442">
        <v>0</v>
      </c>
    </row>
    <row r="2345" spans="1:6" x14ac:dyDescent="0.25">
      <c r="A2345" s="377" t="s">
        <v>17464</v>
      </c>
      <c r="B2345" s="378">
        <v>83762</v>
      </c>
      <c r="C2345" s="339" t="s">
        <v>660</v>
      </c>
      <c r="D2345" s="378" t="s">
        <v>569</v>
      </c>
      <c r="E2345" s="441">
        <v>9.27</v>
      </c>
      <c r="F2345" s="442">
        <v>0</v>
      </c>
    </row>
    <row r="2346" spans="1:6" x14ac:dyDescent="0.25">
      <c r="A2346" s="377" t="s">
        <v>17464</v>
      </c>
      <c r="B2346" s="378">
        <v>83763</v>
      </c>
      <c r="C2346" s="339" t="s">
        <v>661</v>
      </c>
      <c r="D2346" s="378" t="s">
        <v>569</v>
      </c>
      <c r="E2346" s="441">
        <v>51.01</v>
      </c>
      <c r="F2346" s="442">
        <v>0</v>
      </c>
    </row>
    <row r="2347" spans="1:6" x14ac:dyDescent="0.25">
      <c r="A2347" s="377" t="s">
        <v>17464</v>
      </c>
      <c r="B2347" s="378">
        <v>95874</v>
      </c>
      <c r="C2347" s="339" t="s">
        <v>967</v>
      </c>
      <c r="D2347" s="378" t="s">
        <v>569</v>
      </c>
      <c r="E2347" s="441">
        <v>11.09</v>
      </c>
      <c r="F2347" s="442">
        <v>0</v>
      </c>
    </row>
    <row r="2348" spans="1:6" x14ac:dyDescent="0.25">
      <c r="A2348" s="377" t="s">
        <v>17464</v>
      </c>
      <c r="B2348" s="378">
        <v>95869</v>
      </c>
      <c r="C2348" s="339" t="s">
        <v>964</v>
      </c>
      <c r="D2348" s="378" t="s">
        <v>569</v>
      </c>
      <c r="E2348" s="441">
        <v>3.91</v>
      </c>
      <c r="F2348" s="442">
        <v>0</v>
      </c>
    </row>
    <row r="2349" spans="1:6" x14ac:dyDescent="0.25">
      <c r="A2349" s="377" t="s">
        <v>17464</v>
      </c>
      <c r="B2349" s="378">
        <v>95870</v>
      </c>
      <c r="C2349" s="339" t="s">
        <v>965</v>
      </c>
      <c r="D2349" s="378" t="s">
        <v>569</v>
      </c>
      <c r="E2349" s="441">
        <v>9.9</v>
      </c>
      <c r="F2349" s="442">
        <v>0</v>
      </c>
    </row>
    <row r="2350" spans="1:6" x14ac:dyDescent="0.25">
      <c r="A2350" s="377" t="s">
        <v>17464</v>
      </c>
      <c r="B2350" s="378">
        <v>95871</v>
      </c>
      <c r="C2350" s="339" t="s">
        <v>966</v>
      </c>
      <c r="D2350" s="378" t="s">
        <v>569</v>
      </c>
      <c r="E2350" s="441">
        <v>277.49</v>
      </c>
      <c r="F2350" s="442">
        <v>0</v>
      </c>
    </row>
    <row r="2351" spans="1:6" x14ac:dyDescent="0.25">
      <c r="A2351" s="377" t="s">
        <v>17464</v>
      </c>
      <c r="B2351" s="378">
        <v>104684</v>
      </c>
      <c r="C2351" s="339" t="s">
        <v>17533</v>
      </c>
      <c r="D2351" s="378" t="s">
        <v>569</v>
      </c>
      <c r="E2351" s="441">
        <v>0</v>
      </c>
      <c r="F2351" s="442"/>
    </row>
    <row r="2352" spans="1:6" x14ac:dyDescent="0.25">
      <c r="A2352" s="377" t="s">
        <v>17464</v>
      </c>
      <c r="B2352" s="378">
        <v>104685</v>
      </c>
      <c r="C2352" s="339" t="s">
        <v>17534</v>
      </c>
      <c r="D2352" s="378" t="s">
        <v>569</v>
      </c>
      <c r="E2352" s="441">
        <v>0</v>
      </c>
      <c r="F2352" s="442"/>
    </row>
    <row r="2353" spans="1:6" x14ac:dyDescent="0.25">
      <c r="A2353" s="377" t="s">
        <v>17464</v>
      </c>
      <c r="B2353" s="378">
        <v>104686</v>
      </c>
      <c r="C2353" s="339" t="s">
        <v>17535</v>
      </c>
      <c r="D2353" s="378" t="s">
        <v>569</v>
      </c>
      <c r="E2353" s="441">
        <v>0</v>
      </c>
      <c r="F2353" s="442"/>
    </row>
    <row r="2354" spans="1:6" x14ac:dyDescent="0.25">
      <c r="A2354" s="377" t="s">
        <v>17464</v>
      </c>
      <c r="B2354" s="378">
        <v>104687</v>
      </c>
      <c r="C2354" s="339" t="s">
        <v>14367</v>
      </c>
      <c r="D2354" s="378" t="s">
        <v>569</v>
      </c>
      <c r="E2354" s="441">
        <v>456.72</v>
      </c>
      <c r="F2354" s="442">
        <v>0</v>
      </c>
    </row>
    <row r="2355" spans="1:6" x14ac:dyDescent="0.25">
      <c r="A2355" s="377" t="s">
        <v>17464</v>
      </c>
      <c r="B2355" s="378">
        <v>73303</v>
      </c>
      <c r="C2355" s="339" t="s">
        <v>651</v>
      </c>
      <c r="D2355" s="378" t="s">
        <v>569</v>
      </c>
      <c r="E2355" s="441">
        <v>7.79</v>
      </c>
      <c r="F2355" s="442">
        <v>0</v>
      </c>
    </row>
    <row r="2356" spans="1:6" x14ac:dyDescent="0.25">
      <c r="A2356" s="377" t="s">
        <v>17464</v>
      </c>
      <c r="B2356" s="378">
        <v>93235</v>
      </c>
      <c r="C2356" s="339" t="s">
        <v>900</v>
      </c>
      <c r="D2356" s="378" t="s">
        <v>569</v>
      </c>
      <c r="E2356" s="441">
        <v>2.74</v>
      </c>
      <c r="F2356" s="442">
        <v>0</v>
      </c>
    </row>
    <row r="2357" spans="1:6" x14ac:dyDescent="0.25">
      <c r="A2357" s="377" t="s">
        <v>17464</v>
      </c>
      <c r="B2357" s="378">
        <v>73307</v>
      </c>
      <c r="C2357" s="339" t="s">
        <v>652</v>
      </c>
      <c r="D2357" s="378" t="s">
        <v>569</v>
      </c>
      <c r="E2357" s="441">
        <v>6.95</v>
      </c>
      <c r="F2357" s="442">
        <v>0</v>
      </c>
    </row>
    <row r="2358" spans="1:6" x14ac:dyDescent="0.25">
      <c r="A2358" s="377" t="s">
        <v>17464</v>
      </c>
      <c r="B2358" s="378">
        <v>73311</v>
      </c>
      <c r="C2358" s="339" t="s">
        <v>654</v>
      </c>
      <c r="D2358" s="378" t="s">
        <v>569</v>
      </c>
      <c r="E2358" s="441">
        <v>181</v>
      </c>
      <c r="F2358" s="442">
        <v>0</v>
      </c>
    </row>
    <row r="2359" spans="1:6" x14ac:dyDescent="0.25">
      <c r="A2359" s="377" t="s">
        <v>17464</v>
      </c>
      <c r="B2359" s="378">
        <v>93423</v>
      </c>
      <c r="C2359" s="339" t="s">
        <v>925</v>
      </c>
      <c r="D2359" s="378" t="s">
        <v>569</v>
      </c>
      <c r="E2359" s="441">
        <v>6.94</v>
      </c>
      <c r="F2359" s="442">
        <v>0</v>
      </c>
    </row>
    <row r="2360" spans="1:6" x14ac:dyDescent="0.25">
      <c r="A2360" s="377" t="s">
        <v>17464</v>
      </c>
      <c r="B2360" s="378">
        <v>93424</v>
      </c>
      <c r="C2360" s="339" t="s">
        <v>926</v>
      </c>
      <c r="D2360" s="378" t="s">
        <v>569</v>
      </c>
      <c r="E2360" s="441">
        <v>2.44</v>
      </c>
      <c r="F2360" s="442">
        <v>0</v>
      </c>
    </row>
    <row r="2361" spans="1:6" x14ac:dyDescent="0.25">
      <c r="A2361" s="377" t="s">
        <v>17464</v>
      </c>
      <c r="B2361" s="378">
        <v>93425</v>
      </c>
      <c r="C2361" s="339" t="s">
        <v>927</v>
      </c>
      <c r="D2361" s="378" t="s">
        <v>569</v>
      </c>
      <c r="E2361" s="441">
        <v>6.19</v>
      </c>
      <c r="F2361" s="442">
        <v>0</v>
      </c>
    </row>
    <row r="2362" spans="1:6" x14ac:dyDescent="0.25">
      <c r="A2362" s="377" t="s">
        <v>17464</v>
      </c>
      <c r="B2362" s="378">
        <v>93426</v>
      </c>
      <c r="C2362" s="339" t="s">
        <v>928</v>
      </c>
      <c r="D2362" s="378" t="s">
        <v>569</v>
      </c>
      <c r="E2362" s="441">
        <v>162.88</v>
      </c>
      <c r="F2362" s="442">
        <v>0</v>
      </c>
    </row>
    <row r="2363" spans="1:6" x14ac:dyDescent="0.25">
      <c r="A2363" s="377" t="s">
        <v>17464</v>
      </c>
      <c r="B2363" s="378">
        <v>93417</v>
      </c>
      <c r="C2363" s="339" t="s">
        <v>921</v>
      </c>
      <c r="D2363" s="378" t="s">
        <v>569</v>
      </c>
      <c r="E2363" s="441">
        <v>4.9000000000000004</v>
      </c>
      <c r="F2363" s="442">
        <v>0</v>
      </c>
    </row>
    <row r="2364" spans="1:6" x14ac:dyDescent="0.25">
      <c r="A2364" s="377" t="s">
        <v>17464</v>
      </c>
      <c r="B2364" s="378">
        <v>93418</v>
      </c>
      <c r="C2364" s="339" t="s">
        <v>922</v>
      </c>
      <c r="D2364" s="378" t="s">
        <v>569</v>
      </c>
      <c r="E2364" s="441">
        <v>1.72</v>
      </c>
      <c r="F2364" s="442">
        <v>0</v>
      </c>
    </row>
    <row r="2365" spans="1:6" x14ac:dyDescent="0.25">
      <c r="A2365" s="377" t="s">
        <v>17464</v>
      </c>
      <c r="B2365" s="378">
        <v>93419</v>
      </c>
      <c r="C2365" s="339" t="s">
        <v>923</v>
      </c>
      <c r="D2365" s="378" t="s">
        <v>569</v>
      </c>
      <c r="E2365" s="441">
        <v>4.37</v>
      </c>
      <c r="F2365" s="442">
        <v>0</v>
      </c>
    </row>
    <row r="2366" spans="1:6" x14ac:dyDescent="0.25">
      <c r="A2366" s="377" t="s">
        <v>17464</v>
      </c>
      <c r="B2366" s="378">
        <v>93420</v>
      </c>
      <c r="C2366" s="339" t="s">
        <v>924</v>
      </c>
      <c r="D2366" s="378" t="s">
        <v>569</v>
      </c>
      <c r="E2366" s="441">
        <v>68.150000000000006</v>
      </c>
      <c r="F2366" s="442">
        <v>0</v>
      </c>
    </row>
    <row r="2367" spans="1:6" x14ac:dyDescent="0.25">
      <c r="A2367" s="377" t="s">
        <v>17464</v>
      </c>
      <c r="B2367" s="378">
        <v>93277</v>
      </c>
      <c r="C2367" s="339" t="s">
        <v>904</v>
      </c>
      <c r="D2367" s="378" t="s">
        <v>569</v>
      </c>
      <c r="E2367" s="441">
        <v>0.24</v>
      </c>
      <c r="F2367" s="442">
        <v>0</v>
      </c>
    </row>
    <row r="2368" spans="1:6" x14ac:dyDescent="0.25">
      <c r="A2368" s="377" t="s">
        <v>17464</v>
      </c>
      <c r="B2368" s="378">
        <v>93278</v>
      </c>
      <c r="C2368" s="339" t="s">
        <v>905</v>
      </c>
      <c r="D2368" s="378" t="s">
        <v>569</v>
      </c>
      <c r="E2368" s="441">
        <v>0.05</v>
      </c>
      <c r="F2368" s="442">
        <v>0</v>
      </c>
    </row>
    <row r="2369" spans="1:6" x14ac:dyDescent="0.25">
      <c r="A2369" s="377" t="s">
        <v>17464</v>
      </c>
      <c r="B2369" s="378">
        <v>93279</v>
      </c>
      <c r="C2369" s="339" t="s">
        <v>906</v>
      </c>
      <c r="D2369" s="378" t="s">
        <v>569</v>
      </c>
      <c r="E2369" s="441">
        <v>0.22</v>
      </c>
      <c r="F2369" s="442">
        <v>0</v>
      </c>
    </row>
    <row r="2370" spans="1:6" x14ac:dyDescent="0.25">
      <c r="A2370" s="377" t="s">
        <v>17464</v>
      </c>
      <c r="B2370" s="378">
        <v>93280</v>
      </c>
      <c r="C2370" s="339" t="s">
        <v>907</v>
      </c>
      <c r="D2370" s="378" t="s">
        <v>569</v>
      </c>
      <c r="E2370" s="441">
        <v>0.68</v>
      </c>
      <c r="F2370" s="442">
        <v>0</v>
      </c>
    </row>
    <row r="2371" spans="1:6" x14ac:dyDescent="0.25">
      <c r="A2371" s="377" t="s">
        <v>17464</v>
      </c>
      <c r="B2371" s="378">
        <v>104909</v>
      </c>
      <c r="C2371" s="339" t="s">
        <v>17536</v>
      </c>
      <c r="D2371" s="378" t="s">
        <v>569</v>
      </c>
      <c r="E2371" s="441">
        <v>0</v>
      </c>
      <c r="F2371" s="442"/>
    </row>
    <row r="2372" spans="1:6" x14ac:dyDescent="0.25">
      <c r="A2372" s="377" t="s">
        <v>17464</v>
      </c>
      <c r="B2372" s="378">
        <v>104910</v>
      </c>
      <c r="C2372" s="339" t="s">
        <v>17537</v>
      </c>
      <c r="D2372" s="378" t="s">
        <v>569</v>
      </c>
      <c r="E2372" s="441">
        <v>0</v>
      </c>
      <c r="F2372" s="442"/>
    </row>
    <row r="2373" spans="1:6" x14ac:dyDescent="0.25">
      <c r="A2373" s="377" t="s">
        <v>17464</v>
      </c>
      <c r="B2373" s="378">
        <v>104911</v>
      </c>
      <c r="C2373" s="339" t="s">
        <v>17538</v>
      </c>
      <c r="D2373" s="378" t="s">
        <v>569</v>
      </c>
      <c r="E2373" s="441">
        <v>0</v>
      </c>
      <c r="F2373" s="442"/>
    </row>
    <row r="2374" spans="1:6" x14ac:dyDescent="0.25">
      <c r="A2374" s="377" t="s">
        <v>17464</v>
      </c>
      <c r="B2374" s="378">
        <v>104912</v>
      </c>
      <c r="C2374" s="339" t="s">
        <v>14840</v>
      </c>
      <c r="D2374" s="378" t="s">
        <v>569</v>
      </c>
      <c r="E2374" s="441">
        <v>33.659999999999997</v>
      </c>
      <c r="F2374" s="442">
        <v>0</v>
      </c>
    </row>
    <row r="2375" spans="1:6" x14ac:dyDescent="0.25">
      <c r="A2375" s="377" t="s">
        <v>17464</v>
      </c>
      <c r="B2375" s="378">
        <v>102840</v>
      </c>
      <c r="C2375" s="339" t="s">
        <v>17539</v>
      </c>
      <c r="D2375" s="378" t="s">
        <v>569</v>
      </c>
      <c r="E2375" s="441">
        <v>0</v>
      </c>
      <c r="F2375" s="442"/>
    </row>
    <row r="2376" spans="1:6" x14ac:dyDescent="0.25">
      <c r="A2376" s="377" t="s">
        <v>17464</v>
      </c>
      <c r="B2376" s="378">
        <v>102841</v>
      </c>
      <c r="C2376" s="339" t="s">
        <v>17540</v>
      </c>
      <c r="D2376" s="378" t="s">
        <v>569</v>
      </c>
      <c r="E2376" s="441">
        <v>0</v>
      </c>
      <c r="F2376" s="442"/>
    </row>
    <row r="2377" spans="1:6" x14ac:dyDescent="0.25">
      <c r="A2377" s="377" t="s">
        <v>17464</v>
      </c>
      <c r="B2377" s="378">
        <v>102842</v>
      </c>
      <c r="C2377" s="339" t="s">
        <v>17541</v>
      </c>
      <c r="D2377" s="378" t="s">
        <v>569</v>
      </c>
      <c r="E2377" s="441">
        <v>0</v>
      </c>
      <c r="F2377" s="442"/>
    </row>
    <row r="2378" spans="1:6" x14ac:dyDescent="0.25">
      <c r="A2378" s="377" t="s">
        <v>17464</v>
      </c>
      <c r="B2378" s="378">
        <v>102843</v>
      </c>
      <c r="C2378" s="339" t="s">
        <v>12679</v>
      </c>
      <c r="D2378" s="378" t="s">
        <v>569</v>
      </c>
      <c r="E2378" s="441">
        <v>136.80000000000001</v>
      </c>
      <c r="F2378" s="442">
        <v>0</v>
      </c>
    </row>
    <row r="2379" spans="1:6" x14ac:dyDescent="0.25">
      <c r="A2379" s="377" t="s">
        <v>17464</v>
      </c>
      <c r="B2379" s="378">
        <v>89267</v>
      </c>
      <c r="C2379" s="339" t="s">
        <v>738</v>
      </c>
      <c r="D2379" s="378" t="s">
        <v>569</v>
      </c>
      <c r="E2379" s="441">
        <v>51.81</v>
      </c>
      <c r="F2379" s="442">
        <v>0</v>
      </c>
    </row>
    <row r="2380" spans="1:6" x14ac:dyDescent="0.25">
      <c r="A2380" s="377" t="s">
        <v>17464</v>
      </c>
      <c r="B2380" s="378">
        <v>89269</v>
      </c>
      <c r="C2380" s="339" t="s">
        <v>740</v>
      </c>
      <c r="D2380" s="378" t="s">
        <v>569</v>
      </c>
      <c r="E2380" s="441">
        <v>7.38</v>
      </c>
      <c r="F2380" s="442">
        <v>0</v>
      </c>
    </row>
    <row r="2381" spans="1:6" x14ac:dyDescent="0.25">
      <c r="A2381" s="377" t="s">
        <v>17464</v>
      </c>
      <c r="B2381" s="378">
        <v>89268</v>
      </c>
      <c r="C2381" s="339" t="s">
        <v>739</v>
      </c>
      <c r="D2381" s="378" t="s">
        <v>569</v>
      </c>
      <c r="E2381" s="441">
        <v>18.260000000000002</v>
      </c>
      <c r="F2381" s="442">
        <v>0</v>
      </c>
    </row>
    <row r="2382" spans="1:6" x14ac:dyDescent="0.25">
      <c r="A2382" s="377" t="s">
        <v>17464</v>
      </c>
      <c r="B2382" s="378">
        <v>89270</v>
      </c>
      <c r="C2382" s="339" t="s">
        <v>741</v>
      </c>
      <c r="D2382" s="378" t="s">
        <v>569</v>
      </c>
      <c r="E2382" s="441">
        <v>83.29</v>
      </c>
      <c r="F2382" s="442">
        <v>0</v>
      </c>
    </row>
    <row r="2383" spans="1:6" x14ac:dyDescent="0.25">
      <c r="A2383" s="377" t="s">
        <v>17464</v>
      </c>
      <c r="B2383" s="378">
        <v>89271</v>
      </c>
      <c r="C2383" s="339" t="s">
        <v>742</v>
      </c>
      <c r="D2383" s="378" t="s">
        <v>569</v>
      </c>
      <c r="E2383" s="441">
        <v>29.48</v>
      </c>
      <c r="F2383" s="442">
        <v>0</v>
      </c>
    </row>
    <row r="2384" spans="1:6" x14ac:dyDescent="0.25">
      <c r="A2384" s="377" t="s">
        <v>17464</v>
      </c>
      <c r="B2384" s="378">
        <v>93283</v>
      </c>
      <c r="C2384" s="339" t="s">
        <v>908</v>
      </c>
      <c r="D2384" s="378" t="s">
        <v>569</v>
      </c>
      <c r="E2384" s="441">
        <v>99.64</v>
      </c>
      <c r="F2384" s="442">
        <v>0</v>
      </c>
    </row>
    <row r="2385" spans="1:6" x14ac:dyDescent="0.25">
      <c r="A2385" s="377" t="s">
        <v>17464</v>
      </c>
      <c r="B2385" s="378">
        <v>93296</v>
      </c>
      <c r="C2385" s="339" t="s">
        <v>912</v>
      </c>
      <c r="D2385" s="378" t="s">
        <v>569</v>
      </c>
      <c r="E2385" s="441">
        <v>14.19</v>
      </c>
      <c r="F2385" s="442">
        <v>0</v>
      </c>
    </row>
    <row r="2386" spans="1:6" x14ac:dyDescent="0.25">
      <c r="A2386" s="377" t="s">
        <v>17464</v>
      </c>
      <c r="B2386" s="378">
        <v>93284</v>
      </c>
      <c r="C2386" s="339" t="s">
        <v>909</v>
      </c>
      <c r="D2386" s="378" t="s">
        <v>569</v>
      </c>
      <c r="E2386" s="441">
        <v>35.119999999999997</v>
      </c>
      <c r="F2386" s="442">
        <v>0</v>
      </c>
    </row>
    <row r="2387" spans="1:6" x14ac:dyDescent="0.25">
      <c r="A2387" s="377" t="s">
        <v>17464</v>
      </c>
      <c r="B2387" s="378">
        <v>93285</v>
      </c>
      <c r="C2387" s="339" t="s">
        <v>910</v>
      </c>
      <c r="D2387" s="378" t="s">
        <v>569</v>
      </c>
      <c r="E2387" s="441">
        <v>160.16999999999999</v>
      </c>
      <c r="F2387" s="442">
        <v>0</v>
      </c>
    </row>
    <row r="2388" spans="1:6" x14ac:dyDescent="0.25">
      <c r="A2388" s="377" t="s">
        <v>17464</v>
      </c>
      <c r="B2388" s="378">
        <v>93286</v>
      </c>
      <c r="C2388" s="339" t="s">
        <v>911</v>
      </c>
      <c r="D2388" s="378" t="s">
        <v>569</v>
      </c>
      <c r="E2388" s="441">
        <v>11.44</v>
      </c>
      <c r="F2388" s="442">
        <v>0</v>
      </c>
    </row>
    <row r="2389" spans="1:6" x14ac:dyDescent="0.25">
      <c r="A2389" s="377" t="s">
        <v>17464</v>
      </c>
      <c r="B2389" s="378">
        <v>104706</v>
      </c>
      <c r="C2389" s="339" t="s">
        <v>17542</v>
      </c>
      <c r="D2389" s="378" t="s">
        <v>569</v>
      </c>
      <c r="E2389" s="441">
        <v>0</v>
      </c>
      <c r="F2389" s="442"/>
    </row>
    <row r="2390" spans="1:6" x14ac:dyDescent="0.25">
      <c r="A2390" s="377" t="s">
        <v>17464</v>
      </c>
      <c r="B2390" s="378">
        <v>104707</v>
      </c>
      <c r="C2390" s="339" t="s">
        <v>17543</v>
      </c>
      <c r="D2390" s="378" t="s">
        <v>569</v>
      </c>
      <c r="E2390" s="441">
        <v>0</v>
      </c>
      <c r="F2390" s="442"/>
    </row>
    <row r="2391" spans="1:6" x14ac:dyDescent="0.25">
      <c r="A2391" s="377" t="s">
        <v>17464</v>
      </c>
      <c r="B2391" s="378">
        <v>104708</v>
      </c>
      <c r="C2391" s="339" t="s">
        <v>17544</v>
      </c>
      <c r="D2391" s="378" t="s">
        <v>569</v>
      </c>
      <c r="E2391" s="441">
        <v>0</v>
      </c>
      <c r="F2391" s="442"/>
    </row>
    <row r="2392" spans="1:6" x14ac:dyDescent="0.25">
      <c r="A2392" s="377" t="s">
        <v>17464</v>
      </c>
      <c r="B2392" s="378">
        <v>104709</v>
      </c>
      <c r="C2392" s="339" t="s">
        <v>14370</v>
      </c>
      <c r="D2392" s="378" t="s">
        <v>569</v>
      </c>
      <c r="E2392" s="441">
        <v>1188.6400000000001</v>
      </c>
      <c r="F2392" s="442">
        <v>0</v>
      </c>
    </row>
    <row r="2393" spans="1:6" x14ac:dyDescent="0.25">
      <c r="A2393" s="377" t="s">
        <v>17464</v>
      </c>
      <c r="B2393" s="378">
        <v>104903</v>
      </c>
      <c r="C2393" s="339" t="s">
        <v>17545</v>
      </c>
      <c r="D2393" s="378" t="s">
        <v>569</v>
      </c>
      <c r="E2393" s="441">
        <v>0</v>
      </c>
      <c r="F2393" s="442"/>
    </row>
    <row r="2394" spans="1:6" x14ac:dyDescent="0.25">
      <c r="A2394" s="377" t="s">
        <v>17464</v>
      </c>
      <c r="B2394" s="378">
        <v>104904</v>
      </c>
      <c r="C2394" s="339" t="s">
        <v>17546</v>
      </c>
      <c r="D2394" s="378" t="s">
        <v>569</v>
      </c>
      <c r="E2394" s="441">
        <v>0</v>
      </c>
      <c r="F2394" s="442"/>
    </row>
    <row r="2395" spans="1:6" x14ac:dyDescent="0.25">
      <c r="A2395" s="377" t="s">
        <v>17464</v>
      </c>
      <c r="B2395" s="378">
        <v>104905</v>
      </c>
      <c r="C2395" s="339" t="s">
        <v>17547</v>
      </c>
      <c r="D2395" s="378" t="s">
        <v>569</v>
      </c>
      <c r="E2395" s="441">
        <v>0</v>
      </c>
      <c r="F2395" s="442"/>
    </row>
    <row r="2396" spans="1:6" x14ac:dyDescent="0.25">
      <c r="A2396" s="377" t="s">
        <v>17464</v>
      </c>
      <c r="B2396" s="378">
        <v>104906</v>
      </c>
      <c r="C2396" s="339" t="s">
        <v>14839</v>
      </c>
      <c r="D2396" s="378" t="s">
        <v>569</v>
      </c>
      <c r="E2396" s="441">
        <v>100.32</v>
      </c>
      <c r="F2396" s="442">
        <v>0</v>
      </c>
    </row>
    <row r="2397" spans="1:6" x14ac:dyDescent="0.25">
      <c r="A2397" s="377" t="s">
        <v>17464</v>
      </c>
      <c r="B2397" s="378">
        <v>102846</v>
      </c>
      <c r="C2397" s="339" t="s">
        <v>17548</v>
      </c>
      <c r="D2397" s="378" t="s">
        <v>569</v>
      </c>
      <c r="E2397" s="441">
        <v>0</v>
      </c>
      <c r="F2397" s="442"/>
    </row>
    <row r="2398" spans="1:6" x14ac:dyDescent="0.25">
      <c r="A2398" s="377" t="s">
        <v>17464</v>
      </c>
      <c r="B2398" s="378">
        <v>102847</v>
      </c>
      <c r="C2398" s="339" t="s">
        <v>17549</v>
      </c>
      <c r="D2398" s="378" t="s">
        <v>569</v>
      </c>
      <c r="E2398" s="441">
        <v>0</v>
      </c>
      <c r="F2398" s="442"/>
    </row>
    <row r="2399" spans="1:6" x14ac:dyDescent="0.25">
      <c r="A2399" s="377" t="s">
        <v>17464</v>
      </c>
      <c r="B2399" s="378">
        <v>102848</v>
      </c>
      <c r="C2399" s="339" t="s">
        <v>17550</v>
      </c>
      <c r="D2399" s="378" t="s">
        <v>569</v>
      </c>
      <c r="E2399" s="441">
        <v>0</v>
      </c>
      <c r="F2399" s="442"/>
    </row>
    <row r="2400" spans="1:6" x14ac:dyDescent="0.25">
      <c r="A2400" s="377" t="s">
        <v>17464</v>
      </c>
      <c r="B2400" s="378">
        <v>102849</v>
      </c>
      <c r="C2400" s="339" t="s">
        <v>12680</v>
      </c>
      <c r="D2400" s="378" t="s">
        <v>569</v>
      </c>
      <c r="E2400" s="441">
        <v>66.88</v>
      </c>
      <c r="F2400" s="442">
        <v>0</v>
      </c>
    </row>
    <row r="2401" spans="1:6" x14ac:dyDescent="0.25">
      <c r="A2401" s="377" t="s">
        <v>17464</v>
      </c>
      <c r="B2401" s="378">
        <v>102852</v>
      </c>
      <c r="C2401" s="339" t="s">
        <v>17551</v>
      </c>
      <c r="D2401" s="378" t="s">
        <v>569</v>
      </c>
      <c r="E2401" s="441">
        <v>0</v>
      </c>
      <c r="F2401" s="442"/>
    </row>
    <row r="2402" spans="1:6" x14ac:dyDescent="0.25">
      <c r="A2402" s="377" t="s">
        <v>17464</v>
      </c>
      <c r="B2402" s="378">
        <v>102853</v>
      </c>
      <c r="C2402" s="339" t="s">
        <v>17552</v>
      </c>
      <c r="D2402" s="378" t="s">
        <v>569</v>
      </c>
      <c r="E2402" s="441">
        <v>0</v>
      </c>
      <c r="F2402" s="442"/>
    </row>
    <row r="2403" spans="1:6" x14ac:dyDescent="0.25">
      <c r="A2403" s="377" t="s">
        <v>17464</v>
      </c>
      <c r="B2403" s="378">
        <v>102854</v>
      </c>
      <c r="C2403" s="339" t="s">
        <v>17553</v>
      </c>
      <c r="D2403" s="378" t="s">
        <v>569</v>
      </c>
      <c r="E2403" s="441">
        <v>0</v>
      </c>
      <c r="F2403" s="442"/>
    </row>
    <row r="2404" spans="1:6" x14ac:dyDescent="0.25">
      <c r="A2404" s="377" t="s">
        <v>17464</v>
      </c>
      <c r="B2404" s="378">
        <v>102855</v>
      </c>
      <c r="C2404" s="339" t="s">
        <v>12681</v>
      </c>
      <c r="D2404" s="378" t="s">
        <v>569</v>
      </c>
      <c r="E2404" s="441">
        <v>66.88</v>
      </c>
      <c r="F2404" s="442">
        <v>0</v>
      </c>
    </row>
    <row r="2405" spans="1:6" x14ac:dyDescent="0.25">
      <c r="A2405" s="377" t="s">
        <v>17464</v>
      </c>
      <c r="B2405" s="378">
        <v>106242</v>
      </c>
      <c r="C2405" s="339" t="s">
        <v>20875</v>
      </c>
      <c r="D2405" s="378" t="s">
        <v>569</v>
      </c>
      <c r="E2405" s="441">
        <v>46.81</v>
      </c>
      <c r="F2405" s="442">
        <v>0</v>
      </c>
    </row>
    <row r="2406" spans="1:6" x14ac:dyDescent="0.25">
      <c r="A2406" s="377" t="s">
        <v>17464</v>
      </c>
      <c r="B2406" s="378">
        <v>106245</v>
      </c>
      <c r="C2406" s="339" t="s">
        <v>20876</v>
      </c>
      <c r="D2406" s="378" t="s">
        <v>569</v>
      </c>
      <c r="E2406" s="441">
        <v>6.44</v>
      </c>
      <c r="F2406" s="442">
        <v>0</v>
      </c>
    </row>
    <row r="2407" spans="1:6" x14ac:dyDescent="0.25">
      <c r="A2407" s="377" t="s">
        <v>17464</v>
      </c>
      <c r="B2407" s="378">
        <v>106243</v>
      </c>
      <c r="C2407" s="339" t="s">
        <v>20877</v>
      </c>
      <c r="D2407" s="378" t="s">
        <v>569</v>
      </c>
      <c r="E2407" s="441">
        <v>15.88</v>
      </c>
      <c r="F2407" s="442">
        <v>0</v>
      </c>
    </row>
    <row r="2408" spans="1:6" x14ac:dyDescent="0.25">
      <c r="A2408" s="377" t="s">
        <v>17464</v>
      </c>
      <c r="B2408" s="378">
        <v>106244</v>
      </c>
      <c r="C2408" s="339" t="s">
        <v>20878</v>
      </c>
      <c r="D2408" s="378" t="s">
        <v>569</v>
      </c>
      <c r="E2408" s="441">
        <v>73.66</v>
      </c>
      <c r="F2408" s="442">
        <v>0</v>
      </c>
    </row>
    <row r="2409" spans="1:6" x14ac:dyDescent="0.25">
      <c r="A2409" s="377" t="s">
        <v>17464</v>
      </c>
      <c r="B2409" s="378">
        <v>106246</v>
      </c>
      <c r="C2409" s="339" t="s">
        <v>20879</v>
      </c>
      <c r="D2409" s="378" t="s">
        <v>569</v>
      </c>
      <c r="E2409" s="441">
        <v>160.38999999999999</v>
      </c>
      <c r="F2409" s="442">
        <v>0</v>
      </c>
    </row>
    <row r="2410" spans="1:6" x14ac:dyDescent="0.25">
      <c r="A2410" s="377" t="s">
        <v>17464</v>
      </c>
      <c r="B2410" s="378">
        <v>93397</v>
      </c>
      <c r="C2410" s="339" t="s">
        <v>913</v>
      </c>
      <c r="D2410" s="378" t="s">
        <v>569</v>
      </c>
      <c r="E2410" s="441">
        <v>25.92</v>
      </c>
      <c r="F2410" s="442">
        <v>0</v>
      </c>
    </row>
    <row r="2411" spans="1:6" x14ac:dyDescent="0.25">
      <c r="A2411" s="377" t="s">
        <v>17464</v>
      </c>
      <c r="B2411" s="378">
        <v>93399</v>
      </c>
      <c r="C2411" s="339" t="s">
        <v>15752</v>
      </c>
      <c r="D2411" s="378" t="s">
        <v>569</v>
      </c>
      <c r="E2411" s="441">
        <v>3.96</v>
      </c>
      <c r="F2411" s="442">
        <v>0</v>
      </c>
    </row>
    <row r="2412" spans="1:6" x14ac:dyDescent="0.25">
      <c r="A2412" s="377" t="s">
        <v>17464</v>
      </c>
      <c r="B2412" s="378">
        <v>93398</v>
      </c>
      <c r="C2412" s="339" t="s">
        <v>914</v>
      </c>
      <c r="D2412" s="378" t="s">
        <v>569</v>
      </c>
      <c r="E2412" s="441">
        <v>9.81</v>
      </c>
      <c r="F2412" s="442">
        <v>0</v>
      </c>
    </row>
    <row r="2413" spans="1:6" x14ac:dyDescent="0.25">
      <c r="A2413" s="377" t="s">
        <v>17464</v>
      </c>
      <c r="B2413" s="378">
        <v>93400</v>
      </c>
      <c r="C2413" s="339" t="s">
        <v>915</v>
      </c>
      <c r="D2413" s="378" t="s">
        <v>569</v>
      </c>
      <c r="E2413" s="441">
        <v>45.07</v>
      </c>
      <c r="F2413" s="442">
        <v>0</v>
      </c>
    </row>
    <row r="2414" spans="1:6" x14ac:dyDescent="0.25">
      <c r="A2414" s="377" t="s">
        <v>17464</v>
      </c>
      <c r="B2414" s="378">
        <v>93401</v>
      </c>
      <c r="C2414" s="339" t="s">
        <v>916</v>
      </c>
      <c r="D2414" s="378" t="s">
        <v>569</v>
      </c>
      <c r="E2414" s="441">
        <v>160.69</v>
      </c>
      <c r="F2414" s="442">
        <v>0</v>
      </c>
    </row>
    <row r="2415" spans="1:6" x14ac:dyDescent="0.25">
      <c r="A2415" s="377" t="s">
        <v>17464</v>
      </c>
      <c r="B2415" s="378">
        <v>89259</v>
      </c>
      <c r="C2415" s="339" t="s">
        <v>732</v>
      </c>
      <c r="D2415" s="378" t="s">
        <v>569</v>
      </c>
      <c r="E2415" s="441">
        <v>28.21</v>
      </c>
      <c r="F2415" s="442">
        <v>0</v>
      </c>
    </row>
    <row r="2416" spans="1:6" x14ac:dyDescent="0.25">
      <c r="A2416" s="377" t="s">
        <v>17464</v>
      </c>
      <c r="B2416" s="378">
        <v>91466</v>
      </c>
      <c r="C2416" s="339" t="s">
        <v>855</v>
      </c>
      <c r="D2416" s="378" t="s">
        <v>569</v>
      </c>
      <c r="E2416" s="441">
        <v>4.2</v>
      </c>
      <c r="F2416" s="442">
        <v>0</v>
      </c>
    </row>
    <row r="2417" spans="1:6" x14ac:dyDescent="0.25">
      <c r="A2417" s="377" t="s">
        <v>17464</v>
      </c>
      <c r="B2417" s="378">
        <v>89260</v>
      </c>
      <c r="C2417" s="339" t="s">
        <v>733</v>
      </c>
      <c r="D2417" s="378" t="s">
        <v>569</v>
      </c>
      <c r="E2417" s="441">
        <v>10.41</v>
      </c>
      <c r="F2417" s="442">
        <v>0</v>
      </c>
    </row>
    <row r="2418" spans="1:6" x14ac:dyDescent="0.25">
      <c r="A2418" s="377" t="s">
        <v>17464</v>
      </c>
      <c r="B2418" s="378">
        <v>89262</v>
      </c>
      <c r="C2418" s="339" t="s">
        <v>734</v>
      </c>
      <c r="D2418" s="378" t="s">
        <v>569</v>
      </c>
      <c r="E2418" s="441">
        <v>47.93</v>
      </c>
      <c r="F2418" s="442">
        <v>0</v>
      </c>
    </row>
    <row r="2419" spans="1:6" x14ac:dyDescent="0.25">
      <c r="A2419" s="377" t="s">
        <v>17464</v>
      </c>
      <c r="B2419" s="378">
        <v>91467</v>
      </c>
      <c r="C2419" s="339" t="s">
        <v>856</v>
      </c>
      <c r="D2419" s="378" t="s">
        <v>569</v>
      </c>
      <c r="E2419" s="441">
        <v>160.69</v>
      </c>
      <c r="F2419" s="442">
        <v>0</v>
      </c>
    </row>
    <row r="2420" spans="1:6" x14ac:dyDescent="0.25">
      <c r="A2420" s="377" t="s">
        <v>17464</v>
      </c>
      <c r="B2420" s="378">
        <v>105839</v>
      </c>
      <c r="C2420" s="339" t="s">
        <v>17554</v>
      </c>
      <c r="D2420" s="378" t="s">
        <v>569</v>
      </c>
      <c r="E2420" s="441">
        <v>0</v>
      </c>
      <c r="F2420" s="442"/>
    </row>
    <row r="2421" spans="1:6" x14ac:dyDescent="0.25">
      <c r="A2421" s="377" t="s">
        <v>17464</v>
      </c>
      <c r="B2421" s="378">
        <v>105842</v>
      </c>
      <c r="C2421" s="339" t="s">
        <v>17555</v>
      </c>
      <c r="D2421" s="378" t="s">
        <v>569</v>
      </c>
      <c r="E2421" s="441">
        <v>0</v>
      </c>
      <c r="F2421" s="442"/>
    </row>
    <row r="2422" spans="1:6" x14ac:dyDescent="0.25">
      <c r="A2422" s="377" t="s">
        <v>17464</v>
      </c>
      <c r="B2422" s="378">
        <v>105840</v>
      </c>
      <c r="C2422" s="339" t="s">
        <v>17556</v>
      </c>
      <c r="D2422" s="378" t="s">
        <v>569</v>
      </c>
      <c r="E2422" s="441">
        <v>0</v>
      </c>
      <c r="F2422" s="442"/>
    </row>
    <row r="2423" spans="1:6" x14ac:dyDescent="0.25">
      <c r="A2423" s="377" t="s">
        <v>17464</v>
      </c>
      <c r="B2423" s="378">
        <v>105841</v>
      </c>
      <c r="C2423" s="339" t="s">
        <v>17557</v>
      </c>
      <c r="D2423" s="378" t="s">
        <v>569</v>
      </c>
      <c r="E2423" s="441">
        <v>0</v>
      </c>
      <c r="F2423" s="442"/>
    </row>
    <row r="2424" spans="1:6" x14ac:dyDescent="0.25">
      <c r="A2424" s="377" t="s">
        <v>17464</v>
      </c>
      <c r="B2424" s="378">
        <v>105843</v>
      </c>
      <c r="C2424" s="339" t="s">
        <v>17558</v>
      </c>
      <c r="D2424" s="378" t="s">
        <v>569</v>
      </c>
      <c r="E2424" s="441">
        <v>84.57</v>
      </c>
      <c r="F2424" s="442">
        <v>0</v>
      </c>
    </row>
    <row r="2425" spans="1:6" x14ac:dyDescent="0.25">
      <c r="A2425" s="377" t="s">
        <v>17464</v>
      </c>
      <c r="B2425" s="378">
        <v>91629</v>
      </c>
      <c r="C2425" s="339" t="s">
        <v>861</v>
      </c>
      <c r="D2425" s="378" t="s">
        <v>569</v>
      </c>
      <c r="E2425" s="441">
        <v>22.37</v>
      </c>
      <c r="F2425" s="442">
        <v>0</v>
      </c>
    </row>
    <row r="2426" spans="1:6" x14ac:dyDescent="0.25">
      <c r="A2426" s="377" t="s">
        <v>17464</v>
      </c>
      <c r="B2426" s="378">
        <v>91631</v>
      </c>
      <c r="C2426" s="339" t="s">
        <v>863</v>
      </c>
      <c r="D2426" s="378" t="s">
        <v>569</v>
      </c>
      <c r="E2426" s="441">
        <v>3.37</v>
      </c>
      <c r="F2426" s="442">
        <v>0</v>
      </c>
    </row>
    <row r="2427" spans="1:6" x14ac:dyDescent="0.25">
      <c r="A2427" s="377" t="s">
        <v>17464</v>
      </c>
      <c r="B2427" s="378">
        <v>91630</v>
      </c>
      <c r="C2427" s="339" t="s">
        <v>862</v>
      </c>
      <c r="D2427" s="378" t="s">
        <v>569</v>
      </c>
      <c r="E2427" s="441">
        <v>8.35</v>
      </c>
      <c r="F2427" s="442">
        <v>0</v>
      </c>
    </row>
    <row r="2428" spans="1:6" x14ac:dyDescent="0.25">
      <c r="A2428" s="377" t="s">
        <v>17464</v>
      </c>
      <c r="B2428" s="378">
        <v>91632</v>
      </c>
      <c r="C2428" s="339" t="s">
        <v>864</v>
      </c>
      <c r="D2428" s="378" t="s">
        <v>569</v>
      </c>
      <c r="E2428" s="441">
        <v>38.43</v>
      </c>
      <c r="F2428" s="442">
        <v>0</v>
      </c>
    </row>
    <row r="2429" spans="1:6" x14ac:dyDescent="0.25">
      <c r="A2429" s="377" t="s">
        <v>17464</v>
      </c>
      <c r="B2429" s="378">
        <v>91633</v>
      </c>
      <c r="C2429" s="339" t="s">
        <v>865</v>
      </c>
      <c r="D2429" s="378" t="s">
        <v>569</v>
      </c>
      <c r="E2429" s="441">
        <v>136</v>
      </c>
      <c r="F2429" s="442">
        <v>0</v>
      </c>
    </row>
    <row r="2430" spans="1:6" x14ac:dyDescent="0.25">
      <c r="A2430" s="377" t="s">
        <v>17464</v>
      </c>
      <c r="B2430" s="378">
        <v>105979</v>
      </c>
      <c r="C2430" s="339" t="s">
        <v>17559</v>
      </c>
      <c r="D2430" s="378" t="s">
        <v>569</v>
      </c>
      <c r="E2430" s="441">
        <v>44.81</v>
      </c>
      <c r="F2430" s="442">
        <v>0</v>
      </c>
    </row>
    <row r="2431" spans="1:6" x14ac:dyDescent="0.25">
      <c r="A2431" s="377" t="s">
        <v>17464</v>
      </c>
      <c r="B2431" s="378">
        <v>105982</v>
      </c>
      <c r="C2431" s="339" t="s">
        <v>17560</v>
      </c>
      <c r="D2431" s="378" t="s">
        <v>569</v>
      </c>
      <c r="E2431" s="441">
        <v>6.22</v>
      </c>
      <c r="F2431" s="442">
        <v>0</v>
      </c>
    </row>
    <row r="2432" spans="1:6" x14ac:dyDescent="0.25">
      <c r="A2432" s="377" t="s">
        <v>17464</v>
      </c>
      <c r="B2432" s="378">
        <v>105980</v>
      </c>
      <c r="C2432" s="339" t="s">
        <v>17561</v>
      </c>
      <c r="D2432" s="378" t="s">
        <v>569</v>
      </c>
      <c r="E2432" s="441">
        <v>15.36</v>
      </c>
      <c r="F2432" s="442">
        <v>0</v>
      </c>
    </row>
    <row r="2433" spans="1:6" x14ac:dyDescent="0.25">
      <c r="A2433" s="377" t="s">
        <v>17464</v>
      </c>
      <c r="B2433" s="378">
        <v>105981</v>
      </c>
      <c r="C2433" s="339" t="s">
        <v>17562</v>
      </c>
      <c r="D2433" s="378" t="s">
        <v>569</v>
      </c>
      <c r="E2433" s="441">
        <v>71.17</v>
      </c>
      <c r="F2433" s="442">
        <v>0</v>
      </c>
    </row>
    <row r="2434" spans="1:6" x14ac:dyDescent="0.25">
      <c r="A2434" s="377" t="s">
        <v>17464</v>
      </c>
      <c r="B2434" s="378">
        <v>105983</v>
      </c>
      <c r="C2434" s="339" t="s">
        <v>17563</v>
      </c>
      <c r="D2434" s="378" t="s">
        <v>569</v>
      </c>
      <c r="E2434" s="441">
        <v>160.38999999999999</v>
      </c>
      <c r="F2434" s="442">
        <v>0</v>
      </c>
    </row>
    <row r="2435" spans="1:6" x14ac:dyDescent="0.25">
      <c r="A2435" s="377" t="s">
        <v>17464</v>
      </c>
      <c r="B2435" s="378">
        <v>98760</v>
      </c>
      <c r="C2435" s="339" t="s">
        <v>20055</v>
      </c>
      <c r="D2435" s="378" t="s">
        <v>569</v>
      </c>
      <c r="E2435" s="441">
        <v>0.05</v>
      </c>
      <c r="F2435" s="442">
        <v>0</v>
      </c>
    </row>
    <row r="2436" spans="1:6" x14ac:dyDescent="0.25">
      <c r="A2436" s="377" t="s">
        <v>17464</v>
      </c>
      <c r="B2436" s="378">
        <v>98761</v>
      </c>
      <c r="C2436" s="339" t="s">
        <v>20056</v>
      </c>
      <c r="D2436" s="378" t="s">
        <v>569</v>
      </c>
      <c r="E2436" s="441">
        <v>0.01</v>
      </c>
      <c r="F2436" s="442">
        <v>0</v>
      </c>
    </row>
    <row r="2437" spans="1:6" x14ac:dyDescent="0.25">
      <c r="A2437" s="377" t="s">
        <v>17464</v>
      </c>
      <c r="B2437" s="378">
        <v>98762</v>
      </c>
      <c r="C2437" s="339" t="s">
        <v>20057</v>
      </c>
      <c r="D2437" s="378" t="s">
        <v>569</v>
      </c>
      <c r="E2437" s="441">
        <v>7.0000000000000007E-2</v>
      </c>
      <c r="F2437" s="442">
        <v>0</v>
      </c>
    </row>
    <row r="2438" spans="1:6" x14ac:dyDescent="0.25">
      <c r="A2438" s="377" t="s">
        <v>17464</v>
      </c>
      <c r="B2438" s="378">
        <v>98763</v>
      </c>
      <c r="C2438" s="339" t="s">
        <v>20058</v>
      </c>
      <c r="D2438" s="378" t="s">
        <v>569</v>
      </c>
      <c r="E2438" s="441">
        <v>5.23</v>
      </c>
      <c r="F2438" s="442">
        <v>0</v>
      </c>
    </row>
    <row r="2439" spans="1:6" x14ac:dyDescent="0.25">
      <c r="A2439" s="377" t="s">
        <v>17464</v>
      </c>
      <c r="B2439" s="378">
        <v>99829</v>
      </c>
      <c r="C2439" s="339" t="s">
        <v>14340</v>
      </c>
      <c r="D2439" s="378" t="s">
        <v>569</v>
      </c>
      <c r="E2439" s="441">
        <v>0.16</v>
      </c>
      <c r="F2439" s="442">
        <v>0</v>
      </c>
    </row>
    <row r="2440" spans="1:6" x14ac:dyDescent="0.25">
      <c r="A2440" s="377" t="s">
        <v>17464</v>
      </c>
      <c r="B2440" s="378">
        <v>99830</v>
      </c>
      <c r="C2440" s="339" t="s">
        <v>14341</v>
      </c>
      <c r="D2440" s="378" t="s">
        <v>569</v>
      </c>
      <c r="E2440" s="441">
        <v>0.03</v>
      </c>
      <c r="F2440" s="442">
        <v>0</v>
      </c>
    </row>
    <row r="2441" spans="1:6" x14ac:dyDescent="0.25">
      <c r="A2441" s="377" t="s">
        <v>17464</v>
      </c>
      <c r="B2441" s="378">
        <v>99831</v>
      </c>
      <c r="C2441" s="339" t="s">
        <v>14342</v>
      </c>
      <c r="D2441" s="378" t="s">
        <v>569</v>
      </c>
      <c r="E2441" s="441">
        <v>0.11</v>
      </c>
      <c r="F2441" s="442">
        <v>0</v>
      </c>
    </row>
    <row r="2442" spans="1:6" x14ac:dyDescent="0.25">
      <c r="A2442" s="377" t="s">
        <v>17464</v>
      </c>
      <c r="B2442" s="378">
        <v>99832</v>
      </c>
      <c r="C2442" s="339" t="s">
        <v>14343</v>
      </c>
      <c r="D2442" s="378" t="s">
        <v>569</v>
      </c>
      <c r="E2442" s="441">
        <v>3.88</v>
      </c>
      <c r="F2442" s="442">
        <v>0</v>
      </c>
    </row>
    <row r="2443" spans="1:6" x14ac:dyDescent="0.25">
      <c r="A2443" s="377" t="s">
        <v>17464</v>
      </c>
      <c r="B2443" s="378">
        <v>104516</v>
      </c>
      <c r="C2443" s="339" t="s">
        <v>17564</v>
      </c>
      <c r="D2443" s="378" t="s">
        <v>569</v>
      </c>
      <c r="E2443" s="441">
        <v>0</v>
      </c>
      <c r="F2443" s="442"/>
    </row>
    <row r="2444" spans="1:6" x14ac:dyDescent="0.25">
      <c r="A2444" s="377" t="s">
        <v>17464</v>
      </c>
      <c r="B2444" s="378">
        <v>104517</v>
      </c>
      <c r="C2444" s="339" t="s">
        <v>17565</v>
      </c>
      <c r="D2444" s="378" t="s">
        <v>569</v>
      </c>
      <c r="E2444" s="441">
        <v>0</v>
      </c>
      <c r="F2444" s="442"/>
    </row>
    <row r="2445" spans="1:6" x14ac:dyDescent="0.25">
      <c r="A2445" s="377" t="s">
        <v>17464</v>
      </c>
      <c r="B2445" s="378">
        <v>104518</v>
      </c>
      <c r="C2445" s="339" t="s">
        <v>17566</v>
      </c>
      <c r="D2445" s="378" t="s">
        <v>569</v>
      </c>
      <c r="E2445" s="441">
        <v>0</v>
      </c>
      <c r="F2445" s="442"/>
    </row>
    <row r="2446" spans="1:6" x14ac:dyDescent="0.25">
      <c r="A2446" s="377" t="s">
        <v>17464</v>
      </c>
      <c r="B2446" s="378">
        <v>104519</v>
      </c>
      <c r="C2446" s="339" t="s">
        <v>13779</v>
      </c>
      <c r="D2446" s="378" t="s">
        <v>569</v>
      </c>
      <c r="E2446" s="441">
        <v>0.56000000000000005</v>
      </c>
      <c r="F2446" s="442">
        <v>0</v>
      </c>
    </row>
    <row r="2447" spans="1:6" x14ac:dyDescent="0.25">
      <c r="A2447" s="377" t="s">
        <v>17464</v>
      </c>
      <c r="B2447" s="378">
        <v>90682</v>
      </c>
      <c r="C2447" s="339" t="s">
        <v>14304</v>
      </c>
      <c r="D2447" s="378" t="s">
        <v>569</v>
      </c>
      <c r="E2447" s="441">
        <v>38.08</v>
      </c>
      <c r="F2447" s="442">
        <v>0</v>
      </c>
    </row>
    <row r="2448" spans="1:6" x14ac:dyDescent="0.25">
      <c r="A2448" s="377" t="s">
        <v>17464</v>
      </c>
      <c r="B2448" s="378">
        <v>90683</v>
      </c>
      <c r="C2448" s="339" t="s">
        <v>14305</v>
      </c>
      <c r="D2448" s="378" t="s">
        <v>569</v>
      </c>
      <c r="E2448" s="441">
        <v>8.8000000000000007</v>
      </c>
      <c r="F2448" s="442">
        <v>0</v>
      </c>
    </row>
    <row r="2449" spans="1:6" x14ac:dyDescent="0.25">
      <c r="A2449" s="377" t="s">
        <v>17464</v>
      </c>
      <c r="B2449" s="378">
        <v>90684</v>
      </c>
      <c r="C2449" s="339" t="s">
        <v>14306</v>
      </c>
      <c r="D2449" s="378" t="s">
        <v>569</v>
      </c>
      <c r="E2449" s="441">
        <v>41.65</v>
      </c>
      <c r="F2449" s="442">
        <v>0</v>
      </c>
    </row>
    <row r="2450" spans="1:6" x14ac:dyDescent="0.25">
      <c r="A2450" s="377" t="s">
        <v>17464</v>
      </c>
      <c r="B2450" s="378">
        <v>90685</v>
      </c>
      <c r="C2450" s="339" t="s">
        <v>14307</v>
      </c>
      <c r="D2450" s="378" t="s">
        <v>569</v>
      </c>
      <c r="E2450" s="441">
        <v>57.82</v>
      </c>
      <c r="F2450" s="442">
        <v>0</v>
      </c>
    </row>
    <row r="2451" spans="1:6" x14ac:dyDescent="0.25">
      <c r="A2451" s="377" t="s">
        <v>17464</v>
      </c>
      <c r="B2451" s="378">
        <v>95114</v>
      </c>
      <c r="C2451" s="339" t="s">
        <v>929</v>
      </c>
      <c r="D2451" s="378" t="s">
        <v>569</v>
      </c>
      <c r="E2451" s="441">
        <v>0.39</v>
      </c>
      <c r="F2451" s="442">
        <v>0</v>
      </c>
    </row>
    <row r="2452" spans="1:6" x14ac:dyDescent="0.25">
      <c r="A2452" s="377" t="s">
        <v>17464</v>
      </c>
      <c r="B2452" s="378">
        <v>95115</v>
      </c>
      <c r="C2452" s="339" t="s">
        <v>930</v>
      </c>
      <c r="D2452" s="378" t="s">
        <v>569</v>
      </c>
      <c r="E2452" s="441">
        <v>0.09</v>
      </c>
      <c r="F2452" s="442">
        <v>0</v>
      </c>
    </row>
    <row r="2453" spans="1:6" x14ac:dyDescent="0.25">
      <c r="A2453" s="377" t="s">
        <v>17464</v>
      </c>
      <c r="B2453" s="378">
        <v>53863</v>
      </c>
      <c r="C2453" s="339" t="s">
        <v>647</v>
      </c>
      <c r="D2453" s="378" t="s">
        <v>569</v>
      </c>
      <c r="E2453" s="441">
        <v>0.49</v>
      </c>
      <c r="F2453" s="442">
        <v>0</v>
      </c>
    </row>
    <row r="2454" spans="1:6" x14ac:dyDescent="0.25">
      <c r="A2454" s="377" t="s">
        <v>17464</v>
      </c>
      <c r="B2454" s="378">
        <v>104652</v>
      </c>
      <c r="C2454" s="339" t="s">
        <v>17567</v>
      </c>
      <c r="D2454" s="378" t="s">
        <v>569</v>
      </c>
      <c r="E2454" s="441">
        <v>0</v>
      </c>
      <c r="F2454" s="442"/>
    </row>
    <row r="2455" spans="1:6" x14ac:dyDescent="0.25">
      <c r="A2455" s="377" t="s">
        <v>17464</v>
      </c>
      <c r="B2455" s="378">
        <v>104653</v>
      </c>
      <c r="C2455" s="339" t="s">
        <v>17568</v>
      </c>
      <c r="D2455" s="378" t="s">
        <v>569</v>
      </c>
      <c r="E2455" s="441">
        <v>0</v>
      </c>
      <c r="F2455" s="442"/>
    </row>
    <row r="2456" spans="1:6" x14ac:dyDescent="0.25">
      <c r="A2456" s="377" t="s">
        <v>17464</v>
      </c>
      <c r="B2456" s="378">
        <v>104654</v>
      </c>
      <c r="C2456" s="339" t="s">
        <v>17569</v>
      </c>
      <c r="D2456" s="378" t="s">
        <v>569</v>
      </c>
      <c r="E2456" s="441">
        <v>0</v>
      </c>
      <c r="F2456" s="442"/>
    </row>
    <row r="2457" spans="1:6" x14ac:dyDescent="0.25">
      <c r="A2457" s="377" t="s">
        <v>17464</v>
      </c>
      <c r="B2457" s="378">
        <v>104655</v>
      </c>
      <c r="C2457" s="339" t="s">
        <v>14366</v>
      </c>
      <c r="D2457" s="378" t="s">
        <v>569</v>
      </c>
      <c r="E2457" s="441">
        <v>0.59</v>
      </c>
      <c r="F2457" s="442">
        <v>0</v>
      </c>
    </row>
    <row r="2458" spans="1:6" x14ac:dyDescent="0.25">
      <c r="A2458" s="377" t="s">
        <v>17464</v>
      </c>
      <c r="B2458" s="378">
        <v>102270</v>
      </c>
      <c r="C2458" s="339" t="s">
        <v>1002</v>
      </c>
      <c r="D2458" s="378" t="s">
        <v>569</v>
      </c>
      <c r="E2458" s="441">
        <v>0.66</v>
      </c>
      <c r="F2458" s="442">
        <v>0</v>
      </c>
    </row>
    <row r="2459" spans="1:6" x14ac:dyDescent="0.25">
      <c r="A2459" s="377" t="s">
        <v>17464</v>
      </c>
      <c r="B2459" s="378">
        <v>102271</v>
      </c>
      <c r="C2459" s="339" t="s">
        <v>1003</v>
      </c>
      <c r="D2459" s="378" t="s">
        <v>569</v>
      </c>
      <c r="E2459" s="441">
        <v>0.15</v>
      </c>
      <c r="F2459" s="442">
        <v>0</v>
      </c>
    </row>
    <row r="2460" spans="1:6" x14ac:dyDescent="0.25">
      <c r="A2460" s="377" t="s">
        <v>17464</v>
      </c>
      <c r="B2460" s="378">
        <v>102272</v>
      </c>
      <c r="C2460" s="339" t="s">
        <v>1004</v>
      </c>
      <c r="D2460" s="378" t="s">
        <v>569</v>
      </c>
      <c r="E2460" s="441">
        <v>0.83</v>
      </c>
      <c r="F2460" s="442">
        <v>0</v>
      </c>
    </row>
    <row r="2461" spans="1:6" x14ac:dyDescent="0.25">
      <c r="A2461" s="377" t="s">
        <v>17464</v>
      </c>
      <c r="B2461" s="378">
        <v>102273</v>
      </c>
      <c r="C2461" s="339" t="s">
        <v>1005</v>
      </c>
      <c r="D2461" s="378" t="s">
        <v>569</v>
      </c>
      <c r="E2461" s="441">
        <v>1.49</v>
      </c>
      <c r="F2461" s="442">
        <v>0</v>
      </c>
    </row>
    <row r="2462" spans="1:6" x14ac:dyDescent="0.25">
      <c r="A2462" s="377" t="s">
        <v>17464</v>
      </c>
      <c r="B2462" s="378">
        <v>95255</v>
      </c>
      <c r="C2462" s="339" t="s">
        <v>946</v>
      </c>
      <c r="D2462" s="378" t="s">
        <v>569</v>
      </c>
      <c r="E2462" s="441">
        <v>0.79</v>
      </c>
      <c r="F2462" s="442">
        <v>0</v>
      </c>
    </row>
    <row r="2463" spans="1:6" x14ac:dyDescent="0.25">
      <c r="A2463" s="377" t="s">
        <v>17464</v>
      </c>
      <c r="B2463" s="378">
        <v>95256</v>
      </c>
      <c r="C2463" s="339" t="s">
        <v>947</v>
      </c>
      <c r="D2463" s="378" t="s">
        <v>569</v>
      </c>
      <c r="E2463" s="441">
        <v>0.18</v>
      </c>
      <c r="F2463" s="442">
        <v>0</v>
      </c>
    </row>
    <row r="2464" spans="1:6" x14ac:dyDescent="0.25">
      <c r="A2464" s="377" t="s">
        <v>17464</v>
      </c>
      <c r="B2464" s="378">
        <v>95257</v>
      </c>
      <c r="C2464" s="339" t="s">
        <v>948</v>
      </c>
      <c r="D2464" s="378" t="s">
        <v>569</v>
      </c>
      <c r="E2464" s="441">
        <v>0.99</v>
      </c>
      <c r="F2464" s="442">
        <v>0</v>
      </c>
    </row>
    <row r="2465" spans="1:6" x14ac:dyDescent="0.25">
      <c r="A2465" s="377" t="s">
        <v>17464</v>
      </c>
      <c r="B2465" s="378">
        <v>105913</v>
      </c>
      <c r="C2465" s="339" t="s">
        <v>17570</v>
      </c>
      <c r="D2465" s="378" t="s">
        <v>569</v>
      </c>
      <c r="E2465" s="441">
        <v>0.67</v>
      </c>
      <c r="F2465" s="442">
        <v>0</v>
      </c>
    </row>
    <row r="2466" spans="1:6" x14ac:dyDescent="0.25">
      <c r="A2466" s="377" t="s">
        <v>17464</v>
      </c>
      <c r="B2466" s="378">
        <v>105914</v>
      </c>
      <c r="C2466" s="339" t="s">
        <v>17571</v>
      </c>
      <c r="D2466" s="378" t="s">
        <v>569</v>
      </c>
      <c r="E2466" s="441">
        <v>0.15</v>
      </c>
      <c r="F2466" s="442">
        <v>0</v>
      </c>
    </row>
    <row r="2467" spans="1:6" x14ac:dyDescent="0.25">
      <c r="A2467" s="377" t="s">
        <v>17464</v>
      </c>
      <c r="B2467" s="378">
        <v>105915</v>
      </c>
      <c r="C2467" s="339" t="s">
        <v>17572</v>
      </c>
      <c r="D2467" s="378" t="s">
        <v>569</v>
      </c>
      <c r="E2467" s="441">
        <v>0.84</v>
      </c>
      <c r="F2467" s="442">
        <v>0</v>
      </c>
    </row>
    <row r="2468" spans="1:6" x14ac:dyDescent="0.25">
      <c r="A2468" s="377" t="s">
        <v>17464</v>
      </c>
      <c r="B2468" s="378">
        <v>103792</v>
      </c>
      <c r="C2468" s="339" t="s">
        <v>15759</v>
      </c>
      <c r="D2468" s="378" t="s">
        <v>569</v>
      </c>
      <c r="E2468" s="441">
        <v>4.1100000000000003</v>
      </c>
      <c r="F2468" s="442">
        <v>0</v>
      </c>
    </row>
    <row r="2469" spans="1:6" x14ac:dyDescent="0.25">
      <c r="A2469" s="377" t="s">
        <v>17464</v>
      </c>
      <c r="B2469" s="378">
        <v>103789</v>
      </c>
      <c r="C2469" s="339" t="s">
        <v>17573</v>
      </c>
      <c r="D2469" s="378" t="s">
        <v>569</v>
      </c>
      <c r="E2469" s="441">
        <v>0</v>
      </c>
      <c r="F2469" s="442"/>
    </row>
    <row r="2470" spans="1:6" x14ac:dyDescent="0.25">
      <c r="A2470" s="377" t="s">
        <v>17464</v>
      </c>
      <c r="B2470" s="378">
        <v>103790</v>
      </c>
      <c r="C2470" s="339" t="s">
        <v>17574</v>
      </c>
      <c r="D2470" s="378" t="s">
        <v>569</v>
      </c>
      <c r="E2470" s="441">
        <v>0</v>
      </c>
      <c r="F2470" s="442"/>
    </row>
    <row r="2471" spans="1:6" x14ac:dyDescent="0.25">
      <c r="A2471" s="377" t="s">
        <v>17464</v>
      </c>
      <c r="B2471" s="378">
        <v>103791</v>
      </c>
      <c r="C2471" s="339" t="s">
        <v>17575</v>
      </c>
      <c r="D2471" s="378" t="s">
        <v>569</v>
      </c>
      <c r="E2471" s="441">
        <v>0</v>
      </c>
      <c r="F2471" s="442"/>
    </row>
    <row r="2472" spans="1:6" x14ac:dyDescent="0.25">
      <c r="A2472" s="377" t="s">
        <v>17464</v>
      </c>
      <c r="B2472" s="378">
        <v>96054</v>
      </c>
      <c r="C2472" s="339" t="s">
        <v>986</v>
      </c>
      <c r="D2472" s="378" t="s">
        <v>569</v>
      </c>
      <c r="E2472" s="441">
        <v>32.43</v>
      </c>
      <c r="F2472" s="442">
        <v>0</v>
      </c>
    </row>
    <row r="2473" spans="1:6" x14ac:dyDescent="0.25">
      <c r="A2473" s="377" t="s">
        <v>17464</v>
      </c>
      <c r="B2473" s="378">
        <v>96060</v>
      </c>
      <c r="C2473" s="339" t="s">
        <v>990</v>
      </c>
      <c r="D2473" s="378" t="s">
        <v>569</v>
      </c>
      <c r="E2473" s="441">
        <v>6.64</v>
      </c>
      <c r="F2473" s="442">
        <v>0</v>
      </c>
    </row>
    <row r="2474" spans="1:6" x14ac:dyDescent="0.25">
      <c r="A2474" s="377" t="s">
        <v>17464</v>
      </c>
      <c r="B2474" s="378">
        <v>96061</v>
      </c>
      <c r="C2474" s="339" t="s">
        <v>991</v>
      </c>
      <c r="D2474" s="378" t="s">
        <v>569</v>
      </c>
      <c r="E2474" s="441">
        <v>40.54</v>
      </c>
      <c r="F2474" s="442">
        <v>0</v>
      </c>
    </row>
    <row r="2475" spans="1:6" x14ac:dyDescent="0.25">
      <c r="A2475" s="377" t="s">
        <v>17464</v>
      </c>
      <c r="B2475" s="378">
        <v>96062</v>
      </c>
      <c r="C2475" s="339" t="s">
        <v>992</v>
      </c>
      <c r="D2475" s="378" t="s">
        <v>569</v>
      </c>
      <c r="E2475" s="441">
        <v>40.49</v>
      </c>
      <c r="F2475" s="442">
        <v>0</v>
      </c>
    </row>
    <row r="2476" spans="1:6" x14ac:dyDescent="0.25">
      <c r="A2476" s="377" t="s">
        <v>17464</v>
      </c>
      <c r="B2476" s="378">
        <v>90688</v>
      </c>
      <c r="C2476" s="339" t="s">
        <v>795</v>
      </c>
      <c r="D2476" s="378" t="s">
        <v>569</v>
      </c>
      <c r="E2476" s="441">
        <v>28.8</v>
      </c>
      <c r="F2476" s="442">
        <v>0</v>
      </c>
    </row>
    <row r="2477" spans="1:6" x14ac:dyDescent="0.25">
      <c r="A2477" s="377" t="s">
        <v>17464</v>
      </c>
      <c r="B2477" s="378">
        <v>90689</v>
      </c>
      <c r="C2477" s="339" t="s">
        <v>796</v>
      </c>
      <c r="D2477" s="378" t="s">
        <v>569</v>
      </c>
      <c r="E2477" s="441">
        <v>5.68</v>
      </c>
      <c r="F2477" s="442">
        <v>0</v>
      </c>
    </row>
    <row r="2478" spans="1:6" x14ac:dyDescent="0.25">
      <c r="A2478" s="377" t="s">
        <v>17464</v>
      </c>
      <c r="B2478" s="378">
        <v>90690</v>
      </c>
      <c r="C2478" s="339" t="s">
        <v>797</v>
      </c>
      <c r="D2478" s="378" t="s">
        <v>569</v>
      </c>
      <c r="E2478" s="441">
        <v>36</v>
      </c>
      <c r="F2478" s="442">
        <v>0</v>
      </c>
    </row>
    <row r="2479" spans="1:6" x14ac:dyDescent="0.25">
      <c r="A2479" s="377" t="s">
        <v>17464</v>
      </c>
      <c r="B2479" s="378">
        <v>90691</v>
      </c>
      <c r="C2479" s="339" t="s">
        <v>798</v>
      </c>
      <c r="D2479" s="378" t="s">
        <v>569</v>
      </c>
      <c r="E2479" s="441">
        <v>40.49</v>
      </c>
      <c r="F2479" s="442">
        <v>0</v>
      </c>
    </row>
    <row r="2480" spans="1:6" x14ac:dyDescent="0.25">
      <c r="A2480" s="377" t="s">
        <v>17464</v>
      </c>
      <c r="B2480" s="378">
        <v>96241</v>
      </c>
      <c r="C2480" s="339" t="s">
        <v>17576</v>
      </c>
      <c r="D2480" s="378" t="s">
        <v>569</v>
      </c>
      <c r="E2480" s="441">
        <v>30.6</v>
      </c>
      <c r="F2480" s="442">
        <v>0</v>
      </c>
    </row>
    <row r="2481" spans="1:6" x14ac:dyDescent="0.25">
      <c r="A2481" s="377" t="s">
        <v>17464</v>
      </c>
      <c r="B2481" s="378">
        <v>96242</v>
      </c>
      <c r="C2481" s="339" t="s">
        <v>17577</v>
      </c>
      <c r="D2481" s="378" t="s">
        <v>569</v>
      </c>
      <c r="E2481" s="441">
        <v>8.08</v>
      </c>
      <c r="F2481" s="442">
        <v>0</v>
      </c>
    </row>
    <row r="2482" spans="1:6" x14ac:dyDescent="0.25">
      <c r="A2482" s="377" t="s">
        <v>17464</v>
      </c>
      <c r="B2482" s="378">
        <v>96243</v>
      </c>
      <c r="C2482" s="339" t="s">
        <v>17578</v>
      </c>
      <c r="D2482" s="378" t="s">
        <v>569</v>
      </c>
      <c r="E2482" s="441">
        <v>38.25</v>
      </c>
      <c r="F2482" s="442">
        <v>0</v>
      </c>
    </row>
    <row r="2483" spans="1:6" x14ac:dyDescent="0.25">
      <c r="A2483" s="377" t="s">
        <v>17464</v>
      </c>
      <c r="B2483" s="378">
        <v>96244</v>
      </c>
      <c r="C2483" s="339" t="s">
        <v>17579</v>
      </c>
      <c r="D2483" s="378" t="s">
        <v>569</v>
      </c>
      <c r="E2483" s="441">
        <v>17.690000000000001</v>
      </c>
      <c r="F2483" s="442">
        <v>0</v>
      </c>
    </row>
    <row r="2484" spans="1:6" x14ac:dyDescent="0.25">
      <c r="A2484" s="377" t="s">
        <v>17464</v>
      </c>
      <c r="B2484" s="378">
        <v>88400</v>
      </c>
      <c r="C2484" s="339" t="s">
        <v>14280</v>
      </c>
      <c r="D2484" s="378" t="s">
        <v>569</v>
      </c>
      <c r="E2484" s="441">
        <v>0.83</v>
      </c>
      <c r="F2484" s="442">
        <v>0</v>
      </c>
    </row>
    <row r="2485" spans="1:6" x14ac:dyDescent="0.25">
      <c r="A2485" s="377" t="s">
        <v>17464</v>
      </c>
      <c r="B2485" s="378">
        <v>88401</v>
      </c>
      <c r="C2485" s="339" t="s">
        <v>14281</v>
      </c>
      <c r="D2485" s="378" t="s">
        <v>569</v>
      </c>
      <c r="E2485" s="441">
        <v>0.19</v>
      </c>
      <c r="F2485" s="442">
        <v>0</v>
      </c>
    </row>
    <row r="2486" spans="1:6" x14ac:dyDescent="0.25">
      <c r="A2486" s="377" t="s">
        <v>17464</v>
      </c>
      <c r="B2486" s="378">
        <v>88402</v>
      </c>
      <c r="C2486" s="339" t="s">
        <v>14282</v>
      </c>
      <c r="D2486" s="378" t="s">
        <v>569</v>
      </c>
      <c r="E2486" s="441">
        <v>0.91</v>
      </c>
      <c r="F2486" s="442">
        <v>0</v>
      </c>
    </row>
    <row r="2487" spans="1:6" x14ac:dyDescent="0.25">
      <c r="A2487" s="377" t="s">
        <v>17464</v>
      </c>
      <c r="B2487" s="378">
        <v>88403</v>
      </c>
      <c r="C2487" s="339" t="s">
        <v>14283</v>
      </c>
      <c r="D2487" s="378" t="s">
        <v>569</v>
      </c>
      <c r="E2487" s="441">
        <v>1.65</v>
      </c>
      <c r="F2487" s="442">
        <v>0</v>
      </c>
    </row>
    <row r="2488" spans="1:6" x14ac:dyDescent="0.25">
      <c r="A2488" s="377" t="s">
        <v>17464</v>
      </c>
      <c r="B2488" s="378">
        <v>88387</v>
      </c>
      <c r="C2488" s="339" t="s">
        <v>14272</v>
      </c>
      <c r="D2488" s="378" t="s">
        <v>569</v>
      </c>
      <c r="E2488" s="441">
        <v>0.88</v>
      </c>
      <c r="F2488" s="442">
        <v>0</v>
      </c>
    </row>
    <row r="2489" spans="1:6" x14ac:dyDescent="0.25">
      <c r="A2489" s="377" t="s">
        <v>17464</v>
      </c>
      <c r="B2489" s="378">
        <v>88389</v>
      </c>
      <c r="C2489" s="339" t="s">
        <v>14273</v>
      </c>
      <c r="D2489" s="378" t="s">
        <v>569</v>
      </c>
      <c r="E2489" s="441">
        <v>0.2</v>
      </c>
      <c r="F2489" s="442">
        <v>0</v>
      </c>
    </row>
    <row r="2490" spans="1:6" x14ac:dyDescent="0.25">
      <c r="A2490" s="377" t="s">
        <v>17464</v>
      </c>
      <c r="B2490" s="378">
        <v>88390</v>
      </c>
      <c r="C2490" s="339" t="s">
        <v>14274</v>
      </c>
      <c r="D2490" s="378" t="s">
        <v>569</v>
      </c>
      <c r="E2490" s="441">
        <v>0.96</v>
      </c>
      <c r="F2490" s="442">
        <v>0</v>
      </c>
    </row>
    <row r="2491" spans="1:6" x14ac:dyDescent="0.25">
      <c r="A2491" s="377" t="s">
        <v>17464</v>
      </c>
      <c r="B2491" s="378">
        <v>88391</v>
      </c>
      <c r="C2491" s="339" t="s">
        <v>14275</v>
      </c>
      <c r="D2491" s="378" t="s">
        <v>569</v>
      </c>
      <c r="E2491" s="441">
        <v>2.75</v>
      </c>
      <c r="F2491" s="442">
        <v>0</v>
      </c>
    </row>
    <row r="2492" spans="1:6" x14ac:dyDescent="0.25">
      <c r="A2492" s="377" t="s">
        <v>17464</v>
      </c>
      <c r="B2492" s="378">
        <v>88394</v>
      </c>
      <c r="C2492" s="339" t="s">
        <v>14276</v>
      </c>
      <c r="D2492" s="378" t="s">
        <v>569</v>
      </c>
      <c r="E2492" s="441">
        <v>1.04</v>
      </c>
      <c r="F2492" s="442">
        <v>0</v>
      </c>
    </row>
    <row r="2493" spans="1:6" x14ac:dyDescent="0.25">
      <c r="A2493" s="377" t="s">
        <v>17464</v>
      </c>
      <c r="B2493" s="378">
        <v>88395</v>
      </c>
      <c r="C2493" s="339" t="s">
        <v>14277</v>
      </c>
      <c r="D2493" s="378" t="s">
        <v>569</v>
      </c>
      <c r="E2493" s="441">
        <v>0.24</v>
      </c>
      <c r="F2493" s="442">
        <v>0</v>
      </c>
    </row>
    <row r="2494" spans="1:6" x14ac:dyDescent="0.25">
      <c r="A2494" s="377" t="s">
        <v>17464</v>
      </c>
      <c r="B2494" s="378">
        <v>88396</v>
      </c>
      <c r="C2494" s="339" t="s">
        <v>14278</v>
      </c>
      <c r="D2494" s="378" t="s">
        <v>569</v>
      </c>
      <c r="E2494" s="441">
        <v>1.1399999999999999</v>
      </c>
      <c r="F2494" s="442">
        <v>0</v>
      </c>
    </row>
    <row r="2495" spans="1:6" x14ac:dyDescent="0.25">
      <c r="A2495" s="377" t="s">
        <v>17464</v>
      </c>
      <c r="B2495" s="378">
        <v>88397</v>
      </c>
      <c r="C2495" s="339" t="s">
        <v>14279</v>
      </c>
      <c r="D2495" s="378" t="s">
        <v>569</v>
      </c>
      <c r="E2495" s="441">
        <v>4.12</v>
      </c>
      <c r="F2495" s="442">
        <v>0</v>
      </c>
    </row>
    <row r="2496" spans="1:6" x14ac:dyDescent="0.25">
      <c r="A2496" s="377" t="s">
        <v>17464</v>
      </c>
      <c r="B2496" s="378">
        <v>90633</v>
      </c>
      <c r="C2496" s="339" t="s">
        <v>767</v>
      </c>
      <c r="D2496" s="378" t="s">
        <v>569</v>
      </c>
      <c r="E2496" s="441">
        <v>4.16</v>
      </c>
      <c r="F2496" s="442">
        <v>0</v>
      </c>
    </row>
    <row r="2497" spans="1:6" x14ac:dyDescent="0.25">
      <c r="A2497" s="377" t="s">
        <v>17464</v>
      </c>
      <c r="B2497" s="378">
        <v>90634</v>
      </c>
      <c r="C2497" s="339" t="s">
        <v>768</v>
      </c>
      <c r="D2497" s="378" t="s">
        <v>569</v>
      </c>
      <c r="E2497" s="441">
        <v>0.96</v>
      </c>
      <c r="F2497" s="442">
        <v>0</v>
      </c>
    </row>
    <row r="2498" spans="1:6" x14ac:dyDescent="0.25">
      <c r="A2498" s="377" t="s">
        <v>17464</v>
      </c>
      <c r="B2498" s="378">
        <v>90635</v>
      </c>
      <c r="C2498" s="339" t="s">
        <v>769</v>
      </c>
      <c r="D2498" s="378" t="s">
        <v>569</v>
      </c>
      <c r="E2498" s="441">
        <v>4.55</v>
      </c>
      <c r="F2498" s="442">
        <v>0</v>
      </c>
    </row>
    <row r="2499" spans="1:6" x14ac:dyDescent="0.25">
      <c r="A2499" s="377" t="s">
        <v>17464</v>
      </c>
      <c r="B2499" s="378">
        <v>90636</v>
      </c>
      <c r="C2499" s="339" t="s">
        <v>770</v>
      </c>
      <c r="D2499" s="378" t="s">
        <v>569</v>
      </c>
      <c r="E2499" s="441">
        <v>5.5</v>
      </c>
      <c r="F2499" s="442">
        <v>0</v>
      </c>
    </row>
    <row r="2500" spans="1:6" x14ac:dyDescent="0.25">
      <c r="A2500" s="377" t="s">
        <v>17464</v>
      </c>
      <c r="B2500" s="378">
        <v>103238</v>
      </c>
      <c r="C2500" s="339" t="s">
        <v>17580</v>
      </c>
      <c r="D2500" s="378" t="s">
        <v>569</v>
      </c>
      <c r="E2500" s="441">
        <v>0</v>
      </c>
      <c r="F2500" s="442"/>
    </row>
    <row r="2501" spans="1:6" x14ac:dyDescent="0.25">
      <c r="A2501" s="377" t="s">
        <v>17464</v>
      </c>
      <c r="B2501" s="378">
        <v>103239</v>
      </c>
      <c r="C2501" s="339" t="s">
        <v>17581</v>
      </c>
      <c r="D2501" s="378" t="s">
        <v>569</v>
      </c>
      <c r="E2501" s="441">
        <v>0</v>
      </c>
      <c r="F2501" s="442"/>
    </row>
    <row r="2502" spans="1:6" x14ac:dyDescent="0.25">
      <c r="A2502" s="377" t="s">
        <v>17464</v>
      </c>
      <c r="B2502" s="378">
        <v>103240</v>
      </c>
      <c r="C2502" s="339" t="s">
        <v>17582</v>
      </c>
      <c r="D2502" s="378" t="s">
        <v>569</v>
      </c>
      <c r="E2502" s="441">
        <v>0</v>
      </c>
      <c r="F2502" s="442"/>
    </row>
    <row r="2503" spans="1:6" x14ac:dyDescent="0.25">
      <c r="A2503" s="377" t="s">
        <v>17464</v>
      </c>
      <c r="B2503" s="378">
        <v>103241</v>
      </c>
      <c r="C2503" s="339" t="s">
        <v>14363</v>
      </c>
      <c r="D2503" s="378" t="s">
        <v>569</v>
      </c>
      <c r="E2503" s="441">
        <v>10.32</v>
      </c>
      <c r="F2503" s="442">
        <v>0</v>
      </c>
    </row>
    <row r="2504" spans="1:6" x14ac:dyDescent="0.25">
      <c r="A2504" s="377" t="s">
        <v>17464</v>
      </c>
      <c r="B2504" s="378">
        <v>88853</v>
      </c>
      <c r="C2504" s="339" t="s">
        <v>678</v>
      </c>
      <c r="D2504" s="378" t="s">
        <v>569</v>
      </c>
      <c r="E2504" s="441">
        <v>0.19</v>
      </c>
      <c r="F2504" s="442">
        <v>0</v>
      </c>
    </row>
    <row r="2505" spans="1:6" x14ac:dyDescent="0.25">
      <c r="A2505" s="377" t="s">
        <v>17464</v>
      </c>
      <c r="B2505" s="378">
        <v>88854</v>
      </c>
      <c r="C2505" s="339" t="s">
        <v>679</v>
      </c>
      <c r="D2505" s="378" t="s">
        <v>569</v>
      </c>
      <c r="E2505" s="441">
        <v>0.04</v>
      </c>
      <c r="F2505" s="442">
        <v>0</v>
      </c>
    </row>
    <row r="2506" spans="1:6" x14ac:dyDescent="0.25">
      <c r="A2506" s="377" t="s">
        <v>17464</v>
      </c>
      <c r="B2506" s="378">
        <v>5692</v>
      </c>
      <c r="C2506" s="339" t="s">
        <v>578</v>
      </c>
      <c r="D2506" s="378" t="s">
        <v>569</v>
      </c>
      <c r="E2506" s="441">
        <v>0.21</v>
      </c>
      <c r="F2506" s="442">
        <v>0</v>
      </c>
    </row>
    <row r="2507" spans="1:6" x14ac:dyDescent="0.25">
      <c r="A2507" s="377" t="s">
        <v>17464</v>
      </c>
      <c r="B2507" s="378">
        <v>5693</v>
      </c>
      <c r="C2507" s="339" t="s">
        <v>579</v>
      </c>
      <c r="D2507" s="378" t="s">
        <v>569</v>
      </c>
      <c r="E2507" s="441">
        <v>21.22</v>
      </c>
      <c r="F2507" s="442">
        <v>0</v>
      </c>
    </row>
    <row r="2508" spans="1:6" x14ac:dyDescent="0.25">
      <c r="A2508" s="377" t="s">
        <v>17464</v>
      </c>
      <c r="B2508" s="378">
        <v>7044</v>
      </c>
      <c r="C2508" s="339" t="s">
        <v>611</v>
      </c>
      <c r="D2508" s="378" t="s">
        <v>569</v>
      </c>
      <c r="E2508" s="441">
        <v>0.23</v>
      </c>
      <c r="F2508" s="442">
        <v>0</v>
      </c>
    </row>
    <row r="2509" spans="1:6" x14ac:dyDescent="0.25">
      <c r="A2509" s="377" t="s">
        <v>17464</v>
      </c>
      <c r="B2509" s="378">
        <v>7045</v>
      </c>
      <c r="C2509" s="339" t="s">
        <v>612</v>
      </c>
      <c r="D2509" s="378" t="s">
        <v>569</v>
      </c>
      <c r="E2509" s="441">
        <v>0.05</v>
      </c>
      <c r="F2509" s="442">
        <v>0</v>
      </c>
    </row>
    <row r="2510" spans="1:6" x14ac:dyDescent="0.25">
      <c r="A2510" s="377" t="s">
        <v>17464</v>
      </c>
      <c r="B2510" s="378">
        <v>7046</v>
      </c>
      <c r="C2510" s="339" t="s">
        <v>613</v>
      </c>
      <c r="D2510" s="378" t="s">
        <v>569</v>
      </c>
      <c r="E2510" s="441">
        <v>0.25</v>
      </c>
      <c r="F2510" s="442">
        <v>0</v>
      </c>
    </row>
    <row r="2511" spans="1:6" x14ac:dyDescent="0.25">
      <c r="A2511" s="377" t="s">
        <v>17464</v>
      </c>
      <c r="B2511" s="378">
        <v>7047</v>
      </c>
      <c r="C2511" s="339" t="s">
        <v>614</v>
      </c>
      <c r="D2511" s="378" t="s">
        <v>569</v>
      </c>
      <c r="E2511" s="441">
        <v>25.05</v>
      </c>
      <c r="F2511" s="442">
        <v>0</v>
      </c>
    </row>
    <row r="2512" spans="1:6" x14ac:dyDescent="0.25">
      <c r="A2512" s="377" t="s">
        <v>17464</v>
      </c>
      <c r="B2512" s="378">
        <v>89228</v>
      </c>
      <c r="C2512" s="339" t="s">
        <v>712</v>
      </c>
      <c r="D2512" s="378" t="s">
        <v>569</v>
      </c>
      <c r="E2512" s="441">
        <v>47.6</v>
      </c>
      <c r="F2512" s="442">
        <v>0</v>
      </c>
    </row>
    <row r="2513" spans="1:6" x14ac:dyDescent="0.25">
      <c r="A2513" s="377" t="s">
        <v>17464</v>
      </c>
      <c r="B2513" s="378">
        <v>89229</v>
      </c>
      <c r="C2513" s="339" t="s">
        <v>713</v>
      </c>
      <c r="D2513" s="378" t="s">
        <v>569</v>
      </c>
      <c r="E2513" s="441">
        <v>16.77</v>
      </c>
      <c r="F2513" s="442">
        <v>0</v>
      </c>
    </row>
    <row r="2514" spans="1:6" x14ac:dyDescent="0.25">
      <c r="A2514" s="377" t="s">
        <v>17464</v>
      </c>
      <c r="B2514" s="378">
        <v>5779</v>
      </c>
      <c r="C2514" s="339" t="s">
        <v>605</v>
      </c>
      <c r="D2514" s="378" t="s">
        <v>569</v>
      </c>
      <c r="E2514" s="441">
        <v>76.510000000000005</v>
      </c>
      <c r="F2514" s="442">
        <v>0</v>
      </c>
    </row>
    <row r="2515" spans="1:6" x14ac:dyDescent="0.25">
      <c r="A2515" s="377" t="s">
        <v>17464</v>
      </c>
      <c r="B2515" s="378">
        <v>53849</v>
      </c>
      <c r="C2515" s="339" t="s">
        <v>643</v>
      </c>
      <c r="D2515" s="378" t="s">
        <v>569</v>
      </c>
      <c r="E2515" s="441">
        <v>85.05</v>
      </c>
      <c r="F2515" s="442">
        <v>0</v>
      </c>
    </row>
    <row r="2516" spans="1:6" x14ac:dyDescent="0.25">
      <c r="A2516" s="377" t="s">
        <v>17464</v>
      </c>
      <c r="B2516" s="378">
        <v>95129</v>
      </c>
      <c r="C2516" s="339" t="s">
        <v>939</v>
      </c>
      <c r="D2516" s="378" t="s">
        <v>569</v>
      </c>
      <c r="E2516" s="441">
        <v>54.41</v>
      </c>
      <c r="F2516" s="442">
        <v>0</v>
      </c>
    </row>
    <row r="2517" spans="1:6" x14ac:dyDescent="0.25">
      <c r="A2517" s="377" t="s">
        <v>17464</v>
      </c>
      <c r="B2517" s="378">
        <v>95130</v>
      </c>
      <c r="C2517" s="339" t="s">
        <v>940</v>
      </c>
      <c r="D2517" s="378" t="s">
        <v>569</v>
      </c>
      <c r="E2517" s="441">
        <v>19.73</v>
      </c>
      <c r="F2517" s="442">
        <v>0</v>
      </c>
    </row>
    <row r="2518" spans="1:6" x14ac:dyDescent="0.25">
      <c r="A2518" s="377" t="s">
        <v>17464</v>
      </c>
      <c r="B2518" s="378">
        <v>95131</v>
      </c>
      <c r="C2518" s="339" t="s">
        <v>941</v>
      </c>
      <c r="D2518" s="378" t="s">
        <v>569</v>
      </c>
      <c r="E2518" s="441">
        <v>64.05</v>
      </c>
      <c r="F2518" s="442">
        <v>0</v>
      </c>
    </row>
    <row r="2519" spans="1:6" x14ac:dyDescent="0.25">
      <c r="A2519" s="377" t="s">
        <v>17464</v>
      </c>
      <c r="B2519" s="378">
        <v>95132</v>
      </c>
      <c r="C2519" s="339" t="s">
        <v>942</v>
      </c>
      <c r="D2519" s="378" t="s">
        <v>569</v>
      </c>
      <c r="E2519" s="441">
        <v>32.770000000000003</v>
      </c>
      <c r="F2519" s="442">
        <v>0</v>
      </c>
    </row>
    <row r="2520" spans="1:6" x14ac:dyDescent="0.25">
      <c r="A2520" s="377" t="s">
        <v>17464</v>
      </c>
      <c r="B2520" s="378">
        <v>102982</v>
      </c>
      <c r="C2520" s="339" t="s">
        <v>17583</v>
      </c>
      <c r="D2520" s="378" t="s">
        <v>569</v>
      </c>
      <c r="E2520" s="441">
        <v>0</v>
      </c>
      <c r="F2520" s="442"/>
    </row>
    <row r="2521" spans="1:6" x14ac:dyDescent="0.25">
      <c r="A2521" s="377" t="s">
        <v>17464</v>
      </c>
      <c r="B2521" s="378">
        <v>102983</v>
      </c>
      <c r="C2521" s="339" t="s">
        <v>17584</v>
      </c>
      <c r="D2521" s="378" t="s">
        <v>569</v>
      </c>
      <c r="E2521" s="441">
        <v>0</v>
      </c>
      <c r="F2521" s="442"/>
    </row>
    <row r="2522" spans="1:6" x14ac:dyDescent="0.25">
      <c r="A2522" s="377" t="s">
        <v>17464</v>
      </c>
      <c r="B2522" s="378">
        <v>102984</v>
      </c>
      <c r="C2522" s="339" t="s">
        <v>17585</v>
      </c>
      <c r="D2522" s="378" t="s">
        <v>569</v>
      </c>
      <c r="E2522" s="441">
        <v>0</v>
      </c>
      <c r="F2522" s="442"/>
    </row>
    <row r="2523" spans="1:6" x14ac:dyDescent="0.25">
      <c r="A2523" s="377" t="s">
        <v>17464</v>
      </c>
      <c r="B2523" s="378">
        <v>102985</v>
      </c>
      <c r="C2523" s="339" t="s">
        <v>12688</v>
      </c>
      <c r="D2523" s="378" t="s">
        <v>569</v>
      </c>
      <c r="E2523" s="441">
        <v>15.2</v>
      </c>
      <c r="F2523" s="442">
        <v>0</v>
      </c>
    </row>
    <row r="2524" spans="1:6" x14ac:dyDescent="0.25">
      <c r="A2524" s="377" t="s">
        <v>17464</v>
      </c>
      <c r="B2524" s="378">
        <v>92956</v>
      </c>
      <c r="C2524" s="339" t="s">
        <v>893</v>
      </c>
      <c r="D2524" s="378" t="s">
        <v>569</v>
      </c>
      <c r="E2524" s="441">
        <v>4.24</v>
      </c>
      <c r="F2524" s="442">
        <v>0</v>
      </c>
    </row>
    <row r="2525" spans="1:6" x14ac:dyDescent="0.25">
      <c r="A2525" s="377" t="s">
        <v>17464</v>
      </c>
      <c r="B2525" s="378">
        <v>92957</v>
      </c>
      <c r="C2525" s="339" t="s">
        <v>894</v>
      </c>
      <c r="D2525" s="378" t="s">
        <v>569</v>
      </c>
      <c r="E2525" s="441">
        <v>0.98</v>
      </c>
      <c r="F2525" s="442">
        <v>0</v>
      </c>
    </row>
    <row r="2526" spans="1:6" x14ac:dyDescent="0.25">
      <c r="A2526" s="377" t="s">
        <v>17464</v>
      </c>
      <c r="B2526" s="378">
        <v>92958</v>
      </c>
      <c r="C2526" s="339" t="s">
        <v>895</v>
      </c>
      <c r="D2526" s="378" t="s">
        <v>569</v>
      </c>
      <c r="E2526" s="441">
        <v>4.6399999999999997</v>
      </c>
      <c r="F2526" s="442">
        <v>0</v>
      </c>
    </row>
    <row r="2527" spans="1:6" x14ac:dyDescent="0.25">
      <c r="A2527" s="377" t="s">
        <v>17464</v>
      </c>
      <c r="B2527" s="378">
        <v>92959</v>
      </c>
      <c r="C2527" s="339" t="s">
        <v>896</v>
      </c>
      <c r="D2527" s="378" t="s">
        <v>569</v>
      </c>
      <c r="E2527" s="441">
        <v>9.42</v>
      </c>
      <c r="F2527" s="442">
        <v>0</v>
      </c>
    </row>
    <row r="2528" spans="1:6" x14ac:dyDescent="0.25">
      <c r="A2528" s="377" t="s">
        <v>17464</v>
      </c>
      <c r="B2528" s="378">
        <v>102858</v>
      </c>
      <c r="C2528" s="339" t="s">
        <v>17586</v>
      </c>
      <c r="D2528" s="378" t="s">
        <v>569</v>
      </c>
      <c r="E2528" s="441">
        <v>0</v>
      </c>
      <c r="F2528" s="442"/>
    </row>
    <row r="2529" spans="1:6" x14ac:dyDescent="0.25">
      <c r="A2529" s="377" t="s">
        <v>17464</v>
      </c>
      <c r="B2529" s="378">
        <v>102859</v>
      </c>
      <c r="C2529" s="339" t="s">
        <v>17587</v>
      </c>
      <c r="D2529" s="378" t="s">
        <v>569</v>
      </c>
      <c r="E2529" s="441">
        <v>0</v>
      </c>
      <c r="F2529" s="442"/>
    </row>
    <row r="2530" spans="1:6" x14ac:dyDescent="0.25">
      <c r="A2530" s="377" t="s">
        <v>17464</v>
      </c>
      <c r="B2530" s="378">
        <v>102860</v>
      </c>
      <c r="C2530" s="339" t="s">
        <v>17588</v>
      </c>
      <c r="D2530" s="378" t="s">
        <v>569</v>
      </c>
      <c r="E2530" s="441">
        <v>0</v>
      </c>
      <c r="F2530" s="442"/>
    </row>
    <row r="2531" spans="1:6" x14ac:dyDescent="0.25">
      <c r="A2531" s="377" t="s">
        <v>17464</v>
      </c>
      <c r="B2531" s="378">
        <v>102861</v>
      </c>
      <c r="C2531" s="339" t="s">
        <v>14346</v>
      </c>
      <c r="D2531" s="378" t="s">
        <v>569</v>
      </c>
      <c r="E2531" s="441">
        <v>1.1000000000000001</v>
      </c>
      <c r="F2531" s="442">
        <v>0</v>
      </c>
    </row>
    <row r="2532" spans="1:6" x14ac:dyDescent="0.25">
      <c r="A2532" s="377" t="s">
        <v>17464</v>
      </c>
      <c r="B2532" s="378">
        <v>93404</v>
      </c>
      <c r="C2532" s="339" t="s">
        <v>17589</v>
      </c>
      <c r="D2532" s="378" t="s">
        <v>569</v>
      </c>
      <c r="E2532" s="441">
        <v>7.75</v>
      </c>
      <c r="F2532" s="442">
        <v>0</v>
      </c>
    </row>
    <row r="2533" spans="1:6" x14ac:dyDescent="0.25">
      <c r="A2533" s="377" t="s">
        <v>17464</v>
      </c>
      <c r="B2533" s="378">
        <v>93405</v>
      </c>
      <c r="C2533" s="339" t="s">
        <v>17590</v>
      </c>
      <c r="D2533" s="378" t="s">
        <v>569</v>
      </c>
      <c r="E2533" s="441">
        <v>1.98</v>
      </c>
      <c r="F2533" s="442">
        <v>0</v>
      </c>
    </row>
    <row r="2534" spans="1:6" x14ac:dyDescent="0.25">
      <c r="A2534" s="377" t="s">
        <v>17464</v>
      </c>
      <c r="B2534" s="378">
        <v>93406</v>
      </c>
      <c r="C2534" s="339" t="s">
        <v>17591</v>
      </c>
      <c r="D2534" s="378" t="s">
        <v>569</v>
      </c>
      <c r="E2534" s="441">
        <v>9.3000000000000007</v>
      </c>
      <c r="F2534" s="442">
        <v>0</v>
      </c>
    </row>
    <row r="2535" spans="1:6" x14ac:dyDescent="0.25">
      <c r="A2535" s="377" t="s">
        <v>17464</v>
      </c>
      <c r="B2535" s="378">
        <v>93407</v>
      </c>
      <c r="C2535" s="339" t="s">
        <v>17592</v>
      </c>
      <c r="D2535" s="378" t="s">
        <v>569</v>
      </c>
      <c r="E2535" s="441">
        <v>47.91</v>
      </c>
      <c r="F2535" s="442">
        <v>0</v>
      </c>
    </row>
    <row r="2536" spans="1:6" x14ac:dyDescent="0.25">
      <c r="A2536" s="377" t="s">
        <v>17464</v>
      </c>
      <c r="B2536" s="378">
        <v>102936</v>
      </c>
      <c r="C2536" s="339" t="s">
        <v>17593</v>
      </c>
      <c r="D2536" s="378" t="s">
        <v>569</v>
      </c>
      <c r="E2536" s="441">
        <v>0</v>
      </c>
      <c r="F2536" s="442"/>
    </row>
    <row r="2537" spans="1:6" x14ac:dyDescent="0.25">
      <c r="A2537" s="377" t="s">
        <v>17464</v>
      </c>
      <c r="B2537" s="378">
        <v>102937</v>
      </c>
      <c r="C2537" s="339" t="s">
        <v>17594</v>
      </c>
      <c r="D2537" s="378" t="s">
        <v>569</v>
      </c>
      <c r="E2537" s="441">
        <v>0</v>
      </c>
      <c r="F2537" s="442"/>
    </row>
    <row r="2538" spans="1:6" x14ac:dyDescent="0.25">
      <c r="A2538" s="377" t="s">
        <v>17464</v>
      </c>
      <c r="B2538" s="378">
        <v>102938</v>
      </c>
      <c r="C2538" s="339" t="s">
        <v>17595</v>
      </c>
      <c r="D2538" s="378" t="s">
        <v>569</v>
      </c>
      <c r="E2538" s="441">
        <v>0</v>
      </c>
      <c r="F2538" s="442"/>
    </row>
    <row r="2539" spans="1:6" x14ac:dyDescent="0.25">
      <c r="A2539" s="377" t="s">
        <v>17464</v>
      </c>
      <c r="B2539" s="378">
        <v>102939</v>
      </c>
      <c r="C2539" s="339" t="s">
        <v>14351</v>
      </c>
      <c r="D2539" s="378" t="s">
        <v>569</v>
      </c>
      <c r="E2539" s="441">
        <v>8.2200000000000006</v>
      </c>
      <c r="F2539" s="442">
        <v>0</v>
      </c>
    </row>
    <row r="2540" spans="1:6" x14ac:dyDescent="0.25">
      <c r="A2540" s="377" t="s">
        <v>17464</v>
      </c>
      <c r="B2540" s="378">
        <v>103159</v>
      </c>
      <c r="C2540" s="339" t="s">
        <v>17596</v>
      </c>
      <c r="D2540" s="378" t="s">
        <v>569</v>
      </c>
      <c r="E2540" s="441">
        <v>0</v>
      </c>
      <c r="F2540" s="442"/>
    </row>
    <row r="2541" spans="1:6" x14ac:dyDescent="0.25">
      <c r="A2541" s="377" t="s">
        <v>17464</v>
      </c>
      <c r="B2541" s="378">
        <v>103160</v>
      </c>
      <c r="C2541" s="339" t="s">
        <v>17597</v>
      </c>
      <c r="D2541" s="378" t="s">
        <v>569</v>
      </c>
      <c r="E2541" s="441">
        <v>0</v>
      </c>
      <c r="F2541" s="442"/>
    </row>
    <row r="2542" spans="1:6" x14ac:dyDescent="0.25">
      <c r="A2542" s="377" t="s">
        <v>17464</v>
      </c>
      <c r="B2542" s="378">
        <v>103161</v>
      </c>
      <c r="C2542" s="339" t="s">
        <v>17598</v>
      </c>
      <c r="D2542" s="378" t="s">
        <v>569</v>
      </c>
      <c r="E2542" s="441">
        <v>0</v>
      </c>
      <c r="F2542" s="442"/>
    </row>
    <row r="2543" spans="1:6" x14ac:dyDescent="0.25">
      <c r="A2543" s="377" t="s">
        <v>17464</v>
      </c>
      <c r="B2543" s="378">
        <v>103162</v>
      </c>
      <c r="C2543" s="339" t="s">
        <v>14356</v>
      </c>
      <c r="D2543" s="378" t="s">
        <v>569</v>
      </c>
      <c r="E2543" s="441">
        <v>0.57999999999999996</v>
      </c>
      <c r="F2543" s="442">
        <v>0</v>
      </c>
    </row>
    <row r="2544" spans="1:6" x14ac:dyDescent="0.25">
      <c r="A2544" s="377" t="s">
        <v>17464</v>
      </c>
      <c r="B2544" s="378">
        <v>103153</v>
      </c>
      <c r="C2544" s="339" t="s">
        <v>17599</v>
      </c>
      <c r="D2544" s="378" t="s">
        <v>569</v>
      </c>
      <c r="E2544" s="441">
        <v>0</v>
      </c>
      <c r="F2544" s="442"/>
    </row>
    <row r="2545" spans="1:6" x14ac:dyDescent="0.25">
      <c r="A2545" s="377" t="s">
        <v>17464</v>
      </c>
      <c r="B2545" s="378">
        <v>103154</v>
      </c>
      <c r="C2545" s="339" t="s">
        <v>17600</v>
      </c>
      <c r="D2545" s="378" t="s">
        <v>569</v>
      </c>
      <c r="E2545" s="441">
        <v>0</v>
      </c>
      <c r="F2545" s="442"/>
    </row>
    <row r="2546" spans="1:6" x14ac:dyDescent="0.25">
      <c r="A2546" s="377" t="s">
        <v>17464</v>
      </c>
      <c r="B2546" s="378">
        <v>103155</v>
      </c>
      <c r="C2546" s="339" t="s">
        <v>17601</v>
      </c>
      <c r="D2546" s="378" t="s">
        <v>569</v>
      </c>
      <c r="E2546" s="441">
        <v>0</v>
      </c>
      <c r="F2546" s="442"/>
    </row>
    <row r="2547" spans="1:6" x14ac:dyDescent="0.25">
      <c r="A2547" s="377" t="s">
        <v>17464</v>
      </c>
      <c r="B2547" s="378">
        <v>103156</v>
      </c>
      <c r="C2547" s="339" t="s">
        <v>14355</v>
      </c>
      <c r="D2547" s="378" t="s">
        <v>569</v>
      </c>
      <c r="E2547" s="441">
        <v>2.09</v>
      </c>
      <c r="F2547" s="442">
        <v>0</v>
      </c>
    </row>
    <row r="2548" spans="1:6" x14ac:dyDescent="0.25">
      <c r="A2548" s="377" t="s">
        <v>17464</v>
      </c>
      <c r="B2548" s="378">
        <v>103171</v>
      </c>
      <c r="C2548" s="339" t="s">
        <v>17602</v>
      </c>
      <c r="D2548" s="378" t="s">
        <v>569</v>
      </c>
      <c r="E2548" s="441">
        <v>0</v>
      </c>
      <c r="F2548" s="442"/>
    </row>
    <row r="2549" spans="1:6" x14ac:dyDescent="0.25">
      <c r="A2549" s="377" t="s">
        <v>17464</v>
      </c>
      <c r="B2549" s="378">
        <v>103172</v>
      </c>
      <c r="C2549" s="339" t="s">
        <v>17603</v>
      </c>
      <c r="D2549" s="378" t="s">
        <v>569</v>
      </c>
      <c r="E2549" s="441">
        <v>0</v>
      </c>
      <c r="F2549" s="442"/>
    </row>
    <row r="2550" spans="1:6" x14ac:dyDescent="0.25">
      <c r="A2550" s="377" t="s">
        <v>17464</v>
      </c>
      <c r="B2550" s="378">
        <v>103173</v>
      </c>
      <c r="C2550" s="339" t="s">
        <v>17604</v>
      </c>
      <c r="D2550" s="378" t="s">
        <v>569</v>
      </c>
      <c r="E2550" s="441">
        <v>0</v>
      </c>
      <c r="F2550" s="442"/>
    </row>
    <row r="2551" spans="1:6" x14ac:dyDescent="0.25">
      <c r="A2551" s="377" t="s">
        <v>17464</v>
      </c>
      <c r="B2551" s="378">
        <v>103174</v>
      </c>
      <c r="C2551" s="339" t="s">
        <v>14358</v>
      </c>
      <c r="D2551" s="378" t="s">
        <v>569</v>
      </c>
      <c r="E2551" s="441">
        <v>1.67</v>
      </c>
      <c r="F2551" s="442">
        <v>0</v>
      </c>
    </row>
    <row r="2552" spans="1:6" x14ac:dyDescent="0.25">
      <c r="A2552" s="377" t="s">
        <v>17464</v>
      </c>
      <c r="B2552" s="378">
        <v>103177</v>
      </c>
      <c r="C2552" s="339" t="s">
        <v>17605</v>
      </c>
      <c r="D2552" s="378" t="s">
        <v>569</v>
      </c>
      <c r="E2552" s="441">
        <v>0</v>
      </c>
      <c r="F2552" s="442"/>
    </row>
    <row r="2553" spans="1:6" x14ac:dyDescent="0.25">
      <c r="A2553" s="377" t="s">
        <v>17464</v>
      </c>
      <c r="B2553" s="378">
        <v>103178</v>
      </c>
      <c r="C2553" s="339" t="s">
        <v>17606</v>
      </c>
      <c r="D2553" s="378" t="s">
        <v>569</v>
      </c>
      <c r="E2553" s="441">
        <v>0</v>
      </c>
      <c r="F2553" s="442"/>
    </row>
    <row r="2554" spans="1:6" x14ac:dyDescent="0.25">
      <c r="A2554" s="377" t="s">
        <v>17464</v>
      </c>
      <c r="B2554" s="378">
        <v>103179</v>
      </c>
      <c r="C2554" s="339" t="s">
        <v>17607</v>
      </c>
      <c r="D2554" s="378" t="s">
        <v>569</v>
      </c>
      <c r="E2554" s="441">
        <v>0</v>
      </c>
      <c r="F2554" s="442"/>
    </row>
    <row r="2555" spans="1:6" x14ac:dyDescent="0.25">
      <c r="A2555" s="377" t="s">
        <v>17464</v>
      </c>
      <c r="B2555" s="378">
        <v>103180</v>
      </c>
      <c r="C2555" s="339" t="s">
        <v>14359</v>
      </c>
      <c r="D2555" s="378" t="s">
        <v>569</v>
      </c>
      <c r="E2555" s="441">
        <v>3.84</v>
      </c>
      <c r="F2555" s="442">
        <v>0</v>
      </c>
    </row>
    <row r="2556" spans="1:6" x14ac:dyDescent="0.25">
      <c r="A2556" s="377" t="s">
        <v>17464</v>
      </c>
      <c r="B2556" s="378">
        <v>103165</v>
      </c>
      <c r="C2556" s="339" t="s">
        <v>17608</v>
      </c>
      <c r="D2556" s="378" t="s">
        <v>569</v>
      </c>
      <c r="E2556" s="441">
        <v>0</v>
      </c>
      <c r="F2556" s="442"/>
    </row>
    <row r="2557" spans="1:6" x14ac:dyDescent="0.25">
      <c r="A2557" s="377" t="s">
        <v>17464</v>
      </c>
      <c r="B2557" s="378">
        <v>103166</v>
      </c>
      <c r="C2557" s="339" t="s">
        <v>17609</v>
      </c>
      <c r="D2557" s="378" t="s">
        <v>569</v>
      </c>
      <c r="E2557" s="441">
        <v>0</v>
      </c>
      <c r="F2557" s="442"/>
    </row>
    <row r="2558" spans="1:6" x14ac:dyDescent="0.25">
      <c r="A2558" s="377" t="s">
        <v>17464</v>
      </c>
      <c r="B2558" s="378">
        <v>103167</v>
      </c>
      <c r="C2558" s="339" t="s">
        <v>17610</v>
      </c>
      <c r="D2558" s="378" t="s">
        <v>569</v>
      </c>
      <c r="E2558" s="441">
        <v>0</v>
      </c>
      <c r="F2558" s="442"/>
    </row>
    <row r="2559" spans="1:6" x14ac:dyDescent="0.25">
      <c r="A2559" s="377" t="s">
        <v>17464</v>
      </c>
      <c r="B2559" s="378">
        <v>103168</v>
      </c>
      <c r="C2559" s="339" t="s">
        <v>14357</v>
      </c>
      <c r="D2559" s="378" t="s">
        <v>569</v>
      </c>
      <c r="E2559" s="441">
        <v>0.66</v>
      </c>
      <c r="F2559" s="442">
        <v>0</v>
      </c>
    </row>
    <row r="2560" spans="1:6" x14ac:dyDescent="0.25">
      <c r="A2560" s="377" t="s">
        <v>17464</v>
      </c>
      <c r="B2560" s="378">
        <v>102864</v>
      </c>
      <c r="C2560" s="339" t="s">
        <v>17611</v>
      </c>
      <c r="D2560" s="378" t="s">
        <v>569</v>
      </c>
      <c r="E2560" s="441">
        <v>0</v>
      </c>
      <c r="F2560" s="442"/>
    </row>
    <row r="2561" spans="1:6" x14ac:dyDescent="0.25">
      <c r="A2561" s="377" t="s">
        <v>17464</v>
      </c>
      <c r="B2561" s="378">
        <v>102865</v>
      </c>
      <c r="C2561" s="339" t="s">
        <v>17612</v>
      </c>
      <c r="D2561" s="378" t="s">
        <v>569</v>
      </c>
      <c r="E2561" s="441">
        <v>0</v>
      </c>
      <c r="F2561" s="442"/>
    </row>
    <row r="2562" spans="1:6" x14ac:dyDescent="0.25">
      <c r="A2562" s="377" t="s">
        <v>17464</v>
      </c>
      <c r="B2562" s="378">
        <v>102866</v>
      </c>
      <c r="C2562" s="339" t="s">
        <v>17613</v>
      </c>
      <c r="D2562" s="378" t="s">
        <v>569</v>
      </c>
      <c r="E2562" s="441">
        <v>0</v>
      </c>
      <c r="F2562" s="442"/>
    </row>
    <row r="2563" spans="1:6" x14ac:dyDescent="0.25">
      <c r="A2563" s="377" t="s">
        <v>17464</v>
      </c>
      <c r="B2563" s="378">
        <v>102867</v>
      </c>
      <c r="C2563" s="339" t="s">
        <v>14347</v>
      </c>
      <c r="D2563" s="378" t="s">
        <v>569</v>
      </c>
      <c r="E2563" s="441">
        <v>0.59</v>
      </c>
      <c r="F2563" s="442">
        <v>0</v>
      </c>
    </row>
    <row r="2564" spans="1:6" x14ac:dyDescent="0.25">
      <c r="A2564" s="377" t="s">
        <v>17464</v>
      </c>
      <c r="B2564" s="378">
        <v>106321</v>
      </c>
      <c r="C2564" s="339" t="s">
        <v>20880</v>
      </c>
      <c r="D2564" s="378" t="s">
        <v>569</v>
      </c>
      <c r="E2564" s="441">
        <v>0</v>
      </c>
      <c r="F2564" s="442"/>
    </row>
    <row r="2565" spans="1:6" x14ac:dyDescent="0.25">
      <c r="A2565" s="377" t="s">
        <v>17464</v>
      </c>
      <c r="B2565" s="378">
        <v>106322</v>
      </c>
      <c r="C2565" s="339" t="s">
        <v>20881</v>
      </c>
      <c r="D2565" s="378" t="s">
        <v>569</v>
      </c>
      <c r="E2565" s="441">
        <v>0</v>
      </c>
      <c r="F2565" s="442"/>
    </row>
    <row r="2566" spans="1:6" x14ac:dyDescent="0.25">
      <c r="A2566" s="377" t="s">
        <v>17464</v>
      </c>
      <c r="B2566" s="378">
        <v>106323</v>
      </c>
      <c r="C2566" s="339" t="s">
        <v>20882</v>
      </c>
      <c r="D2566" s="378" t="s">
        <v>569</v>
      </c>
      <c r="E2566" s="441">
        <v>0</v>
      </c>
      <c r="F2566" s="442"/>
    </row>
    <row r="2567" spans="1:6" x14ac:dyDescent="0.25">
      <c r="A2567" s="377" t="s">
        <v>17464</v>
      </c>
      <c r="B2567" s="378">
        <v>106324</v>
      </c>
      <c r="C2567" s="339" t="s">
        <v>20883</v>
      </c>
      <c r="D2567" s="378" t="s">
        <v>569</v>
      </c>
      <c r="E2567" s="441">
        <v>0.55000000000000004</v>
      </c>
      <c r="F2567" s="442">
        <v>0</v>
      </c>
    </row>
    <row r="2568" spans="1:6" x14ac:dyDescent="0.25">
      <c r="A2568" s="377" t="s">
        <v>17464</v>
      </c>
      <c r="B2568" s="378">
        <v>92108</v>
      </c>
      <c r="C2568" s="339" t="s">
        <v>14313</v>
      </c>
      <c r="D2568" s="378" t="s">
        <v>569</v>
      </c>
      <c r="E2568" s="441">
        <v>0.97</v>
      </c>
      <c r="F2568" s="442">
        <v>0</v>
      </c>
    </row>
    <row r="2569" spans="1:6" x14ac:dyDescent="0.25">
      <c r="A2569" s="377" t="s">
        <v>17464</v>
      </c>
      <c r="B2569" s="378">
        <v>92109</v>
      </c>
      <c r="C2569" s="339" t="s">
        <v>14314</v>
      </c>
      <c r="D2569" s="378" t="s">
        <v>569</v>
      </c>
      <c r="E2569" s="441">
        <v>0.22</v>
      </c>
      <c r="F2569" s="442">
        <v>0</v>
      </c>
    </row>
    <row r="2570" spans="1:6" x14ac:dyDescent="0.25">
      <c r="A2570" s="377" t="s">
        <v>17464</v>
      </c>
      <c r="B2570" s="378">
        <v>92110</v>
      </c>
      <c r="C2570" s="339" t="s">
        <v>14315</v>
      </c>
      <c r="D2570" s="378" t="s">
        <v>569</v>
      </c>
      <c r="E2570" s="441">
        <v>1.21</v>
      </c>
      <c r="F2570" s="442">
        <v>0</v>
      </c>
    </row>
    <row r="2571" spans="1:6" x14ac:dyDescent="0.25">
      <c r="A2571" s="377" t="s">
        <v>17464</v>
      </c>
      <c r="B2571" s="378">
        <v>92111</v>
      </c>
      <c r="C2571" s="339" t="s">
        <v>14316</v>
      </c>
      <c r="D2571" s="378" t="s">
        <v>569</v>
      </c>
      <c r="E2571" s="441">
        <v>1.1000000000000001</v>
      </c>
      <c r="F2571" s="442">
        <v>0</v>
      </c>
    </row>
    <row r="2572" spans="1:6" x14ac:dyDescent="0.25">
      <c r="A2572" s="377" t="s">
        <v>17464</v>
      </c>
      <c r="B2572" s="378">
        <v>90670</v>
      </c>
      <c r="C2572" s="339" t="s">
        <v>787</v>
      </c>
      <c r="D2572" s="378" t="s">
        <v>569</v>
      </c>
      <c r="E2572" s="441">
        <v>244.13</v>
      </c>
      <c r="F2572" s="442">
        <v>0</v>
      </c>
    </row>
    <row r="2573" spans="1:6" x14ac:dyDescent="0.25">
      <c r="A2573" s="377" t="s">
        <v>17464</v>
      </c>
      <c r="B2573" s="378">
        <v>90671</v>
      </c>
      <c r="C2573" s="339" t="s">
        <v>788</v>
      </c>
      <c r="D2573" s="378" t="s">
        <v>569</v>
      </c>
      <c r="E2573" s="441">
        <v>65.5</v>
      </c>
      <c r="F2573" s="442">
        <v>0</v>
      </c>
    </row>
    <row r="2574" spans="1:6" x14ac:dyDescent="0.25">
      <c r="A2574" s="377" t="s">
        <v>17464</v>
      </c>
      <c r="B2574" s="378">
        <v>90672</v>
      </c>
      <c r="C2574" s="339" t="s">
        <v>789</v>
      </c>
      <c r="D2574" s="378" t="s">
        <v>569</v>
      </c>
      <c r="E2574" s="441">
        <v>305.51</v>
      </c>
      <c r="F2574" s="442">
        <v>0</v>
      </c>
    </row>
    <row r="2575" spans="1:6" x14ac:dyDescent="0.25">
      <c r="A2575" s="377" t="s">
        <v>17464</v>
      </c>
      <c r="B2575" s="378">
        <v>90673</v>
      </c>
      <c r="C2575" s="339" t="s">
        <v>790</v>
      </c>
      <c r="D2575" s="378" t="s">
        <v>569</v>
      </c>
      <c r="E2575" s="441">
        <v>121.53</v>
      </c>
      <c r="F2575" s="442">
        <v>0</v>
      </c>
    </row>
    <row r="2576" spans="1:6" x14ac:dyDescent="0.25">
      <c r="A2576" s="377" t="s">
        <v>17464</v>
      </c>
      <c r="B2576" s="378">
        <v>93220</v>
      </c>
      <c r="C2576" s="339" t="s">
        <v>897</v>
      </c>
      <c r="D2576" s="378" t="s">
        <v>569</v>
      </c>
      <c r="E2576" s="441">
        <v>374.34</v>
      </c>
      <c r="F2576" s="442">
        <v>0</v>
      </c>
    </row>
    <row r="2577" spans="1:6" x14ac:dyDescent="0.25">
      <c r="A2577" s="377" t="s">
        <v>17464</v>
      </c>
      <c r="B2577" s="378">
        <v>93221</v>
      </c>
      <c r="C2577" s="339" t="s">
        <v>898</v>
      </c>
      <c r="D2577" s="378" t="s">
        <v>569</v>
      </c>
      <c r="E2577" s="441">
        <v>100.43</v>
      </c>
      <c r="F2577" s="442">
        <v>0</v>
      </c>
    </row>
    <row r="2578" spans="1:6" x14ac:dyDescent="0.25">
      <c r="A2578" s="377" t="s">
        <v>17464</v>
      </c>
      <c r="B2578" s="378">
        <v>93222</v>
      </c>
      <c r="C2578" s="339" t="s">
        <v>899</v>
      </c>
      <c r="D2578" s="378" t="s">
        <v>569</v>
      </c>
      <c r="E2578" s="441">
        <v>468.45</v>
      </c>
      <c r="F2578" s="442">
        <v>0</v>
      </c>
    </row>
    <row r="2579" spans="1:6" x14ac:dyDescent="0.25">
      <c r="A2579" s="377" t="s">
        <v>17464</v>
      </c>
      <c r="B2579" s="378">
        <v>93223</v>
      </c>
      <c r="C2579" s="339" t="s">
        <v>15751</v>
      </c>
      <c r="D2579" s="378" t="s">
        <v>569</v>
      </c>
      <c r="E2579" s="441">
        <v>158.74</v>
      </c>
      <c r="F2579" s="442">
        <v>0</v>
      </c>
    </row>
    <row r="2580" spans="1:6" x14ac:dyDescent="0.25">
      <c r="A2580" s="377" t="s">
        <v>17464</v>
      </c>
      <c r="B2580" s="378">
        <v>104691</v>
      </c>
      <c r="C2580" s="339" t="s">
        <v>17614</v>
      </c>
      <c r="D2580" s="378" t="s">
        <v>569</v>
      </c>
      <c r="E2580" s="441">
        <v>0.97</v>
      </c>
      <c r="F2580" s="442">
        <v>0</v>
      </c>
    </row>
    <row r="2581" spans="1:6" x14ac:dyDescent="0.25">
      <c r="A2581" s="377" t="s">
        <v>17464</v>
      </c>
      <c r="B2581" s="378">
        <v>104692</v>
      </c>
      <c r="C2581" s="339" t="s">
        <v>17615</v>
      </c>
      <c r="D2581" s="378" t="s">
        <v>569</v>
      </c>
      <c r="E2581" s="441">
        <v>0.22</v>
      </c>
      <c r="F2581" s="442">
        <v>0</v>
      </c>
    </row>
    <row r="2582" spans="1:6" x14ac:dyDescent="0.25">
      <c r="A2582" s="377" t="s">
        <v>17464</v>
      </c>
      <c r="B2582" s="378">
        <v>104693</v>
      </c>
      <c r="C2582" s="339" t="s">
        <v>17616</v>
      </c>
      <c r="D2582" s="378" t="s">
        <v>569</v>
      </c>
      <c r="E2582" s="441">
        <v>1.21</v>
      </c>
      <c r="F2582" s="442">
        <v>0</v>
      </c>
    </row>
    <row r="2583" spans="1:6" x14ac:dyDescent="0.25">
      <c r="A2583" s="377" t="s">
        <v>17464</v>
      </c>
      <c r="B2583" s="378">
        <v>104694</v>
      </c>
      <c r="C2583" s="339" t="s">
        <v>14368</v>
      </c>
      <c r="D2583" s="378" t="s">
        <v>569</v>
      </c>
      <c r="E2583" s="441">
        <v>1.87</v>
      </c>
      <c r="F2583" s="442">
        <v>0</v>
      </c>
    </row>
    <row r="2584" spans="1:6" x14ac:dyDescent="0.25">
      <c r="A2584" s="377" t="s">
        <v>17464</v>
      </c>
      <c r="B2584" s="378">
        <v>90676</v>
      </c>
      <c r="C2584" s="339" t="s">
        <v>791</v>
      </c>
      <c r="D2584" s="378" t="s">
        <v>569</v>
      </c>
      <c r="E2584" s="441">
        <v>100.4</v>
      </c>
      <c r="F2584" s="442">
        <v>0</v>
      </c>
    </row>
    <row r="2585" spans="1:6" x14ac:dyDescent="0.25">
      <c r="A2585" s="377" t="s">
        <v>17464</v>
      </c>
      <c r="B2585" s="378">
        <v>91021</v>
      </c>
      <c r="C2585" s="339" t="s">
        <v>817</v>
      </c>
      <c r="D2585" s="378" t="s">
        <v>569</v>
      </c>
      <c r="E2585" s="441">
        <v>12.32</v>
      </c>
      <c r="F2585" s="442">
        <v>0</v>
      </c>
    </row>
    <row r="2586" spans="1:6" x14ac:dyDescent="0.25">
      <c r="A2586" s="377" t="s">
        <v>17464</v>
      </c>
      <c r="B2586" s="378">
        <v>90677</v>
      </c>
      <c r="C2586" s="339" t="s">
        <v>792</v>
      </c>
      <c r="D2586" s="378" t="s">
        <v>569</v>
      </c>
      <c r="E2586" s="441">
        <v>30.41</v>
      </c>
      <c r="F2586" s="442">
        <v>0</v>
      </c>
    </row>
    <row r="2587" spans="1:6" x14ac:dyDescent="0.25">
      <c r="A2587" s="377" t="s">
        <v>17464</v>
      </c>
      <c r="B2587" s="378">
        <v>90678</v>
      </c>
      <c r="C2587" s="339" t="s">
        <v>793</v>
      </c>
      <c r="D2587" s="378" t="s">
        <v>569</v>
      </c>
      <c r="E2587" s="441">
        <v>140.77000000000001</v>
      </c>
      <c r="F2587" s="442">
        <v>0</v>
      </c>
    </row>
    <row r="2588" spans="1:6" x14ac:dyDescent="0.25">
      <c r="A2588" s="377" t="s">
        <v>17464</v>
      </c>
      <c r="B2588" s="378">
        <v>90679</v>
      </c>
      <c r="C2588" s="339" t="s">
        <v>794</v>
      </c>
      <c r="D2588" s="378" t="s">
        <v>569</v>
      </c>
      <c r="E2588" s="441">
        <v>93.2</v>
      </c>
      <c r="F2588" s="442">
        <v>0</v>
      </c>
    </row>
    <row r="2589" spans="1:6" x14ac:dyDescent="0.25">
      <c r="A2589" s="377" t="s">
        <v>17464</v>
      </c>
      <c r="B2589" s="378">
        <v>102870</v>
      </c>
      <c r="C2589" s="339" t="s">
        <v>17617</v>
      </c>
      <c r="D2589" s="378" t="s">
        <v>569</v>
      </c>
      <c r="E2589" s="441">
        <v>356.04</v>
      </c>
      <c r="F2589" s="442">
        <v>0</v>
      </c>
    </row>
    <row r="2590" spans="1:6" x14ac:dyDescent="0.25">
      <c r="A2590" s="377" t="s">
        <v>17464</v>
      </c>
      <c r="B2590" s="378">
        <v>102871</v>
      </c>
      <c r="C2590" s="339" t="s">
        <v>17618</v>
      </c>
      <c r="D2590" s="378" t="s">
        <v>569</v>
      </c>
      <c r="E2590" s="441">
        <v>96.19</v>
      </c>
      <c r="F2590" s="442">
        <v>0</v>
      </c>
    </row>
    <row r="2591" spans="1:6" x14ac:dyDescent="0.25">
      <c r="A2591" s="377" t="s">
        <v>17464</v>
      </c>
      <c r="B2591" s="378">
        <v>102872</v>
      </c>
      <c r="C2591" s="339" t="s">
        <v>17619</v>
      </c>
      <c r="D2591" s="378" t="s">
        <v>569</v>
      </c>
      <c r="E2591" s="441">
        <v>445.55</v>
      </c>
      <c r="F2591" s="442">
        <v>0</v>
      </c>
    </row>
    <row r="2592" spans="1:6" x14ac:dyDescent="0.25">
      <c r="A2592" s="377" t="s">
        <v>17464</v>
      </c>
      <c r="B2592" s="378">
        <v>102873</v>
      </c>
      <c r="C2592" s="339" t="s">
        <v>12682</v>
      </c>
      <c r="D2592" s="378" t="s">
        <v>569</v>
      </c>
      <c r="E2592" s="441">
        <v>121.53</v>
      </c>
      <c r="F2592" s="442">
        <v>0</v>
      </c>
    </row>
    <row r="2593" spans="1:6" x14ac:dyDescent="0.25">
      <c r="A2593" s="377" t="s">
        <v>17464</v>
      </c>
      <c r="B2593" s="378">
        <v>102960</v>
      </c>
      <c r="C2593" s="339" t="s">
        <v>17620</v>
      </c>
      <c r="D2593" s="378" t="s">
        <v>569</v>
      </c>
      <c r="E2593" s="441">
        <v>172.79</v>
      </c>
      <c r="F2593" s="442">
        <v>0</v>
      </c>
    </row>
    <row r="2594" spans="1:6" x14ac:dyDescent="0.25">
      <c r="A2594" s="377" t="s">
        <v>17464</v>
      </c>
      <c r="B2594" s="378">
        <v>102961</v>
      </c>
      <c r="C2594" s="339" t="s">
        <v>17621</v>
      </c>
      <c r="D2594" s="378" t="s">
        <v>569</v>
      </c>
      <c r="E2594" s="441">
        <v>46.68</v>
      </c>
      <c r="F2594" s="442">
        <v>0</v>
      </c>
    </row>
    <row r="2595" spans="1:6" x14ac:dyDescent="0.25">
      <c r="A2595" s="377" t="s">
        <v>17464</v>
      </c>
      <c r="B2595" s="378">
        <v>102962</v>
      </c>
      <c r="C2595" s="339" t="s">
        <v>17622</v>
      </c>
      <c r="D2595" s="378" t="s">
        <v>569</v>
      </c>
      <c r="E2595" s="441">
        <v>162.09</v>
      </c>
      <c r="F2595" s="442">
        <v>0</v>
      </c>
    </row>
    <row r="2596" spans="1:6" x14ac:dyDescent="0.25">
      <c r="A2596" s="377" t="s">
        <v>17464</v>
      </c>
      <c r="B2596" s="378">
        <v>102963</v>
      </c>
      <c r="C2596" s="339" t="s">
        <v>12687</v>
      </c>
      <c r="D2596" s="378" t="s">
        <v>569</v>
      </c>
      <c r="E2596" s="441">
        <v>86.15</v>
      </c>
      <c r="F2596" s="442">
        <v>0</v>
      </c>
    </row>
    <row r="2597" spans="1:6" x14ac:dyDescent="0.25">
      <c r="A2597" s="377" t="s">
        <v>17464</v>
      </c>
      <c r="B2597" s="378">
        <v>90621</v>
      </c>
      <c r="C2597" s="339" t="s">
        <v>759</v>
      </c>
      <c r="D2597" s="378" t="s">
        <v>569</v>
      </c>
      <c r="E2597" s="441">
        <v>2.48</v>
      </c>
      <c r="F2597" s="442">
        <v>0</v>
      </c>
    </row>
    <row r="2598" spans="1:6" x14ac:dyDescent="0.25">
      <c r="A2598" s="377" t="s">
        <v>17464</v>
      </c>
      <c r="B2598" s="378">
        <v>90622</v>
      </c>
      <c r="C2598" s="339" t="s">
        <v>760</v>
      </c>
      <c r="D2598" s="378" t="s">
        <v>569</v>
      </c>
      <c r="E2598" s="441">
        <v>0.56999999999999995</v>
      </c>
      <c r="F2598" s="442">
        <v>0</v>
      </c>
    </row>
    <row r="2599" spans="1:6" x14ac:dyDescent="0.25">
      <c r="A2599" s="377" t="s">
        <v>17464</v>
      </c>
      <c r="B2599" s="378">
        <v>90623</v>
      </c>
      <c r="C2599" s="339" t="s">
        <v>761</v>
      </c>
      <c r="D2599" s="378" t="s">
        <v>569</v>
      </c>
      <c r="E2599" s="441">
        <v>3.11</v>
      </c>
      <c r="F2599" s="442">
        <v>0</v>
      </c>
    </row>
    <row r="2600" spans="1:6" x14ac:dyDescent="0.25">
      <c r="A2600" s="377" t="s">
        <v>17464</v>
      </c>
      <c r="B2600" s="378">
        <v>90624</v>
      </c>
      <c r="C2600" s="339" t="s">
        <v>762</v>
      </c>
      <c r="D2600" s="378" t="s">
        <v>569</v>
      </c>
      <c r="E2600" s="441">
        <v>2.75</v>
      </c>
      <c r="F2600" s="442">
        <v>0</v>
      </c>
    </row>
    <row r="2601" spans="1:6" x14ac:dyDescent="0.25">
      <c r="A2601" s="377" t="s">
        <v>17464</v>
      </c>
      <c r="B2601" s="378">
        <v>102876</v>
      </c>
      <c r="C2601" s="339" t="s">
        <v>17623</v>
      </c>
      <c r="D2601" s="378" t="s">
        <v>569</v>
      </c>
      <c r="E2601" s="441">
        <v>494.78</v>
      </c>
      <c r="F2601" s="442">
        <v>0</v>
      </c>
    </row>
    <row r="2602" spans="1:6" x14ac:dyDescent="0.25">
      <c r="A2602" s="377" t="s">
        <v>17464</v>
      </c>
      <c r="B2602" s="378">
        <v>102877</v>
      </c>
      <c r="C2602" s="339" t="s">
        <v>17624</v>
      </c>
      <c r="D2602" s="378" t="s">
        <v>569</v>
      </c>
      <c r="E2602" s="441">
        <v>133.66999999999999</v>
      </c>
      <c r="F2602" s="442">
        <v>0</v>
      </c>
    </row>
    <row r="2603" spans="1:6" x14ac:dyDescent="0.25">
      <c r="A2603" s="377" t="s">
        <v>17464</v>
      </c>
      <c r="B2603" s="378">
        <v>102878</v>
      </c>
      <c r="C2603" s="339" t="s">
        <v>17625</v>
      </c>
      <c r="D2603" s="378" t="s">
        <v>569</v>
      </c>
      <c r="E2603" s="441">
        <v>619.17999999999995</v>
      </c>
      <c r="F2603" s="442">
        <v>0</v>
      </c>
    </row>
    <row r="2604" spans="1:6" x14ac:dyDescent="0.25">
      <c r="A2604" s="377" t="s">
        <v>17464</v>
      </c>
      <c r="B2604" s="378">
        <v>102879</v>
      </c>
      <c r="C2604" s="339" t="s">
        <v>12683</v>
      </c>
      <c r="D2604" s="378" t="s">
        <v>569</v>
      </c>
      <c r="E2604" s="441">
        <v>182.4</v>
      </c>
      <c r="F2604" s="442">
        <v>0</v>
      </c>
    </row>
    <row r="2605" spans="1:6" x14ac:dyDescent="0.25">
      <c r="A2605" s="377" t="s">
        <v>17464</v>
      </c>
      <c r="B2605" s="378">
        <v>103220</v>
      </c>
      <c r="C2605" s="339" t="s">
        <v>17626</v>
      </c>
      <c r="D2605" s="378" t="s">
        <v>569</v>
      </c>
      <c r="E2605" s="441">
        <v>151.31</v>
      </c>
      <c r="F2605" s="442">
        <v>0</v>
      </c>
    </row>
    <row r="2606" spans="1:6" x14ac:dyDescent="0.25">
      <c r="A2606" s="377" t="s">
        <v>17464</v>
      </c>
      <c r="B2606" s="378">
        <v>103221</v>
      </c>
      <c r="C2606" s="339" t="s">
        <v>17627</v>
      </c>
      <c r="D2606" s="378" t="s">
        <v>569</v>
      </c>
      <c r="E2606" s="441">
        <v>40.880000000000003</v>
      </c>
      <c r="F2606" s="442">
        <v>0</v>
      </c>
    </row>
    <row r="2607" spans="1:6" x14ac:dyDescent="0.25">
      <c r="A2607" s="377" t="s">
        <v>17464</v>
      </c>
      <c r="B2607" s="378">
        <v>103222</v>
      </c>
      <c r="C2607" s="339" t="s">
        <v>17628</v>
      </c>
      <c r="D2607" s="378" t="s">
        <v>569</v>
      </c>
      <c r="E2607" s="441">
        <v>189.36</v>
      </c>
      <c r="F2607" s="442">
        <v>0</v>
      </c>
    </row>
    <row r="2608" spans="1:6" x14ac:dyDescent="0.25">
      <c r="A2608" s="377" t="s">
        <v>17464</v>
      </c>
      <c r="B2608" s="378">
        <v>103223</v>
      </c>
      <c r="C2608" s="339" t="s">
        <v>14360</v>
      </c>
      <c r="D2608" s="378" t="s">
        <v>569</v>
      </c>
      <c r="E2608" s="441">
        <v>35.619999999999997</v>
      </c>
      <c r="F2608" s="442">
        <v>0</v>
      </c>
    </row>
    <row r="2609" spans="1:6" x14ac:dyDescent="0.25">
      <c r="A2609" s="377" t="s">
        <v>17464</v>
      </c>
      <c r="B2609" s="378">
        <v>103232</v>
      </c>
      <c r="C2609" s="339" t="s">
        <v>17629</v>
      </c>
      <c r="D2609" s="378" t="s">
        <v>569</v>
      </c>
      <c r="E2609" s="441">
        <v>474.73</v>
      </c>
      <c r="F2609" s="442">
        <v>0</v>
      </c>
    </row>
    <row r="2610" spans="1:6" x14ac:dyDescent="0.25">
      <c r="A2610" s="377" t="s">
        <v>17464</v>
      </c>
      <c r="B2610" s="378">
        <v>103233</v>
      </c>
      <c r="C2610" s="339" t="s">
        <v>17630</v>
      </c>
      <c r="D2610" s="378" t="s">
        <v>569</v>
      </c>
      <c r="E2610" s="441">
        <v>128.25</v>
      </c>
      <c r="F2610" s="442">
        <v>0</v>
      </c>
    </row>
    <row r="2611" spans="1:6" x14ac:dyDescent="0.25">
      <c r="A2611" s="377" t="s">
        <v>17464</v>
      </c>
      <c r="B2611" s="378">
        <v>103234</v>
      </c>
      <c r="C2611" s="339" t="s">
        <v>17631</v>
      </c>
      <c r="D2611" s="378" t="s">
        <v>569</v>
      </c>
      <c r="E2611" s="441">
        <v>623.48</v>
      </c>
      <c r="F2611" s="442">
        <v>0</v>
      </c>
    </row>
    <row r="2612" spans="1:6" x14ac:dyDescent="0.25">
      <c r="A2612" s="377" t="s">
        <v>17464</v>
      </c>
      <c r="B2612" s="378">
        <v>103235</v>
      </c>
      <c r="C2612" s="339" t="s">
        <v>14362</v>
      </c>
      <c r="D2612" s="378" t="s">
        <v>569</v>
      </c>
      <c r="E2612" s="441">
        <v>104.32</v>
      </c>
      <c r="F2612" s="442">
        <v>0</v>
      </c>
    </row>
    <row r="2613" spans="1:6" x14ac:dyDescent="0.25">
      <c r="A2613" s="377" t="s">
        <v>17464</v>
      </c>
      <c r="B2613" s="378">
        <v>103228</v>
      </c>
      <c r="C2613" s="339" t="s">
        <v>17632</v>
      </c>
      <c r="D2613" s="378" t="s">
        <v>569</v>
      </c>
      <c r="E2613" s="441">
        <v>434.42</v>
      </c>
      <c r="F2613" s="442">
        <v>0</v>
      </c>
    </row>
    <row r="2614" spans="1:6" x14ac:dyDescent="0.25">
      <c r="A2614" s="377" t="s">
        <v>17464</v>
      </c>
      <c r="B2614" s="378">
        <v>103226</v>
      </c>
      <c r="C2614" s="339" t="s">
        <v>17633</v>
      </c>
      <c r="D2614" s="378" t="s">
        <v>569</v>
      </c>
      <c r="E2614" s="441">
        <v>347.15</v>
      </c>
      <c r="F2614" s="442">
        <v>0</v>
      </c>
    </row>
    <row r="2615" spans="1:6" x14ac:dyDescent="0.25">
      <c r="A2615" s="377" t="s">
        <v>17464</v>
      </c>
      <c r="B2615" s="378">
        <v>103227</v>
      </c>
      <c r="C2615" s="339" t="s">
        <v>17634</v>
      </c>
      <c r="D2615" s="378" t="s">
        <v>569</v>
      </c>
      <c r="E2615" s="441">
        <v>93.78</v>
      </c>
      <c r="F2615" s="442">
        <v>0</v>
      </c>
    </row>
    <row r="2616" spans="1:6" x14ac:dyDescent="0.25">
      <c r="A2616" s="377" t="s">
        <v>17464</v>
      </c>
      <c r="B2616" s="378">
        <v>103229</v>
      </c>
      <c r="C2616" s="339" t="s">
        <v>14361</v>
      </c>
      <c r="D2616" s="378" t="s">
        <v>569</v>
      </c>
      <c r="E2616" s="441">
        <v>88.46</v>
      </c>
      <c r="F2616" s="442">
        <v>0</v>
      </c>
    </row>
    <row r="2617" spans="1:6" x14ac:dyDescent="0.25">
      <c r="A2617" s="377" t="s">
        <v>17464</v>
      </c>
      <c r="B2617" s="378">
        <v>102972</v>
      </c>
      <c r="C2617" s="339" t="s">
        <v>17635</v>
      </c>
      <c r="D2617" s="378" t="s">
        <v>569</v>
      </c>
      <c r="E2617" s="441">
        <v>92.23</v>
      </c>
      <c r="F2617" s="442">
        <v>0</v>
      </c>
    </row>
    <row r="2618" spans="1:6" x14ac:dyDescent="0.25">
      <c r="A2618" s="377" t="s">
        <v>17464</v>
      </c>
      <c r="B2618" s="378">
        <v>102973</v>
      </c>
      <c r="C2618" s="339" t="s">
        <v>17636</v>
      </c>
      <c r="D2618" s="378" t="s">
        <v>569</v>
      </c>
      <c r="E2618" s="441">
        <v>25.6</v>
      </c>
      <c r="F2618" s="442">
        <v>0</v>
      </c>
    </row>
    <row r="2619" spans="1:6" x14ac:dyDescent="0.25">
      <c r="A2619" s="377" t="s">
        <v>17464</v>
      </c>
      <c r="B2619" s="378">
        <v>102974</v>
      </c>
      <c r="C2619" s="339" t="s">
        <v>17637</v>
      </c>
      <c r="D2619" s="378" t="s">
        <v>569</v>
      </c>
      <c r="E2619" s="441">
        <v>86.51</v>
      </c>
      <c r="F2619" s="442">
        <v>0</v>
      </c>
    </row>
    <row r="2620" spans="1:6" x14ac:dyDescent="0.25">
      <c r="A2620" s="377" t="s">
        <v>17464</v>
      </c>
      <c r="B2620" s="378">
        <v>96301</v>
      </c>
      <c r="C2620" s="339" t="s">
        <v>993</v>
      </c>
      <c r="D2620" s="378" t="s">
        <v>569</v>
      </c>
      <c r="E2620" s="441">
        <v>49.91</v>
      </c>
      <c r="F2620" s="442">
        <v>0</v>
      </c>
    </row>
    <row r="2621" spans="1:6" x14ac:dyDescent="0.25">
      <c r="A2621" s="377" t="s">
        <v>17464</v>
      </c>
      <c r="B2621" s="378">
        <v>90627</v>
      </c>
      <c r="C2621" s="339" t="s">
        <v>763</v>
      </c>
      <c r="D2621" s="378" t="s">
        <v>569</v>
      </c>
      <c r="E2621" s="441">
        <v>54.11</v>
      </c>
      <c r="F2621" s="442">
        <v>0</v>
      </c>
    </row>
    <row r="2622" spans="1:6" x14ac:dyDescent="0.25">
      <c r="A2622" s="377" t="s">
        <v>17464</v>
      </c>
      <c r="B2622" s="378">
        <v>90628</v>
      </c>
      <c r="C2622" s="339" t="s">
        <v>764</v>
      </c>
      <c r="D2622" s="378" t="s">
        <v>569</v>
      </c>
      <c r="E2622" s="441">
        <v>14.51</v>
      </c>
      <c r="F2622" s="442">
        <v>0</v>
      </c>
    </row>
    <row r="2623" spans="1:6" x14ac:dyDescent="0.25">
      <c r="A2623" s="377" t="s">
        <v>17464</v>
      </c>
      <c r="B2623" s="378">
        <v>90629</v>
      </c>
      <c r="C2623" s="339" t="s">
        <v>765</v>
      </c>
      <c r="D2623" s="378" t="s">
        <v>569</v>
      </c>
      <c r="E2623" s="441">
        <v>67.72</v>
      </c>
      <c r="F2623" s="442">
        <v>0</v>
      </c>
    </row>
    <row r="2624" spans="1:6" x14ac:dyDescent="0.25">
      <c r="A2624" s="377" t="s">
        <v>17464</v>
      </c>
      <c r="B2624" s="378">
        <v>90630</v>
      </c>
      <c r="C2624" s="339" t="s">
        <v>766</v>
      </c>
      <c r="D2624" s="378" t="s">
        <v>569</v>
      </c>
      <c r="E2624" s="441">
        <v>1.31</v>
      </c>
      <c r="F2624" s="442">
        <v>0</v>
      </c>
    </row>
    <row r="2625" spans="1:6" x14ac:dyDescent="0.25">
      <c r="A2625" s="377" t="s">
        <v>17464</v>
      </c>
      <c r="B2625" s="378">
        <v>95704</v>
      </c>
      <c r="C2625" s="339" t="s">
        <v>15755</v>
      </c>
      <c r="D2625" s="378" t="s">
        <v>569</v>
      </c>
      <c r="E2625" s="441">
        <v>54.64</v>
      </c>
      <c r="F2625" s="442">
        <v>0</v>
      </c>
    </row>
    <row r="2626" spans="1:6" x14ac:dyDescent="0.25">
      <c r="A2626" s="377" t="s">
        <v>17464</v>
      </c>
      <c r="B2626" s="378">
        <v>95705</v>
      </c>
      <c r="C2626" s="339" t="s">
        <v>15756</v>
      </c>
      <c r="D2626" s="378" t="s">
        <v>569</v>
      </c>
      <c r="E2626" s="441">
        <v>14.66</v>
      </c>
      <c r="F2626" s="442">
        <v>0</v>
      </c>
    </row>
    <row r="2627" spans="1:6" x14ac:dyDescent="0.25">
      <c r="A2627" s="377" t="s">
        <v>17464</v>
      </c>
      <c r="B2627" s="378">
        <v>95706</v>
      </c>
      <c r="C2627" s="339" t="s">
        <v>15757</v>
      </c>
      <c r="D2627" s="378" t="s">
        <v>569</v>
      </c>
      <c r="E2627" s="441">
        <v>68.38</v>
      </c>
      <c r="F2627" s="442">
        <v>0</v>
      </c>
    </row>
    <row r="2628" spans="1:6" x14ac:dyDescent="0.25">
      <c r="A2628" s="377" t="s">
        <v>17464</v>
      </c>
      <c r="B2628" s="378">
        <v>95707</v>
      </c>
      <c r="C2628" s="339" t="s">
        <v>15758</v>
      </c>
      <c r="D2628" s="378" t="s">
        <v>569</v>
      </c>
      <c r="E2628" s="441">
        <v>3.6</v>
      </c>
      <c r="F2628" s="442">
        <v>0</v>
      </c>
    </row>
    <row r="2629" spans="1:6" x14ac:dyDescent="0.25">
      <c r="A2629" s="377" t="s">
        <v>17464</v>
      </c>
      <c r="B2629" s="378">
        <v>91273</v>
      </c>
      <c r="C2629" s="339" t="s">
        <v>823</v>
      </c>
      <c r="D2629" s="378" t="s">
        <v>569</v>
      </c>
      <c r="E2629" s="441">
        <v>0.56999999999999995</v>
      </c>
      <c r="F2629" s="442">
        <v>0</v>
      </c>
    </row>
    <row r="2630" spans="1:6" x14ac:dyDescent="0.25">
      <c r="A2630" s="377" t="s">
        <v>17464</v>
      </c>
      <c r="B2630" s="378">
        <v>91274</v>
      </c>
      <c r="C2630" s="339" t="s">
        <v>824</v>
      </c>
      <c r="D2630" s="378" t="s">
        <v>569</v>
      </c>
      <c r="E2630" s="441">
        <v>0.15</v>
      </c>
      <c r="F2630" s="442">
        <v>0</v>
      </c>
    </row>
    <row r="2631" spans="1:6" x14ac:dyDescent="0.25">
      <c r="A2631" s="377" t="s">
        <v>17464</v>
      </c>
      <c r="B2631" s="378">
        <v>91275</v>
      </c>
      <c r="C2631" s="339" t="s">
        <v>825</v>
      </c>
      <c r="D2631" s="378" t="s">
        <v>569</v>
      </c>
      <c r="E2631" s="441">
        <v>0.72</v>
      </c>
      <c r="F2631" s="442">
        <v>0</v>
      </c>
    </row>
    <row r="2632" spans="1:6" x14ac:dyDescent="0.25">
      <c r="A2632" s="377" t="s">
        <v>17464</v>
      </c>
      <c r="B2632" s="378">
        <v>91276</v>
      </c>
      <c r="C2632" s="339" t="s">
        <v>826</v>
      </c>
      <c r="D2632" s="378" t="s">
        <v>569</v>
      </c>
      <c r="E2632" s="441">
        <v>8.8800000000000008</v>
      </c>
      <c r="F2632" s="442">
        <v>0</v>
      </c>
    </row>
    <row r="2633" spans="1:6" x14ac:dyDescent="0.25">
      <c r="A2633" s="377" t="s">
        <v>17464</v>
      </c>
      <c r="B2633" s="378">
        <v>102882</v>
      </c>
      <c r="C2633" s="339" t="s">
        <v>17638</v>
      </c>
      <c r="D2633" s="378" t="s">
        <v>569</v>
      </c>
      <c r="E2633" s="441">
        <v>0</v>
      </c>
      <c r="F2633" s="442"/>
    </row>
    <row r="2634" spans="1:6" x14ac:dyDescent="0.25">
      <c r="A2634" s="377" t="s">
        <v>17464</v>
      </c>
      <c r="B2634" s="378">
        <v>102883</v>
      </c>
      <c r="C2634" s="339" t="s">
        <v>17639</v>
      </c>
      <c r="D2634" s="378" t="s">
        <v>569</v>
      </c>
      <c r="E2634" s="441">
        <v>0</v>
      </c>
      <c r="F2634" s="442"/>
    </row>
    <row r="2635" spans="1:6" x14ac:dyDescent="0.25">
      <c r="A2635" s="377" t="s">
        <v>17464</v>
      </c>
      <c r="B2635" s="378">
        <v>102884</v>
      </c>
      <c r="C2635" s="339" t="s">
        <v>17640</v>
      </c>
      <c r="D2635" s="378" t="s">
        <v>569</v>
      </c>
      <c r="E2635" s="441">
        <v>0</v>
      </c>
      <c r="F2635" s="442"/>
    </row>
    <row r="2636" spans="1:6" x14ac:dyDescent="0.25">
      <c r="A2636" s="377" t="s">
        <v>17464</v>
      </c>
      <c r="B2636" s="378">
        <v>102885</v>
      </c>
      <c r="C2636" s="339" t="s">
        <v>12684</v>
      </c>
      <c r="D2636" s="378" t="s">
        <v>569</v>
      </c>
      <c r="E2636" s="441">
        <v>1.1200000000000001</v>
      </c>
      <c r="F2636" s="442">
        <v>0</v>
      </c>
    </row>
    <row r="2637" spans="1:6" x14ac:dyDescent="0.25">
      <c r="A2637" s="377" t="s">
        <v>17464</v>
      </c>
      <c r="B2637" s="378">
        <v>95272</v>
      </c>
      <c r="C2637" s="339" t="s">
        <v>14333</v>
      </c>
      <c r="D2637" s="378" t="s">
        <v>569</v>
      </c>
      <c r="E2637" s="441">
        <v>0.6</v>
      </c>
      <c r="F2637" s="442">
        <v>0</v>
      </c>
    </row>
    <row r="2638" spans="1:6" x14ac:dyDescent="0.25">
      <c r="A2638" s="377" t="s">
        <v>17464</v>
      </c>
      <c r="B2638" s="378">
        <v>95273</v>
      </c>
      <c r="C2638" s="339" t="s">
        <v>14334</v>
      </c>
      <c r="D2638" s="378" t="s">
        <v>569</v>
      </c>
      <c r="E2638" s="441">
        <v>0.13</v>
      </c>
      <c r="F2638" s="442">
        <v>0</v>
      </c>
    </row>
    <row r="2639" spans="1:6" x14ac:dyDescent="0.25">
      <c r="A2639" s="377" t="s">
        <v>17464</v>
      </c>
      <c r="B2639" s="378">
        <v>95274</v>
      </c>
      <c r="C2639" s="339" t="s">
        <v>14335</v>
      </c>
      <c r="D2639" s="378" t="s">
        <v>569</v>
      </c>
      <c r="E2639" s="441">
        <v>0.46</v>
      </c>
      <c r="F2639" s="442">
        <v>0</v>
      </c>
    </row>
    <row r="2640" spans="1:6" x14ac:dyDescent="0.25">
      <c r="A2640" s="377" t="s">
        <v>17464</v>
      </c>
      <c r="B2640" s="378">
        <v>95275</v>
      </c>
      <c r="C2640" s="339" t="s">
        <v>14336</v>
      </c>
      <c r="D2640" s="378" t="s">
        <v>569</v>
      </c>
      <c r="E2640" s="441">
        <v>2.23</v>
      </c>
      <c r="F2640" s="442">
        <v>0</v>
      </c>
    </row>
    <row r="2641" spans="1:6" x14ac:dyDescent="0.25">
      <c r="A2641" s="377" t="s">
        <v>17464</v>
      </c>
      <c r="B2641" s="378">
        <v>106232</v>
      </c>
      <c r="C2641" s="339" t="s">
        <v>20884</v>
      </c>
      <c r="D2641" s="378" t="s">
        <v>569</v>
      </c>
      <c r="E2641" s="441">
        <v>0</v>
      </c>
      <c r="F2641" s="442"/>
    </row>
    <row r="2642" spans="1:6" x14ac:dyDescent="0.25">
      <c r="A2642" s="377" t="s">
        <v>17464</v>
      </c>
      <c r="B2642" s="378">
        <v>106235</v>
      </c>
      <c r="C2642" s="339" t="s">
        <v>20885</v>
      </c>
      <c r="D2642" s="378" t="s">
        <v>569</v>
      </c>
      <c r="E2642" s="441">
        <v>0</v>
      </c>
      <c r="F2642" s="442"/>
    </row>
    <row r="2643" spans="1:6" x14ac:dyDescent="0.25">
      <c r="A2643" s="377" t="s">
        <v>17464</v>
      </c>
      <c r="B2643" s="378">
        <v>106233</v>
      </c>
      <c r="C2643" s="339" t="s">
        <v>20886</v>
      </c>
      <c r="D2643" s="378" t="s">
        <v>569</v>
      </c>
      <c r="E2643" s="441">
        <v>0</v>
      </c>
      <c r="F2643" s="442"/>
    </row>
    <row r="2644" spans="1:6" x14ac:dyDescent="0.25">
      <c r="A2644" s="377" t="s">
        <v>17464</v>
      </c>
      <c r="B2644" s="378">
        <v>106234</v>
      </c>
      <c r="C2644" s="339" t="s">
        <v>20887</v>
      </c>
      <c r="D2644" s="378" t="s">
        <v>569</v>
      </c>
      <c r="E2644" s="441">
        <v>0</v>
      </c>
      <c r="F2644" s="442"/>
    </row>
    <row r="2645" spans="1:6" x14ac:dyDescent="0.25">
      <c r="A2645" s="377" t="s">
        <v>17464</v>
      </c>
      <c r="B2645" s="378">
        <v>106236</v>
      </c>
      <c r="C2645" s="339" t="s">
        <v>20888</v>
      </c>
      <c r="D2645" s="378" t="s">
        <v>569</v>
      </c>
      <c r="E2645" s="441">
        <v>157.28</v>
      </c>
      <c r="F2645" s="442">
        <v>0</v>
      </c>
    </row>
    <row r="2646" spans="1:6" x14ac:dyDescent="0.25">
      <c r="A2646" s="377" t="s">
        <v>17464</v>
      </c>
      <c r="B2646" s="378">
        <v>88419</v>
      </c>
      <c r="C2646" s="339" t="s">
        <v>664</v>
      </c>
      <c r="D2646" s="378" t="s">
        <v>569</v>
      </c>
      <c r="E2646" s="441">
        <v>5.41</v>
      </c>
      <c r="F2646" s="442">
        <v>0</v>
      </c>
    </row>
    <row r="2647" spans="1:6" x14ac:dyDescent="0.25">
      <c r="A2647" s="377" t="s">
        <v>17464</v>
      </c>
      <c r="B2647" s="378">
        <v>88422</v>
      </c>
      <c r="C2647" s="339" t="s">
        <v>665</v>
      </c>
      <c r="D2647" s="378" t="s">
        <v>569</v>
      </c>
      <c r="E2647" s="441">
        <v>1.25</v>
      </c>
      <c r="F2647" s="442">
        <v>0</v>
      </c>
    </row>
    <row r="2648" spans="1:6" x14ac:dyDescent="0.25">
      <c r="A2648" s="377" t="s">
        <v>17464</v>
      </c>
      <c r="B2648" s="378">
        <v>88425</v>
      </c>
      <c r="C2648" s="339" t="s">
        <v>666</v>
      </c>
      <c r="D2648" s="378" t="s">
        <v>569</v>
      </c>
      <c r="E2648" s="441">
        <v>6.76</v>
      </c>
      <c r="F2648" s="442">
        <v>0</v>
      </c>
    </row>
    <row r="2649" spans="1:6" x14ac:dyDescent="0.25">
      <c r="A2649" s="377" t="s">
        <v>17464</v>
      </c>
      <c r="B2649" s="378">
        <v>88427</v>
      </c>
      <c r="C2649" s="339" t="s">
        <v>667</v>
      </c>
      <c r="D2649" s="378" t="s">
        <v>569</v>
      </c>
      <c r="E2649" s="441">
        <v>0.93</v>
      </c>
      <c r="F2649" s="442">
        <v>0</v>
      </c>
    </row>
    <row r="2650" spans="1:6" x14ac:dyDescent="0.25">
      <c r="A2650" s="377" t="s">
        <v>17464</v>
      </c>
      <c r="B2650" s="378">
        <v>88434</v>
      </c>
      <c r="C2650" s="339" t="s">
        <v>668</v>
      </c>
      <c r="D2650" s="378" t="s">
        <v>569</v>
      </c>
      <c r="E2650" s="441">
        <v>7.17</v>
      </c>
      <c r="F2650" s="442">
        <v>0</v>
      </c>
    </row>
    <row r="2651" spans="1:6" x14ac:dyDescent="0.25">
      <c r="A2651" s="377" t="s">
        <v>17464</v>
      </c>
      <c r="B2651" s="378">
        <v>88435</v>
      </c>
      <c r="C2651" s="339" t="s">
        <v>669</v>
      </c>
      <c r="D2651" s="378" t="s">
        <v>569</v>
      </c>
      <c r="E2651" s="441">
        <v>1.65</v>
      </c>
      <c r="F2651" s="442">
        <v>0</v>
      </c>
    </row>
    <row r="2652" spans="1:6" x14ac:dyDescent="0.25">
      <c r="A2652" s="377" t="s">
        <v>17464</v>
      </c>
      <c r="B2652" s="378">
        <v>88436</v>
      </c>
      <c r="C2652" s="339" t="s">
        <v>670</v>
      </c>
      <c r="D2652" s="378" t="s">
        <v>569</v>
      </c>
      <c r="E2652" s="441">
        <v>8.9700000000000006</v>
      </c>
      <c r="F2652" s="442">
        <v>0</v>
      </c>
    </row>
    <row r="2653" spans="1:6" x14ac:dyDescent="0.25">
      <c r="A2653" s="377" t="s">
        <v>17464</v>
      </c>
      <c r="B2653" s="378">
        <v>88437</v>
      </c>
      <c r="C2653" s="339" t="s">
        <v>671</v>
      </c>
      <c r="D2653" s="378" t="s">
        <v>569</v>
      </c>
      <c r="E2653" s="441">
        <v>0.93</v>
      </c>
      <c r="F2653" s="442">
        <v>0</v>
      </c>
    </row>
    <row r="2654" spans="1:6" x14ac:dyDescent="0.25">
      <c r="A2654" s="377" t="s">
        <v>17464</v>
      </c>
      <c r="B2654" s="378">
        <v>90664</v>
      </c>
      <c r="C2654" s="339" t="s">
        <v>14300</v>
      </c>
      <c r="D2654" s="378" t="s">
        <v>569</v>
      </c>
      <c r="E2654" s="441">
        <v>7.06</v>
      </c>
      <c r="F2654" s="442">
        <v>0</v>
      </c>
    </row>
    <row r="2655" spans="1:6" x14ac:dyDescent="0.25">
      <c r="A2655" s="377" t="s">
        <v>17464</v>
      </c>
      <c r="B2655" s="378">
        <v>90665</v>
      </c>
      <c r="C2655" s="339" t="s">
        <v>14301</v>
      </c>
      <c r="D2655" s="378" t="s">
        <v>569</v>
      </c>
      <c r="E2655" s="441">
        <v>1.88</v>
      </c>
      <c r="F2655" s="442">
        <v>0</v>
      </c>
    </row>
    <row r="2656" spans="1:6" x14ac:dyDescent="0.25">
      <c r="A2656" s="377" t="s">
        <v>17464</v>
      </c>
      <c r="B2656" s="378">
        <v>90666</v>
      </c>
      <c r="C2656" s="339" t="s">
        <v>14302</v>
      </c>
      <c r="D2656" s="378" t="s">
        <v>569</v>
      </c>
      <c r="E2656" s="441">
        <v>8.84</v>
      </c>
      <c r="F2656" s="442">
        <v>0</v>
      </c>
    </row>
    <row r="2657" spans="1:6" x14ac:dyDescent="0.25">
      <c r="A2657" s="377" t="s">
        <v>17464</v>
      </c>
      <c r="B2657" s="378">
        <v>90667</v>
      </c>
      <c r="C2657" s="339" t="s">
        <v>14303</v>
      </c>
      <c r="D2657" s="378" t="s">
        <v>569</v>
      </c>
      <c r="E2657" s="441">
        <v>15.2</v>
      </c>
      <c r="F2657" s="442">
        <v>0</v>
      </c>
    </row>
    <row r="2658" spans="1:6" x14ac:dyDescent="0.25">
      <c r="A2658" s="377" t="s">
        <v>17464</v>
      </c>
      <c r="B2658" s="378">
        <v>102977</v>
      </c>
      <c r="C2658" s="339" t="s">
        <v>17641</v>
      </c>
      <c r="D2658" s="378" t="s">
        <v>569</v>
      </c>
      <c r="E2658" s="441">
        <v>0</v>
      </c>
      <c r="F2658" s="442"/>
    </row>
    <row r="2659" spans="1:6" x14ac:dyDescent="0.25">
      <c r="A2659" s="377" t="s">
        <v>17464</v>
      </c>
      <c r="B2659" s="378">
        <v>102978</v>
      </c>
      <c r="C2659" s="339" t="s">
        <v>17642</v>
      </c>
      <c r="D2659" s="378" t="s">
        <v>569</v>
      </c>
      <c r="E2659" s="441">
        <v>0</v>
      </c>
      <c r="F2659" s="442"/>
    </row>
    <row r="2660" spans="1:6" x14ac:dyDescent="0.25">
      <c r="A2660" s="377" t="s">
        <v>17464</v>
      </c>
      <c r="B2660" s="378">
        <v>102979</v>
      </c>
      <c r="C2660" s="339" t="s">
        <v>17643</v>
      </c>
      <c r="D2660" s="378" t="s">
        <v>569</v>
      </c>
      <c r="E2660" s="441">
        <v>0</v>
      </c>
      <c r="F2660" s="442"/>
    </row>
    <row r="2661" spans="1:6" x14ac:dyDescent="0.25">
      <c r="A2661" s="377" t="s">
        <v>17464</v>
      </c>
      <c r="B2661" s="378">
        <v>95217</v>
      </c>
      <c r="C2661" s="339" t="s">
        <v>14332</v>
      </c>
      <c r="D2661" s="378" t="s">
        <v>569</v>
      </c>
      <c r="E2661" s="441">
        <v>0.55000000000000004</v>
      </c>
      <c r="F2661" s="442">
        <v>0</v>
      </c>
    </row>
    <row r="2662" spans="1:6" x14ac:dyDescent="0.25">
      <c r="A2662" s="377" t="s">
        <v>17464</v>
      </c>
      <c r="B2662" s="378">
        <v>89130</v>
      </c>
      <c r="C2662" s="339" t="s">
        <v>704</v>
      </c>
      <c r="D2662" s="378" t="s">
        <v>569</v>
      </c>
      <c r="E2662" s="441">
        <v>51.63</v>
      </c>
      <c r="F2662" s="442">
        <v>0</v>
      </c>
    </row>
    <row r="2663" spans="1:6" x14ac:dyDescent="0.25">
      <c r="A2663" s="377" t="s">
        <v>17464</v>
      </c>
      <c r="B2663" s="378">
        <v>89131</v>
      </c>
      <c r="C2663" s="339" t="s">
        <v>705</v>
      </c>
      <c r="D2663" s="378" t="s">
        <v>569</v>
      </c>
      <c r="E2663" s="441">
        <v>13.64</v>
      </c>
      <c r="F2663" s="442">
        <v>0</v>
      </c>
    </row>
    <row r="2664" spans="1:6" x14ac:dyDescent="0.25">
      <c r="A2664" s="377" t="s">
        <v>17464</v>
      </c>
      <c r="B2664" s="378">
        <v>53861</v>
      </c>
      <c r="C2664" s="339" t="s">
        <v>646</v>
      </c>
      <c r="D2664" s="378" t="s">
        <v>569</v>
      </c>
      <c r="E2664" s="441">
        <v>64.540000000000006</v>
      </c>
      <c r="F2664" s="442">
        <v>0</v>
      </c>
    </row>
    <row r="2665" spans="1:6" x14ac:dyDescent="0.25">
      <c r="A2665" s="377" t="s">
        <v>17464</v>
      </c>
      <c r="B2665" s="378">
        <v>5787</v>
      </c>
      <c r="C2665" s="339" t="s">
        <v>606</v>
      </c>
      <c r="D2665" s="378" t="s">
        <v>569</v>
      </c>
      <c r="E2665" s="441">
        <v>71.5</v>
      </c>
      <c r="F2665" s="442">
        <v>0</v>
      </c>
    </row>
    <row r="2666" spans="1:6" x14ac:dyDescent="0.25">
      <c r="A2666" s="377" t="s">
        <v>17464</v>
      </c>
      <c r="B2666" s="378">
        <v>89128</v>
      </c>
      <c r="C2666" s="339" t="s">
        <v>702</v>
      </c>
      <c r="D2666" s="378" t="s">
        <v>569</v>
      </c>
      <c r="E2666" s="441">
        <v>37.24</v>
      </c>
      <c r="F2666" s="442">
        <v>0</v>
      </c>
    </row>
    <row r="2667" spans="1:6" x14ac:dyDescent="0.25">
      <c r="A2667" s="377" t="s">
        <v>17464</v>
      </c>
      <c r="B2667" s="378">
        <v>89129</v>
      </c>
      <c r="C2667" s="339" t="s">
        <v>703</v>
      </c>
      <c r="D2667" s="378" t="s">
        <v>569</v>
      </c>
      <c r="E2667" s="441">
        <v>9.84</v>
      </c>
      <c r="F2667" s="442">
        <v>0</v>
      </c>
    </row>
    <row r="2668" spans="1:6" x14ac:dyDescent="0.25">
      <c r="A2668" s="377" t="s">
        <v>17464</v>
      </c>
      <c r="B2668" s="378">
        <v>53857</v>
      </c>
      <c r="C2668" s="339" t="s">
        <v>644</v>
      </c>
      <c r="D2668" s="378" t="s">
        <v>569</v>
      </c>
      <c r="E2668" s="441">
        <v>46.55</v>
      </c>
      <c r="F2668" s="442">
        <v>0</v>
      </c>
    </row>
    <row r="2669" spans="1:6" x14ac:dyDescent="0.25">
      <c r="A2669" s="377" t="s">
        <v>17464</v>
      </c>
      <c r="B2669" s="378">
        <v>53858</v>
      </c>
      <c r="C2669" s="339" t="s">
        <v>645</v>
      </c>
      <c r="D2669" s="378" t="s">
        <v>569</v>
      </c>
      <c r="E2669" s="441">
        <v>46.45</v>
      </c>
      <c r="F2669" s="442">
        <v>0</v>
      </c>
    </row>
    <row r="2670" spans="1:6" x14ac:dyDescent="0.25">
      <c r="A2670" s="377" t="s">
        <v>17464</v>
      </c>
      <c r="B2670" s="378">
        <v>102888</v>
      </c>
      <c r="C2670" s="339" t="s">
        <v>17644</v>
      </c>
      <c r="D2670" s="378" t="s">
        <v>569</v>
      </c>
      <c r="E2670" s="441">
        <v>0</v>
      </c>
      <c r="F2670" s="442"/>
    </row>
    <row r="2671" spans="1:6" x14ac:dyDescent="0.25">
      <c r="A2671" s="377" t="s">
        <v>17464</v>
      </c>
      <c r="B2671" s="378">
        <v>102889</v>
      </c>
      <c r="C2671" s="339" t="s">
        <v>17645</v>
      </c>
      <c r="D2671" s="378" t="s">
        <v>569</v>
      </c>
      <c r="E2671" s="441">
        <v>0</v>
      </c>
      <c r="F2671" s="442"/>
    </row>
    <row r="2672" spans="1:6" x14ac:dyDescent="0.25">
      <c r="A2672" s="377" t="s">
        <v>17464</v>
      </c>
      <c r="B2672" s="378">
        <v>102890</v>
      </c>
      <c r="C2672" s="339" t="s">
        <v>17646</v>
      </c>
      <c r="D2672" s="378" t="s">
        <v>569</v>
      </c>
      <c r="E2672" s="441">
        <v>0</v>
      </c>
      <c r="F2672" s="442"/>
    </row>
    <row r="2673" spans="1:6" x14ac:dyDescent="0.25">
      <c r="A2673" s="377" t="s">
        <v>17464</v>
      </c>
      <c r="B2673" s="378">
        <v>102891</v>
      </c>
      <c r="C2673" s="339" t="s">
        <v>17647</v>
      </c>
      <c r="D2673" s="378" t="s">
        <v>569</v>
      </c>
      <c r="E2673" s="441">
        <v>1.1200000000000001</v>
      </c>
      <c r="F2673" s="442">
        <v>0</v>
      </c>
    </row>
    <row r="2674" spans="1:6" x14ac:dyDescent="0.25">
      <c r="A2674" s="377" t="s">
        <v>17464</v>
      </c>
      <c r="B2674" s="378">
        <v>89246</v>
      </c>
      <c r="C2674" s="339" t="s">
        <v>724</v>
      </c>
      <c r="D2674" s="378" t="s">
        <v>569</v>
      </c>
      <c r="E2674" s="441">
        <v>256.45</v>
      </c>
      <c r="F2674" s="442">
        <v>0</v>
      </c>
    </row>
    <row r="2675" spans="1:6" x14ac:dyDescent="0.25">
      <c r="A2675" s="377" t="s">
        <v>17464</v>
      </c>
      <c r="B2675" s="378">
        <v>89247</v>
      </c>
      <c r="C2675" s="339" t="s">
        <v>725</v>
      </c>
      <c r="D2675" s="378" t="s">
        <v>569</v>
      </c>
      <c r="E2675" s="441">
        <v>78.52</v>
      </c>
      <c r="F2675" s="442">
        <v>0</v>
      </c>
    </row>
    <row r="2676" spans="1:6" x14ac:dyDescent="0.25">
      <c r="A2676" s="377" t="s">
        <v>17464</v>
      </c>
      <c r="B2676" s="378">
        <v>89248</v>
      </c>
      <c r="C2676" s="339" t="s">
        <v>726</v>
      </c>
      <c r="D2676" s="378" t="s">
        <v>569</v>
      </c>
      <c r="E2676" s="441">
        <v>457.44</v>
      </c>
      <c r="F2676" s="442">
        <v>0</v>
      </c>
    </row>
    <row r="2677" spans="1:6" x14ac:dyDescent="0.25">
      <c r="A2677" s="377" t="s">
        <v>17464</v>
      </c>
      <c r="B2677" s="378">
        <v>89249</v>
      </c>
      <c r="C2677" s="339" t="s">
        <v>727</v>
      </c>
      <c r="D2677" s="378" t="s">
        <v>569</v>
      </c>
      <c r="E2677" s="441">
        <v>382.79</v>
      </c>
      <c r="F2677" s="442">
        <v>0</v>
      </c>
    </row>
    <row r="2678" spans="1:6" x14ac:dyDescent="0.25">
      <c r="A2678" s="377" t="s">
        <v>17464</v>
      </c>
      <c r="B2678" s="378">
        <v>102954</v>
      </c>
      <c r="C2678" s="339" t="s">
        <v>17648</v>
      </c>
      <c r="D2678" s="378" t="s">
        <v>569</v>
      </c>
      <c r="E2678" s="441">
        <v>0</v>
      </c>
      <c r="F2678" s="442"/>
    </row>
    <row r="2679" spans="1:6" x14ac:dyDescent="0.25">
      <c r="A2679" s="377" t="s">
        <v>17464</v>
      </c>
      <c r="B2679" s="378">
        <v>104727</v>
      </c>
      <c r="C2679" s="339" t="s">
        <v>17649</v>
      </c>
      <c r="D2679" s="378" t="s">
        <v>569</v>
      </c>
      <c r="E2679" s="441">
        <v>0</v>
      </c>
      <c r="F2679" s="442"/>
    </row>
    <row r="2680" spans="1:6" x14ac:dyDescent="0.25">
      <c r="A2680" s="377" t="s">
        <v>17464</v>
      </c>
      <c r="B2680" s="378">
        <v>102956</v>
      </c>
      <c r="C2680" s="339" t="s">
        <v>17650</v>
      </c>
      <c r="D2680" s="378" t="s">
        <v>569</v>
      </c>
      <c r="E2680" s="441">
        <v>0</v>
      </c>
      <c r="F2680" s="442"/>
    </row>
    <row r="2681" spans="1:6" x14ac:dyDescent="0.25">
      <c r="A2681" s="377" t="s">
        <v>17464</v>
      </c>
      <c r="B2681" s="378">
        <v>102957</v>
      </c>
      <c r="C2681" s="339" t="s">
        <v>17651</v>
      </c>
      <c r="D2681" s="378" t="s">
        <v>569</v>
      </c>
      <c r="E2681" s="441">
        <v>39.94</v>
      </c>
      <c r="F2681" s="442">
        <v>0</v>
      </c>
    </row>
    <row r="2682" spans="1:6" x14ac:dyDescent="0.25">
      <c r="A2682" s="377" t="s">
        <v>17464</v>
      </c>
      <c r="B2682" s="378">
        <v>88859</v>
      </c>
      <c r="C2682" s="339" t="s">
        <v>682</v>
      </c>
      <c r="D2682" s="378" t="s">
        <v>569</v>
      </c>
      <c r="E2682" s="441">
        <v>23.23</v>
      </c>
      <c r="F2682" s="442">
        <v>0</v>
      </c>
    </row>
    <row r="2683" spans="1:6" x14ac:dyDescent="0.25">
      <c r="A2683" s="377" t="s">
        <v>17464</v>
      </c>
      <c r="B2683" s="378">
        <v>88860</v>
      </c>
      <c r="C2683" s="339" t="s">
        <v>683</v>
      </c>
      <c r="D2683" s="378" t="s">
        <v>569</v>
      </c>
      <c r="E2683" s="441">
        <v>6.14</v>
      </c>
      <c r="F2683" s="442">
        <v>0</v>
      </c>
    </row>
    <row r="2684" spans="1:6" x14ac:dyDescent="0.25">
      <c r="A2684" s="377" t="s">
        <v>17464</v>
      </c>
      <c r="B2684" s="378">
        <v>5667</v>
      </c>
      <c r="C2684" s="339" t="s">
        <v>575</v>
      </c>
      <c r="D2684" s="378" t="s">
        <v>569</v>
      </c>
      <c r="E2684" s="441">
        <v>29.04</v>
      </c>
      <c r="F2684" s="442">
        <v>0</v>
      </c>
    </row>
    <row r="2685" spans="1:6" x14ac:dyDescent="0.25">
      <c r="A2685" s="377" t="s">
        <v>17464</v>
      </c>
      <c r="B2685" s="378">
        <v>5668</v>
      </c>
      <c r="C2685" s="339" t="s">
        <v>576</v>
      </c>
      <c r="D2685" s="378" t="s">
        <v>569</v>
      </c>
      <c r="E2685" s="441">
        <v>46.57</v>
      </c>
      <c r="F2685" s="442">
        <v>0</v>
      </c>
    </row>
    <row r="2686" spans="1:6" x14ac:dyDescent="0.25">
      <c r="A2686" s="377" t="s">
        <v>17464</v>
      </c>
      <c r="B2686" s="378">
        <v>89011</v>
      </c>
      <c r="C2686" s="339" t="s">
        <v>690</v>
      </c>
      <c r="D2686" s="378" t="s">
        <v>569</v>
      </c>
      <c r="E2686" s="441">
        <v>25.2</v>
      </c>
      <c r="F2686" s="442">
        <v>0</v>
      </c>
    </row>
    <row r="2687" spans="1:6" x14ac:dyDescent="0.25">
      <c r="A2687" s="377" t="s">
        <v>17464</v>
      </c>
      <c r="B2687" s="378">
        <v>89012</v>
      </c>
      <c r="C2687" s="339" t="s">
        <v>691</v>
      </c>
      <c r="D2687" s="378" t="s">
        <v>569</v>
      </c>
      <c r="E2687" s="441">
        <v>6.66</v>
      </c>
      <c r="F2687" s="442">
        <v>0</v>
      </c>
    </row>
    <row r="2688" spans="1:6" x14ac:dyDescent="0.25">
      <c r="A2688" s="377" t="s">
        <v>17464</v>
      </c>
      <c r="B2688" s="378">
        <v>5735</v>
      </c>
      <c r="C2688" s="339" t="s">
        <v>595</v>
      </c>
      <c r="D2688" s="378" t="s">
        <v>569</v>
      </c>
      <c r="E2688" s="441">
        <v>31.5</v>
      </c>
      <c r="F2688" s="442">
        <v>0</v>
      </c>
    </row>
    <row r="2689" spans="1:6" x14ac:dyDescent="0.25">
      <c r="A2689" s="377" t="s">
        <v>17464</v>
      </c>
      <c r="B2689" s="378">
        <v>5736</v>
      </c>
      <c r="C2689" s="339" t="s">
        <v>596</v>
      </c>
      <c r="D2689" s="378" t="s">
        <v>569</v>
      </c>
      <c r="E2689" s="441">
        <v>42.43</v>
      </c>
      <c r="F2689" s="442">
        <v>0</v>
      </c>
    </row>
    <row r="2690" spans="1:6" x14ac:dyDescent="0.25">
      <c r="A2690" s="377" t="s">
        <v>17464</v>
      </c>
      <c r="B2690" s="378">
        <v>88857</v>
      </c>
      <c r="C2690" s="339" t="s">
        <v>680</v>
      </c>
      <c r="D2690" s="378" t="s">
        <v>569</v>
      </c>
      <c r="E2690" s="441">
        <v>26.12</v>
      </c>
      <c r="F2690" s="442">
        <v>0</v>
      </c>
    </row>
    <row r="2691" spans="1:6" x14ac:dyDescent="0.25">
      <c r="A2691" s="377" t="s">
        <v>17464</v>
      </c>
      <c r="B2691" s="378">
        <v>88858</v>
      </c>
      <c r="C2691" s="339" t="s">
        <v>681</v>
      </c>
      <c r="D2691" s="378" t="s">
        <v>569</v>
      </c>
      <c r="E2691" s="441">
        <v>6.9</v>
      </c>
      <c r="F2691" s="442">
        <v>0</v>
      </c>
    </row>
    <row r="2692" spans="1:6" x14ac:dyDescent="0.25">
      <c r="A2692" s="377" t="s">
        <v>17464</v>
      </c>
      <c r="B2692" s="378">
        <v>5664</v>
      </c>
      <c r="C2692" s="339" t="s">
        <v>574</v>
      </c>
      <c r="D2692" s="378" t="s">
        <v>569</v>
      </c>
      <c r="E2692" s="441">
        <v>32.65</v>
      </c>
      <c r="F2692" s="442">
        <v>0</v>
      </c>
    </row>
    <row r="2693" spans="1:6" x14ac:dyDescent="0.25">
      <c r="A2693" s="377" t="s">
        <v>17464</v>
      </c>
      <c r="B2693" s="378">
        <v>53786</v>
      </c>
      <c r="C2693" s="339" t="s">
        <v>627</v>
      </c>
      <c r="D2693" s="378" t="s">
        <v>569</v>
      </c>
      <c r="E2693" s="441">
        <v>51.86</v>
      </c>
      <c r="F2693" s="442">
        <v>0</v>
      </c>
    </row>
    <row r="2694" spans="1:6" x14ac:dyDescent="0.25">
      <c r="A2694" s="377" t="s">
        <v>17464</v>
      </c>
      <c r="B2694" s="378">
        <v>7038</v>
      </c>
      <c r="C2694" s="339" t="s">
        <v>608</v>
      </c>
      <c r="D2694" s="378" t="s">
        <v>569</v>
      </c>
      <c r="E2694" s="441">
        <v>44.13</v>
      </c>
      <c r="F2694" s="442">
        <v>0</v>
      </c>
    </row>
    <row r="2695" spans="1:6" x14ac:dyDescent="0.25">
      <c r="A2695" s="377" t="s">
        <v>17464</v>
      </c>
      <c r="B2695" s="378">
        <v>7039</v>
      </c>
      <c r="C2695" s="339" t="s">
        <v>609</v>
      </c>
      <c r="D2695" s="378" t="s">
        <v>569</v>
      </c>
      <c r="E2695" s="441">
        <v>11.84</v>
      </c>
      <c r="F2695" s="442">
        <v>0</v>
      </c>
    </row>
    <row r="2696" spans="1:6" x14ac:dyDescent="0.25">
      <c r="A2696" s="377" t="s">
        <v>17464</v>
      </c>
      <c r="B2696" s="378">
        <v>7040</v>
      </c>
      <c r="C2696" s="339" t="s">
        <v>610</v>
      </c>
      <c r="D2696" s="378" t="s">
        <v>569</v>
      </c>
      <c r="E2696" s="441">
        <v>55.22</v>
      </c>
      <c r="F2696" s="442">
        <v>0</v>
      </c>
    </row>
    <row r="2697" spans="1:6" x14ac:dyDescent="0.25">
      <c r="A2697" s="377" t="s">
        <v>17464</v>
      </c>
      <c r="B2697" s="378">
        <v>55263</v>
      </c>
      <c r="C2697" s="339" t="s">
        <v>650</v>
      </c>
      <c r="D2697" s="378" t="s">
        <v>569</v>
      </c>
      <c r="E2697" s="441">
        <v>65.48</v>
      </c>
      <c r="F2697" s="442">
        <v>0</v>
      </c>
    </row>
    <row r="2698" spans="1:6" x14ac:dyDescent="0.25">
      <c r="A2698" s="377" t="s">
        <v>17464</v>
      </c>
      <c r="B2698" s="378">
        <v>96460</v>
      </c>
      <c r="C2698" s="339" t="s">
        <v>17652</v>
      </c>
      <c r="D2698" s="378" t="s">
        <v>569</v>
      </c>
      <c r="E2698" s="441">
        <v>46.84</v>
      </c>
      <c r="F2698" s="442">
        <v>0</v>
      </c>
    </row>
    <row r="2699" spans="1:6" x14ac:dyDescent="0.25">
      <c r="A2699" s="377" t="s">
        <v>17464</v>
      </c>
      <c r="B2699" s="378">
        <v>96459</v>
      </c>
      <c r="C2699" s="339" t="s">
        <v>17653</v>
      </c>
      <c r="D2699" s="378" t="s">
        <v>569</v>
      </c>
      <c r="E2699" s="441">
        <v>12.56</v>
      </c>
      <c r="F2699" s="442">
        <v>0</v>
      </c>
    </row>
    <row r="2700" spans="1:6" x14ac:dyDescent="0.25">
      <c r="A2700" s="377" t="s">
        <v>17464</v>
      </c>
      <c r="B2700" s="378">
        <v>96458</v>
      </c>
      <c r="C2700" s="339" t="s">
        <v>17654</v>
      </c>
      <c r="D2700" s="378" t="s">
        <v>569</v>
      </c>
      <c r="E2700" s="441">
        <v>58.62</v>
      </c>
      <c r="F2700" s="442">
        <v>0</v>
      </c>
    </row>
    <row r="2701" spans="1:6" x14ac:dyDescent="0.25">
      <c r="A2701" s="377" t="s">
        <v>17464</v>
      </c>
      <c r="B2701" s="378">
        <v>96457</v>
      </c>
      <c r="C2701" s="339" t="s">
        <v>17655</v>
      </c>
      <c r="D2701" s="378" t="s">
        <v>569</v>
      </c>
      <c r="E2701" s="441">
        <v>64.87</v>
      </c>
      <c r="F2701" s="442">
        <v>0</v>
      </c>
    </row>
    <row r="2702" spans="1:6" x14ac:dyDescent="0.25">
      <c r="A2702" s="377" t="s">
        <v>17464</v>
      </c>
      <c r="B2702" s="378">
        <v>7051</v>
      </c>
      <c r="C2702" s="339" t="s">
        <v>615</v>
      </c>
      <c r="D2702" s="378" t="s">
        <v>569</v>
      </c>
      <c r="E2702" s="441">
        <v>39.14</v>
      </c>
      <c r="F2702" s="442">
        <v>0</v>
      </c>
    </row>
    <row r="2703" spans="1:6" x14ac:dyDescent="0.25">
      <c r="A2703" s="377" t="s">
        <v>17464</v>
      </c>
      <c r="B2703" s="378">
        <v>7052</v>
      </c>
      <c r="C2703" s="339" t="s">
        <v>616</v>
      </c>
      <c r="D2703" s="378" t="s">
        <v>569</v>
      </c>
      <c r="E2703" s="441">
        <v>10.57</v>
      </c>
      <c r="F2703" s="442">
        <v>0</v>
      </c>
    </row>
    <row r="2704" spans="1:6" x14ac:dyDescent="0.25">
      <c r="A2704" s="377" t="s">
        <v>17464</v>
      </c>
      <c r="B2704" s="378">
        <v>7053</v>
      </c>
      <c r="C2704" s="339" t="s">
        <v>617</v>
      </c>
      <c r="D2704" s="378" t="s">
        <v>569</v>
      </c>
      <c r="E2704" s="441">
        <v>48.98</v>
      </c>
      <c r="F2704" s="442">
        <v>0</v>
      </c>
    </row>
    <row r="2705" spans="1:6" x14ac:dyDescent="0.25">
      <c r="A2705" s="377" t="s">
        <v>17464</v>
      </c>
      <c r="B2705" s="378">
        <v>7054</v>
      </c>
      <c r="C2705" s="339" t="s">
        <v>618</v>
      </c>
      <c r="D2705" s="378" t="s">
        <v>569</v>
      </c>
      <c r="E2705" s="441">
        <v>90.71</v>
      </c>
      <c r="F2705" s="442">
        <v>0</v>
      </c>
    </row>
    <row r="2706" spans="1:6" x14ac:dyDescent="0.25">
      <c r="A2706" s="377" t="s">
        <v>17464</v>
      </c>
      <c r="B2706" s="378">
        <v>95627</v>
      </c>
      <c r="C2706" s="339" t="s">
        <v>956</v>
      </c>
      <c r="D2706" s="378" t="s">
        <v>569</v>
      </c>
      <c r="E2706" s="441">
        <v>42.24</v>
      </c>
      <c r="F2706" s="442">
        <v>0</v>
      </c>
    </row>
    <row r="2707" spans="1:6" x14ac:dyDescent="0.25">
      <c r="A2707" s="377" t="s">
        <v>17464</v>
      </c>
      <c r="B2707" s="378">
        <v>95628</v>
      </c>
      <c r="C2707" s="339" t="s">
        <v>957</v>
      </c>
      <c r="D2707" s="378" t="s">
        <v>569</v>
      </c>
      <c r="E2707" s="441">
        <v>11.33</v>
      </c>
      <c r="F2707" s="442">
        <v>0</v>
      </c>
    </row>
    <row r="2708" spans="1:6" x14ac:dyDescent="0.25">
      <c r="A2708" s="377" t="s">
        <v>17464</v>
      </c>
      <c r="B2708" s="378">
        <v>95629</v>
      </c>
      <c r="C2708" s="339" t="s">
        <v>958</v>
      </c>
      <c r="D2708" s="378" t="s">
        <v>569</v>
      </c>
      <c r="E2708" s="441">
        <v>52.86</v>
      </c>
      <c r="F2708" s="442">
        <v>0</v>
      </c>
    </row>
    <row r="2709" spans="1:6" x14ac:dyDescent="0.25">
      <c r="A2709" s="377" t="s">
        <v>17464</v>
      </c>
      <c r="B2709" s="378">
        <v>95630</v>
      </c>
      <c r="C2709" s="339" t="s">
        <v>959</v>
      </c>
      <c r="D2709" s="378" t="s">
        <v>569</v>
      </c>
      <c r="E2709" s="441">
        <v>90.71</v>
      </c>
      <c r="F2709" s="442">
        <v>0</v>
      </c>
    </row>
    <row r="2710" spans="1:6" x14ac:dyDescent="0.25">
      <c r="A2710" s="377" t="s">
        <v>17464</v>
      </c>
      <c r="B2710" s="378">
        <v>89210</v>
      </c>
      <c r="C2710" s="339" t="s">
        <v>706</v>
      </c>
      <c r="D2710" s="378" t="s">
        <v>569</v>
      </c>
      <c r="E2710" s="441">
        <v>28.23</v>
      </c>
      <c r="F2710" s="442">
        <v>0</v>
      </c>
    </row>
    <row r="2711" spans="1:6" x14ac:dyDescent="0.25">
      <c r="A2711" s="377" t="s">
        <v>17464</v>
      </c>
      <c r="B2711" s="378">
        <v>89211</v>
      </c>
      <c r="C2711" s="339" t="s">
        <v>707</v>
      </c>
      <c r="D2711" s="378" t="s">
        <v>569</v>
      </c>
      <c r="E2711" s="441">
        <v>7.57</v>
      </c>
      <c r="F2711" s="442">
        <v>0</v>
      </c>
    </row>
    <row r="2712" spans="1:6" x14ac:dyDescent="0.25">
      <c r="A2712" s="377" t="s">
        <v>17464</v>
      </c>
      <c r="B2712" s="378">
        <v>5674</v>
      </c>
      <c r="C2712" s="339" t="s">
        <v>577</v>
      </c>
      <c r="D2712" s="378" t="s">
        <v>569</v>
      </c>
      <c r="E2712" s="441">
        <v>35.33</v>
      </c>
      <c r="F2712" s="442">
        <v>0</v>
      </c>
    </row>
    <row r="2713" spans="1:6" x14ac:dyDescent="0.25">
      <c r="A2713" s="377" t="s">
        <v>17464</v>
      </c>
      <c r="B2713" s="378">
        <v>53788</v>
      </c>
      <c r="C2713" s="339" t="s">
        <v>628</v>
      </c>
      <c r="D2713" s="378" t="s">
        <v>569</v>
      </c>
      <c r="E2713" s="441">
        <v>58.06</v>
      </c>
      <c r="F2713" s="442">
        <v>0</v>
      </c>
    </row>
    <row r="2714" spans="1:6" x14ac:dyDescent="0.25">
      <c r="A2714" s="377" t="s">
        <v>17464</v>
      </c>
      <c r="B2714" s="378">
        <v>73309</v>
      </c>
      <c r="C2714" s="339" t="s">
        <v>653</v>
      </c>
      <c r="D2714" s="378" t="s">
        <v>569</v>
      </c>
      <c r="E2714" s="441">
        <v>29.35</v>
      </c>
      <c r="F2714" s="442">
        <v>0</v>
      </c>
    </row>
    <row r="2715" spans="1:6" x14ac:dyDescent="0.25">
      <c r="A2715" s="377" t="s">
        <v>17464</v>
      </c>
      <c r="B2715" s="378">
        <v>73313</v>
      </c>
      <c r="C2715" s="339" t="s">
        <v>655</v>
      </c>
      <c r="D2715" s="378" t="s">
        <v>569</v>
      </c>
      <c r="E2715" s="441">
        <v>7.93</v>
      </c>
      <c r="F2715" s="442">
        <v>0</v>
      </c>
    </row>
    <row r="2716" spans="1:6" x14ac:dyDescent="0.25">
      <c r="A2716" s="377" t="s">
        <v>17464</v>
      </c>
      <c r="B2716" s="378">
        <v>5089</v>
      </c>
      <c r="C2716" s="339" t="s">
        <v>568</v>
      </c>
      <c r="D2716" s="378" t="s">
        <v>569</v>
      </c>
      <c r="E2716" s="441">
        <v>36.74</v>
      </c>
      <c r="F2716" s="442">
        <v>0</v>
      </c>
    </row>
    <row r="2717" spans="1:6" x14ac:dyDescent="0.25">
      <c r="A2717" s="377" t="s">
        <v>17464</v>
      </c>
      <c r="B2717" s="378">
        <v>73315</v>
      </c>
      <c r="C2717" s="339" t="s">
        <v>656</v>
      </c>
      <c r="D2717" s="378" t="s">
        <v>569</v>
      </c>
      <c r="E2717" s="441">
        <v>58.06</v>
      </c>
      <c r="F2717" s="442">
        <v>0</v>
      </c>
    </row>
    <row r="2718" spans="1:6" x14ac:dyDescent="0.25">
      <c r="A2718" s="377" t="s">
        <v>17464</v>
      </c>
      <c r="B2718" s="378">
        <v>5738</v>
      </c>
      <c r="C2718" s="339" t="s">
        <v>597</v>
      </c>
      <c r="D2718" s="378" t="s">
        <v>569</v>
      </c>
      <c r="E2718" s="441">
        <v>38.58</v>
      </c>
      <c r="F2718" s="442">
        <v>0</v>
      </c>
    </row>
    <row r="2719" spans="1:6" x14ac:dyDescent="0.25">
      <c r="A2719" s="377" t="s">
        <v>17464</v>
      </c>
      <c r="B2719" s="378">
        <v>93239</v>
      </c>
      <c r="C2719" s="339" t="s">
        <v>902</v>
      </c>
      <c r="D2719" s="378" t="s">
        <v>569</v>
      </c>
      <c r="E2719" s="441">
        <v>10.35</v>
      </c>
      <c r="F2719" s="442">
        <v>0</v>
      </c>
    </row>
    <row r="2720" spans="1:6" x14ac:dyDescent="0.25">
      <c r="A2720" s="377" t="s">
        <v>17464</v>
      </c>
      <c r="B2720" s="378">
        <v>5739</v>
      </c>
      <c r="C2720" s="339" t="s">
        <v>598</v>
      </c>
      <c r="D2720" s="378" t="s">
        <v>569</v>
      </c>
      <c r="E2720" s="441">
        <v>48.28</v>
      </c>
      <c r="F2720" s="442">
        <v>0</v>
      </c>
    </row>
    <row r="2721" spans="1:6" x14ac:dyDescent="0.25">
      <c r="A2721" s="377" t="s">
        <v>17464</v>
      </c>
      <c r="B2721" s="378">
        <v>93240</v>
      </c>
      <c r="C2721" s="339" t="s">
        <v>903</v>
      </c>
      <c r="D2721" s="378" t="s">
        <v>569</v>
      </c>
      <c r="E2721" s="441">
        <v>12.16</v>
      </c>
      <c r="F2721" s="442">
        <v>0</v>
      </c>
    </row>
    <row r="2722" spans="1:6" x14ac:dyDescent="0.25">
      <c r="A2722" s="377" t="s">
        <v>17464</v>
      </c>
      <c r="B2722" s="378">
        <v>53818</v>
      </c>
      <c r="C2722" s="339" t="s">
        <v>637</v>
      </c>
      <c r="D2722" s="378" t="s">
        <v>569</v>
      </c>
      <c r="E2722" s="441">
        <v>8.52</v>
      </c>
      <c r="F2722" s="442">
        <v>0</v>
      </c>
    </row>
    <row r="2723" spans="1:6" x14ac:dyDescent="0.25">
      <c r="A2723" s="377" t="s">
        <v>17464</v>
      </c>
      <c r="B2723" s="378">
        <v>93238</v>
      </c>
      <c r="C2723" s="339" t="s">
        <v>901</v>
      </c>
      <c r="D2723" s="378" t="s">
        <v>569</v>
      </c>
      <c r="E2723" s="441">
        <v>2.2799999999999998</v>
      </c>
      <c r="F2723" s="442">
        <v>0</v>
      </c>
    </row>
    <row r="2724" spans="1:6" x14ac:dyDescent="0.25">
      <c r="A2724" s="377" t="s">
        <v>17464</v>
      </c>
      <c r="B2724" s="378">
        <v>5727</v>
      </c>
      <c r="C2724" s="339" t="s">
        <v>592</v>
      </c>
      <c r="D2724" s="378" t="s">
        <v>569</v>
      </c>
      <c r="E2724" s="441">
        <v>10.66</v>
      </c>
      <c r="F2724" s="442">
        <v>0</v>
      </c>
    </row>
    <row r="2725" spans="1:6" x14ac:dyDescent="0.25">
      <c r="A2725" s="377" t="s">
        <v>17464</v>
      </c>
      <c r="B2725" s="378">
        <v>89280</v>
      </c>
      <c r="C2725" s="339" t="s">
        <v>743</v>
      </c>
      <c r="D2725" s="378" t="s">
        <v>569</v>
      </c>
      <c r="E2725" s="441">
        <v>34.67</v>
      </c>
      <c r="F2725" s="442">
        <v>0</v>
      </c>
    </row>
    <row r="2726" spans="1:6" x14ac:dyDescent="0.25">
      <c r="A2726" s="377" t="s">
        <v>17464</v>
      </c>
      <c r="B2726" s="378">
        <v>89281</v>
      </c>
      <c r="C2726" s="339" t="s">
        <v>744</v>
      </c>
      <c r="D2726" s="378" t="s">
        <v>569</v>
      </c>
      <c r="E2726" s="441">
        <v>9.3000000000000007</v>
      </c>
      <c r="F2726" s="442">
        <v>0</v>
      </c>
    </row>
    <row r="2727" spans="1:6" x14ac:dyDescent="0.25">
      <c r="A2727" s="377" t="s">
        <v>17464</v>
      </c>
      <c r="B2727" s="378">
        <v>5729</v>
      </c>
      <c r="C2727" s="339" t="s">
        <v>593</v>
      </c>
      <c r="D2727" s="378" t="s">
        <v>569</v>
      </c>
      <c r="E2727" s="441">
        <v>43.39</v>
      </c>
      <c r="F2727" s="442">
        <v>0</v>
      </c>
    </row>
    <row r="2728" spans="1:6" x14ac:dyDescent="0.25">
      <c r="A2728" s="377" t="s">
        <v>17464</v>
      </c>
      <c r="B2728" s="378">
        <v>5730</v>
      </c>
      <c r="C2728" s="339" t="s">
        <v>594</v>
      </c>
      <c r="D2728" s="378" t="s">
        <v>569</v>
      </c>
      <c r="E2728" s="441">
        <v>41.52</v>
      </c>
      <c r="F2728" s="442">
        <v>0</v>
      </c>
    </row>
    <row r="2729" spans="1:6" x14ac:dyDescent="0.25">
      <c r="A2729" s="377" t="s">
        <v>17464</v>
      </c>
      <c r="B2729" s="378">
        <v>95266</v>
      </c>
      <c r="C2729" s="339" t="s">
        <v>953</v>
      </c>
      <c r="D2729" s="378" t="s">
        <v>569</v>
      </c>
      <c r="E2729" s="441">
        <v>0.61</v>
      </c>
      <c r="F2729" s="442">
        <v>0</v>
      </c>
    </row>
    <row r="2730" spans="1:6" x14ac:dyDescent="0.25">
      <c r="A2730" s="377" t="s">
        <v>17464</v>
      </c>
      <c r="B2730" s="378">
        <v>95267</v>
      </c>
      <c r="C2730" s="339" t="s">
        <v>954</v>
      </c>
      <c r="D2730" s="378" t="s">
        <v>569</v>
      </c>
      <c r="E2730" s="441">
        <v>0.12</v>
      </c>
      <c r="F2730" s="442">
        <v>0</v>
      </c>
    </row>
    <row r="2731" spans="1:6" x14ac:dyDescent="0.25">
      <c r="A2731" s="377" t="s">
        <v>17464</v>
      </c>
      <c r="B2731" s="378">
        <v>95268</v>
      </c>
      <c r="C2731" s="339" t="s">
        <v>955</v>
      </c>
      <c r="D2731" s="378" t="s">
        <v>569</v>
      </c>
      <c r="E2731" s="441">
        <v>0.59</v>
      </c>
      <c r="F2731" s="442">
        <v>0</v>
      </c>
    </row>
    <row r="2732" spans="1:6" x14ac:dyDescent="0.25">
      <c r="A2732" s="377" t="s">
        <v>17464</v>
      </c>
      <c r="B2732" s="378">
        <v>95269</v>
      </c>
      <c r="C2732" s="339" t="s">
        <v>15754</v>
      </c>
      <c r="D2732" s="378" t="s">
        <v>569</v>
      </c>
      <c r="E2732" s="441">
        <v>8.8800000000000008</v>
      </c>
      <c r="F2732" s="442">
        <v>0</v>
      </c>
    </row>
    <row r="2733" spans="1:6" x14ac:dyDescent="0.25">
      <c r="A2733" s="377" t="s">
        <v>17464</v>
      </c>
      <c r="B2733" s="378">
        <v>91688</v>
      </c>
      <c r="C2733" s="339" t="s">
        <v>871</v>
      </c>
      <c r="D2733" s="378" t="s">
        <v>569</v>
      </c>
      <c r="E2733" s="441">
        <v>0.09</v>
      </c>
      <c r="F2733" s="442">
        <v>0</v>
      </c>
    </row>
    <row r="2734" spans="1:6" x14ac:dyDescent="0.25">
      <c r="A2734" s="377" t="s">
        <v>17464</v>
      </c>
      <c r="B2734" s="378">
        <v>91689</v>
      </c>
      <c r="C2734" s="339" t="s">
        <v>872</v>
      </c>
      <c r="D2734" s="378" t="s">
        <v>569</v>
      </c>
      <c r="E2734" s="441">
        <v>0.01</v>
      </c>
      <c r="F2734" s="442">
        <v>0</v>
      </c>
    </row>
    <row r="2735" spans="1:6" x14ac:dyDescent="0.25">
      <c r="A2735" s="377" t="s">
        <v>17464</v>
      </c>
      <c r="B2735" s="378">
        <v>91690</v>
      </c>
      <c r="C2735" s="339" t="s">
        <v>873</v>
      </c>
      <c r="D2735" s="378" t="s">
        <v>569</v>
      </c>
      <c r="E2735" s="441">
        <v>0.06</v>
      </c>
      <c r="F2735" s="442">
        <v>0</v>
      </c>
    </row>
    <row r="2736" spans="1:6" x14ac:dyDescent="0.25">
      <c r="A2736" s="377" t="s">
        <v>17464</v>
      </c>
      <c r="B2736" s="378">
        <v>91691</v>
      </c>
      <c r="C2736" s="339" t="s">
        <v>874</v>
      </c>
      <c r="D2736" s="378" t="s">
        <v>569</v>
      </c>
      <c r="E2736" s="441">
        <v>1.19</v>
      </c>
      <c r="F2736" s="442">
        <v>0</v>
      </c>
    </row>
    <row r="2737" spans="1:6" x14ac:dyDescent="0.25">
      <c r="A2737" s="377" t="s">
        <v>17464</v>
      </c>
      <c r="B2737" s="378">
        <v>102924</v>
      </c>
      <c r="C2737" s="339" t="s">
        <v>17656</v>
      </c>
      <c r="D2737" s="378" t="s">
        <v>569</v>
      </c>
      <c r="E2737" s="441">
        <v>0</v>
      </c>
      <c r="F2737" s="442"/>
    </row>
    <row r="2738" spans="1:6" x14ac:dyDescent="0.25">
      <c r="A2738" s="377" t="s">
        <v>17464</v>
      </c>
      <c r="B2738" s="378">
        <v>102925</v>
      </c>
      <c r="C2738" s="339" t="s">
        <v>17657</v>
      </c>
      <c r="D2738" s="378" t="s">
        <v>569</v>
      </c>
      <c r="E2738" s="441">
        <v>0</v>
      </c>
      <c r="F2738" s="442"/>
    </row>
    <row r="2739" spans="1:6" x14ac:dyDescent="0.25">
      <c r="A2739" s="377" t="s">
        <v>17464</v>
      </c>
      <c r="B2739" s="378">
        <v>102926</v>
      </c>
      <c r="C2739" s="339" t="s">
        <v>17658</v>
      </c>
      <c r="D2739" s="378" t="s">
        <v>569</v>
      </c>
      <c r="E2739" s="441">
        <v>0</v>
      </c>
      <c r="F2739" s="442"/>
    </row>
    <row r="2740" spans="1:6" x14ac:dyDescent="0.25">
      <c r="A2740" s="377" t="s">
        <v>17464</v>
      </c>
      <c r="B2740" s="378">
        <v>102927</v>
      </c>
      <c r="C2740" s="339" t="s">
        <v>14350</v>
      </c>
      <c r="D2740" s="378" t="s">
        <v>569</v>
      </c>
      <c r="E2740" s="441">
        <v>0.82</v>
      </c>
      <c r="F2740" s="442">
        <v>0</v>
      </c>
    </row>
    <row r="2741" spans="1:6" x14ac:dyDescent="0.25">
      <c r="A2741" s="377" t="s">
        <v>17464</v>
      </c>
      <c r="B2741" s="378">
        <v>95136</v>
      </c>
      <c r="C2741" s="339" t="s">
        <v>943</v>
      </c>
      <c r="D2741" s="378" t="s">
        <v>569</v>
      </c>
      <c r="E2741" s="441">
        <v>0.02</v>
      </c>
      <c r="F2741" s="442">
        <v>0</v>
      </c>
    </row>
    <row r="2742" spans="1:6" x14ac:dyDescent="0.25">
      <c r="A2742" s="377" t="s">
        <v>17464</v>
      </c>
      <c r="B2742" s="378">
        <v>95137</v>
      </c>
      <c r="C2742" s="339" t="s">
        <v>944</v>
      </c>
      <c r="D2742" s="378" t="s">
        <v>569</v>
      </c>
      <c r="E2742" s="441">
        <v>0.01</v>
      </c>
      <c r="F2742" s="442">
        <v>0</v>
      </c>
    </row>
    <row r="2743" spans="1:6" x14ac:dyDescent="0.25">
      <c r="A2743" s="377" t="s">
        <v>17464</v>
      </c>
      <c r="B2743" s="378">
        <v>95138</v>
      </c>
      <c r="C2743" s="339" t="s">
        <v>945</v>
      </c>
      <c r="D2743" s="378" t="s">
        <v>569</v>
      </c>
      <c r="E2743" s="441">
        <v>0.02</v>
      </c>
      <c r="F2743" s="442">
        <v>0</v>
      </c>
    </row>
    <row r="2744" spans="1:6" x14ac:dyDescent="0.25">
      <c r="A2744" s="377" t="s">
        <v>17464</v>
      </c>
      <c r="B2744" s="378">
        <v>89023</v>
      </c>
      <c r="C2744" s="339" t="s">
        <v>14288</v>
      </c>
      <c r="D2744" s="378" t="s">
        <v>569</v>
      </c>
      <c r="E2744" s="441">
        <v>4.08</v>
      </c>
      <c r="F2744" s="442">
        <v>0</v>
      </c>
    </row>
    <row r="2745" spans="1:6" x14ac:dyDescent="0.25">
      <c r="A2745" s="377" t="s">
        <v>17464</v>
      </c>
      <c r="B2745" s="378">
        <v>89024</v>
      </c>
      <c r="C2745" s="339" t="s">
        <v>14289</v>
      </c>
      <c r="D2745" s="378" t="s">
        <v>569</v>
      </c>
      <c r="E2745" s="441">
        <v>1.41</v>
      </c>
      <c r="F2745" s="442">
        <v>0</v>
      </c>
    </row>
    <row r="2746" spans="1:6" x14ac:dyDescent="0.25">
      <c r="A2746" s="377" t="s">
        <v>17464</v>
      </c>
      <c r="B2746" s="378">
        <v>89025</v>
      </c>
      <c r="C2746" s="339" t="s">
        <v>14290</v>
      </c>
      <c r="D2746" s="378" t="s">
        <v>569</v>
      </c>
      <c r="E2746" s="441">
        <v>5.0999999999999996</v>
      </c>
      <c r="F2746" s="442">
        <v>0</v>
      </c>
    </row>
    <row r="2747" spans="1:6" x14ac:dyDescent="0.25">
      <c r="A2747" s="377" t="s">
        <v>17464</v>
      </c>
      <c r="B2747" s="378">
        <v>89026</v>
      </c>
      <c r="C2747" s="339" t="s">
        <v>14291</v>
      </c>
      <c r="D2747" s="378" t="s">
        <v>569</v>
      </c>
      <c r="E2747" s="441">
        <v>173.73</v>
      </c>
      <c r="F2747" s="442">
        <v>0</v>
      </c>
    </row>
    <row r="2748" spans="1:6" x14ac:dyDescent="0.25">
      <c r="A2748" s="377" t="s">
        <v>17464</v>
      </c>
      <c r="B2748" s="378">
        <v>7032</v>
      </c>
      <c r="C2748" s="339" t="s">
        <v>14264</v>
      </c>
      <c r="D2748" s="378" t="s">
        <v>569</v>
      </c>
      <c r="E2748" s="441">
        <v>5.0199999999999996</v>
      </c>
      <c r="F2748" s="442">
        <v>0</v>
      </c>
    </row>
    <row r="2749" spans="1:6" x14ac:dyDescent="0.25">
      <c r="A2749" s="377" t="s">
        <v>17464</v>
      </c>
      <c r="B2749" s="378">
        <v>7033</v>
      </c>
      <c r="C2749" s="339" t="s">
        <v>14265</v>
      </c>
      <c r="D2749" s="378" t="s">
        <v>569</v>
      </c>
      <c r="E2749" s="441">
        <v>1.74</v>
      </c>
      <c r="F2749" s="442">
        <v>0</v>
      </c>
    </row>
    <row r="2750" spans="1:6" x14ac:dyDescent="0.25">
      <c r="A2750" s="377" t="s">
        <v>17464</v>
      </c>
      <c r="B2750" s="378">
        <v>7034</v>
      </c>
      <c r="C2750" s="339" t="s">
        <v>14266</v>
      </c>
      <c r="D2750" s="378" t="s">
        <v>569</v>
      </c>
      <c r="E2750" s="441">
        <v>6.27</v>
      </c>
      <c r="F2750" s="442">
        <v>0</v>
      </c>
    </row>
    <row r="2751" spans="1:6" x14ac:dyDescent="0.25">
      <c r="A2751" s="377" t="s">
        <v>17464</v>
      </c>
      <c r="B2751" s="378">
        <v>7035</v>
      </c>
      <c r="C2751" s="339" t="s">
        <v>14267</v>
      </c>
      <c r="D2751" s="378" t="s">
        <v>569</v>
      </c>
      <c r="E2751" s="441">
        <v>260.60000000000002</v>
      </c>
      <c r="F2751" s="442">
        <v>0</v>
      </c>
    </row>
    <row r="2752" spans="1:6" x14ac:dyDescent="0.25">
      <c r="A2752" s="377" t="s">
        <v>17464</v>
      </c>
      <c r="B2752" s="378">
        <v>102942</v>
      </c>
      <c r="C2752" s="339" t="s">
        <v>17659</v>
      </c>
      <c r="D2752" s="378" t="s">
        <v>569</v>
      </c>
      <c r="E2752" s="441">
        <v>0</v>
      </c>
      <c r="F2752" s="442"/>
    </row>
    <row r="2753" spans="1:6" x14ac:dyDescent="0.25">
      <c r="A2753" s="377" t="s">
        <v>17464</v>
      </c>
      <c r="B2753" s="378">
        <v>102943</v>
      </c>
      <c r="C2753" s="339" t="s">
        <v>17660</v>
      </c>
      <c r="D2753" s="378" t="s">
        <v>569</v>
      </c>
      <c r="E2753" s="441">
        <v>0</v>
      </c>
      <c r="F2753" s="442"/>
    </row>
    <row r="2754" spans="1:6" x14ac:dyDescent="0.25">
      <c r="A2754" s="377" t="s">
        <v>17464</v>
      </c>
      <c r="B2754" s="378">
        <v>102944</v>
      </c>
      <c r="C2754" s="339" t="s">
        <v>17661</v>
      </c>
      <c r="D2754" s="378" t="s">
        <v>569</v>
      </c>
      <c r="E2754" s="441">
        <v>0</v>
      </c>
      <c r="F2754" s="442"/>
    </row>
    <row r="2755" spans="1:6" x14ac:dyDescent="0.25">
      <c r="A2755" s="377" t="s">
        <v>17464</v>
      </c>
      <c r="B2755" s="378">
        <v>102945</v>
      </c>
      <c r="C2755" s="339" t="s">
        <v>14352</v>
      </c>
      <c r="D2755" s="378" t="s">
        <v>569</v>
      </c>
      <c r="E2755" s="441">
        <v>0.01</v>
      </c>
      <c r="F2755" s="442">
        <v>0</v>
      </c>
    </row>
    <row r="2756" spans="1:6" x14ac:dyDescent="0.25">
      <c r="A2756" s="377" t="s">
        <v>17464</v>
      </c>
      <c r="B2756" s="378">
        <v>104087</v>
      </c>
      <c r="C2756" s="339" t="s">
        <v>13022</v>
      </c>
      <c r="D2756" s="378" t="s">
        <v>569</v>
      </c>
      <c r="E2756" s="441">
        <v>0.03</v>
      </c>
      <c r="F2756" s="442">
        <v>0</v>
      </c>
    </row>
    <row r="2757" spans="1:6" x14ac:dyDescent="0.25">
      <c r="A2757" s="377" t="s">
        <v>17464</v>
      </c>
      <c r="B2757" s="378">
        <v>104088</v>
      </c>
      <c r="C2757" s="339" t="s">
        <v>13023</v>
      </c>
      <c r="D2757" s="378" t="s">
        <v>569</v>
      </c>
      <c r="E2757" s="441">
        <v>0</v>
      </c>
      <c r="F2757" s="442"/>
    </row>
    <row r="2758" spans="1:6" x14ac:dyDescent="0.25">
      <c r="A2758" s="377" t="s">
        <v>17464</v>
      </c>
      <c r="B2758" s="378">
        <v>104089</v>
      </c>
      <c r="C2758" s="339" t="s">
        <v>13024</v>
      </c>
      <c r="D2758" s="378" t="s">
        <v>569</v>
      </c>
      <c r="E2758" s="441">
        <v>0.04</v>
      </c>
      <c r="F2758" s="442">
        <v>0</v>
      </c>
    </row>
    <row r="2759" spans="1:6" x14ac:dyDescent="0.25">
      <c r="A2759" s="377" t="s">
        <v>17464</v>
      </c>
      <c r="B2759" s="378">
        <v>104090</v>
      </c>
      <c r="C2759" s="339" t="s">
        <v>13025</v>
      </c>
      <c r="D2759" s="378" t="s">
        <v>569</v>
      </c>
      <c r="E2759" s="441">
        <v>0.59</v>
      </c>
      <c r="F2759" s="442">
        <v>0</v>
      </c>
    </row>
    <row r="2760" spans="1:6" x14ac:dyDescent="0.25">
      <c r="A2760" s="377" t="s">
        <v>17464</v>
      </c>
      <c r="B2760" s="378">
        <v>104093</v>
      </c>
      <c r="C2760" s="339" t="s">
        <v>13026</v>
      </c>
      <c r="D2760" s="378" t="s">
        <v>569</v>
      </c>
      <c r="E2760" s="441">
        <v>0.04</v>
      </c>
      <c r="F2760" s="442">
        <v>0</v>
      </c>
    </row>
    <row r="2761" spans="1:6" x14ac:dyDescent="0.25">
      <c r="A2761" s="377" t="s">
        <v>17464</v>
      </c>
      <c r="B2761" s="378">
        <v>104094</v>
      </c>
      <c r="C2761" s="339" t="s">
        <v>13027</v>
      </c>
      <c r="D2761" s="378" t="s">
        <v>569</v>
      </c>
      <c r="E2761" s="441">
        <v>0.01</v>
      </c>
      <c r="F2761" s="442">
        <v>0</v>
      </c>
    </row>
    <row r="2762" spans="1:6" x14ac:dyDescent="0.25">
      <c r="A2762" s="377" t="s">
        <v>17464</v>
      </c>
      <c r="B2762" s="378">
        <v>104095</v>
      </c>
      <c r="C2762" s="339" t="s">
        <v>13028</v>
      </c>
      <c r="D2762" s="378" t="s">
        <v>569</v>
      </c>
      <c r="E2762" s="441">
        <v>0.05</v>
      </c>
      <c r="F2762" s="442">
        <v>0</v>
      </c>
    </row>
    <row r="2763" spans="1:6" x14ac:dyDescent="0.25">
      <c r="A2763" s="377" t="s">
        <v>17464</v>
      </c>
      <c r="B2763" s="378">
        <v>104096</v>
      </c>
      <c r="C2763" s="339" t="s">
        <v>13029</v>
      </c>
      <c r="D2763" s="378" t="s">
        <v>569</v>
      </c>
      <c r="E2763" s="441">
        <v>0.82</v>
      </c>
      <c r="F2763" s="442">
        <v>0</v>
      </c>
    </row>
    <row r="2764" spans="1:6" x14ac:dyDescent="0.25">
      <c r="A2764" s="377" t="s">
        <v>17464</v>
      </c>
      <c r="B2764" s="378">
        <v>102900</v>
      </c>
      <c r="C2764" s="339" t="s">
        <v>17662</v>
      </c>
      <c r="D2764" s="378" t="s">
        <v>569</v>
      </c>
      <c r="E2764" s="441">
        <v>0</v>
      </c>
      <c r="F2764" s="442"/>
    </row>
    <row r="2765" spans="1:6" x14ac:dyDescent="0.25">
      <c r="A2765" s="377" t="s">
        <v>17464</v>
      </c>
      <c r="B2765" s="378">
        <v>102901</v>
      </c>
      <c r="C2765" s="339" t="s">
        <v>17663</v>
      </c>
      <c r="D2765" s="378" t="s">
        <v>569</v>
      </c>
      <c r="E2765" s="441">
        <v>0</v>
      </c>
      <c r="F2765" s="442"/>
    </row>
    <row r="2766" spans="1:6" x14ac:dyDescent="0.25">
      <c r="A2766" s="377" t="s">
        <v>17464</v>
      </c>
      <c r="B2766" s="378">
        <v>102902</v>
      </c>
      <c r="C2766" s="339" t="s">
        <v>17664</v>
      </c>
      <c r="D2766" s="378" t="s">
        <v>569</v>
      </c>
      <c r="E2766" s="441">
        <v>0</v>
      </c>
      <c r="F2766" s="442"/>
    </row>
    <row r="2767" spans="1:6" x14ac:dyDescent="0.25">
      <c r="A2767" s="377" t="s">
        <v>17464</v>
      </c>
      <c r="B2767" s="378">
        <v>102903</v>
      </c>
      <c r="C2767" s="339" t="s">
        <v>17665</v>
      </c>
      <c r="D2767" s="378" t="s">
        <v>569</v>
      </c>
      <c r="E2767" s="441">
        <v>11.85</v>
      </c>
      <c r="F2767" s="442">
        <v>0</v>
      </c>
    </row>
    <row r="2768" spans="1:6" x14ac:dyDescent="0.25">
      <c r="A2768" s="377" t="s">
        <v>17464</v>
      </c>
      <c r="B2768" s="378">
        <v>89029</v>
      </c>
      <c r="C2768" s="339" t="s">
        <v>698</v>
      </c>
      <c r="D2768" s="378" t="s">
        <v>569</v>
      </c>
      <c r="E2768" s="441">
        <v>33.58</v>
      </c>
      <c r="F2768" s="442">
        <v>0</v>
      </c>
    </row>
    <row r="2769" spans="1:6" x14ac:dyDescent="0.25">
      <c r="A2769" s="377" t="s">
        <v>17464</v>
      </c>
      <c r="B2769" s="378">
        <v>89030</v>
      </c>
      <c r="C2769" s="339" t="s">
        <v>699</v>
      </c>
      <c r="D2769" s="378" t="s">
        <v>569</v>
      </c>
      <c r="E2769" s="441">
        <v>14.79</v>
      </c>
      <c r="F2769" s="442">
        <v>0</v>
      </c>
    </row>
    <row r="2770" spans="1:6" x14ac:dyDescent="0.25">
      <c r="A2770" s="377" t="s">
        <v>17464</v>
      </c>
      <c r="B2770" s="378">
        <v>5724</v>
      </c>
      <c r="C2770" s="339" t="s">
        <v>591</v>
      </c>
      <c r="D2770" s="378" t="s">
        <v>569</v>
      </c>
      <c r="E2770" s="441">
        <v>60.04</v>
      </c>
      <c r="F2770" s="442">
        <v>0</v>
      </c>
    </row>
    <row r="2771" spans="1:6" x14ac:dyDescent="0.25">
      <c r="A2771" s="377" t="s">
        <v>17464</v>
      </c>
      <c r="B2771" s="378">
        <v>53817</v>
      </c>
      <c r="C2771" s="339" t="s">
        <v>636</v>
      </c>
      <c r="D2771" s="378" t="s">
        <v>569</v>
      </c>
      <c r="E2771" s="441">
        <v>63.47</v>
      </c>
      <c r="F2771" s="442">
        <v>0</v>
      </c>
    </row>
    <row r="2772" spans="1:6" x14ac:dyDescent="0.25">
      <c r="A2772" s="377" t="s">
        <v>17464</v>
      </c>
      <c r="B2772" s="378">
        <v>88839</v>
      </c>
      <c r="C2772" s="339" t="s">
        <v>674</v>
      </c>
      <c r="D2772" s="378" t="s">
        <v>569</v>
      </c>
      <c r="E2772" s="441">
        <v>35.15</v>
      </c>
      <c r="F2772" s="442">
        <v>0</v>
      </c>
    </row>
    <row r="2773" spans="1:6" x14ac:dyDescent="0.25">
      <c r="A2773" s="377" t="s">
        <v>17464</v>
      </c>
      <c r="B2773" s="378">
        <v>88840</v>
      </c>
      <c r="C2773" s="339" t="s">
        <v>675</v>
      </c>
      <c r="D2773" s="378" t="s">
        <v>569</v>
      </c>
      <c r="E2773" s="441">
        <v>15.48</v>
      </c>
      <c r="F2773" s="442">
        <v>0</v>
      </c>
    </row>
    <row r="2774" spans="1:6" x14ac:dyDescent="0.25">
      <c r="A2774" s="377" t="s">
        <v>17464</v>
      </c>
      <c r="B2774" s="378">
        <v>88841</v>
      </c>
      <c r="C2774" s="339" t="s">
        <v>676</v>
      </c>
      <c r="D2774" s="378" t="s">
        <v>569</v>
      </c>
      <c r="E2774" s="441">
        <v>62.84</v>
      </c>
      <c r="F2774" s="442">
        <v>0</v>
      </c>
    </row>
    <row r="2775" spans="1:6" x14ac:dyDescent="0.25">
      <c r="A2775" s="377" t="s">
        <v>17464</v>
      </c>
      <c r="B2775" s="378">
        <v>88842</v>
      </c>
      <c r="C2775" s="339" t="s">
        <v>677</v>
      </c>
      <c r="D2775" s="378" t="s">
        <v>569</v>
      </c>
      <c r="E2775" s="441">
        <v>79.400000000000006</v>
      </c>
      <c r="F2775" s="442">
        <v>0</v>
      </c>
    </row>
    <row r="2776" spans="1:6" x14ac:dyDescent="0.25">
      <c r="A2776" s="377" t="s">
        <v>17464</v>
      </c>
      <c r="B2776" s="378">
        <v>89009</v>
      </c>
      <c r="C2776" s="339" t="s">
        <v>688</v>
      </c>
      <c r="D2776" s="378" t="s">
        <v>569</v>
      </c>
      <c r="E2776" s="441">
        <v>43.54</v>
      </c>
      <c r="F2776" s="442">
        <v>0</v>
      </c>
    </row>
    <row r="2777" spans="1:6" x14ac:dyDescent="0.25">
      <c r="A2777" s="377" t="s">
        <v>17464</v>
      </c>
      <c r="B2777" s="378">
        <v>89010</v>
      </c>
      <c r="C2777" s="339" t="s">
        <v>689</v>
      </c>
      <c r="D2777" s="378" t="s">
        <v>569</v>
      </c>
      <c r="E2777" s="441">
        <v>19.18</v>
      </c>
      <c r="F2777" s="442">
        <v>0</v>
      </c>
    </row>
    <row r="2778" spans="1:6" x14ac:dyDescent="0.25">
      <c r="A2778" s="377" t="s">
        <v>17464</v>
      </c>
      <c r="B2778" s="378">
        <v>53810</v>
      </c>
      <c r="C2778" s="339" t="s">
        <v>634</v>
      </c>
      <c r="D2778" s="378" t="s">
        <v>569</v>
      </c>
      <c r="E2778" s="441">
        <v>77.84</v>
      </c>
      <c r="F2778" s="442">
        <v>0</v>
      </c>
    </row>
    <row r="2779" spans="1:6" x14ac:dyDescent="0.25">
      <c r="A2779" s="377" t="s">
        <v>17464</v>
      </c>
      <c r="B2779" s="378">
        <v>5721</v>
      </c>
      <c r="C2779" s="339" t="s">
        <v>589</v>
      </c>
      <c r="D2779" s="378" t="s">
        <v>569</v>
      </c>
      <c r="E2779" s="441">
        <v>95.27</v>
      </c>
      <c r="F2779" s="442">
        <v>0</v>
      </c>
    </row>
    <row r="2780" spans="1:6" x14ac:dyDescent="0.25">
      <c r="A2780" s="377" t="s">
        <v>17464</v>
      </c>
      <c r="B2780" s="378">
        <v>89017</v>
      </c>
      <c r="C2780" s="339" t="s">
        <v>696</v>
      </c>
      <c r="D2780" s="378" t="s">
        <v>569</v>
      </c>
      <c r="E2780" s="441">
        <v>43.27</v>
      </c>
      <c r="F2780" s="442">
        <v>0</v>
      </c>
    </row>
    <row r="2781" spans="1:6" x14ac:dyDescent="0.25">
      <c r="A2781" s="377" t="s">
        <v>17464</v>
      </c>
      <c r="B2781" s="378">
        <v>89018</v>
      </c>
      <c r="C2781" s="339" t="s">
        <v>697</v>
      </c>
      <c r="D2781" s="378" t="s">
        <v>569</v>
      </c>
      <c r="E2781" s="441">
        <v>19.059999999999999</v>
      </c>
      <c r="F2781" s="442">
        <v>0</v>
      </c>
    </row>
    <row r="2782" spans="1:6" x14ac:dyDescent="0.25">
      <c r="A2782" s="377" t="s">
        <v>17464</v>
      </c>
      <c r="B2782" s="378">
        <v>53806</v>
      </c>
      <c r="C2782" s="339" t="s">
        <v>633</v>
      </c>
      <c r="D2782" s="378" t="s">
        <v>569</v>
      </c>
      <c r="E2782" s="441">
        <v>77.36</v>
      </c>
      <c r="F2782" s="442">
        <v>0</v>
      </c>
    </row>
    <row r="2783" spans="1:6" x14ac:dyDescent="0.25">
      <c r="A2783" s="377" t="s">
        <v>17464</v>
      </c>
      <c r="B2783" s="378">
        <v>5718</v>
      </c>
      <c r="C2783" s="339" t="s">
        <v>588</v>
      </c>
      <c r="D2783" s="378" t="s">
        <v>569</v>
      </c>
      <c r="E2783" s="441">
        <v>107.98</v>
      </c>
      <c r="F2783" s="442">
        <v>0</v>
      </c>
    </row>
    <row r="2784" spans="1:6" x14ac:dyDescent="0.25">
      <c r="A2784" s="377" t="s">
        <v>17464</v>
      </c>
      <c r="B2784" s="378">
        <v>89013</v>
      </c>
      <c r="C2784" s="339" t="s">
        <v>692</v>
      </c>
      <c r="D2784" s="378" t="s">
        <v>569</v>
      </c>
      <c r="E2784" s="441">
        <v>142.61000000000001</v>
      </c>
      <c r="F2784" s="442">
        <v>0</v>
      </c>
    </row>
    <row r="2785" spans="1:6" x14ac:dyDescent="0.25">
      <c r="A2785" s="377" t="s">
        <v>17464</v>
      </c>
      <c r="B2785" s="378">
        <v>89014</v>
      </c>
      <c r="C2785" s="339" t="s">
        <v>693</v>
      </c>
      <c r="D2785" s="378" t="s">
        <v>569</v>
      </c>
      <c r="E2785" s="441">
        <v>62.82</v>
      </c>
      <c r="F2785" s="442">
        <v>0</v>
      </c>
    </row>
    <row r="2786" spans="1:6" x14ac:dyDescent="0.25">
      <c r="A2786" s="377" t="s">
        <v>17464</v>
      </c>
      <c r="B2786" s="378">
        <v>53814</v>
      </c>
      <c r="C2786" s="339" t="s">
        <v>635</v>
      </c>
      <c r="D2786" s="378" t="s">
        <v>569</v>
      </c>
      <c r="E2786" s="441">
        <v>254.96</v>
      </c>
      <c r="F2786" s="442">
        <v>0</v>
      </c>
    </row>
    <row r="2787" spans="1:6" x14ac:dyDescent="0.25">
      <c r="A2787" s="377" t="s">
        <v>17464</v>
      </c>
      <c r="B2787" s="378">
        <v>5722</v>
      </c>
      <c r="C2787" s="339" t="s">
        <v>590</v>
      </c>
      <c r="D2787" s="378" t="s">
        <v>569</v>
      </c>
      <c r="E2787" s="441">
        <v>220.33</v>
      </c>
      <c r="F2787" s="442">
        <v>0</v>
      </c>
    </row>
    <row r="2788" spans="1:6" x14ac:dyDescent="0.25">
      <c r="A2788" s="377" t="s">
        <v>17464</v>
      </c>
      <c r="B2788" s="378">
        <v>96015</v>
      </c>
      <c r="C2788" s="339" t="s">
        <v>972</v>
      </c>
      <c r="D2788" s="378" t="s">
        <v>569</v>
      </c>
      <c r="E2788" s="441">
        <v>21.17</v>
      </c>
      <c r="F2788" s="442">
        <v>0</v>
      </c>
    </row>
    <row r="2789" spans="1:6" x14ac:dyDescent="0.25">
      <c r="A2789" s="377" t="s">
        <v>17464</v>
      </c>
      <c r="B2789" s="378">
        <v>96016</v>
      </c>
      <c r="C2789" s="339" t="s">
        <v>973</v>
      </c>
      <c r="D2789" s="378" t="s">
        <v>569</v>
      </c>
      <c r="E2789" s="441">
        <v>5.67</v>
      </c>
      <c r="F2789" s="442">
        <v>0</v>
      </c>
    </row>
    <row r="2790" spans="1:6" x14ac:dyDescent="0.25">
      <c r="A2790" s="377" t="s">
        <v>17464</v>
      </c>
      <c r="B2790" s="378">
        <v>96018</v>
      </c>
      <c r="C2790" s="339" t="s">
        <v>974</v>
      </c>
      <c r="D2790" s="378" t="s">
        <v>569</v>
      </c>
      <c r="E2790" s="441">
        <v>23.16</v>
      </c>
      <c r="F2790" s="442">
        <v>0</v>
      </c>
    </row>
    <row r="2791" spans="1:6" x14ac:dyDescent="0.25">
      <c r="A2791" s="377" t="s">
        <v>17464</v>
      </c>
      <c r="B2791" s="378">
        <v>96019</v>
      </c>
      <c r="C2791" s="339" t="s">
        <v>975</v>
      </c>
      <c r="D2791" s="378" t="s">
        <v>569</v>
      </c>
      <c r="E2791" s="441">
        <v>98.25</v>
      </c>
      <c r="F2791" s="442">
        <v>0</v>
      </c>
    </row>
    <row r="2792" spans="1:6" x14ac:dyDescent="0.25">
      <c r="A2792" s="377" t="s">
        <v>17464</v>
      </c>
      <c r="B2792" s="378">
        <v>96008</v>
      </c>
      <c r="C2792" s="339" t="s">
        <v>968</v>
      </c>
      <c r="D2792" s="378" t="s">
        <v>569</v>
      </c>
      <c r="E2792" s="441">
        <v>21.36</v>
      </c>
      <c r="F2792" s="442">
        <v>0</v>
      </c>
    </row>
    <row r="2793" spans="1:6" x14ac:dyDescent="0.25">
      <c r="A2793" s="377" t="s">
        <v>17464</v>
      </c>
      <c r="B2793" s="378">
        <v>96009</v>
      </c>
      <c r="C2793" s="339" t="s">
        <v>969</v>
      </c>
      <c r="D2793" s="378" t="s">
        <v>569</v>
      </c>
      <c r="E2793" s="441">
        <v>5.72</v>
      </c>
      <c r="F2793" s="442">
        <v>0</v>
      </c>
    </row>
    <row r="2794" spans="1:6" x14ac:dyDescent="0.25">
      <c r="A2794" s="377" t="s">
        <v>17464</v>
      </c>
      <c r="B2794" s="378">
        <v>96011</v>
      </c>
      <c r="C2794" s="339" t="s">
        <v>970</v>
      </c>
      <c r="D2794" s="378" t="s">
        <v>569</v>
      </c>
      <c r="E2794" s="441">
        <v>23.38</v>
      </c>
      <c r="F2794" s="442">
        <v>0</v>
      </c>
    </row>
    <row r="2795" spans="1:6" x14ac:dyDescent="0.25">
      <c r="A2795" s="377" t="s">
        <v>17464</v>
      </c>
      <c r="B2795" s="378">
        <v>96012</v>
      </c>
      <c r="C2795" s="339" t="s">
        <v>971</v>
      </c>
      <c r="D2795" s="378" t="s">
        <v>569</v>
      </c>
      <c r="E2795" s="441">
        <v>98.25</v>
      </c>
      <c r="F2795" s="442">
        <v>0</v>
      </c>
    </row>
    <row r="2796" spans="1:6" x14ac:dyDescent="0.25">
      <c r="A2796" s="377" t="s">
        <v>17464</v>
      </c>
      <c r="B2796" s="378">
        <v>96023</v>
      </c>
      <c r="C2796" s="339" t="s">
        <v>976</v>
      </c>
      <c r="D2796" s="378" t="s">
        <v>569</v>
      </c>
      <c r="E2796" s="441">
        <v>16.39</v>
      </c>
      <c r="F2796" s="442">
        <v>0</v>
      </c>
    </row>
    <row r="2797" spans="1:6" x14ac:dyDescent="0.25">
      <c r="A2797" s="377" t="s">
        <v>17464</v>
      </c>
      <c r="B2797" s="378">
        <v>96024</v>
      </c>
      <c r="C2797" s="339" t="s">
        <v>977</v>
      </c>
      <c r="D2797" s="378" t="s">
        <v>569</v>
      </c>
      <c r="E2797" s="441">
        <v>4.3899999999999997</v>
      </c>
      <c r="F2797" s="442">
        <v>0</v>
      </c>
    </row>
    <row r="2798" spans="1:6" x14ac:dyDescent="0.25">
      <c r="A2798" s="377" t="s">
        <v>17464</v>
      </c>
      <c r="B2798" s="378">
        <v>96026</v>
      </c>
      <c r="C2798" s="339" t="s">
        <v>978</v>
      </c>
      <c r="D2798" s="378" t="s">
        <v>569</v>
      </c>
      <c r="E2798" s="441">
        <v>17.920000000000002</v>
      </c>
      <c r="F2798" s="442">
        <v>0</v>
      </c>
    </row>
    <row r="2799" spans="1:6" x14ac:dyDescent="0.25">
      <c r="A2799" s="377" t="s">
        <v>17464</v>
      </c>
      <c r="B2799" s="378">
        <v>96027</v>
      </c>
      <c r="C2799" s="339" t="s">
        <v>979</v>
      </c>
      <c r="D2799" s="378" t="s">
        <v>569</v>
      </c>
      <c r="E2799" s="441">
        <v>68.459999999999994</v>
      </c>
      <c r="F2799" s="442">
        <v>0</v>
      </c>
    </row>
    <row r="2800" spans="1:6" x14ac:dyDescent="0.25">
      <c r="A2800" s="377" t="s">
        <v>17464</v>
      </c>
      <c r="B2800" s="378">
        <v>96053</v>
      </c>
      <c r="C2800" s="339" t="s">
        <v>985</v>
      </c>
      <c r="D2800" s="378" t="s">
        <v>569</v>
      </c>
      <c r="E2800" s="441">
        <v>16.579999999999998</v>
      </c>
      <c r="F2800" s="442">
        <v>0</v>
      </c>
    </row>
    <row r="2801" spans="1:6" x14ac:dyDescent="0.25">
      <c r="A2801" s="377" t="s">
        <v>17464</v>
      </c>
      <c r="B2801" s="378">
        <v>96055</v>
      </c>
      <c r="C2801" s="339" t="s">
        <v>987</v>
      </c>
      <c r="D2801" s="378" t="s">
        <v>569</v>
      </c>
      <c r="E2801" s="441">
        <v>4.4400000000000004</v>
      </c>
      <c r="F2801" s="442">
        <v>0</v>
      </c>
    </row>
    <row r="2802" spans="1:6" x14ac:dyDescent="0.25">
      <c r="A2802" s="377" t="s">
        <v>17464</v>
      </c>
      <c r="B2802" s="378">
        <v>96056</v>
      </c>
      <c r="C2802" s="339" t="s">
        <v>988</v>
      </c>
      <c r="D2802" s="378" t="s">
        <v>569</v>
      </c>
      <c r="E2802" s="441">
        <v>18.14</v>
      </c>
      <c r="F2802" s="442">
        <v>0</v>
      </c>
    </row>
    <row r="2803" spans="1:6" x14ac:dyDescent="0.25">
      <c r="A2803" s="377" t="s">
        <v>17464</v>
      </c>
      <c r="B2803" s="378">
        <v>96057</v>
      </c>
      <c r="C2803" s="339" t="s">
        <v>989</v>
      </c>
      <c r="D2803" s="378" t="s">
        <v>569</v>
      </c>
      <c r="E2803" s="441">
        <v>68.459999999999994</v>
      </c>
      <c r="F2803" s="442">
        <v>0</v>
      </c>
    </row>
    <row r="2804" spans="1:6" x14ac:dyDescent="0.25">
      <c r="A2804" s="377" t="s">
        <v>17464</v>
      </c>
      <c r="B2804" s="378">
        <v>7063</v>
      </c>
      <c r="C2804" s="339" t="s">
        <v>623</v>
      </c>
      <c r="D2804" s="378" t="s">
        <v>569</v>
      </c>
      <c r="E2804" s="441">
        <v>17.91</v>
      </c>
      <c r="F2804" s="442">
        <v>0</v>
      </c>
    </row>
    <row r="2805" spans="1:6" x14ac:dyDescent="0.25">
      <c r="A2805" s="377" t="s">
        <v>17464</v>
      </c>
      <c r="B2805" s="378">
        <v>7064</v>
      </c>
      <c r="C2805" s="339" t="s">
        <v>624</v>
      </c>
      <c r="D2805" s="378" t="s">
        <v>569</v>
      </c>
      <c r="E2805" s="441">
        <v>4.84</v>
      </c>
      <c r="F2805" s="442">
        <v>0</v>
      </c>
    </row>
    <row r="2806" spans="1:6" x14ac:dyDescent="0.25">
      <c r="A2806" s="377" t="s">
        <v>17464</v>
      </c>
      <c r="B2806" s="378">
        <v>7065</v>
      </c>
      <c r="C2806" s="339" t="s">
        <v>625</v>
      </c>
      <c r="D2806" s="378" t="s">
        <v>569</v>
      </c>
      <c r="E2806" s="441">
        <v>19.600000000000001</v>
      </c>
      <c r="F2806" s="442">
        <v>0</v>
      </c>
    </row>
    <row r="2807" spans="1:6" x14ac:dyDescent="0.25">
      <c r="A2807" s="377" t="s">
        <v>17464</v>
      </c>
      <c r="B2807" s="378">
        <v>7066</v>
      </c>
      <c r="C2807" s="339" t="s">
        <v>626</v>
      </c>
      <c r="D2807" s="378" t="s">
        <v>569</v>
      </c>
      <c r="E2807" s="441">
        <v>98.25</v>
      </c>
      <c r="F2807" s="442">
        <v>0</v>
      </c>
    </row>
    <row r="2808" spans="1:6" x14ac:dyDescent="0.25">
      <c r="A2808" s="377" t="s">
        <v>17464</v>
      </c>
      <c r="B2808" s="378">
        <v>89033</v>
      </c>
      <c r="C2808" s="339" t="s">
        <v>700</v>
      </c>
      <c r="D2808" s="378" t="s">
        <v>569</v>
      </c>
      <c r="E2808" s="441">
        <v>13.13</v>
      </c>
      <c r="F2808" s="442">
        <v>0</v>
      </c>
    </row>
    <row r="2809" spans="1:6" x14ac:dyDescent="0.25">
      <c r="A2809" s="377" t="s">
        <v>17464</v>
      </c>
      <c r="B2809" s="378">
        <v>89034</v>
      </c>
      <c r="C2809" s="339" t="s">
        <v>701</v>
      </c>
      <c r="D2809" s="378" t="s">
        <v>569</v>
      </c>
      <c r="E2809" s="441">
        <v>3.52</v>
      </c>
      <c r="F2809" s="442">
        <v>0</v>
      </c>
    </row>
    <row r="2810" spans="1:6" x14ac:dyDescent="0.25">
      <c r="A2810" s="377" t="s">
        <v>17464</v>
      </c>
      <c r="B2810" s="378">
        <v>5714</v>
      </c>
      <c r="C2810" s="339" t="s">
        <v>586</v>
      </c>
      <c r="D2810" s="378" t="s">
        <v>569</v>
      </c>
      <c r="E2810" s="441">
        <v>14.36</v>
      </c>
      <c r="F2810" s="442">
        <v>0</v>
      </c>
    </row>
    <row r="2811" spans="1:6" x14ac:dyDescent="0.25">
      <c r="A2811" s="377" t="s">
        <v>17464</v>
      </c>
      <c r="B2811" s="378">
        <v>5715</v>
      </c>
      <c r="C2811" s="339" t="s">
        <v>587</v>
      </c>
      <c r="D2811" s="378" t="s">
        <v>569</v>
      </c>
      <c r="E2811" s="441">
        <v>68.459999999999994</v>
      </c>
      <c r="F2811" s="442">
        <v>0</v>
      </c>
    </row>
    <row r="2812" spans="1:6" x14ac:dyDescent="0.25">
      <c r="A2812" s="377" t="s">
        <v>17464</v>
      </c>
      <c r="B2812" s="378">
        <v>102906</v>
      </c>
      <c r="C2812" s="339" t="s">
        <v>17666</v>
      </c>
      <c r="D2812" s="378" t="s">
        <v>569</v>
      </c>
      <c r="E2812" s="441">
        <v>0</v>
      </c>
      <c r="F2812" s="442"/>
    </row>
    <row r="2813" spans="1:6" x14ac:dyDescent="0.25">
      <c r="A2813" s="377" t="s">
        <v>17464</v>
      </c>
      <c r="B2813" s="378">
        <v>102907</v>
      </c>
      <c r="C2813" s="339" t="s">
        <v>17667</v>
      </c>
      <c r="D2813" s="378" t="s">
        <v>569</v>
      </c>
      <c r="E2813" s="441">
        <v>0</v>
      </c>
      <c r="F2813" s="442"/>
    </row>
    <row r="2814" spans="1:6" x14ac:dyDescent="0.25">
      <c r="A2814" s="377" t="s">
        <v>17464</v>
      </c>
      <c r="B2814" s="378">
        <v>102908</v>
      </c>
      <c r="C2814" s="339" t="s">
        <v>17668</v>
      </c>
      <c r="D2814" s="378" t="s">
        <v>569</v>
      </c>
      <c r="E2814" s="441">
        <v>0</v>
      </c>
      <c r="F2814" s="442"/>
    </row>
    <row r="2815" spans="1:6" x14ac:dyDescent="0.25">
      <c r="A2815" s="377" t="s">
        <v>17464</v>
      </c>
      <c r="B2815" s="378">
        <v>102909</v>
      </c>
      <c r="C2815" s="339" t="s">
        <v>14348</v>
      </c>
      <c r="D2815" s="378" t="s">
        <v>569</v>
      </c>
      <c r="E2815" s="441">
        <v>3.59</v>
      </c>
      <c r="F2815" s="442">
        <v>0</v>
      </c>
    </row>
    <row r="2816" spans="1:6" x14ac:dyDescent="0.25">
      <c r="A2816" s="377" t="s">
        <v>17464</v>
      </c>
      <c r="B2816" s="378">
        <v>93435</v>
      </c>
      <c r="C2816" s="339" t="s">
        <v>14328</v>
      </c>
      <c r="D2816" s="378" t="s">
        <v>569</v>
      </c>
      <c r="E2816" s="441">
        <v>9.1999999999999993</v>
      </c>
      <c r="F2816" s="442">
        <v>0</v>
      </c>
    </row>
    <row r="2817" spans="1:6" x14ac:dyDescent="0.25">
      <c r="A2817" s="377" t="s">
        <v>17464</v>
      </c>
      <c r="B2817" s="378">
        <v>93436</v>
      </c>
      <c r="C2817" s="339" t="s">
        <v>14329</v>
      </c>
      <c r="D2817" s="378" t="s">
        <v>569</v>
      </c>
      <c r="E2817" s="441">
        <v>2.83</v>
      </c>
      <c r="F2817" s="442">
        <v>0</v>
      </c>
    </row>
    <row r="2818" spans="1:6" x14ac:dyDescent="0.25">
      <c r="A2818" s="377" t="s">
        <v>17464</v>
      </c>
      <c r="B2818" s="378">
        <v>93437</v>
      </c>
      <c r="C2818" s="339" t="s">
        <v>14330</v>
      </c>
      <c r="D2818" s="378" t="s">
        <v>569</v>
      </c>
      <c r="E2818" s="441">
        <v>10.06</v>
      </c>
      <c r="F2818" s="442">
        <v>0</v>
      </c>
    </row>
    <row r="2819" spans="1:6" x14ac:dyDescent="0.25">
      <c r="A2819" s="377" t="s">
        <v>17464</v>
      </c>
      <c r="B2819" s="378">
        <v>93438</v>
      </c>
      <c r="C2819" s="339" t="s">
        <v>14331</v>
      </c>
      <c r="D2819" s="378" t="s">
        <v>569</v>
      </c>
      <c r="E2819" s="441">
        <v>114.12</v>
      </c>
      <c r="F2819" s="442">
        <v>0</v>
      </c>
    </row>
    <row r="2820" spans="1:6" x14ac:dyDescent="0.25">
      <c r="A2820" s="377" t="s">
        <v>17464</v>
      </c>
      <c r="B2820" s="378">
        <v>100643</v>
      </c>
      <c r="C2820" s="339" t="s">
        <v>998</v>
      </c>
      <c r="D2820" s="378" t="s">
        <v>569</v>
      </c>
      <c r="E2820" s="441">
        <v>412.54</v>
      </c>
      <c r="F2820" s="442">
        <v>0</v>
      </c>
    </row>
    <row r="2821" spans="1:6" x14ac:dyDescent="0.25">
      <c r="A2821" s="377" t="s">
        <v>17464</v>
      </c>
      <c r="B2821" s="378">
        <v>100644</v>
      </c>
      <c r="C2821" s="339" t="s">
        <v>999</v>
      </c>
      <c r="D2821" s="378" t="s">
        <v>569</v>
      </c>
      <c r="E2821" s="441">
        <v>145.41999999999999</v>
      </c>
      <c r="F2821" s="442">
        <v>0</v>
      </c>
    </row>
    <row r="2822" spans="1:6" x14ac:dyDescent="0.25">
      <c r="A2822" s="377" t="s">
        <v>17464</v>
      </c>
      <c r="B2822" s="378">
        <v>100645</v>
      </c>
      <c r="C2822" s="339" t="s">
        <v>1000</v>
      </c>
      <c r="D2822" s="378" t="s">
        <v>569</v>
      </c>
      <c r="E2822" s="441">
        <v>663.17</v>
      </c>
      <c r="F2822" s="442">
        <v>0</v>
      </c>
    </row>
    <row r="2823" spans="1:6" x14ac:dyDescent="0.25">
      <c r="A2823" s="377" t="s">
        <v>17464</v>
      </c>
      <c r="B2823" s="378">
        <v>100646</v>
      </c>
      <c r="C2823" s="339" t="s">
        <v>1001</v>
      </c>
      <c r="D2823" s="378" t="s">
        <v>569</v>
      </c>
      <c r="E2823" s="441">
        <v>5472</v>
      </c>
      <c r="F2823" s="442">
        <v>0</v>
      </c>
    </row>
    <row r="2824" spans="1:6" x14ac:dyDescent="0.25">
      <c r="A2824" s="377" t="s">
        <v>17464</v>
      </c>
      <c r="B2824" s="378">
        <v>95116</v>
      </c>
      <c r="C2824" s="339" t="s">
        <v>931</v>
      </c>
      <c r="D2824" s="378" t="s">
        <v>569</v>
      </c>
      <c r="E2824" s="441">
        <v>32.549999999999997</v>
      </c>
      <c r="F2824" s="442">
        <v>0</v>
      </c>
    </row>
    <row r="2825" spans="1:6" x14ac:dyDescent="0.25">
      <c r="A2825" s="377" t="s">
        <v>17464</v>
      </c>
      <c r="B2825" s="378">
        <v>95117</v>
      </c>
      <c r="C2825" s="339" t="s">
        <v>932</v>
      </c>
      <c r="D2825" s="378" t="s">
        <v>569</v>
      </c>
      <c r="E2825" s="441">
        <v>10.039999999999999</v>
      </c>
      <c r="F2825" s="442">
        <v>0</v>
      </c>
    </row>
    <row r="2826" spans="1:6" x14ac:dyDescent="0.25">
      <c r="A2826" s="377" t="s">
        <v>17464</v>
      </c>
      <c r="B2826" s="378">
        <v>53794</v>
      </c>
      <c r="C2826" s="339" t="s">
        <v>630</v>
      </c>
      <c r="D2826" s="378" t="s">
        <v>569</v>
      </c>
      <c r="E2826" s="441">
        <v>35.619999999999997</v>
      </c>
      <c r="F2826" s="442">
        <v>0</v>
      </c>
    </row>
    <row r="2827" spans="1:6" x14ac:dyDescent="0.25">
      <c r="A2827" s="377" t="s">
        <v>17464</v>
      </c>
      <c r="B2827" s="378">
        <v>5703</v>
      </c>
      <c r="C2827" s="339" t="s">
        <v>581</v>
      </c>
      <c r="D2827" s="378" t="s">
        <v>569</v>
      </c>
      <c r="E2827" s="441">
        <v>20.94</v>
      </c>
      <c r="F2827" s="442">
        <v>0</v>
      </c>
    </row>
    <row r="2828" spans="1:6" x14ac:dyDescent="0.25">
      <c r="A2828" s="377" t="s">
        <v>17464</v>
      </c>
      <c r="B2828" s="378">
        <v>106089</v>
      </c>
      <c r="C2828" s="339" t="s">
        <v>20059</v>
      </c>
      <c r="D2828" s="378" t="s">
        <v>569</v>
      </c>
      <c r="E2828" s="441">
        <v>51.85</v>
      </c>
      <c r="F2828" s="442">
        <v>0</v>
      </c>
    </row>
    <row r="2829" spans="1:6" x14ac:dyDescent="0.25">
      <c r="A2829" s="377" t="s">
        <v>17464</v>
      </c>
      <c r="B2829" s="378">
        <v>106092</v>
      </c>
      <c r="C2829" s="339" t="s">
        <v>20060</v>
      </c>
      <c r="D2829" s="378" t="s">
        <v>569</v>
      </c>
      <c r="E2829" s="441">
        <v>8.6</v>
      </c>
      <c r="F2829" s="442">
        <v>0</v>
      </c>
    </row>
    <row r="2830" spans="1:6" x14ac:dyDescent="0.25">
      <c r="A2830" s="377" t="s">
        <v>17464</v>
      </c>
      <c r="B2830" s="378">
        <v>106090</v>
      </c>
      <c r="C2830" s="339" t="s">
        <v>20061</v>
      </c>
      <c r="D2830" s="378" t="s">
        <v>569</v>
      </c>
      <c r="E2830" s="441">
        <v>21.31</v>
      </c>
      <c r="F2830" s="442">
        <v>0</v>
      </c>
    </row>
    <row r="2831" spans="1:6" x14ac:dyDescent="0.25">
      <c r="A2831" s="377" t="s">
        <v>17464</v>
      </c>
      <c r="B2831" s="378">
        <v>106091</v>
      </c>
      <c r="C2831" s="339" t="s">
        <v>20062</v>
      </c>
      <c r="D2831" s="378" t="s">
        <v>569</v>
      </c>
      <c r="E2831" s="441">
        <v>97.21</v>
      </c>
      <c r="F2831" s="442">
        <v>0</v>
      </c>
    </row>
    <row r="2832" spans="1:6" x14ac:dyDescent="0.25">
      <c r="A2832" s="377" t="s">
        <v>17464</v>
      </c>
      <c r="B2832" s="378">
        <v>106093</v>
      </c>
      <c r="C2832" s="339" t="s">
        <v>20063</v>
      </c>
      <c r="D2832" s="378" t="s">
        <v>569</v>
      </c>
      <c r="E2832" s="441">
        <v>127.98</v>
      </c>
      <c r="F2832" s="442">
        <v>0</v>
      </c>
    </row>
    <row r="2833" spans="1:6" x14ac:dyDescent="0.25">
      <c r="A2833" s="377" t="s">
        <v>17464</v>
      </c>
      <c r="B2833" s="378">
        <v>100637</v>
      </c>
      <c r="C2833" s="339" t="s">
        <v>994</v>
      </c>
      <c r="D2833" s="378" t="s">
        <v>569</v>
      </c>
      <c r="E2833" s="441">
        <v>201.34</v>
      </c>
      <c r="F2833" s="442">
        <v>0</v>
      </c>
    </row>
    <row r="2834" spans="1:6" x14ac:dyDescent="0.25">
      <c r="A2834" s="377" t="s">
        <v>17464</v>
      </c>
      <c r="B2834" s="378">
        <v>100638</v>
      </c>
      <c r="C2834" s="339" t="s">
        <v>995</v>
      </c>
      <c r="D2834" s="378" t="s">
        <v>569</v>
      </c>
      <c r="E2834" s="441">
        <v>61.89</v>
      </c>
      <c r="F2834" s="442">
        <v>0</v>
      </c>
    </row>
    <row r="2835" spans="1:6" x14ac:dyDescent="0.25">
      <c r="A2835" s="377" t="s">
        <v>17464</v>
      </c>
      <c r="B2835" s="378">
        <v>100639</v>
      </c>
      <c r="C2835" s="339" t="s">
        <v>996</v>
      </c>
      <c r="D2835" s="378" t="s">
        <v>569</v>
      </c>
      <c r="E2835" s="441">
        <v>251.87</v>
      </c>
      <c r="F2835" s="442">
        <v>0</v>
      </c>
    </row>
    <row r="2836" spans="1:6" x14ac:dyDescent="0.25">
      <c r="A2836" s="377" t="s">
        <v>17464</v>
      </c>
      <c r="B2836" s="378">
        <v>100640</v>
      </c>
      <c r="C2836" s="339" t="s">
        <v>997</v>
      </c>
      <c r="D2836" s="378" t="s">
        <v>569</v>
      </c>
      <c r="E2836" s="441">
        <v>4377.6000000000004</v>
      </c>
      <c r="F2836" s="442">
        <v>0</v>
      </c>
    </row>
    <row r="2837" spans="1:6" x14ac:dyDescent="0.25">
      <c r="A2837" s="377" t="s">
        <v>17464</v>
      </c>
      <c r="B2837" s="378">
        <v>93429</v>
      </c>
      <c r="C2837" s="339" t="s">
        <v>14324</v>
      </c>
      <c r="D2837" s="378" t="s">
        <v>569</v>
      </c>
      <c r="E2837" s="441">
        <v>163.91</v>
      </c>
      <c r="F2837" s="442">
        <v>0</v>
      </c>
    </row>
    <row r="2838" spans="1:6" x14ac:dyDescent="0.25">
      <c r="A2838" s="377" t="s">
        <v>17464</v>
      </c>
      <c r="B2838" s="378">
        <v>93430</v>
      </c>
      <c r="C2838" s="339" t="s">
        <v>14325</v>
      </c>
      <c r="D2838" s="378" t="s">
        <v>569</v>
      </c>
      <c r="E2838" s="441">
        <v>50.38</v>
      </c>
      <c r="F2838" s="442">
        <v>0</v>
      </c>
    </row>
    <row r="2839" spans="1:6" x14ac:dyDescent="0.25">
      <c r="A2839" s="377" t="s">
        <v>17464</v>
      </c>
      <c r="B2839" s="378">
        <v>93431</v>
      </c>
      <c r="C2839" s="339" t="s">
        <v>14326</v>
      </c>
      <c r="D2839" s="378" t="s">
        <v>569</v>
      </c>
      <c r="E2839" s="441">
        <v>205.05</v>
      </c>
      <c r="F2839" s="442">
        <v>0</v>
      </c>
    </row>
    <row r="2840" spans="1:6" x14ac:dyDescent="0.25">
      <c r="A2840" s="377" t="s">
        <v>17464</v>
      </c>
      <c r="B2840" s="378">
        <v>93432</v>
      </c>
      <c r="C2840" s="339" t="s">
        <v>14327</v>
      </c>
      <c r="D2840" s="378" t="s">
        <v>569</v>
      </c>
      <c r="E2840" s="441">
        <v>2188.8000000000002</v>
      </c>
      <c r="F2840" s="442">
        <v>0</v>
      </c>
    </row>
    <row r="2841" spans="1:6" x14ac:dyDescent="0.25">
      <c r="A2841" s="377" t="s">
        <v>17464</v>
      </c>
      <c r="B2841" s="378">
        <v>95118</v>
      </c>
      <c r="C2841" s="339" t="s">
        <v>933</v>
      </c>
      <c r="D2841" s="378" t="s">
        <v>569</v>
      </c>
      <c r="E2841" s="441">
        <v>75.17</v>
      </c>
      <c r="F2841" s="442">
        <v>0</v>
      </c>
    </row>
    <row r="2842" spans="1:6" x14ac:dyDescent="0.25">
      <c r="A2842" s="377" t="s">
        <v>17464</v>
      </c>
      <c r="B2842" s="378">
        <v>95119</v>
      </c>
      <c r="C2842" s="339" t="s">
        <v>934</v>
      </c>
      <c r="D2842" s="378" t="s">
        <v>569</v>
      </c>
      <c r="E2842" s="441">
        <v>23.19</v>
      </c>
      <c r="F2842" s="442">
        <v>0</v>
      </c>
    </row>
    <row r="2843" spans="1:6" x14ac:dyDescent="0.25">
      <c r="A2843" s="377" t="s">
        <v>17464</v>
      </c>
      <c r="B2843" s="378">
        <v>5707</v>
      </c>
      <c r="C2843" s="339" t="s">
        <v>583</v>
      </c>
      <c r="D2843" s="378" t="s">
        <v>569</v>
      </c>
      <c r="E2843" s="441">
        <v>82.25</v>
      </c>
      <c r="F2843" s="442">
        <v>0</v>
      </c>
    </row>
    <row r="2844" spans="1:6" x14ac:dyDescent="0.25">
      <c r="A2844" s="377" t="s">
        <v>17464</v>
      </c>
      <c r="B2844" s="378">
        <v>95120</v>
      </c>
      <c r="C2844" s="339" t="s">
        <v>935</v>
      </c>
      <c r="D2844" s="378" t="s">
        <v>569</v>
      </c>
      <c r="E2844" s="441">
        <v>56.1</v>
      </c>
      <c r="F2844" s="442">
        <v>0</v>
      </c>
    </row>
    <row r="2845" spans="1:6" x14ac:dyDescent="0.25">
      <c r="A2845" s="377" t="s">
        <v>17464</v>
      </c>
      <c r="B2845" s="378">
        <v>103657</v>
      </c>
      <c r="C2845" s="339" t="s">
        <v>17669</v>
      </c>
      <c r="D2845" s="378" t="s">
        <v>569</v>
      </c>
      <c r="E2845" s="441">
        <v>0</v>
      </c>
      <c r="F2845" s="442"/>
    </row>
    <row r="2846" spans="1:6" x14ac:dyDescent="0.25">
      <c r="A2846" s="377" t="s">
        <v>17464</v>
      </c>
      <c r="B2846" s="378">
        <v>103658</v>
      </c>
      <c r="C2846" s="339" t="s">
        <v>17670</v>
      </c>
      <c r="D2846" s="378" t="s">
        <v>569</v>
      </c>
      <c r="E2846" s="441">
        <v>0</v>
      </c>
      <c r="F2846" s="442"/>
    </row>
    <row r="2847" spans="1:6" x14ac:dyDescent="0.25">
      <c r="A2847" s="377" t="s">
        <v>17464</v>
      </c>
      <c r="B2847" s="378">
        <v>103659</v>
      </c>
      <c r="C2847" s="339" t="s">
        <v>17671</v>
      </c>
      <c r="D2847" s="378" t="s">
        <v>569</v>
      </c>
      <c r="E2847" s="441">
        <v>0</v>
      </c>
      <c r="F2847" s="442"/>
    </row>
    <row r="2848" spans="1:6" x14ac:dyDescent="0.25">
      <c r="A2848" s="377" t="s">
        <v>17464</v>
      </c>
      <c r="B2848" s="378">
        <v>103660</v>
      </c>
      <c r="C2848" s="339" t="s">
        <v>14364</v>
      </c>
      <c r="D2848" s="378" t="s">
        <v>569</v>
      </c>
      <c r="E2848" s="441">
        <v>11.96</v>
      </c>
      <c r="F2848" s="442">
        <v>0</v>
      </c>
    </row>
    <row r="2849" spans="1:6" x14ac:dyDescent="0.25">
      <c r="A2849" s="377" t="s">
        <v>17464</v>
      </c>
      <c r="B2849" s="378">
        <v>89015</v>
      </c>
      <c r="C2849" s="339" t="s">
        <v>694</v>
      </c>
      <c r="D2849" s="378" t="s">
        <v>569</v>
      </c>
      <c r="E2849" s="441">
        <v>3.63</v>
      </c>
      <c r="F2849" s="442">
        <v>0</v>
      </c>
    </row>
    <row r="2850" spans="1:6" x14ac:dyDescent="0.25">
      <c r="A2850" s="377" t="s">
        <v>17464</v>
      </c>
      <c r="B2850" s="378">
        <v>89016</v>
      </c>
      <c r="C2850" s="339" t="s">
        <v>695</v>
      </c>
      <c r="D2850" s="378" t="s">
        <v>569</v>
      </c>
      <c r="E2850" s="441">
        <v>0.96</v>
      </c>
      <c r="F2850" s="442">
        <v>0</v>
      </c>
    </row>
    <row r="2851" spans="1:6" x14ac:dyDescent="0.25">
      <c r="A2851" s="377" t="s">
        <v>17464</v>
      </c>
      <c r="B2851" s="378">
        <v>53804</v>
      </c>
      <c r="C2851" s="339" t="s">
        <v>632</v>
      </c>
      <c r="D2851" s="378" t="s">
        <v>569</v>
      </c>
      <c r="E2851" s="441">
        <v>4.54</v>
      </c>
      <c r="F2851" s="442">
        <v>0</v>
      </c>
    </row>
    <row r="2852" spans="1:6" x14ac:dyDescent="0.25">
      <c r="A2852" s="377" t="s">
        <v>17464</v>
      </c>
      <c r="B2852" s="378">
        <v>90582</v>
      </c>
      <c r="C2852" s="339" t="s">
        <v>755</v>
      </c>
      <c r="D2852" s="378" t="s">
        <v>569</v>
      </c>
      <c r="E2852" s="441">
        <v>0.46</v>
      </c>
      <c r="F2852" s="442">
        <v>0</v>
      </c>
    </row>
    <row r="2853" spans="1:6" x14ac:dyDescent="0.25">
      <c r="A2853" s="377" t="s">
        <v>17464</v>
      </c>
      <c r="B2853" s="378">
        <v>90583</v>
      </c>
      <c r="C2853" s="339" t="s">
        <v>756</v>
      </c>
      <c r="D2853" s="378" t="s">
        <v>569</v>
      </c>
      <c r="E2853" s="441">
        <v>0.1</v>
      </c>
      <c r="F2853" s="442">
        <v>0</v>
      </c>
    </row>
    <row r="2854" spans="1:6" x14ac:dyDescent="0.25">
      <c r="A2854" s="377" t="s">
        <v>17464</v>
      </c>
      <c r="B2854" s="378">
        <v>90584</v>
      </c>
      <c r="C2854" s="339" t="s">
        <v>757</v>
      </c>
      <c r="D2854" s="378" t="s">
        <v>569</v>
      </c>
      <c r="E2854" s="441">
        <v>0.36</v>
      </c>
      <c r="F2854" s="442">
        <v>0</v>
      </c>
    </row>
    <row r="2855" spans="1:6" x14ac:dyDescent="0.25">
      <c r="A2855" s="377" t="s">
        <v>17464</v>
      </c>
      <c r="B2855" s="378">
        <v>90585</v>
      </c>
      <c r="C2855" s="339" t="s">
        <v>758</v>
      </c>
      <c r="D2855" s="378" t="s">
        <v>569</v>
      </c>
      <c r="E2855" s="441">
        <v>0.45</v>
      </c>
      <c r="F2855" s="442">
        <v>0</v>
      </c>
    </row>
    <row r="2856" spans="1:6" x14ac:dyDescent="0.25">
      <c r="A2856" s="377" t="s">
        <v>17464</v>
      </c>
      <c r="B2856" s="378">
        <v>106380</v>
      </c>
      <c r="C2856" s="339" t="s">
        <v>20889</v>
      </c>
      <c r="D2856" s="378" t="s">
        <v>569</v>
      </c>
      <c r="E2856" s="441">
        <v>74.760000000000005</v>
      </c>
      <c r="F2856" s="442">
        <v>0</v>
      </c>
    </row>
    <row r="2857" spans="1:6" x14ac:dyDescent="0.25">
      <c r="A2857" s="377" t="s">
        <v>17464</v>
      </c>
      <c r="B2857" s="378">
        <v>106381</v>
      </c>
      <c r="C2857" s="339" t="s">
        <v>20890</v>
      </c>
      <c r="D2857" s="378" t="s">
        <v>569</v>
      </c>
      <c r="E2857" s="441">
        <v>26.35</v>
      </c>
      <c r="F2857" s="442">
        <v>0</v>
      </c>
    </row>
    <row r="2858" spans="1:6" x14ac:dyDescent="0.25">
      <c r="A2858" s="377" t="s">
        <v>17464</v>
      </c>
      <c r="B2858" s="378">
        <v>106382</v>
      </c>
      <c r="C2858" s="339" t="s">
        <v>20891</v>
      </c>
      <c r="D2858" s="378" t="s">
        <v>569</v>
      </c>
      <c r="E2858" s="441">
        <v>120.18</v>
      </c>
      <c r="F2858" s="442">
        <v>0</v>
      </c>
    </row>
    <row r="2859" spans="1:6" x14ac:dyDescent="0.25">
      <c r="A2859" s="377" t="s">
        <v>17464</v>
      </c>
      <c r="B2859" s="378">
        <v>106383</v>
      </c>
      <c r="C2859" s="339" t="s">
        <v>20892</v>
      </c>
      <c r="D2859" s="378" t="s">
        <v>569</v>
      </c>
      <c r="E2859" s="441">
        <v>94.78</v>
      </c>
      <c r="F2859" s="442">
        <v>0</v>
      </c>
    </row>
    <row r="2860" spans="1:6" x14ac:dyDescent="0.25">
      <c r="A2860" s="377" t="s">
        <v>17464</v>
      </c>
      <c r="B2860" s="378">
        <v>106376</v>
      </c>
      <c r="C2860" s="339" t="s">
        <v>20893</v>
      </c>
      <c r="D2860" s="378" t="s">
        <v>569</v>
      </c>
      <c r="E2860" s="441">
        <v>176.31</v>
      </c>
      <c r="F2860" s="442">
        <v>0</v>
      </c>
    </row>
    <row r="2861" spans="1:6" x14ac:dyDescent="0.25">
      <c r="A2861" s="377" t="s">
        <v>17464</v>
      </c>
      <c r="B2861" s="378">
        <v>106377</v>
      </c>
      <c r="C2861" s="339" t="s">
        <v>20894</v>
      </c>
      <c r="D2861" s="378" t="s">
        <v>569</v>
      </c>
      <c r="E2861" s="441">
        <v>62.14</v>
      </c>
      <c r="F2861" s="442">
        <v>0</v>
      </c>
    </row>
    <row r="2862" spans="1:6" x14ac:dyDescent="0.25">
      <c r="A2862" s="377" t="s">
        <v>17464</v>
      </c>
      <c r="B2862" s="378">
        <v>106378</v>
      </c>
      <c r="C2862" s="339" t="s">
        <v>20895</v>
      </c>
      <c r="D2862" s="378" t="s">
        <v>569</v>
      </c>
      <c r="E2862" s="441">
        <v>283.42</v>
      </c>
      <c r="F2862" s="442">
        <v>0</v>
      </c>
    </row>
    <row r="2863" spans="1:6" x14ac:dyDescent="0.25">
      <c r="A2863" s="377" t="s">
        <v>17464</v>
      </c>
      <c r="B2863" s="378">
        <v>106379</v>
      </c>
      <c r="C2863" s="339" t="s">
        <v>20896</v>
      </c>
      <c r="D2863" s="378" t="s">
        <v>569</v>
      </c>
      <c r="E2863" s="441">
        <v>115.45</v>
      </c>
      <c r="F2863" s="442">
        <v>0</v>
      </c>
    </row>
    <row r="2864" spans="1:6" x14ac:dyDescent="0.25">
      <c r="A2864" s="377" t="s">
        <v>17464</v>
      </c>
      <c r="B2864" s="378">
        <v>89240</v>
      </c>
      <c r="C2864" s="339" t="s">
        <v>722</v>
      </c>
      <c r="D2864" s="378" t="s">
        <v>569</v>
      </c>
      <c r="E2864" s="441">
        <v>90.57</v>
      </c>
      <c r="F2864" s="442">
        <v>0</v>
      </c>
    </row>
    <row r="2865" spans="1:6" x14ac:dyDescent="0.25">
      <c r="A2865" s="377" t="s">
        <v>17464</v>
      </c>
      <c r="B2865" s="378">
        <v>89241</v>
      </c>
      <c r="C2865" s="339" t="s">
        <v>723</v>
      </c>
      <c r="D2865" s="378" t="s">
        <v>569</v>
      </c>
      <c r="E2865" s="441">
        <v>31.92</v>
      </c>
      <c r="F2865" s="442">
        <v>0</v>
      </c>
    </row>
    <row r="2866" spans="1:6" x14ac:dyDescent="0.25">
      <c r="A2866" s="377" t="s">
        <v>17464</v>
      </c>
      <c r="B2866" s="378">
        <v>5710</v>
      </c>
      <c r="C2866" s="339" t="s">
        <v>584</v>
      </c>
      <c r="D2866" s="378" t="s">
        <v>569</v>
      </c>
      <c r="E2866" s="441">
        <v>145.6</v>
      </c>
      <c r="F2866" s="442">
        <v>0</v>
      </c>
    </row>
    <row r="2867" spans="1:6" x14ac:dyDescent="0.25">
      <c r="A2867" s="377" t="s">
        <v>17464</v>
      </c>
      <c r="B2867" s="378">
        <v>5711</v>
      </c>
      <c r="C2867" s="339" t="s">
        <v>585</v>
      </c>
      <c r="D2867" s="378" t="s">
        <v>569</v>
      </c>
      <c r="E2867" s="441">
        <v>90.47</v>
      </c>
      <c r="F2867" s="442">
        <v>0</v>
      </c>
    </row>
    <row r="2868" spans="1:6" x14ac:dyDescent="0.25">
      <c r="A2868" s="377" t="s">
        <v>17464</v>
      </c>
      <c r="B2868" s="378">
        <v>89253</v>
      </c>
      <c r="C2868" s="339" t="s">
        <v>728</v>
      </c>
      <c r="D2868" s="378" t="s">
        <v>569</v>
      </c>
      <c r="E2868" s="441">
        <v>74.22</v>
      </c>
      <c r="F2868" s="442">
        <v>0</v>
      </c>
    </row>
    <row r="2869" spans="1:6" x14ac:dyDescent="0.25">
      <c r="A2869" s="377" t="s">
        <v>17464</v>
      </c>
      <c r="B2869" s="378">
        <v>89254</v>
      </c>
      <c r="C2869" s="339" t="s">
        <v>729</v>
      </c>
      <c r="D2869" s="378" t="s">
        <v>569</v>
      </c>
      <c r="E2869" s="441">
        <v>26.16</v>
      </c>
      <c r="F2869" s="442">
        <v>0</v>
      </c>
    </row>
    <row r="2870" spans="1:6" x14ac:dyDescent="0.25">
      <c r="A2870" s="377" t="s">
        <v>17464</v>
      </c>
      <c r="B2870" s="378">
        <v>89255</v>
      </c>
      <c r="C2870" s="339" t="s">
        <v>730</v>
      </c>
      <c r="D2870" s="378" t="s">
        <v>569</v>
      </c>
      <c r="E2870" s="441">
        <v>119.31</v>
      </c>
      <c r="F2870" s="442">
        <v>0</v>
      </c>
    </row>
    <row r="2871" spans="1:6" x14ac:dyDescent="0.25">
      <c r="A2871" s="377" t="s">
        <v>17464</v>
      </c>
      <c r="B2871" s="378">
        <v>89256</v>
      </c>
      <c r="C2871" s="339" t="s">
        <v>731</v>
      </c>
      <c r="D2871" s="378" t="s">
        <v>569</v>
      </c>
      <c r="E2871" s="441">
        <v>86.15</v>
      </c>
      <c r="F2871" s="442">
        <v>0</v>
      </c>
    </row>
    <row r="2872" spans="1:6" x14ac:dyDescent="0.25">
      <c r="A2872" s="377" t="s">
        <v>17464</v>
      </c>
      <c r="B2872" s="378">
        <v>106384</v>
      </c>
      <c r="C2872" s="339" t="s">
        <v>20897</v>
      </c>
      <c r="D2872" s="378" t="s">
        <v>569</v>
      </c>
      <c r="E2872" s="441">
        <v>91.68</v>
      </c>
      <c r="F2872" s="442">
        <v>0</v>
      </c>
    </row>
    <row r="2873" spans="1:6" x14ac:dyDescent="0.25">
      <c r="A2873" s="377" t="s">
        <v>17464</v>
      </c>
      <c r="B2873" s="378">
        <v>106385</v>
      </c>
      <c r="C2873" s="339" t="s">
        <v>20898</v>
      </c>
      <c r="D2873" s="378" t="s">
        <v>569</v>
      </c>
      <c r="E2873" s="441">
        <v>28.28</v>
      </c>
      <c r="F2873" s="442">
        <v>0</v>
      </c>
    </row>
    <row r="2874" spans="1:6" x14ac:dyDescent="0.25">
      <c r="A2874" s="377" t="s">
        <v>17464</v>
      </c>
      <c r="B2874" s="378">
        <v>106386</v>
      </c>
      <c r="C2874" s="339" t="s">
        <v>20899</v>
      </c>
      <c r="D2874" s="378" t="s">
        <v>569</v>
      </c>
      <c r="E2874" s="441">
        <v>129</v>
      </c>
      <c r="F2874" s="442">
        <v>0</v>
      </c>
    </row>
    <row r="2875" spans="1:6" x14ac:dyDescent="0.25">
      <c r="A2875" s="377" t="s">
        <v>17464</v>
      </c>
      <c r="B2875" s="378">
        <v>106387</v>
      </c>
      <c r="C2875" s="339" t="s">
        <v>20900</v>
      </c>
      <c r="D2875" s="378" t="s">
        <v>569</v>
      </c>
      <c r="E2875" s="441">
        <v>90.47</v>
      </c>
      <c r="F2875" s="442">
        <v>0</v>
      </c>
    </row>
    <row r="2876" spans="1:6" x14ac:dyDescent="0.25">
      <c r="A2876" s="377" t="s">
        <v>20901</v>
      </c>
      <c r="B2876" s="378">
        <v>106489</v>
      </c>
      <c r="C2876" s="339" t="s">
        <v>20902</v>
      </c>
      <c r="D2876" s="378" t="s">
        <v>2</v>
      </c>
      <c r="E2876" s="441">
        <v>0</v>
      </c>
      <c r="F2876" s="442"/>
    </row>
    <row r="2877" spans="1:6" x14ac:dyDescent="0.25">
      <c r="A2877" s="377" t="s">
        <v>20901</v>
      </c>
      <c r="B2877" s="378">
        <v>106491</v>
      </c>
      <c r="C2877" s="339" t="s">
        <v>20903</v>
      </c>
      <c r="D2877" s="378" t="s">
        <v>2</v>
      </c>
      <c r="E2877" s="441">
        <v>0</v>
      </c>
      <c r="F2877" s="442"/>
    </row>
    <row r="2878" spans="1:6" x14ac:dyDescent="0.25">
      <c r="A2878" s="377" t="s">
        <v>20901</v>
      </c>
      <c r="B2878" s="378">
        <v>106493</v>
      </c>
      <c r="C2878" s="339" t="s">
        <v>20904</v>
      </c>
      <c r="D2878" s="378" t="s">
        <v>2</v>
      </c>
      <c r="E2878" s="441">
        <v>0</v>
      </c>
      <c r="F2878" s="442"/>
    </row>
    <row r="2879" spans="1:6" x14ac:dyDescent="0.25">
      <c r="A2879" s="377" t="s">
        <v>20901</v>
      </c>
      <c r="B2879" s="378">
        <v>106490</v>
      </c>
      <c r="C2879" s="339" t="s">
        <v>20905</v>
      </c>
      <c r="D2879" s="378" t="s">
        <v>2</v>
      </c>
      <c r="E2879" s="441">
        <v>0</v>
      </c>
      <c r="F2879" s="442"/>
    </row>
    <row r="2880" spans="1:6" x14ac:dyDescent="0.25">
      <c r="A2880" s="377" t="s">
        <v>20901</v>
      </c>
      <c r="B2880" s="378">
        <v>106492</v>
      </c>
      <c r="C2880" s="339" t="s">
        <v>20906</v>
      </c>
      <c r="D2880" s="378" t="s">
        <v>2</v>
      </c>
      <c r="E2880" s="441">
        <v>0</v>
      </c>
      <c r="F2880" s="442"/>
    </row>
    <row r="2881" spans="1:6" x14ac:dyDescent="0.25">
      <c r="A2881" s="377" t="s">
        <v>20901</v>
      </c>
      <c r="B2881" s="378">
        <v>106496</v>
      </c>
      <c r="C2881" s="339" t="s">
        <v>20907</v>
      </c>
      <c r="D2881" s="378" t="s">
        <v>2</v>
      </c>
      <c r="E2881" s="441">
        <v>0</v>
      </c>
      <c r="F2881" s="442"/>
    </row>
    <row r="2882" spans="1:6" x14ac:dyDescent="0.25">
      <c r="A2882" s="377" t="s">
        <v>20901</v>
      </c>
      <c r="B2882" s="378">
        <v>106497</v>
      </c>
      <c r="C2882" s="339" t="s">
        <v>20908</v>
      </c>
      <c r="D2882" s="378" t="s">
        <v>2</v>
      </c>
      <c r="E2882" s="441">
        <v>0</v>
      </c>
      <c r="F2882" s="442"/>
    </row>
    <row r="2883" spans="1:6" x14ac:dyDescent="0.25">
      <c r="A2883" s="377" t="s">
        <v>20901</v>
      </c>
      <c r="B2883" s="378">
        <v>106495</v>
      </c>
      <c r="C2883" s="339" t="s">
        <v>20909</v>
      </c>
      <c r="D2883" s="378" t="s">
        <v>2</v>
      </c>
      <c r="E2883" s="441">
        <v>0</v>
      </c>
      <c r="F2883" s="442"/>
    </row>
    <row r="2884" spans="1:6" x14ac:dyDescent="0.25">
      <c r="A2884" s="377" t="s">
        <v>20901</v>
      </c>
      <c r="B2884" s="378">
        <v>106498</v>
      </c>
      <c r="C2884" s="339" t="s">
        <v>20910</v>
      </c>
      <c r="D2884" s="378" t="s">
        <v>2</v>
      </c>
      <c r="E2884" s="441">
        <v>0</v>
      </c>
      <c r="F2884" s="442"/>
    </row>
    <row r="2885" spans="1:6" x14ac:dyDescent="0.25">
      <c r="A2885" s="377" t="s">
        <v>20901</v>
      </c>
      <c r="B2885" s="378">
        <v>106494</v>
      </c>
      <c r="C2885" s="339" t="s">
        <v>20911</v>
      </c>
      <c r="D2885" s="378" t="s">
        <v>2</v>
      </c>
      <c r="E2885" s="441">
        <v>0</v>
      </c>
      <c r="F2885" s="442"/>
    </row>
    <row r="2886" spans="1:6" x14ac:dyDescent="0.25">
      <c r="A2886" s="377" t="s">
        <v>20901</v>
      </c>
      <c r="B2886" s="378">
        <v>106485</v>
      </c>
      <c r="C2886" s="339" t="s">
        <v>20912</v>
      </c>
      <c r="D2886" s="378" t="s">
        <v>2</v>
      </c>
      <c r="E2886" s="441">
        <v>0</v>
      </c>
      <c r="F2886" s="442"/>
    </row>
    <row r="2887" spans="1:6" x14ac:dyDescent="0.25">
      <c r="A2887" s="377" t="s">
        <v>20901</v>
      </c>
      <c r="B2887" s="378">
        <v>106486</v>
      </c>
      <c r="C2887" s="339" t="s">
        <v>20913</v>
      </c>
      <c r="D2887" s="378" t="s">
        <v>2</v>
      </c>
      <c r="E2887" s="441">
        <v>0</v>
      </c>
      <c r="F2887" s="442"/>
    </row>
    <row r="2888" spans="1:6" x14ac:dyDescent="0.25">
      <c r="A2888" s="377" t="s">
        <v>20901</v>
      </c>
      <c r="B2888" s="378">
        <v>106487</v>
      </c>
      <c r="C2888" s="339" t="s">
        <v>20914</v>
      </c>
      <c r="D2888" s="378" t="s">
        <v>2</v>
      </c>
      <c r="E2888" s="441">
        <v>0</v>
      </c>
      <c r="F2888" s="442"/>
    </row>
    <row r="2889" spans="1:6" x14ac:dyDescent="0.25">
      <c r="A2889" s="377" t="s">
        <v>20901</v>
      </c>
      <c r="B2889" s="378">
        <v>106488</v>
      </c>
      <c r="C2889" s="339" t="s">
        <v>20915</v>
      </c>
      <c r="D2889" s="378" t="s">
        <v>2</v>
      </c>
      <c r="E2889" s="441">
        <v>0</v>
      </c>
      <c r="F2889" s="442"/>
    </row>
    <row r="2890" spans="1:6" x14ac:dyDescent="0.25">
      <c r="A2890" s="377" t="s">
        <v>17672</v>
      </c>
      <c r="B2890" s="378">
        <v>103797</v>
      </c>
      <c r="C2890" s="339" t="s">
        <v>15825</v>
      </c>
      <c r="D2890" s="378" t="s">
        <v>1042</v>
      </c>
      <c r="E2890" s="441">
        <v>16.25</v>
      </c>
      <c r="F2890" s="442">
        <v>0</v>
      </c>
    </row>
    <row r="2891" spans="1:6" x14ac:dyDescent="0.25">
      <c r="A2891" s="377" t="s">
        <v>17672</v>
      </c>
      <c r="B2891" s="378">
        <v>103930</v>
      </c>
      <c r="C2891" s="339" t="s">
        <v>13812</v>
      </c>
      <c r="D2891" s="378" t="s">
        <v>1068</v>
      </c>
      <c r="E2891" s="441">
        <v>779.41</v>
      </c>
      <c r="F2891" s="442">
        <v>0</v>
      </c>
    </row>
    <row r="2892" spans="1:6" x14ac:dyDescent="0.25">
      <c r="A2892" s="377" t="s">
        <v>17672</v>
      </c>
      <c r="B2892" s="378">
        <v>103931</v>
      </c>
      <c r="C2892" s="339" t="s">
        <v>13813</v>
      </c>
      <c r="D2892" s="378" t="s">
        <v>1068</v>
      </c>
      <c r="E2892" s="441">
        <v>571.61</v>
      </c>
      <c r="F2892" s="442">
        <v>0</v>
      </c>
    </row>
    <row r="2893" spans="1:6" x14ac:dyDescent="0.25">
      <c r="A2893" s="377" t="s">
        <v>17672</v>
      </c>
      <c r="B2893" s="378">
        <v>103932</v>
      </c>
      <c r="C2893" s="339" t="s">
        <v>13814</v>
      </c>
      <c r="D2893" s="378" t="s">
        <v>1068</v>
      </c>
      <c r="E2893" s="441">
        <v>541.16</v>
      </c>
      <c r="F2893" s="442">
        <v>0</v>
      </c>
    </row>
    <row r="2894" spans="1:6" x14ac:dyDescent="0.25">
      <c r="A2894" s="377" t="s">
        <v>17672</v>
      </c>
      <c r="B2894" s="378">
        <v>103929</v>
      </c>
      <c r="C2894" s="339" t="s">
        <v>13811</v>
      </c>
      <c r="D2894" s="378" t="s">
        <v>1068</v>
      </c>
      <c r="E2894" s="441">
        <v>1260.6099999999999</v>
      </c>
      <c r="F2894" s="442">
        <v>0</v>
      </c>
    </row>
    <row r="2895" spans="1:6" x14ac:dyDescent="0.25">
      <c r="A2895" s="377" t="s">
        <v>17672</v>
      </c>
      <c r="B2895" s="378">
        <v>103928</v>
      </c>
      <c r="C2895" s="339" t="s">
        <v>13810</v>
      </c>
      <c r="D2895" s="378" t="s">
        <v>1068</v>
      </c>
      <c r="E2895" s="441">
        <v>525.47</v>
      </c>
      <c r="F2895" s="442">
        <v>0</v>
      </c>
    </row>
    <row r="2896" spans="1:6" x14ac:dyDescent="0.25">
      <c r="A2896" s="377" t="s">
        <v>17672</v>
      </c>
      <c r="B2896" s="378">
        <v>103798</v>
      </c>
      <c r="C2896" s="339" t="s">
        <v>13806</v>
      </c>
      <c r="D2896" s="378" t="s">
        <v>1068</v>
      </c>
      <c r="E2896" s="441">
        <v>590.6</v>
      </c>
      <c r="F2896" s="442">
        <v>0</v>
      </c>
    </row>
    <row r="2897" spans="1:6" x14ac:dyDescent="0.25">
      <c r="A2897" s="377" t="s">
        <v>17672</v>
      </c>
      <c r="B2897" s="378">
        <v>103801</v>
      </c>
      <c r="C2897" s="339" t="s">
        <v>13809</v>
      </c>
      <c r="D2897" s="378" t="s">
        <v>1068</v>
      </c>
      <c r="E2897" s="441">
        <v>647.35</v>
      </c>
      <c r="F2897" s="442">
        <v>0</v>
      </c>
    </row>
    <row r="2898" spans="1:6" x14ac:dyDescent="0.25">
      <c r="A2898" s="377" t="s">
        <v>17672</v>
      </c>
      <c r="B2898" s="378">
        <v>103933</v>
      </c>
      <c r="C2898" s="339" t="s">
        <v>13815</v>
      </c>
      <c r="D2898" s="378" t="s">
        <v>1068</v>
      </c>
      <c r="E2898" s="441">
        <v>1492.43</v>
      </c>
      <c r="F2898" s="442">
        <v>0</v>
      </c>
    </row>
    <row r="2899" spans="1:6" x14ac:dyDescent="0.25">
      <c r="A2899" s="377" t="s">
        <v>17672</v>
      </c>
      <c r="B2899" s="378">
        <v>103925</v>
      </c>
      <c r="C2899" s="339" t="s">
        <v>15826</v>
      </c>
      <c r="D2899" s="378" t="s">
        <v>1068</v>
      </c>
      <c r="E2899" s="441">
        <v>1686.79</v>
      </c>
      <c r="F2899" s="442">
        <v>0</v>
      </c>
    </row>
    <row r="2900" spans="1:6" x14ac:dyDescent="0.25">
      <c r="A2900" s="377" t="s">
        <v>17672</v>
      </c>
      <c r="B2900" s="378">
        <v>103926</v>
      </c>
      <c r="C2900" s="339" t="s">
        <v>15827</v>
      </c>
      <c r="D2900" s="378" t="s">
        <v>1068</v>
      </c>
      <c r="E2900" s="441">
        <v>1345.86</v>
      </c>
      <c r="F2900" s="442">
        <v>0</v>
      </c>
    </row>
    <row r="2901" spans="1:6" x14ac:dyDescent="0.25">
      <c r="A2901" s="377" t="s">
        <v>17672</v>
      </c>
      <c r="B2901" s="378">
        <v>103796</v>
      </c>
      <c r="C2901" s="339" t="s">
        <v>13805</v>
      </c>
      <c r="D2901" s="378" t="s">
        <v>351</v>
      </c>
      <c r="E2901" s="441">
        <v>61.32</v>
      </c>
      <c r="F2901" s="442">
        <v>0</v>
      </c>
    </row>
    <row r="2902" spans="1:6" x14ac:dyDescent="0.25">
      <c r="A2902" s="377" t="s">
        <v>17672</v>
      </c>
      <c r="B2902" s="378">
        <v>103795</v>
      </c>
      <c r="C2902" s="339" t="s">
        <v>13804</v>
      </c>
      <c r="D2902" s="378" t="s">
        <v>351</v>
      </c>
      <c r="E2902" s="441">
        <v>92.19</v>
      </c>
      <c r="F2902" s="442">
        <v>0</v>
      </c>
    </row>
    <row r="2903" spans="1:6" x14ac:dyDescent="0.25">
      <c r="A2903" s="377" t="s">
        <v>17672</v>
      </c>
      <c r="B2903" s="378">
        <v>103800</v>
      </c>
      <c r="C2903" s="339" t="s">
        <v>13808</v>
      </c>
      <c r="D2903" s="378" t="s">
        <v>1068</v>
      </c>
      <c r="E2903" s="441">
        <v>525.47</v>
      </c>
      <c r="F2903" s="442">
        <v>0</v>
      </c>
    </row>
    <row r="2904" spans="1:6" x14ac:dyDescent="0.25">
      <c r="A2904" s="377" t="s">
        <v>17672</v>
      </c>
      <c r="B2904" s="378">
        <v>103799</v>
      </c>
      <c r="C2904" s="339" t="s">
        <v>13807</v>
      </c>
      <c r="D2904" s="378" t="s">
        <v>1068</v>
      </c>
      <c r="E2904" s="441">
        <v>423.14</v>
      </c>
      <c r="F2904" s="442">
        <v>0</v>
      </c>
    </row>
    <row r="2905" spans="1:6" x14ac:dyDescent="0.25">
      <c r="A2905" s="377" t="s">
        <v>17673</v>
      </c>
      <c r="B2905" s="378">
        <v>104950</v>
      </c>
      <c r="C2905" s="339" t="s">
        <v>17674</v>
      </c>
      <c r="D2905" s="378" t="s">
        <v>1068</v>
      </c>
      <c r="E2905" s="441">
        <v>0</v>
      </c>
      <c r="F2905" s="442"/>
    </row>
    <row r="2906" spans="1:6" x14ac:dyDescent="0.25">
      <c r="A2906" s="377" t="s">
        <v>17673</v>
      </c>
      <c r="B2906" s="378">
        <v>104948</v>
      </c>
      <c r="C2906" s="339" t="s">
        <v>16232</v>
      </c>
      <c r="D2906" s="378" t="s">
        <v>1068</v>
      </c>
      <c r="E2906" s="441">
        <v>5.89</v>
      </c>
      <c r="F2906" s="442">
        <v>0</v>
      </c>
    </row>
    <row r="2907" spans="1:6" x14ac:dyDescent="0.25">
      <c r="A2907" s="377" t="s">
        <v>17673</v>
      </c>
      <c r="B2907" s="378">
        <v>104949</v>
      </c>
      <c r="C2907" s="339" t="s">
        <v>17675</v>
      </c>
      <c r="D2907" s="378" t="s">
        <v>1068</v>
      </c>
      <c r="E2907" s="441">
        <v>10.83</v>
      </c>
      <c r="F2907" s="442">
        <v>0</v>
      </c>
    </row>
    <row r="2908" spans="1:6" x14ac:dyDescent="0.25">
      <c r="A2908" s="377" t="s">
        <v>17673</v>
      </c>
      <c r="B2908" s="378">
        <v>104947</v>
      </c>
      <c r="C2908" s="339" t="s">
        <v>16231</v>
      </c>
      <c r="D2908" s="378" t="s">
        <v>1068</v>
      </c>
      <c r="E2908" s="441">
        <v>13.9</v>
      </c>
      <c r="F2908" s="442">
        <v>0</v>
      </c>
    </row>
    <row r="2909" spans="1:6" x14ac:dyDescent="0.25">
      <c r="A2909" s="377" t="s">
        <v>20916</v>
      </c>
      <c r="B2909" s="378">
        <v>106545</v>
      </c>
      <c r="C2909" s="339" t="s">
        <v>20917</v>
      </c>
      <c r="D2909" s="378" t="s">
        <v>304</v>
      </c>
      <c r="E2909" s="441">
        <v>11.12</v>
      </c>
      <c r="F2909" s="442">
        <v>0</v>
      </c>
    </row>
    <row r="2910" spans="1:6" x14ac:dyDescent="0.25">
      <c r="A2910" s="377" t="s">
        <v>20916</v>
      </c>
      <c r="B2910" s="378">
        <v>106543</v>
      </c>
      <c r="C2910" s="339" t="s">
        <v>20918</v>
      </c>
      <c r="D2910" s="378" t="s">
        <v>304</v>
      </c>
      <c r="E2910" s="441">
        <v>22.86</v>
      </c>
      <c r="F2910" s="442">
        <v>0</v>
      </c>
    </row>
    <row r="2911" spans="1:6" x14ac:dyDescent="0.25">
      <c r="A2911" s="377" t="s">
        <v>20916</v>
      </c>
      <c r="B2911" s="378">
        <v>106544</v>
      </c>
      <c r="C2911" s="339" t="s">
        <v>20919</v>
      </c>
      <c r="D2911" s="378" t="s">
        <v>304</v>
      </c>
      <c r="E2911" s="441">
        <v>39.22</v>
      </c>
      <c r="F2911" s="442">
        <v>0</v>
      </c>
    </row>
    <row r="2912" spans="1:6" x14ac:dyDescent="0.25">
      <c r="A2912" s="377" t="s">
        <v>20916</v>
      </c>
      <c r="B2912" s="378">
        <v>106546</v>
      </c>
      <c r="C2912" s="339" t="s">
        <v>20920</v>
      </c>
      <c r="D2912" s="378" t="s">
        <v>304</v>
      </c>
      <c r="E2912" s="441">
        <v>6.97</v>
      </c>
      <c r="F2912" s="442">
        <v>0</v>
      </c>
    </row>
    <row r="2913" spans="1:6" x14ac:dyDescent="0.25">
      <c r="A2913" s="377" t="s">
        <v>20916</v>
      </c>
      <c r="B2913" s="378">
        <v>106547</v>
      </c>
      <c r="C2913" s="339" t="s">
        <v>20921</v>
      </c>
      <c r="D2913" s="378" t="s">
        <v>2</v>
      </c>
      <c r="E2913" s="441">
        <v>8.01</v>
      </c>
      <c r="F2913" s="442">
        <v>0</v>
      </c>
    </row>
    <row r="2914" spans="1:6" x14ac:dyDescent="0.25">
      <c r="A2914" s="377" t="s">
        <v>20916</v>
      </c>
      <c r="B2914" s="378">
        <v>106542</v>
      </c>
      <c r="C2914" s="339" t="s">
        <v>20922</v>
      </c>
      <c r="D2914" s="378" t="s">
        <v>351</v>
      </c>
      <c r="E2914" s="441">
        <v>0</v>
      </c>
      <c r="F2914" s="442"/>
    </row>
    <row r="2915" spans="1:6" x14ac:dyDescent="0.25">
      <c r="A2915" s="377" t="s">
        <v>20916</v>
      </c>
      <c r="B2915" s="378">
        <v>106534</v>
      </c>
      <c r="C2915" s="339" t="s">
        <v>20923</v>
      </c>
      <c r="D2915" s="378" t="s">
        <v>351</v>
      </c>
      <c r="E2915" s="441">
        <v>0</v>
      </c>
      <c r="F2915" s="442"/>
    </row>
    <row r="2916" spans="1:6" x14ac:dyDescent="0.25">
      <c r="A2916" s="377" t="s">
        <v>20916</v>
      </c>
      <c r="B2916" s="378">
        <v>106535</v>
      </c>
      <c r="C2916" s="339" t="s">
        <v>20924</v>
      </c>
      <c r="D2916" s="378" t="s">
        <v>351</v>
      </c>
      <c r="E2916" s="441">
        <v>0</v>
      </c>
      <c r="F2916" s="442"/>
    </row>
    <row r="2917" spans="1:6" x14ac:dyDescent="0.25">
      <c r="A2917" s="377" t="s">
        <v>20916</v>
      </c>
      <c r="B2917" s="378">
        <v>106537</v>
      </c>
      <c r="C2917" s="339" t="s">
        <v>20925</v>
      </c>
      <c r="D2917" s="378" t="s">
        <v>351</v>
      </c>
      <c r="E2917" s="441">
        <v>0</v>
      </c>
      <c r="F2917" s="442"/>
    </row>
    <row r="2918" spans="1:6" x14ac:dyDescent="0.25">
      <c r="A2918" s="377" t="s">
        <v>20916</v>
      </c>
      <c r="B2918" s="378">
        <v>106536</v>
      </c>
      <c r="C2918" s="339" t="s">
        <v>20926</v>
      </c>
      <c r="D2918" s="378" t="s">
        <v>351</v>
      </c>
      <c r="E2918" s="441">
        <v>0</v>
      </c>
      <c r="F2918" s="442"/>
    </row>
    <row r="2919" spans="1:6" x14ac:dyDescent="0.25">
      <c r="A2919" s="377" t="s">
        <v>20916</v>
      </c>
      <c r="B2919" s="378">
        <v>106530</v>
      </c>
      <c r="C2919" s="339" t="s">
        <v>20927</v>
      </c>
      <c r="D2919" s="378" t="s">
        <v>351</v>
      </c>
      <c r="E2919" s="441">
        <v>0</v>
      </c>
      <c r="F2919" s="442"/>
    </row>
    <row r="2920" spans="1:6" x14ac:dyDescent="0.25">
      <c r="A2920" s="377" t="s">
        <v>20916</v>
      </c>
      <c r="B2920" s="378">
        <v>106531</v>
      </c>
      <c r="C2920" s="339" t="s">
        <v>20928</v>
      </c>
      <c r="D2920" s="378" t="s">
        <v>351</v>
      </c>
      <c r="E2920" s="441">
        <v>0</v>
      </c>
      <c r="F2920" s="442"/>
    </row>
    <row r="2921" spans="1:6" x14ac:dyDescent="0.25">
      <c r="A2921" s="377" t="s">
        <v>20916</v>
      </c>
      <c r="B2921" s="378">
        <v>106533</v>
      </c>
      <c r="C2921" s="339" t="s">
        <v>20929</v>
      </c>
      <c r="D2921" s="378" t="s">
        <v>351</v>
      </c>
      <c r="E2921" s="441">
        <v>0</v>
      </c>
      <c r="F2921" s="442"/>
    </row>
    <row r="2922" spans="1:6" x14ac:dyDescent="0.25">
      <c r="A2922" s="377" t="s">
        <v>20916</v>
      </c>
      <c r="B2922" s="378">
        <v>106532</v>
      </c>
      <c r="C2922" s="339" t="s">
        <v>20930</v>
      </c>
      <c r="D2922" s="378" t="s">
        <v>351</v>
      </c>
      <c r="E2922" s="441">
        <v>0</v>
      </c>
      <c r="F2922" s="442"/>
    </row>
    <row r="2923" spans="1:6" x14ac:dyDescent="0.25">
      <c r="A2923" s="377" t="s">
        <v>20916</v>
      </c>
      <c r="B2923" s="378">
        <v>106538</v>
      </c>
      <c r="C2923" s="339" t="s">
        <v>20931</v>
      </c>
      <c r="D2923" s="378" t="s">
        <v>351</v>
      </c>
      <c r="E2923" s="441">
        <v>0</v>
      </c>
      <c r="F2923" s="442"/>
    </row>
    <row r="2924" spans="1:6" x14ac:dyDescent="0.25">
      <c r="A2924" s="377" t="s">
        <v>20916</v>
      </c>
      <c r="B2924" s="378">
        <v>106539</v>
      </c>
      <c r="C2924" s="339" t="s">
        <v>20932</v>
      </c>
      <c r="D2924" s="378" t="s">
        <v>351</v>
      </c>
      <c r="E2924" s="441">
        <v>0</v>
      </c>
      <c r="F2924" s="442"/>
    </row>
    <row r="2925" spans="1:6" x14ac:dyDescent="0.25">
      <c r="A2925" s="377" t="s">
        <v>20916</v>
      </c>
      <c r="B2925" s="378">
        <v>106541</v>
      </c>
      <c r="C2925" s="339" t="s">
        <v>20933</v>
      </c>
      <c r="D2925" s="378" t="s">
        <v>351</v>
      </c>
      <c r="E2925" s="441">
        <v>0</v>
      </c>
      <c r="F2925" s="442"/>
    </row>
    <row r="2926" spans="1:6" x14ac:dyDescent="0.25">
      <c r="A2926" s="377" t="s">
        <v>20916</v>
      </c>
      <c r="B2926" s="378">
        <v>106540</v>
      </c>
      <c r="C2926" s="339" t="s">
        <v>20934</v>
      </c>
      <c r="D2926" s="378" t="s">
        <v>351</v>
      </c>
      <c r="E2926" s="441">
        <v>0</v>
      </c>
      <c r="F2926" s="442"/>
    </row>
    <row r="2927" spans="1:6" x14ac:dyDescent="0.25">
      <c r="A2927" s="377" t="s">
        <v>17676</v>
      </c>
      <c r="B2927" s="378">
        <v>104325</v>
      </c>
      <c r="C2927" s="339" t="s">
        <v>17677</v>
      </c>
      <c r="D2927" s="378" t="s">
        <v>2</v>
      </c>
      <c r="E2927" s="441">
        <v>0</v>
      </c>
      <c r="F2927" s="442"/>
    </row>
    <row r="2928" spans="1:6" x14ac:dyDescent="0.25">
      <c r="A2928" s="377" t="s">
        <v>17676</v>
      </c>
      <c r="B2928" s="378">
        <v>104318</v>
      </c>
      <c r="C2928" s="339" t="s">
        <v>13940</v>
      </c>
      <c r="D2928" s="378" t="s">
        <v>2</v>
      </c>
      <c r="E2928" s="441">
        <v>9.43</v>
      </c>
      <c r="F2928" s="442">
        <v>0</v>
      </c>
    </row>
    <row r="2929" spans="1:6" x14ac:dyDescent="0.25">
      <c r="A2929" s="377" t="s">
        <v>17676</v>
      </c>
      <c r="B2929" s="378">
        <v>89867</v>
      </c>
      <c r="C2929" s="339" t="s">
        <v>13921</v>
      </c>
      <c r="D2929" s="378" t="s">
        <v>2</v>
      </c>
      <c r="E2929" s="441">
        <v>10.44</v>
      </c>
      <c r="F2929" s="442">
        <v>0</v>
      </c>
    </row>
    <row r="2930" spans="1:6" x14ac:dyDescent="0.25">
      <c r="A2930" s="377" t="s">
        <v>17676</v>
      </c>
      <c r="B2930" s="378">
        <v>104320</v>
      </c>
      <c r="C2930" s="339" t="s">
        <v>13942</v>
      </c>
      <c r="D2930" s="378" t="s">
        <v>2</v>
      </c>
      <c r="E2930" s="441">
        <v>14.42</v>
      </c>
      <c r="F2930" s="442">
        <v>0</v>
      </c>
    </row>
    <row r="2931" spans="1:6" x14ac:dyDescent="0.25">
      <c r="A2931" s="377" t="s">
        <v>17676</v>
      </c>
      <c r="B2931" s="378">
        <v>104317</v>
      </c>
      <c r="C2931" s="339" t="s">
        <v>13939</v>
      </c>
      <c r="D2931" s="378" t="s">
        <v>2</v>
      </c>
      <c r="E2931" s="441">
        <v>8.7899999999999991</v>
      </c>
      <c r="F2931" s="442">
        <v>0</v>
      </c>
    </row>
    <row r="2932" spans="1:6" x14ac:dyDescent="0.25">
      <c r="A2932" s="377" t="s">
        <v>17676</v>
      </c>
      <c r="B2932" s="378">
        <v>89866</v>
      </c>
      <c r="C2932" s="339" t="s">
        <v>13920</v>
      </c>
      <c r="D2932" s="378" t="s">
        <v>2</v>
      </c>
      <c r="E2932" s="441">
        <v>9.5299999999999994</v>
      </c>
      <c r="F2932" s="442">
        <v>0</v>
      </c>
    </row>
    <row r="2933" spans="1:6" x14ac:dyDescent="0.25">
      <c r="A2933" s="377" t="s">
        <v>17676</v>
      </c>
      <c r="B2933" s="378">
        <v>104319</v>
      </c>
      <c r="C2933" s="339" t="s">
        <v>13941</v>
      </c>
      <c r="D2933" s="378" t="s">
        <v>2</v>
      </c>
      <c r="E2933" s="441">
        <v>12.4</v>
      </c>
      <c r="F2933" s="442">
        <v>0</v>
      </c>
    </row>
    <row r="2934" spans="1:6" x14ac:dyDescent="0.25">
      <c r="A2934" s="377" t="s">
        <v>17676</v>
      </c>
      <c r="B2934" s="378">
        <v>104321</v>
      </c>
      <c r="C2934" s="339" t="s">
        <v>13943</v>
      </c>
      <c r="D2934" s="378" t="s">
        <v>2</v>
      </c>
      <c r="E2934" s="441">
        <v>6.56</v>
      </c>
      <c r="F2934" s="442">
        <v>0</v>
      </c>
    </row>
    <row r="2935" spans="1:6" x14ac:dyDescent="0.25">
      <c r="A2935" s="377" t="s">
        <v>17676</v>
      </c>
      <c r="B2935" s="378">
        <v>89868</v>
      </c>
      <c r="C2935" s="339" t="s">
        <v>13922</v>
      </c>
      <c r="D2935" s="378" t="s">
        <v>2</v>
      </c>
      <c r="E2935" s="441">
        <v>7.07</v>
      </c>
      <c r="F2935" s="442">
        <v>0</v>
      </c>
    </row>
    <row r="2936" spans="1:6" x14ac:dyDescent="0.25">
      <c r="A2936" s="377" t="s">
        <v>17676</v>
      </c>
      <c r="B2936" s="378">
        <v>104322</v>
      </c>
      <c r="C2936" s="339" t="s">
        <v>13944</v>
      </c>
      <c r="D2936" s="378" t="s">
        <v>2</v>
      </c>
      <c r="E2936" s="441">
        <v>9.15</v>
      </c>
      <c r="F2936" s="442">
        <v>0</v>
      </c>
    </row>
    <row r="2937" spans="1:6" x14ac:dyDescent="0.25">
      <c r="A2937" s="377" t="s">
        <v>17676</v>
      </c>
      <c r="B2937" s="378">
        <v>104323</v>
      </c>
      <c r="C2937" s="339" t="s">
        <v>13945</v>
      </c>
      <c r="D2937" s="378" t="s">
        <v>2</v>
      </c>
      <c r="E2937" s="441">
        <v>12.17</v>
      </c>
      <c r="F2937" s="442">
        <v>0</v>
      </c>
    </row>
    <row r="2938" spans="1:6" x14ac:dyDescent="0.25">
      <c r="A2938" s="377" t="s">
        <v>17676</v>
      </c>
      <c r="B2938" s="378">
        <v>89869</v>
      </c>
      <c r="C2938" s="339" t="s">
        <v>13923</v>
      </c>
      <c r="D2938" s="378" t="s">
        <v>2</v>
      </c>
      <c r="E2938" s="441">
        <v>13.18</v>
      </c>
      <c r="F2938" s="442">
        <v>0</v>
      </c>
    </row>
    <row r="2939" spans="1:6" x14ac:dyDescent="0.25">
      <c r="A2939" s="377" t="s">
        <v>17676</v>
      </c>
      <c r="B2939" s="378">
        <v>104324</v>
      </c>
      <c r="C2939" s="339" t="s">
        <v>13946</v>
      </c>
      <c r="D2939" s="378" t="s">
        <v>2</v>
      </c>
      <c r="E2939" s="441">
        <v>17.41</v>
      </c>
      <c r="F2939" s="442">
        <v>0</v>
      </c>
    </row>
    <row r="2940" spans="1:6" x14ac:dyDescent="0.25">
      <c r="A2940" s="377" t="s">
        <v>17676</v>
      </c>
      <c r="B2940" s="378">
        <v>104315</v>
      </c>
      <c r="C2940" s="339" t="s">
        <v>15909</v>
      </c>
      <c r="D2940" s="378" t="s">
        <v>304</v>
      </c>
      <c r="E2940" s="441">
        <v>21.5</v>
      </c>
      <c r="F2940" s="442">
        <v>0</v>
      </c>
    </row>
    <row r="2941" spans="1:6" x14ac:dyDescent="0.25">
      <c r="A2941" s="377" t="s">
        <v>17676</v>
      </c>
      <c r="B2941" s="378">
        <v>89865</v>
      </c>
      <c r="C2941" s="339" t="s">
        <v>15884</v>
      </c>
      <c r="D2941" s="378" t="s">
        <v>304</v>
      </c>
      <c r="E2941" s="441">
        <v>22.97</v>
      </c>
      <c r="F2941" s="442">
        <v>0</v>
      </c>
    </row>
    <row r="2942" spans="1:6" x14ac:dyDescent="0.25">
      <c r="A2942" s="377" t="s">
        <v>17676</v>
      </c>
      <c r="B2942" s="378">
        <v>104316</v>
      </c>
      <c r="C2942" s="339" t="s">
        <v>15910</v>
      </c>
      <c r="D2942" s="378" t="s">
        <v>304</v>
      </c>
      <c r="E2942" s="441">
        <v>30.15</v>
      </c>
      <c r="F2942" s="442">
        <v>0</v>
      </c>
    </row>
    <row r="2943" spans="1:6" x14ac:dyDescent="0.25">
      <c r="A2943" s="377" t="s">
        <v>17678</v>
      </c>
      <c r="B2943" s="378">
        <v>102724</v>
      </c>
      <c r="C2943" s="339" t="s">
        <v>1073</v>
      </c>
      <c r="D2943" s="378" t="s">
        <v>2</v>
      </c>
      <c r="E2943" s="441">
        <v>34.380000000000003</v>
      </c>
      <c r="F2943" s="442">
        <v>0</v>
      </c>
    </row>
    <row r="2944" spans="1:6" x14ac:dyDescent="0.25">
      <c r="A2944" s="377" t="s">
        <v>17678</v>
      </c>
      <c r="B2944" s="378">
        <v>102726</v>
      </c>
      <c r="C2944" s="339" t="s">
        <v>1075</v>
      </c>
      <c r="D2944" s="378" t="s">
        <v>2</v>
      </c>
      <c r="E2944" s="441">
        <v>31.38</v>
      </c>
      <c r="F2944" s="442">
        <v>0</v>
      </c>
    </row>
    <row r="2945" spans="1:6" x14ac:dyDescent="0.25">
      <c r="A2945" s="377" t="s">
        <v>17678</v>
      </c>
      <c r="B2945" s="378">
        <v>102725</v>
      </c>
      <c r="C2945" s="339" t="s">
        <v>1074</v>
      </c>
      <c r="D2945" s="378" t="s">
        <v>2</v>
      </c>
      <c r="E2945" s="441">
        <v>33.659999999999997</v>
      </c>
      <c r="F2945" s="442">
        <v>0</v>
      </c>
    </row>
    <row r="2946" spans="1:6" x14ac:dyDescent="0.25">
      <c r="A2946" s="377" t="s">
        <v>17678</v>
      </c>
      <c r="B2946" s="378">
        <v>102722</v>
      </c>
      <c r="C2946" s="339" t="s">
        <v>1072</v>
      </c>
      <c r="D2946" s="378" t="s">
        <v>304</v>
      </c>
      <c r="E2946" s="441">
        <v>55.7</v>
      </c>
      <c r="F2946" s="442">
        <v>0</v>
      </c>
    </row>
    <row r="2947" spans="1:6" x14ac:dyDescent="0.25">
      <c r="A2947" s="377" t="s">
        <v>17678</v>
      </c>
      <c r="B2947" s="378">
        <v>102721</v>
      </c>
      <c r="C2947" s="339" t="s">
        <v>17679</v>
      </c>
      <c r="D2947" s="378" t="s">
        <v>304</v>
      </c>
      <c r="E2947" s="441">
        <v>0</v>
      </c>
      <c r="F2947" s="442"/>
    </row>
    <row r="2948" spans="1:6" x14ac:dyDescent="0.25">
      <c r="A2948" s="377" t="s">
        <v>17678</v>
      </c>
      <c r="B2948" s="378">
        <v>102723</v>
      </c>
      <c r="C2948" s="339" t="s">
        <v>14848</v>
      </c>
      <c r="D2948" s="378" t="s">
        <v>304</v>
      </c>
      <c r="E2948" s="441">
        <v>118.23</v>
      </c>
      <c r="F2948" s="442">
        <v>0</v>
      </c>
    </row>
    <row r="2949" spans="1:6" x14ac:dyDescent="0.25">
      <c r="A2949" s="377" t="s">
        <v>17678</v>
      </c>
      <c r="B2949" s="378">
        <v>102690</v>
      </c>
      <c r="C2949" s="339" t="s">
        <v>1060</v>
      </c>
      <c r="D2949" s="378" t="s">
        <v>304</v>
      </c>
      <c r="E2949" s="441">
        <v>64.67</v>
      </c>
      <c r="F2949" s="442">
        <v>0</v>
      </c>
    </row>
    <row r="2950" spans="1:6" x14ac:dyDescent="0.25">
      <c r="A2950" s="377" t="s">
        <v>17678</v>
      </c>
      <c r="B2950" s="378">
        <v>102688</v>
      </c>
      <c r="C2950" s="339" t="s">
        <v>14841</v>
      </c>
      <c r="D2950" s="378" t="s">
        <v>304</v>
      </c>
      <c r="E2950" s="441">
        <v>42.59</v>
      </c>
      <c r="F2950" s="442">
        <v>0</v>
      </c>
    </row>
    <row r="2951" spans="1:6" x14ac:dyDescent="0.25">
      <c r="A2951" s="377" t="s">
        <v>17678</v>
      </c>
      <c r="B2951" s="378">
        <v>102689</v>
      </c>
      <c r="C2951" s="339" t="s">
        <v>14842</v>
      </c>
      <c r="D2951" s="378" t="s">
        <v>304</v>
      </c>
      <c r="E2951" s="441">
        <v>106.6</v>
      </c>
      <c r="F2951" s="442">
        <v>0</v>
      </c>
    </row>
    <row r="2952" spans="1:6" x14ac:dyDescent="0.25">
      <c r="A2952" s="377" t="s">
        <v>17678</v>
      </c>
      <c r="B2952" s="378">
        <v>102693</v>
      </c>
      <c r="C2952" s="339" t="s">
        <v>14843</v>
      </c>
      <c r="D2952" s="378" t="s">
        <v>304</v>
      </c>
      <c r="E2952" s="441">
        <v>128.68</v>
      </c>
      <c r="F2952" s="442">
        <v>0</v>
      </c>
    </row>
    <row r="2953" spans="1:6" x14ac:dyDescent="0.25">
      <c r="A2953" s="377" t="s">
        <v>17678</v>
      </c>
      <c r="B2953" s="378">
        <v>102694</v>
      </c>
      <c r="C2953" s="339" t="s">
        <v>14844</v>
      </c>
      <c r="D2953" s="378" t="s">
        <v>304</v>
      </c>
      <c r="E2953" s="441">
        <v>76.599999999999994</v>
      </c>
      <c r="F2953" s="442">
        <v>0</v>
      </c>
    </row>
    <row r="2954" spans="1:6" x14ac:dyDescent="0.25">
      <c r="A2954" s="377" t="s">
        <v>17678</v>
      </c>
      <c r="B2954" s="378">
        <v>102697</v>
      </c>
      <c r="C2954" s="339" t="s">
        <v>14846</v>
      </c>
      <c r="D2954" s="378" t="s">
        <v>304</v>
      </c>
      <c r="E2954" s="441">
        <v>105.4</v>
      </c>
      <c r="F2954" s="442">
        <v>0</v>
      </c>
    </row>
    <row r="2955" spans="1:6" x14ac:dyDescent="0.25">
      <c r="A2955" s="377" t="s">
        <v>17678</v>
      </c>
      <c r="B2955" s="378">
        <v>102696</v>
      </c>
      <c r="C2955" s="339" t="s">
        <v>14845</v>
      </c>
      <c r="D2955" s="378" t="s">
        <v>304</v>
      </c>
      <c r="E2955" s="441">
        <v>140.62</v>
      </c>
      <c r="F2955" s="442">
        <v>0</v>
      </c>
    </row>
    <row r="2956" spans="1:6" x14ac:dyDescent="0.25">
      <c r="A2956" s="377" t="s">
        <v>17678</v>
      </c>
      <c r="B2956" s="378">
        <v>102703</v>
      </c>
      <c r="C2956" s="339" t="s">
        <v>14847</v>
      </c>
      <c r="D2956" s="378" t="s">
        <v>304</v>
      </c>
      <c r="E2956" s="441">
        <v>169.41</v>
      </c>
      <c r="F2956" s="442">
        <v>0</v>
      </c>
    </row>
    <row r="2957" spans="1:6" x14ac:dyDescent="0.25">
      <c r="A2957" s="377" t="s">
        <v>17678</v>
      </c>
      <c r="B2957" s="378">
        <v>102678</v>
      </c>
      <c r="C2957" s="339" t="s">
        <v>1054</v>
      </c>
      <c r="D2957" s="378" t="s">
        <v>304</v>
      </c>
      <c r="E2957" s="441">
        <v>126.25</v>
      </c>
      <c r="F2957" s="442">
        <v>0</v>
      </c>
    </row>
    <row r="2958" spans="1:6" x14ac:dyDescent="0.25">
      <c r="A2958" s="377" t="s">
        <v>17678</v>
      </c>
      <c r="B2958" s="378">
        <v>102679</v>
      </c>
      <c r="C2958" s="339" t="s">
        <v>1055</v>
      </c>
      <c r="D2958" s="378" t="s">
        <v>304</v>
      </c>
      <c r="E2958" s="441">
        <v>135.6</v>
      </c>
      <c r="F2958" s="442">
        <v>0</v>
      </c>
    </row>
    <row r="2959" spans="1:6" x14ac:dyDescent="0.25">
      <c r="A2959" s="377" t="s">
        <v>17678</v>
      </c>
      <c r="B2959" s="378">
        <v>102673</v>
      </c>
      <c r="C2959" s="339" t="s">
        <v>1051</v>
      </c>
      <c r="D2959" s="378" t="s">
        <v>304</v>
      </c>
      <c r="E2959" s="441">
        <v>170.76</v>
      </c>
      <c r="F2959" s="442">
        <v>0</v>
      </c>
    </row>
    <row r="2960" spans="1:6" x14ac:dyDescent="0.25">
      <c r="A2960" s="377" t="s">
        <v>17678</v>
      </c>
      <c r="B2960" s="378">
        <v>102677</v>
      </c>
      <c r="C2960" s="339" t="s">
        <v>1053</v>
      </c>
      <c r="D2960" s="378" t="s">
        <v>304</v>
      </c>
      <c r="E2960" s="441">
        <v>153.86000000000001</v>
      </c>
      <c r="F2960" s="442">
        <v>0</v>
      </c>
    </row>
    <row r="2961" spans="1:6" x14ac:dyDescent="0.25">
      <c r="A2961" s="377" t="s">
        <v>17678</v>
      </c>
      <c r="B2961" s="378">
        <v>102683</v>
      </c>
      <c r="C2961" s="339" t="s">
        <v>1057</v>
      </c>
      <c r="D2961" s="378" t="s">
        <v>304</v>
      </c>
      <c r="E2961" s="441">
        <v>190.04</v>
      </c>
      <c r="F2961" s="442">
        <v>0</v>
      </c>
    </row>
    <row r="2962" spans="1:6" x14ac:dyDescent="0.25">
      <c r="A2962" s="377" t="s">
        <v>17678</v>
      </c>
      <c r="B2962" s="378">
        <v>102687</v>
      </c>
      <c r="C2962" s="339" t="s">
        <v>1059</v>
      </c>
      <c r="D2962" s="378" t="s">
        <v>304</v>
      </c>
      <c r="E2962" s="441">
        <v>194.6</v>
      </c>
      <c r="F2962" s="442">
        <v>0</v>
      </c>
    </row>
    <row r="2963" spans="1:6" x14ac:dyDescent="0.25">
      <c r="A2963" s="377" t="s">
        <v>17678</v>
      </c>
      <c r="B2963" s="378">
        <v>102670</v>
      </c>
      <c r="C2963" s="339" t="s">
        <v>1050</v>
      </c>
      <c r="D2963" s="378" t="s">
        <v>304</v>
      </c>
      <c r="E2963" s="441">
        <v>99.33</v>
      </c>
      <c r="F2963" s="442">
        <v>0</v>
      </c>
    </row>
    <row r="2964" spans="1:6" x14ac:dyDescent="0.25">
      <c r="A2964" s="377" t="s">
        <v>17678</v>
      </c>
      <c r="B2964" s="378">
        <v>102674</v>
      </c>
      <c r="C2964" s="339" t="s">
        <v>1052</v>
      </c>
      <c r="D2964" s="378" t="s">
        <v>304</v>
      </c>
      <c r="E2964" s="441">
        <v>107.7</v>
      </c>
      <c r="F2964" s="442">
        <v>0</v>
      </c>
    </row>
    <row r="2965" spans="1:6" x14ac:dyDescent="0.25">
      <c r="A2965" s="377" t="s">
        <v>17678</v>
      </c>
      <c r="B2965" s="378">
        <v>102680</v>
      </c>
      <c r="C2965" s="339" t="s">
        <v>1056</v>
      </c>
      <c r="D2965" s="378" t="s">
        <v>304</v>
      </c>
      <c r="E2965" s="441">
        <v>138.88</v>
      </c>
      <c r="F2965" s="442">
        <v>0</v>
      </c>
    </row>
    <row r="2966" spans="1:6" x14ac:dyDescent="0.25">
      <c r="A2966" s="377" t="s">
        <v>17678</v>
      </c>
      <c r="B2966" s="378">
        <v>102684</v>
      </c>
      <c r="C2966" s="339" t="s">
        <v>1058</v>
      </c>
      <c r="D2966" s="378" t="s">
        <v>304</v>
      </c>
      <c r="E2966" s="441">
        <v>148.22</v>
      </c>
      <c r="F2966" s="442">
        <v>0</v>
      </c>
    </row>
    <row r="2967" spans="1:6" x14ac:dyDescent="0.25">
      <c r="A2967" s="377" t="s">
        <v>17678</v>
      </c>
      <c r="B2967" s="378">
        <v>102672</v>
      </c>
      <c r="C2967" s="339" t="s">
        <v>13788</v>
      </c>
      <c r="D2967" s="378" t="s">
        <v>304</v>
      </c>
      <c r="E2967" s="441">
        <v>183.04</v>
      </c>
      <c r="F2967" s="442">
        <v>0</v>
      </c>
    </row>
    <row r="2968" spans="1:6" x14ac:dyDescent="0.25">
      <c r="A2968" s="377" t="s">
        <v>17678</v>
      </c>
      <c r="B2968" s="378">
        <v>102676</v>
      </c>
      <c r="C2968" s="339" t="s">
        <v>13789</v>
      </c>
      <c r="D2968" s="378" t="s">
        <v>304</v>
      </c>
      <c r="E2968" s="441">
        <v>179.27</v>
      </c>
      <c r="F2968" s="442">
        <v>0</v>
      </c>
    </row>
    <row r="2969" spans="1:6" x14ac:dyDescent="0.25">
      <c r="A2969" s="377" t="s">
        <v>17678</v>
      </c>
      <c r="B2969" s="378">
        <v>102681</v>
      </c>
      <c r="C2969" s="339" t="s">
        <v>13790</v>
      </c>
      <c r="D2969" s="378" t="s">
        <v>304</v>
      </c>
      <c r="E2969" s="441">
        <v>210.46</v>
      </c>
      <c r="F2969" s="442">
        <v>0</v>
      </c>
    </row>
    <row r="2970" spans="1:6" x14ac:dyDescent="0.25">
      <c r="A2970" s="377" t="s">
        <v>17678</v>
      </c>
      <c r="B2970" s="378">
        <v>102685</v>
      </c>
      <c r="C2970" s="339" t="s">
        <v>13791</v>
      </c>
      <c r="D2970" s="378" t="s">
        <v>304</v>
      </c>
      <c r="E2970" s="441">
        <v>219.8</v>
      </c>
      <c r="F2970" s="442">
        <v>0</v>
      </c>
    </row>
    <row r="2971" spans="1:6" x14ac:dyDescent="0.25">
      <c r="A2971" s="377" t="s">
        <v>17678</v>
      </c>
      <c r="B2971" s="378">
        <v>102664</v>
      </c>
      <c r="C2971" s="339" t="s">
        <v>1046</v>
      </c>
      <c r="D2971" s="378" t="s">
        <v>304</v>
      </c>
      <c r="E2971" s="441">
        <v>45.95</v>
      </c>
      <c r="F2971" s="442">
        <v>0</v>
      </c>
    </row>
    <row r="2972" spans="1:6" x14ac:dyDescent="0.25">
      <c r="A2972" s="377" t="s">
        <v>17678</v>
      </c>
      <c r="B2972" s="378">
        <v>102665</v>
      </c>
      <c r="C2972" s="339" t="s">
        <v>1047</v>
      </c>
      <c r="D2972" s="378" t="s">
        <v>304</v>
      </c>
      <c r="E2972" s="441">
        <v>22.54</v>
      </c>
      <c r="F2972" s="442">
        <v>0</v>
      </c>
    </row>
    <row r="2973" spans="1:6" x14ac:dyDescent="0.25">
      <c r="A2973" s="377" t="s">
        <v>17678</v>
      </c>
      <c r="B2973" s="378">
        <v>102663</v>
      </c>
      <c r="C2973" s="339" t="s">
        <v>1045</v>
      </c>
      <c r="D2973" s="378" t="s">
        <v>304</v>
      </c>
      <c r="E2973" s="441">
        <v>73.63</v>
      </c>
      <c r="F2973" s="442">
        <v>0</v>
      </c>
    </row>
    <row r="2974" spans="1:6" x14ac:dyDescent="0.25">
      <c r="A2974" s="377" t="s">
        <v>17678</v>
      </c>
      <c r="B2974" s="378">
        <v>102669</v>
      </c>
      <c r="C2974" s="339" t="s">
        <v>1049</v>
      </c>
      <c r="D2974" s="378" t="s">
        <v>304</v>
      </c>
      <c r="E2974" s="441">
        <v>95.93</v>
      </c>
      <c r="F2974" s="442">
        <v>0</v>
      </c>
    </row>
    <row r="2975" spans="1:6" x14ac:dyDescent="0.25">
      <c r="A2975" s="377" t="s">
        <v>17678</v>
      </c>
      <c r="B2975" s="378">
        <v>102661</v>
      </c>
      <c r="C2975" s="339" t="s">
        <v>1044</v>
      </c>
      <c r="D2975" s="378" t="s">
        <v>304</v>
      </c>
      <c r="E2975" s="441">
        <v>34.96</v>
      </c>
      <c r="F2975" s="442">
        <v>0</v>
      </c>
    </row>
    <row r="2976" spans="1:6" x14ac:dyDescent="0.25">
      <c r="A2976" s="377" t="s">
        <v>17678</v>
      </c>
      <c r="B2976" s="378">
        <v>102666</v>
      </c>
      <c r="C2976" s="339" t="s">
        <v>1048</v>
      </c>
      <c r="D2976" s="378" t="s">
        <v>304</v>
      </c>
      <c r="E2976" s="441">
        <v>57.04</v>
      </c>
      <c r="F2976" s="442">
        <v>0</v>
      </c>
    </row>
    <row r="2977" spans="1:6" x14ac:dyDescent="0.25">
      <c r="A2977" s="377" t="s">
        <v>17678</v>
      </c>
      <c r="B2977" s="378">
        <v>102662</v>
      </c>
      <c r="C2977" s="339" t="s">
        <v>13786</v>
      </c>
      <c r="D2977" s="378" t="s">
        <v>304</v>
      </c>
      <c r="E2977" s="441">
        <v>102.23</v>
      </c>
      <c r="F2977" s="442">
        <v>0</v>
      </c>
    </row>
    <row r="2978" spans="1:6" x14ac:dyDescent="0.25">
      <c r="A2978" s="377" t="s">
        <v>17678</v>
      </c>
      <c r="B2978" s="378">
        <v>102668</v>
      </c>
      <c r="C2978" s="339" t="s">
        <v>13787</v>
      </c>
      <c r="D2978" s="378" t="s">
        <v>304</v>
      </c>
      <c r="E2978" s="441">
        <v>124.31</v>
      </c>
      <c r="F2978" s="442">
        <v>0</v>
      </c>
    </row>
    <row r="2979" spans="1:6" x14ac:dyDescent="0.25">
      <c r="A2979" s="377" t="s">
        <v>17678</v>
      </c>
      <c r="B2979" s="378">
        <v>102718</v>
      </c>
      <c r="C2979" s="339" t="s">
        <v>1070</v>
      </c>
      <c r="D2979" s="378" t="s">
        <v>1068</v>
      </c>
      <c r="E2979" s="441">
        <v>140.16</v>
      </c>
      <c r="F2979" s="442">
        <v>0</v>
      </c>
    </row>
    <row r="2980" spans="1:6" x14ac:dyDescent="0.25">
      <c r="A2980" s="377" t="s">
        <v>17678</v>
      </c>
      <c r="B2980" s="378">
        <v>102716</v>
      </c>
      <c r="C2980" s="339" t="s">
        <v>1067</v>
      </c>
      <c r="D2980" s="378" t="s">
        <v>1068</v>
      </c>
      <c r="E2980" s="441">
        <v>124.76</v>
      </c>
      <c r="F2980" s="442">
        <v>0</v>
      </c>
    </row>
    <row r="2981" spans="1:6" x14ac:dyDescent="0.25">
      <c r="A2981" s="377" t="s">
        <v>17678</v>
      </c>
      <c r="B2981" s="378">
        <v>102719</v>
      </c>
      <c r="C2981" s="339" t="s">
        <v>1071</v>
      </c>
      <c r="D2981" s="378" t="s">
        <v>1068</v>
      </c>
      <c r="E2981" s="441">
        <v>131.44</v>
      </c>
      <c r="F2981" s="442">
        <v>0</v>
      </c>
    </row>
    <row r="2982" spans="1:6" x14ac:dyDescent="0.25">
      <c r="A2982" s="377" t="s">
        <v>17678</v>
      </c>
      <c r="B2982" s="378">
        <v>102717</v>
      </c>
      <c r="C2982" s="339" t="s">
        <v>1069</v>
      </c>
      <c r="D2982" s="378" t="s">
        <v>1068</v>
      </c>
      <c r="E2982" s="441">
        <v>116.04</v>
      </c>
      <c r="F2982" s="442">
        <v>0</v>
      </c>
    </row>
    <row r="2983" spans="1:6" x14ac:dyDescent="0.25">
      <c r="A2983" s="377" t="s">
        <v>17678</v>
      </c>
      <c r="B2983" s="378">
        <v>102720</v>
      </c>
      <c r="C2983" s="339" t="s">
        <v>17680</v>
      </c>
      <c r="D2983" s="378" t="s">
        <v>351</v>
      </c>
      <c r="E2983" s="441">
        <v>0</v>
      </c>
      <c r="F2983" s="442"/>
    </row>
    <row r="2984" spans="1:6" x14ac:dyDescent="0.25">
      <c r="A2984" s="377" t="s">
        <v>17678</v>
      </c>
      <c r="B2984" s="378">
        <v>102713</v>
      </c>
      <c r="C2984" s="339" t="s">
        <v>1065</v>
      </c>
      <c r="D2984" s="378" t="s">
        <v>351</v>
      </c>
      <c r="E2984" s="441">
        <v>12.59</v>
      </c>
      <c r="F2984" s="442">
        <v>0</v>
      </c>
    </row>
    <row r="2985" spans="1:6" x14ac:dyDescent="0.25">
      <c r="A2985" s="377" t="s">
        <v>17678</v>
      </c>
      <c r="B2985" s="378">
        <v>102715</v>
      </c>
      <c r="C2985" s="339" t="s">
        <v>1066</v>
      </c>
      <c r="D2985" s="378" t="s">
        <v>351</v>
      </c>
      <c r="E2985" s="441">
        <v>24.78</v>
      </c>
      <c r="F2985" s="442">
        <v>0</v>
      </c>
    </row>
    <row r="2986" spans="1:6" x14ac:dyDescent="0.25">
      <c r="A2986" s="377" t="s">
        <v>17678</v>
      </c>
      <c r="B2986" s="378">
        <v>103653</v>
      </c>
      <c r="C2986" s="339" t="s">
        <v>12689</v>
      </c>
      <c r="D2986" s="378" t="s">
        <v>351</v>
      </c>
      <c r="E2986" s="441">
        <v>29.58</v>
      </c>
      <c r="F2986" s="442">
        <v>0</v>
      </c>
    </row>
    <row r="2987" spans="1:6" x14ac:dyDescent="0.25">
      <c r="A2987" s="377" t="s">
        <v>17678</v>
      </c>
      <c r="B2987" s="378">
        <v>102712</v>
      </c>
      <c r="C2987" s="339" t="s">
        <v>1064</v>
      </c>
      <c r="D2987" s="378" t="s">
        <v>351</v>
      </c>
      <c r="E2987" s="441">
        <v>9.1999999999999993</v>
      </c>
      <c r="F2987" s="442">
        <v>0</v>
      </c>
    </row>
    <row r="2988" spans="1:6" x14ac:dyDescent="0.25">
      <c r="A2988" s="377" t="s">
        <v>17678</v>
      </c>
      <c r="B2988" s="378">
        <v>102711</v>
      </c>
      <c r="C2988" s="339" t="s">
        <v>17681</v>
      </c>
      <c r="D2988" s="378" t="s">
        <v>2</v>
      </c>
      <c r="E2988" s="441">
        <v>97.09</v>
      </c>
      <c r="F2988" s="442">
        <v>0</v>
      </c>
    </row>
    <row r="2989" spans="1:6" x14ac:dyDescent="0.25">
      <c r="A2989" s="377" t="s">
        <v>17678</v>
      </c>
      <c r="B2989" s="378">
        <v>102710</v>
      </c>
      <c r="C2989" s="339" t="s">
        <v>1063</v>
      </c>
      <c r="D2989" s="378" t="s">
        <v>2</v>
      </c>
      <c r="E2989" s="441">
        <v>75.64</v>
      </c>
      <c r="F2989" s="442">
        <v>0</v>
      </c>
    </row>
    <row r="2990" spans="1:6" x14ac:dyDescent="0.25">
      <c r="A2990" s="377" t="s">
        <v>17678</v>
      </c>
      <c r="B2990" s="378">
        <v>102709</v>
      </c>
      <c r="C2990" s="339" t="s">
        <v>17682</v>
      </c>
      <c r="D2990" s="378" t="s">
        <v>2</v>
      </c>
      <c r="E2990" s="441">
        <v>0</v>
      </c>
      <c r="F2990" s="442"/>
    </row>
    <row r="2991" spans="1:6" x14ac:dyDescent="0.25">
      <c r="A2991" s="377" t="s">
        <v>17678</v>
      </c>
      <c r="B2991" s="378">
        <v>102708</v>
      </c>
      <c r="C2991" s="339" t="s">
        <v>17683</v>
      </c>
      <c r="D2991" s="378" t="s">
        <v>2</v>
      </c>
      <c r="E2991" s="441">
        <v>31.26</v>
      </c>
      <c r="F2991" s="442">
        <v>0</v>
      </c>
    </row>
    <row r="2992" spans="1:6" x14ac:dyDescent="0.25">
      <c r="A2992" s="377" t="s">
        <v>17678</v>
      </c>
      <c r="B2992" s="378">
        <v>102707</v>
      </c>
      <c r="C2992" s="339" t="s">
        <v>1062</v>
      </c>
      <c r="D2992" s="378" t="s">
        <v>304</v>
      </c>
      <c r="E2992" s="441">
        <v>54.09</v>
      </c>
      <c r="F2992" s="442">
        <v>0</v>
      </c>
    </row>
    <row r="2993" spans="1:6" x14ac:dyDescent="0.25">
      <c r="A2993" s="377" t="s">
        <v>17678</v>
      </c>
      <c r="B2993" s="378">
        <v>102704</v>
      </c>
      <c r="C2993" s="339" t="s">
        <v>1061</v>
      </c>
      <c r="D2993" s="378" t="s">
        <v>304</v>
      </c>
      <c r="E2993" s="441">
        <v>11.64</v>
      </c>
      <c r="F2993" s="442">
        <v>0</v>
      </c>
    </row>
    <row r="2994" spans="1:6" x14ac:dyDescent="0.25">
      <c r="A2994" s="377" t="s">
        <v>17678</v>
      </c>
      <c r="B2994" s="378">
        <v>102705</v>
      </c>
      <c r="C2994" s="339" t="s">
        <v>13792</v>
      </c>
      <c r="D2994" s="378" t="s">
        <v>304</v>
      </c>
      <c r="E2994" s="441">
        <v>74.17</v>
      </c>
      <c r="F2994" s="442">
        <v>0</v>
      </c>
    </row>
    <row r="2995" spans="1:6" x14ac:dyDescent="0.25">
      <c r="A2995" s="377" t="s">
        <v>17684</v>
      </c>
      <c r="B2995" s="378">
        <v>98333</v>
      </c>
      <c r="C2995" s="339" t="s">
        <v>17685</v>
      </c>
      <c r="D2995" s="378" t="s">
        <v>351</v>
      </c>
      <c r="E2995" s="441">
        <v>0</v>
      </c>
      <c r="F2995" s="442"/>
    </row>
    <row r="2996" spans="1:6" x14ac:dyDescent="0.25">
      <c r="A2996" s="377" t="s">
        <v>17684</v>
      </c>
      <c r="B2996" s="378">
        <v>98332</v>
      </c>
      <c r="C2996" s="339" t="s">
        <v>17686</v>
      </c>
      <c r="D2996" s="378" t="s">
        <v>351</v>
      </c>
      <c r="E2996" s="441">
        <v>0</v>
      </c>
      <c r="F2996" s="442"/>
    </row>
    <row r="2997" spans="1:6" x14ac:dyDescent="0.25">
      <c r="A2997" s="377" t="s">
        <v>17684</v>
      </c>
      <c r="B2997" s="378">
        <v>98331</v>
      </c>
      <c r="C2997" s="339" t="s">
        <v>17687</v>
      </c>
      <c r="D2997" s="378" t="s">
        <v>351</v>
      </c>
      <c r="E2997" s="441">
        <v>0</v>
      </c>
      <c r="F2997" s="442"/>
    </row>
    <row r="2998" spans="1:6" x14ac:dyDescent="0.25">
      <c r="A2998" s="377" t="s">
        <v>17684</v>
      </c>
      <c r="B2998" s="378">
        <v>98327</v>
      </c>
      <c r="C2998" s="339" t="s">
        <v>17688</v>
      </c>
      <c r="D2998" s="378" t="s">
        <v>351</v>
      </c>
      <c r="E2998" s="441">
        <v>0</v>
      </c>
      <c r="F2998" s="442"/>
    </row>
    <row r="2999" spans="1:6" x14ac:dyDescent="0.25">
      <c r="A2999" s="377" t="s">
        <v>17684</v>
      </c>
      <c r="B2999" s="378">
        <v>98326</v>
      </c>
      <c r="C2999" s="339" t="s">
        <v>17689</v>
      </c>
      <c r="D2999" s="378" t="s">
        <v>351</v>
      </c>
      <c r="E2999" s="441">
        <v>0</v>
      </c>
      <c r="F2999" s="442"/>
    </row>
    <row r="3000" spans="1:6" x14ac:dyDescent="0.25">
      <c r="A3000" s="377" t="s">
        <v>17684</v>
      </c>
      <c r="B3000" s="378">
        <v>98325</v>
      </c>
      <c r="C3000" s="339" t="s">
        <v>17690</v>
      </c>
      <c r="D3000" s="378" t="s">
        <v>351</v>
      </c>
      <c r="E3000" s="441">
        <v>0</v>
      </c>
      <c r="F3000" s="442"/>
    </row>
    <row r="3001" spans="1:6" x14ac:dyDescent="0.25">
      <c r="A3001" s="377" t="s">
        <v>17684</v>
      </c>
      <c r="B3001" s="378">
        <v>98370</v>
      </c>
      <c r="C3001" s="339" t="s">
        <v>17691</v>
      </c>
      <c r="D3001" s="378" t="s">
        <v>351</v>
      </c>
      <c r="E3001" s="441">
        <v>0</v>
      </c>
      <c r="F3001" s="442"/>
    </row>
    <row r="3002" spans="1:6" x14ac:dyDescent="0.25">
      <c r="A3002" s="377" t="s">
        <v>17684</v>
      </c>
      <c r="B3002" s="378">
        <v>98389</v>
      </c>
      <c r="C3002" s="339" t="s">
        <v>17692</v>
      </c>
      <c r="D3002" s="378" t="s">
        <v>2</v>
      </c>
      <c r="E3002" s="441">
        <v>0</v>
      </c>
      <c r="F3002" s="442"/>
    </row>
    <row r="3003" spans="1:6" x14ac:dyDescent="0.25">
      <c r="A3003" s="377" t="s">
        <v>17684</v>
      </c>
      <c r="B3003" s="378">
        <v>98390</v>
      </c>
      <c r="C3003" s="339" t="s">
        <v>17693</v>
      </c>
      <c r="D3003" s="378" t="s">
        <v>2</v>
      </c>
      <c r="E3003" s="441">
        <v>0</v>
      </c>
      <c r="F3003" s="442"/>
    </row>
    <row r="3004" spans="1:6" x14ac:dyDescent="0.25">
      <c r="A3004" s="377" t="s">
        <v>17684</v>
      </c>
      <c r="B3004" s="378">
        <v>98391</v>
      </c>
      <c r="C3004" s="339" t="s">
        <v>17694</v>
      </c>
      <c r="D3004" s="378" t="s">
        <v>2</v>
      </c>
      <c r="E3004" s="441">
        <v>0</v>
      </c>
      <c r="F3004" s="442"/>
    </row>
    <row r="3005" spans="1:6" x14ac:dyDescent="0.25">
      <c r="A3005" s="377" t="s">
        <v>17684</v>
      </c>
      <c r="B3005" s="378">
        <v>98392</v>
      </c>
      <c r="C3005" s="339" t="s">
        <v>17695</v>
      </c>
      <c r="D3005" s="378" t="s">
        <v>2</v>
      </c>
      <c r="E3005" s="441">
        <v>0</v>
      </c>
      <c r="F3005" s="442"/>
    </row>
    <row r="3006" spans="1:6" x14ac:dyDescent="0.25">
      <c r="A3006" s="377" t="s">
        <v>17684</v>
      </c>
      <c r="B3006" s="378">
        <v>98393</v>
      </c>
      <c r="C3006" s="339" t="s">
        <v>17696</v>
      </c>
      <c r="D3006" s="378" t="s">
        <v>2</v>
      </c>
      <c r="E3006" s="441">
        <v>0</v>
      </c>
      <c r="F3006" s="442"/>
    </row>
    <row r="3007" spans="1:6" x14ac:dyDescent="0.25">
      <c r="A3007" s="377" t="s">
        <v>17684</v>
      </c>
      <c r="B3007" s="378">
        <v>98394</v>
      </c>
      <c r="C3007" s="339" t="s">
        <v>17697</v>
      </c>
      <c r="D3007" s="378" t="s">
        <v>2</v>
      </c>
      <c r="E3007" s="441">
        <v>0</v>
      </c>
      <c r="F3007" s="442"/>
    </row>
    <row r="3008" spans="1:6" x14ac:dyDescent="0.25">
      <c r="A3008" s="377" t="s">
        <v>17684</v>
      </c>
      <c r="B3008" s="378">
        <v>98395</v>
      </c>
      <c r="C3008" s="339" t="s">
        <v>17698</v>
      </c>
      <c r="D3008" s="378" t="s">
        <v>2</v>
      </c>
      <c r="E3008" s="441">
        <v>0</v>
      </c>
      <c r="F3008" s="442"/>
    </row>
    <row r="3009" spans="1:6" x14ac:dyDescent="0.25">
      <c r="A3009" s="377" t="s">
        <v>17684</v>
      </c>
      <c r="B3009" s="378">
        <v>98396</v>
      </c>
      <c r="C3009" s="339" t="s">
        <v>17699</v>
      </c>
      <c r="D3009" s="378" t="s">
        <v>2</v>
      </c>
      <c r="E3009" s="441">
        <v>0</v>
      </c>
      <c r="F3009" s="442"/>
    </row>
    <row r="3010" spans="1:6" x14ac:dyDescent="0.25">
      <c r="A3010" s="377" t="s">
        <v>17684</v>
      </c>
      <c r="B3010" s="378">
        <v>98369</v>
      </c>
      <c r="C3010" s="339" t="s">
        <v>17700</v>
      </c>
      <c r="D3010" s="378" t="s">
        <v>351</v>
      </c>
      <c r="E3010" s="441">
        <v>0</v>
      </c>
      <c r="F3010" s="442"/>
    </row>
    <row r="3011" spans="1:6" x14ac:dyDescent="0.25">
      <c r="A3011" s="377" t="s">
        <v>17684</v>
      </c>
      <c r="B3011" s="378">
        <v>98360</v>
      </c>
      <c r="C3011" s="339" t="s">
        <v>17701</v>
      </c>
      <c r="D3011" s="378" t="s">
        <v>351</v>
      </c>
      <c r="E3011" s="441">
        <v>0</v>
      </c>
      <c r="F3011" s="442"/>
    </row>
    <row r="3012" spans="1:6" x14ac:dyDescent="0.25">
      <c r="A3012" s="377" t="s">
        <v>17684</v>
      </c>
      <c r="B3012" s="378">
        <v>98368</v>
      </c>
      <c r="C3012" s="339" t="s">
        <v>17702</v>
      </c>
      <c r="D3012" s="378" t="s">
        <v>351</v>
      </c>
      <c r="E3012" s="441">
        <v>0</v>
      </c>
      <c r="F3012" s="442"/>
    </row>
    <row r="3013" spans="1:6" x14ac:dyDescent="0.25">
      <c r="A3013" s="377" t="s">
        <v>17684</v>
      </c>
      <c r="B3013" s="378">
        <v>98359</v>
      </c>
      <c r="C3013" s="339" t="s">
        <v>17703</v>
      </c>
      <c r="D3013" s="378" t="s">
        <v>351</v>
      </c>
      <c r="E3013" s="441">
        <v>0</v>
      </c>
      <c r="F3013" s="442"/>
    </row>
    <row r="3014" spans="1:6" x14ac:dyDescent="0.25">
      <c r="A3014" s="377" t="s">
        <v>17684</v>
      </c>
      <c r="B3014" s="378">
        <v>98367</v>
      </c>
      <c r="C3014" s="339" t="s">
        <v>17704</v>
      </c>
      <c r="D3014" s="378" t="s">
        <v>351</v>
      </c>
      <c r="E3014" s="441">
        <v>0</v>
      </c>
      <c r="F3014" s="442"/>
    </row>
    <row r="3015" spans="1:6" x14ac:dyDescent="0.25">
      <c r="A3015" s="377" t="s">
        <v>17684</v>
      </c>
      <c r="B3015" s="378">
        <v>98358</v>
      </c>
      <c r="C3015" s="339" t="s">
        <v>17705</v>
      </c>
      <c r="D3015" s="378" t="s">
        <v>351</v>
      </c>
      <c r="E3015" s="441">
        <v>0</v>
      </c>
      <c r="F3015" s="442"/>
    </row>
    <row r="3016" spans="1:6" x14ac:dyDescent="0.25">
      <c r="A3016" s="377" t="s">
        <v>17684</v>
      </c>
      <c r="B3016" s="378">
        <v>98352</v>
      </c>
      <c r="C3016" s="339" t="s">
        <v>17706</v>
      </c>
      <c r="D3016" s="378" t="s">
        <v>351</v>
      </c>
      <c r="E3016" s="441">
        <v>0</v>
      </c>
      <c r="F3016" s="442"/>
    </row>
    <row r="3017" spans="1:6" x14ac:dyDescent="0.25">
      <c r="A3017" s="377" t="s">
        <v>17684</v>
      </c>
      <c r="B3017" s="378">
        <v>98343</v>
      </c>
      <c r="C3017" s="339" t="s">
        <v>17707</v>
      </c>
      <c r="D3017" s="378" t="s">
        <v>351</v>
      </c>
      <c r="E3017" s="441">
        <v>0</v>
      </c>
      <c r="F3017" s="442"/>
    </row>
    <row r="3018" spans="1:6" x14ac:dyDescent="0.25">
      <c r="A3018" s="377" t="s">
        <v>17684</v>
      </c>
      <c r="B3018" s="378">
        <v>98351</v>
      </c>
      <c r="C3018" s="339" t="s">
        <v>17708</v>
      </c>
      <c r="D3018" s="378" t="s">
        <v>351</v>
      </c>
      <c r="E3018" s="441">
        <v>0</v>
      </c>
      <c r="F3018" s="442"/>
    </row>
    <row r="3019" spans="1:6" x14ac:dyDescent="0.25">
      <c r="A3019" s="377" t="s">
        <v>17684</v>
      </c>
      <c r="B3019" s="378">
        <v>98342</v>
      </c>
      <c r="C3019" s="339" t="s">
        <v>17709</v>
      </c>
      <c r="D3019" s="378" t="s">
        <v>351</v>
      </c>
      <c r="E3019" s="441">
        <v>0</v>
      </c>
      <c r="F3019" s="442"/>
    </row>
    <row r="3020" spans="1:6" x14ac:dyDescent="0.25">
      <c r="A3020" s="377" t="s">
        <v>17684</v>
      </c>
      <c r="B3020" s="378">
        <v>98350</v>
      </c>
      <c r="C3020" s="339" t="s">
        <v>17710</v>
      </c>
      <c r="D3020" s="378" t="s">
        <v>351</v>
      </c>
      <c r="E3020" s="441">
        <v>0</v>
      </c>
      <c r="F3020" s="442"/>
    </row>
    <row r="3021" spans="1:6" x14ac:dyDescent="0.25">
      <c r="A3021" s="377" t="s">
        <v>17684</v>
      </c>
      <c r="B3021" s="378">
        <v>98341</v>
      </c>
      <c r="C3021" s="339" t="s">
        <v>17711</v>
      </c>
      <c r="D3021" s="378" t="s">
        <v>351</v>
      </c>
      <c r="E3021" s="441">
        <v>0</v>
      </c>
      <c r="F3021" s="442"/>
    </row>
    <row r="3022" spans="1:6" x14ac:dyDescent="0.25">
      <c r="A3022" s="377" t="s">
        <v>17684</v>
      </c>
      <c r="B3022" s="378">
        <v>98381</v>
      </c>
      <c r="C3022" s="339" t="s">
        <v>17712</v>
      </c>
      <c r="D3022" s="378" t="s">
        <v>304</v>
      </c>
      <c r="E3022" s="441">
        <v>0</v>
      </c>
      <c r="F3022" s="442"/>
    </row>
    <row r="3023" spans="1:6" x14ac:dyDescent="0.25">
      <c r="A3023" s="377" t="s">
        <v>17684</v>
      </c>
      <c r="B3023" s="378">
        <v>98382</v>
      </c>
      <c r="C3023" s="339" t="s">
        <v>17713</v>
      </c>
      <c r="D3023" s="378" t="s">
        <v>304</v>
      </c>
      <c r="E3023" s="441">
        <v>0</v>
      </c>
      <c r="F3023" s="442"/>
    </row>
    <row r="3024" spans="1:6" x14ac:dyDescent="0.25">
      <c r="A3024" s="377" t="s">
        <v>17684</v>
      </c>
      <c r="B3024" s="378">
        <v>98383</v>
      </c>
      <c r="C3024" s="339" t="s">
        <v>17714</v>
      </c>
      <c r="D3024" s="378" t="s">
        <v>304</v>
      </c>
      <c r="E3024" s="441">
        <v>0</v>
      </c>
      <c r="F3024" s="442"/>
    </row>
    <row r="3025" spans="1:6" x14ac:dyDescent="0.25">
      <c r="A3025" s="377" t="s">
        <v>17684</v>
      </c>
      <c r="B3025" s="378">
        <v>98384</v>
      </c>
      <c r="C3025" s="339" t="s">
        <v>17715</v>
      </c>
      <c r="D3025" s="378" t="s">
        <v>304</v>
      </c>
      <c r="E3025" s="441">
        <v>0</v>
      </c>
      <c r="F3025" s="442"/>
    </row>
    <row r="3026" spans="1:6" x14ac:dyDescent="0.25">
      <c r="A3026" s="377" t="s">
        <v>17684</v>
      </c>
      <c r="B3026" s="378">
        <v>98385</v>
      </c>
      <c r="C3026" s="339" t="s">
        <v>17716</v>
      </c>
      <c r="D3026" s="378" t="s">
        <v>304</v>
      </c>
      <c r="E3026" s="441">
        <v>0</v>
      </c>
      <c r="F3026" s="442"/>
    </row>
    <row r="3027" spans="1:6" x14ac:dyDescent="0.25">
      <c r="A3027" s="377" t="s">
        <v>17684</v>
      </c>
      <c r="B3027" s="378">
        <v>98386</v>
      </c>
      <c r="C3027" s="339" t="s">
        <v>17717</v>
      </c>
      <c r="D3027" s="378" t="s">
        <v>304</v>
      </c>
      <c r="E3027" s="441">
        <v>0</v>
      </c>
      <c r="F3027" s="442"/>
    </row>
    <row r="3028" spans="1:6" x14ac:dyDescent="0.25">
      <c r="A3028" s="377" t="s">
        <v>17684</v>
      </c>
      <c r="B3028" s="378">
        <v>98387</v>
      </c>
      <c r="C3028" s="339" t="s">
        <v>17718</v>
      </c>
      <c r="D3028" s="378" t="s">
        <v>304</v>
      </c>
      <c r="E3028" s="441">
        <v>0</v>
      </c>
      <c r="F3028" s="442"/>
    </row>
    <row r="3029" spans="1:6" x14ac:dyDescent="0.25">
      <c r="A3029" s="377" t="s">
        <v>17684</v>
      </c>
      <c r="B3029" s="378">
        <v>98388</v>
      </c>
      <c r="C3029" s="339" t="s">
        <v>17719</v>
      </c>
      <c r="D3029" s="378" t="s">
        <v>304</v>
      </c>
      <c r="E3029" s="441">
        <v>0</v>
      </c>
      <c r="F3029" s="442"/>
    </row>
    <row r="3030" spans="1:6" x14ac:dyDescent="0.25">
      <c r="A3030" s="377" t="s">
        <v>17684</v>
      </c>
      <c r="B3030" s="378">
        <v>98346</v>
      </c>
      <c r="C3030" s="339" t="s">
        <v>17720</v>
      </c>
      <c r="D3030" s="378" t="s">
        <v>351</v>
      </c>
      <c r="E3030" s="441">
        <v>0</v>
      </c>
      <c r="F3030" s="442"/>
    </row>
    <row r="3031" spans="1:6" x14ac:dyDescent="0.25">
      <c r="A3031" s="377" t="s">
        <v>17684</v>
      </c>
      <c r="B3031" s="378">
        <v>98363</v>
      </c>
      <c r="C3031" s="339" t="s">
        <v>17721</v>
      </c>
      <c r="D3031" s="378" t="s">
        <v>351</v>
      </c>
      <c r="E3031" s="441">
        <v>0</v>
      </c>
      <c r="F3031" s="442"/>
    </row>
    <row r="3032" spans="1:6" x14ac:dyDescent="0.25">
      <c r="A3032" s="377" t="s">
        <v>17684</v>
      </c>
      <c r="B3032" s="378">
        <v>98354</v>
      </c>
      <c r="C3032" s="339" t="s">
        <v>17722</v>
      </c>
      <c r="D3032" s="378" t="s">
        <v>351</v>
      </c>
      <c r="E3032" s="441">
        <v>0</v>
      </c>
      <c r="F3032" s="442"/>
    </row>
    <row r="3033" spans="1:6" x14ac:dyDescent="0.25">
      <c r="A3033" s="377" t="s">
        <v>17684</v>
      </c>
      <c r="B3033" s="378">
        <v>98337</v>
      </c>
      <c r="C3033" s="339" t="s">
        <v>17723</v>
      </c>
      <c r="D3033" s="378" t="s">
        <v>351</v>
      </c>
      <c r="E3033" s="441">
        <v>0</v>
      </c>
      <c r="F3033" s="442"/>
    </row>
    <row r="3034" spans="1:6" x14ac:dyDescent="0.25">
      <c r="A3034" s="377" t="s">
        <v>17684</v>
      </c>
      <c r="B3034" s="378">
        <v>98345</v>
      </c>
      <c r="C3034" s="339" t="s">
        <v>17724</v>
      </c>
      <c r="D3034" s="378" t="s">
        <v>351</v>
      </c>
      <c r="E3034" s="441">
        <v>0</v>
      </c>
      <c r="F3034" s="442"/>
    </row>
    <row r="3035" spans="1:6" x14ac:dyDescent="0.25">
      <c r="A3035" s="377" t="s">
        <v>17684</v>
      </c>
      <c r="B3035" s="378">
        <v>98362</v>
      </c>
      <c r="C3035" s="339" t="s">
        <v>17725</v>
      </c>
      <c r="D3035" s="378" t="s">
        <v>351</v>
      </c>
      <c r="E3035" s="441">
        <v>0</v>
      </c>
      <c r="F3035" s="442"/>
    </row>
    <row r="3036" spans="1:6" x14ac:dyDescent="0.25">
      <c r="A3036" s="377" t="s">
        <v>17684</v>
      </c>
      <c r="B3036" s="378">
        <v>98403</v>
      </c>
      <c r="C3036" s="339" t="s">
        <v>17726</v>
      </c>
      <c r="D3036" s="378" t="s">
        <v>351</v>
      </c>
      <c r="E3036" s="441">
        <v>0</v>
      </c>
      <c r="F3036" s="442"/>
    </row>
    <row r="3037" spans="1:6" x14ac:dyDescent="0.25">
      <c r="A3037" s="377" t="s">
        <v>17684</v>
      </c>
      <c r="B3037" s="378">
        <v>98335</v>
      </c>
      <c r="C3037" s="339" t="s">
        <v>17727</v>
      </c>
      <c r="D3037" s="378" t="s">
        <v>351</v>
      </c>
      <c r="E3037" s="441">
        <v>0</v>
      </c>
      <c r="F3037" s="442"/>
    </row>
    <row r="3038" spans="1:6" x14ac:dyDescent="0.25">
      <c r="A3038" s="377" t="s">
        <v>17684</v>
      </c>
      <c r="B3038" s="378">
        <v>98344</v>
      </c>
      <c r="C3038" s="339" t="s">
        <v>17728</v>
      </c>
      <c r="D3038" s="378" t="s">
        <v>351</v>
      </c>
      <c r="E3038" s="441">
        <v>0</v>
      </c>
      <c r="F3038" s="442"/>
    </row>
    <row r="3039" spans="1:6" x14ac:dyDescent="0.25">
      <c r="A3039" s="377" t="s">
        <v>17684</v>
      </c>
      <c r="B3039" s="378">
        <v>98361</v>
      </c>
      <c r="C3039" s="339" t="s">
        <v>17729</v>
      </c>
      <c r="D3039" s="378" t="s">
        <v>351</v>
      </c>
      <c r="E3039" s="441">
        <v>0</v>
      </c>
      <c r="F3039" s="442"/>
    </row>
    <row r="3040" spans="1:6" x14ac:dyDescent="0.25">
      <c r="A3040" s="377" t="s">
        <v>17684</v>
      </c>
      <c r="B3040" s="378">
        <v>98353</v>
      </c>
      <c r="C3040" s="339" t="s">
        <v>17730</v>
      </c>
      <c r="D3040" s="378" t="s">
        <v>351</v>
      </c>
      <c r="E3040" s="441">
        <v>0</v>
      </c>
      <c r="F3040" s="442"/>
    </row>
    <row r="3041" spans="1:6" x14ac:dyDescent="0.25">
      <c r="A3041" s="377" t="s">
        <v>17684</v>
      </c>
      <c r="B3041" s="378">
        <v>98334</v>
      </c>
      <c r="C3041" s="339" t="s">
        <v>17731</v>
      </c>
      <c r="D3041" s="378" t="s">
        <v>351</v>
      </c>
      <c r="E3041" s="441">
        <v>0</v>
      </c>
      <c r="F3041" s="442"/>
    </row>
    <row r="3042" spans="1:6" x14ac:dyDescent="0.25">
      <c r="A3042" s="377" t="s">
        <v>17684</v>
      </c>
      <c r="B3042" s="378">
        <v>98371</v>
      </c>
      <c r="C3042" s="339" t="s">
        <v>17732</v>
      </c>
      <c r="D3042" s="378" t="s">
        <v>351</v>
      </c>
      <c r="E3042" s="441">
        <v>0</v>
      </c>
      <c r="F3042" s="442"/>
    </row>
    <row r="3043" spans="1:6" x14ac:dyDescent="0.25">
      <c r="A3043" s="377" t="s">
        <v>17684</v>
      </c>
      <c r="B3043" s="378">
        <v>98397</v>
      </c>
      <c r="C3043" s="339" t="s">
        <v>15863</v>
      </c>
      <c r="D3043" s="378" t="s">
        <v>351</v>
      </c>
      <c r="E3043" s="441">
        <v>15.22</v>
      </c>
      <c r="F3043" s="442">
        <v>0</v>
      </c>
    </row>
    <row r="3044" spans="1:6" x14ac:dyDescent="0.25">
      <c r="A3044" s="377" t="s">
        <v>17733</v>
      </c>
      <c r="B3044" s="378">
        <v>97280</v>
      </c>
      <c r="C3044" s="339" t="s">
        <v>17734</v>
      </c>
      <c r="D3044" s="378" t="s">
        <v>2</v>
      </c>
      <c r="E3044" s="441">
        <v>105.6</v>
      </c>
      <c r="F3044" s="442">
        <v>0</v>
      </c>
    </row>
    <row r="3045" spans="1:6" x14ac:dyDescent="0.25">
      <c r="A3045" s="377" t="s">
        <v>17733</v>
      </c>
      <c r="B3045" s="378">
        <v>97275</v>
      </c>
      <c r="C3045" s="339" t="s">
        <v>17735</v>
      </c>
      <c r="D3045" s="378" t="s">
        <v>2</v>
      </c>
      <c r="E3045" s="441">
        <v>93.19</v>
      </c>
      <c r="F3045" s="442">
        <v>0</v>
      </c>
    </row>
    <row r="3046" spans="1:6" x14ac:dyDescent="0.25">
      <c r="A3046" s="377" t="s">
        <v>17733</v>
      </c>
      <c r="B3046" s="378">
        <v>97279</v>
      </c>
      <c r="C3046" s="339" t="s">
        <v>17736</v>
      </c>
      <c r="D3046" s="378" t="s">
        <v>2</v>
      </c>
      <c r="E3046" s="441">
        <v>98.64</v>
      </c>
      <c r="F3046" s="442">
        <v>0</v>
      </c>
    </row>
    <row r="3047" spans="1:6" x14ac:dyDescent="0.25">
      <c r="A3047" s="377" t="s">
        <v>17733</v>
      </c>
      <c r="B3047" s="378">
        <v>97285</v>
      </c>
      <c r="C3047" s="339" t="s">
        <v>17737</v>
      </c>
      <c r="D3047" s="378" t="s">
        <v>2</v>
      </c>
      <c r="E3047" s="441">
        <v>110.26</v>
      </c>
      <c r="F3047" s="442">
        <v>0</v>
      </c>
    </row>
    <row r="3048" spans="1:6" x14ac:dyDescent="0.25">
      <c r="A3048" s="377" t="s">
        <v>17733</v>
      </c>
      <c r="B3048" s="378">
        <v>97286</v>
      </c>
      <c r="C3048" s="339" t="s">
        <v>17738</v>
      </c>
      <c r="D3048" s="378" t="s">
        <v>2</v>
      </c>
      <c r="E3048" s="441">
        <v>116.1</v>
      </c>
      <c r="F3048" s="442">
        <v>0</v>
      </c>
    </row>
    <row r="3049" spans="1:6" x14ac:dyDescent="0.25">
      <c r="A3049" s="377" t="s">
        <v>17733</v>
      </c>
      <c r="B3049" s="378">
        <v>97291</v>
      </c>
      <c r="C3049" s="339" t="s">
        <v>17739</v>
      </c>
      <c r="D3049" s="378" t="s">
        <v>2</v>
      </c>
      <c r="E3049" s="441">
        <v>130.52000000000001</v>
      </c>
      <c r="F3049" s="442">
        <v>0</v>
      </c>
    </row>
    <row r="3050" spans="1:6" x14ac:dyDescent="0.25">
      <c r="A3050" s="377" t="s">
        <v>17733</v>
      </c>
      <c r="B3050" s="378">
        <v>97292</v>
      </c>
      <c r="C3050" s="339" t="s">
        <v>17740</v>
      </c>
      <c r="D3050" s="378" t="s">
        <v>2</v>
      </c>
      <c r="E3050" s="441">
        <v>144.15</v>
      </c>
      <c r="F3050" s="442">
        <v>0</v>
      </c>
    </row>
    <row r="3051" spans="1:6" x14ac:dyDescent="0.25">
      <c r="A3051" s="377" t="s">
        <v>17733</v>
      </c>
      <c r="B3051" s="378">
        <v>97297</v>
      </c>
      <c r="C3051" s="339" t="s">
        <v>17741</v>
      </c>
      <c r="D3051" s="378" t="s">
        <v>2</v>
      </c>
      <c r="E3051" s="441">
        <v>168.51</v>
      </c>
      <c r="F3051" s="442">
        <v>0</v>
      </c>
    </row>
    <row r="3052" spans="1:6" x14ac:dyDescent="0.25">
      <c r="A3052" s="377" t="s">
        <v>17733</v>
      </c>
      <c r="B3052" s="378">
        <v>97298</v>
      </c>
      <c r="C3052" s="339" t="s">
        <v>17742</v>
      </c>
      <c r="D3052" s="378" t="s">
        <v>2</v>
      </c>
      <c r="E3052" s="441">
        <v>204.57</v>
      </c>
      <c r="F3052" s="442">
        <v>0</v>
      </c>
    </row>
    <row r="3053" spans="1:6" x14ac:dyDescent="0.25">
      <c r="A3053" s="377" t="s">
        <v>17733</v>
      </c>
      <c r="B3053" s="378">
        <v>97303</v>
      </c>
      <c r="C3053" s="339" t="s">
        <v>17743</v>
      </c>
      <c r="D3053" s="378" t="s">
        <v>2</v>
      </c>
      <c r="E3053" s="441">
        <v>252.34</v>
      </c>
      <c r="F3053" s="442">
        <v>0</v>
      </c>
    </row>
    <row r="3054" spans="1:6" x14ac:dyDescent="0.25">
      <c r="A3054" s="377" t="s">
        <v>17733</v>
      </c>
      <c r="B3054" s="378">
        <v>97304</v>
      </c>
      <c r="C3054" s="339" t="s">
        <v>17744</v>
      </c>
      <c r="D3054" s="378" t="s">
        <v>2</v>
      </c>
      <c r="E3054" s="441">
        <v>307.73</v>
      </c>
      <c r="F3054" s="442">
        <v>0</v>
      </c>
    </row>
    <row r="3055" spans="1:6" x14ac:dyDescent="0.25">
      <c r="A3055" s="377" t="s">
        <v>17733</v>
      </c>
      <c r="B3055" s="378">
        <v>97309</v>
      </c>
      <c r="C3055" s="339" t="s">
        <v>17745</v>
      </c>
      <c r="D3055" s="378" t="s">
        <v>2</v>
      </c>
      <c r="E3055" s="441">
        <v>432.69</v>
      </c>
      <c r="F3055" s="442">
        <v>0</v>
      </c>
    </row>
    <row r="3056" spans="1:6" x14ac:dyDescent="0.25">
      <c r="A3056" s="377" t="s">
        <v>17733</v>
      </c>
      <c r="B3056" s="378">
        <v>97310</v>
      </c>
      <c r="C3056" s="339" t="s">
        <v>17746</v>
      </c>
      <c r="D3056" s="378" t="s">
        <v>2</v>
      </c>
      <c r="E3056" s="441">
        <v>508.11</v>
      </c>
      <c r="F3056" s="442">
        <v>0</v>
      </c>
    </row>
    <row r="3057" spans="1:6" x14ac:dyDescent="0.25">
      <c r="A3057" s="377" t="s">
        <v>17733</v>
      </c>
      <c r="B3057" s="378">
        <v>97282</v>
      </c>
      <c r="C3057" s="339" t="s">
        <v>17747</v>
      </c>
      <c r="D3057" s="378" t="s">
        <v>2</v>
      </c>
      <c r="E3057" s="441">
        <v>105.6</v>
      </c>
      <c r="F3057" s="442">
        <v>0</v>
      </c>
    </row>
    <row r="3058" spans="1:6" x14ac:dyDescent="0.25">
      <c r="A3058" s="377" t="s">
        <v>17733</v>
      </c>
      <c r="B3058" s="378">
        <v>97276</v>
      </c>
      <c r="C3058" s="339" t="s">
        <v>17748</v>
      </c>
      <c r="D3058" s="378" t="s">
        <v>2</v>
      </c>
      <c r="E3058" s="441">
        <v>94.3</v>
      </c>
      <c r="F3058" s="442">
        <v>0</v>
      </c>
    </row>
    <row r="3059" spans="1:6" x14ac:dyDescent="0.25">
      <c r="A3059" s="377" t="s">
        <v>17733</v>
      </c>
      <c r="B3059" s="378">
        <v>97281</v>
      </c>
      <c r="C3059" s="339" t="s">
        <v>17749</v>
      </c>
      <c r="D3059" s="378" t="s">
        <v>2</v>
      </c>
      <c r="E3059" s="441">
        <v>99.1</v>
      </c>
      <c r="F3059" s="442">
        <v>0</v>
      </c>
    </row>
    <row r="3060" spans="1:6" x14ac:dyDescent="0.25">
      <c r="A3060" s="377" t="s">
        <v>17733</v>
      </c>
      <c r="B3060" s="378">
        <v>97287</v>
      </c>
      <c r="C3060" s="339" t="s">
        <v>17750</v>
      </c>
      <c r="D3060" s="378" t="s">
        <v>2</v>
      </c>
      <c r="E3060" s="441">
        <v>110.76</v>
      </c>
      <c r="F3060" s="442">
        <v>0</v>
      </c>
    </row>
    <row r="3061" spans="1:6" x14ac:dyDescent="0.25">
      <c r="A3061" s="377" t="s">
        <v>17733</v>
      </c>
      <c r="B3061" s="378">
        <v>97288</v>
      </c>
      <c r="C3061" s="339" t="s">
        <v>17751</v>
      </c>
      <c r="D3061" s="378" t="s">
        <v>2</v>
      </c>
      <c r="E3061" s="441">
        <v>119.52</v>
      </c>
      <c r="F3061" s="442">
        <v>0</v>
      </c>
    </row>
    <row r="3062" spans="1:6" x14ac:dyDescent="0.25">
      <c r="A3062" s="377" t="s">
        <v>17733</v>
      </c>
      <c r="B3062" s="378">
        <v>97293</v>
      </c>
      <c r="C3062" s="339" t="s">
        <v>17752</v>
      </c>
      <c r="D3062" s="378" t="s">
        <v>2</v>
      </c>
      <c r="E3062" s="441">
        <v>130.52000000000001</v>
      </c>
      <c r="F3062" s="442">
        <v>0</v>
      </c>
    </row>
    <row r="3063" spans="1:6" x14ac:dyDescent="0.25">
      <c r="A3063" s="377" t="s">
        <v>17733</v>
      </c>
      <c r="B3063" s="378">
        <v>97294</v>
      </c>
      <c r="C3063" s="339" t="s">
        <v>17753</v>
      </c>
      <c r="D3063" s="378" t="s">
        <v>2</v>
      </c>
      <c r="E3063" s="441">
        <v>144.15</v>
      </c>
      <c r="F3063" s="442">
        <v>0</v>
      </c>
    </row>
    <row r="3064" spans="1:6" x14ac:dyDescent="0.25">
      <c r="A3064" s="377" t="s">
        <v>17733</v>
      </c>
      <c r="B3064" s="378">
        <v>97299</v>
      </c>
      <c r="C3064" s="339" t="s">
        <v>17754</v>
      </c>
      <c r="D3064" s="378" t="s">
        <v>2</v>
      </c>
      <c r="E3064" s="441">
        <v>168.51</v>
      </c>
      <c r="F3064" s="442">
        <v>0</v>
      </c>
    </row>
    <row r="3065" spans="1:6" x14ac:dyDescent="0.25">
      <c r="A3065" s="377" t="s">
        <v>17733</v>
      </c>
      <c r="B3065" s="378">
        <v>97300</v>
      </c>
      <c r="C3065" s="339" t="s">
        <v>17755</v>
      </c>
      <c r="D3065" s="378" t="s">
        <v>2</v>
      </c>
      <c r="E3065" s="441">
        <v>204.57</v>
      </c>
      <c r="F3065" s="442">
        <v>0</v>
      </c>
    </row>
    <row r="3066" spans="1:6" x14ac:dyDescent="0.25">
      <c r="A3066" s="377" t="s">
        <v>17733</v>
      </c>
      <c r="B3066" s="378">
        <v>97305</v>
      </c>
      <c r="C3066" s="339" t="s">
        <v>17756</v>
      </c>
      <c r="D3066" s="378" t="s">
        <v>2</v>
      </c>
      <c r="E3066" s="441">
        <v>245.84</v>
      </c>
      <c r="F3066" s="442">
        <v>0</v>
      </c>
    </row>
    <row r="3067" spans="1:6" x14ac:dyDescent="0.25">
      <c r="A3067" s="377" t="s">
        <v>17733</v>
      </c>
      <c r="B3067" s="378">
        <v>97306</v>
      </c>
      <c r="C3067" s="339" t="s">
        <v>17757</v>
      </c>
      <c r="D3067" s="378" t="s">
        <v>2</v>
      </c>
      <c r="E3067" s="441">
        <v>321.8</v>
      </c>
      <c r="F3067" s="442">
        <v>0</v>
      </c>
    </row>
    <row r="3068" spans="1:6" x14ac:dyDescent="0.25">
      <c r="A3068" s="377" t="s">
        <v>17733</v>
      </c>
      <c r="B3068" s="378">
        <v>97311</v>
      </c>
      <c r="C3068" s="339" t="s">
        <v>17758</v>
      </c>
      <c r="D3068" s="378" t="s">
        <v>2</v>
      </c>
      <c r="E3068" s="441">
        <v>389.81</v>
      </c>
      <c r="F3068" s="442">
        <v>0</v>
      </c>
    </row>
    <row r="3069" spans="1:6" x14ac:dyDescent="0.25">
      <c r="A3069" s="377" t="s">
        <v>17733</v>
      </c>
      <c r="B3069" s="378">
        <v>97312</v>
      </c>
      <c r="C3069" s="339" t="s">
        <v>17759</v>
      </c>
      <c r="D3069" s="378" t="s">
        <v>2</v>
      </c>
      <c r="E3069" s="441">
        <v>508.11</v>
      </c>
      <c r="F3069" s="442">
        <v>0</v>
      </c>
    </row>
    <row r="3070" spans="1:6" x14ac:dyDescent="0.25">
      <c r="A3070" s="377" t="s">
        <v>17733</v>
      </c>
      <c r="B3070" s="378">
        <v>97278</v>
      </c>
      <c r="C3070" s="339" t="s">
        <v>17760</v>
      </c>
      <c r="D3070" s="378" t="s">
        <v>2</v>
      </c>
      <c r="E3070" s="441">
        <v>109.79</v>
      </c>
      <c r="F3070" s="442">
        <v>0</v>
      </c>
    </row>
    <row r="3071" spans="1:6" x14ac:dyDescent="0.25">
      <c r="A3071" s="377" t="s">
        <v>17733</v>
      </c>
      <c r="B3071" s="378">
        <v>97274</v>
      </c>
      <c r="C3071" s="339" t="s">
        <v>17761</v>
      </c>
      <c r="D3071" s="378" t="s">
        <v>2</v>
      </c>
      <c r="E3071" s="441">
        <v>96.78</v>
      </c>
      <c r="F3071" s="442">
        <v>0</v>
      </c>
    </row>
    <row r="3072" spans="1:6" x14ac:dyDescent="0.25">
      <c r="A3072" s="377" t="s">
        <v>17733</v>
      </c>
      <c r="B3072" s="378">
        <v>97283</v>
      </c>
      <c r="C3072" s="339" t="s">
        <v>17762</v>
      </c>
      <c r="D3072" s="378" t="s">
        <v>2</v>
      </c>
      <c r="E3072" s="441">
        <v>113.07</v>
      </c>
      <c r="F3072" s="442">
        <v>0</v>
      </c>
    </row>
    <row r="3073" spans="1:6" x14ac:dyDescent="0.25">
      <c r="A3073" s="377" t="s">
        <v>17733</v>
      </c>
      <c r="B3073" s="378">
        <v>97284</v>
      </c>
      <c r="C3073" s="339" t="s">
        <v>17763</v>
      </c>
      <c r="D3073" s="378" t="s">
        <v>2</v>
      </c>
      <c r="E3073" s="441">
        <v>127.49</v>
      </c>
      <c r="F3073" s="442">
        <v>0</v>
      </c>
    </row>
    <row r="3074" spans="1:6" x14ac:dyDescent="0.25">
      <c r="A3074" s="377" t="s">
        <v>17733</v>
      </c>
      <c r="B3074" s="378">
        <v>97289</v>
      </c>
      <c r="C3074" s="339" t="s">
        <v>17764</v>
      </c>
      <c r="D3074" s="378" t="s">
        <v>2</v>
      </c>
      <c r="E3074" s="441">
        <v>144.31</v>
      </c>
      <c r="F3074" s="442">
        <v>0</v>
      </c>
    </row>
    <row r="3075" spans="1:6" x14ac:dyDescent="0.25">
      <c r="A3075" s="377" t="s">
        <v>17733</v>
      </c>
      <c r="B3075" s="378">
        <v>97290</v>
      </c>
      <c r="C3075" s="339" t="s">
        <v>17765</v>
      </c>
      <c r="D3075" s="378" t="s">
        <v>2</v>
      </c>
      <c r="E3075" s="441">
        <v>149.28</v>
      </c>
      <c r="F3075" s="442">
        <v>0</v>
      </c>
    </row>
    <row r="3076" spans="1:6" x14ac:dyDescent="0.25">
      <c r="A3076" s="377" t="s">
        <v>17733</v>
      </c>
      <c r="B3076" s="378">
        <v>97295</v>
      </c>
      <c r="C3076" s="339" t="s">
        <v>17766</v>
      </c>
      <c r="D3076" s="378" t="s">
        <v>2</v>
      </c>
      <c r="E3076" s="441">
        <v>183.05</v>
      </c>
      <c r="F3076" s="442">
        <v>0</v>
      </c>
    </row>
    <row r="3077" spans="1:6" x14ac:dyDescent="0.25">
      <c r="A3077" s="377" t="s">
        <v>17733</v>
      </c>
      <c r="B3077" s="378">
        <v>97296</v>
      </c>
      <c r="C3077" s="339" t="s">
        <v>17767</v>
      </c>
      <c r="D3077" s="378" t="s">
        <v>2</v>
      </c>
      <c r="E3077" s="441">
        <v>222.8</v>
      </c>
      <c r="F3077" s="442">
        <v>0</v>
      </c>
    </row>
    <row r="3078" spans="1:6" x14ac:dyDescent="0.25">
      <c r="A3078" s="377" t="s">
        <v>17733</v>
      </c>
      <c r="B3078" s="378">
        <v>97301</v>
      </c>
      <c r="C3078" s="339" t="s">
        <v>17768</v>
      </c>
      <c r="D3078" s="378" t="s">
        <v>2</v>
      </c>
      <c r="E3078" s="441">
        <v>285.18</v>
      </c>
      <c r="F3078" s="442">
        <v>0</v>
      </c>
    </row>
    <row r="3079" spans="1:6" x14ac:dyDescent="0.25">
      <c r="A3079" s="377" t="s">
        <v>17733</v>
      </c>
      <c r="B3079" s="378">
        <v>97302</v>
      </c>
      <c r="C3079" s="339" t="s">
        <v>17769</v>
      </c>
      <c r="D3079" s="378" t="s">
        <v>2</v>
      </c>
      <c r="E3079" s="441">
        <v>335.78</v>
      </c>
      <c r="F3079" s="442">
        <v>0</v>
      </c>
    </row>
    <row r="3080" spans="1:6" x14ac:dyDescent="0.25">
      <c r="A3080" s="377" t="s">
        <v>17733</v>
      </c>
      <c r="B3080" s="378">
        <v>97307</v>
      </c>
      <c r="C3080" s="339" t="s">
        <v>17770</v>
      </c>
      <c r="D3080" s="378" t="s">
        <v>2</v>
      </c>
      <c r="E3080" s="441">
        <v>428.4</v>
      </c>
      <c r="F3080" s="442">
        <v>0</v>
      </c>
    </row>
    <row r="3081" spans="1:6" x14ac:dyDescent="0.25">
      <c r="A3081" s="377" t="s">
        <v>17733</v>
      </c>
      <c r="B3081" s="378">
        <v>97277</v>
      </c>
      <c r="C3081" s="339" t="s">
        <v>17771</v>
      </c>
      <c r="D3081" s="378" t="s">
        <v>2</v>
      </c>
      <c r="E3081" s="441">
        <v>103.06</v>
      </c>
      <c r="F3081" s="442">
        <v>0</v>
      </c>
    </row>
    <row r="3082" spans="1:6" x14ac:dyDescent="0.25">
      <c r="A3082" s="377" t="s">
        <v>17733</v>
      </c>
      <c r="B3082" s="378">
        <v>97308</v>
      </c>
      <c r="C3082" s="339" t="s">
        <v>17772</v>
      </c>
      <c r="D3082" s="378" t="s">
        <v>2</v>
      </c>
      <c r="E3082" s="441">
        <v>486.85</v>
      </c>
      <c r="F3082" s="442">
        <v>0</v>
      </c>
    </row>
    <row r="3083" spans="1:6" x14ac:dyDescent="0.25">
      <c r="A3083" s="377" t="s">
        <v>17733</v>
      </c>
      <c r="B3083" s="378">
        <v>97238</v>
      </c>
      <c r="C3083" s="339" t="s">
        <v>17773</v>
      </c>
      <c r="D3083" s="378" t="s">
        <v>304</v>
      </c>
      <c r="E3083" s="441">
        <v>114.9</v>
      </c>
      <c r="F3083" s="442">
        <v>0</v>
      </c>
    </row>
    <row r="3084" spans="1:6" x14ac:dyDescent="0.25">
      <c r="A3084" s="377" t="s">
        <v>17733</v>
      </c>
      <c r="B3084" s="378">
        <v>97239</v>
      </c>
      <c r="C3084" s="339" t="s">
        <v>17774</v>
      </c>
      <c r="D3084" s="378" t="s">
        <v>304</v>
      </c>
      <c r="E3084" s="441">
        <v>119.54</v>
      </c>
      <c r="F3084" s="442">
        <v>0</v>
      </c>
    </row>
    <row r="3085" spans="1:6" x14ac:dyDescent="0.25">
      <c r="A3085" s="377" t="s">
        <v>17733</v>
      </c>
      <c r="B3085" s="378">
        <v>97240</v>
      </c>
      <c r="C3085" s="339" t="s">
        <v>17775</v>
      </c>
      <c r="D3085" s="378" t="s">
        <v>304</v>
      </c>
      <c r="E3085" s="441">
        <v>122.86</v>
      </c>
      <c r="F3085" s="442">
        <v>0</v>
      </c>
    </row>
    <row r="3086" spans="1:6" x14ac:dyDescent="0.25">
      <c r="A3086" s="377" t="s">
        <v>17733</v>
      </c>
      <c r="B3086" s="378">
        <v>97241</v>
      </c>
      <c r="C3086" s="339" t="s">
        <v>17776</v>
      </c>
      <c r="D3086" s="378" t="s">
        <v>304</v>
      </c>
      <c r="E3086" s="441">
        <v>130.41</v>
      </c>
      <c r="F3086" s="442">
        <v>0</v>
      </c>
    </row>
    <row r="3087" spans="1:6" x14ac:dyDescent="0.25">
      <c r="A3087" s="377" t="s">
        <v>17733</v>
      </c>
      <c r="B3087" s="378">
        <v>97242</v>
      </c>
      <c r="C3087" s="339" t="s">
        <v>17777</v>
      </c>
      <c r="D3087" s="378" t="s">
        <v>304</v>
      </c>
      <c r="E3087" s="441">
        <v>138.58000000000001</v>
      </c>
      <c r="F3087" s="442">
        <v>0</v>
      </c>
    </row>
    <row r="3088" spans="1:6" x14ac:dyDescent="0.25">
      <c r="A3088" s="377" t="s">
        <v>17733</v>
      </c>
      <c r="B3088" s="378">
        <v>97243</v>
      </c>
      <c r="C3088" s="339" t="s">
        <v>17778</v>
      </c>
      <c r="D3088" s="378" t="s">
        <v>304</v>
      </c>
      <c r="E3088" s="441">
        <v>163.37</v>
      </c>
      <c r="F3088" s="442">
        <v>0</v>
      </c>
    </row>
    <row r="3089" spans="1:6" x14ac:dyDescent="0.25">
      <c r="A3089" s="377" t="s">
        <v>17733</v>
      </c>
      <c r="B3089" s="378">
        <v>97244</v>
      </c>
      <c r="C3089" s="339" t="s">
        <v>17779</v>
      </c>
      <c r="D3089" s="378" t="s">
        <v>304</v>
      </c>
      <c r="E3089" s="441">
        <v>183.23</v>
      </c>
      <c r="F3089" s="442">
        <v>0</v>
      </c>
    </row>
    <row r="3090" spans="1:6" x14ac:dyDescent="0.25">
      <c r="A3090" s="377" t="s">
        <v>17733</v>
      </c>
      <c r="B3090" s="378">
        <v>97245</v>
      </c>
      <c r="C3090" s="339" t="s">
        <v>17780</v>
      </c>
      <c r="D3090" s="378" t="s">
        <v>304</v>
      </c>
      <c r="E3090" s="441">
        <v>217.01</v>
      </c>
      <c r="F3090" s="442">
        <v>0</v>
      </c>
    </row>
    <row r="3091" spans="1:6" x14ac:dyDescent="0.25">
      <c r="A3091" s="377" t="s">
        <v>17733</v>
      </c>
      <c r="B3091" s="378">
        <v>97236</v>
      </c>
      <c r="C3091" s="339" t="s">
        <v>17781</v>
      </c>
      <c r="D3091" s="378" t="s">
        <v>304</v>
      </c>
      <c r="E3091" s="441">
        <v>107</v>
      </c>
      <c r="F3091" s="442">
        <v>0</v>
      </c>
    </row>
    <row r="3092" spans="1:6" x14ac:dyDescent="0.25">
      <c r="A3092" s="377" t="s">
        <v>17733</v>
      </c>
      <c r="B3092" s="378">
        <v>97246</v>
      </c>
      <c r="C3092" s="339" t="s">
        <v>17782</v>
      </c>
      <c r="D3092" s="378" t="s">
        <v>304</v>
      </c>
      <c r="E3092" s="441">
        <v>238.31</v>
      </c>
      <c r="F3092" s="442">
        <v>0</v>
      </c>
    </row>
    <row r="3093" spans="1:6" x14ac:dyDescent="0.25">
      <c r="A3093" s="377" t="s">
        <v>17733</v>
      </c>
      <c r="B3093" s="378">
        <v>97247</v>
      </c>
      <c r="C3093" s="339" t="s">
        <v>17783</v>
      </c>
      <c r="D3093" s="378" t="s">
        <v>304</v>
      </c>
      <c r="E3093" s="441">
        <v>279.04000000000002</v>
      </c>
      <c r="F3093" s="442">
        <v>0</v>
      </c>
    </row>
    <row r="3094" spans="1:6" x14ac:dyDescent="0.25">
      <c r="A3094" s="377" t="s">
        <v>17733</v>
      </c>
      <c r="B3094" s="378">
        <v>97237</v>
      </c>
      <c r="C3094" s="339" t="s">
        <v>17784</v>
      </c>
      <c r="D3094" s="378" t="s">
        <v>304</v>
      </c>
      <c r="E3094" s="441">
        <v>110.89</v>
      </c>
      <c r="F3094" s="442">
        <v>0</v>
      </c>
    </row>
    <row r="3095" spans="1:6" x14ac:dyDescent="0.25">
      <c r="A3095" s="377" t="s">
        <v>17733</v>
      </c>
      <c r="B3095" s="378">
        <v>97248</v>
      </c>
      <c r="C3095" s="339" t="s">
        <v>17785</v>
      </c>
      <c r="D3095" s="378" t="s">
        <v>304</v>
      </c>
      <c r="E3095" s="441">
        <v>309.91000000000003</v>
      </c>
      <c r="F3095" s="442">
        <v>0</v>
      </c>
    </row>
    <row r="3096" spans="1:6" x14ac:dyDescent="0.25">
      <c r="A3096" s="377" t="s">
        <v>17733</v>
      </c>
      <c r="B3096" s="378">
        <v>97251</v>
      </c>
      <c r="C3096" s="339" t="s">
        <v>17786</v>
      </c>
      <c r="D3096" s="378" t="s">
        <v>2</v>
      </c>
      <c r="E3096" s="441">
        <v>87.36</v>
      </c>
      <c r="F3096" s="442">
        <v>0</v>
      </c>
    </row>
    <row r="3097" spans="1:6" x14ac:dyDescent="0.25">
      <c r="A3097" s="377" t="s">
        <v>17733</v>
      </c>
      <c r="B3097" s="378">
        <v>97254</v>
      </c>
      <c r="C3097" s="339" t="s">
        <v>17787</v>
      </c>
      <c r="D3097" s="378" t="s">
        <v>2</v>
      </c>
      <c r="E3097" s="441">
        <v>90.69</v>
      </c>
      <c r="F3097" s="442">
        <v>0</v>
      </c>
    </row>
    <row r="3098" spans="1:6" x14ac:dyDescent="0.25">
      <c r="A3098" s="377" t="s">
        <v>17733</v>
      </c>
      <c r="B3098" s="378">
        <v>97255</v>
      </c>
      <c r="C3098" s="339" t="s">
        <v>17788</v>
      </c>
      <c r="D3098" s="378" t="s">
        <v>2</v>
      </c>
      <c r="E3098" s="441">
        <v>93.23</v>
      </c>
      <c r="F3098" s="442">
        <v>0</v>
      </c>
    </row>
    <row r="3099" spans="1:6" x14ac:dyDescent="0.25">
      <c r="A3099" s="377" t="s">
        <v>17733</v>
      </c>
      <c r="B3099" s="378">
        <v>97249</v>
      </c>
      <c r="C3099" s="339" t="s">
        <v>17789</v>
      </c>
      <c r="D3099" s="378" t="s">
        <v>2</v>
      </c>
      <c r="E3099" s="441">
        <v>81.96</v>
      </c>
      <c r="F3099" s="442">
        <v>0</v>
      </c>
    </row>
    <row r="3100" spans="1:6" x14ac:dyDescent="0.25">
      <c r="A3100" s="377" t="s">
        <v>17733</v>
      </c>
      <c r="B3100" s="378">
        <v>97250</v>
      </c>
      <c r="C3100" s="339" t="s">
        <v>17790</v>
      </c>
      <c r="D3100" s="378" t="s">
        <v>2</v>
      </c>
      <c r="E3100" s="441">
        <v>84.71</v>
      </c>
      <c r="F3100" s="442">
        <v>0</v>
      </c>
    </row>
    <row r="3101" spans="1:6" x14ac:dyDescent="0.25">
      <c r="A3101" s="377" t="s">
        <v>17733</v>
      </c>
      <c r="B3101" s="378">
        <v>97258</v>
      </c>
      <c r="C3101" s="339" t="s">
        <v>17791</v>
      </c>
      <c r="D3101" s="378" t="s">
        <v>2</v>
      </c>
      <c r="E3101" s="441">
        <v>98.54</v>
      </c>
      <c r="F3101" s="442">
        <v>0</v>
      </c>
    </row>
    <row r="3102" spans="1:6" x14ac:dyDescent="0.25">
      <c r="A3102" s="377" t="s">
        <v>17733</v>
      </c>
      <c r="B3102" s="378">
        <v>97259</v>
      </c>
      <c r="C3102" s="339" t="s">
        <v>17792</v>
      </c>
      <c r="D3102" s="378" t="s">
        <v>2</v>
      </c>
      <c r="E3102" s="441">
        <v>104.7</v>
      </c>
      <c r="F3102" s="442">
        <v>0</v>
      </c>
    </row>
    <row r="3103" spans="1:6" x14ac:dyDescent="0.25">
      <c r="A3103" s="377" t="s">
        <v>17733</v>
      </c>
      <c r="B3103" s="378">
        <v>97262</v>
      </c>
      <c r="C3103" s="339" t="s">
        <v>17793</v>
      </c>
      <c r="D3103" s="378" t="s">
        <v>2</v>
      </c>
      <c r="E3103" s="441">
        <v>113.62</v>
      </c>
      <c r="F3103" s="442">
        <v>0</v>
      </c>
    </row>
    <row r="3104" spans="1:6" x14ac:dyDescent="0.25">
      <c r="A3104" s="377" t="s">
        <v>17733</v>
      </c>
      <c r="B3104" s="378">
        <v>97263</v>
      </c>
      <c r="C3104" s="339" t="s">
        <v>17794</v>
      </c>
      <c r="D3104" s="378" t="s">
        <v>2</v>
      </c>
      <c r="E3104" s="441">
        <v>125.32</v>
      </c>
      <c r="F3104" s="442">
        <v>0</v>
      </c>
    </row>
    <row r="3105" spans="1:6" x14ac:dyDescent="0.25">
      <c r="A3105" s="377" t="s">
        <v>17733</v>
      </c>
      <c r="B3105" s="378">
        <v>97266</v>
      </c>
      <c r="C3105" s="339" t="s">
        <v>17795</v>
      </c>
      <c r="D3105" s="378" t="s">
        <v>2</v>
      </c>
      <c r="E3105" s="441">
        <v>140.66999999999999</v>
      </c>
      <c r="F3105" s="442">
        <v>0</v>
      </c>
    </row>
    <row r="3106" spans="1:6" x14ac:dyDescent="0.25">
      <c r="A3106" s="377" t="s">
        <v>17733</v>
      </c>
      <c r="B3106" s="378">
        <v>97267</v>
      </c>
      <c r="C3106" s="339" t="s">
        <v>17796</v>
      </c>
      <c r="D3106" s="378" t="s">
        <v>2</v>
      </c>
      <c r="E3106" s="441">
        <v>153.32</v>
      </c>
      <c r="F3106" s="442">
        <v>0</v>
      </c>
    </row>
    <row r="3107" spans="1:6" x14ac:dyDescent="0.25">
      <c r="A3107" s="377" t="s">
        <v>17733</v>
      </c>
      <c r="B3107" s="378">
        <v>97270</v>
      </c>
      <c r="C3107" s="339" t="s">
        <v>17797</v>
      </c>
      <c r="D3107" s="378" t="s">
        <v>2</v>
      </c>
      <c r="E3107" s="441">
        <v>167.53</v>
      </c>
      <c r="F3107" s="442">
        <v>0</v>
      </c>
    </row>
    <row r="3108" spans="1:6" x14ac:dyDescent="0.25">
      <c r="A3108" s="377" t="s">
        <v>17733</v>
      </c>
      <c r="B3108" s="378">
        <v>97271</v>
      </c>
      <c r="C3108" s="339" t="s">
        <v>17798</v>
      </c>
      <c r="D3108" s="378" t="s">
        <v>2</v>
      </c>
      <c r="E3108" s="441">
        <v>179.56</v>
      </c>
      <c r="F3108" s="442">
        <v>0</v>
      </c>
    </row>
    <row r="3109" spans="1:6" x14ac:dyDescent="0.25">
      <c r="A3109" s="377" t="s">
        <v>17733</v>
      </c>
      <c r="B3109" s="378">
        <v>97252</v>
      </c>
      <c r="C3109" s="339" t="s">
        <v>17799</v>
      </c>
      <c r="D3109" s="378" t="s">
        <v>2</v>
      </c>
      <c r="E3109" s="441">
        <v>92.67</v>
      </c>
      <c r="F3109" s="442">
        <v>0</v>
      </c>
    </row>
    <row r="3110" spans="1:6" x14ac:dyDescent="0.25">
      <c r="A3110" s="377" t="s">
        <v>17733</v>
      </c>
      <c r="B3110" s="378">
        <v>97257</v>
      </c>
      <c r="C3110" s="339" t="s">
        <v>17800</v>
      </c>
      <c r="D3110" s="378" t="s">
        <v>2</v>
      </c>
      <c r="E3110" s="441">
        <v>96.79</v>
      </c>
      <c r="F3110" s="442">
        <v>0</v>
      </c>
    </row>
    <row r="3111" spans="1:6" x14ac:dyDescent="0.25">
      <c r="A3111" s="377" t="s">
        <v>17733</v>
      </c>
      <c r="B3111" s="378">
        <v>97256</v>
      </c>
      <c r="C3111" s="339" t="s">
        <v>17801</v>
      </c>
      <c r="D3111" s="378" t="s">
        <v>2</v>
      </c>
      <c r="E3111" s="441">
        <v>100.62</v>
      </c>
      <c r="F3111" s="442">
        <v>0</v>
      </c>
    </row>
    <row r="3112" spans="1:6" x14ac:dyDescent="0.25">
      <c r="A3112" s="377" t="s">
        <v>17733</v>
      </c>
      <c r="B3112" s="378">
        <v>97253</v>
      </c>
      <c r="C3112" s="339" t="s">
        <v>17802</v>
      </c>
      <c r="D3112" s="378" t="s">
        <v>2</v>
      </c>
      <c r="E3112" s="441">
        <v>89.03</v>
      </c>
      <c r="F3112" s="442">
        <v>0</v>
      </c>
    </row>
    <row r="3113" spans="1:6" x14ac:dyDescent="0.25">
      <c r="A3113" s="377" t="s">
        <v>17733</v>
      </c>
      <c r="B3113" s="378">
        <v>97261</v>
      </c>
      <c r="C3113" s="339" t="s">
        <v>17803</v>
      </c>
      <c r="D3113" s="378" t="s">
        <v>2</v>
      </c>
      <c r="E3113" s="441">
        <v>106.65</v>
      </c>
      <c r="F3113" s="442">
        <v>0</v>
      </c>
    </row>
    <row r="3114" spans="1:6" x14ac:dyDescent="0.25">
      <c r="A3114" s="377" t="s">
        <v>17733</v>
      </c>
      <c r="B3114" s="378">
        <v>97260</v>
      </c>
      <c r="C3114" s="339" t="s">
        <v>17804</v>
      </c>
      <c r="D3114" s="378" t="s">
        <v>2</v>
      </c>
      <c r="E3114" s="441">
        <v>113.88</v>
      </c>
      <c r="F3114" s="442">
        <v>0</v>
      </c>
    </row>
    <row r="3115" spans="1:6" x14ac:dyDescent="0.25">
      <c r="A3115" s="377" t="s">
        <v>17733</v>
      </c>
      <c r="B3115" s="378">
        <v>97265</v>
      </c>
      <c r="C3115" s="339" t="s">
        <v>17805</v>
      </c>
      <c r="D3115" s="378" t="s">
        <v>2</v>
      </c>
      <c r="E3115" s="441">
        <v>130.65</v>
      </c>
      <c r="F3115" s="442">
        <v>0</v>
      </c>
    </row>
    <row r="3116" spans="1:6" x14ac:dyDescent="0.25">
      <c r="A3116" s="377" t="s">
        <v>17733</v>
      </c>
      <c r="B3116" s="378">
        <v>97264</v>
      </c>
      <c r="C3116" s="339" t="s">
        <v>17806</v>
      </c>
      <c r="D3116" s="378" t="s">
        <v>2</v>
      </c>
      <c r="E3116" s="441">
        <v>148.37</v>
      </c>
      <c r="F3116" s="442">
        <v>0</v>
      </c>
    </row>
    <row r="3117" spans="1:6" x14ac:dyDescent="0.25">
      <c r="A3117" s="377" t="s">
        <v>17733</v>
      </c>
      <c r="B3117" s="378">
        <v>97269</v>
      </c>
      <c r="C3117" s="339" t="s">
        <v>17807</v>
      </c>
      <c r="D3117" s="378" t="s">
        <v>2</v>
      </c>
      <c r="E3117" s="441">
        <v>167.85</v>
      </c>
      <c r="F3117" s="442">
        <v>0</v>
      </c>
    </row>
    <row r="3118" spans="1:6" x14ac:dyDescent="0.25">
      <c r="A3118" s="377" t="s">
        <v>17733</v>
      </c>
      <c r="B3118" s="378">
        <v>97268</v>
      </c>
      <c r="C3118" s="339" t="s">
        <v>17808</v>
      </c>
      <c r="D3118" s="378" t="s">
        <v>2</v>
      </c>
      <c r="E3118" s="441">
        <v>185.96</v>
      </c>
      <c r="F3118" s="442">
        <v>0</v>
      </c>
    </row>
    <row r="3119" spans="1:6" x14ac:dyDescent="0.25">
      <c r="A3119" s="377" t="s">
        <v>17733</v>
      </c>
      <c r="B3119" s="378">
        <v>97273</v>
      </c>
      <c r="C3119" s="339" t="s">
        <v>17809</v>
      </c>
      <c r="D3119" s="378" t="s">
        <v>2</v>
      </c>
      <c r="E3119" s="441">
        <v>220.44</v>
      </c>
      <c r="F3119" s="442">
        <v>0</v>
      </c>
    </row>
    <row r="3120" spans="1:6" x14ac:dyDescent="0.25">
      <c r="A3120" s="377" t="s">
        <v>17733</v>
      </c>
      <c r="B3120" s="378">
        <v>97272</v>
      </c>
      <c r="C3120" s="339" t="s">
        <v>17810</v>
      </c>
      <c r="D3120" s="378" t="s">
        <v>2</v>
      </c>
      <c r="E3120" s="441">
        <v>250</v>
      </c>
      <c r="F3120" s="442">
        <v>0</v>
      </c>
    </row>
    <row r="3121" spans="1:6" x14ac:dyDescent="0.25">
      <c r="A3121" s="377" t="s">
        <v>17733</v>
      </c>
      <c r="B3121" s="378">
        <v>97315</v>
      </c>
      <c r="C3121" s="339" t="s">
        <v>17811</v>
      </c>
      <c r="D3121" s="378" t="s">
        <v>2</v>
      </c>
      <c r="E3121" s="441">
        <v>158.04</v>
      </c>
      <c r="F3121" s="442">
        <v>0</v>
      </c>
    </row>
    <row r="3122" spans="1:6" x14ac:dyDescent="0.25">
      <c r="A3122" s="377" t="s">
        <v>17733</v>
      </c>
      <c r="B3122" s="378">
        <v>97316</v>
      </c>
      <c r="C3122" s="339" t="s">
        <v>17812</v>
      </c>
      <c r="D3122" s="378" t="s">
        <v>2</v>
      </c>
      <c r="E3122" s="441">
        <v>164.52</v>
      </c>
      <c r="F3122" s="442">
        <v>0</v>
      </c>
    </row>
    <row r="3123" spans="1:6" x14ac:dyDescent="0.25">
      <c r="A3123" s="377" t="s">
        <v>17733</v>
      </c>
      <c r="B3123" s="378">
        <v>97317</v>
      </c>
      <c r="C3123" s="339" t="s">
        <v>17813</v>
      </c>
      <c r="D3123" s="378" t="s">
        <v>2</v>
      </c>
      <c r="E3123" s="441">
        <v>174.31</v>
      </c>
      <c r="F3123" s="442">
        <v>0</v>
      </c>
    </row>
    <row r="3124" spans="1:6" x14ac:dyDescent="0.25">
      <c r="A3124" s="377" t="s">
        <v>17733</v>
      </c>
      <c r="B3124" s="378">
        <v>97318</v>
      </c>
      <c r="C3124" s="339" t="s">
        <v>17814</v>
      </c>
      <c r="D3124" s="378" t="s">
        <v>2</v>
      </c>
      <c r="E3124" s="441">
        <v>190.88</v>
      </c>
      <c r="F3124" s="442">
        <v>0</v>
      </c>
    </row>
    <row r="3125" spans="1:6" x14ac:dyDescent="0.25">
      <c r="A3125" s="377" t="s">
        <v>17733</v>
      </c>
      <c r="B3125" s="378">
        <v>97319</v>
      </c>
      <c r="C3125" s="339" t="s">
        <v>17815</v>
      </c>
      <c r="D3125" s="378" t="s">
        <v>2</v>
      </c>
      <c r="E3125" s="441">
        <v>205.71</v>
      </c>
      <c r="F3125" s="442">
        <v>0</v>
      </c>
    </row>
    <row r="3126" spans="1:6" x14ac:dyDescent="0.25">
      <c r="A3126" s="377" t="s">
        <v>17733</v>
      </c>
      <c r="B3126" s="378">
        <v>97320</v>
      </c>
      <c r="C3126" s="339" t="s">
        <v>17816</v>
      </c>
      <c r="D3126" s="378" t="s">
        <v>2</v>
      </c>
      <c r="E3126" s="441">
        <v>231.56</v>
      </c>
      <c r="F3126" s="442">
        <v>0</v>
      </c>
    </row>
    <row r="3127" spans="1:6" x14ac:dyDescent="0.25">
      <c r="A3127" s="377" t="s">
        <v>17733</v>
      </c>
      <c r="B3127" s="378">
        <v>97321</v>
      </c>
      <c r="C3127" s="339" t="s">
        <v>17817</v>
      </c>
      <c r="D3127" s="378" t="s">
        <v>2</v>
      </c>
      <c r="E3127" s="441">
        <v>272.43</v>
      </c>
      <c r="F3127" s="442">
        <v>0</v>
      </c>
    </row>
    <row r="3128" spans="1:6" x14ac:dyDescent="0.25">
      <c r="A3128" s="377" t="s">
        <v>17733</v>
      </c>
      <c r="B3128" s="378">
        <v>97322</v>
      </c>
      <c r="C3128" s="339" t="s">
        <v>17818</v>
      </c>
      <c r="D3128" s="378" t="s">
        <v>2</v>
      </c>
      <c r="E3128" s="441">
        <v>355.99</v>
      </c>
      <c r="F3128" s="442">
        <v>0</v>
      </c>
    </row>
    <row r="3129" spans="1:6" x14ac:dyDescent="0.25">
      <c r="A3129" s="377" t="s">
        <v>17733</v>
      </c>
      <c r="B3129" s="378">
        <v>97313</v>
      </c>
      <c r="C3129" s="339" t="s">
        <v>17819</v>
      </c>
      <c r="D3129" s="378" t="s">
        <v>2</v>
      </c>
      <c r="E3129" s="441">
        <v>142.03</v>
      </c>
      <c r="F3129" s="442">
        <v>0</v>
      </c>
    </row>
    <row r="3130" spans="1:6" x14ac:dyDescent="0.25">
      <c r="A3130" s="377" t="s">
        <v>17733</v>
      </c>
      <c r="B3130" s="378">
        <v>97323</v>
      </c>
      <c r="C3130" s="339" t="s">
        <v>17820</v>
      </c>
      <c r="D3130" s="378" t="s">
        <v>2</v>
      </c>
      <c r="E3130" s="441">
        <v>414.07</v>
      </c>
      <c r="F3130" s="442">
        <v>0</v>
      </c>
    </row>
    <row r="3131" spans="1:6" x14ac:dyDescent="0.25">
      <c r="A3131" s="377" t="s">
        <v>17733</v>
      </c>
      <c r="B3131" s="378">
        <v>97324</v>
      </c>
      <c r="C3131" s="339" t="s">
        <v>17821</v>
      </c>
      <c r="D3131" s="378" t="s">
        <v>2</v>
      </c>
      <c r="E3131" s="441">
        <v>490.98</v>
      </c>
      <c r="F3131" s="442">
        <v>0</v>
      </c>
    </row>
    <row r="3132" spans="1:6" x14ac:dyDescent="0.25">
      <c r="A3132" s="377" t="s">
        <v>17733</v>
      </c>
      <c r="B3132" s="378">
        <v>97314</v>
      </c>
      <c r="C3132" s="339" t="s">
        <v>17822</v>
      </c>
      <c r="D3132" s="378" t="s">
        <v>2</v>
      </c>
      <c r="E3132" s="441">
        <v>150.62</v>
      </c>
      <c r="F3132" s="442">
        <v>0</v>
      </c>
    </row>
    <row r="3133" spans="1:6" x14ac:dyDescent="0.25">
      <c r="A3133" s="377" t="s">
        <v>17733</v>
      </c>
      <c r="B3133" s="378">
        <v>97325</v>
      </c>
      <c r="C3133" s="339" t="s">
        <v>17823</v>
      </c>
      <c r="D3133" s="378" t="s">
        <v>2</v>
      </c>
      <c r="E3133" s="441">
        <v>575.54999999999995</v>
      </c>
      <c r="F3133" s="442">
        <v>0</v>
      </c>
    </row>
    <row r="3134" spans="1:6" x14ac:dyDescent="0.25">
      <c r="A3134" s="377" t="s">
        <v>17824</v>
      </c>
      <c r="B3134" s="378">
        <v>103518</v>
      </c>
      <c r="C3134" s="339" t="s">
        <v>20935</v>
      </c>
      <c r="D3134" s="378" t="s">
        <v>2</v>
      </c>
      <c r="E3134" s="441">
        <v>0</v>
      </c>
      <c r="F3134" s="442"/>
    </row>
    <row r="3135" spans="1:6" x14ac:dyDescent="0.25">
      <c r="A3135" s="377" t="s">
        <v>17824</v>
      </c>
      <c r="B3135" s="378">
        <v>103517</v>
      </c>
      <c r="C3135" s="339" t="s">
        <v>20936</v>
      </c>
      <c r="D3135" s="378" t="s">
        <v>2</v>
      </c>
      <c r="E3135" s="441">
        <v>3351.05</v>
      </c>
      <c r="F3135" s="442">
        <v>0</v>
      </c>
    </row>
    <row r="3136" spans="1:6" x14ac:dyDescent="0.25">
      <c r="A3136" s="377" t="s">
        <v>17824</v>
      </c>
      <c r="B3136" s="378">
        <v>103519</v>
      </c>
      <c r="C3136" s="339" t="s">
        <v>20937</v>
      </c>
      <c r="D3136" s="378" t="s">
        <v>2</v>
      </c>
      <c r="E3136" s="441">
        <v>12.04</v>
      </c>
      <c r="F3136" s="442">
        <v>0</v>
      </c>
    </row>
    <row r="3137" spans="1:6" x14ac:dyDescent="0.25">
      <c r="A3137" s="377" t="s">
        <v>17824</v>
      </c>
      <c r="B3137" s="378">
        <v>103515</v>
      </c>
      <c r="C3137" s="339" t="s">
        <v>20938</v>
      </c>
      <c r="D3137" s="378" t="s">
        <v>2</v>
      </c>
      <c r="E3137" s="441">
        <v>0</v>
      </c>
      <c r="F3137" s="442"/>
    </row>
    <row r="3138" spans="1:6" x14ac:dyDescent="0.25">
      <c r="A3138" s="377" t="s">
        <v>17824</v>
      </c>
      <c r="B3138" s="378">
        <v>103502</v>
      </c>
      <c r="C3138" s="339" t="s">
        <v>20939</v>
      </c>
      <c r="D3138" s="378" t="s">
        <v>304</v>
      </c>
      <c r="E3138" s="441">
        <v>0</v>
      </c>
      <c r="F3138" s="442"/>
    </row>
    <row r="3139" spans="1:6" x14ac:dyDescent="0.25">
      <c r="A3139" s="377" t="s">
        <v>17824</v>
      </c>
      <c r="B3139" s="378">
        <v>103503</v>
      </c>
      <c r="C3139" s="339" t="s">
        <v>20940</v>
      </c>
      <c r="D3139" s="378" t="s">
        <v>304</v>
      </c>
      <c r="E3139" s="441">
        <v>0</v>
      </c>
      <c r="F3139" s="442"/>
    </row>
    <row r="3140" spans="1:6" x14ac:dyDescent="0.25">
      <c r="A3140" s="377" t="s">
        <v>17824</v>
      </c>
      <c r="B3140" s="378">
        <v>103499</v>
      </c>
      <c r="C3140" s="339" t="s">
        <v>20941</v>
      </c>
      <c r="D3140" s="378" t="s">
        <v>2</v>
      </c>
      <c r="E3140" s="441">
        <v>0</v>
      </c>
      <c r="F3140" s="442"/>
    </row>
    <row r="3141" spans="1:6" x14ac:dyDescent="0.25">
      <c r="A3141" s="377" t="s">
        <v>17824</v>
      </c>
      <c r="B3141" s="378">
        <v>103501</v>
      </c>
      <c r="C3141" s="339" t="s">
        <v>20942</v>
      </c>
      <c r="D3141" s="378" t="s">
        <v>2</v>
      </c>
      <c r="E3141" s="441">
        <v>0</v>
      </c>
      <c r="F3141" s="442"/>
    </row>
    <row r="3142" spans="1:6" x14ac:dyDescent="0.25">
      <c r="A3142" s="377" t="s">
        <v>17824</v>
      </c>
      <c r="B3142" s="378">
        <v>103500</v>
      </c>
      <c r="C3142" s="339" t="s">
        <v>20943</v>
      </c>
      <c r="D3142" s="378" t="s">
        <v>2</v>
      </c>
      <c r="E3142" s="441">
        <v>0</v>
      </c>
      <c r="F3142" s="442"/>
    </row>
    <row r="3143" spans="1:6" x14ac:dyDescent="0.25">
      <c r="A3143" s="377" t="s">
        <v>17824</v>
      </c>
      <c r="B3143" s="378">
        <v>106678</v>
      </c>
      <c r="C3143" s="339" t="s">
        <v>20944</v>
      </c>
      <c r="D3143" s="378" t="s">
        <v>2</v>
      </c>
      <c r="E3143" s="441">
        <v>0</v>
      </c>
      <c r="F3143" s="442"/>
    </row>
    <row r="3144" spans="1:6" x14ac:dyDescent="0.25">
      <c r="A3144" s="377" t="s">
        <v>17824</v>
      </c>
      <c r="B3144" s="378">
        <v>106680</v>
      </c>
      <c r="C3144" s="339" t="s">
        <v>20945</v>
      </c>
      <c r="D3144" s="378" t="s">
        <v>2</v>
      </c>
      <c r="E3144" s="441">
        <v>0</v>
      </c>
      <c r="F3144" s="442"/>
    </row>
    <row r="3145" spans="1:6" x14ac:dyDescent="0.25">
      <c r="A3145" s="377" t="s">
        <v>17824</v>
      </c>
      <c r="B3145" s="378">
        <v>106679</v>
      </c>
      <c r="C3145" s="339" t="s">
        <v>20946</v>
      </c>
      <c r="D3145" s="378" t="s">
        <v>2</v>
      </c>
      <c r="E3145" s="441">
        <v>0</v>
      </c>
      <c r="F3145" s="442"/>
    </row>
    <row r="3146" spans="1:6" x14ac:dyDescent="0.25">
      <c r="A3146" s="377" t="s">
        <v>17824</v>
      </c>
      <c r="B3146" s="378">
        <v>103496</v>
      </c>
      <c r="C3146" s="339" t="s">
        <v>20947</v>
      </c>
      <c r="D3146" s="378" t="s">
        <v>2</v>
      </c>
      <c r="E3146" s="441">
        <v>0</v>
      </c>
      <c r="F3146" s="442"/>
    </row>
    <row r="3147" spans="1:6" x14ac:dyDescent="0.25">
      <c r="A3147" s="377" t="s">
        <v>17824</v>
      </c>
      <c r="B3147" s="378">
        <v>103498</v>
      </c>
      <c r="C3147" s="339" t="s">
        <v>20948</v>
      </c>
      <c r="D3147" s="378" t="s">
        <v>2</v>
      </c>
      <c r="E3147" s="441">
        <v>0</v>
      </c>
      <c r="F3147" s="442"/>
    </row>
    <row r="3148" spans="1:6" x14ac:dyDescent="0.25">
      <c r="A3148" s="377" t="s">
        <v>17824</v>
      </c>
      <c r="B3148" s="378">
        <v>103497</v>
      </c>
      <c r="C3148" s="339" t="s">
        <v>20949</v>
      </c>
      <c r="D3148" s="378" t="s">
        <v>2</v>
      </c>
      <c r="E3148" s="441">
        <v>0</v>
      </c>
      <c r="F3148" s="442"/>
    </row>
    <row r="3149" spans="1:6" x14ac:dyDescent="0.25">
      <c r="A3149" s="377" t="s">
        <v>17824</v>
      </c>
      <c r="B3149" s="378">
        <v>103516</v>
      </c>
      <c r="C3149" s="339" t="s">
        <v>20950</v>
      </c>
      <c r="D3149" s="378" t="s">
        <v>2</v>
      </c>
      <c r="E3149" s="441">
        <v>0</v>
      </c>
      <c r="F3149" s="442"/>
    </row>
    <row r="3150" spans="1:6" x14ac:dyDescent="0.25">
      <c r="A3150" s="377" t="s">
        <v>17824</v>
      </c>
      <c r="B3150" s="378">
        <v>103506</v>
      </c>
      <c r="C3150" s="339" t="s">
        <v>20951</v>
      </c>
      <c r="D3150" s="378" t="s">
        <v>2</v>
      </c>
      <c r="E3150" s="441">
        <v>0</v>
      </c>
      <c r="F3150" s="442"/>
    </row>
    <row r="3151" spans="1:6" x14ac:dyDescent="0.25">
      <c r="A3151" s="377" t="s">
        <v>17824</v>
      </c>
      <c r="B3151" s="378">
        <v>106681</v>
      </c>
      <c r="C3151" s="339" t="s">
        <v>20952</v>
      </c>
      <c r="D3151" s="378" t="s">
        <v>2</v>
      </c>
      <c r="E3151" s="441">
        <v>0</v>
      </c>
      <c r="F3151" s="442"/>
    </row>
    <row r="3152" spans="1:6" x14ac:dyDescent="0.25">
      <c r="A3152" s="377" t="s">
        <v>17824</v>
      </c>
      <c r="B3152" s="378">
        <v>103507</v>
      </c>
      <c r="C3152" s="339" t="s">
        <v>20953</v>
      </c>
      <c r="D3152" s="378" t="s">
        <v>2</v>
      </c>
      <c r="E3152" s="441">
        <v>0</v>
      </c>
      <c r="F3152" s="442"/>
    </row>
    <row r="3153" spans="1:6" x14ac:dyDescent="0.25">
      <c r="A3153" s="377" t="s">
        <v>17824</v>
      </c>
      <c r="B3153" s="378">
        <v>103493</v>
      </c>
      <c r="C3153" s="339" t="s">
        <v>20954</v>
      </c>
      <c r="D3153" s="378" t="s">
        <v>2</v>
      </c>
      <c r="E3153" s="441">
        <v>0</v>
      </c>
      <c r="F3153" s="442"/>
    </row>
    <row r="3154" spans="1:6" x14ac:dyDescent="0.25">
      <c r="A3154" s="377" t="s">
        <v>17824</v>
      </c>
      <c r="B3154" s="378">
        <v>103495</v>
      </c>
      <c r="C3154" s="339" t="s">
        <v>20955</v>
      </c>
      <c r="D3154" s="378" t="s">
        <v>2</v>
      </c>
      <c r="E3154" s="441">
        <v>0</v>
      </c>
      <c r="F3154" s="442"/>
    </row>
    <row r="3155" spans="1:6" x14ac:dyDescent="0.25">
      <c r="A3155" s="377" t="s">
        <v>17824</v>
      </c>
      <c r="B3155" s="378">
        <v>103494</v>
      </c>
      <c r="C3155" s="339" t="s">
        <v>20956</v>
      </c>
      <c r="D3155" s="378" t="s">
        <v>2</v>
      </c>
      <c r="E3155" s="441">
        <v>0</v>
      </c>
      <c r="F3155" s="442"/>
    </row>
    <row r="3156" spans="1:6" x14ac:dyDescent="0.25">
      <c r="A3156" s="377" t="s">
        <v>17824</v>
      </c>
      <c r="B3156" s="378">
        <v>103513</v>
      </c>
      <c r="C3156" s="339" t="s">
        <v>20957</v>
      </c>
      <c r="D3156" s="378" t="s">
        <v>2</v>
      </c>
      <c r="E3156" s="441">
        <v>0</v>
      </c>
      <c r="F3156" s="442"/>
    </row>
    <row r="3157" spans="1:6" x14ac:dyDescent="0.25">
      <c r="A3157" s="377" t="s">
        <v>17824</v>
      </c>
      <c r="B3157" s="378">
        <v>103523</v>
      </c>
      <c r="C3157" s="339" t="s">
        <v>20958</v>
      </c>
      <c r="D3157" s="378" t="s">
        <v>2</v>
      </c>
      <c r="E3157" s="441">
        <v>11184.46</v>
      </c>
      <c r="F3157" s="442">
        <v>0</v>
      </c>
    </row>
    <row r="3158" spans="1:6" x14ac:dyDescent="0.25">
      <c r="A3158" s="377" t="s">
        <v>17824</v>
      </c>
      <c r="B3158" s="378">
        <v>103509</v>
      </c>
      <c r="C3158" s="339" t="s">
        <v>20959</v>
      </c>
      <c r="D3158" s="378" t="s">
        <v>2</v>
      </c>
      <c r="E3158" s="441">
        <v>0</v>
      </c>
      <c r="F3158" s="442"/>
    </row>
    <row r="3159" spans="1:6" x14ac:dyDescent="0.25">
      <c r="A3159" s="377" t="s">
        <v>17824</v>
      </c>
      <c r="B3159" s="378">
        <v>103514</v>
      </c>
      <c r="C3159" s="339" t="s">
        <v>20960</v>
      </c>
      <c r="D3159" s="378" t="s">
        <v>2</v>
      </c>
      <c r="E3159" s="441">
        <v>0</v>
      </c>
      <c r="F3159" s="442"/>
    </row>
    <row r="3160" spans="1:6" x14ac:dyDescent="0.25">
      <c r="A3160" s="377" t="s">
        <v>17824</v>
      </c>
      <c r="B3160" s="378">
        <v>103510</v>
      </c>
      <c r="C3160" s="339" t="s">
        <v>20961</v>
      </c>
      <c r="D3160" s="378" t="s">
        <v>2</v>
      </c>
      <c r="E3160" s="441">
        <v>0</v>
      </c>
      <c r="F3160" s="442"/>
    </row>
    <row r="3161" spans="1:6" x14ac:dyDescent="0.25">
      <c r="A3161" s="377" t="s">
        <v>17824</v>
      </c>
      <c r="B3161" s="378">
        <v>103520</v>
      </c>
      <c r="C3161" s="339" t="s">
        <v>20962</v>
      </c>
      <c r="D3161" s="378" t="s">
        <v>2</v>
      </c>
      <c r="E3161" s="441">
        <v>5521.31</v>
      </c>
      <c r="F3161" s="442">
        <v>0</v>
      </c>
    </row>
    <row r="3162" spans="1:6" x14ac:dyDescent="0.25">
      <c r="A3162" s="377" t="s">
        <v>17824</v>
      </c>
      <c r="B3162" s="378">
        <v>103511</v>
      </c>
      <c r="C3162" s="339" t="s">
        <v>20963</v>
      </c>
      <c r="D3162" s="378" t="s">
        <v>2</v>
      </c>
      <c r="E3162" s="441">
        <v>0</v>
      </c>
      <c r="F3162" s="442"/>
    </row>
    <row r="3163" spans="1:6" x14ac:dyDescent="0.25">
      <c r="A3163" s="377" t="s">
        <v>17824</v>
      </c>
      <c r="B3163" s="378">
        <v>103521</v>
      </c>
      <c r="C3163" s="339" t="s">
        <v>20964</v>
      </c>
      <c r="D3163" s="378" t="s">
        <v>2</v>
      </c>
      <c r="E3163" s="441">
        <v>7330.2</v>
      </c>
      <c r="F3163" s="442">
        <v>0</v>
      </c>
    </row>
    <row r="3164" spans="1:6" x14ac:dyDescent="0.25">
      <c r="A3164" s="377" t="s">
        <v>17824</v>
      </c>
      <c r="B3164" s="378">
        <v>103512</v>
      </c>
      <c r="C3164" s="339" t="s">
        <v>20965</v>
      </c>
      <c r="D3164" s="378" t="s">
        <v>2</v>
      </c>
      <c r="E3164" s="441">
        <v>0</v>
      </c>
      <c r="F3164" s="442"/>
    </row>
    <row r="3165" spans="1:6" x14ac:dyDescent="0.25">
      <c r="A3165" s="377" t="s">
        <v>17824</v>
      </c>
      <c r="B3165" s="378">
        <v>103522</v>
      </c>
      <c r="C3165" s="339" t="s">
        <v>20966</v>
      </c>
      <c r="D3165" s="378" t="s">
        <v>2</v>
      </c>
      <c r="E3165" s="441">
        <v>7452.66</v>
      </c>
      <c r="F3165" s="442">
        <v>0</v>
      </c>
    </row>
    <row r="3166" spans="1:6" x14ac:dyDescent="0.25">
      <c r="A3166" s="377" t="s">
        <v>17824</v>
      </c>
      <c r="B3166" s="378">
        <v>103508</v>
      </c>
      <c r="C3166" s="339" t="s">
        <v>20967</v>
      </c>
      <c r="D3166" s="378" t="s">
        <v>2</v>
      </c>
      <c r="E3166" s="441">
        <v>0</v>
      </c>
      <c r="F3166" s="442"/>
    </row>
    <row r="3167" spans="1:6" x14ac:dyDescent="0.25">
      <c r="A3167" s="377" t="s">
        <v>17824</v>
      </c>
      <c r="B3167" s="378">
        <v>103524</v>
      </c>
      <c r="C3167" s="339" t="s">
        <v>20968</v>
      </c>
      <c r="D3167" s="378" t="s">
        <v>2</v>
      </c>
      <c r="E3167" s="441">
        <v>0</v>
      </c>
      <c r="F3167" s="442"/>
    </row>
    <row r="3168" spans="1:6" x14ac:dyDescent="0.25">
      <c r="A3168" s="377" t="s">
        <v>17824</v>
      </c>
      <c r="B3168" s="378">
        <v>103526</v>
      </c>
      <c r="C3168" s="339" t="s">
        <v>20969</v>
      </c>
      <c r="D3168" s="378" t="s">
        <v>2</v>
      </c>
      <c r="E3168" s="441">
        <v>0</v>
      </c>
      <c r="F3168" s="442"/>
    </row>
    <row r="3169" spans="1:6" x14ac:dyDescent="0.25">
      <c r="A3169" s="377" t="s">
        <v>17824</v>
      </c>
      <c r="B3169" s="378">
        <v>103525</v>
      </c>
      <c r="C3169" s="339" t="s">
        <v>20970</v>
      </c>
      <c r="D3169" s="378" t="s">
        <v>2</v>
      </c>
      <c r="E3169" s="441">
        <v>0</v>
      </c>
      <c r="F3169" s="442"/>
    </row>
    <row r="3170" spans="1:6" x14ac:dyDescent="0.25">
      <c r="A3170" s="377" t="s">
        <v>17825</v>
      </c>
      <c r="B3170" s="378">
        <v>97062</v>
      </c>
      <c r="C3170" s="339" t="s">
        <v>16389</v>
      </c>
      <c r="D3170" s="378" t="s">
        <v>351</v>
      </c>
      <c r="E3170" s="441">
        <v>6.91</v>
      </c>
      <c r="F3170" s="442">
        <v>0</v>
      </c>
    </row>
    <row r="3171" spans="1:6" x14ac:dyDescent="0.25">
      <c r="A3171" s="377" t="s">
        <v>17825</v>
      </c>
      <c r="B3171" s="378">
        <v>97061</v>
      </c>
      <c r="C3171" s="339" t="s">
        <v>17826</v>
      </c>
      <c r="D3171" s="378" t="s">
        <v>351</v>
      </c>
      <c r="E3171" s="441">
        <v>0</v>
      </c>
      <c r="F3171" s="442"/>
    </row>
    <row r="3172" spans="1:6" x14ac:dyDescent="0.25">
      <c r="A3172" s="377" t="s">
        <v>17825</v>
      </c>
      <c r="B3172" s="378">
        <v>104988</v>
      </c>
      <c r="C3172" s="339" t="s">
        <v>17827</v>
      </c>
      <c r="D3172" s="378" t="s">
        <v>351</v>
      </c>
      <c r="E3172" s="441">
        <v>0</v>
      </c>
      <c r="F3172" s="442"/>
    </row>
    <row r="3173" spans="1:6" x14ac:dyDescent="0.25">
      <c r="A3173" s="377" t="s">
        <v>17825</v>
      </c>
      <c r="B3173" s="378">
        <v>104979</v>
      </c>
      <c r="C3173" s="339" t="s">
        <v>17828</v>
      </c>
      <c r="D3173" s="378" t="s">
        <v>351</v>
      </c>
      <c r="E3173" s="441">
        <v>0</v>
      </c>
      <c r="F3173" s="442"/>
    </row>
    <row r="3174" spans="1:6" x14ac:dyDescent="0.25">
      <c r="A3174" s="377" t="s">
        <v>17825</v>
      </c>
      <c r="B3174" s="378">
        <v>97040</v>
      </c>
      <c r="C3174" s="339" t="s">
        <v>16384</v>
      </c>
      <c r="D3174" s="378" t="s">
        <v>351</v>
      </c>
      <c r="E3174" s="441">
        <v>20.81</v>
      </c>
      <c r="F3174" s="442">
        <v>0</v>
      </c>
    </row>
    <row r="3175" spans="1:6" x14ac:dyDescent="0.25">
      <c r="A3175" s="377" t="s">
        <v>17825</v>
      </c>
      <c r="B3175" s="378">
        <v>97041</v>
      </c>
      <c r="C3175" s="339" t="s">
        <v>16385</v>
      </c>
      <c r="D3175" s="378" t="s">
        <v>351</v>
      </c>
      <c r="E3175" s="441">
        <v>150.69999999999999</v>
      </c>
      <c r="F3175" s="442">
        <v>0</v>
      </c>
    </row>
    <row r="3176" spans="1:6" x14ac:dyDescent="0.25">
      <c r="A3176" s="377" t="s">
        <v>17825</v>
      </c>
      <c r="B3176" s="378">
        <v>97039</v>
      </c>
      <c r="C3176" s="339" t="s">
        <v>16383</v>
      </c>
      <c r="D3176" s="378" t="s">
        <v>351</v>
      </c>
      <c r="E3176" s="441">
        <v>79</v>
      </c>
      <c r="F3176" s="442">
        <v>0</v>
      </c>
    </row>
    <row r="3177" spans="1:6" x14ac:dyDescent="0.25">
      <c r="A3177" s="377" t="s">
        <v>17825</v>
      </c>
      <c r="B3177" s="378">
        <v>102655</v>
      </c>
      <c r="C3177" s="339" t="s">
        <v>17829</v>
      </c>
      <c r="D3177" s="378" t="s">
        <v>304</v>
      </c>
      <c r="E3177" s="441">
        <v>0.77</v>
      </c>
      <c r="F3177" s="442">
        <v>0</v>
      </c>
    </row>
    <row r="3178" spans="1:6" x14ac:dyDescent="0.25">
      <c r="A3178" s="377" t="s">
        <v>17825</v>
      </c>
      <c r="B3178" s="378">
        <v>104987</v>
      </c>
      <c r="C3178" s="339" t="s">
        <v>17830</v>
      </c>
      <c r="D3178" s="378" t="s">
        <v>304</v>
      </c>
      <c r="E3178" s="441">
        <v>0</v>
      </c>
      <c r="F3178" s="442"/>
    </row>
    <row r="3179" spans="1:6" x14ac:dyDescent="0.25">
      <c r="A3179" s="377" t="s">
        <v>17825</v>
      </c>
      <c r="B3179" s="378">
        <v>104986</v>
      </c>
      <c r="C3179" s="339" t="s">
        <v>17831</v>
      </c>
      <c r="D3179" s="378" t="s">
        <v>304</v>
      </c>
      <c r="E3179" s="441">
        <v>0</v>
      </c>
      <c r="F3179" s="442"/>
    </row>
    <row r="3180" spans="1:6" x14ac:dyDescent="0.25">
      <c r="A3180" s="377" t="s">
        <v>17825</v>
      </c>
      <c r="B3180" s="378">
        <v>104984</v>
      </c>
      <c r="C3180" s="339" t="s">
        <v>17832</v>
      </c>
      <c r="D3180" s="378" t="s">
        <v>304</v>
      </c>
      <c r="E3180" s="441">
        <v>0</v>
      </c>
      <c r="F3180" s="442"/>
    </row>
    <row r="3181" spans="1:6" x14ac:dyDescent="0.25">
      <c r="A3181" s="377" t="s">
        <v>17825</v>
      </c>
      <c r="B3181" s="378">
        <v>104985</v>
      </c>
      <c r="C3181" s="339" t="s">
        <v>17833</v>
      </c>
      <c r="D3181" s="378" t="s">
        <v>304</v>
      </c>
      <c r="E3181" s="441">
        <v>0</v>
      </c>
      <c r="F3181" s="442"/>
    </row>
    <row r="3182" spans="1:6" x14ac:dyDescent="0.25">
      <c r="A3182" s="377" t="s">
        <v>17825</v>
      </c>
      <c r="B3182" s="378">
        <v>97026</v>
      </c>
      <c r="C3182" s="339" t="s">
        <v>17834</v>
      </c>
      <c r="D3182" s="378" t="s">
        <v>304</v>
      </c>
      <c r="E3182" s="441">
        <v>0</v>
      </c>
      <c r="F3182" s="442"/>
    </row>
    <row r="3183" spans="1:6" x14ac:dyDescent="0.25">
      <c r="A3183" s="377" t="s">
        <v>17825</v>
      </c>
      <c r="B3183" s="378">
        <v>97025</v>
      </c>
      <c r="C3183" s="339" t="s">
        <v>17835</v>
      </c>
      <c r="D3183" s="378" t="s">
        <v>304</v>
      </c>
      <c r="E3183" s="441">
        <v>0</v>
      </c>
      <c r="F3183" s="442"/>
    </row>
    <row r="3184" spans="1:6" x14ac:dyDescent="0.25">
      <c r="A3184" s="377" t="s">
        <v>17825</v>
      </c>
      <c r="B3184" s="378">
        <v>97032</v>
      </c>
      <c r="C3184" s="339" t="s">
        <v>16380</v>
      </c>
      <c r="D3184" s="378" t="s">
        <v>304</v>
      </c>
      <c r="E3184" s="441">
        <v>68.03</v>
      </c>
      <c r="F3184" s="442">
        <v>0</v>
      </c>
    </row>
    <row r="3185" spans="1:6" x14ac:dyDescent="0.25">
      <c r="A3185" s="377" t="s">
        <v>17825</v>
      </c>
      <c r="B3185" s="378">
        <v>97031</v>
      </c>
      <c r="C3185" s="339" t="s">
        <v>16379</v>
      </c>
      <c r="D3185" s="378" t="s">
        <v>304</v>
      </c>
      <c r="E3185" s="441">
        <v>110.43</v>
      </c>
      <c r="F3185" s="442">
        <v>0</v>
      </c>
    </row>
    <row r="3186" spans="1:6" x14ac:dyDescent="0.25">
      <c r="A3186" s="377" t="s">
        <v>17825</v>
      </c>
      <c r="B3186" s="378">
        <v>97036</v>
      </c>
      <c r="C3186" s="339" t="s">
        <v>17836</v>
      </c>
      <c r="D3186" s="378" t="s">
        <v>304</v>
      </c>
      <c r="E3186" s="441">
        <v>0</v>
      </c>
      <c r="F3186" s="442"/>
    </row>
    <row r="3187" spans="1:6" x14ac:dyDescent="0.25">
      <c r="A3187" s="377" t="s">
        <v>17825</v>
      </c>
      <c r="B3187" s="378">
        <v>97035</v>
      </c>
      <c r="C3187" s="339" t="s">
        <v>17837</v>
      </c>
      <c r="D3187" s="378" t="s">
        <v>304</v>
      </c>
      <c r="E3187" s="441">
        <v>0</v>
      </c>
      <c r="F3187" s="442"/>
    </row>
    <row r="3188" spans="1:6" x14ac:dyDescent="0.25">
      <c r="A3188" s="377" t="s">
        <v>17825</v>
      </c>
      <c r="B3188" s="378">
        <v>97034</v>
      </c>
      <c r="C3188" s="339" t="s">
        <v>16382</v>
      </c>
      <c r="D3188" s="378" t="s">
        <v>304</v>
      </c>
      <c r="E3188" s="441">
        <v>69.25</v>
      </c>
      <c r="F3188" s="442">
        <v>0</v>
      </c>
    </row>
    <row r="3189" spans="1:6" x14ac:dyDescent="0.25">
      <c r="A3189" s="377" t="s">
        <v>17825</v>
      </c>
      <c r="B3189" s="378">
        <v>97033</v>
      </c>
      <c r="C3189" s="339" t="s">
        <v>16381</v>
      </c>
      <c r="D3189" s="378" t="s">
        <v>304</v>
      </c>
      <c r="E3189" s="441">
        <v>106.12</v>
      </c>
      <c r="F3189" s="442">
        <v>0</v>
      </c>
    </row>
    <row r="3190" spans="1:6" x14ac:dyDescent="0.25">
      <c r="A3190" s="377" t="s">
        <v>17825</v>
      </c>
      <c r="B3190" s="378">
        <v>97030</v>
      </c>
      <c r="C3190" s="339" t="s">
        <v>17838</v>
      </c>
      <c r="D3190" s="378" t="s">
        <v>304</v>
      </c>
      <c r="E3190" s="441">
        <v>0</v>
      </c>
      <c r="F3190" s="442"/>
    </row>
    <row r="3191" spans="1:6" x14ac:dyDescent="0.25">
      <c r="A3191" s="377" t="s">
        <v>17825</v>
      </c>
      <c r="B3191" s="378">
        <v>97029</v>
      </c>
      <c r="C3191" s="339" t="s">
        <v>17839</v>
      </c>
      <c r="D3191" s="378" t="s">
        <v>304</v>
      </c>
      <c r="E3191" s="441">
        <v>0</v>
      </c>
      <c r="F3191" s="442"/>
    </row>
    <row r="3192" spans="1:6" x14ac:dyDescent="0.25">
      <c r="A3192" s="377" t="s">
        <v>17825</v>
      </c>
      <c r="B3192" s="378">
        <v>97028</v>
      </c>
      <c r="C3192" s="339" t="s">
        <v>17840</v>
      </c>
      <c r="D3192" s="378" t="s">
        <v>304</v>
      </c>
      <c r="E3192" s="441">
        <v>0</v>
      </c>
      <c r="F3192" s="442"/>
    </row>
    <row r="3193" spans="1:6" x14ac:dyDescent="0.25">
      <c r="A3193" s="377" t="s">
        <v>17825</v>
      </c>
      <c r="B3193" s="378">
        <v>97027</v>
      </c>
      <c r="C3193" s="339" t="s">
        <v>17841</v>
      </c>
      <c r="D3193" s="378" t="s">
        <v>304</v>
      </c>
      <c r="E3193" s="441">
        <v>0</v>
      </c>
      <c r="F3193" s="442"/>
    </row>
    <row r="3194" spans="1:6" x14ac:dyDescent="0.25">
      <c r="A3194" s="377" t="s">
        <v>17825</v>
      </c>
      <c r="B3194" s="378">
        <v>97038</v>
      </c>
      <c r="C3194" s="339" t="s">
        <v>17842</v>
      </c>
      <c r="D3194" s="378" t="s">
        <v>304</v>
      </c>
      <c r="E3194" s="441">
        <v>0</v>
      </c>
      <c r="F3194" s="442"/>
    </row>
    <row r="3195" spans="1:6" x14ac:dyDescent="0.25">
      <c r="A3195" s="377" t="s">
        <v>17825</v>
      </c>
      <c r="B3195" s="378">
        <v>97037</v>
      </c>
      <c r="C3195" s="339" t="s">
        <v>17843</v>
      </c>
      <c r="D3195" s="378" t="s">
        <v>304</v>
      </c>
      <c r="E3195" s="441">
        <v>0</v>
      </c>
      <c r="F3195" s="442"/>
    </row>
    <row r="3196" spans="1:6" x14ac:dyDescent="0.25">
      <c r="A3196" s="377" t="s">
        <v>17825</v>
      </c>
      <c r="B3196" s="378">
        <v>97014</v>
      </c>
      <c r="C3196" s="339" t="s">
        <v>16374</v>
      </c>
      <c r="D3196" s="378" t="s">
        <v>304</v>
      </c>
      <c r="E3196" s="441">
        <v>70.52</v>
      </c>
      <c r="F3196" s="442">
        <v>0</v>
      </c>
    </row>
    <row r="3197" spans="1:6" x14ac:dyDescent="0.25">
      <c r="A3197" s="377" t="s">
        <v>17825</v>
      </c>
      <c r="B3197" s="378">
        <v>97015</v>
      </c>
      <c r="C3197" s="339" t="s">
        <v>16375</v>
      </c>
      <c r="D3197" s="378" t="s">
        <v>304</v>
      </c>
      <c r="E3197" s="441">
        <v>58.85</v>
      </c>
      <c r="F3197" s="442">
        <v>0</v>
      </c>
    </row>
    <row r="3198" spans="1:6" x14ac:dyDescent="0.25">
      <c r="A3198" s="377" t="s">
        <v>17825</v>
      </c>
      <c r="B3198" s="378">
        <v>97013</v>
      </c>
      <c r="C3198" s="339" t="s">
        <v>16373</v>
      </c>
      <c r="D3198" s="378" t="s">
        <v>304</v>
      </c>
      <c r="E3198" s="441">
        <v>93.88</v>
      </c>
      <c r="F3198" s="442">
        <v>0</v>
      </c>
    </row>
    <row r="3199" spans="1:6" x14ac:dyDescent="0.25">
      <c r="A3199" s="377" t="s">
        <v>17825</v>
      </c>
      <c r="B3199" s="378">
        <v>97017</v>
      </c>
      <c r="C3199" s="339" t="s">
        <v>16377</v>
      </c>
      <c r="D3199" s="378" t="s">
        <v>304</v>
      </c>
      <c r="E3199" s="441">
        <v>56.74</v>
      </c>
      <c r="F3199" s="442">
        <v>0</v>
      </c>
    </row>
    <row r="3200" spans="1:6" x14ac:dyDescent="0.25">
      <c r="A3200" s="377" t="s">
        <v>17825</v>
      </c>
      <c r="B3200" s="378">
        <v>97018</v>
      </c>
      <c r="C3200" s="339" t="s">
        <v>16378</v>
      </c>
      <c r="D3200" s="378" t="s">
        <v>304</v>
      </c>
      <c r="E3200" s="441">
        <v>47.25</v>
      </c>
      <c r="F3200" s="442">
        <v>0</v>
      </c>
    </row>
    <row r="3201" spans="1:6" x14ac:dyDescent="0.25">
      <c r="A3201" s="377" t="s">
        <v>17825</v>
      </c>
      <c r="B3201" s="378">
        <v>97016</v>
      </c>
      <c r="C3201" s="339" t="s">
        <v>16376</v>
      </c>
      <c r="D3201" s="378" t="s">
        <v>304</v>
      </c>
      <c r="E3201" s="441">
        <v>75.87</v>
      </c>
      <c r="F3201" s="442">
        <v>0</v>
      </c>
    </row>
    <row r="3202" spans="1:6" x14ac:dyDescent="0.25">
      <c r="A3202" s="377" t="s">
        <v>17825</v>
      </c>
      <c r="B3202" s="378">
        <v>97024</v>
      </c>
      <c r="C3202" s="339" t="s">
        <v>17844</v>
      </c>
      <c r="D3202" s="378" t="s">
        <v>304</v>
      </c>
      <c r="E3202" s="441">
        <v>0</v>
      </c>
      <c r="F3202" s="442"/>
    </row>
    <row r="3203" spans="1:6" x14ac:dyDescent="0.25">
      <c r="A3203" s="377" t="s">
        <v>17825</v>
      </c>
      <c r="B3203" s="378">
        <v>97023</v>
      </c>
      <c r="C3203" s="339" t="s">
        <v>17845</v>
      </c>
      <c r="D3203" s="378" t="s">
        <v>304</v>
      </c>
      <c r="E3203" s="441">
        <v>0</v>
      </c>
      <c r="F3203" s="442"/>
    </row>
    <row r="3204" spans="1:6" x14ac:dyDescent="0.25">
      <c r="A3204" s="377" t="s">
        <v>17825</v>
      </c>
      <c r="B3204" s="378">
        <v>105804</v>
      </c>
      <c r="C3204" s="339" t="s">
        <v>17846</v>
      </c>
      <c r="D3204" s="378" t="s">
        <v>304</v>
      </c>
      <c r="E3204" s="441">
        <v>0</v>
      </c>
      <c r="F3204" s="442"/>
    </row>
    <row r="3205" spans="1:6" x14ac:dyDescent="0.25">
      <c r="A3205" s="377" t="s">
        <v>17825</v>
      </c>
      <c r="B3205" s="378">
        <v>104990</v>
      </c>
      <c r="C3205" s="339" t="s">
        <v>16396</v>
      </c>
      <c r="D3205" s="378" t="s">
        <v>304</v>
      </c>
      <c r="E3205" s="441">
        <v>11.47</v>
      </c>
      <c r="F3205" s="442">
        <v>0</v>
      </c>
    </row>
    <row r="3206" spans="1:6" x14ac:dyDescent="0.25">
      <c r="A3206" s="377" t="s">
        <v>17825</v>
      </c>
      <c r="B3206" s="378">
        <v>97052</v>
      </c>
      <c r="C3206" s="339" t="s">
        <v>17847</v>
      </c>
      <c r="D3206" s="378" t="s">
        <v>2</v>
      </c>
      <c r="E3206" s="441">
        <v>0</v>
      </c>
      <c r="F3206" s="442"/>
    </row>
    <row r="3207" spans="1:6" x14ac:dyDescent="0.25">
      <c r="A3207" s="377" t="s">
        <v>17825</v>
      </c>
      <c r="B3207" s="378">
        <v>97054</v>
      </c>
      <c r="C3207" s="339" t="s">
        <v>16388</v>
      </c>
      <c r="D3207" s="378" t="s">
        <v>2</v>
      </c>
      <c r="E3207" s="441">
        <v>29.97</v>
      </c>
      <c r="F3207" s="442">
        <v>0</v>
      </c>
    </row>
    <row r="3208" spans="1:6" x14ac:dyDescent="0.25">
      <c r="A3208" s="377" t="s">
        <v>17825</v>
      </c>
      <c r="B3208" s="378">
        <v>104981</v>
      </c>
      <c r="C3208" s="339" t="s">
        <v>17848</v>
      </c>
      <c r="D3208" s="378" t="s">
        <v>304</v>
      </c>
      <c r="E3208" s="441">
        <v>0</v>
      </c>
      <c r="F3208" s="442"/>
    </row>
    <row r="3209" spans="1:6" x14ac:dyDescent="0.25">
      <c r="A3209" s="377" t="s">
        <v>17825</v>
      </c>
      <c r="B3209" s="378">
        <v>104980</v>
      </c>
      <c r="C3209" s="339" t="s">
        <v>17849</v>
      </c>
      <c r="D3209" s="378" t="s">
        <v>304</v>
      </c>
      <c r="E3209" s="441">
        <v>0</v>
      </c>
      <c r="F3209" s="442"/>
    </row>
    <row r="3210" spans="1:6" x14ac:dyDescent="0.25">
      <c r="A3210" s="377" t="s">
        <v>17825</v>
      </c>
      <c r="B3210" s="378">
        <v>97042</v>
      </c>
      <c r="C3210" s="339" t="s">
        <v>17850</v>
      </c>
      <c r="D3210" s="378" t="s">
        <v>304</v>
      </c>
      <c r="E3210" s="441">
        <v>0</v>
      </c>
      <c r="F3210" s="442"/>
    </row>
    <row r="3211" spans="1:6" x14ac:dyDescent="0.25">
      <c r="A3211" s="377" t="s">
        <v>17825</v>
      </c>
      <c r="B3211" s="378">
        <v>97045</v>
      </c>
      <c r="C3211" s="339" t="s">
        <v>17851</v>
      </c>
      <c r="D3211" s="378" t="s">
        <v>304</v>
      </c>
      <c r="E3211" s="441">
        <v>0</v>
      </c>
      <c r="F3211" s="442"/>
    </row>
    <row r="3212" spans="1:6" x14ac:dyDescent="0.25">
      <c r="A3212" s="377" t="s">
        <v>17825</v>
      </c>
      <c r="B3212" s="378">
        <v>97044</v>
      </c>
      <c r="C3212" s="339" t="s">
        <v>17852</v>
      </c>
      <c r="D3212" s="378" t="s">
        <v>304</v>
      </c>
      <c r="E3212" s="441">
        <v>0</v>
      </c>
      <c r="F3212" s="442"/>
    </row>
    <row r="3213" spans="1:6" x14ac:dyDescent="0.25">
      <c r="A3213" s="377" t="s">
        <v>17825</v>
      </c>
      <c r="B3213" s="378">
        <v>97043</v>
      </c>
      <c r="C3213" s="339" t="s">
        <v>17853</v>
      </c>
      <c r="D3213" s="378" t="s">
        <v>304</v>
      </c>
      <c r="E3213" s="441">
        <v>0</v>
      </c>
      <c r="F3213" s="442"/>
    </row>
    <row r="3214" spans="1:6" x14ac:dyDescent="0.25">
      <c r="A3214" s="377" t="s">
        <v>17825</v>
      </c>
      <c r="B3214" s="378">
        <v>97063</v>
      </c>
      <c r="C3214" s="339" t="s">
        <v>16390</v>
      </c>
      <c r="D3214" s="378" t="s">
        <v>351</v>
      </c>
      <c r="E3214" s="441">
        <v>24.34</v>
      </c>
      <c r="F3214" s="442">
        <v>0</v>
      </c>
    </row>
    <row r="3215" spans="1:6" x14ac:dyDescent="0.25">
      <c r="A3215" s="377" t="s">
        <v>17825</v>
      </c>
      <c r="B3215" s="378">
        <v>97065</v>
      </c>
      <c r="C3215" s="339" t="s">
        <v>16392</v>
      </c>
      <c r="D3215" s="378" t="s">
        <v>1068</v>
      </c>
      <c r="E3215" s="441">
        <v>16.36</v>
      </c>
      <c r="F3215" s="442">
        <v>0</v>
      </c>
    </row>
    <row r="3216" spans="1:6" x14ac:dyDescent="0.25">
      <c r="A3216" s="377" t="s">
        <v>17825</v>
      </c>
      <c r="B3216" s="378">
        <v>97064</v>
      </c>
      <c r="C3216" s="339" t="s">
        <v>16391</v>
      </c>
      <c r="D3216" s="378" t="s">
        <v>304</v>
      </c>
      <c r="E3216" s="441">
        <v>34.08</v>
      </c>
      <c r="F3216" s="442">
        <v>0</v>
      </c>
    </row>
    <row r="3217" spans="1:6" x14ac:dyDescent="0.25">
      <c r="A3217" s="377" t="s">
        <v>17825</v>
      </c>
      <c r="B3217" s="378">
        <v>97049</v>
      </c>
      <c r="C3217" s="339" t="s">
        <v>17854</v>
      </c>
      <c r="D3217" s="378" t="s">
        <v>351</v>
      </c>
      <c r="E3217" s="441">
        <v>0</v>
      </c>
      <c r="F3217" s="442"/>
    </row>
    <row r="3218" spans="1:6" x14ac:dyDescent="0.25">
      <c r="A3218" s="377" t="s">
        <v>17825</v>
      </c>
      <c r="B3218" s="378">
        <v>96997</v>
      </c>
      <c r="C3218" s="339" t="s">
        <v>17855</v>
      </c>
      <c r="D3218" s="378" t="s">
        <v>304</v>
      </c>
      <c r="E3218" s="441">
        <v>0</v>
      </c>
      <c r="F3218" s="442"/>
    </row>
    <row r="3219" spans="1:6" x14ac:dyDescent="0.25">
      <c r="A3219" s="377" t="s">
        <v>17825</v>
      </c>
      <c r="B3219" s="378">
        <v>96999</v>
      </c>
      <c r="C3219" s="339" t="s">
        <v>17856</v>
      </c>
      <c r="D3219" s="378" t="s">
        <v>304</v>
      </c>
      <c r="E3219" s="441">
        <v>0</v>
      </c>
      <c r="F3219" s="442"/>
    </row>
    <row r="3220" spans="1:6" x14ac:dyDescent="0.25">
      <c r="A3220" s="377" t="s">
        <v>17825</v>
      </c>
      <c r="B3220" s="378">
        <v>96996</v>
      </c>
      <c r="C3220" s="339" t="s">
        <v>17857</v>
      </c>
      <c r="D3220" s="378" t="s">
        <v>304</v>
      </c>
      <c r="E3220" s="441">
        <v>0</v>
      </c>
      <c r="F3220" s="442"/>
    </row>
    <row r="3221" spans="1:6" x14ac:dyDescent="0.25">
      <c r="A3221" s="377" t="s">
        <v>17825</v>
      </c>
      <c r="B3221" s="378">
        <v>96998</v>
      </c>
      <c r="C3221" s="339" t="s">
        <v>17858</v>
      </c>
      <c r="D3221" s="378" t="s">
        <v>304</v>
      </c>
      <c r="E3221" s="441">
        <v>0</v>
      </c>
      <c r="F3221" s="442"/>
    </row>
    <row r="3222" spans="1:6" x14ac:dyDescent="0.25">
      <c r="A3222" s="377" t="s">
        <v>17825</v>
      </c>
      <c r="B3222" s="378">
        <v>97067</v>
      </c>
      <c r="C3222" s="339" t="s">
        <v>16394</v>
      </c>
      <c r="D3222" s="378" t="s">
        <v>304</v>
      </c>
      <c r="E3222" s="441">
        <v>782.06</v>
      </c>
      <c r="F3222" s="442">
        <v>0</v>
      </c>
    </row>
    <row r="3223" spans="1:6" x14ac:dyDescent="0.25">
      <c r="A3223" s="377" t="s">
        <v>17825</v>
      </c>
      <c r="B3223" s="378">
        <v>97001</v>
      </c>
      <c r="C3223" s="339" t="s">
        <v>17859</v>
      </c>
      <c r="D3223" s="378" t="s">
        <v>304</v>
      </c>
      <c r="E3223" s="441">
        <v>0</v>
      </c>
      <c r="F3223" s="442"/>
    </row>
    <row r="3224" spans="1:6" x14ac:dyDescent="0.25">
      <c r="A3224" s="377" t="s">
        <v>17825</v>
      </c>
      <c r="B3224" s="378">
        <v>97003</v>
      </c>
      <c r="C3224" s="339" t="s">
        <v>17860</v>
      </c>
      <c r="D3224" s="378" t="s">
        <v>304</v>
      </c>
      <c r="E3224" s="441">
        <v>0</v>
      </c>
      <c r="F3224" s="442"/>
    </row>
    <row r="3225" spans="1:6" x14ac:dyDescent="0.25">
      <c r="A3225" s="377" t="s">
        <v>17825</v>
      </c>
      <c r="B3225" s="378">
        <v>97005</v>
      </c>
      <c r="C3225" s="339" t="s">
        <v>17861</v>
      </c>
      <c r="D3225" s="378" t="s">
        <v>304</v>
      </c>
      <c r="E3225" s="441">
        <v>0</v>
      </c>
      <c r="F3225" s="442"/>
    </row>
    <row r="3226" spans="1:6" x14ac:dyDescent="0.25">
      <c r="A3226" s="377" t="s">
        <v>17825</v>
      </c>
      <c r="B3226" s="378">
        <v>97000</v>
      </c>
      <c r="C3226" s="339" t="s">
        <v>17862</v>
      </c>
      <c r="D3226" s="378" t="s">
        <v>304</v>
      </c>
      <c r="E3226" s="441">
        <v>0</v>
      </c>
      <c r="F3226" s="442"/>
    </row>
    <row r="3227" spans="1:6" x14ac:dyDescent="0.25">
      <c r="A3227" s="377" t="s">
        <v>17825</v>
      </c>
      <c r="B3227" s="378">
        <v>97002</v>
      </c>
      <c r="C3227" s="339" t="s">
        <v>17863</v>
      </c>
      <c r="D3227" s="378" t="s">
        <v>304</v>
      </c>
      <c r="E3227" s="441">
        <v>0</v>
      </c>
      <c r="F3227" s="442"/>
    </row>
    <row r="3228" spans="1:6" x14ac:dyDescent="0.25">
      <c r="A3228" s="377" t="s">
        <v>17825</v>
      </c>
      <c r="B3228" s="378">
        <v>97004</v>
      </c>
      <c r="C3228" s="339" t="s">
        <v>17864</v>
      </c>
      <c r="D3228" s="378" t="s">
        <v>304</v>
      </c>
      <c r="E3228" s="441">
        <v>0</v>
      </c>
      <c r="F3228" s="442"/>
    </row>
    <row r="3229" spans="1:6" x14ac:dyDescent="0.25">
      <c r="A3229" s="377" t="s">
        <v>17825</v>
      </c>
      <c r="B3229" s="378">
        <v>97007</v>
      </c>
      <c r="C3229" s="339" t="s">
        <v>17865</v>
      </c>
      <c r="D3229" s="378" t="s">
        <v>304</v>
      </c>
      <c r="E3229" s="441">
        <v>0</v>
      </c>
      <c r="F3229" s="442"/>
    </row>
    <row r="3230" spans="1:6" x14ac:dyDescent="0.25">
      <c r="A3230" s="377" t="s">
        <v>17825</v>
      </c>
      <c r="B3230" s="378">
        <v>97009</v>
      </c>
      <c r="C3230" s="339" t="s">
        <v>17866</v>
      </c>
      <c r="D3230" s="378" t="s">
        <v>304</v>
      </c>
      <c r="E3230" s="441">
        <v>0</v>
      </c>
      <c r="F3230" s="442"/>
    </row>
    <row r="3231" spans="1:6" x14ac:dyDescent="0.25">
      <c r="A3231" s="377" t="s">
        <v>17825</v>
      </c>
      <c r="B3231" s="378">
        <v>97006</v>
      </c>
      <c r="C3231" s="339" t="s">
        <v>17867</v>
      </c>
      <c r="D3231" s="378" t="s">
        <v>304</v>
      </c>
      <c r="E3231" s="441">
        <v>0</v>
      </c>
      <c r="F3231" s="442"/>
    </row>
    <row r="3232" spans="1:6" x14ac:dyDescent="0.25">
      <c r="A3232" s="377" t="s">
        <v>17825</v>
      </c>
      <c r="B3232" s="378">
        <v>97008</v>
      </c>
      <c r="C3232" s="339" t="s">
        <v>17868</v>
      </c>
      <c r="D3232" s="378" t="s">
        <v>304</v>
      </c>
      <c r="E3232" s="441">
        <v>0</v>
      </c>
      <c r="F3232" s="442"/>
    </row>
    <row r="3233" spans="1:6" x14ac:dyDescent="0.25">
      <c r="A3233" s="377" t="s">
        <v>17825</v>
      </c>
      <c r="B3233" s="378">
        <v>97048</v>
      </c>
      <c r="C3233" s="339" t="s">
        <v>16387</v>
      </c>
      <c r="D3233" s="378" t="s">
        <v>351</v>
      </c>
      <c r="E3233" s="441">
        <v>0.1</v>
      </c>
      <c r="F3233" s="442">
        <v>0</v>
      </c>
    </row>
    <row r="3234" spans="1:6" x14ac:dyDescent="0.25">
      <c r="A3234" s="377" t="s">
        <v>17825</v>
      </c>
      <c r="B3234" s="378">
        <v>97047</v>
      </c>
      <c r="C3234" s="339" t="s">
        <v>16386</v>
      </c>
      <c r="D3234" s="378" t="s">
        <v>351</v>
      </c>
      <c r="E3234" s="441">
        <v>0.14000000000000001</v>
      </c>
      <c r="F3234" s="442">
        <v>0</v>
      </c>
    </row>
    <row r="3235" spans="1:6" x14ac:dyDescent="0.25">
      <c r="A3235" s="377" t="s">
        <v>17825</v>
      </c>
      <c r="B3235" s="378">
        <v>97046</v>
      </c>
      <c r="C3235" s="339" t="s">
        <v>17869</v>
      </c>
      <c r="D3235" s="378" t="s">
        <v>351</v>
      </c>
      <c r="E3235" s="441">
        <v>0.36</v>
      </c>
      <c r="F3235" s="442">
        <v>0</v>
      </c>
    </row>
    <row r="3236" spans="1:6" x14ac:dyDescent="0.25">
      <c r="A3236" s="377" t="s">
        <v>17825</v>
      </c>
      <c r="B3236" s="378">
        <v>104989</v>
      </c>
      <c r="C3236" s="339" t="s">
        <v>16395</v>
      </c>
      <c r="D3236" s="378" t="s">
        <v>2</v>
      </c>
      <c r="E3236" s="441">
        <v>44.02</v>
      </c>
      <c r="F3236" s="442">
        <v>0</v>
      </c>
    </row>
    <row r="3237" spans="1:6" x14ac:dyDescent="0.25">
      <c r="A3237" s="377" t="s">
        <v>17825</v>
      </c>
      <c r="B3237" s="378">
        <v>97066</v>
      </c>
      <c r="C3237" s="339" t="s">
        <v>16393</v>
      </c>
      <c r="D3237" s="378" t="s">
        <v>351</v>
      </c>
      <c r="E3237" s="441">
        <v>353.21</v>
      </c>
      <c r="F3237" s="442">
        <v>0</v>
      </c>
    </row>
    <row r="3238" spans="1:6" x14ac:dyDescent="0.25">
      <c r="A3238" s="377" t="s">
        <v>17825</v>
      </c>
      <c r="B3238" s="378">
        <v>104982</v>
      </c>
      <c r="C3238" s="339" t="s">
        <v>17870</v>
      </c>
      <c r="D3238" s="378" t="s">
        <v>304</v>
      </c>
      <c r="E3238" s="441">
        <v>0</v>
      </c>
      <c r="F3238" s="442"/>
    </row>
    <row r="3239" spans="1:6" x14ac:dyDescent="0.25">
      <c r="A3239" s="377" t="s">
        <v>17825</v>
      </c>
      <c r="B3239" s="378">
        <v>97060</v>
      </c>
      <c r="C3239" s="339" t="s">
        <v>17871</v>
      </c>
      <c r="D3239" s="378" t="s">
        <v>304</v>
      </c>
      <c r="E3239" s="441">
        <v>0</v>
      </c>
      <c r="F3239" s="442"/>
    </row>
    <row r="3240" spans="1:6" x14ac:dyDescent="0.25">
      <c r="A3240" s="377" t="s">
        <v>17825</v>
      </c>
      <c r="B3240" s="378">
        <v>97059</v>
      </c>
      <c r="C3240" s="339" t="s">
        <v>17872</v>
      </c>
      <c r="D3240" s="378" t="s">
        <v>304</v>
      </c>
      <c r="E3240" s="441">
        <v>0</v>
      </c>
      <c r="F3240" s="442"/>
    </row>
    <row r="3241" spans="1:6" x14ac:dyDescent="0.25">
      <c r="A3241" s="377" t="s">
        <v>17825</v>
      </c>
      <c r="B3241" s="378">
        <v>97058</v>
      </c>
      <c r="C3241" s="339" t="s">
        <v>17873</v>
      </c>
      <c r="D3241" s="378" t="s">
        <v>304</v>
      </c>
      <c r="E3241" s="441">
        <v>0</v>
      </c>
      <c r="F3241" s="442"/>
    </row>
    <row r="3242" spans="1:6" x14ac:dyDescent="0.25">
      <c r="A3242" s="377" t="s">
        <v>17825</v>
      </c>
      <c r="B3242" s="378">
        <v>97056</v>
      </c>
      <c r="C3242" s="339" t="s">
        <v>17874</v>
      </c>
      <c r="D3242" s="378" t="s">
        <v>304</v>
      </c>
      <c r="E3242" s="441">
        <v>0</v>
      </c>
      <c r="F3242" s="442"/>
    </row>
    <row r="3243" spans="1:6" x14ac:dyDescent="0.25">
      <c r="A3243" s="377" t="s">
        <v>17825</v>
      </c>
      <c r="B3243" s="378">
        <v>97057</v>
      </c>
      <c r="C3243" s="339" t="s">
        <v>17875</v>
      </c>
      <c r="D3243" s="378" t="s">
        <v>304</v>
      </c>
      <c r="E3243" s="441">
        <v>0</v>
      </c>
      <c r="F3243" s="442"/>
    </row>
    <row r="3244" spans="1:6" x14ac:dyDescent="0.25">
      <c r="A3244" s="377" t="s">
        <v>17825</v>
      </c>
      <c r="B3244" s="378">
        <v>97055</v>
      </c>
      <c r="C3244" s="339" t="s">
        <v>17876</v>
      </c>
      <c r="D3244" s="378" t="s">
        <v>304</v>
      </c>
      <c r="E3244" s="441">
        <v>0</v>
      </c>
      <c r="F3244" s="442"/>
    </row>
    <row r="3245" spans="1:6" x14ac:dyDescent="0.25">
      <c r="A3245" s="377" t="s">
        <v>17825</v>
      </c>
      <c r="B3245" s="378">
        <v>102656</v>
      </c>
      <c r="C3245" s="339" t="s">
        <v>17877</v>
      </c>
      <c r="D3245" s="378" t="s">
        <v>304</v>
      </c>
      <c r="E3245" s="441">
        <v>6.72</v>
      </c>
      <c r="F3245" s="442">
        <v>0</v>
      </c>
    </row>
    <row r="3246" spans="1:6" x14ac:dyDescent="0.25">
      <c r="A3246" s="377" t="s">
        <v>17825</v>
      </c>
      <c r="B3246" s="378">
        <v>104983</v>
      </c>
      <c r="C3246" s="339" t="s">
        <v>17878</v>
      </c>
      <c r="D3246" s="378" t="s">
        <v>2</v>
      </c>
      <c r="E3246" s="441">
        <v>0</v>
      </c>
      <c r="F3246" s="442"/>
    </row>
    <row r="3247" spans="1:6" x14ac:dyDescent="0.25">
      <c r="A3247" s="377" t="s">
        <v>17825</v>
      </c>
      <c r="B3247" s="378">
        <v>97050</v>
      </c>
      <c r="C3247" s="339" t="s">
        <v>17879</v>
      </c>
      <c r="D3247" s="378" t="s">
        <v>351</v>
      </c>
      <c r="E3247" s="441">
        <v>0</v>
      </c>
      <c r="F3247" s="442"/>
    </row>
    <row r="3248" spans="1:6" x14ac:dyDescent="0.25">
      <c r="A3248" s="377" t="s">
        <v>17880</v>
      </c>
      <c r="B3248" s="378">
        <v>95946</v>
      </c>
      <c r="C3248" s="339" t="s">
        <v>1437</v>
      </c>
      <c r="D3248" s="378" t="s">
        <v>1042</v>
      </c>
      <c r="E3248" s="441">
        <v>11.43</v>
      </c>
      <c r="F3248" s="442">
        <v>0</v>
      </c>
    </row>
    <row r="3249" spans="1:6" x14ac:dyDescent="0.25">
      <c r="A3249" s="377" t="s">
        <v>17880</v>
      </c>
      <c r="B3249" s="378">
        <v>95947</v>
      </c>
      <c r="C3249" s="339" t="s">
        <v>1438</v>
      </c>
      <c r="D3249" s="378" t="s">
        <v>1042</v>
      </c>
      <c r="E3249" s="441">
        <v>8.34</v>
      </c>
      <c r="F3249" s="442">
        <v>0</v>
      </c>
    </row>
    <row r="3250" spans="1:6" x14ac:dyDescent="0.25">
      <c r="A3250" s="377" t="s">
        <v>17880</v>
      </c>
      <c r="B3250" s="378">
        <v>95948</v>
      </c>
      <c r="C3250" s="339" t="s">
        <v>1439</v>
      </c>
      <c r="D3250" s="378" t="s">
        <v>1042</v>
      </c>
      <c r="E3250" s="441">
        <v>6.84</v>
      </c>
      <c r="F3250" s="442">
        <v>0</v>
      </c>
    </row>
    <row r="3251" spans="1:6" x14ac:dyDescent="0.25">
      <c r="A3251" s="377" t="s">
        <v>17880</v>
      </c>
      <c r="B3251" s="378">
        <v>95944</v>
      </c>
      <c r="C3251" s="339" t="s">
        <v>1435</v>
      </c>
      <c r="D3251" s="378" t="s">
        <v>1042</v>
      </c>
      <c r="E3251" s="441">
        <v>20.350000000000001</v>
      </c>
      <c r="F3251" s="442">
        <v>0</v>
      </c>
    </row>
    <row r="3252" spans="1:6" x14ac:dyDescent="0.25">
      <c r="A3252" s="377" t="s">
        <v>17880</v>
      </c>
      <c r="B3252" s="378">
        <v>95945</v>
      </c>
      <c r="C3252" s="339" t="s">
        <v>1436</v>
      </c>
      <c r="D3252" s="378" t="s">
        <v>1042</v>
      </c>
      <c r="E3252" s="441">
        <v>15.33</v>
      </c>
      <c r="F3252" s="442">
        <v>0</v>
      </c>
    </row>
    <row r="3253" spans="1:6" x14ac:dyDescent="0.25">
      <c r="A3253" s="377" t="s">
        <v>17880</v>
      </c>
      <c r="B3253" s="378">
        <v>95943</v>
      </c>
      <c r="C3253" s="339" t="s">
        <v>1434</v>
      </c>
      <c r="D3253" s="378" t="s">
        <v>1042</v>
      </c>
      <c r="E3253" s="441">
        <v>23.39</v>
      </c>
      <c r="F3253" s="442">
        <v>0</v>
      </c>
    </row>
    <row r="3254" spans="1:6" x14ac:dyDescent="0.25">
      <c r="A3254" s="377" t="s">
        <v>17880</v>
      </c>
      <c r="B3254" s="378">
        <v>102077</v>
      </c>
      <c r="C3254" s="339" t="s">
        <v>17881</v>
      </c>
      <c r="D3254" s="378" t="s">
        <v>1068</v>
      </c>
      <c r="E3254" s="441">
        <v>5132.72</v>
      </c>
      <c r="F3254" s="442">
        <v>0</v>
      </c>
    </row>
    <row r="3255" spans="1:6" x14ac:dyDescent="0.25">
      <c r="A3255" s="377" t="s">
        <v>17880</v>
      </c>
      <c r="B3255" s="378">
        <v>102073</v>
      </c>
      <c r="C3255" s="339" t="s">
        <v>17882</v>
      </c>
      <c r="D3255" s="378" t="s">
        <v>1068</v>
      </c>
      <c r="E3255" s="441">
        <v>3770.13</v>
      </c>
      <c r="F3255" s="442">
        <v>0</v>
      </c>
    </row>
    <row r="3256" spans="1:6" x14ac:dyDescent="0.25">
      <c r="A3256" s="377" t="s">
        <v>17880</v>
      </c>
      <c r="B3256" s="378">
        <v>102079</v>
      </c>
      <c r="C3256" s="339" t="s">
        <v>17883</v>
      </c>
      <c r="D3256" s="378" t="s">
        <v>1068</v>
      </c>
      <c r="E3256" s="441">
        <v>5033.9799999999996</v>
      </c>
      <c r="F3256" s="442">
        <v>0</v>
      </c>
    </row>
    <row r="3257" spans="1:6" x14ac:dyDescent="0.25">
      <c r="A3257" s="377" t="s">
        <v>17880</v>
      </c>
      <c r="B3257" s="378">
        <v>102075</v>
      </c>
      <c r="C3257" s="339" t="s">
        <v>17884</v>
      </c>
      <c r="D3257" s="378" t="s">
        <v>1068</v>
      </c>
      <c r="E3257" s="441">
        <v>4565.43</v>
      </c>
      <c r="F3257" s="442">
        <v>0</v>
      </c>
    </row>
    <row r="3258" spans="1:6" x14ac:dyDescent="0.25">
      <c r="A3258" s="377" t="s">
        <v>17880</v>
      </c>
      <c r="B3258" s="378">
        <v>102078</v>
      </c>
      <c r="C3258" s="339" t="s">
        <v>17885</v>
      </c>
      <c r="D3258" s="378" t="s">
        <v>1068</v>
      </c>
      <c r="E3258" s="441">
        <v>5288.49</v>
      </c>
      <c r="F3258" s="442">
        <v>0</v>
      </c>
    </row>
    <row r="3259" spans="1:6" x14ac:dyDescent="0.25">
      <c r="A3259" s="377" t="s">
        <v>17880</v>
      </c>
      <c r="B3259" s="378">
        <v>102074</v>
      </c>
      <c r="C3259" s="339" t="s">
        <v>17886</v>
      </c>
      <c r="D3259" s="378" t="s">
        <v>1068</v>
      </c>
      <c r="E3259" s="441">
        <v>4432.92</v>
      </c>
      <c r="F3259" s="442">
        <v>0</v>
      </c>
    </row>
    <row r="3260" spans="1:6" x14ac:dyDescent="0.25">
      <c r="A3260" s="377" t="s">
        <v>17880</v>
      </c>
      <c r="B3260" s="378">
        <v>102080</v>
      </c>
      <c r="C3260" s="339" t="s">
        <v>17887</v>
      </c>
      <c r="D3260" s="378" t="s">
        <v>1068</v>
      </c>
      <c r="E3260" s="441">
        <v>4335.3599999999997</v>
      </c>
      <c r="F3260" s="442">
        <v>0</v>
      </c>
    </row>
    <row r="3261" spans="1:6" x14ac:dyDescent="0.25">
      <c r="A3261" s="377" t="s">
        <v>17880</v>
      </c>
      <c r="B3261" s="378">
        <v>102076</v>
      </c>
      <c r="C3261" s="339" t="s">
        <v>17888</v>
      </c>
      <c r="D3261" s="378" t="s">
        <v>1068</v>
      </c>
      <c r="E3261" s="441">
        <v>4676.18</v>
      </c>
      <c r="F3261" s="442">
        <v>0</v>
      </c>
    </row>
    <row r="3262" spans="1:6" x14ac:dyDescent="0.25">
      <c r="A3262" s="377" t="s">
        <v>17880</v>
      </c>
      <c r="B3262" s="378">
        <v>102084</v>
      </c>
      <c r="C3262" s="339" t="s">
        <v>17889</v>
      </c>
      <c r="D3262" s="378" t="s">
        <v>304</v>
      </c>
      <c r="E3262" s="441">
        <v>0</v>
      </c>
      <c r="F3262" s="442"/>
    </row>
    <row r="3263" spans="1:6" x14ac:dyDescent="0.25">
      <c r="A3263" s="377" t="s">
        <v>17880</v>
      </c>
      <c r="B3263" s="378">
        <v>102082</v>
      </c>
      <c r="C3263" s="339" t="s">
        <v>17890</v>
      </c>
      <c r="D3263" s="378" t="s">
        <v>304</v>
      </c>
      <c r="E3263" s="441">
        <v>0</v>
      </c>
      <c r="F3263" s="442"/>
    </row>
    <row r="3264" spans="1:6" x14ac:dyDescent="0.25">
      <c r="A3264" s="377" t="s">
        <v>17880</v>
      </c>
      <c r="B3264" s="378">
        <v>102081</v>
      </c>
      <c r="C3264" s="339" t="s">
        <v>17891</v>
      </c>
      <c r="D3264" s="378" t="s">
        <v>304</v>
      </c>
      <c r="E3264" s="441">
        <v>0</v>
      </c>
      <c r="F3264" s="442"/>
    </row>
    <row r="3265" spans="1:6" x14ac:dyDescent="0.25">
      <c r="A3265" s="377" t="s">
        <v>17880</v>
      </c>
      <c r="B3265" s="378">
        <v>102092</v>
      </c>
      <c r="C3265" s="339" t="s">
        <v>17892</v>
      </c>
      <c r="D3265" s="378" t="s">
        <v>304</v>
      </c>
      <c r="E3265" s="441">
        <v>0</v>
      </c>
      <c r="F3265" s="442"/>
    </row>
    <row r="3266" spans="1:6" x14ac:dyDescent="0.25">
      <c r="A3266" s="377" t="s">
        <v>17880</v>
      </c>
      <c r="B3266" s="378">
        <v>102089</v>
      </c>
      <c r="C3266" s="339" t="s">
        <v>1432</v>
      </c>
      <c r="D3266" s="378" t="s">
        <v>351</v>
      </c>
      <c r="E3266" s="441">
        <v>179.35</v>
      </c>
      <c r="F3266" s="442">
        <v>0</v>
      </c>
    </row>
    <row r="3267" spans="1:6" x14ac:dyDescent="0.25">
      <c r="A3267" s="377" t="s">
        <v>17880</v>
      </c>
      <c r="B3267" s="378">
        <v>102090</v>
      </c>
      <c r="C3267" s="339" t="s">
        <v>1433</v>
      </c>
      <c r="D3267" s="378" t="s">
        <v>351</v>
      </c>
      <c r="E3267" s="441">
        <v>137.69</v>
      </c>
      <c r="F3267" s="442">
        <v>0</v>
      </c>
    </row>
    <row r="3268" spans="1:6" x14ac:dyDescent="0.25">
      <c r="A3268" s="377" t="s">
        <v>17880</v>
      </c>
      <c r="B3268" s="378">
        <v>102086</v>
      </c>
      <c r="C3268" s="339" t="s">
        <v>1430</v>
      </c>
      <c r="D3268" s="378" t="s">
        <v>351</v>
      </c>
      <c r="E3268" s="441">
        <v>192.61</v>
      </c>
      <c r="F3268" s="442">
        <v>0</v>
      </c>
    </row>
    <row r="3269" spans="1:6" x14ac:dyDescent="0.25">
      <c r="A3269" s="377" t="s">
        <v>17880</v>
      </c>
      <c r="B3269" s="378">
        <v>102087</v>
      </c>
      <c r="C3269" s="339" t="s">
        <v>1431</v>
      </c>
      <c r="D3269" s="378" t="s">
        <v>351</v>
      </c>
      <c r="E3269" s="441">
        <v>155.88</v>
      </c>
      <c r="F3269" s="442">
        <v>0</v>
      </c>
    </row>
    <row r="3270" spans="1:6" x14ac:dyDescent="0.25">
      <c r="A3270" s="377" t="s">
        <v>17880</v>
      </c>
      <c r="B3270" s="378">
        <v>102091</v>
      </c>
      <c r="C3270" s="339" t="s">
        <v>15785</v>
      </c>
      <c r="D3270" s="378" t="s">
        <v>351</v>
      </c>
      <c r="E3270" s="441">
        <v>318.94</v>
      </c>
      <c r="F3270" s="442">
        <v>0</v>
      </c>
    </row>
    <row r="3271" spans="1:6" x14ac:dyDescent="0.25">
      <c r="A3271" s="377" t="s">
        <v>17880</v>
      </c>
      <c r="B3271" s="378">
        <v>102088</v>
      </c>
      <c r="C3271" s="339" t="s">
        <v>15784</v>
      </c>
      <c r="D3271" s="378" t="s">
        <v>351</v>
      </c>
      <c r="E3271" s="441">
        <v>272.45</v>
      </c>
      <c r="F3271" s="442">
        <v>0</v>
      </c>
    </row>
    <row r="3272" spans="1:6" x14ac:dyDescent="0.25">
      <c r="A3272" s="377" t="s">
        <v>17880</v>
      </c>
      <c r="B3272" s="378">
        <v>101997</v>
      </c>
      <c r="C3272" s="339" t="s">
        <v>1378</v>
      </c>
      <c r="D3272" s="378" t="s">
        <v>351</v>
      </c>
      <c r="E3272" s="441">
        <v>189.29</v>
      </c>
      <c r="F3272" s="442">
        <v>0</v>
      </c>
    </row>
    <row r="3273" spans="1:6" x14ac:dyDescent="0.25">
      <c r="A3273" s="377" t="s">
        <v>17880</v>
      </c>
      <c r="B3273" s="378">
        <v>101998</v>
      </c>
      <c r="C3273" s="339" t="s">
        <v>1379</v>
      </c>
      <c r="D3273" s="378" t="s">
        <v>351</v>
      </c>
      <c r="E3273" s="441">
        <v>145.26</v>
      </c>
      <c r="F3273" s="442">
        <v>0</v>
      </c>
    </row>
    <row r="3274" spans="1:6" x14ac:dyDescent="0.25">
      <c r="A3274" s="377" t="s">
        <v>17880</v>
      </c>
      <c r="B3274" s="378">
        <v>101999</v>
      </c>
      <c r="C3274" s="339" t="s">
        <v>1380</v>
      </c>
      <c r="D3274" s="378" t="s">
        <v>351</v>
      </c>
      <c r="E3274" s="441">
        <v>377.29</v>
      </c>
      <c r="F3274" s="442">
        <v>0</v>
      </c>
    </row>
    <row r="3275" spans="1:6" x14ac:dyDescent="0.25">
      <c r="A3275" s="377" t="s">
        <v>17880</v>
      </c>
      <c r="B3275" s="378">
        <v>101994</v>
      </c>
      <c r="C3275" s="339" t="s">
        <v>1375</v>
      </c>
      <c r="D3275" s="378" t="s">
        <v>351</v>
      </c>
      <c r="E3275" s="441">
        <v>200.05</v>
      </c>
      <c r="F3275" s="442">
        <v>0</v>
      </c>
    </row>
    <row r="3276" spans="1:6" x14ac:dyDescent="0.25">
      <c r="A3276" s="377" t="s">
        <v>17880</v>
      </c>
      <c r="B3276" s="378">
        <v>101995</v>
      </c>
      <c r="C3276" s="339" t="s">
        <v>1376</v>
      </c>
      <c r="D3276" s="378" t="s">
        <v>351</v>
      </c>
      <c r="E3276" s="441">
        <v>160.78</v>
      </c>
      <c r="F3276" s="442">
        <v>0</v>
      </c>
    </row>
    <row r="3277" spans="1:6" x14ac:dyDescent="0.25">
      <c r="A3277" s="377" t="s">
        <v>17880</v>
      </c>
      <c r="B3277" s="378">
        <v>101996</v>
      </c>
      <c r="C3277" s="339" t="s">
        <v>1377</v>
      </c>
      <c r="D3277" s="378" t="s">
        <v>351</v>
      </c>
      <c r="E3277" s="441">
        <v>292.77999999999997</v>
      </c>
      <c r="F3277" s="442">
        <v>0</v>
      </c>
    </row>
    <row r="3278" spans="1:6" x14ac:dyDescent="0.25">
      <c r="A3278" s="377" t="s">
        <v>17880</v>
      </c>
      <c r="B3278" s="378">
        <v>101991</v>
      </c>
      <c r="C3278" s="339" t="s">
        <v>1372</v>
      </c>
      <c r="D3278" s="378" t="s">
        <v>351</v>
      </c>
      <c r="E3278" s="441">
        <v>190.1</v>
      </c>
      <c r="F3278" s="442">
        <v>0</v>
      </c>
    </row>
    <row r="3279" spans="1:6" x14ac:dyDescent="0.25">
      <c r="A3279" s="377" t="s">
        <v>17880</v>
      </c>
      <c r="B3279" s="378">
        <v>101992</v>
      </c>
      <c r="C3279" s="339" t="s">
        <v>1373</v>
      </c>
      <c r="D3279" s="378" t="s">
        <v>351</v>
      </c>
      <c r="E3279" s="441">
        <v>147.04</v>
      </c>
      <c r="F3279" s="442">
        <v>0</v>
      </c>
    </row>
    <row r="3280" spans="1:6" x14ac:dyDescent="0.25">
      <c r="A3280" s="377" t="s">
        <v>17880</v>
      </c>
      <c r="B3280" s="378">
        <v>101993</v>
      </c>
      <c r="C3280" s="339" t="s">
        <v>1374</v>
      </c>
      <c r="D3280" s="378" t="s">
        <v>351</v>
      </c>
      <c r="E3280" s="441">
        <v>351.97</v>
      </c>
      <c r="F3280" s="442">
        <v>0</v>
      </c>
    </row>
    <row r="3281" spans="1:6" x14ac:dyDescent="0.25">
      <c r="A3281" s="377" t="s">
        <v>17880</v>
      </c>
      <c r="B3281" s="378">
        <v>101988</v>
      </c>
      <c r="C3281" s="339" t="s">
        <v>1369</v>
      </c>
      <c r="D3281" s="378" t="s">
        <v>351</v>
      </c>
      <c r="E3281" s="441">
        <v>190.56</v>
      </c>
      <c r="F3281" s="442">
        <v>0</v>
      </c>
    </row>
    <row r="3282" spans="1:6" x14ac:dyDescent="0.25">
      <c r="A3282" s="377" t="s">
        <v>17880</v>
      </c>
      <c r="B3282" s="378">
        <v>101989</v>
      </c>
      <c r="C3282" s="339" t="s">
        <v>1370</v>
      </c>
      <c r="D3282" s="378" t="s">
        <v>351</v>
      </c>
      <c r="E3282" s="441">
        <v>155.58000000000001</v>
      </c>
      <c r="F3282" s="442">
        <v>0</v>
      </c>
    </row>
    <row r="3283" spans="1:6" x14ac:dyDescent="0.25">
      <c r="A3283" s="377" t="s">
        <v>17880</v>
      </c>
      <c r="B3283" s="378">
        <v>101990</v>
      </c>
      <c r="C3283" s="339" t="s">
        <v>1371</v>
      </c>
      <c r="D3283" s="378" t="s">
        <v>351</v>
      </c>
      <c r="E3283" s="441">
        <v>272.31</v>
      </c>
      <c r="F3283" s="442">
        <v>0</v>
      </c>
    </row>
    <row r="3284" spans="1:6" x14ac:dyDescent="0.25">
      <c r="A3284" s="377" t="s">
        <v>17880</v>
      </c>
      <c r="B3284" s="378">
        <v>101985</v>
      </c>
      <c r="C3284" s="339" t="s">
        <v>1366</v>
      </c>
      <c r="D3284" s="378" t="s">
        <v>351</v>
      </c>
      <c r="E3284" s="441">
        <v>187.62</v>
      </c>
      <c r="F3284" s="442">
        <v>0</v>
      </c>
    </row>
    <row r="3285" spans="1:6" x14ac:dyDescent="0.25">
      <c r="A3285" s="377" t="s">
        <v>17880</v>
      </c>
      <c r="B3285" s="378">
        <v>101986</v>
      </c>
      <c r="C3285" s="339" t="s">
        <v>1367</v>
      </c>
      <c r="D3285" s="378" t="s">
        <v>351</v>
      </c>
      <c r="E3285" s="441">
        <v>142.58000000000001</v>
      </c>
      <c r="F3285" s="442">
        <v>0</v>
      </c>
    </row>
    <row r="3286" spans="1:6" x14ac:dyDescent="0.25">
      <c r="A3286" s="377" t="s">
        <v>17880</v>
      </c>
      <c r="B3286" s="378">
        <v>101987</v>
      </c>
      <c r="C3286" s="339" t="s">
        <v>1368</v>
      </c>
      <c r="D3286" s="378" t="s">
        <v>351</v>
      </c>
      <c r="E3286" s="441">
        <v>299.52</v>
      </c>
      <c r="F3286" s="442">
        <v>0</v>
      </c>
    </row>
    <row r="3287" spans="1:6" x14ac:dyDescent="0.25">
      <c r="A3287" s="377" t="s">
        <v>17880</v>
      </c>
      <c r="B3287" s="378">
        <v>101969</v>
      </c>
      <c r="C3287" s="339" t="s">
        <v>1357</v>
      </c>
      <c r="D3287" s="378" t="s">
        <v>351</v>
      </c>
      <c r="E3287" s="441">
        <v>181.48</v>
      </c>
      <c r="F3287" s="442">
        <v>0</v>
      </c>
    </row>
    <row r="3288" spans="1:6" x14ac:dyDescent="0.25">
      <c r="A3288" s="377" t="s">
        <v>17880</v>
      </c>
      <c r="B3288" s="378">
        <v>101971</v>
      </c>
      <c r="C3288" s="339" t="s">
        <v>1358</v>
      </c>
      <c r="D3288" s="378" t="s">
        <v>351</v>
      </c>
      <c r="E3288" s="441">
        <v>146.06</v>
      </c>
      <c r="F3288" s="442">
        <v>0</v>
      </c>
    </row>
    <row r="3289" spans="1:6" x14ac:dyDescent="0.25">
      <c r="A3289" s="377" t="s">
        <v>17880</v>
      </c>
      <c r="B3289" s="378">
        <v>101973</v>
      </c>
      <c r="C3289" s="339" t="s">
        <v>1359</v>
      </c>
      <c r="D3289" s="378" t="s">
        <v>351</v>
      </c>
      <c r="E3289" s="441">
        <v>252.93</v>
      </c>
      <c r="F3289" s="442">
        <v>0</v>
      </c>
    </row>
    <row r="3290" spans="1:6" x14ac:dyDescent="0.25">
      <c r="A3290" s="377" t="s">
        <v>17880</v>
      </c>
      <c r="B3290" s="378">
        <v>102072</v>
      </c>
      <c r="C3290" s="339" t="s">
        <v>1429</v>
      </c>
      <c r="D3290" s="378" t="s">
        <v>351</v>
      </c>
      <c r="E3290" s="441">
        <v>197.85</v>
      </c>
      <c r="F3290" s="442">
        <v>0</v>
      </c>
    </row>
    <row r="3291" spans="1:6" x14ac:dyDescent="0.25">
      <c r="A3291" s="377" t="s">
        <v>17880</v>
      </c>
      <c r="B3291" s="378">
        <v>102070</v>
      </c>
      <c r="C3291" s="339" t="s">
        <v>1427</v>
      </c>
      <c r="D3291" s="378" t="s">
        <v>351</v>
      </c>
      <c r="E3291" s="441">
        <v>232.56</v>
      </c>
      <c r="F3291" s="442">
        <v>0</v>
      </c>
    </row>
    <row r="3292" spans="1:6" x14ac:dyDescent="0.25">
      <c r="A3292" s="377" t="s">
        <v>17880</v>
      </c>
      <c r="B3292" s="378">
        <v>102071</v>
      </c>
      <c r="C3292" s="339" t="s">
        <v>1428</v>
      </c>
      <c r="D3292" s="378" t="s">
        <v>351</v>
      </c>
      <c r="E3292" s="441">
        <v>207.17</v>
      </c>
      <c r="F3292" s="442">
        <v>0</v>
      </c>
    </row>
    <row r="3293" spans="1:6" x14ac:dyDescent="0.25">
      <c r="A3293" s="377" t="s">
        <v>17880</v>
      </c>
      <c r="B3293" s="378">
        <v>102068</v>
      </c>
      <c r="C3293" s="339" t="s">
        <v>1425</v>
      </c>
      <c r="D3293" s="378" t="s">
        <v>351</v>
      </c>
      <c r="E3293" s="441">
        <v>293.70999999999998</v>
      </c>
      <c r="F3293" s="442">
        <v>0</v>
      </c>
    </row>
    <row r="3294" spans="1:6" x14ac:dyDescent="0.25">
      <c r="A3294" s="377" t="s">
        <v>17880</v>
      </c>
      <c r="B3294" s="378">
        <v>102069</v>
      </c>
      <c r="C3294" s="339" t="s">
        <v>1426</v>
      </c>
      <c r="D3294" s="378" t="s">
        <v>351</v>
      </c>
      <c r="E3294" s="441">
        <v>268.76</v>
      </c>
      <c r="F3294" s="442">
        <v>0</v>
      </c>
    </row>
    <row r="3295" spans="1:6" x14ac:dyDescent="0.25">
      <c r="A3295" s="377" t="s">
        <v>17880</v>
      </c>
      <c r="B3295" s="378">
        <v>102066</v>
      </c>
      <c r="C3295" s="339" t="s">
        <v>1423</v>
      </c>
      <c r="D3295" s="378" t="s">
        <v>351</v>
      </c>
      <c r="E3295" s="441">
        <v>588.77</v>
      </c>
      <c r="F3295" s="442">
        <v>0</v>
      </c>
    </row>
    <row r="3296" spans="1:6" x14ac:dyDescent="0.25">
      <c r="A3296" s="377" t="s">
        <v>17880</v>
      </c>
      <c r="B3296" s="378">
        <v>102067</v>
      </c>
      <c r="C3296" s="339" t="s">
        <v>1424</v>
      </c>
      <c r="D3296" s="378" t="s">
        <v>351</v>
      </c>
      <c r="E3296" s="441">
        <v>503.12</v>
      </c>
      <c r="F3296" s="442">
        <v>0</v>
      </c>
    </row>
    <row r="3297" spans="1:6" x14ac:dyDescent="0.25">
      <c r="A3297" s="377" t="s">
        <v>17880</v>
      </c>
      <c r="B3297" s="378">
        <v>102065</v>
      </c>
      <c r="C3297" s="339" t="s">
        <v>1422</v>
      </c>
      <c r="D3297" s="378" t="s">
        <v>351</v>
      </c>
      <c r="E3297" s="441">
        <v>208.78</v>
      </c>
      <c r="F3297" s="442">
        <v>0</v>
      </c>
    </row>
    <row r="3298" spans="1:6" x14ac:dyDescent="0.25">
      <c r="A3298" s="377" t="s">
        <v>17880</v>
      </c>
      <c r="B3298" s="378">
        <v>102063</v>
      </c>
      <c r="C3298" s="339" t="s">
        <v>1420</v>
      </c>
      <c r="D3298" s="378" t="s">
        <v>351</v>
      </c>
      <c r="E3298" s="441">
        <v>250.57</v>
      </c>
      <c r="F3298" s="442">
        <v>0</v>
      </c>
    </row>
    <row r="3299" spans="1:6" x14ac:dyDescent="0.25">
      <c r="A3299" s="377" t="s">
        <v>17880</v>
      </c>
      <c r="B3299" s="378">
        <v>102064</v>
      </c>
      <c r="C3299" s="339" t="s">
        <v>1421</v>
      </c>
      <c r="D3299" s="378" t="s">
        <v>351</v>
      </c>
      <c r="E3299" s="441">
        <v>223.73</v>
      </c>
      <c r="F3299" s="442">
        <v>0</v>
      </c>
    </row>
    <row r="3300" spans="1:6" x14ac:dyDescent="0.25">
      <c r="A3300" s="377" t="s">
        <v>17880</v>
      </c>
      <c r="B3300" s="378">
        <v>102061</v>
      </c>
      <c r="C3300" s="339" t="s">
        <v>1418</v>
      </c>
      <c r="D3300" s="378" t="s">
        <v>351</v>
      </c>
      <c r="E3300" s="441">
        <v>317.23</v>
      </c>
      <c r="F3300" s="442">
        <v>0</v>
      </c>
    </row>
    <row r="3301" spans="1:6" x14ac:dyDescent="0.25">
      <c r="A3301" s="377" t="s">
        <v>17880</v>
      </c>
      <c r="B3301" s="378">
        <v>102062</v>
      </c>
      <c r="C3301" s="339" t="s">
        <v>1419</v>
      </c>
      <c r="D3301" s="378" t="s">
        <v>351</v>
      </c>
      <c r="E3301" s="441">
        <v>293.52</v>
      </c>
      <c r="F3301" s="442">
        <v>0</v>
      </c>
    </row>
    <row r="3302" spans="1:6" x14ac:dyDescent="0.25">
      <c r="A3302" s="377" t="s">
        <v>17880</v>
      </c>
      <c r="B3302" s="378">
        <v>102059</v>
      </c>
      <c r="C3302" s="339" t="s">
        <v>1416</v>
      </c>
      <c r="D3302" s="378" t="s">
        <v>351</v>
      </c>
      <c r="E3302" s="441">
        <v>557.53</v>
      </c>
      <c r="F3302" s="442">
        <v>0</v>
      </c>
    </row>
    <row r="3303" spans="1:6" x14ac:dyDescent="0.25">
      <c r="A3303" s="377" t="s">
        <v>17880</v>
      </c>
      <c r="B3303" s="378">
        <v>102060</v>
      </c>
      <c r="C3303" s="339" t="s">
        <v>1417</v>
      </c>
      <c r="D3303" s="378" t="s">
        <v>351</v>
      </c>
      <c r="E3303" s="441">
        <v>466.88</v>
      </c>
      <c r="F3303" s="442">
        <v>0</v>
      </c>
    </row>
    <row r="3304" spans="1:6" x14ac:dyDescent="0.25">
      <c r="A3304" s="377" t="s">
        <v>17880</v>
      </c>
      <c r="B3304" s="378">
        <v>102052</v>
      </c>
      <c r="C3304" s="339" t="s">
        <v>1415</v>
      </c>
      <c r="D3304" s="378" t="s">
        <v>351</v>
      </c>
      <c r="E3304" s="441">
        <v>203.41</v>
      </c>
      <c r="F3304" s="442">
        <v>0</v>
      </c>
    </row>
    <row r="3305" spans="1:6" x14ac:dyDescent="0.25">
      <c r="A3305" s="377" t="s">
        <v>17880</v>
      </c>
      <c r="B3305" s="378">
        <v>102050</v>
      </c>
      <c r="C3305" s="339" t="s">
        <v>1413</v>
      </c>
      <c r="D3305" s="378" t="s">
        <v>351</v>
      </c>
      <c r="E3305" s="441">
        <v>246.38</v>
      </c>
      <c r="F3305" s="442">
        <v>0</v>
      </c>
    </row>
    <row r="3306" spans="1:6" x14ac:dyDescent="0.25">
      <c r="A3306" s="377" t="s">
        <v>17880</v>
      </c>
      <c r="B3306" s="378">
        <v>102051</v>
      </c>
      <c r="C3306" s="339" t="s">
        <v>1414</v>
      </c>
      <c r="D3306" s="378" t="s">
        <v>351</v>
      </c>
      <c r="E3306" s="441">
        <v>218.82</v>
      </c>
      <c r="F3306" s="442">
        <v>0</v>
      </c>
    </row>
    <row r="3307" spans="1:6" x14ac:dyDescent="0.25">
      <c r="A3307" s="377" t="s">
        <v>17880</v>
      </c>
      <c r="B3307" s="378">
        <v>102048</v>
      </c>
      <c r="C3307" s="339" t="s">
        <v>1411</v>
      </c>
      <c r="D3307" s="378" t="s">
        <v>351</v>
      </c>
      <c r="E3307" s="441">
        <v>320.95999999999998</v>
      </c>
      <c r="F3307" s="442">
        <v>0</v>
      </c>
    </row>
    <row r="3308" spans="1:6" x14ac:dyDescent="0.25">
      <c r="A3308" s="377" t="s">
        <v>17880</v>
      </c>
      <c r="B3308" s="378">
        <v>102049</v>
      </c>
      <c r="C3308" s="339" t="s">
        <v>1412</v>
      </c>
      <c r="D3308" s="378" t="s">
        <v>351</v>
      </c>
      <c r="E3308" s="441">
        <v>285.11</v>
      </c>
      <c r="F3308" s="442">
        <v>0</v>
      </c>
    </row>
    <row r="3309" spans="1:6" x14ac:dyDescent="0.25">
      <c r="A3309" s="377" t="s">
        <v>17880</v>
      </c>
      <c r="B3309" s="378">
        <v>102046</v>
      </c>
      <c r="C3309" s="339" t="s">
        <v>1409</v>
      </c>
      <c r="D3309" s="378" t="s">
        <v>351</v>
      </c>
      <c r="E3309" s="441">
        <v>665.21</v>
      </c>
      <c r="F3309" s="442">
        <v>0</v>
      </c>
    </row>
    <row r="3310" spans="1:6" x14ac:dyDescent="0.25">
      <c r="A3310" s="377" t="s">
        <v>17880</v>
      </c>
      <c r="B3310" s="378">
        <v>102047</v>
      </c>
      <c r="C3310" s="339" t="s">
        <v>1410</v>
      </c>
      <c r="D3310" s="378" t="s">
        <v>351</v>
      </c>
      <c r="E3310" s="441">
        <v>565.62</v>
      </c>
      <c r="F3310" s="442">
        <v>0</v>
      </c>
    </row>
    <row r="3311" spans="1:6" x14ac:dyDescent="0.25">
      <c r="A3311" s="377" t="s">
        <v>17880</v>
      </c>
      <c r="B3311" s="378">
        <v>102045</v>
      </c>
      <c r="C3311" s="339" t="s">
        <v>1408</v>
      </c>
      <c r="D3311" s="378" t="s">
        <v>351</v>
      </c>
      <c r="E3311" s="441">
        <v>222.49</v>
      </c>
      <c r="F3311" s="442">
        <v>0</v>
      </c>
    </row>
    <row r="3312" spans="1:6" x14ac:dyDescent="0.25">
      <c r="A3312" s="377" t="s">
        <v>17880</v>
      </c>
      <c r="B3312" s="378">
        <v>102043</v>
      </c>
      <c r="C3312" s="339" t="s">
        <v>1406</v>
      </c>
      <c r="D3312" s="378" t="s">
        <v>351</v>
      </c>
      <c r="E3312" s="441">
        <v>265.3</v>
      </c>
      <c r="F3312" s="442">
        <v>0</v>
      </c>
    </row>
    <row r="3313" spans="1:6" x14ac:dyDescent="0.25">
      <c r="A3313" s="377" t="s">
        <v>17880</v>
      </c>
      <c r="B3313" s="378">
        <v>102044</v>
      </c>
      <c r="C3313" s="339" t="s">
        <v>1407</v>
      </c>
      <c r="D3313" s="378" t="s">
        <v>351</v>
      </c>
      <c r="E3313" s="441">
        <v>238.56</v>
      </c>
      <c r="F3313" s="442">
        <v>0</v>
      </c>
    </row>
    <row r="3314" spans="1:6" x14ac:dyDescent="0.25">
      <c r="A3314" s="377" t="s">
        <v>17880</v>
      </c>
      <c r="B3314" s="378">
        <v>102041</v>
      </c>
      <c r="C3314" s="339" t="s">
        <v>1404</v>
      </c>
      <c r="D3314" s="378" t="s">
        <v>351</v>
      </c>
      <c r="E3314" s="441">
        <v>343.35</v>
      </c>
      <c r="F3314" s="442">
        <v>0</v>
      </c>
    </row>
    <row r="3315" spans="1:6" x14ac:dyDescent="0.25">
      <c r="A3315" s="377" t="s">
        <v>17880</v>
      </c>
      <c r="B3315" s="378">
        <v>102042</v>
      </c>
      <c r="C3315" s="339" t="s">
        <v>1405</v>
      </c>
      <c r="D3315" s="378" t="s">
        <v>351</v>
      </c>
      <c r="E3315" s="441">
        <v>309.88</v>
      </c>
      <c r="F3315" s="442">
        <v>0</v>
      </c>
    </row>
    <row r="3316" spans="1:6" x14ac:dyDescent="0.25">
      <c r="A3316" s="377" t="s">
        <v>17880</v>
      </c>
      <c r="B3316" s="378">
        <v>102039</v>
      </c>
      <c r="C3316" s="339" t="s">
        <v>1402</v>
      </c>
      <c r="D3316" s="378" t="s">
        <v>351</v>
      </c>
      <c r="E3316" s="441">
        <v>601.33000000000004</v>
      </c>
      <c r="F3316" s="442">
        <v>0</v>
      </c>
    </row>
    <row r="3317" spans="1:6" x14ac:dyDescent="0.25">
      <c r="A3317" s="377" t="s">
        <v>17880</v>
      </c>
      <c r="B3317" s="378">
        <v>102040</v>
      </c>
      <c r="C3317" s="339" t="s">
        <v>1403</v>
      </c>
      <c r="D3317" s="378" t="s">
        <v>351</v>
      </c>
      <c r="E3317" s="441">
        <v>499.16</v>
      </c>
      <c r="F3317" s="442">
        <v>0</v>
      </c>
    </row>
    <row r="3318" spans="1:6" x14ac:dyDescent="0.25">
      <c r="A3318" s="377" t="s">
        <v>17880</v>
      </c>
      <c r="B3318" s="378">
        <v>102038</v>
      </c>
      <c r="C3318" s="339" t="s">
        <v>1401</v>
      </c>
      <c r="D3318" s="378" t="s">
        <v>351</v>
      </c>
      <c r="E3318" s="441">
        <v>214.97</v>
      </c>
      <c r="F3318" s="442">
        <v>0</v>
      </c>
    </row>
    <row r="3319" spans="1:6" x14ac:dyDescent="0.25">
      <c r="A3319" s="377" t="s">
        <v>17880</v>
      </c>
      <c r="B3319" s="378">
        <v>102036</v>
      </c>
      <c r="C3319" s="339" t="s">
        <v>1399</v>
      </c>
      <c r="D3319" s="378" t="s">
        <v>351</v>
      </c>
      <c r="E3319" s="441">
        <v>258.08999999999997</v>
      </c>
      <c r="F3319" s="442">
        <v>0</v>
      </c>
    </row>
    <row r="3320" spans="1:6" x14ac:dyDescent="0.25">
      <c r="A3320" s="377" t="s">
        <v>17880</v>
      </c>
      <c r="B3320" s="378">
        <v>102037</v>
      </c>
      <c r="C3320" s="339" t="s">
        <v>1400</v>
      </c>
      <c r="D3320" s="378" t="s">
        <v>351</v>
      </c>
      <c r="E3320" s="441">
        <v>230.44</v>
      </c>
      <c r="F3320" s="442">
        <v>0</v>
      </c>
    </row>
    <row r="3321" spans="1:6" x14ac:dyDescent="0.25">
      <c r="A3321" s="377" t="s">
        <v>17880</v>
      </c>
      <c r="B3321" s="378">
        <v>102016</v>
      </c>
      <c r="C3321" s="339" t="s">
        <v>1397</v>
      </c>
      <c r="D3321" s="378" t="s">
        <v>351</v>
      </c>
      <c r="E3321" s="441">
        <v>330.52</v>
      </c>
      <c r="F3321" s="442">
        <v>0</v>
      </c>
    </row>
    <row r="3322" spans="1:6" x14ac:dyDescent="0.25">
      <c r="A3322" s="377" t="s">
        <v>17880</v>
      </c>
      <c r="B3322" s="378">
        <v>102017</v>
      </c>
      <c r="C3322" s="339" t="s">
        <v>1398</v>
      </c>
      <c r="D3322" s="378" t="s">
        <v>351</v>
      </c>
      <c r="E3322" s="441">
        <v>298.99</v>
      </c>
      <c r="F3322" s="442">
        <v>0</v>
      </c>
    </row>
    <row r="3323" spans="1:6" x14ac:dyDescent="0.25">
      <c r="A3323" s="377" t="s">
        <v>17880</v>
      </c>
      <c r="B3323" s="378">
        <v>102014</v>
      </c>
      <c r="C3323" s="339" t="s">
        <v>1395</v>
      </c>
      <c r="D3323" s="378" t="s">
        <v>351</v>
      </c>
      <c r="E3323" s="441">
        <v>650.87</v>
      </c>
      <c r="F3323" s="442">
        <v>0</v>
      </c>
    </row>
    <row r="3324" spans="1:6" x14ac:dyDescent="0.25">
      <c r="A3324" s="377" t="s">
        <v>17880</v>
      </c>
      <c r="B3324" s="378">
        <v>102015</v>
      </c>
      <c r="C3324" s="339" t="s">
        <v>1396</v>
      </c>
      <c r="D3324" s="378" t="s">
        <v>351</v>
      </c>
      <c r="E3324" s="441">
        <v>543.96</v>
      </c>
      <c r="F3324" s="442">
        <v>0</v>
      </c>
    </row>
    <row r="3325" spans="1:6" x14ac:dyDescent="0.25">
      <c r="A3325" s="377" t="s">
        <v>17880</v>
      </c>
      <c r="B3325" s="378">
        <v>102013</v>
      </c>
      <c r="C3325" s="339" t="s">
        <v>1394</v>
      </c>
      <c r="D3325" s="378" t="s">
        <v>351</v>
      </c>
      <c r="E3325" s="441">
        <v>225.75</v>
      </c>
      <c r="F3325" s="442">
        <v>0</v>
      </c>
    </row>
    <row r="3326" spans="1:6" x14ac:dyDescent="0.25">
      <c r="A3326" s="377" t="s">
        <v>17880</v>
      </c>
      <c r="B3326" s="378">
        <v>102011</v>
      </c>
      <c r="C3326" s="339" t="s">
        <v>1392</v>
      </c>
      <c r="D3326" s="378" t="s">
        <v>351</v>
      </c>
      <c r="E3326" s="441">
        <v>268.95</v>
      </c>
      <c r="F3326" s="442">
        <v>0</v>
      </c>
    </row>
    <row r="3327" spans="1:6" x14ac:dyDescent="0.25">
      <c r="A3327" s="377" t="s">
        <v>17880</v>
      </c>
      <c r="B3327" s="378">
        <v>102012</v>
      </c>
      <c r="C3327" s="339" t="s">
        <v>1393</v>
      </c>
      <c r="D3327" s="378" t="s">
        <v>351</v>
      </c>
      <c r="E3327" s="441">
        <v>241.25</v>
      </c>
      <c r="F3327" s="442">
        <v>0</v>
      </c>
    </row>
    <row r="3328" spans="1:6" x14ac:dyDescent="0.25">
      <c r="A3328" s="377" t="s">
        <v>17880</v>
      </c>
      <c r="B3328" s="378">
        <v>102009</v>
      </c>
      <c r="C3328" s="339" t="s">
        <v>1390</v>
      </c>
      <c r="D3328" s="378" t="s">
        <v>351</v>
      </c>
      <c r="E3328" s="441">
        <v>345.23</v>
      </c>
      <c r="F3328" s="442">
        <v>0</v>
      </c>
    </row>
    <row r="3329" spans="1:6" x14ac:dyDescent="0.25">
      <c r="A3329" s="377" t="s">
        <v>17880</v>
      </c>
      <c r="B3329" s="378">
        <v>102010</v>
      </c>
      <c r="C3329" s="339" t="s">
        <v>1391</v>
      </c>
      <c r="D3329" s="378" t="s">
        <v>351</v>
      </c>
      <c r="E3329" s="441">
        <v>314.95</v>
      </c>
      <c r="F3329" s="442">
        <v>0</v>
      </c>
    </row>
    <row r="3330" spans="1:6" x14ac:dyDescent="0.25">
      <c r="A3330" s="377" t="s">
        <v>17880</v>
      </c>
      <c r="B3330" s="378">
        <v>102007</v>
      </c>
      <c r="C3330" s="339" t="s">
        <v>1388</v>
      </c>
      <c r="D3330" s="378" t="s">
        <v>351</v>
      </c>
      <c r="E3330" s="441">
        <v>574.08000000000004</v>
      </c>
      <c r="F3330" s="442">
        <v>0</v>
      </c>
    </row>
    <row r="3331" spans="1:6" x14ac:dyDescent="0.25">
      <c r="A3331" s="377" t="s">
        <v>17880</v>
      </c>
      <c r="B3331" s="378">
        <v>102008</v>
      </c>
      <c r="C3331" s="339" t="s">
        <v>1389</v>
      </c>
      <c r="D3331" s="378" t="s">
        <v>351</v>
      </c>
      <c r="E3331" s="441">
        <v>477.96</v>
      </c>
      <c r="F3331" s="442">
        <v>0</v>
      </c>
    </row>
    <row r="3332" spans="1:6" x14ac:dyDescent="0.25">
      <c r="A3332" s="377" t="s">
        <v>17880</v>
      </c>
      <c r="B3332" s="378">
        <v>102006</v>
      </c>
      <c r="C3332" s="339" t="s">
        <v>1387</v>
      </c>
      <c r="D3332" s="378" t="s">
        <v>351</v>
      </c>
      <c r="E3332" s="441">
        <v>218.64</v>
      </c>
      <c r="F3332" s="442">
        <v>0</v>
      </c>
    </row>
    <row r="3333" spans="1:6" x14ac:dyDescent="0.25">
      <c r="A3333" s="377" t="s">
        <v>17880</v>
      </c>
      <c r="B3333" s="378">
        <v>102004</v>
      </c>
      <c r="C3333" s="339" t="s">
        <v>1385</v>
      </c>
      <c r="D3333" s="378" t="s">
        <v>351</v>
      </c>
      <c r="E3333" s="441">
        <v>263.20999999999998</v>
      </c>
      <c r="F3333" s="442">
        <v>0</v>
      </c>
    </row>
    <row r="3334" spans="1:6" x14ac:dyDescent="0.25">
      <c r="A3334" s="377" t="s">
        <v>17880</v>
      </c>
      <c r="B3334" s="378">
        <v>102005</v>
      </c>
      <c r="C3334" s="339" t="s">
        <v>1386</v>
      </c>
      <c r="D3334" s="378" t="s">
        <v>351</v>
      </c>
      <c r="E3334" s="441">
        <v>235.84</v>
      </c>
      <c r="F3334" s="442">
        <v>0</v>
      </c>
    </row>
    <row r="3335" spans="1:6" x14ac:dyDescent="0.25">
      <c r="A3335" s="377" t="s">
        <v>17880</v>
      </c>
      <c r="B3335" s="378">
        <v>102002</v>
      </c>
      <c r="C3335" s="339" t="s">
        <v>1383</v>
      </c>
      <c r="D3335" s="378" t="s">
        <v>351</v>
      </c>
      <c r="E3335" s="441">
        <v>331.22</v>
      </c>
      <c r="F3335" s="442">
        <v>0</v>
      </c>
    </row>
    <row r="3336" spans="1:6" x14ac:dyDescent="0.25">
      <c r="A3336" s="377" t="s">
        <v>17880</v>
      </c>
      <c r="B3336" s="378">
        <v>102003</v>
      </c>
      <c r="C3336" s="339" t="s">
        <v>1384</v>
      </c>
      <c r="D3336" s="378" t="s">
        <v>351</v>
      </c>
      <c r="E3336" s="441">
        <v>301.97000000000003</v>
      </c>
      <c r="F3336" s="442">
        <v>0</v>
      </c>
    </row>
    <row r="3337" spans="1:6" x14ac:dyDescent="0.25">
      <c r="A3337" s="377" t="s">
        <v>17880</v>
      </c>
      <c r="B3337" s="378">
        <v>102000</v>
      </c>
      <c r="C3337" s="339" t="s">
        <v>1381</v>
      </c>
      <c r="D3337" s="378" t="s">
        <v>351</v>
      </c>
      <c r="E3337" s="441">
        <v>598.38</v>
      </c>
      <c r="F3337" s="442">
        <v>0</v>
      </c>
    </row>
    <row r="3338" spans="1:6" x14ac:dyDescent="0.25">
      <c r="A3338" s="377" t="s">
        <v>17880</v>
      </c>
      <c r="B3338" s="378">
        <v>102001</v>
      </c>
      <c r="C3338" s="339" t="s">
        <v>1382</v>
      </c>
      <c r="D3338" s="378" t="s">
        <v>351</v>
      </c>
      <c r="E3338" s="441">
        <v>513.99</v>
      </c>
      <c r="F3338" s="442">
        <v>0</v>
      </c>
    </row>
    <row r="3339" spans="1:6" x14ac:dyDescent="0.25">
      <c r="A3339" s="377" t="s">
        <v>17880</v>
      </c>
      <c r="B3339" s="378">
        <v>101983</v>
      </c>
      <c r="C3339" s="339" t="s">
        <v>1365</v>
      </c>
      <c r="D3339" s="378" t="s">
        <v>351</v>
      </c>
      <c r="E3339" s="441">
        <v>229.24</v>
      </c>
      <c r="F3339" s="442">
        <v>0</v>
      </c>
    </row>
    <row r="3340" spans="1:6" x14ac:dyDescent="0.25">
      <c r="A3340" s="377" t="s">
        <v>17880</v>
      </c>
      <c r="B3340" s="378">
        <v>101981</v>
      </c>
      <c r="C3340" s="339" t="s">
        <v>1363</v>
      </c>
      <c r="D3340" s="378" t="s">
        <v>351</v>
      </c>
      <c r="E3340" s="441">
        <v>272.7</v>
      </c>
      <c r="F3340" s="442">
        <v>0</v>
      </c>
    </row>
    <row r="3341" spans="1:6" x14ac:dyDescent="0.25">
      <c r="A3341" s="377" t="s">
        <v>17880</v>
      </c>
      <c r="B3341" s="378">
        <v>101982</v>
      </c>
      <c r="C3341" s="339" t="s">
        <v>1364</v>
      </c>
      <c r="D3341" s="378" t="s">
        <v>351</v>
      </c>
      <c r="E3341" s="441">
        <v>246</v>
      </c>
      <c r="F3341" s="442">
        <v>0</v>
      </c>
    </row>
    <row r="3342" spans="1:6" x14ac:dyDescent="0.25">
      <c r="A3342" s="377" t="s">
        <v>17880</v>
      </c>
      <c r="B3342" s="378">
        <v>101977</v>
      </c>
      <c r="C3342" s="339" t="s">
        <v>1361</v>
      </c>
      <c r="D3342" s="378" t="s">
        <v>351</v>
      </c>
      <c r="E3342" s="441">
        <v>343.16</v>
      </c>
      <c r="F3342" s="442">
        <v>0</v>
      </c>
    </row>
    <row r="3343" spans="1:6" x14ac:dyDescent="0.25">
      <c r="A3343" s="377" t="s">
        <v>17880</v>
      </c>
      <c r="B3343" s="378">
        <v>101980</v>
      </c>
      <c r="C3343" s="339" t="s">
        <v>1362</v>
      </c>
      <c r="D3343" s="378" t="s">
        <v>351</v>
      </c>
      <c r="E3343" s="441">
        <v>316.08</v>
      </c>
      <c r="F3343" s="442">
        <v>0</v>
      </c>
    </row>
    <row r="3344" spans="1:6" x14ac:dyDescent="0.25">
      <c r="A3344" s="377" t="s">
        <v>17880</v>
      </c>
      <c r="B3344" s="378">
        <v>101974</v>
      </c>
      <c r="C3344" s="339" t="s">
        <v>1360</v>
      </c>
      <c r="D3344" s="378" t="s">
        <v>351</v>
      </c>
      <c r="E3344" s="441">
        <v>578.79</v>
      </c>
      <c r="F3344" s="442">
        <v>0</v>
      </c>
    </row>
    <row r="3345" spans="1:6" x14ac:dyDescent="0.25">
      <c r="A3345" s="377" t="s">
        <v>17880</v>
      </c>
      <c r="B3345" s="378">
        <v>101975</v>
      </c>
      <c r="C3345" s="339" t="s">
        <v>17893</v>
      </c>
      <c r="D3345" s="378" t="s">
        <v>351</v>
      </c>
      <c r="E3345" s="441">
        <v>490.52</v>
      </c>
      <c r="F3345" s="442">
        <v>0</v>
      </c>
    </row>
    <row r="3346" spans="1:6" x14ac:dyDescent="0.25">
      <c r="A3346" s="377" t="s">
        <v>17894</v>
      </c>
      <c r="B3346" s="378">
        <v>101114</v>
      </c>
      <c r="C3346" s="339" t="s">
        <v>1660</v>
      </c>
      <c r="D3346" s="378" t="s">
        <v>1068</v>
      </c>
      <c r="E3346" s="441">
        <v>4.96</v>
      </c>
      <c r="F3346" s="442">
        <v>0</v>
      </c>
    </row>
    <row r="3347" spans="1:6" x14ac:dyDescent="0.25">
      <c r="A3347" s="377" t="s">
        <v>17894</v>
      </c>
      <c r="B3347" s="378">
        <v>101118</v>
      </c>
      <c r="C3347" s="339" t="s">
        <v>1664</v>
      </c>
      <c r="D3347" s="378" t="s">
        <v>1068</v>
      </c>
      <c r="E3347" s="441">
        <v>4.25</v>
      </c>
      <c r="F3347" s="442">
        <v>0</v>
      </c>
    </row>
    <row r="3348" spans="1:6" x14ac:dyDescent="0.25">
      <c r="A3348" s="377" t="s">
        <v>17894</v>
      </c>
      <c r="B3348" s="378">
        <v>101115</v>
      </c>
      <c r="C3348" s="339" t="s">
        <v>1661</v>
      </c>
      <c r="D3348" s="378" t="s">
        <v>1068</v>
      </c>
      <c r="E3348" s="441">
        <v>4.0999999999999996</v>
      </c>
      <c r="F3348" s="442">
        <v>0</v>
      </c>
    </row>
    <row r="3349" spans="1:6" x14ac:dyDescent="0.25">
      <c r="A3349" s="377" t="s">
        <v>17894</v>
      </c>
      <c r="B3349" s="378">
        <v>101116</v>
      </c>
      <c r="C3349" s="339" t="s">
        <v>1662</v>
      </c>
      <c r="D3349" s="378" t="s">
        <v>1068</v>
      </c>
      <c r="E3349" s="441">
        <v>2.5499999999999998</v>
      </c>
      <c r="F3349" s="442">
        <v>0</v>
      </c>
    </row>
    <row r="3350" spans="1:6" x14ac:dyDescent="0.25">
      <c r="A3350" s="377" t="s">
        <v>17894</v>
      </c>
      <c r="B3350" s="378">
        <v>101117</v>
      </c>
      <c r="C3350" s="339" t="s">
        <v>1663</v>
      </c>
      <c r="D3350" s="378" t="s">
        <v>1068</v>
      </c>
      <c r="E3350" s="441">
        <v>3.49</v>
      </c>
      <c r="F3350" s="442">
        <v>0</v>
      </c>
    </row>
    <row r="3351" spans="1:6" x14ac:dyDescent="0.25">
      <c r="A3351" s="377" t="s">
        <v>17894</v>
      </c>
      <c r="B3351" s="378">
        <v>101124</v>
      </c>
      <c r="C3351" s="339" t="s">
        <v>1670</v>
      </c>
      <c r="D3351" s="378" t="s">
        <v>1068</v>
      </c>
      <c r="E3351" s="441">
        <v>15.36</v>
      </c>
      <c r="F3351" s="442">
        <v>0</v>
      </c>
    </row>
    <row r="3352" spans="1:6" x14ac:dyDescent="0.25">
      <c r="A3352" s="377" t="s">
        <v>17894</v>
      </c>
      <c r="B3352" s="378">
        <v>101128</v>
      </c>
      <c r="C3352" s="339" t="s">
        <v>1674</v>
      </c>
      <c r="D3352" s="378" t="s">
        <v>1068</v>
      </c>
      <c r="E3352" s="441">
        <v>14.65</v>
      </c>
      <c r="F3352" s="442">
        <v>0</v>
      </c>
    </row>
    <row r="3353" spans="1:6" x14ac:dyDescent="0.25">
      <c r="A3353" s="377" t="s">
        <v>17894</v>
      </c>
      <c r="B3353" s="378">
        <v>101125</v>
      </c>
      <c r="C3353" s="339" t="s">
        <v>1671</v>
      </c>
      <c r="D3353" s="378" t="s">
        <v>1068</v>
      </c>
      <c r="E3353" s="441">
        <v>14.5</v>
      </c>
      <c r="F3353" s="442">
        <v>0</v>
      </c>
    </row>
    <row r="3354" spans="1:6" x14ac:dyDescent="0.25">
      <c r="A3354" s="377" t="s">
        <v>17894</v>
      </c>
      <c r="B3354" s="378">
        <v>101126</v>
      </c>
      <c r="C3354" s="339" t="s">
        <v>1672</v>
      </c>
      <c r="D3354" s="378" t="s">
        <v>1068</v>
      </c>
      <c r="E3354" s="441">
        <v>12.95</v>
      </c>
      <c r="F3354" s="442">
        <v>0</v>
      </c>
    </row>
    <row r="3355" spans="1:6" x14ac:dyDescent="0.25">
      <c r="A3355" s="377" t="s">
        <v>17894</v>
      </c>
      <c r="B3355" s="378">
        <v>101127</v>
      </c>
      <c r="C3355" s="339" t="s">
        <v>1673</v>
      </c>
      <c r="D3355" s="378" t="s">
        <v>1068</v>
      </c>
      <c r="E3355" s="441">
        <v>13.89</v>
      </c>
      <c r="F3355" s="442">
        <v>0</v>
      </c>
    </row>
    <row r="3356" spans="1:6" x14ac:dyDescent="0.25">
      <c r="A3356" s="377" t="s">
        <v>17894</v>
      </c>
      <c r="B3356" s="378">
        <v>101134</v>
      </c>
      <c r="C3356" s="339" t="s">
        <v>1680</v>
      </c>
      <c r="D3356" s="378" t="s">
        <v>1068</v>
      </c>
      <c r="E3356" s="441">
        <v>16.100000000000001</v>
      </c>
      <c r="F3356" s="442">
        <v>0</v>
      </c>
    </row>
    <row r="3357" spans="1:6" x14ac:dyDescent="0.25">
      <c r="A3357" s="377" t="s">
        <v>17894</v>
      </c>
      <c r="B3357" s="378">
        <v>101144</v>
      </c>
      <c r="C3357" s="339" t="s">
        <v>1689</v>
      </c>
      <c r="D3357" s="378" t="s">
        <v>1068</v>
      </c>
      <c r="E3357" s="441">
        <v>15.87</v>
      </c>
      <c r="F3357" s="442">
        <v>0</v>
      </c>
    </row>
    <row r="3358" spans="1:6" x14ac:dyDescent="0.25">
      <c r="A3358" s="377" t="s">
        <v>17894</v>
      </c>
      <c r="B3358" s="378">
        <v>101138</v>
      </c>
      <c r="C3358" s="339" t="s">
        <v>1684</v>
      </c>
      <c r="D3358" s="378" t="s">
        <v>1068</v>
      </c>
      <c r="E3358" s="441">
        <v>15.39</v>
      </c>
      <c r="F3358" s="442">
        <v>0</v>
      </c>
    </row>
    <row r="3359" spans="1:6" x14ac:dyDescent="0.25">
      <c r="A3359" s="377" t="s">
        <v>17894</v>
      </c>
      <c r="B3359" s="378">
        <v>101148</v>
      </c>
      <c r="C3359" s="339" t="s">
        <v>1693</v>
      </c>
      <c r="D3359" s="378" t="s">
        <v>1068</v>
      </c>
      <c r="E3359" s="441">
        <v>15.16</v>
      </c>
      <c r="F3359" s="442">
        <v>0</v>
      </c>
    </row>
    <row r="3360" spans="1:6" x14ac:dyDescent="0.25">
      <c r="A3360" s="377" t="s">
        <v>17894</v>
      </c>
      <c r="B3360" s="378">
        <v>101135</v>
      </c>
      <c r="C3360" s="339" t="s">
        <v>1681</v>
      </c>
      <c r="D3360" s="378" t="s">
        <v>1068</v>
      </c>
      <c r="E3360" s="441">
        <v>15.24</v>
      </c>
      <c r="F3360" s="442">
        <v>0</v>
      </c>
    </row>
    <row r="3361" spans="1:6" x14ac:dyDescent="0.25">
      <c r="A3361" s="377" t="s">
        <v>17894</v>
      </c>
      <c r="B3361" s="378">
        <v>101145</v>
      </c>
      <c r="C3361" s="339" t="s">
        <v>1690</v>
      </c>
      <c r="D3361" s="378" t="s">
        <v>1068</v>
      </c>
      <c r="E3361" s="441">
        <v>15.01</v>
      </c>
      <c r="F3361" s="442">
        <v>0</v>
      </c>
    </row>
    <row r="3362" spans="1:6" x14ac:dyDescent="0.25">
      <c r="A3362" s="377" t="s">
        <v>17894</v>
      </c>
      <c r="B3362" s="378">
        <v>101136</v>
      </c>
      <c r="C3362" s="339" t="s">
        <v>1682</v>
      </c>
      <c r="D3362" s="378" t="s">
        <v>1068</v>
      </c>
      <c r="E3362" s="441">
        <v>13.69</v>
      </c>
      <c r="F3362" s="442">
        <v>0</v>
      </c>
    </row>
    <row r="3363" spans="1:6" x14ac:dyDescent="0.25">
      <c r="A3363" s="377" t="s">
        <v>17894</v>
      </c>
      <c r="B3363" s="378">
        <v>101146</v>
      </c>
      <c r="C3363" s="339" t="s">
        <v>1691</v>
      </c>
      <c r="D3363" s="378" t="s">
        <v>1068</v>
      </c>
      <c r="E3363" s="441">
        <v>13.46</v>
      </c>
      <c r="F3363" s="442">
        <v>0</v>
      </c>
    </row>
    <row r="3364" spans="1:6" x14ac:dyDescent="0.25">
      <c r="A3364" s="377" t="s">
        <v>17894</v>
      </c>
      <c r="B3364" s="378">
        <v>101137</v>
      </c>
      <c r="C3364" s="339" t="s">
        <v>1683</v>
      </c>
      <c r="D3364" s="378" t="s">
        <v>1068</v>
      </c>
      <c r="E3364" s="441">
        <v>14.63</v>
      </c>
      <c r="F3364" s="442">
        <v>0</v>
      </c>
    </row>
    <row r="3365" spans="1:6" x14ac:dyDescent="0.25">
      <c r="A3365" s="377" t="s">
        <v>17894</v>
      </c>
      <c r="B3365" s="378">
        <v>101147</v>
      </c>
      <c r="C3365" s="339" t="s">
        <v>1692</v>
      </c>
      <c r="D3365" s="378" t="s">
        <v>1068</v>
      </c>
      <c r="E3365" s="441">
        <v>14.4</v>
      </c>
      <c r="F3365" s="442">
        <v>0</v>
      </c>
    </row>
    <row r="3366" spans="1:6" x14ac:dyDescent="0.25">
      <c r="A3366" s="377" t="s">
        <v>17894</v>
      </c>
      <c r="B3366" s="378">
        <v>101119</v>
      </c>
      <c r="C3366" s="339" t="s">
        <v>1665</v>
      </c>
      <c r="D3366" s="378" t="s">
        <v>1068</v>
      </c>
      <c r="E3366" s="441">
        <v>9.4600000000000009</v>
      </c>
      <c r="F3366" s="442">
        <v>0</v>
      </c>
    </row>
    <row r="3367" spans="1:6" x14ac:dyDescent="0.25">
      <c r="A3367" s="377" t="s">
        <v>17894</v>
      </c>
      <c r="B3367" s="378">
        <v>101123</v>
      </c>
      <c r="C3367" s="339" t="s">
        <v>1669</v>
      </c>
      <c r="D3367" s="378" t="s">
        <v>1068</v>
      </c>
      <c r="E3367" s="441">
        <v>8.1</v>
      </c>
      <c r="F3367" s="442">
        <v>0</v>
      </c>
    </row>
    <row r="3368" spans="1:6" x14ac:dyDescent="0.25">
      <c r="A3368" s="377" t="s">
        <v>17894</v>
      </c>
      <c r="B3368" s="378">
        <v>101120</v>
      </c>
      <c r="C3368" s="339" t="s">
        <v>1666</v>
      </c>
      <c r="D3368" s="378" t="s">
        <v>1068</v>
      </c>
      <c r="E3368" s="441">
        <v>7.85</v>
      </c>
      <c r="F3368" s="442">
        <v>0</v>
      </c>
    </row>
    <row r="3369" spans="1:6" x14ac:dyDescent="0.25">
      <c r="A3369" s="377" t="s">
        <v>17894</v>
      </c>
      <c r="B3369" s="378">
        <v>101121</v>
      </c>
      <c r="C3369" s="339" t="s">
        <v>1667</v>
      </c>
      <c r="D3369" s="378" t="s">
        <v>1068</v>
      </c>
      <c r="E3369" s="441">
        <v>4.8899999999999997</v>
      </c>
      <c r="F3369" s="442">
        <v>0</v>
      </c>
    </row>
    <row r="3370" spans="1:6" x14ac:dyDescent="0.25">
      <c r="A3370" s="377" t="s">
        <v>17894</v>
      </c>
      <c r="B3370" s="378">
        <v>101122</v>
      </c>
      <c r="C3370" s="339" t="s">
        <v>1668</v>
      </c>
      <c r="D3370" s="378" t="s">
        <v>1068</v>
      </c>
      <c r="E3370" s="441">
        <v>6.64</v>
      </c>
      <c r="F3370" s="442">
        <v>0</v>
      </c>
    </row>
    <row r="3371" spans="1:6" x14ac:dyDescent="0.25">
      <c r="A3371" s="377" t="s">
        <v>17894</v>
      </c>
      <c r="B3371" s="378">
        <v>101129</v>
      </c>
      <c r="C3371" s="339" t="s">
        <v>1675</v>
      </c>
      <c r="D3371" s="378" t="s">
        <v>1068</v>
      </c>
      <c r="E3371" s="441">
        <v>20.27</v>
      </c>
      <c r="F3371" s="442">
        <v>0</v>
      </c>
    </row>
    <row r="3372" spans="1:6" x14ac:dyDescent="0.25">
      <c r="A3372" s="377" t="s">
        <v>17894</v>
      </c>
      <c r="B3372" s="378">
        <v>101133</v>
      </c>
      <c r="C3372" s="339" t="s">
        <v>1679</v>
      </c>
      <c r="D3372" s="378" t="s">
        <v>1068</v>
      </c>
      <c r="E3372" s="441">
        <v>18.91</v>
      </c>
      <c r="F3372" s="442">
        <v>0</v>
      </c>
    </row>
    <row r="3373" spans="1:6" x14ac:dyDescent="0.25">
      <c r="A3373" s="377" t="s">
        <v>17894</v>
      </c>
      <c r="B3373" s="378">
        <v>101130</v>
      </c>
      <c r="C3373" s="339" t="s">
        <v>1676</v>
      </c>
      <c r="D3373" s="378" t="s">
        <v>1068</v>
      </c>
      <c r="E3373" s="441">
        <v>18.66</v>
      </c>
      <c r="F3373" s="442">
        <v>0</v>
      </c>
    </row>
    <row r="3374" spans="1:6" x14ac:dyDescent="0.25">
      <c r="A3374" s="377" t="s">
        <v>17894</v>
      </c>
      <c r="B3374" s="378">
        <v>101131</v>
      </c>
      <c r="C3374" s="339" t="s">
        <v>1677</v>
      </c>
      <c r="D3374" s="378" t="s">
        <v>1068</v>
      </c>
      <c r="E3374" s="441">
        <v>15.7</v>
      </c>
      <c r="F3374" s="442">
        <v>0</v>
      </c>
    </row>
    <row r="3375" spans="1:6" x14ac:dyDescent="0.25">
      <c r="A3375" s="377" t="s">
        <v>17894</v>
      </c>
      <c r="B3375" s="378">
        <v>101132</v>
      </c>
      <c r="C3375" s="339" t="s">
        <v>1678</v>
      </c>
      <c r="D3375" s="378" t="s">
        <v>1068</v>
      </c>
      <c r="E3375" s="441">
        <v>17.45</v>
      </c>
      <c r="F3375" s="442">
        <v>0</v>
      </c>
    </row>
    <row r="3376" spans="1:6" x14ac:dyDescent="0.25">
      <c r="A3376" s="377" t="s">
        <v>17894</v>
      </c>
      <c r="B3376" s="378">
        <v>101139</v>
      </c>
      <c r="C3376" s="339" t="s">
        <v>17895</v>
      </c>
      <c r="D3376" s="378" t="s">
        <v>1068</v>
      </c>
      <c r="E3376" s="441">
        <v>21.04</v>
      </c>
      <c r="F3376" s="442">
        <v>0</v>
      </c>
    </row>
    <row r="3377" spans="1:6" x14ac:dyDescent="0.25">
      <c r="A3377" s="377" t="s">
        <v>17894</v>
      </c>
      <c r="B3377" s="378">
        <v>101149</v>
      </c>
      <c r="C3377" s="339" t="s">
        <v>1694</v>
      </c>
      <c r="D3377" s="378" t="s">
        <v>1068</v>
      </c>
      <c r="E3377" s="441">
        <v>20.81</v>
      </c>
      <c r="F3377" s="442">
        <v>0</v>
      </c>
    </row>
    <row r="3378" spans="1:6" x14ac:dyDescent="0.25">
      <c r="A3378" s="377" t="s">
        <v>17894</v>
      </c>
      <c r="B3378" s="378">
        <v>101143</v>
      </c>
      <c r="C3378" s="339" t="s">
        <v>1688</v>
      </c>
      <c r="D3378" s="378" t="s">
        <v>1068</v>
      </c>
      <c r="E3378" s="441">
        <v>19.68</v>
      </c>
      <c r="F3378" s="442">
        <v>0</v>
      </c>
    </row>
    <row r="3379" spans="1:6" x14ac:dyDescent="0.25">
      <c r="A3379" s="377" t="s">
        <v>17894</v>
      </c>
      <c r="B3379" s="378">
        <v>101153</v>
      </c>
      <c r="C3379" s="339" t="s">
        <v>1698</v>
      </c>
      <c r="D3379" s="378" t="s">
        <v>1068</v>
      </c>
      <c r="E3379" s="441">
        <v>19.45</v>
      </c>
      <c r="F3379" s="442">
        <v>0</v>
      </c>
    </row>
    <row r="3380" spans="1:6" x14ac:dyDescent="0.25">
      <c r="A3380" s="377" t="s">
        <v>17894</v>
      </c>
      <c r="B3380" s="378">
        <v>101140</v>
      </c>
      <c r="C3380" s="339" t="s">
        <v>1685</v>
      </c>
      <c r="D3380" s="378" t="s">
        <v>1068</v>
      </c>
      <c r="E3380" s="441">
        <v>19.43</v>
      </c>
      <c r="F3380" s="442">
        <v>0</v>
      </c>
    </row>
    <row r="3381" spans="1:6" x14ac:dyDescent="0.25">
      <c r="A3381" s="377" t="s">
        <v>17894</v>
      </c>
      <c r="B3381" s="378">
        <v>101150</v>
      </c>
      <c r="C3381" s="339" t="s">
        <v>1695</v>
      </c>
      <c r="D3381" s="378" t="s">
        <v>1068</v>
      </c>
      <c r="E3381" s="441">
        <v>19.2</v>
      </c>
      <c r="F3381" s="442">
        <v>0</v>
      </c>
    </row>
    <row r="3382" spans="1:6" x14ac:dyDescent="0.25">
      <c r="A3382" s="377" t="s">
        <v>17894</v>
      </c>
      <c r="B3382" s="378">
        <v>101141</v>
      </c>
      <c r="C3382" s="339" t="s">
        <v>1686</v>
      </c>
      <c r="D3382" s="378" t="s">
        <v>1068</v>
      </c>
      <c r="E3382" s="441">
        <v>16.47</v>
      </c>
      <c r="F3382" s="442">
        <v>0</v>
      </c>
    </row>
    <row r="3383" spans="1:6" x14ac:dyDescent="0.25">
      <c r="A3383" s="377" t="s">
        <v>17894</v>
      </c>
      <c r="B3383" s="378">
        <v>101151</v>
      </c>
      <c r="C3383" s="339" t="s">
        <v>1696</v>
      </c>
      <c r="D3383" s="378" t="s">
        <v>1068</v>
      </c>
      <c r="E3383" s="441">
        <v>16.239999999999998</v>
      </c>
      <c r="F3383" s="442">
        <v>0</v>
      </c>
    </row>
    <row r="3384" spans="1:6" x14ac:dyDescent="0.25">
      <c r="A3384" s="377" t="s">
        <v>17894</v>
      </c>
      <c r="B3384" s="378">
        <v>101142</v>
      </c>
      <c r="C3384" s="339" t="s">
        <v>1687</v>
      </c>
      <c r="D3384" s="378" t="s">
        <v>1068</v>
      </c>
      <c r="E3384" s="441">
        <v>18.22</v>
      </c>
      <c r="F3384" s="442">
        <v>0</v>
      </c>
    </row>
    <row r="3385" spans="1:6" x14ac:dyDescent="0.25">
      <c r="A3385" s="377" t="s">
        <v>17894</v>
      </c>
      <c r="B3385" s="378">
        <v>101152</v>
      </c>
      <c r="C3385" s="339" t="s">
        <v>1697</v>
      </c>
      <c r="D3385" s="378" t="s">
        <v>1068</v>
      </c>
      <c r="E3385" s="441">
        <v>17.989999999999998</v>
      </c>
      <c r="F3385" s="442">
        <v>0</v>
      </c>
    </row>
    <row r="3386" spans="1:6" x14ac:dyDescent="0.25">
      <c r="A3386" s="377" t="s">
        <v>17896</v>
      </c>
      <c r="B3386" s="378">
        <v>101207</v>
      </c>
      <c r="C3386" s="339" t="s">
        <v>14646</v>
      </c>
      <c r="D3386" s="378" t="s">
        <v>1068</v>
      </c>
      <c r="E3386" s="441">
        <v>11.62</v>
      </c>
      <c r="F3386" s="442">
        <v>0</v>
      </c>
    </row>
    <row r="3387" spans="1:6" x14ac:dyDescent="0.25">
      <c r="A3387" s="377" t="s">
        <v>17896</v>
      </c>
      <c r="B3387" s="378">
        <v>101206</v>
      </c>
      <c r="C3387" s="339" t="s">
        <v>17897</v>
      </c>
      <c r="D3387" s="378" t="s">
        <v>1068</v>
      </c>
      <c r="E3387" s="441">
        <v>13.53</v>
      </c>
      <c r="F3387" s="442">
        <v>0</v>
      </c>
    </row>
    <row r="3388" spans="1:6" x14ac:dyDescent="0.25">
      <c r="A3388" s="377" t="s">
        <v>17896</v>
      </c>
      <c r="B3388" s="378">
        <v>101210</v>
      </c>
      <c r="C3388" s="339" t="s">
        <v>17898</v>
      </c>
      <c r="D3388" s="378" t="s">
        <v>1068</v>
      </c>
      <c r="E3388" s="441">
        <v>18.739999999999998</v>
      </c>
      <c r="F3388" s="442">
        <v>0</v>
      </c>
    </row>
    <row r="3389" spans="1:6" x14ac:dyDescent="0.25">
      <c r="A3389" s="377" t="s">
        <v>17896</v>
      </c>
      <c r="B3389" s="378">
        <v>101211</v>
      </c>
      <c r="C3389" s="339" t="s">
        <v>17899</v>
      </c>
      <c r="D3389" s="378" t="s">
        <v>1068</v>
      </c>
      <c r="E3389" s="441">
        <v>20.09</v>
      </c>
      <c r="F3389" s="442">
        <v>0</v>
      </c>
    </row>
    <row r="3390" spans="1:6" x14ac:dyDescent="0.25">
      <c r="A3390" s="377" t="s">
        <v>17896</v>
      </c>
      <c r="B3390" s="378">
        <v>101215</v>
      </c>
      <c r="C3390" s="339" t="s">
        <v>17900</v>
      </c>
      <c r="D3390" s="378" t="s">
        <v>1068</v>
      </c>
      <c r="E3390" s="441">
        <v>18.03</v>
      </c>
      <c r="F3390" s="442">
        <v>0</v>
      </c>
    </row>
    <row r="3391" spans="1:6" x14ac:dyDescent="0.25">
      <c r="A3391" s="377" t="s">
        <v>17896</v>
      </c>
      <c r="B3391" s="378">
        <v>101216</v>
      </c>
      <c r="C3391" s="339" t="s">
        <v>17901</v>
      </c>
      <c r="D3391" s="378" t="s">
        <v>1068</v>
      </c>
      <c r="E3391" s="441">
        <v>18.87</v>
      </c>
      <c r="F3391" s="442">
        <v>0</v>
      </c>
    </row>
    <row r="3392" spans="1:6" x14ac:dyDescent="0.25">
      <c r="A3392" s="377" t="s">
        <v>17896</v>
      </c>
      <c r="B3392" s="378">
        <v>101212</v>
      </c>
      <c r="C3392" s="339" t="s">
        <v>17902</v>
      </c>
      <c r="D3392" s="378" t="s">
        <v>1068</v>
      </c>
      <c r="E3392" s="441">
        <v>23.45</v>
      </c>
      <c r="F3392" s="442">
        <v>0</v>
      </c>
    </row>
    <row r="3393" spans="1:6" x14ac:dyDescent="0.25">
      <c r="A3393" s="377" t="s">
        <v>17896</v>
      </c>
      <c r="B3393" s="378">
        <v>101217</v>
      </c>
      <c r="C3393" s="339" t="s">
        <v>17903</v>
      </c>
      <c r="D3393" s="378" t="s">
        <v>1068</v>
      </c>
      <c r="E3393" s="441">
        <v>21.97</v>
      </c>
      <c r="F3393" s="442">
        <v>0</v>
      </c>
    </row>
    <row r="3394" spans="1:6" x14ac:dyDescent="0.25">
      <c r="A3394" s="377" t="s">
        <v>17896</v>
      </c>
      <c r="B3394" s="378">
        <v>101218</v>
      </c>
      <c r="C3394" s="339" t="s">
        <v>17904</v>
      </c>
      <c r="D3394" s="378" t="s">
        <v>1068</v>
      </c>
      <c r="E3394" s="441">
        <v>23.2</v>
      </c>
      <c r="F3394" s="442">
        <v>0</v>
      </c>
    </row>
    <row r="3395" spans="1:6" x14ac:dyDescent="0.25">
      <c r="A3395" s="377" t="s">
        <v>17896</v>
      </c>
      <c r="B3395" s="378">
        <v>101213</v>
      </c>
      <c r="C3395" s="339" t="s">
        <v>17905</v>
      </c>
      <c r="D3395" s="378" t="s">
        <v>1068</v>
      </c>
      <c r="E3395" s="441">
        <v>26.24</v>
      </c>
      <c r="F3395" s="442">
        <v>0</v>
      </c>
    </row>
    <row r="3396" spans="1:6" x14ac:dyDescent="0.25">
      <c r="A3396" s="377" t="s">
        <v>17896</v>
      </c>
      <c r="B3396" s="378">
        <v>101219</v>
      </c>
      <c r="C3396" s="339" t="s">
        <v>17906</v>
      </c>
      <c r="D3396" s="378" t="s">
        <v>1068</v>
      </c>
      <c r="E3396" s="441">
        <v>28.07</v>
      </c>
      <c r="F3396" s="442">
        <v>0</v>
      </c>
    </row>
    <row r="3397" spans="1:6" x14ac:dyDescent="0.25">
      <c r="A3397" s="377" t="s">
        <v>17896</v>
      </c>
      <c r="B3397" s="378">
        <v>101214</v>
      </c>
      <c r="C3397" s="339" t="s">
        <v>17907</v>
      </c>
      <c r="D3397" s="378" t="s">
        <v>1068</v>
      </c>
      <c r="E3397" s="441">
        <v>31.63</v>
      </c>
      <c r="F3397" s="442">
        <v>0</v>
      </c>
    </row>
    <row r="3398" spans="1:6" x14ac:dyDescent="0.25">
      <c r="A3398" s="377" t="s">
        <v>17896</v>
      </c>
      <c r="B3398" s="378">
        <v>101254</v>
      </c>
      <c r="C3398" s="339" t="s">
        <v>17908</v>
      </c>
      <c r="D3398" s="378" t="s">
        <v>1068</v>
      </c>
      <c r="E3398" s="441">
        <v>13.83</v>
      </c>
      <c r="F3398" s="442">
        <v>0</v>
      </c>
    </row>
    <row r="3399" spans="1:6" x14ac:dyDescent="0.25">
      <c r="A3399" s="377" t="s">
        <v>17896</v>
      </c>
      <c r="B3399" s="378">
        <v>101256</v>
      </c>
      <c r="C3399" s="339" t="s">
        <v>17909</v>
      </c>
      <c r="D3399" s="378" t="s">
        <v>1068</v>
      </c>
      <c r="E3399" s="441">
        <v>21.23</v>
      </c>
      <c r="F3399" s="442">
        <v>0</v>
      </c>
    </row>
    <row r="3400" spans="1:6" x14ac:dyDescent="0.25">
      <c r="A3400" s="377" t="s">
        <v>17896</v>
      </c>
      <c r="B3400" s="378">
        <v>101257</v>
      </c>
      <c r="C3400" s="339" t="s">
        <v>17910</v>
      </c>
      <c r="D3400" s="378" t="s">
        <v>1068</v>
      </c>
      <c r="E3400" s="441">
        <v>22.32</v>
      </c>
      <c r="F3400" s="442">
        <v>0</v>
      </c>
    </row>
    <row r="3401" spans="1:6" x14ac:dyDescent="0.25">
      <c r="A3401" s="377" t="s">
        <v>17896</v>
      </c>
      <c r="B3401" s="378">
        <v>101258</v>
      </c>
      <c r="C3401" s="339" t="s">
        <v>17911</v>
      </c>
      <c r="D3401" s="378" t="s">
        <v>1068</v>
      </c>
      <c r="E3401" s="441">
        <v>25.87</v>
      </c>
      <c r="F3401" s="442">
        <v>0</v>
      </c>
    </row>
    <row r="3402" spans="1:6" x14ac:dyDescent="0.25">
      <c r="A3402" s="377" t="s">
        <v>17896</v>
      </c>
      <c r="B3402" s="378">
        <v>101259</v>
      </c>
      <c r="C3402" s="339" t="s">
        <v>17912</v>
      </c>
      <c r="D3402" s="378" t="s">
        <v>1068</v>
      </c>
      <c r="E3402" s="441">
        <v>28.76</v>
      </c>
      <c r="F3402" s="442">
        <v>0</v>
      </c>
    </row>
    <row r="3403" spans="1:6" x14ac:dyDescent="0.25">
      <c r="A3403" s="377" t="s">
        <v>17896</v>
      </c>
      <c r="B3403" s="378">
        <v>101260</v>
      </c>
      <c r="C3403" s="339" t="s">
        <v>17913</v>
      </c>
      <c r="D3403" s="378" t="s">
        <v>1068</v>
      </c>
      <c r="E3403" s="441">
        <v>35.909999999999997</v>
      </c>
      <c r="F3403" s="442">
        <v>0</v>
      </c>
    </row>
    <row r="3404" spans="1:6" x14ac:dyDescent="0.25">
      <c r="A3404" s="377" t="s">
        <v>17896</v>
      </c>
      <c r="B3404" s="378">
        <v>101208</v>
      </c>
      <c r="C3404" s="339" t="s">
        <v>17914</v>
      </c>
      <c r="D3404" s="378" t="s">
        <v>1068</v>
      </c>
      <c r="E3404" s="441">
        <v>11.38</v>
      </c>
      <c r="F3404" s="442">
        <v>0</v>
      </c>
    </row>
    <row r="3405" spans="1:6" x14ac:dyDescent="0.25">
      <c r="A3405" s="377" t="s">
        <v>17896</v>
      </c>
      <c r="B3405" s="378">
        <v>101209</v>
      </c>
      <c r="C3405" s="339" t="s">
        <v>17915</v>
      </c>
      <c r="D3405" s="378" t="s">
        <v>1068</v>
      </c>
      <c r="E3405" s="441">
        <v>10.55</v>
      </c>
      <c r="F3405" s="442">
        <v>0</v>
      </c>
    </row>
    <row r="3406" spans="1:6" x14ac:dyDescent="0.25">
      <c r="A3406" s="377" t="s">
        <v>17896</v>
      </c>
      <c r="B3406" s="378">
        <v>101220</v>
      </c>
      <c r="C3406" s="339" t="s">
        <v>17916</v>
      </c>
      <c r="D3406" s="378" t="s">
        <v>1068</v>
      </c>
      <c r="E3406" s="441">
        <v>17.66</v>
      </c>
      <c r="F3406" s="442">
        <v>0</v>
      </c>
    </row>
    <row r="3407" spans="1:6" x14ac:dyDescent="0.25">
      <c r="A3407" s="377" t="s">
        <v>17896</v>
      </c>
      <c r="B3407" s="378">
        <v>101221</v>
      </c>
      <c r="C3407" s="339" t="s">
        <v>17917</v>
      </c>
      <c r="D3407" s="378" t="s">
        <v>1068</v>
      </c>
      <c r="E3407" s="441">
        <v>18.64</v>
      </c>
      <c r="F3407" s="442">
        <v>0</v>
      </c>
    </row>
    <row r="3408" spans="1:6" x14ac:dyDescent="0.25">
      <c r="A3408" s="377" t="s">
        <v>17896</v>
      </c>
      <c r="B3408" s="378">
        <v>101225</v>
      </c>
      <c r="C3408" s="339" t="s">
        <v>17918</v>
      </c>
      <c r="D3408" s="378" t="s">
        <v>1068</v>
      </c>
      <c r="E3408" s="441">
        <v>16.21</v>
      </c>
      <c r="F3408" s="442">
        <v>0</v>
      </c>
    </row>
    <row r="3409" spans="1:6" x14ac:dyDescent="0.25">
      <c r="A3409" s="377" t="s">
        <v>17896</v>
      </c>
      <c r="B3409" s="378">
        <v>101226</v>
      </c>
      <c r="C3409" s="339" t="s">
        <v>17919</v>
      </c>
      <c r="D3409" s="378" t="s">
        <v>1068</v>
      </c>
      <c r="E3409" s="441">
        <v>17.05</v>
      </c>
      <c r="F3409" s="442">
        <v>0</v>
      </c>
    </row>
    <row r="3410" spans="1:6" x14ac:dyDescent="0.25">
      <c r="A3410" s="377" t="s">
        <v>17896</v>
      </c>
      <c r="B3410" s="378">
        <v>101222</v>
      </c>
      <c r="C3410" s="339" t="s">
        <v>17920</v>
      </c>
      <c r="D3410" s="378" t="s">
        <v>1068</v>
      </c>
      <c r="E3410" s="441">
        <v>21.65</v>
      </c>
      <c r="F3410" s="442">
        <v>0</v>
      </c>
    </row>
    <row r="3411" spans="1:6" x14ac:dyDescent="0.25">
      <c r="A3411" s="377" t="s">
        <v>17896</v>
      </c>
      <c r="B3411" s="378">
        <v>101227</v>
      </c>
      <c r="C3411" s="339" t="s">
        <v>17921</v>
      </c>
      <c r="D3411" s="378" t="s">
        <v>1068</v>
      </c>
      <c r="E3411" s="441">
        <v>19.760000000000002</v>
      </c>
      <c r="F3411" s="442">
        <v>0</v>
      </c>
    </row>
    <row r="3412" spans="1:6" x14ac:dyDescent="0.25">
      <c r="A3412" s="377" t="s">
        <v>17896</v>
      </c>
      <c r="B3412" s="378">
        <v>101228</v>
      </c>
      <c r="C3412" s="339" t="s">
        <v>17922</v>
      </c>
      <c r="D3412" s="378" t="s">
        <v>1068</v>
      </c>
      <c r="E3412" s="441">
        <v>21.03</v>
      </c>
      <c r="F3412" s="442">
        <v>0</v>
      </c>
    </row>
    <row r="3413" spans="1:6" x14ac:dyDescent="0.25">
      <c r="A3413" s="377" t="s">
        <v>17896</v>
      </c>
      <c r="B3413" s="378">
        <v>101223</v>
      </c>
      <c r="C3413" s="339" t="s">
        <v>17923</v>
      </c>
      <c r="D3413" s="378" t="s">
        <v>1068</v>
      </c>
      <c r="E3413" s="441">
        <v>24.1</v>
      </c>
      <c r="F3413" s="442">
        <v>0</v>
      </c>
    </row>
    <row r="3414" spans="1:6" x14ac:dyDescent="0.25">
      <c r="A3414" s="377" t="s">
        <v>17896</v>
      </c>
      <c r="B3414" s="378">
        <v>101229</v>
      </c>
      <c r="C3414" s="339" t="s">
        <v>17924</v>
      </c>
      <c r="D3414" s="378" t="s">
        <v>1068</v>
      </c>
      <c r="E3414" s="441">
        <v>26.51</v>
      </c>
      <c r="F3414" s="442">
        <v>0</v>
      </c>
    </row>
    <row r="3415" spans="1:6" x14ac:dyDescent="0.25">
      <c r="A3415" s="377" t="s">
        <v>17896</v>
      </c>
      <c r="B3415" s="378">
        <v>101224</v>
      </c>
      <c r="C3415" s="339" t="s">
        <v>17925</v>
      </c>
      <c r="D3415" s="378" t="s">
        <v>1068</v>
      </c>
      <c r="E3415" s="441">
        <v>30.19</v>
      </c>
      <c r="F3415" s="442">
        <v>0</v>
      </c>
    </row>
    <row r="3416" spans="1:6" x14ac:dyDescent="0.25">
      <c r="A3416" s="377" t="s">
        <v>17896</v>
      </c>
      <c r="B3416" s="378">
        <v>101265</v>
      </c>
      <c r="C3416" s="339" t="s">
        <v>17926</v>
      </c>
      <c r="D3416" s="378" t="s">
        <v>1068</v>
      </c>
      <c r="E3416" s="441">
        <v>33.659999999999997</v>
      </c>
      <c r="F3416" s="442">
        <v>0</v>
      </c>
    </row>
    <row r="3417" spans="1:6" x14ac:dyDescent="0.25">
      <c r="A3417" s="377" t="s">
        <v>17896</v>
      </c>
      <c r="B3417" s="378">
        <v>101255</v>
      </c>
      <c r="C3417" s="339" t="s">
        <v>17927</v>
      </c>
      <c r="D3417" s="378" t="s">
        <v>1068</v>
      </c>
      <c r="E3417" s="441">
        <v>12.16</v>
      </c>
      <c r="F3417" s="442">
        <v>0</v>
      </c>
    </row>
    <row r="3418" spans="1:6" x14ac:dyDescent="0.25">
      <c r="A3418" s="377" t="s">
        <v>17896</v>
      </c>
      <c r="B3418" s="378">
        <v>101261</v>
      </c>
      <c r="C3418" s="339" t="s">
        <v>17928</v>
      </c>
      <c r="D3418" s="378" t="s">
        <v>1068</v>
      </c>
      <c r="E3418" s="441">
        <v>20.07</v>
      </c>
      <c r="F3418" s="442">
        <v>0</v>
      </c>
    </row>
    <row r="3419" spans="1:6" x14ac:dyDescent="0.25">
      <c r="A3419" s="377" t="s">
        <v>17896</v>
      </c>
      <c r="B3419" s="378">
        <v>101262</v>
      </c>
      <c r="C3419" s="339" t="s">
        <v>17929</v>
      </c>
      <c r="D3419" s="378" t="s">
        <v>1068</v>
      </c>
      <c r="E3419" s="441">
        <v>21.13</v>
      </c>
      <c r="F3419" s="442">
        <v>0</v>
      </c>
    </row>
    <row r="3420" spans="1:6" x14ac:dyDescent="0.25">
      <c r="A3420" s="377" t="s">
        <v>17896</v>
      </c>
      <c r="B3420" s="378">
        <v>101263</v>
      </c>
      <c r="C3420" s="339" t="s">
        <v>17930</v>
      </c>
      <c r="D3420" s="378" t="s">
        <v>1068</v>
      </c>
      <c r="E3420" s="441">
        <v>24.4</v>
      </c>
      <c r="F3420" s="442">
        <v>0</v>
      </c>
    </row>
    <row r="3421" spans="1:6" x14ac:dyDescent="0.25">
      <c r="A3421" s="377" t="s">
        <v>17896</v>
      </c>
      <c r="B3421" s="378">
        <v>101264</v>
      </c>
      <c r="C3421" s="339" t="s">
        <v>17931</v>
      </c>
      <c r="D3421" s="378" t="s">
        <v>1068</v>
      </c>
      <c r="E3421" s="441">
        <v>27.06</v>
      </c>
      <c r="F3421" s="442">
        <v>0</v>
      </c>
    </row>
    <row r="3422" spans="1:6" x14ac:dyDescent="0.25">
      <c r="A3422" s="377" t="s">
        <v>17896</v>
      </c>
      <c r="B3422" s="378">
        <v>101230</v>
      </c>
      <c r="C3422" s="339" t="s">
        <v>14647</v>
      </c>
      <c r="D3422" s="378" t="s">
        <v>1068</v>
      </c>
      <c r="E3422" s="441">
        <v>11.9</v>
      </c>
      <c r="F3422" s="442">
        <v>0</v>
      </c>
    </row>
    <row r="3423" spans="1:6" x14ac:dyDescent="0.25">
      <c r="A3423" s="377" t="s">
        <v>17896</v>
      </c>
      <c r="B3423" s="378">
        <v>101231</v>
      </c>
      <c r="C3423" s="339" t="s">
        <v>14648</v>
      </c>
      <c r="D3423" s="378" t="s">
        <v>1068</v>
      </c>
      <c r="E3423" s="441">
        <v>11.31</v>
      </c>
      <c r="F3423" s="442">
        <v>0</v>
      </c>
    </row>
    <row r="3424" spans="1:6" x14ac:dyDescent="0.25">
      <c r="A3424" s="377" t="s">
        <v>17896</v>
      </c>
      <c r="B3424" s="378">
        <v>101272</v>
      </c>
      <c r="C3424" s="339" t="s">
        <v>14677</v>
      </c>
      <c r="D3424" s="378" t="s">
        <v>1068</v>
      </c>
      <c r="E3424" s="441">
        <v>34.25</v>
      </c>
      <c r="F3424" s="442">
        <v>0</v>
      </c>
    </row>
    <row r="3425" spans="1:6" x14ac:dyDescent="0.25">
      <c r="A3425" s="377" t="s">
        <v>17896</v>
      </c>
      <c r="B3425" s="378">
        <v>101266</v>
      </c>
      <c r="C3425" s="339" t="s">
        <v>14671</v>
      </c>
      <c r="D3425" s="378" t="s">
        <v>1068</v>
      </c>
      <c r="E3425" s="441">
        <v>12.26</v>
      </c>
      <c r="F3425" s="442">
        <v>0</v>
      </c>
    </row>
    <row r="3426" spans="1:6" x14ac:dyDescent="0.25">
      <c r="A3426" s="377" t="s">
        <v>17896</v>
      </c>
      <c r="B3426" s="378">
        <v>101239</v>
      </c>
      <c r="C3426" s="339" t="s">
        <v>14656</v>
      </c>
      <c r="D3426" s="378" t="s">
        <v>1068</v>
      </c>
      <c r="E3426" s="441">
        <v>16.11</v>
      </c>
      <c r="F3426" s="442">
        <v>0</v>
      </c>
    </row>
    <row r="3427" spans="1:6" x14ac:dyDescent="0.25">
      <c r="A3427" s="377" t="s">
        <v>17896</v>
      </c>
      <c r="B3427" s="378">
        <v>101240</v>
      </c>
      <c r="C3427" s="339" t="s">
        <v>14657</v>
      </c>
      <c r="D3427" s="378" t="s">
        <v>1068</v>
      </c>
      <c r="E3427" s="441">
        <v>16.97</v>
      </c>
      <c r="F3427" s="442">
        <v>0</v>
      </c>
    </row>
    <row r="3428" spans="1:6" x14ac:dyDescent="0.25">
      <c r="A3428" s="377" t="s">
        <v>17896</v>
      </c>
      <c r="B3428" s="378">
        <v>101268</v>
      </c>
      <c r="C3428" s="339" t="s">
        <v>14673</v>
      </c>
      <c r="D3428" s="378" t="s">
        <v>1068</v>
      </c>
      <c r="E3428" s="441">
        <v>19.23</v>
      </c>
      <c r="F3428" s="442">
        <v>0</v>
      </c>
    </row>
    <row r="3429" spans="1:6" x14ac:dyDescent="0.25">
      <c r="A3429" s="377" t="s">
        <v>17896</v>
      </c>
      <c r="B3429" s="378">
        <v>101234</v>
      </c>
      <c r="C3429" s="339" t="s">
        <v>14651</v>
      </c>
      <c r="D3429" s="378" t="s">
        <v>1068</v>
      </c>
      <c r="E3429" s="441">
        <v>18.41</v>
      </c>
      <c r="F3429" s="442">
        <v>0</v>
      </c>
    </row>
    <row r="3430" spans="1:6" x14ac:dyDescent="0.25">
      <c r="A3430" s="377" t="s">
        <v>17896</v>
      </c>
      <c r="B3430" s="378">
        <v>101235</v>
      </c>
      <c r="C3430" s="339" t="s">
        <v>14652</v>
      </c>
      <c r="D3430" s="378" t="s">
        <v>1068</v>
      </c>
      <c r="E3430" s="441">
        <v>19.350000000000001</v>
      </c>
      <c r="F3430" s="442">
        <v>0</v>
      </c>
    </row>
    <row r="3431" spans="1:6" x14ac:dyDescent="0.25">
      <c r="A3431" s="377" t="s">
        <v>17896</v>
      </c>
      <c r="B3431" s="378">
        <v>101241</v>
      </c>
      <c r="C3431" s="339" t="s">
        <v>14658</v>
      </c>
      <c r="D3431" s="378" t="s">
        <v>1068</v>
      </c>
      <c r="E3431" s="441">
        <v>19.84</v>
      </c>
      <c r="F3431" s="442">
        <v>0</v>
      </c>
    </row>
    <row r="3432" spans="1:6" x14ac:dyDescent="0.25">
      <c r="A3432" s="377" t="s">
        <v>17896</v>
      </c>
      <c r="B3432" s="378">
        <v>101269</v>
      </c>
      <c r="C3432" s="339" t="s">
        <v>14674</v>
      </c>
      <c r="D3432" s="378" t="s">
        <v>1068</v>
      </c>
      <c r="E3432" s="441">
        <v>21.43</v>
      </c>
      <c r="F3432" s="442">
        <v>0</v>
      </c>
    </row>
    <row r="3433" spans="1:6" x14ac:dyDescent="0.25">
      <c r="A3433" s="377" t="s">
        <v>17896</v>
      </c>
      <c r="B3433" s="378">
        <v>101236</v>
      </c>
      <c r="C3433" s="339" t="s">
        <v>14653</v>
      </c>
      <c r="D3433" s="378" t="s">
        <v>1068</v>
      </c>
      <c r="E3433" s="441">
        <v>22.52</v>
      </c>
      <c r="F3433" s="442">
        <v>0</v>
      </c>
    </row>
    <row r="3434" spans="1:6" x14ac:dyDescent="0.25">
      <c r="A3434" s="377" t="s">
        <v>17896</v>
      </c>
      <c r="B3434" s="378">
        <v>101237</v>
      </c>
      <c r="C3434" s="339" t="s">
        <v>14654</v>
      </c>
      <c r="D3434" s="378" t="s">
        <v>1068</v>
      </c>
      <c r="E3434" s="441">
        <v>23.93</v>
      </c>
      <c r="F3434" s="442">
        <v>0</v>
      </c>
    </row>
    <row r="3435" spans="1:6" x14ac:dyDescent="0.25">
      <c r="A3435" s="377" t="s">
        <v>17896</v>
      </c>
      <c r="B3435" s="378">
        <v>101242</v>
      </c>
      <c r="C3435" s="339" t="s">
        <v>14659</v>
      </c>
      <c r="D3435" s="378" t="s">
        <v>1068</v>
      </c>
      <c r="E3435" s="441">
        <v>22.19</v>
      </c>
      <c r="F3435" s="442">
        <v>0</v>
      </c>
    </row>
    <row r="3436" spans="1:6" x14ac:dyDescent="0.25">
      <c r="A3436" s="377" t="s">
        <v>17896</v>
      </c>
      <c r="B3436" s="378">
        <v>101270</v>
      </c>
      <c r="C3436" s="339" t="s">
        <v>14675</v>
      </c>
      <c r="D3436" s="378" t="s">
        <v>1068</v>
      </c>
      <c r="E3436" s="441">
        <v>24.79</v>
      </c>
      <c r="F3436" s="442">
        <v>0</v>
      </c>
    </row>
    <row r="3437" spans="1:6" x14ac:dyDescent="0.25">
      <c r="A3437" s="377" t="s">
        <v>17896</v>
      </c>
      <c r="B3437" s="378">
        <v>101243</v>
      </c>
      <c r="C3437" s="339" t="s">
        <v>14660</v>
      </c>
      <c r="D3437" s="378" t="s">
        <v>1068</v>
      </c>
      <c r="E3437" s="441">
        <v>26.82</v>
      </c>
      <c r="F3437" s="442">
        <v>0</v>
      </c>
    </row>
    <row r="3438" spans="1:6" x14ac:dyDescent="0.25">
      <c r="A3438" s="377" t="s">
        <v>17896</v>
      </c>
      <c r="B3438" s="378">
        <v>101271</v>
      </c>
      <c r="C3438" s="339" t="s">
        <v>14676</v>
      </c>
      <c r="D3438" s="378" t="s">
        <v>1068</v>
      </c>
      <c r="E3438" s="441">
        <v>27.49</v>
      </c>
      <c r="F3438" s="442">
        <v>0</v>
      </c>
    </row>
    <row r="3439" spans="1:6" x14ac:dyDescent="0.25">
      <c r="A3439" s="377" t="s">
        <v>17896</v>
      </c>
      <c r="B3439" s="378">
        <v>101238</v>
      </c>
      <c r="C3439" s="339" t="s">
        <v>14655</v>
      </c>
      <c r="D3439" s="378" t="s">
        <v>1068</v>
      </c>
      <c r="E3439" s="441">
        <v>30.26</v>
      </c>
      <c r="F3439" s="442">
        <v>0</v>
      </c>
    </row>
    <row r="3440" spans="1:6" x14ac:dyDescent="0.25">
      <c r="A3440" s="377" t="s">
        <v>17896</v>
      </c>
      <c r="B3440" s="378">
        <v>101232</v>
      </c>
      <c r="C3440" s="339" t="s">
        <v>14649</v>
      </c>
      <c r="D3440" s="378" t="s">
        <v>1068</v>
      </c>
      <c r="E3440" s="441">
        <v>10.14</v>
      </c>
      <c r="F3440" s="442">
        <v>0</v>
      </c>
    </row>
    <row r="3441" spans="1:6" x14ac:dyDescent="0.25">
      <c r="A3441" s="377" t="s">
        <v>17896</v>
      </c>
      <c r="B3441" s="378">
        <v>101233</v>
      </c>
      <c r="C3441" s="339" t="s">
        <v>14650</v>
      </c>
      <c r="D3441" s="378" t="s">
        <v>1068</v>
      </c>
      <c r="E3441" s="441">
        <v>9.35</v>
      </c>
      <c r="F3441" s="442">
        <v>0</v>
      </c>
    </row>
    <row r="3442" spans="1:6" x14ac:dyDescent="0.25">
      <c r="A3442" s="377" t="s">
        <v>17896</v>
      </c>
      <c r="B3442" s="378">
        <v>101248</v>
      </c>
      <c r="C3442" s="339" t="s">
        <v>14665</v>
      </c>
      <c r="D3442" s="378" t="s">
        <v>1068</v>
      </c>
      <c r="E3442" s="441">
        <v>28.87</v>
      </c>
      <c r="F3442" s="442">
        <v>0</v>
      </c>
    </row>
    <row r="3443" spans="1:6" x14ac:dyDescent="0.25">
      <c r="A3443" s="377" t="s">
        <v>17896</v>
      </c>
      <c r="B3443" s="378">
        <v>101277</v>
      </c>
      <c r="C3443" s="339" t="s">
        <v>14682</v>
      </c>
      <c r="D3443" s="378" t="s">
        <v>1068</v>
      </c>
      <c r="E3443" s="441">
        <v>33.119999999999997</v>
      </c>
      <c r="F3443" s="442">
        <v>0</v>
      </c>
    </row>
    <row r="3444" spans="1:6" x14ac:dyDescent="0.25">
      <c r="A3444" s="377" t="s">
        <v>17896</v>
      </c>
      <c r="B3444" s="378">
        <v>101267</v>
      </c>
      <c r="C3444" s="339" t="s">
        <v>14672</v>
      </c>
      <c r="D3444" s="378" t="s">
        <v>1068</v>
      </c>
      <c r="E3444" s="441">
        <v>11.8</v>
      </c>
      <c r="F3444" s="442">
        <v>0</v>
      </c>
    </row>
    <row r="3445" spans="1:6" x14ac:dyDescent="0.25">
      <c r="A3445" s="377" t="s">
        <v>17896</v>
      </c>
      <c r="B3445" s="378">
        <v>101249</v>
      </c>
      <c r="C3445" s="339" t="s">
        <v>14666</v>
      </c>
      <c r="D3445" s="378" t="s">
        <v>1068</v>
      </c>
      <c r="E3445" s="441">
        <v>14.72</v>
      </c>
      <c r="F3445" s="442">
        <v>0</v>
      </c>
    </row>
    <row r="3446" spans="1:6" x14ac:dyDescent="0.25">
      <c r="A3446" s="377" t="s">
        <v>17896</v>
      </c>
      <c r="B3446" s="378">
        <v>101273</v>
      </c>
      <c r="C3446" s="339" t="s">
        <v>14678</v>
      </c>
      <c r="D3446" s="378" t="s">
        <v>1068</v>
      </c>
      <c r="E3446" s="441">
        <v>18.350000000000001</v>
      </c>
      <c r="F3446" s="442">
        <v>0</v>
      </c>
    </row>
    <row r="3447" spans="1:6" x14ac:dyDescent="0.25">
      <c r="A3447" s="377" t="s">
        <v>17896</v>
      </c>
      <c r="B3447" s="378">
        <v>101245</v>
      </c>
      <c r="C3447" s="339" t="s">
        <v>14662</v>
      </c>
      <c r="D3447" s="378" t="s">
        <v>1068</v>
      </c>
      <c r="E3447" s="441">
        <v>17.940000000000001</v>
      </c>
      <c r="F3447" s="442">
        <v>0</v>
      </c>
    </row>
    <row r="3448" spans="1:6" x14ac:dyDescent="0.25">
      <c r="A3448" s="377" t="s">
        <v>17896</v>
      </c>
      <c r="B3448" s="378">
        <v>101250</v>
      </c>
      <c r="C3448" s="339" t="s">
        <v>14667</v>
      </c>
      <c r="D3448" s="378" t="s">
        <v>1068</v>
      </c>
      <c r="E3448" s="441">
        <v>16.36</v>
      </c>
      <c r="F3448" s="442">
        <v>0</v>
      </c>
    </row>
    <row r="3449" spans="1:6" x14ac:dyDescent="0.25">
      <c r="A3449" s="377" t="s">
        <v>17896</v>
      </c>
      <c r="B3449" s="378">
        <v>101251</v>
      </c>
      <c r="C3449" s="339" t="s">
        <v>14668</v>
      </c>
      <c r="D3449" s="378" t="s">
        <v>1068</v>
      </c>
      <c r="E3449" s="441">
        <v>18.59</v>
      </c>
      <c r="F3449" s="442">
        <v>0</v>
      </c>
    </row>
    <row r="3450" spans="1:6" x14ac:dyDescent="0.25">
      <c r="A3450" s="377" t="s">
        <v>17896</v>
      </c>
      <c r="B3450" s="378">
        <v>101274</v>
      </c>
      <c r="C3450" s="339" t="s">
        <v>14679</v>
      </c>
      <c r="D3450" s="378" t="s">
        <v>1068</v>
      </c>
      <c r="E3450" s="441">
        <v>20.3</v>
      </c>
      <c r="F3450" s="442">
        <v>0</v>
      </c>
    </row>
    <row r="3451" spans="1:6" x14ac:dyDescent="0.25">
      <c r="A3451" s="377" t="s">
        <v>17896</v>
      </c>
      <c r="B3451" s="378">
        <v>101246</v>
      </c>
      <c r="C3451" s="339" t="s">
        <v>14663</v>
      </c>
      <c r="D3451" s="378" t="s">
        <v>1068</v>
      </c>
      <c r="E3451" s="441">
        <v>20.81</v>
      </c>
      <c r="F3451" s="442">
        <v>0</v>
      </c>
    </row>
    <row r="3452" spans="1:6" x14ac:dyDescent="0.25">
      <c r="A3452" s="377" t="s">
        <v>17896</v>
      </c>
      <c r="B3452" s="378">
        <v>101252</v>
      </c>
      <c r="C3452" s="339" t="s">
        <v>14669</v>
      </c>
      <c r="D3452" s="378" t="s">
        <v>1068</v>
      </c>
      <c r="E3452" s="441">
        <v>20.16</v>
      </c>
      <c r="F3452" s="442">
        <v>0</v>
      </c>
    </row>
    <row r="3453" spans="1:6" x14ac:dyDescent="0.25">
      <c r="A3453" s="377" t="s">
        <v>17896</v>
      </c>
      <c r="B3453" s="378">
        <v>101275</v>
      </c>
      <c r="C3453" s="339" t="s">
        <v>14680</v>
      </c>
      <c r="D3453" s="378" t="s">
        <v>1068</v>
      </c>
      <c r="E3453" s="441">
        <v>23.46</v>
      </c>
      <c r="F3453" s="442">
        <v>0</v>
      </c>
    </row>
    <row r="3454" spans="1:6" x14ac:dyDescent="0.25">
      <c r="A3454" s="377" t="s">
        <v>17896</v>
      </c>
      <c r="B3454" s="378">
        <v>101247</v>
      </c>
      <c r="C3454" s="339" t="s">
        <v>14664</v>
      </c>
      <c r="D3454" s="378" t="s">
        <v>1068</v>
      </c>
      <c r="E3454" s="441">
        <v>23.11</v>
      </c>
      <c r="F3454" s="442">
        <v>0</v>
      </c>
    </row>
    <row r="3455" spans="1:6" x14ac:dyDescent="0.25">
      <c r="A3455" s="377" t="s">
        <v>17896</v>
      </c>
      <c r="B3455" s="378">
        <v>101276</v>
      </c>
      <c r="C3455" s="339" t="s">
        <v>14681</v>
      </c>
      <c r="D3455" s="378" t="s">
        <v>1068</v>
      </c>
      <c r="E3455" s="441">
        <v>25.92</v>
      </c>
      <c r="F3455" s="442">
        <v>0</v>
      </c>
    </row>
    <row r="3456" spans="1:6" x14ac:dyDescent="0.25">
      <c r="A3456" s="377" t="s">
        <v>17896</v>
      </c>
      <c r="B3456" s="378">
        <v>101253</v>
      </c>
      <c r="C3456" s="339" t="s">
        <v>14670</v>
      </c>
      <c r="D3456" s="378" t="s">
        <v>1068</v>
      </c>
      <c r="E3456" s="441">
        <v>25.36</v>
      </c>
      <c r="F3456" s="442">
        <v>0</v>
      </c>
    </row>
    <row r="3457" spans="1:6" x14ac:dyDescent="0.25">
      <c r="A3457" s="377" t="s">
        <v>17896</v>
      </c>
      <c r="B3457" s="378">
        <v>101244</v>
      </c>
      <c r="C3457" s="339" t="s">
        <v>14661</v>
      </c>
      <c r="D3457" s="378" t="s">
        <v>1068</v>
      </c>
      <c r="E3457" s="441">
        <v>16.989999999999998</v>
      </c>
      <c r="F3457" s="442">
        <v>0</v>
      </c>
    </row>
    <row r="3458" spans="1:6" x14ac:dyDescent="0.25">
      <c r="A3458" s="377" t="s">
        <v>17932</v>
      </c>
      <c r="B3458" s="378">
        <v>93358</v>
      </c>
      <c r="C3458" s="339" t="s">
        <v>17933</v>
      </c>
      <c r="D3458" s="378" t="s">
        <v>1068</v>
      </c>
      <c r="E3458" s="441">
        <v>116.77</v>
      </c>
      <c r="F3458" s="442">
        <v>0</v>
      </c>
    </row>
    <row r="3459" spans="1:6" x14ac:dyDescent="0.25">
      <c r="A3459" s="377" t="s">
        <v>17932</v>
      </c>
      <c r="B3459" s="378">
        <v>90082</v>
      </c>
      <c r="C3459" s="339" t="s">
        <v>17934</v>
      </c>
      <c r="D3459" s="378" t="s">
        <v>1068</v>
      </c>
      <c r="E3459" s="441">
        <v>10.7</v>
      </c>
      <c r="F3459" s="442">
        <v>0</v>
      </c>
    </row>
    <row r="3460" spans="1:6" x14ac:dyDescent="0.25">
      <c r="A3460" s="377" t="s">
        <v>17932</v>
      </c>
      <c r="B3460" s="378">
        <v>90091</v>
      </c>
      <c r="C3460" s="339" t="s">
        <v>17935</v>
      </c>
      <c r="D3460" s="378" t="s">
        <v>1068</v>
      </c>
      <c r="E3460" s="441">
        <v>6.75</v>
      </c>
      <c r="F3460" s="442">
        <v>0</v>
      </c>
    </row>
    <row r="3461" spans="1:6" x14ac:dyDescent="0.25">
      <c r="A3461" s="377" t="s">
        <v>17932</v>
      </c>
      <c r="B3461" s="378">
        <v>102307</v>
      </c>
      <c r="C3461" s="339" t="s">
        <v>17936</v>
      </c>
      <c r="D3461" s="378" t="s">
        <v>1068</v>
      </c>
      <c r="E3461" s="441">
        <v>13.38</v>
      </c>
      <c r="F3461" s="442">
        <v>0</v>
      </c>
    </row>
    <row r="3462" spans="1:6" x14ac:dyDescent="0.25">
      <c r="A3462" s="377" t="s">
        <v>17932</v>
      </c>
      <c r="B3462" s="378">
        <v>102315</v>
      </c>
      <c r="C3462" s="339" t="s">
        <v>17937</v>
      </c>
      <c r="D3462" s="378" t="s">
        <v>1068</v>
      </c>
      <c r="E3462" s="441">
        <v>8.43</v>
      </c>
      <c r="F3462" s="442">
        <v>0</v>
      </c>
    </row>
    <row r="3463" spans="1:6" x14ac:dyDescent="0.25">
      <c r="A3463" s="377" t="s">
        <v>17932</v>
      </c>
      <c r="B3463" s="378">
        <v>102283</v>
      </c>
      <c r="C3463" s="339" t="s">
        <v>17938</v>
      </c>
      <c r="D3463" s="378" t="s">
        <v>1068</v>
      </c>
      <c r="E3463" s="441">
        <v>14</v>
      </c>
      <c r="F3463" s="442">
        <v>0</v>
      </c>
    </row>
    <row r="3464" spans="1:6" x14ac:dyDescent="0.25">
      <c r="A3464" s="377" t="s">
        <v>17932</v>
      </c>
      <c r="B3464" s="378">
        <v>102291</v>
      </c>
      <c r="C3464" s="339" t="s">
        <v>17939</v>
      </c>
      <c r="D3464" s="378" t="s">
        <v>1068</v>
      </c>
      <c r="E3464" s="441">
        <v>8.82</v>
      </c>
      <c r="F3464" s="442">
        <v>0</v>
      </c>
    </row>
    <row r="3465" spans="1:6" x14ac:dyDescent="0.25">
      <c r="A3465" s="377" t="s">
        <v>17932</v>
      </c>
      <c r="B3465" s="378">
        <v>102276</v>
      </c>
      <c r="C3465" s="339" t="s">
        <v>17940</v>
      </c>
      <c r="D3465" s="378" t="s">
        <v>1068</v>
      </c>
      <c r="E3465" s="441">
        <v>12.05</v>
      </c>
      <c r="F3465" s="442">
        <v>0</v>
      </c>
    </row>
    <row r="3466" spans="1:6" x14ac:dyDescent="0.25">
      <c r="A3466" s="377" t="s">
        <v>17932</v>
      </c>
      <c r="B3466" s="378">
        <v>102306</v>
      </c>
      <c r="C3466" s="339" t="s">
        <v>17941</v>
      </c>
      <c r="D3466" s="378" t="s">
        <v>1068</v>
      </c>
      <c r="E3466" s="441">
        <v>15.07</v>
      </c>
      <c r="F3466" s="442">
        <v>0</v>
      </c>
    </row>
    <row r="3467" spans="1:6" x14ac:dyDescent="0.25">
      <c r="A3467" s="377" t="s">
        <v>17932</v>
      </c>
      <c r="B3467" s="378">
        <v>102279</v>
      </c>
      <c r="C3467" s="339" t="s">
        <v>17942</v>
      </c>
      <c r="D3467" s="378" t="s">
        <v>1068</v>
      </c>
      <c r="E3467" s="441">
        <v>7.59</v>
      </c>
      <c r="F3467" s="442">
        <v>0</v>
      </c>
    </row>
    <row r="3468" spans="1:6" x14ac:dyDescent="0.25">
      <c r="A3468" s="377" t="s">
        <v>17932</v>
      </c>
      <c r="B3468" s="378">
        <v>102282</v>
      </c>
      <c r="C3468" s="339" t="s">
        <v>17943</v>
      </c>
      <c r="D3468" s="378" t="s">
        <v>1068</v>
      </c>
      <c r="E3468" s="441">
        <v>15.77</v>
      </c>
      <c r="F3468" s="442">
        <v>0</v>
      </c>
    </row>
    <row r="3469" spans="1:6" x14ac:dyDescent="0.25">
      <c r="A3469" s="377" t="s">
        <v>17932</v>
      </c>
      <c r="B3469" s="378">
        <v>102290</v>
      </c>
      <c r="C3469" s="339" t="s">
        <v>17944</v>
      </c>
      <c r="D3469" s="378" t="s">
        <v>1068</v>
      </c>
      <c r="E3469" s="441">
        <v>9.93</v>
      </c>
      <c r="F3469" s="442">
        <v>0</v>
      </c>
    </row>
    <row r="3470" spans="1:6" x14ac:dyDescent="0.25">
      <c r="A3470" s="377" t="s">
        <v>17932</v>
      </c>
      <c r="B3470" s="378">
        <v>90100</v>
      </c>
      <c r="C3470" s="339" t="s">
        <v>17945</v>
      </c>
      <c r="D3470" s="378" t="s">
        <v>1068</v>
      </c>
      <c r="E3470" s="441">
        <v>15.11</v>
      </c>
      <c r="F3470" s="442">
        <v>0</v>
      </c>
    </row>
    <row r="3471" spans="1:6" x14ac:dyDescent="0.25">
      <c r="A3471" s="377" t="s">
        <v>17932</v>
      </c>
      <c r="B3471" s="378">
        <v>102323</v>
      </c>
      <c r="C3471" s="339" t="s">
        <v>17946</v>
      </c>
      <c r="D3471" s="378" t="s">
        <v>1068</v>
      </c>
      <c r="E3471" s="441">
        <v>18.899999999999999</v>
      </c>
      <c r="F3471" s="442">
        <v>0</v>
      </c>
    </row>
    <row r="3472" spans="1:6" x14ac:dyDescent="0.25">
      <c r="A3472" s="377" t="s">
        <v>17932</v>
      </c>
      <c r="B3472" s="378">
        <v>102327</v>
      </c>
      <c r="C3472" s="339" t="s">
        <v>17947</v>
      </c>
      <c r="D3472" s="378" t="s">
        <v>1068</v>
      </c>
      <c r="E3472" s="441">
        <v>11.91</v>
      </c>
      <c r="F3472" s="442">
        <v>0</v>
      </c>
    </row>
    <row r="3473" spans="1:6" x14ac:dyDescent="0.25">
      <c r="A3473" s="377" t="s">
        <v>17932</v>
      </c>
      <c r="B3473" s="378">
        <v>102299</v>
      </c>
      <c r="C3473" s="339" t="s">
        <v>17948</v>
      </c>
      <c r="D3473" s="378" t="s">
        <v>1068</v>
      </c>
      <c r="E3473" s="441">
        <v>19.78</v>
      </c>
      <c r="F3473" s="442">
        <v>0</v>
      </c>
    </row>
    <row r="3474" spans="1:6" x14ac:dyDescent="0.25">
      <c r="A3474" s="377" t="s">
        <v>17932</v>
      </c>
      <c r="B3474" s="378">
        <v>102303</v>
      </c>
      <c r="C3474" s="339" t="s">
        <v>17949</v>
      </c>
      <c r="D3474" s="378" t="s">
        <v>1068</v>
      </c>
      <c r="E3474" s="441">
        <v>12.46</v>
      </c>
      <c r="F3474" s="442">
        <v>0</v>
      </c>
    </row>
    <row r="3475" spans="1:6" x14ac:dyDescent="0.25">
      <c r="A3475" s="377" t="s">
        <v>17932</v>
      </c>
      <c r="B3475" s="378">
        <v>90099</v>
      </c>
      <c r="C3475" s="339" t="s">
        <v>17950</v>
      </c>
      <c r="D3475" s="378" t="s">
        <v>1068</v>
      </c>
      <c r="E3475" s="441">
        <v>17.64</v>
      </c>
      <c r="F3475" s="442">
        <v>0</v>
      </c>
    </row>
    <row r="3476" spans="1:6" x14ac:dyDescent="0.25">
      <c r="A3476" s="377" t="s">
        <v>17932</v>
      </c>
      <c r="B3476" s="378">
        <v>102322</v>
      </c>
      <c r="C3476" s="339" t="s">
        <v>17951</v>
      </c>
      <c r="D3476" s="378" t="s">
        <v>1068</v>
      </c>
      <c r="E3476" s="441">
        <v>22.06</v>
      </c>
      <c r="F3476" s="442">
        <v>0</v>
      </c>
    </row>
    <row r="3477" spans="1:6" x14ac:dyDescent="0.25">
      <c r="A3477" s="377" t="s">
        <v>17932</v>
      </c>
      <c r="B3477" s="378">
        <v>102298</v>
      </c>
      <c r="C3477" s="339" t="s">
        <v>17952</v>
      </c>
      <c r="D3477" s="378" t="s">
        <v>1068</v>
      </c>
      <c r="E3477" s="441">
        <v>23.07</v>
      </c>
      <c r="F3477" s="442">
        <v>0</v>
      </c>
    </row>
    <row r="3478" spans="1:6" x14ac:dyDescent="0.25">
      <c r="A3478" s="377" t="s">
        <v>17932</v>
      </c>
      <c r="B3478" s="378">
        <v>102302</v>
      </c>
      <c r="C3478" s="339" t="s">
        <v>17953</v>
      </c>
      <c r="D3478" s="378" t="s">
        <v>1068</v>
      </c>
      <c r="E3478" s="441">
        <v>14.54</v>
      </c>
      <c r="F3478" s="442">
        <v>0</v>
      </c>
    </row>
    <row r="3479" spans="1:6" x14ac:dyDescent="0.25">
      <c r="A3479" s="377" t="s">
        <v>17932</v>
      </c>
      <c r="B3479" s="378">
        <v>102326</v>
      </c>
      <c r="C3479" s="339" t="s">
        <v>17954</v>
      </c>
      <c r="D3479" s="378" t="s">
        <v>1068</v>
      </c>
      <c r="E3479" s="441">
        <v>13.9</v>
      </c>
      <c r="F3479" s="442">
        <v>0</v>
      </c>
    </row>
    <row r="3480" spans="1:6" x14ac:dyDescent="0.25">
      <c r="A3480" s="377" t="s">
        <v>17932</v>
      </c>
      <c r="B3480" s="378">
        <v>102314</v>
      </c>
      <c r="C3480" s="339" t="s">
        <v>17955</v>
      </c>
      <c r="D3480" s="378" t="s">
        <v>1068</v>
      </c>
      <c r="E3480" s="441">
        <v>9.5</v>
      </c>
      <c r="F3480" s="442">
        <v>0</v>
      </c>
    </row>
    <row r="3481" spans="1:6" x14ac:dyDescent="0.25">
      <c r="A3481" s="377" t="s">
        <v>17932</v>
      </c>
      <c r="B3481" s="378">
        <v>102312</v>
      </c>
      <c r="C3481" s="339" t="s">
        <v>17956</v>
      </c>
      <c r="D3481" s="378" t="s">
        <v>1068</v>
      </c>
      <c r="E3481" s="441">
        <v>11.93</v>
      </c>
      <c r="F3481" s="442">
        <v>0</v>
      </c>
    </row>
    <row r="3482" spans="1:6" x14ac:dyDescent="0.25">
      <c r="A3482" s="377" t="s">
        <v>17932</v>
      </c>
      <c r="B3482" s="378">
        <v>102288</v>
      </c>
      <c r="C3482" s="339" t="s">
        <v>17957</v>
      </c>
      <c r="D3482" s="378" t="s">
        <v>1068</v>
      </c>
      <c r="E3482" s="441">
        <v>12.49</v>
      </c>
      <c r="F3482" s="442">
        <v>0</v>
      </c>
    </row>
    <row r="3483" spans="1:6" x14ac:dyDescent="0.25">
      <c r="A3483" s="377" t="s">
        <v>17932</v>
      </c>
      <c r="B3483" s="378">
        <v>90087</v>
      </c>
      <c r="C3483" s="339" t="s">
        <v>17958</v>
      </c>
      <c r="D3483" s="378" t="s">
        <v>1068</v>
      </c>
      <c r="E3483" s="441">
        <v>9.5399999999999991</v>
      </c>
      <c r="F3483" s="442">
        <v>0</v>
      </c>
    </row>
    <row r="3484" spans="1:6" x14ac:dyDescent="0.25">
      <c r="A3484" s="377" t="s">
        <v>17932</v>
      </c>
      <c r="B3484" s="378">
        <v>102308</v>
      </c>
      <c r="C3484" s="339" t="s">
        <v>17959</v>
      </c>
      <c r="D3484" s="378" t="s">
        <v>1068</v>
      </c>
      <c r="E3484" s="441">
        <v>12.96</v>
      </c>
      <c r="F3484" s="442">
        <v>0</v>
      </c>
    </row>
    <row r="3485" spans="1:6" x14ac:dyDescent="0.25">
      <c r="A3485" s="377" t="s">
        <v>17932</v>
      </c>
      <c r="B3485" s="378">
        <v>90084</v>
      </c>
      <c r="C3485" s="339" t="s">
        <v>17960</v>
      </c>
      <c r="D3485" s="378" t="s">
        <v>1068</v>
      </c>
      <c r="E3485" s="441">
        <v>10.36</v>
      </c>
      <c r="F3485" s="442">
        <v>0</v>
      </c>
    </row>
    <row r="3486" spans="1:6" x14ac:dyDescent="0.25">
      <c r="A3486" s="377" t="s">
        <v>17932</v>
      </c>
      <c r="B3486" s="378">
        <v>102284</v>
      </c>
      <c r="C3486" s="339" t="s">
        <v>17961</v>
      </c>
      <c r="D3486" s="378" t="s">
        <v>1068</v>
      </c>
      <c r="E3486" s="441">
        <v>13.57</v>
      </c>
      <c r="F3486" s="442">
        <v>0</v>
      </c>
    </row>
    <row r="3487" spans="1:6" x14ac:dyDescent="0.25">
      <c r="A3487" s="377" t="s">
        <v>17932</v>
      </c>
      <c r="B3487" s="378">
        <v>102325</v>
      </c>
      <c r="C3487" s="339" t="s">
        <v>17962</v>
      </c>
      <c r="D3487" s="378" t="s">
        <v>1068</v>
      </c>
      <c r="E3487" s="441">
        <v>17.09</v>
      </c>
      <c r="F3487" s="442">
        <v>0</v>
      </c>
    </row>
    <row r="3488" spans="1:6" x14ac:dyDescent="0.25">
      <c r="A3488" s="377" t="s">
        <v>17932</v>
      </c>
      <c r="B3488" s="378">
        <v>102329</v>
      </c>
      <c r="C3488" s="339" t="s">
        <v>17963</v>
      </c>
      <c r="D3488" s="378" t="s">
        <v>1068</v>
      </c>
      <c r="E3488" s="441">
        <v>10.77</v>
      </c>
      <c r="F3488" s="442">
        <v>0</v>
      </c>
    </row>
    <row r="3489" spans="1:6" x14ac:dyDescent="0.25">
      <c r="A3489" s="377" t="s">
        <v>17932</v>
      </c>
      <c r="B3489" s="378">
        <v>102301</v>
      </c>
      <c r="C3489" s="339" t="s">
        <v>17964</v>
      </c>
      <c r="D3489" s="378" t="s">
        <v>1068</v>
      </c>
      <c r="E3489" s="441">
        <v>17.899999999999999</v>
      </c>
      <c r="F3489" s="442">
        <v>0</v>
      </c>
    </row>
    <row r="3490" spans="1:6" x14ac:dyDescent="0.25">
      <c r="A3490" s="377" t="s">
        <v>17932</v>
      </c>
      <c r="B3490" s="378">
        <v>102305</v>
      </c>
      <c r="C3490" s="339" t="s">
        <v>17965</v>
      </c>
      <c r="D3490" s="378" t="s">
        <v>1068</v>
      </c>
      <c r="E3490" s="441">
        <v>11.27</v>
      </c>
      <c r="F3490" s="442">
        <v>0</v>
      </c>
    </row>
    <row r="3491" spans="1:6" x14ac:dyDescent="0.25">
      <c r="A3491" s="377" t="s">
        <v>17932</v>
      </c>
      <c r="B3491" s="378">
        <v>90101</v>
      </c>
      <c r="C3491" s="339" t="s">
        <v>17966</v>
      </c>
      <c r="D3491" s="378" t="s">
        <v>1068</v>
      </c>
      <c r="E3491" s="441">
        <v>14.94</v>
      </c>
      <c r="F3491" s="442">
        <v>0</v>
      </c>
    </row>
    <row r="3492" spans="1:6" x14ac:dyDescent="0.25">
      <c r="A3492" s="377" t="s">
        <v>17932</v>
      </c>
      <c r="B3492" s="378">
        <v>102324</v>
      </c>
      <c r="C3492" s="339" t="s">
        <v>17967</v>
      </c>
      <c r="D3492" s="378" t="s">
        <v>1068</v>
      </c>
      <c r="E3492" s="441">
        <v>18.670000000000002</v>
      </c>
      <c r="F3492" s="442">
        <v>0</v>
      </c>
    </row>
    <row r="3493" spans="1:6" x14ac:dyDescent="0.25">
      <c r="A3493" s="377" t="s">
        <v>17932</v>
      </c>
      <c r="B3493" s="378">
        <v>102300</v>
      </c>
      <c r="C3493" s="339" t="s">
        <v>17968</v>
      </c>
      <c r="D3493" s="378" t="s">
        <v>1068</v>
      </c>
      <c r="E3493" s="441">
        <v>19.55</v>
      </c>
      <c r="F3493" s="442">
        <v>0</v>
      </c>
    </row>
    <row r="3494" spans="1:6" x14ac:dyDescent="0.25">
      <c r="A3494" s="377" t="s">
        <v>17932</v>
      </c>
      <c r="B3494" s="378">
        <v>90102</v>
      </c>
      <c r="C3494" s="339" t="s">
        <v>17969</v>
      </c>
      <c r="D3494" s="378" t="s">
        <v>1068</v>
      </c>
      <c r="E3494" s="441">
        <v>13.67</v>
      </c>
      <c r="F3494" s="442">
        <v>0</v>
      </c>
    </row>
    <row r="3495" spans="1:6" x14ac:dyDescent="0.25">
      <c r="A3495" s="377" t="s">
        <v>17932</v>
      </c>
      <c r="B3495" s="378">
        <v>102328</v>
      </c>
      <c r="C3495" s="339" t="s">
        <v>17970</v>
      </c>
      <c r="D3495" s="378" t="s">
        <v>1068</v>
      </c>
      <c r="E3495" s="441">
        <v>11.77</v>
      </c>
      <c r="F3495" s="442">
        <v>0</v>
      </c>
    </row>
    <row r="3496" spans="1:6" x14ac:dyDescent="0.25">
      <c r="A3496" s="377" t="s">
        <v>17932</v>
      </c>
      <c r="B3496" s="378">
        <v>102304</v>
      </c>
      <c r="C3496" s="339" t="s">
        <v>17971</v>
      </c>
      <c r="D3496" s="378" t="s">
        <v>1068</v>
      </c>
      <c r="E3496" s="441">
        <v>12.31</v>
      </c>
      <c r="F3496" s="442">
        <v>0</v>
      </c>
    </row>
    <row r="3497" spans="1:6" x14ac:dyDescent="0.25">
      <c r="A3497" s="377" t="s">
        <v>17932</v>
      </c>
      <c r="B3497" s="378">
        <v>102295</v>
      </c>
      <c r="C3497" s="339" t="s">
        <v>17972</v>
      </c>
      <c r="D3497" s="378" t="s">
        <v>1068</v>
      </c>
      <c r="E3497" s="441">
        <v>8.18</v>
      </c>
      <c r="F3497" s="442">
        <v>0</v>
      </c>
    </row>
    <row r="3498" spans="1:6" x14ac:dyDescent="0.25">
      <c r="A3498" s="377" t="s">
        <v>17932</v>
      </c>
      <c r="B3498" s="378">
        <v>102281</v>
      </c>
      <c r="C3498" s="339" t="s">
        <v>17973</v>
      </c>
      <c r="D3498" s="378" t="s">
        <v>1068</v>
      </c>
      <c r="E3498" s="441">
        <v>6.25</v>
      </c>
      <c r="F3498" s="442">
        <v>0</v>
      </c>
    </row>
    <row r="3499" spans="1:6" x14ac:dyDescent="0.25">
      <c r="A3499" s="377" t="s">
        <v>17932</v>
      </c>
      <c r="B3499" s="378">
        <v>102311</v>
      </c>
      <c r="C3499" s="339" t="s">
        <v>17974</v>
      </c>
      <c r="D3499" s="378" t="s">
        <v>1068</v>
      </c>
      <c r="E3499" s="441">
        <v>12.41</v>
      </c>
      <c r="F3499" s="442">
        <v>0</v>
      </c>
    </row>
    <row r="3500" spans="1:6" x14ac:dyDescent="0.25">
      <c r="A3500" s="377" t="s">
        <v>17932</v>
      </c>
      <c r="B3500" s="378">
        <v>102319</v>
      </c>
      <c r="C3500" s="339" t="s">
        <v>17975</v>
      </c>
      <c r="D3500" s="378" t="s">
        <v>1068</v>
      </c>
      <c r="E3500" s="441">
        <v>7.81</v>
      </c>
      <c r="F3500" s="442">
        <v>0</v>
      </c>
    </row>
    <row r="3501" spans="1:6" x14ac:dyDescent="0.25">
      <c r="A3501" s="377" t="s">
        <v>17932</v>
      </c>
      <c r="B3501" s="378">
        <v>102287</v>
      </c>
      <c r="C3501" s="339" t="s">
        <v>17976</v>
      </c>
      <c r="D3501" s="378" t="s">
        <v>1068</v>
      </c>
      <c r="E3501" s="441">
        <v>13</v>
      </c>
      <c r="F3501" s="442">
        <v>0</v>
      </c>
    </row>
    <row r="3502" spans="1:6" x14ac:dyDescent="0.25">
      <c r="A3502" s="377" t="s">
        <v>17932</v>
      </c>
      <c r="B3502" s="378">
        <v>102316</v>
      </c>
      <c r="C3502" s="339" t="s">
        <v>17977</v>
      </c>
      <c r="D3502" s="378" t="s">
        <v>1068</v>
      </c>
      <c r="E3502" s="441">
        <v>8.16</v>
      </c>
      <c r="F3502" s="442">
        <v>0</v>
      </c>
    </row>
    <row r="3503" spans="1:6" x14ac:dyDescent="0.25">
      <c r="A3503" s="377" t="s">
        <v>17932</v>
      </c>
      <c r="B3503" s="378">
        <v>102292</v>
      </c>
      <c r="C3503" s="339" t="s">
        <v>17978</v>
      </c>
      <c r="D3503" s="378" t="s">
        <v>1068</v>
      </c>
      <c r="E3503" s="441">
        <v>8.5399999999999991</v>
      </c>
      <c r="F3503" s="442">
        <v>0</v>
      </c>
    </row>
    <row r="3504" spans="1:6" x14ac:dyDescent="0.25">
      <c r="A3504" s="377" t="s">
        <v>17932</v>
      </c>
      <c r="B3504" s="378">
        <v>90092</v>
      </c>
      <c r="C3504" s="339" t="s">
        <v>17979</v>
      </c>
      <c r="D3504" s="378" t="s">
        <v>1068</v>
      </c>
      <c r="E3504" s="441">
        <v>6.53</v>
      </c>
      <c r="F3504" s="442">
        <v>0</v>
      </c>
    </row>
    <row r="3505" spans="1:6" x14ac:dyDescent="0.25">
      <c r="A3505" s="377" t="s">
        <v>17932</v>
      </c>
      <c r="B3505" s="378">
        <v>102278</v>
      </c>
      <c r="C3505" s="339" t="s">
        <v>17980</v>
      </c>
      <c r="D3505" s="378" t="s">
        <v>1068</v>
      </c>
      <c r="E3505" s="441">
        <v>9.92</v>
      </c>
      <c r="F3505" s="442">
        <v>0</v>
      </c>
    </row>
    <row r="3506" spans="1:6" x14ac:dyDescent="0.25">
      <c r="A3506" s="377" t="s">
        <v>17932</v>
      </c>
      <c r="B3506" s="378">
        <v>90094</v>
      </c>
      <c r="C3506" s="339" t="s">
        <v>17981</v>
      </c>
      <c r="D3506" s="378" t="s">
        <v>1068</v>
      </c>
      <c r="E3506" s="441">
        <v>6.17</v>
      </c>
      <c r="F3506" s="442">
        <v>0</v>
      </c>
    </row>
    <row r="3507" spans="1:6" x14ac:dyDescent="0.25">
      <c r="A3507" s="377" t="s">
        <v>17932</v>
      </c>
      <c r="B3507" s="378">
        <v>102309</v>
      </c>
      <c r="C3507" s="339" t="s">
        <v>17982</v>
      </c>
      <c r="D3507" s="378" t="s">
        <v>1068</v>
      </c>
      <c r="E3507" s="441">
        <v>12.26</v>
      </c>
      <c r="F3507" s="442">
        <v>0</v>
      </c>
    </row>
    <row r="3508" spans="1:6" x14ac:dyDescent="0.25">
      <c r="A3508" s="377" t="s">
        <v>17932</v>
      </c>
      <c r="B3508" s="378">
        <v>102285</v>
      </c>
      <c r="C3508" s="339" t="s">
        <v>17983</v>
      </c>
      <c r="D3508" s="378" t="s">
        <v>1068</v>
      </c>
      <c r="E3508" s="441">
        <v>12.83</v>
      </c>
      <c r="F3508" s="442">
        <v>0</v>
      </c>
    </row>
    <row r="3509" spans="1:6" x14ac:dyDescent="0.25">
      <c r="A3509" s="377" t="s">
        <v>17932</v>
      </c>
      <c r="B3509" s="378">
        <v>90095</v>
      </c>
      <c r="C3509" s="339" t="s">
        <v>17984</v>
      </c>
      <c r="D3509" s="378" t="s">
        <v>1068</v>
      </c>
      <c r="E3509" s="441">
        <v>6.01</v>
      </c>
      <c r="F3509" s="442">
        <v>0</v>
      </c>
    </row>
    <row r="3510" spans="1:6" x14ac:dyDescent="0.25">
      <c r="A3510" s="377" t="s">
        <v>17932</v>
      </c>
      <c r="B3510" s="378">
        <v>102320</v>
      </c>
      <c r="C3510" s="339" t="s">
        <v>17985</v>
      </c>
      <c r="D3510" s="378" t="s">
        <v>1068</v>
      </c>
      <c r="E3510" s="441">
        <v>7.52</v>
      </c>
      <c r="F3510" s="442">
        <v>0</v>
      </c>
    </row>
    <row r="3511" spans="1:6" x14ac:dyDescent="0.25">
      <c r="A3511" s="377" t="s">
        <v>17932</v>
      </c>
      <c r="B3511" s="378">
        <v>102296</v>
      </c>
      <c r="C3511" s="339" t="s">
        <v>17986</v>
      </c>
      <c r="D3511" s="378" t="s">
        <v>1068</v>
      </c>
      <c r="E3511" s="441">
        <v>7.87</v>
      </c>
      <c r="F3511" s="442">
        <v>0</v>
      </c>
    </row>
    <row r="3512" spans="1:6" x14ac:dyDescent="0.25">
      <c r="A3512" s="377" t="s">
        <v>17932</v>
      </c>
      <c r="B3512" s="378">
        <v>90086</v>
      </c>
      <c r="C3512" s="339" t="s">
        <v>17987</v>
      </c>
      <c r="D3512" s="378" t="s">
        <v>1068</v>
      </c>
      <c r="E3512" s="441">
        <v>9.81</v>
      </c>
      <c r="F3512" s="442">
        <v>0</v>
      </c>
    </row>
    <row r="3513" spans="1:6" x14ac:dyDescent="0.25">
      <c r="A3513" s="377" t="s">
        <v>17932</v>
      </c>
      <c r="B3513" s="378">
        <v>102277</v>
      </c>
      <c r="C3513" s="339" t="s">
        <v>17988</v>
      </c>
      <c r="D3513" s="378" t="s">
        <v>1068</v>
      </c>
      <c r="E3513" s="441">
        <v>9.52</v>
      </c>
      <c r="F3513" s="442">
        <v>0</v>
      </c>
    </row>
    <row r="3514" spans="1:6" x14ac:dyDescent="0.25">
      <c r="A3514" s="377" t="s">
        <v>17932</v>
      </c>
      <c r="B3514" s="378">
        <v>102286</v>
      </c>
      <c r="C3514" s="339" t="s">
        <v>17989</v>
      </c>
      <c r="D3514" s="378" t="s">
        <v>1068</v>
      </c>
      <c r="E3514" s="441">
        <v>12.46</v>
      </c>
      <c r="F3514" s="442">
        <v>0</v>
      </c>
    </row>
    <row r="3515" spans="1:6" x14ac:dyDescent="0.25">
      <c r="A3515" s="377" t="s">
        <v>17932</v>
      </c>
      <c r="B3515" s="378">
        <v>90098</v>
      </c>
      <c r="C3515" s="339" t="s">
        <v>17990</v>
      </c>
      <c r="D3515" s="378" t="s">
        <v>1068</v>
      </c>
      <c r="E3515" s="441">
        <v>5.89</v>
      </c>
      <c r="F3515" s="442">
        <v>0</v>
      </c>
    </row>
    <row r="3516" spans="1:6" x14ac:dyDescent="0.25">
      <c r="A3516" s="377" t="s">
        <v>17932</v>
      </c>
      <c r="B3516" s="378">
        <v>102313</v>
      </c>
      <c r="C3516" s="339" t="s">
        <v>17991</v>
      </c>
      <c r="D3516" s="378" t="s">
        <v>1068</v>
      </c>
      <c r="E3516" s="441">
        <v>11.7</v>
      </c>
      <c r="F3516" s="442">
        <v>0</v>
      </c>
    </row>
    <row r="3517" spans="1:6" x14ac:dyDescent="0.25">
      <c r="A3517" s="377" t="s">
        <v>17932</v>
      </c>
      <c r="B3517" s="378">
        <v>102321</v>
      </c>
      <c r="C3517" s="339" t="s">
        <v>17992</v>
      </c>
      <c r="D3517" s="378" t="s">
        <v>1068</v>
      </c>
      <c r="E3517" s="441">
        <v>7.37</v>
      </c>
      <c r="F3517" s="442">
        <v>0</v>
      </c>
    </row>
    <row r="3518" spans="1:6" x14ac:dyDescent="0.25">
      <c r="A3518" s="377" t="s">
        <v>17932</v>
      </c>
      <c r="B3518" s="378">
        <v>102289</v>
      </c>
      <c r="C3518" s="339" t="s">
        <v>17993</v>
      </c>
      <c r="D3518" s="378" t="s">
        <v>1068</v>
      </c>
      <c r="E3518" s="441">
        <v>12.24</v>
      </c>
      <c r="F3518" s="442">
        <v>0</v>
      </c>
    </row>
    <row r="3519" spans="1:6" x14ac:dyDescent="0.25">
      <c r="A3519" s="377" t="s">
        <v>17932</v>
      </c>
      <c r="B3519" s="378">
        <v>102297</v>
      </c>
      <c r="C3519" s="339" t="s">
        <v>17994</v>
      </c>
      <c r="D3519" s="378" t="s">
        <v>1068</v>
      </c>
      <c r="E3519" s="441">
        <v>7.71</v>
      </c>
      <c r="F3519" s="442">
        <v>0</v>
      </c>
    </row>
    <row r="3520" spans="1:6" x14ac:dyDescent="0.25">
      <c r="A3520" s="377" t="s">
        <v>17932</v>
      </c>
      <c r="B3520" s="378">
        <v>102280</v>
      </c>
      <c r="C3520" s="339" t="s">
        <v>17995</v>
      </c>
      <c r="D3520" s="378" t="s">
        <v>1068</v>
      </c>
      <c r="E3520" s="441">
        <v>6</v>
      </c>
      <c r="F3520" s="442">
        <v>0</v>
      </c>
    </row>
    <row r="3521" spans="1:6" x14ac:dyDescent="0.25">
      <c r="A3521" s="377" t="s">
        <v>17932</v>
      </c>
      <c r="B3521" s="378">
        <v>102294</v>
      </c>
      <c r="C3521" s="339" t="s">
        <v>17996</v>
      </c>
      <c r="D3521" s="378" t="s">
        <v>1068</v>
      </c>
      <c r="E3521" s="441">
        <v>7.86</v>
      </c>
      <c r="F3521" s="442">
        <v>0</v>
      </c>
    </row>
    <row r="3522" spans="1:6" x14ac:dyDescent="0.25">
      <c r="A3522" s="377" t="s">
        <v>17932</v>
      </c>
      <c r="B3522" s="378">
        <v>90090</v>
      </c>
      <c r="C3522" s="339" t="s">
        <v>17997</v>
      </c>
      <c r="D3522" s="378" t="s">
        <v>1068</v>
      </c>
      <c r="E3522" s="441">
        <v>9.36</v>
      </c>
      <c r="F3522" s="442">
        <v>0</v>
      </c>
    </row>
    <row r="3523" spans="1:6" x14ac:dyDescent="0.25">
      <c r="A3523" s="377" t="s">
        <v>17932</v>
      </c>
      <c r="B3523" s="378">
        <v>102317</v>
      </c>
      <c r="C3523" s="339" t="s">
        <v>17998</v>
      </c>
      <c r="D3523" s="378" t="s">
        <v>1068</v>
      </c>
      <c r="E3523" s="441">
        <v>7.73</v>
      </c>
      <c r="F3523" s="442">
        <v>0</v>
      </c>
    </row>
    <row r="3524" spans="1:6" x14ac:dyDescent="0.25">
      <c r="A3524" s="377" t="s">
        <v>17932</v>
      </c>
      <c r="B3524" s="378">
        <v>102293</v>
      </c>
      <c r="C3524" s="339" t="s">
        <v>17999</v>
      </c>
      <c r="D3524" s="378" t="s">
        <v>1068</v>
      </c>
      <c r="E3524" s="441">
        <v>8.08</v>
      </c>
      <c r="F3524" s="442">
        <v>0</v>
      </c>
    </row>
    <row r="3525" spans="1:6" x14ac:dyDescent="0.25">
      <c r="A3525" s="377" t="s">
        <v>17932</v>
      </c>
      <c r="B3525" s="378">
        <v>102310</v>
      </c>
      <c r="C3525" s="339" t="s">
        <v>18000</v>
      </c>
      <c r="D3525" s="378" t="s">
        <v>1068</v>
      </c>
      <c r="E3525" s="441">
        <v>11.91</v>
      </c>
      <c r="F3525" s="442">
        <v>0</v>
      </c>
    </row>
    <row r="3526" spans="1:6" x14ac:dyDescent="0.25">
      <c r="A3526" s="377" t="s">
        <v>17932</v>
      </c>
      <c r="B3526" s="378">
        <v>102318</v>
      </c>
      <c r="C3526" s="339" t="s">
        <v>18001</v>
      </c>
      <c r="D3526" s="378" t="s">
        <v>1068</v>
      </c>
      <c r="E3526" s="441">
        <v>7.51</v>
      </c>
      <c r="F3526" s="442">
        <v>0</v>
      </c>
    </row>
    <row r="3527" spans="1:6" x14ac:dyDescent="0.25">
      <c r="A3527" s="377" t="s">
        <v>17932</v>
      </c>
      <c r="B3527" s="378">
        <v>90106</v>
      </c>
      <c r="C3527" s="339" t="s">
        <v>18002</v>
      </c>
      <c r="D3527" s="378" t="s">
        <v>1068</v>
      </c>
      <c r="E3527" s="441">
        <v>9.52</v>
      </c>
      <c r="F3527" s="442">
        <v>0</v>
      </c>
    </row>
    <row r="3528" spans="1:6" x14ac:dyDescent="0.25">
      <c r="A3528" s="377" t="s">
        <v>17932</v>
      </c>
      <c r="B3528" s="378">
        <v>90105</v>
      </c>
      <c r="C3528" s="339" t="s">
        <v>18003</v>
      </c>
      <c r="D3528" s="378" t="s">
        <v>1068</v>
      </c>
      <c r="E3528" s="441">
        <v>10.48</v>
      </c>
      <c r="F3528" s="442">
        <v>0</v>
      </c>
    </row>
    <row r="3529" spans="1:6" x14ac:dyDescent="0.25">
      <c r="A3529" s="377" t="s">
        <v>17932</v>
      </c>
      <c r="B3529" s="378">
        <v>90108</v>
      </c>
      <c r="C3529" s="339" t="s">
        <v>18004</v>
      </c>
      <c r="D3529" s="378" t="s">
        <v>1068</v>
      </c>
      <c r="E3529" s="441">
        <v>8.61</v>
      </c>
      <c r="F3529" s="442">
        <v>0</v>
      </c>
    </row>
    <row r="3530" spans="1:6" x14ac:dyDescent="0.25">
      <c r="A3530" s="377" t="s">
        <v>17932</v>
      </c>
      <c r="B3530" s="378">
        <v>90107</v>
      </c>
      <c r="C3530" s="339" t="s">
        <v>18005</v>
      </c>
      <c r="D3530" s="378" t="s">
        <v>1068</v>
      </c>
      <c r="E3530" s="441">
        <v>9.41</v>
      </c>
      <c r="F3530" s="442">
        <v>0</v>
      </c>
    </row>
    <row r="3531" spans="1:6" x14ac:dyDescent="0.25">
      <c r="A3531" s="377" t="s">
        <v>18006</v>
      </c>
      <c r="B3531" s="378">
        <v>102354</v>
      </c>
      <c r="C3531" s="339" t="s">
        <v>16233</v>
      </c>
      <c r="D3531" s="378" t="s">
        <v>1068</v>
      </c>
      <c r="E3531" s="441">
        <v>174</v>
      </c>
      <c r="F3531" s="442">
        <v>0</v>
      </c>
    </row>
    <row r="3532" spans="1:6" x14ac:dyDescent="0.25">
      <c r="A3532" s="377" t="s">
        <v>18006</v>
      </c>
      <c r="B3532" s="378">
        <v>102355</v>
      </c>
      <c r="C3532" s="339" t="s">
        <v>18007</v>
      </c>
      <c r="D3532" s="378" t="s">
        <v>1068</v>
      </c>
      <c r="E3532" s="441">
        <v>207.55</v>
      </c>
      <c r="F3532" s="442">
        <v>0</v>
      </c>
    </row>
    <row r="3533" spans="1:6" x14ac:dyDescent="0.25">
      <c r="A3533" s="377" t="s">
        <v>18006</v>
      </c>
      <c r="B3533" s="378">
        <v>102356</v>
      </c>
      <c r="C3533" s="339" t="s">
        <v>18008</v>
      </c>
      <c r="D3533" s="378" t="s">
        <v>1068</v>
      </c>
      <c r="E3533" s="441">
        <v>0</v>
      </c>
      <c r="F3533" s="442"/>
    </row>
    <row r="3534" spans="1:6" x14ac:dyDescent="0.25">
      <c r="A3534" s="377" t="s">
        <v>18006</v>
      </c>
      <c r="B3534" s="378">
        <v>102357</v>
      </c>
      <c r="C3534" s="339" t="s">
        <v>18009</v>
      </c>
      <c r="D3534" s="378" t="s">
        <v>1068</v>
      </c>
      <c r="E3534" s="441">
        <v>0</v>
      </c>
      <c r="F3534" s="442"/>
    </row>
    <row r="3535" spans="1:6" x14ac:dyDescent="0.25">
      <c r="A3535" s="377" t="s">
        <v>18006</v>
      </c>
      <c r="B3535" s="378">
        <v>102358</v>
      </c>
      <c r="C3535" s="339" t="s">
        <v>18010</v>
      </c>
      <c r="D3535" s="378" t="s">
        <v>1068</v>
      </c>
      <c r="E3535" s="441">
        <v>0</v>
      </c>
      <c r="F3535" s="442"/>
    </row>
    <row r="3536" spans="1:6" x14ac:dyDescent="0.25">
      <c r="A3536" s="377" t="s">
        <v>18006</v>
      </c>
      <c r="B3536" s="378">
        <v>102359</v>
      </c>
      <c r="C3536" s="339" t="s">
        <v>18011</v>
      </c>
      <c r="D3536" s="378" t="s">
        <v>1068</v>
      </c>
      <c r="E3536" s="441">
        <v>0</v>
      </c>
      <c r="F3536" s="442"/>
    </row>
    <row r="3537" spans="1:6" x14ac:dyDescent="0.25">
      <c r="A3537" s="377" t="s">
        <v>18006</v>
      </c>
      <c r="B3537" s="378">
        <v>102348</v>
      </c>
      <c r="C3537" s="339" t="s">
        <v>18012</v>
      </c>
      <c r="D3537" s="378" t="s">
        <v>1068</v>
      </c>
      <c r="E3537" s="441">
        <v>0</v>
      </c>
      <c r="F3537" s="442"/>
    </row>
    <row r="3538" spans="1:6" x14ac:dyDescent="0.25">
      <c r="A3538" s="377" t="s">
        <v>18006</v>
      </c>
      <c r="B3538" s="378">
        <v>102346</v>
      </c>
      <c r="C3538" s="339" t="s">
        <v>18013</v>
      </c>
      <c r="D3538" s="378" t="s">
        <v>1068</v>
      </c>
      <c r="E3538" s="441">
        <v>0</v>
      </c>
      <c r="F3538" s="442"/>
    </row>
    <row r="3539" spans="1:6" x14ac:dyDescent="0.25">
      <c r="A3539" s="377" t="s">
        <v>18006</v>
      </c>
      <c r="B3539" s="378">
        <v>102347</v>
      </c>
      <c r="C3539" s="339" t="s">
        <v>18014</v>
      </c>
      <c r="D3539" s="378" t="s">
        <v>1068</v>
      </c>
      <c r="E3539" s="441">
        <v>0</v>
      </c>
      <c r="F3539" s="442"/>
    </row>
    <row r="3540" spans="1:6" x14ac:dyDescent="0.25">
      <c r="A3540" s="377" t="s">
        <v>18006</v>
      </c>
      <c r="B3540" s="378">
        <v>102350</v>
      </c>
      <c r="C3540" s="339" t="s">
        <v>18015</v>
      </c>
      <c r="D3540" s="378" t="s">
        <v>1068</v>
      </c>
      <c r="E3540" s="441">
        <v>0</v>
      </c>
      <c r="F3540" s="442"/>
    </row>
    <row r="3541" spans="1:6" x14ac:dyDescent="0.25">
      <c r="A3541" s="377" t="s">
        <v>18006</v>
      </c>
      <c r="B3541" s="378">
        <v>102351</v>
      </c>
      <c r="C3541" s="339" t="s">
        <v>18016</v>
      </c>
      <c r="D3541" s="378" t="s">
        <v>1068</v>
      </c>
      <c r="E3541" s="441">
        <v>0</v>
      </c>
      <c r="F3541" s="442"/>
    </row>
    <row r="3542" spans="1:6" x14ac:dyDescent="0.25">
      <c r="A3542" s="377" t="s">
        <v>18006</v>
      </c>
      <c r="B3542" s="378">
        <v>102352</v>
      </c>
      <c r="C3542" s="339" t="s">
        <v>18017</v>
      </c>
      <c r="D3542" s="378" t="s">
        <v>1068</v>
      </c>
      <c r="E3542" s="441">
        <v>0</v>
      </c>
      <c r="F3542" s="442"/>
    </row>
    <row r="3543" spans="1:6" x14ac:dyDescent="0.25">
      <c r="A3543" s="377" t="s">
        <v>18006</v>
      </c>
      <c r="B3543" s="378">
        <v>102353</v>
      </c>
      <c r="C3543" s="339" t="s">
        <v>18018</v>
      </c>
      <c r="D3543" s="378" t="s">
        <v>1068</v>
      </c>
      <c r="E3543" s="441">
        <v>0</v>
      </c>
      <c r="F3543" s="442"/>
    </row>
    <row r="3544" spans="1:6" x14ac:dyDescent="0.25">
      <c r="A3544" s="377" t="s">
        <v>18006</v>
      </c>
      <c r="B3544" s="378">
        <v>102349</v>
      </c>
      <c r="C3544" s="339" t="s">
        <v>18019</v>
      </c>
      <c r="D3544" s="378" t="s">
        <v>1068</v>
      </c>
      <c r="E3544" s="441">
        <v>0</v>
      </c>
      <c r="F3544" s="442"/>
    </row>
    <row r="3545" spans="1:6" x14ac:dyDescent="0.25">
      <c r="A3545" s="377" t="s">
        <v>18006</v>
      </c>
      <c r="B3545" s="378">
        <v>102360</v>
      </c>
      <c r="C3545" s="339" t="s">
        <v>1699</v>
      </c>
      <c r="D3545" s="378" t="s">
        <v>1068</v>
      </c>
      <c r="E3545" s="441">
        <v>27.97</v>
      </c>
      <c r="F3545" s="442">
        <v>0</v>
      </c>
    </row>
    <row r="3546" spans="1:6" x14ac:dyDescent="0.25">
      <c r="A3546" s="377" t="s">
        <v>18006</v>
      </c>
      <c r="B3546" s="378">
        <v>102361</v>
      </c>
      <c r="C3546" s="339" t="s">
        <v>1700</v>
      </c>
      <c r="D3546" s="378" t="s">
        <v>1068</v>
      </c>
      <c r="E3546" s="441">
        <v>43.7</v>
      </c>
      <c r="F3546" s="442">
        <v>0</v>
      </c>
    </row>
    <row r="3547" spans="1:6" x14ac:dyDescent="0.25">
      <c r="A3547" s="377" t="s">
        <v>18020</v>
      </c>
      <c r="B3547" s="378">
        <v>101595</v>
      </c>
      <c r="C3547" s="339" t="s">
        <v>20971</v>
      </c>
      <c r="D3547" s="378" t="s">
        <v>351</v>
      </c>
      <c r="E3547" s="441">
        <v>0</v>
      </c>
      <c r="F3547" s="442"/>
    </row>
    <row r="3548" spans="1:6" x14ac:dyDescent="0.25">
      <c r="A3548" s="377" t="s">
        <v>18020</v>
      </c>
      <c r="B3548" s="378">
        <v>101601</v>
      </c>
      <c r="C3548" s="339" t="s">
        <v>20972</v>
      </c>
      <c r="D3548" s="378" t="s">
        <v>351</v>
      </c>
      <c r="E3548" s="441">
        <v>26.76</v>
      </c>
      <c r="F3548" s="442">
        <v>0</v>
      </c>
    </row>
    <row r="3549" spans="1:6" x14ac:dyDescent="0.25">
      <c r="A3549" s="377" t="s">
        <v>18020</v>
      </c>
      <c r="B3549" s="378">
        <v>101594</v>
      </c>
      <c r="C3549" s="339" t="s">
        <v>20973</v>
      </c>
      <c r="D3549" s="378" t="s">
        <v>351</v>
      </c>
      <c r="E3549" s="441">
        <v>0</v>
      </c>
      <c r="F3549" s="442"/>
    </row>
    <row r="3550" spans="1:6" x14ac:dyDescent="0.25">
      <c r="A3550" s="377" t="s">
        <v>18020</v>
      </c>
      <c r="B3550" s="378">
        <v>101600</v>
      </c>
      <c r="C3550" s="339" t="s">
        <v>20974</v>
      </c>
      <c r="D3550" s="378" t="s">
        <v>351</v>
      </c>
      <c r="E3550" s="441">
        <v>18.86</v>
      </c>
      <c r="F3550" s="442">
        <v>0</v>
      </c>
    </row>
    <row r="3551" spans="1:6" x14ac:dyDescent="0.25">
      <c r="A3551" s="377" t="s">
        <v>18020</v>
      </c>
      <c r="B3551" s="378">
        <v>101597</v>
      </c>
      <c r="C3551" s="339" t="s">
        <v>20975</v>
      </c>
      <c r="D3551" s="378" t="s">
        <v>351</v>
      </c>
      <c r="E3551" s="441">
        <v>0</v>
      </c>
      <c r="F3551" s="442"/>
    </row>
    <row r="3552" spans="1:6" x14ac:dyDescent="0.25">
      <c r="A3552" s="377" t="s">
        <v>18020</v>
      </c>
      <c r="B3552" s="378">
        <v>101603</v>
      </c>
      <c r="C3552" s="339" t="s">
        <v>20976</v>
      </c>
      <c r="D3552" s="378" t="s">
        <v>351</v>
      </c>
      <c r="E3552" s="441">
        <v>22.33</v>
      </c>
      <c r="F3552" s="442">
        <v>0</v>
      </c>
    </row>
    <row r="3553" spans="1:6" x14ac:dyDescent="0.25">
      <c r="A3553" s="377" t="s">
        <v>18020</v>
      </c>
      <c r="B3553" s="378">
        <v>101596</v>
      </c>
      <c r="C3553" s="339" t="s">
        <v>20977</v>
      </c>
      <c r="D3553" s="378" t="s">
        <v>351</v>
      </c>
      <c r="E3553" s="441">
        <v>0</v>
      </c>
      <c r="F3553" s="442"/>
    </row>
    <row r="3554" spans="1:6" x14ac:dyDescent="0.25">
      <c r="A3554" s="377" t="s">
        <v>18020</v>
      </c>
      <c r="B3554" s="378">
        <v>101602</v>
      </c>
      <c r="C3554" s="339" t="s">
        <v>20978</v>
      </c>
      <c r="D3554" s="378" t="s">
        <v>351</v>
      </c>
      <c r="E3554" s="441">
        <v>14.44</v>
      </c>
      <c r="F3554" s="442">
        <v>0</v>
      </c>
    </row>
    <row r="3555" spans="1:6" x14ac:dyDescent="0.25">
      <c r="A3555" s="377" t="s">
        <v>18020</v>
      </c>
      <c r="B3555" s="378">
        <v>101599</v>
      </c>
      <c r="C3555" s="339" t="s">
        <v>20979</v>
      </c>
      <c r="D3555" s="378" t="s">
        <v>351</v>
      </c>
      <c r="E3555" s="441">
        <v>0</v>
      </c>
      <c r="F3555" s="442"/>
    </row>
    <row r="3556" spans="1:6" x14ac:dyDescent="0.25">
      <c r="A3556" s="377" t="s">
        <v>18020</v>
      </c>
      <c r="B3556" s="378">
        <v>101605</v>
      </c>
      <c r="C3556" s="339" t="s">
        <v>20980</v>
      </c>
      <c r="D3556" s="378" t="s">
        <v>351</v>
      </c>
      <c r="E3556" s="441">
        <v>17.93</v>
      </c>
      <c r="F3556" s="442">
        <v>0</v>
      </c>
    </row>
    <row r="3557" spans="1:6" x14ac:dyDescent="0.25">
      <c r="A3557" s="377" t="s">
        <v>18020</v>
      </c>
      <c r="B3557" s="378">
        <v>101598</v>
      </c>
      <c r="C3557" s="339" t="s">
        <v>20981</v>
      </c>
      <c r="D3557" s="378" t="s">
        <v>351</v>
      </c>
      <c r="E3557" s="441">
        <v>0</v>
      </c>
      <c r="F3557" s="442"/>
    </row>
    <row r="3558" spans="1:6" x14ac:dyDescent="0.25">
      <c r="A3558" s="377" t="s">
        <v>18020</v>
      </c>
      <c r="B3558" s="378">
        <v>101604</v>
      </c>
      <c r="C3558" s="339" t="s">
        <v>20982</v>
      </c>
      <c r="D3558" s="378" t="s">
        <v>351</v>
      </c>
      <c r="E3558" s="441">
        <v>10.050000000000001</v>
      </c>
      <c r="F3558" s="442">
        <v>0</v>
      </c>
    </row>
    <row r="3559" spans="1:6" x14ac:dyDescent="0.25">
      <c r="A3559" s="377" t="s">
        <v>18020</v>
      </c>
      <c r="B3559" s="378">
        <v>101588</v>
      </c>
      <c r="C3559" s="339" t="s">
        <v>20983</v>
      </c>
      <c r="D3559" s="378" t="s">
        <v>351</v>
      </c>
      <c r="E3559" s="441">
        <v>121.45</v>
      </c>
      <c r="F3559" s="442">
        <v>0</v>
      </c>
    </row>
    <row r="3560" spans="1:6" x14ac:dyDescent="0.25">
      <c r="A3560" s="377" t="s">
        <v>18020</v>
      </c>
      <c r="B3560" s="378">
        <v>101591</v>
      </c>
      <c r="C3560" s="339" t="s">
        <v>20984</v>
      </c>
      <c r="D3560" s="378" t="s">
        <v>351</v>
      </c>
      <c r="E3560" s="441">
        <v>142.97</v>
      </c>
      <c r="F3560" s="442">
        <v>0</v>
      </c>
    </row>
    <row r="3561" spans="1:6" x14ac:dyDescent="0.25">
      <c r="A3561" s="377" t="s">
        <v>18020</v>
      </c>
      <c r="B3561" s="378">
        <v>101590</v>
      </c>
      <c r="C3561" s="339" t="s">
        <v>20985</v>
      </c>
      <c r="D3561" s="378" t="s">
        <v>351</v>
      </c>
      <c r="E3561" s="441">
        <v>94.7</v>
      </c>
      <c r="F3561" s="442">
        <v>0</v>
      </c>
    </row>
    <row r="3562" spans="1:6" x14ac:dyDescent="0.25">
      <c r="A3562" s="377" t="s">
        <v>18020</v>
      </c>
      <c r="B3562" s="378">
        <v>101593</v>
      </c>
      <c r="C3562" s="339" t="s">
        <v>20986</v>
      </c>
      <c r="D3562" s="378" t="s">
        <v>351</v>
      </c>
      <c r="E3562" s="441">
        <v>118.81</v>
      </c>
      <c r="F3562" s="442">
        <v>0</v>
      </c>
    </row>
    <row r="3563" spans="1:6" x14ac:dyDescent="0.25">
      <c r="A3563" s="377" t="s">
        <v>18020</v>
      </c>
      <c r="B3563" s="378">
        <v>101592</v>
      </c>
      <c r="C3563" s="339" t="s">
        <v>20987</v>
      </c>
      <c r="D3563" s="378" t="s">
        <v>351</v>
      </c>
      <c r="E3563" s="441">
        <v>70.349999999999994</v>
      </c>
      <c r="F3563" s="442">
        <v>0</v>
      </c>
    </row>
    <row r="3564" spans="1:6" x14ac:dyDescent="0.25">
      <c r="A3564" s="377" t="s">
        <v>18020</v>
      </c>
      <c r="B3564" s="378">
        <v>101583</v>
      </c>
      <c r="C3564" s="339" t="s">
        <v>20988</v>
      </c>
      <c r="D3564" s="378" t="s">
        <v>351</v>
      </c>
      <c r="E3564" s="441">
        <v>102.72</v>
      </c>
      <c r="F3564" s="442">
        <v>0</v>
      </c>
    </row>
    <row r="3565" spans="1:6" x14ac:dyDescent="0.25">
      <c r="A3565" s="377" t="s">
        <v>18020</v>
      </c>
      <c r="B3565" s="378">
        <v>101582</v>
      </c>
      <c r="C3565" s="339" t="s">
        <v>20989</v>
      </c>
      <c r="D3565" s="378" t="s">
        <v>351</v>
      </c>
      <c r="E3565" s="441">
        <v>84.13</v>
      </c>
      <c r="F3565" s="442">
        <v>0</v>
      </c>
    </row>
    <row r="3566" spans="1:6" x14ac:dyDescent="0.25">
      <c r="A3566" s="377" t="s">
        <v>18020</v>
      </c>
      <c r="B3566" s="378">
        <v>101585</v>
      </c>
      <c r="C3566" s="339" t="s">
        <v>20990</v>
      </c>
      <c r="D3566" s="378" t="s">
        <v>351</v>
      </c>
      <c r="E3566" s="441">
        <v>88.43</v>
      </c>
      <c r="F3566" s="442">
        <v>0</v>
      </c>
    </row>
    <row r="3567" spans="1:6" x14ac:dyDescent="0.25">
      <c r="A3567" s="377" t="s">
        <v>18020</v>
      </c>
      <c r="B3567" s="378">
        <v>101584</v>
      </c>
      <c r="C3567" s="339" t="s">
        <v>20991</v>
      </c>
      <c r="D3567" s="378" t="s">
        <v>351</v>
      </c>
      <c r="E3567" s="441">
        <v>69.84</v>
      </c>
      <c r="F3567" s="442">
        <v>0</v>
      </c>
    </row>
    <row r="3568" spans="1:6" x14ac:dyDescent="0.25">
      <c r="A3568" s="377" t="s">
        <v>18020</v>
      </c>
      <c r="B3568" s="378">
        <v>101587</v>
      </c>
      <c r="C3568" s="339" t="s">
        <v>20992</v>
      </c>
      <c r="D3568" s="378" t="s">
        <v>351</v>
      </c>
      <c r="E3568" s="441">
        <v>79.62</v>
      </c>
      <c r="F3568" s="442">
        <v>0</v>
      </c>
    </row>
    <row r="3569" spans="1:6" x14ac:dyDescent="0.25">
      <c r="A3569" s="377" t="s">
        <v>18020</v>
      </c>
      <c r="B3569" s="378">
        <v>101586</v>
      </c>
      <c r="C3569" s="339" t="s">
        <v>20993</v>
      </c>
      <c r="D3569" s="378" t="s">
        <v>351</v>
      </c>
      <c r="E3569" s="441">
        <v>60.84</v>
      </c>
      <c r="F3569" s="442">
        <v>0</v>
      </c>
    </row>
    <row r="3570" spans="1:6" x14ac:dyDescent="0.25">
      <c r="A3570" s="377" t="s">
        <v>18020</v>
      </c>
      <c r="B3570" s="378">
        <v>101577</v>
      </c>
      <c r="C3570" s="339" t="s">
        <v>20994</v>
      </c>
      <c r="D3570" s="378" t="s">
        <v>351</v>
      </c>
      <c r="E3570" s="441">
        <v>63.24</v>
      </c>
      <c r="F3570" s="442">
        <v>0</v>
      </c>
    </row>
    <row r="3571" spans="1:6" x14ac:dyDescent="0.25">
      <c r="A3571" s="377" t="s">
        <v>18020</v>
      </c>
      <c r="B3571" s="378">
        <v>101576</v>
      </c>
      <c r="C3571" s="339" t="s">
        <v>20995</v>
      </c>
      <c r="D3571" s="378" t="s">
        <v>351</v>
      </c>
      <c r="E3571" s="441">
        <v>51.29</v>
      </c>
      <c r="F3571" s="442">
        <v>0</v>
      </c>
    </row>
    <row r="3572" spans="1:6" x14ac:dyDescent="0.25">
      <c r="A3572" s="377" t="s">
        <v>18020</v>
      </c>
      <c r="B3572" s="378">
        <v>101579</v>
      </c>
      <c r="C3572" s="339" t="s">
        <v>20996</v>
      </c>
      <c r="D3572" s="378" t="s">
        <v>351</v>
      </c>
      <c r="E3572" s="441">
        <v>54.77</v>
      </c>
      <c r="F3572" s="442">
        <v>0</v>
      </c>
    </row>
    <row r="3573" spans="1:6" x14ac:dyDescent="0.25">
      <c r="A3573" s="377" t="s">
        <v>18020</v>
      </c>
      <c r="B3573" s="378">
        <v>101578</v>
      </c>
      <c r="C3573" s="339" t="s">
        <v>20997</v>
      </c>
      <c r="D3573" s="378" t="s">
        <v>351</v>
      </c>
      <c r="E3573" s="441">
        <v>42.82</v>
      </c>
      <c r="F3573" s="442">
        <v>0</v>
      </c>
    </row>
    <row r="3574" spans="1:6" x14ac:dyDescent="0.25">
      <c r="A3574" s="377" t="s">
        <v>18020</v>
      </c>
      <c r="B3574" s="378">
        <v>101581</v>
      </c>
      <c r="C3574" s="339" t="s">
        <v>20998</v>
      </c>
      <c r="D3574" s="378" t="s">
        <v>351</v>
      </c>
      <c r="E3574" s="441">
        <v>50.31</v>
      </c>
      <c r="F3574" s="442">
        <v>0</v>
      </c>
    </row>
    <row r="3575" spans="1:6" x14ac:dyDescent="0.25">
      <c r="A3575" s="377" t="s">
        <v>18020</v>
      </c>
      <c r="B3575" s="378">
        <v>101580</v>
      </c>
      <c r="C3575" s="339" t="s">
        <v>20999</v>
      </c>
      <c r="D3575" s="378" t="s">
        <v>351</v>
      </c>
      <c r="E3575" s="441">
        <v>38.17</v>
      </c>
      <c r="F3575" s="442">
        <v>0</v>
      </c>
    </row>
    <row r="3576" spans="1:6" x14ac:dyDescent="0.25">
      <c r="A3576" s="377" t="s">
        <v>18020</v>
      </c>
      <c r="B3576" s="378">
        <v>101606</v>
      </c>
      <c r="C3576" s="339" t="s">
        <v>21000</v>
      </c>
      <c r="D3576" s="378" t="s">
        <v>351</v>
      </c>
      <c r="E3576" s="441">
        <v>0</v>
      </c>
      <c r="F3576" s="442"/>
    </row>
    <row r="3577" spans="1:6" x14ac:dyDescent="0.25">
      <c r="A3577" s="377" t="s">
        <v>18020</v>
      </c>
      <c r="B3577" s="378">
        <v>101607</v>
      </c>
      <c r="C3577" s="339" t="s">
        <v>21001</v>
      </c>
      <c r="D3577" s="378" t="s">
        <v>351</v>
      </c>
      <c r="E3577" s="441">
        <v>0</v>
      </c>
      <c r="F3577" s="442"/>
    </row>
    <row r="3578" spans="1:6" x14ac:dyDescent="0.25">
      <c r="A3578" s="377" t="s">
        <v>18020</v>
      </c>
      <c r="B3578" s="378">
        <v>101608</v>
      </c>
      <c r="C3578" s="339" t="s">
        <v>21002</v>
      </c>
      <c r="D3578" s="378" t="s">
        <v>351</v>
      </c>
      <c r="E3578" s="441">
        <v>0</v>
      </c>
      <c r="F3578" s="442"/>
    </row>
    <row r="3579" spans="1:6" x14ac:dyDescent="0.25">
      <c r="A3579" s="377" t="s">
        <v>18020</v>
      </c>
      <c r="B3579" s="378">
        <v>101571</v>
      </c>
      <c r="C3579" s="339" t="s">
        <v>21003</v>
      </c>
      <c r="D3579" s="378" t="s">
        <v>351</v>
      </c>
      <c r="E3579" s="441">
        <v>37.39</v>
      </c>
      <c r="F3579" s="442">
        <v>0</v>
      </c>
    </row>
    <row r="3580" spans="1:6" x14ac:dyDescent="0.25">
      <c r="A3580" s="377" t="s">
        <v>18020</v>
      </c>
      <c r="B3580" s="378">
        <v>101570</v>
      </c>
      <c r="C3580" s="339" t="s">
        <v>21004</v>
      </c>
      <c r="D3580" s="378" t="s">
        <v>351</v>
      </c>
      <c r="E3580" s="441">
        <v>28.36</v>
      </c>
      <c r="F3580" s="442">
        <v>0</v>
      </c>
    </row>
    <row r="3581" spans="1:6" x14ac:dyDescent="0.25">
      <c r="A3581" s="377" t="s">
        <v>18020</v>
      </c>
      <c r="B3581" s="378">
        <v>101573</v>
      </c>
      <c r="C3581" s="339" t="s">
        <v>21005</v>
      </c>
      <c r="D3581" s="378" t="s">
        <v>351</v>
      </c>
      <c r="E3581" s="441">
        <v>31.72</v>
      </c>
      <c r="F3581" s="442">
        <v>0</v>
      </c>
    </row>
    <row r="3582" spans="1:6" x14ac:dyDescent="0.25">
      <c r="A3582" s="377" t="s">
        <v>18020</v>
      </c>
      <c r="B3582" s="378">
        <v>101572</v>
      </c>
      <c r="C3582" s="339" t="s">
        <v>21006</v>
      </c>
      <c r="D3582" s="378" t="s">
        <v>351</v>
      </c>
      <c r="E3582" s="441">
        <v>22.69</v>
      </c>
      <c r="F3582" s="442">
        <v>0</v>
      </c>
    </row>
    <row r="3583" spans="1:6" x14ac:dyDescent="0.25">
      <c r="A3583" s="377" t="s">
        <v>18020</v>
      </c>
      <c r="B3583" s="378">
        <v>101575</v>
      </c>
      <c r="C3583" s="339" t="s">
        <v>21007</v>
      </c>
      <c r="D3583" s="378" t="s">
        <v>351</v>
      </c>
      <c r="E3583" s="441">
        <v>27.09</v>
      </c>
      <c r="F3583" s="442">
        <v>0</v>
      </c>
    </row>
    <row r="3584" spans="1:6" x14ac:dyDescent="0.25">
      <c r="A3584" s="377" t="s">
        <v>18020</v>
      </c>
      <c r="B3584" s="378">
        <v>101574</v>
      </c>
      <c r="C3584" s="339" t="s">
        <v>21008</v>
      </c>
      <c r="D3584" s="378" t="s">
        <v>351</v>
      </c>
      <c r="E3584" s="441">
        <v>17.87</v>
      </c>
      <c r="F3584" s="442">
        <v>0</v>
      </c>
    </row>
    <row r="3585" spans="1:6" x14ac:dyDescent="0.25">
      <c r="A3585" s="377" t="s">
        <v>18020</v>
      </c>
      <c r="B3585" s="378">
        <v>101589</v>
      </c>
      <c r="C3585" s="339" t="s">
        <v>21009</v>
      </c>
      <c r="D3585" s="378" t="s">
        <v>351</v>
      </c>
      <c r="E3585" s="441">
        <v>169.71</v>
      </c>
      <c r="F3585" s="442">
        <v>0</v>
      </c>
    </row>
    <row r="3586" spans="1:6" x14ac:dyDescent="0.25">
      <c r="A3586" s="377" t="s">
        <v>18020</v>
      </c>
      <c r="B3586" s="378">
        <v>106673</v>
      </c>
      <c r="C3586" s="339" t="s">
        <v>21010</v>
      </c>
      <c r="D3586" s="378" t="s">
        <v>351</v>
      </c>
      <c r="E3586" s="441">
        <v>7.62</v>
      </c>
      <c r="F3586" s="442">
        <v>0</v>
      </c>
    </row>
    <row r="3587" spans="1:6" x14ac:dyDescent="0.25">
      <c r="A3587" s="377" t="s">
        <v>18020</v>
      </c>
      <c r="B3587" s="378">
        <v>101617</v>
      </c>
      <c r="C3587" s="339" t="s">
        <v>21011</v>
      </c>
      <c r="D3587" s="378" t="s">
        <v>351</v>
      </c>
      <c r="E3587" s="441">
        <v>4.4000000000000004</v>
      </c>
      <c r="F3587" s="442">
        <v>0</v>
      </c>
    </row>
    <row r="3588" spans="1:6" x14ac:dyDescent="0.25">
      <c r="A3588" s="377" t="s">
        <v>18020</v>
      </c>
      <c r="B3588" s="378">
        <v>101620</v>
      </c>
      <c r="C3588" s="339" t="s">
        <v>21012</v>
      </c>
      <c r="D3588" s="378" t="s">
        <v>1068</v>
      </c>
      <c r="E3588" s="441">
        <v>218.97</v>
      </c>
      <c r="F3588" s="442">
        <v>0</v>
      </c>
    </row>
    <row r="3589" spans="1:6" x14ac:dyDescent="0.25">
      <c r="A3589" s="377" t="s">
        <v>18020</v>
      </c>
      <c r="B3589" s="378">
        <v>101625</v>
      </c>
      <c r="C3589" s="339" t="s">
        <v>21013</v>
      </c>
      <c r="D3589" s="378" t="s">
        <v>1068</v>
      </c>
      <c r="E3589" s="441">
        <v>195.96</v>
      </c>
      <c r="F3589" s="442">
        <v>0</v>
      </c>
    </row>
    <row r="3590" spans="1:6" x14ac:dyDescent="0.25">
      <c r="A3590" s="377" t="s">
        <v>18020</v>
      </c>
      <c r="B3590" s="378">
        <v>101621</v>
      </c>
      <c r="C3590" s="339" t="s">
        <v>21014</v>
      </c>
      <c r="D3590" s="378" t="s">
        <v>1068</v>
      </c>
      <c r="E3590" s="441">
        <v>245</v>
      </c>
      <c r="F3590" s="442">
        <v>0</v>
      </c>
    </row>
    <row r="3591" spans="1:6" x14ac:dyDescent="0.25">
      <c r="A3591" s="377" t="s">
        <v>18020</v>
      </c>
      <c r="B3591" s="378">
        <v>101624</v>
      </c>
      <c r="C3591" s="339" t="s">
        <v>21015</v>
      </c>
      <c r="D3591" s="378" t="s">
        <v>1068</v>
      </c>
      <c r="E3591" s="441">
        <v>218.01</v>
      </c>
      <c r="F3591" s="442">
        <v>0</v>
      </c>
    </row>
    <row r="3592" spans="1:6" x14ac:dyDescent="0.25">
      <c r="A3592" s="377" t="s">
        <v>18020</v>
      </c>
      <c r="B3592" s="378">
        <v>106672</v>
      </c>
      <c r="C3592" s="339" t="s">
        <v>21016</v>
      </c>
      <c r="D3592" s="378" t="s">
        <v>351</v>
      </c>
      <c r="E3592" s="441">
        <v>12.92</v>
      </c>
      <c r="F3592" s="442">
        <v>0</v>
      </c>
    </row>
    <row r="3593" spans="1:6" x14ac:dyDescent="0.25">
      <c r="A3593" s="377" t="s">
        <v>18020</v>
      </c>
      <c r="B3593" s="378">
        <v>101616</v>
      </c>
      <c r="C3593" s="339" t="s">
        <v>21017</v>
      </c>
      <c r="D3593" s="378" t="s">
        <v>351</v>
      </c>
      <c r="E3593" s="441">
        <v>9.7100000000000009</v>
      </c>
      <c r="F3593" s="442">
        <v>0</v>
      </c>
    </row>
    <row r="3594" spans="1:6" x14ac:dyDescent="0.25">
      <c r="A3594" s="377" t="s">
        <v>18020</v>
      </c>
      <c r="B3594" s="378">
        <v>101618</v>
      </c>
      <c r="C3594" s="339" t="s">
        <v>21018</v>
      </c>
      <c r="D3594" s="378" t="s">
        <v>1068</v>
      </c>
      <c r="E3594" s="441">
        <v>251.07</v>
      </c>
      <c r="F3594" s="442">
        <v>0</v>
      </c>
    </row>
    <row r="3595" spans="1:6" x14ac:dyDescent="0.25">
      <c r="A3595" s="377" t="s">
        <v>18020</v>
      </c>
      <c r="B3595" s="378">
        <v>101622</v>
      </c>
      <c r="C3595" s="339" t="s">
        <v>21019</v>
      </c>
      <c r="D3595" s="378" t="s">
        <v>1068</v>
      </c>
      <c r="E3595" s="441">
        <v>259.16000000000003</v>
      </c>
      <c r="F3595" s="442">
        <v>0</v>
      </c>
    </row>
    <row r="3596" spans="1:6" x14ac:dyDescent="0.25">
      <c r="A3596" s="377" t="s">
        <v>18020</v>
      </c>
      <c r="B3596" s="378">
        <v>101619</v>
      </c>
      <c r="C3596" s="339" t="s">
        <v>21020</v>
      </c>
      <c r="D3596" s="378" t="s">
        <v>1068</v>
      </c>
      <c r="E3596" s="441">
        <v>277.08999999999997</v>
      </c>
      <c r="F3596" s="442">
        <v>0</v>
      </c>
    </row>
    <row r="3597" spans="1:6" x14ac:dyDescent="0.25">
      <c r="A3597" s="377" t="s">
        <v>18020</v>
      </c>
      <c r="B3597" s="378">
        <v>101623</v>
      </c>
      <c r="C3597" s="339" t="s">
        <v>21021</v>
      </c>
      <c r="D3597" s="378" t="s">
        <v>1068</v>
      </c>
      <c r="E3597" s="441">
        <v>286.29000000000002</v>
      </c>
      <c r="F3597" s="442">
        <v>0</v>
      </c>
    </row>
    <row r="3598" spans="1:6" x14ac:dyDescent="0.25">
      <c r="A3598" s="377" t="s">
        <v>18021</v>
      </c>
      <c r="B3598" s="378">
        <v>104482</v>
      </c>
      <c r="C3598" s="339" t="s">
        <v>13781</v>
      </c>
      <c r="D3598" s="378" t="s">
        <v>569</v>
      </c>
      <c r="E3598" s="441">
        <v>43.86</v>
      </c>
      <c r="F3598" s="442">
        <v>0</v>
      </c>
    </row>
    <row r="3599" spans="1:6" x14ac:dyDescent="0.25">
      <c r="A3599" s="377" t="s">
        <v>18021</v>
      </c>
      <c r="B3599" s="378">
        <v>104189</v>
      </c>
      <c r="C3599" s="339" t="s">
        <v>13784</v>
      </c>
      <c r="D3599" s="378" t="s">
        <v>1068</v>
      </c>
      <c r="E3599" s="441">
        <v>145.69</v>
      </c>
      <c r="F3599" s="442">
        <v>0</v>
      </c>
    </row>
    <row r="3600" spans="1:6" x14ac:dyDescent="0.25">
      <c r="A3600" s="377" t="s">
        <v>18021</v>
      </c>
      <c r="B3600" s="378">
        <v>104465</v>
      </c>
      <c r="C3600" s="339" t="s">
        <v>18022</v>
      </c>
      <c r="D3600" s="378" t="s">
        <v>304</v>
      </c>
      <c r="E3600" s="441">
        <v>0</v>
      </c>
      <c r="F3600" s="442"/>
    </row>
    <row r="3601" spans="1:6" x14ac:dyDescent="0.25">
      <c r="A3601" s="377" t="s">
        <v>18021</v>
      </c>
      <c r="B3601" s="378">
        <v>104188</v>
      </c>
      <c r="C3601" s="339" t="s">
        <v>18023</v>
      </c>
      <c r="D3601" s="378" t="s">
        <v>304</v>
      </c>
      <c r="E3601" s="441">
        <v>0</v>
      </c>
      <c r="F3601" s="442"/>
    </row>
    <row r="3602" spans="1:6" x14ac:dyDescent="0.25">
      <c r="A3602" s="377" t="s">
        <v>18021</v>
      </c>
      <c r="B3602" s="378">
        <v>104185</v>
      </c>
      <c r="C3602" s="339" t="s">
        <v>13783</v>
      </c>
      <c r="D3602" s="378" t="s">
        <v>2</v>
      </c>
      <c r="E3602" s="441">
        <v>37</v>
      </c>
      <c r="F3602" s="442">
        <v>0</v>
      </c>
    </row>
    <row r="3603" spans="1:6" x14ac:dyDescent="0.25">
      <c r="A3603" s="377" t="s">
        <v>18021</v>
      </c>
      <c r="B3603" s="378">
        <v>104182</v>
      </c>
      <c r="C3603" s="339" t="s">
        <v>18024</v>
      </c>
      <c r="D3603" s="378" t="s">
        <v>304</v>
      </c>
      <c r="E3603" s="441">
        <v>0</v>
      </c>
      <c r="F3603" s="442"/>
    </row>
    <row r="3604" spans="1:6" x14ac:dyDescent="0.25">
      <c r="A3604" s="377" t="s">
        <v>18021</v>
      </c>
      <c r="B3604" s="378">
        <v>104184</v>
      </c>
      <c r="C3604" s="339" t="s">
        <v>13782</v>
      </c>
      <c r="D3604" s="378" t="s">
        <v>2</v>
      </c>
      <c r="E3604" s="441">
        <v>43.38</v>
      </c>
      <c r="F3604" s="442">
        <v>0</v>
      </c>
    </row>
    <row r="3605" spans="1:6" x14ac:dyDescent="0.25">
      <c r="A3605" s="377" t="s">
        <v>18021</v>
      </c>
      <c r="B3605" s="378">
        <v>104190</v>
      </c>
      <c r="C3605" s="339" t="s">
        <v>13785</v>
      </c>
      <c r="D3605" s="378" t="s">
        <v>2</v>
      </c>
      <c r="E3605" s="441">
        <v>959.8</v>
      </c>
      <c r="F3605" s="442">
        <v>0</v>
      </c>
    </row>
    <row r="3606" spans="1:6" x14ac:dyDescent="0.25">
      <c r="A3606" s="377" t="s">
        <v>18021</v>
      </c>
      <c r="B3606" s="378">
        <v>104463</v>
      </c>
      <c r="C3606" s="339" t="s">
        <v>18025</v>
      </c>
      <c r="D3606" s="378" t="s">
        <v>2</v>
      </c>
      <c r="E3606" s="441">
        <v>0</v>
      </c>
      <c r="F3606" s="442"/>
    </row>
    <row r="3607" spans="1:6" x14ac:dyDescent="0.25">
      <c r="A3607" s="377" t="s">
        <v>18021</v>
      </c>
      <c r="B3607" s="378">
        <v>104464</v>
      </c>
      <c r="C3607" s="339" t="s">
        <v>18026</v>
      </c>
      <c r="D3607" s="378" t="s">
        <v>2</v>
      </c>
      <c r="E3607" s="441">
        <v>0</v>
      </c>
      <c r="F3607" s="442"/>
    </row>
    <row r="3608" spans="1:6" x14ac:dyDescent="0.25">
      <c r="A3608" s="377" t="s">
        <v>18021</v>
      </c>
      <c r="B3608" s="378">
        <v>104183</v>
      </c>
      <c r="C3608" s="339" t="s">
        <v>18027</v>
      </c>
      <c r="D3608" s="378" t="s">
        <v>304</v>
      </c>
      <c r="E3608" s="441">
        <v>262.88</v>
      </c>
      <c r="F3608" s="442">
        <v>0</v>
      </c>
    </row>
    <row r="3609" spans="1:6" x14ac:dyDescent="0.25">
      <c r="A3609" s="377" t="s">
        <v>18021</v>
      </c>
      <c r="B3609" s="378">
        <v>104187</v>
      </c>
      <c r="C3609" s="339" t="s">
        <v>18028</v>
      </c>
      <c r="D3609" s="378" t="s">
        <v>304</v>
      </c>
      <c r="E3609" s="441">
        <v>1571.27</v>
      </c>
      <c r="F3609" s="442">
        <v>0</v>
      </c>
    </row>
    <row r="3610" spans="1:6" x14ac:dyDescent="0.25">
      <c r="A3610" s="377" t="s">
        <v>18021</v>
      </c>
      <c r="B3610" s="378">
        <v>104186</v>
      </c>
      <c r="C3610" s="339" t="s">
        <v>18029</v>
      </c>
      <c r="D3610" s="378" t="s">
        <v>304</v>
      </c>
      <c r="E3610" s="441">
        <v>290.86</v>
      </c>
      <c r="F3610" s="442">
        <v>0</v>
      </c>
    </row>
    <row r="3611" spans="1:6" x14ac:dyDescent="0.25">
      <c r="A3611" s="377" t="s">
        <v>18021</v>
      </c>
      <c r="B3611" s="378">
        <v>104180</v>
      </c>
      <c r="C3611" s="339" t="s">
        <v>18030</v>
      </c>
      <c r="D3611" s="378" t="s">
        <v>304</v>
      </c>
      <c r="E3611" s="441">
        <v>0</v>
      </c>
      <c r="F3611" s="442"/>
    </row>
    <row r="3612" spans="1:6" x14ac:dyDescent="0.25">
      <c r="A3612" s="377" t="s">
        <v>18021</v>
      </c>
      <c r="B3612" s="378">
        <v>104181</v>
      </c>
      <c r="C3612" s="339" t="s">
        <v>18031</v>
      </c>
      <c r="D3612" s="378" t="s">
        <v>304</v>
      </c>
      <c r="E3612" s="441">
        <v>0</v>
      </c>
      <c r="F3612" s="442"/>
    </row>
    <row r="3613" spans="1:6" x14ac:dyDescent="0.25">
      <c r="A3613" s="377" t="s">
        <v>18032</v>
      </c>
      <c r="B3613" s="378">
        <v>100674</v>
      </c>
      <c r="C3613" s="339" t="s">
        <v>18033</v>
      </c>
      <c r="D3613" s="378" t="s">
        <v>351</v>
      </c>
      <c r="E3613" s="441">
        <v>818.25</v>
      </c>
      <c r="F3613" s="442">
        <v>0</v>
      </c>
    </row>
    <row r="3614" spans="1:6" x14ac:dyDescent="0.25">
      <c r="A3614" s="377" t="s">
        <v>18032</v>
      </c>
      <c r="B3614" s="378">
        <v>100664</v>
      </c>
      <c r="C3614" s="339" t="s">
        <v>18034</v>
      </c>
      <c r="D3614" s="378" t="s">
        <v>351</v>
      </c>
      <c r="E3614" s="441">
        <v>0</v>
      </c>
      <c r="F3614" s="442"/>
    </row>
    <row r="3615" spans="1:6" x14ac:dyDescent="0.25">
      <c r="A3615" s="377" t="s">
        <v>18032</v>
      </c>
      <c r="B3615" s="378">
        <v>94589</v>
      </c>
      <c r="C3615" s="339" t="s">
        <v>18035</v>
      </c>
      <c r="D3615" s="378" t="s">
        <v>304</v>
      </c>
      <c r="E3615" s="441">
        <v>23.81</v>
      </c>
      <c r="F3615" s="442">
        <v>0</v>
      </c>
    </row>
    <row r="3616" spans="1:6" x14ac:dyDescent="0.25">
      <c r="A3616" s="377" t="s">
        <v>18032</v>
      </c>
      <c r="B3616" s="378">
        <v>94590</v>
      </c>
      <c r="C3616" s="339" t="s">
        <v>18036</v>
      </c>
      <c r="D3616" s="378" t="s">
        <v>304</v>
      </c>
      <c r="E3616" s="441">
        <v>31.29</v>
      </c>
      <c r="F3616" s="442">
        <v>0</v>
      </c>
    </row>
    <row r="3617" spans="1:6" x14ac:dyDescent="0.25">
      <c r="A3617" s="377" t="s">
        <v>18032</v>
      </c>
      <c r="B3617" s="378">
        <v>94587</v>
      </c>
      <c r="C3617" s="339" t="s">
        <v>18037</v>
      </c>
      <c r="D3617" s="378" t="s">
        <v>304</v>
      </c>
      <c r="E3617" s="441">
        <v>71.510000000000005</v>
      </c>
      <c r="F3617" s="442">
        <v>0</v>
      </c>
    </row>
    <row r="3618" spans="1:6" x14ac:dyDescent="0.25">
      <c r="A3618" s="377" t="s">
        <v>18032</v>
      </c>
      <c r="B3618" s="378">
        <v>94588</v>
      </c>
      <c r="C3618" s="339" t="s">
        <v>18038</v>
      </c>
      <c r="D3618" s="378" t="s">
        <v>304</v>
      </c>
      <c r="E3618" s="441">
        <v>84.33</v>
      </c>
      <c r="F3618" s="442">
        <v>0</v>
      </c>
    </row>
    <row r="3619" spans="1:6" x14ac:dyDescent="0.25">
      <c r="A3619" s="377" t="s">
        <v>18032</v>
      </c>
      <c r="B3619" s="378">
        <v>105812</v>
      </c>
      <c r="C3619" s="339" t="s">
        <v>18039</v>
      </c>
      <c r="D3619" s="378" t="s">
        <v>304</v>
      </c>
      <c r="E3619" s="441">
        <v>33.42</v>
      </c>
      <c r="F3619" s="442">
        <v>0</v>
      </c>
    </row>
    <row r="3620" spans="1:6" x14ac:dyDescent="0.25">
      <c r="A3620" s="377" t="s">
        <v>18032</v>
      </c>
      <c r="B3620" s="378">
        <v>94571</v>
      </c>
      <c r="C3620" s="339" t="s">
        <v>18040</v>
      </c>
      <c r="D3620" s="378" t="s">
        <v>351</v>
      </c>
      <c r="E3620" s="441">
        <v>0</v>
      </c>
      <c r="F3620" s="442"/>
    </row>
    <row r="3621" spans="1:6" x14ac:dyDescent="0.25">
      <c r="A3621" s="377" t="s">
        <v>18032</v>
      </c>
      <c r="B3621" s="378">
        <v>94570</v>
      </c>
      <c r="C3621" s="339" t="s">
        <v>18041</v>
      </c>
      <c r="D3621" s="378" t="s">
        <v>351</v>
      </c>
      <c r="E3621" s="441">
        <v>375.75</v>
      </c>
      <c r="F3621" s="442">
        <v>0</v>
      </c>
    </row>
    <row r="3622" spans="1:6" x14ac:dyDescent="0.25">
      <c r="A3622" s="377" t="s">
        <v>18032</v>
      </c>
      <c r="B3622" s="378">
        <v>105811</v>
      </c>
      <c r="C3622" s="339" t="s">
        <v>18042</v>
      </c>
      <c r="D3622" s="378" t="s">
        <v>351</v>
      </c>
      <c r="E3622" s="441">
        <v>0</v>
      </c>
      <c r="F3622" s="442"/>
    </row>
    <row r="3623" spans="1:6" x14ac:dyDescent="0.25">
      <c r="A3623" s="377" t="s">
        <v>18032</v>
      </c>
      <c r="B3623" s="378">
        <v>94572</v>
      </c>
      <c r="C3623" s="339" t="s">
        <v>18043</v>
      </c>
      <c r="D3623" s="378" t="s">
        <v>351</v>
      </c>
      <c r="E3623" s="441">
        <v>538.5</v>
      </c>
      <c r="F3623" s="442">
        <v>0</v>
      </c>
    </row>
    <row r="3624" spans="1:6" x14ac:dyDescent="0.25">
      <c r="A3624" s="377" t="s">
        <v>18032</v>
      </c>
      <c r="B3624" s="378">
        <v>94573</v>
      </c>
      <c r="C3624" s="339" t="s">
        <v>18044</v>
      </c>
      <c r="D3624" s="378" t="s">
        <v>351</v>
      </c>
      <c r="E3624" s="441">
        <v>418.79</v>
      </c>
      <c r="F3624" s="442">
        <v>0</v>
      </c>
    </row>
    <row r="3625" spans="1:6" x14ac:dyDescent="0.25">
      <c r="A3625" s="377" t="s">
        <v>18032</v>
      </c>
      <c r="B3625" s="378">
        <v>105809</v>
      </c>
      <c r="C3625" s="339" t="s">
        <v>18045</v>
      </c>
      <c r="D3625" s="378" t="s">
        <v>351</v>
      </c>
      <c r="E3625" s="441">
        <v>0</v>
      </c>
      <c r="F3625" s="442"/>
    </row>
    <row r="3626" spans="1:6" x14ac:dyDescent="0.25">
      <c r="A3626" s="377" t="s">
        <v>18032</v>
      </c>
      <c r="B3626" s="378">
        <v>94569</v>
      </c>
      <c r="C3626" s="339" t="s">
        <v>18046</v>
      </c>
      <c r="D3626" s="378" t="s">
        <v>351</v>
      </c>
      <c r="E3626" s="441">
        <v>712.76</v>
      </c>
      <c r="F3626" s="442">
        <v>0</v>
      </c>
    </row>
    <row r="3627" spans="1:6" x14ac:dyDescent="0.25">
      <c r="A3627" s="377" t="s">
        <v>18032</v>
      </c>
      <c r="B3627" s="378">
        <v>105810</v>
      </c>
      <c r="C3627" s="339" t="s">
        <v>18047</v>
      </c>
      <c r="D3627" s="378" t="s">
        <v>351</v>
      </c>
      <c r="E3627" s="441">
        <v>0</v>
      </c>
      <c r="F3627" s="442"/>
    </row>
    <row r="3628" spans="1:6" x14ac:dyDescent="0.25">
      <c r="A3628" s="377" t="s">
        <v>18032</v>
      </c>
      <c r="B3628" s="378">
        <v>94561</v>
      </c>
      <c r="C3628" s="339" t="s">
        <v>18048</v>
      </c>
      <c r="D3628" s="378" t="s">
        <v>351</v>
      </c>
      <c r="E3628" s="441">
        <v>0</v>
      </c>
      <c r="F3628" s="442"/>
    </row>
    <row r="3629" spans="1:6" x14ac:dyDescent="0.25">
      <c r="A3629" s="377" t="s">
        <v>18032</v>
      </c>
      <c r="B3629" s="378">
        <v>94562</v>
      </c>
      <c r="C3629" s="339" t="s">
        <v>18049</v>
      </c>
      <c r="D3629" s="378" t="s">
        <v>351</v>
      </c>
      <c r="E3629" s="441">
        <v>543.92999999999995</v>
      </c>
      <c r="F3629" s="442">
        <v>0</v>
      </c>
    </row>
    <row r="3630" spans="1:6" x14ac:dyDescent="0.25">
      <c r="A3630" s="377" t="s">
        <v>18032</v>
      </c>
      <c r="B3630" s="378">
        <v>105813</v>
      </c>
      <c r="C3630" s="339" t="s">
        <v>18050</v>
      </c>
      <c r="D3630" s="378" t="s">
        <v>351</v>
      </c>
      <c r="E3630" s="441">
        <v>957.49</v>
      </c>
      <c r="F3630" s="442">
        <v>0</v>
      </c>
    </row>
    <row r="3631" spans="1:6" x14ac:dyDescent="0.25">
      <c r="A3631" s="377" t="s">
        <v>18032</v>
      </c>
      <c r="B3631" s="378">
        <v>94559</v>
      </c>
      <c r="C3631" s="339" t="s">
        <v>18051</v>
      </c>
      <c r="D3631" s="378" t="s">
        <v>351</v>
      </c>
      <c r="E3631" s="441">
        <v>688.93</v>
      </c>
      <c r="F3631" s="442">
        <v>0</v>
      </c>
    </row>
    <row r="3632" spans="1:6" x14ac:dyDescent="0.25">
      <c r="A3632" s="377" t="s">
        <v>18032</v>
      </c>
      <c r="B3632" s="378">
        <v>100668</v>
      </c>
      <c r="C3632" s="339" t="s">
        <v>18052</v>
      </c>
      <c r="D3632" s="378" t="s">
        <v>351</v>
      </c>
      <c r="E3632" s="441">
        <v>1266.01</v>
      </c>
      <c r="F3632" s="442">
        <v>0</v>
      </c>
    </row>
    <row r="3633" spans="1:6" x14ac:dyDescent="0.25">
      <c r="A3633" s="377" t="s">
        <v>18032</v>
      </c>
      <c r="B3633" s="378">
        <v>100670</v>
      </c>
      <c r="C3633" s="339" t="s">
        <v>20474</v>
      </c>
      <c r="D3633" s="378" t="s">
        <v>351</v>
      </c>
      <c r="E3633" s="441">
        <v>920.19</v>
      </c>
      <c r="F3633" s="442">
        <v>0</v>
      </c>
    </row>
    <row r="3634" spans="1:6" x14ac:dyDescent="0.25">
      <c r="A3634" s="377" t="s">
        <v>18032</v>
      </c>
      <c r="B3634" s="378">
        <v>100665</v>
      </c>
      <c r="C3634" s="339" t="s">
        <v>18053</v>
      </c>
      <c r="D3634" s="378" t="s">
        <v>351</v>
      </c>
      <c r="E3634" s="441">
        <v>780.06</v>
      </c>
      <c r="F3634" s="442">
        <v>0</v>
      </c>
    </row>
    <row r="3635" spans="1:6" x14ac:dyDescent="0.25">
      <c r="A3635" s="377" t="s">
        <v>18032</v>
      </c>
      <c r="B3635" s="378">
        <v>100924</v>
      </c>
      <c r="C3635" s="339" t="s">
        <v>18054</v>
      </c>
      <c r="D3635" s="378" t="s">
        <v>351</v>
      </c>
      <c r="E3635" s="441">
        <v>0</v>
      </c>
      <c r="F3635" s="442"/>
    </row>
    <row r="3636" spans="1:6" x14ac:dyDescent="0.25">
      <c r="A3636" s="377" t="s">
        <v>18032</v>
      </c>
      <c r="B3636" s="378">
        <v>100671</v>
      </c>
      <c r="C3636" s="339" t="s">
        <v>18055</v>
      </c>
      <c r="D3636" s="378" t="s">
        <v>351</v>
      </c>
      <c r="E3636" s="441">
        <v>1125.82</v>
      </c>
      <c r="F3636" s="442">
        <v>0</v>
      </c>
    </row>
    <row r="3637" spans="1:6" x14ac:dyDescent="0.25">
      <c r="A3637" s="377" t="s">
        <v>18032</v>
      </c>
      <c r="B3637" s="378">
        <v>100667</v>
      </c>
      <c r="C3637" s="339" t="s">
        <v>18056</v>
      </c>
      <c r="D3637" s="378" t="s">
        <v>351</v>
      </c>
      <c r="E3637" s="441">
        <v>982.5</v>
      </c>
      <c r="F3637" s="442">
        <v>0</v>
      </c>
    </row>
    <row r="3638" spans="1:6" x14ac:dyDescent="0.25">
      <c r="A3638" s="377" t="s">
        <v>18032</v>
      </c>
      <c r="B3638" s="378">
        <v>100669</v>
      </c>
      <c r="C3638" s="339" t="s">
        <v>18057</v>
      </c>
      <c r="D3638" s="378" t="s">
        <v>351</v>
      </c>
      <c r="E3638" s="441">
        <v>957.98</v>
      </c>
      <c r="F3638" s="442">
        <v>0</v>
      </c>
    </row>
    <row r="3639" spans="1:6" x14ac:dyDescent="0.25">
      <c r="A3639" s="377" t="s">
        <v>18032</v>
      </c>
      <c r="B3639" s="378">
        <v>100672</v>
      </c>
      <c r="C3639" s="339" t="s">
        <v>18058</v>
      </c>
      <c r="D3639" s="378" t="s">
        <v>351</v>
      </c>
      <c r="E3639" s="441">
        <v>750.39</v>
      </c>
      <c r="F3639" s="442">
        <v>0</v>
      </c>
    </row>
    <row r="3640" spans="1:6" x14ac:dyDescent="0.25">
      <c r="A3640" s="377" t="s">
        <v>18032</v>
      </c>
      <c r="B3640" s="378">
        <v>100666</v>
      </c>
      <c r="C3640" s="339" t="s">
        <v>18059</v>
      </c>
      <c r="D3640" s="378" t="s">
        <v>351</v>
      </c>
      <c r="E3640" s="441">
        <v>636.87</v>
      </c>
      <c r="F3640" s="442">
        <v>0</v>
      </c>
    </row>
    <row r="3641" spans="1:6" x14ac:dyDescent="0.25">
      <c r="A3641" s="377" t="s">
        <v>18032</v>
      </c>
      <c r="B3641" s="378">
        <v>100663</v>
      </c>
      <c r="C3641" s="339" t="s">
        <v>18060</v>
      </c>
      <c r="D3641" s="378" t="s">
        <v>351</v>
      </c>
      <c r="E3641" s="441">
        <v>0</v>
      </c>
      <c r="F3641" s="442"/>
    </row>
    <row r="3642" spans="1:6" x14ac:dyDescent="0.25">
      <c r="A3642" s="377" t="s">
        <v>18032</v>
      </c>
      <c r="B3642" s="378">
        <v>100662</v>
      </c>
      <c r="C3642" s="339" t="s">
        <v>18061</v>
      </c>
      <c r="D3642" s="378" t="s">
        <v>351</v>
      </c>
      <c r="E3642" s="441">
        <v>0</v>
      </c>
      <c r="F3642" s="442"/>
    </row>
    <row r="3643" spans="1:6" x14ac:dyDescent="0.25">
      <c r="A3643" s="377" t="s">
        <v>18032</v>
      </c>
      <c r="B3643" s="378">
        <v>100661</v>
      </c>
      <c r="C3643" s="339" t="s">
        <v>18062</v>
      </c>
      <c r="D3643" s="378" t="s">
        <v>351</v>
      </c>
      <c r="E3643" s="441">
        <v>0</v>
      </c>
      <c r="F3643" s="442"/>
    </row>
    <row r="3644" spans="1:6" x14ac:dyDescent="0.25">
      <c r="A3644" s="377" t="s">
        <v>18063</v>
      </c>
      <c r="B3644" s="378">
        <v>105925</v>
      </c>
      <c r="C3644" s="339" t="s">
        <v>21022</v>
      </c>
      <c r="D3644" s="378" t="s">
        <v>304</v>
      </c>
      <c r="E3644" s="441">
        <v>2.99</v>
      </c>
      <c r="F3644" s="442">
        <v>0</v>
      </c>
    </row>
    <row r="3645" spans="1:6" x14ac:dyDescent="0.25">
      <c r="A3645" s="377" t="s">
        <v>18063</v>
      </c>
      <c r="B3645" s="378">
        <v>100659</v>
      </c>
      <c r="C3645" s="339" t="s">
        <v>21023</v>
      </c>
      <c r="D3645" s="378" t="s">
        <v>304</v>
      </c>
      <c r="E3645" s="441">
        <v>14.82</v>
      </c>
      <c r="F3645" s="442">
        <v>0</v>
      </c>
    </row>
    <row r="3646" spans="1:6" x14ac:dyDescent="0.25">
      <c r="A3646" s="377" t="s">
        <v>18063</v>
      </c>
      <c r="B3646" s="378">
        <v>100660</v>
      </c>
      <c r="C3646" s="339" t="s">
        <v>21024</v>
      </c>
      <c r="D3646" s="378" t="s">
        <v>304</v>
      </c>
      <c r="E3646" s="441">
        <v>10.039999999999999</v>
      </c>
      <c r="F3646" s="442">
        <v>0</v>
      </c>
    </row>
    <row r="3647" spans="1:6" x14ac:dyDescent="0.25">
      <c r="A3647" s="377" t="s">
        <v>18063</v>
      </c>
      <c r="B3647" s="378">
        <v>100711</v>
      </c>
      <c r="C3647" s="339" t="s">
        <v>21025</v>
      </c>
      <c r="D3647" s="378" t="s">
        <v>304</v>
      </c>
      <c r="E3647" s="441">
        <v>0</v>
      </c>
      <c r="F3647" s="442"/>
    </row>
    <row r="3648" spans="1:6" x14ac:dyDescent="0.25">
      <c r="A3648" s="377" t="s">
        <v>18063</v>
      </c>
      <c r="B3648" s="378">
        <v>100676</v>
      </c>
      <c r="C3648" s="339" t="s">
        <v>21026</v>
      </c>
      <c r="D3648" s="378" t="s">
        <v>2</v>
      </c>
      <c r="E3648" s="441">
        <v>276.95999999999998</v>
      </c>
      <c r="F3648" s="442">
        <v>0</v>
      </c>
    </row>
    <row r="3649" spans="1:6" x14ac:dyDescent="0.25">
      <c r="A3649" s="377" t="s">
        <v>18063</v>
      </c>
      <c r="B3649" s="378">
        <v>90806</v>
      </c>
      <c r="C3649" s="339" t="s">
        <v>21027</v>
      </c>
      <c r="D3649" s="378" t="s">
        <v>2</v>
      </c>
      <c r="E3649" s="441">
        <v>568.17999999999995</v>
      </c>
      <c r="F3649" s="442">
        <v>0</v>
      </c>
    </row>
    <row r="3650" spans="1:6" x14ac:dyDescent="0.25">
      <c r="A3650" s="377" t="s">
        <v>18063</v>
      </c>
      <c r="B3650" s="378">
        <v>91292</v>
      </c>
      <c r="C3650" s="339" t="s">
        <v>21028</v>
      </c>
      <c r="D3650" s="378" t="s">
        <v>2</v>
      </c>
      <c r="E3650" s="441">
        <v>461.59</v>
      </c>
      <c r="F3650" s="442">
        <v>0</v>
      </c>
    </row>
    <row r="3651" spans="1:6" x14ac:dyDescent="0.25">
      <c r="A3651" s="377" t="s">
        <v>18063</v>
      </c>
      <c r="B3651" s="378">
        <v>90801</v>
      </c>
      <c r="C3651" s="339" t="s">
        <v>21029</v>
      </c>
      <c r="D3651" s="378" t="s">
        <v>2</v>
      </c>
      <c r="E3651" s="441">
        <v>444.29</v>
      </c>
      <c r="F3651" s="442">
        <v>0</v>
      </c>
    </row>
    <row r="3652" spans="1:6" x14ac:dyDescent="0.25">
      <c r="A3652" s="377" t="s">
        <v>18063</v>
      </c>
      <c r="B3652" s="378">
        <v>91287</v>
      </c>
      <c r="C3652" s="339" t="s">
        <v>21030</v>
      </c>
      <c r="D3652" s="378" t="s">
        <v>2</v>
      </c>
      <c r="E3652" s="441">
        <v>337.7</v>
      </c>
      <c r="F3652" s="442">
        <v>0</v>
      </c>
    </row>
    <row r="3653" spans="1:6" x14ac:dyDescent="0.25">
      <c r="A3653" s="377" t="s">
        <v>18063</v>
      </c>
      <c r="B3653" s="378">
        <v>100706</v>
      </c>
      <c r="C3653" s="339" t="s">
        <v>21031</v>
      </c>
      <c r="D3653" s="378" t="s">
        <v>2</v>
      </c>
      <c r="E3653" s="441">
        <v>99.56</v>
      </c>
      <c r="F3653" s="442">
        <v>0</v>
      </c>
    </row>
    <row r="3654" spans="1:6" x14ac:dyDescent="0.25">
      <c r="A3654" s="377" t="s">
        <v>18063</v>
      </c>
      <c r="B3654" s="378">
        <v>100709</v>
      </c>
      <c r="C3654" s="339" t="s">
        <v>21032</v>
      </c>
      <c r="D3654" s="378" t="s">
        <v>2</v>
      </c>
      <c r="E3654" s="441">
        <v>72.14</v>
      </c>
      <c r="F3654" s="442">
        <v>0</v>
      </c>
    </row>
    <row r="3655" spans="1:6" x14ac:dyDescent="0.25">
      <c r="A3655" s="377" t="s">
        <v>18063</v>
      </c>
      <c r="B3655" s="378">
        <v>100710</v>
      </c>
      <c r="C3655" s="339" t="s">
        <v>21033</v>
      </c>
      <c r="D3655" s="378" t="s">
        <v>2</v>
      </c>
      <c r="E3655" s="441">
        <v>162.97999999999999</v>
      </c>
      <c r="F3655" s="442">
        <v>0</v>
      </c>
    </row>
    <row r="3656" spans="1:6" x14ac:dyDescent="0.25">
      <c r="A3656" s="377" t="s">
        <v>18063</v>
      </c>
      <c r="B3656" s="378">
        <v>90830</v>
      </c>
      <c r="C3656" s="339" t="s">
        <v>21034</v>
      </c>
      <c r="D3656" s="378" t="s">
        <v>2</v>
      </c>
      <c r="E3656" s="441">
        <v>219.73</v>
      </c>
      <c r="F3656" s="442">
        <v>0</v>
      </c>
    </row>
    <row r="3657" spans="1:6" x14ac:dyDescent="0.25">
      <c r="A3657" s="377" t="s">
        <v>18063</v>
      </c>
      <c r="B3657" s="378">
        <v>91304</v>
      </c>
      <c r="C3657" s="339" t="s">
        <v>21035</v>
      </c>
      <c r="D3657" s="378" t="s">
        <v>2</v>
      </c>
      <c r="E3657" s="441">
        <v>140.96</v>
      </c>
      <c r="F3657" s="442">
        <v>0</v>
      </c>
    </row>
    <row r="3658" spans="1:6" x14ac:dyDescent="0.25">
      <c r="A3658" s="377" t="s">
        <v>18063</v>
      </c>
      <c r="B3658" s="378">
        <v>90831</v>
      </c>
      <c r="C3658" s="339" t="s">
        <v>21036</v>
      </c>
      <c r="D3658" s="378" t="s">
        <v>2</v>
      </c>
      <c r="E3658" s="441">
        <v>190.62</v>
      </c>
      <c r="F3658" s="442">
        <v>0</v>
      </c>
    </row>
    <row r="3659" spans="1:6" x14ac:dyDescent="0.25">
      <c r="A3659" s="377" t="s">
        <v>18063</v>
      </c>
      <c r="B3659" s="378">
        <v>91305</v>
      </c>
      <c r="C3659" s="339" t="s">
        <v>21037</v>
      </c>
      <c r="D3659" s="378" t="s">
        <v>2</v>
      </c>
      <c r="E3659" s="441">
        <v>136.43</v>
      </c>
      <c r="F3659" s="442">
        <v>0</v>
      </c>
    </row>
    <row r="3660" spans="1:6" x14ac:dyDescent="0.25">
      <c r="A3660" s="377" t="s">
        <v>18063</v>
      </c>
      <c r="B3660" s="378">
        <v>91306</v>
      </c>
      <c r="C3660" s="339" t="s">
        <v>21038</v>
      </c>
      <c r="D3660" s="378" t="s">
        <v>2</v>
      </c>
      <c r="E3660" s="441">
        <v>190.62</v>
      </c>
      <c r="F3660" s="442">
        <v>0</v>
      </c>
    </row>
    <row r="3661" spans="1:6" x14ac:dyDescent="0.25">
      <c r="A3661" s="377" t="s">
        <v>18063</v>
      </c>
      <c r="B3661" s="378">
        <v>91307</v>
      </c>
      <c r="C3661" s="339" t="s">
        <v>21039</v>
      </c>
      <c r="D3661" s="378" t="s">
        <v>2</v>
      </c>
      <c r="E3661" s="441">
        <v>118.15</v>
      </c>
      <c r="F3661" s="442">
        <v>0</v>
      </c>
    </row>
    <row r="3662" spans="1:6" x14ac:dyDescent="0.25">
      <c r="A3662" s="377" t="s">
        <v>18063</v>
      </c>
      <c r="B3662" s="378">
        <v>100707</v>
      </c>
      <c r="C3662" s="339" t="s">
        <v>21040</v>
      </c>
      <c r="D3662" s="378" t="s">
        <v>2</v>
      </c>
      <c r="E3662" s="441">
        <v>173.94</v>
      </c>
      <c r="F3662" s="442">
        <v>0</v>
      </c>
    </row>
    <row r="3663" spans="1:6" x14ac:dyDescent="0.25">
      <c r="A3663" s="377" t="s">
        <v>18063</v>
      </c>
      <c r="B3663" s="378">
        <v>100708</v>
      </c>
      <c r="C3663" s="339" t="s">
        <v>21041</v>
      </c>
      <c r="D3663" s="378" t="s">
        <v>2</v>
      </c>
      <c r="E3663" s="441">
        <v>213.95</v>
      </c>
      <c r="F3663" s="442">
        <v>0</v>
      </c>
    </row>
    <row r="3664" spans="1:6" x14ac:dyDescent="0.25">
      <c r="A3664" s="377" t="s">
        <v>18063</v>
      </c>
      <c r="B3664" s="378">
        <v>91328</v>
      </c>
      <c r="C3664" s="339" t="s">
        <v>21042</v>
      </c>
      <c r="D3664" s="378" t="s">
        <v>2</v>
      </c>
      <c r="E3664" s="441">
        <v>1124.6400000000001</v>
      </c>
      <c r="F3664" s="442">
        <v>0</v>
      </c>
    </row>
    <row r="3665" spans="1:6" x14ac:dyDescent="0.25">
      <c r="A3665" s="377" t="s">
        <v>18063</v>
      </c>
      <c r="B3665" s="378">
        <v>100687</v>
      </c>
      <c r="C3665" s="339" t="s">
        <v>21043</v>
      </c>
      <c r="D3665" s="378" t="s">
        <v>2</v>
      </c>
      <c r="E3665" s="441">
        <v>1315.26</v>
      </c>
      <c r="F3665" s="442">
        <v>0</v>
      </c>
    </row>
    <row r="3666" spans="1:6" x14ac:dyDescent="0.25">
      <c r="A3666" s="377" t="s">
        <v>18063</v>
      </c>
      <c r="B3666" s="378">
        <v>100681</v>
      </c>
      <c r="C3666" s="339" t="s">
        <v>21044</v>
      </c>
      <c r="D3666" s="378" t="s">
        <v>2</v>
      </c>
      <c r="E3666" s="441">
        <v>1347.77</v>
      </c>
      <c r="F3666" s="442">
        <v>0</v>
      </c>
    </row>
    <row r="3667" spans="1:6" x14ac:dyDescent="0.25">
      <c r="A3667" s="377" t="s">
        <v>18063</v>
      </c>
      <c r="B3667" s="378">
        <v>91330</v>
      </c>
      <c r="C3667" s="339" t="s">
        <v>21045</v>
      </c>
      <c r="D3667" s="378" t="s">
        <v>2</v>
      </c>
      <c r="E3667" s="441">
        <v>1157.1500000000001</v>
      </c>
      <c r="F3667" s="442">
        <v>0</v>
      </c>
    </row>
    <row r="3668" spans="1:6" x14ac:dyDescent="0.25">
      <c r="A3668" s="377" t="s">
        <v>18063</v>
      </c>
      <c r="B3668" s="378">
        <v>100689</v>
      </c>
      <c r="C3668" s="339" t="s">
        <v>21046</v>
      </c>
      <c r="D3668" s="378" t="s">
        <v>2</v>
      </c>
      <c r="E3668" s="441">
        <v>1422.71</v>
      </c>
      <c r="F3668" s="442">
        <v>0</v>
      </c>
    </row>
    <row r="3669" spans="1:6" x14ac:dyDescent="0.25">
      <c r="A3669" s="377" t="s">
        <v>18063</v>
      </c>
      <c r="B3669" s="378">
        <v>91332</v>
      </c>
      <c r="C3669" s="339" t="s">
        <v>21047</v>
      </c>
      <c r="D3669" s="378" t="s">
        <v>2</v>
      </c>
      <c r="E3669" s="441">
        <v>1202.98</v>
      </c>
      <c r="F3669" s="442">
        <v>0</v>
      </c>
    </row>
    <row r="3670" spans="1:6" x14ac:dyDescent="0.25">
      <c r="A3670" s="377" t="s">
        <v>18063</v>
      </c>
      <c r="B3670" s="378">
        <v>100688</v>
      </c>
      <c r="C3670" s="339" t="s">
        <v>21048</v>
      </c>
      <c r="D3670" s="378" t="s">
        <v>2</v>
      </c>
      <c r="E3670" s="441">
        <v>1108.5899999999999</v>
      </c>
      <c r="F3670" s="442">
        <v>0</v>
      </c>
    </row>
    <row r="3671" spans="1:6" x14ac:dyDescent="0.25">
      <c r="A3671" s="377" t="s">
        <v>18063</v>
      </c>
      <c r="B3671" s="378">
        <v>91329</v>
      </c>
      <c r="C3671" s="339" t="s">
        <v>21049</v>
      </c>
      <c r="D3671" s="378" t="s">
        <v>2</v>
      </c>
      <c r="E3671" s="441">
        <v>972.16</v>
      </c>
      <c r="F3671" s="442">
        <v>0</v>
      </c>
    </row>
    <row r="3672" spans="1:6" x14ac:dyDescent="0.25">
      <c r="A3672" s="377" t="s">
        <v>18063</v>
      </c>
      <c r="B3672" s="378">
        <v>100682</v>
      </c>
      <c r="C3672" s="339" t="s">
        <v>21050</v>
      </c>
      <c r="D3672" s="378" t="s">
        <v>2</v>
      </c>
      <c r="E3672" s="441">
        <v>1121.8699999999999</v>
      </c>
      <c r="F3672" s="442">
        <v>0</v>
      </c>
    </row>
    <row r="3673" spans="1:6" x14ac:dyDescent="0.25">
      <c r="A3673" s="377" t="s">
        <v>18063</v>
      </c>
      <c r="B3673" s="378">
        <v>91331</v>
      </c>
      <c r="C3673" s="339" t="s">
        <v>21051</v>
      </c>
      <c r="D3673" s="378" t="s">
        <v>2</v>
      </c>
      <c r="E3673" s="441">
        <v>1003.72</v>
      </c>
      <c r="F3673" s="442">
        <v>0</v>
      </c>
    </row>
    <row r="3674" spans="1:6" x14ac:dyDescent="0.25">
      <c r="A3674" s="377" t="s">
        <v>18063</v>
      </c>
      <c r="B3674" s="378">
        <v>100690</v>
      </c>
      <c r="C3674" s="339" t="s">
        <v>21052</v>
      </c>
      <c r="D3674" s="378" t="s">
        <v>2</v>
      </c>
      <c r="E3674" s="441">
        <v>1189.55</v>
      </c>
      <c r="F3674" s="442">
        <v>0</v>
      </c>
    </row>
    <row r="3675" spans="1:6" x14ac:dyDescent="0.25">
      <c r="A3675" s="377" t="s">
        <v>18063</v>
      </c>
      <c r="B3675" s="378">
        <v>91333</v>
      </c>
      <c r="C3675" s="339" t="s">
        <v>21053</v>
      </c>
      <c r="D3675" s="378" t="s">
        <v>2</v>
      </c>
      <c r="E3675" s="441">
        <v>1048.5899999999999</v>
      </c>
      <c r="F3675" s="442">
        <v>0</v>
      </c>
    </row>
    <row r="3676" spans="1:6" x14ac:dyDescent="0.25">
      <c r="A3676" s="377" t="s">
        <v>18063</v>
      </c>
      <c r="B3676" s="378">
        <v>90845</v>
      </c>
      <c r="C3676" s="339" t="s">
        <v>21054</v>
      </c>
      <c r="D3676" s="378" t="s">
        <v>2</v>
      </c>
      <c r="E3676" s="441">
        <v>1665.95</v>
      </c>
      <c r="F3676" s="442">
        <v>0</v>
      </c>
    </row>
    <row r="3677" spans="1:6" x14ac:dyDescent="0.25">
      <c r="A3677" s="377" t="s">
        <v>18063</v>
      </c>
      <c r="B3677" s="378">
        <v>90846</v>
      </c>
      <c r="C3677" s="339" t="s">
        <v>21055</v>
      </c>
      <c r="D3677" s="378" t="s">
        <v>2</v>
      </c>
      <c r="E3677" s="441">
        <v>1748.62</v>
      </c>
      <c r="F3677" s="442">
        <v>0</v>
      </c>
    </row>
    <row r="3678" spans="1:6" x14ac:dyDescent="0.25">
      <c r="A3678" s="377" t="s">
        <v>18063</v>
      </c>
      <c r="B3678" s="378">
        <v>91316</v>
      </c>
      <c r="C3678" s="339" t="s">
        <v>21056</v>
      </c>
      <c r="D3678" s="378" t="s">
        <v>2</v>
      </c>
      <c r="E3678" s="441">
        <v>1432.79</v>
      </c>
      <c r="F3678" s="442">
        <v>0</v>
      </c>
    </row>
    <row r="3679" spans="1:6" x14ac:dyDescent="0.25">
      <c r="A3679" s="377" t="s">
        <v>18063</v>
      </c>
      <c r="B3679" s="378">
        <v>91317</v>
      </c>
      <c r="C3679" s="339" t="s">
        <v>21057</v>
      </c>
      <c r="D3679" s="378" t="s">
        <v>2</v>
      </c>
      <c r="E3679" s="441">
        <v>1514.5</v>
      </c>
      <c r="F3679" s="442">
        <v>0</v>
      </c>
    </row>
    <row r="3680" spans="1:6" x14ac:dyDescent="0.25">
      <c r="A3680" s="377" t="s">
        <v>18063</v>
      </c>
      <c r="B3680" s="378">
        <v>90841</v>
      </c>
      <c r="C3680" s="339" t="s">
        <v>21058</v>
      </c>
      <c r="D3680" s="378" t="s">
        <v>2</v>
      </c>
      <c r="E3680" s="441">
        <v>1292.44</v>
      </c>
      <c r="F3680" s="442">
        <v>0</v>
      </c>
    </row>
    <row r="3681" spans="1:6" x14ac:dyDescent="0.25">
      <c r="A3681" s="377" t="s">
        <v>18063</v>
      </c>
      <c r="B3681" s="378">
        <v>90847</v>
      </c>
      <c r="C3681" s="339" t="s">
        <v>21059</v>
      </c>
      <c r="D3681" s="378" t="s">
        <v>2</v>
      </c>
      <c r="E3681" s="441">
        <v>1101.82</v>
      </c>
      <c r="F3681" s="442">
        <v>0</v>
      </c>
    </row>
    <row r="3682" spans="1:6" x14ac:dyDescent="0.25">
      <c r="A3682" s="377" t="s">
        <v>18063</v>
      </c>
      <c r="B3682" s="378">
        <v>90842</v>
      </c>
      <c r="C3682" s="339" t="s">
        <v>21060</v>
      </c>
      <c r="D3682" s="378" t="s">
        <v>2</v>
      </c>
      <c r="E3682" s="441">
        <v>1305.3699999999999</v>
      </c>
      <c r="F3682" s="442">
        <v>0</v>
      </c>
    </row>
    <row r="3683" spans="1:6" x14ac:dyDescent="0.25">
      <c r="A3683" s="377" t="s">
        <v>18063</v>
      </c>
      <c r="B3683" s="378">
        <v>90848</v>
      </c>
      <c r="C3683" s="339" t="s">
        <v>21061</v>
      </c>
      <c r="D3683" s="378" t="s">
        <v>2</v>
      </c>
      <c r="E3683" s="441">
        <v>1114.75</v>
      </c>
      <c r="F3683" s="442">
        <v>0</v>
      </c>
    </row>
    <row r="3684" spans="1:6" x14ac:dyDescent="0.25">
      <c r="A3684" s="377" t="s">
        <v>18063</v>
      </c>
      <c r="B3684" s="378">
        <v>90843</v>
      </c>
      <c r="C3684" s="339" t="s">
        <v>21062</v>
      </c>
      <c r="D3684" s="378" t="s">
        <v>2</v>
      </c>
      <c r="E3684" s="441">
        <v>1366</v>
      </c>
      <c r="F3684" s="442">
        <v>0</v>
      </c>
    </row>
    <row r="3685" spans="1:6" x14ac:dyDescent="0.25">
      <c r="A3685" s="377" t="s">
        <v>18063</v>
      </c>
      <c r="B3685" s="378">
        <v>90849</v>
      </c>
      <c r="C3685" s="339" t="s">
        <v>21063</v>
      </c>
      <c r="D3685" s="378" t="s">
        <v>2</v>
      </c>
      <c r="E3685" s="441">
        <v>1146.27</v>
      </c>
      <c r="F3685" s="442">
        <v>0</v>
      </c>
    </row>
    <row r="3686" spans="1:6" x14ac:dyDescent="0.25">
      <c r="A3686" s="377" t="s">
        <v>18063</v>
      </c>
      <c r="B3686" s="378">
        <v>90844</v>
      </c>
      <c r="C3686" s="339" t="s">
        <v>21064</v>
      </c>
      <c r="D3686" s="378" t="s">
        <v>2</v>
      </c>
      <c r="E3686" s="441">
        <v>1458.59</v>
      </c>
      <c r="F3686" s="442">
        <v>0</v>
      </c>
    </row>
    <row r="3687" spans="1:6" x14ac:dyDescent="0.25">
      <c r="A3687" s="377" t="s">
        <v>18063</v>
      </c>
      <c r="B3687" s="378">
        <v>90850</v>
      </c>
      <c r="C3687" s="339" t="s">
        <v>21065</v>
      </c>
      <c r="D3687" s="378" t="s">
        <v>2</v>
      </c>
      <c r="E3687" s="441">
        <v>1238.8599999999999</v>
      </c>
      <c r="F3687" s="442">
        <v>0</v>
      </c>
    </row>
    <row r="3688" spans="1:6" x14ac:dyDescent="0.25">
      <c r="A3688" s="377" t="s">
        <v>18063</v>
      </c>
      <c r="B3688" s="378">
        <v>91312</v>
      </c>
      <c r="C3688" s="339" t="s">
        <v>21066</v>
      </c>
      <c r="D3688" s="378" t="s">
        <v>2</v>
      </c>
      <c r="E3688" s="441">
        <v>1085.77</v>
      </c>
      <c r="F3688" s="442">
        <v>0</v>
      </c>
    </row>
    <row r="3689" spans="1:6" x14ac:dyDescent="0.25">
      <c r="A3689" s="377" t="s">
        <v>18063</v>
      </c>
      <c r="B3689" s="378">
        <v>91318</v>
      </c>
      <c r="C3689" s="339" t="s">
        <v>21067</v>
      </c>
      <c r="D3689" s="378" t="s">
        <v>2</v>
      </c>
      <c r="E3689" s="441">
        <v>949.34</v>
      </c>
      <c r="F3689" s="442">
        <v>0</v>
      </c>
    </row>
    <row r="3690" spans="1:6" x14ac:dyDescent="0.25">
      <c r="A3690" s="377" t="s">
        <v>18063</v>
      </c>
      <c r="B3690" s="378">
        <v>91313</v>
      </c>
      <c r="C3690" s="339" t="s">
        <v>21068</v>
      </c>
      <c r="D3690" s="378" t="s">
        <v>2</v>
      </c>
      <c r="E3690" s="441">
        <v>1079.47</v>
      </c>
      <c r="F3690" s="442">
        <v>0</v>
      </c>
    </row>
    <row r="3691" spans="1:6" x14ac:dyDescent="0.25">
      <c r="A3691" s="377" t="s">
        <v>18063</v>
      </c>
      <c r="B3691" s="378">
        <v>91319</v>
      </c>
      <c r="C3691" s="339" t="s">
        <v>21069</v>
      </c>
      <c r="D3691" s="378" t="s">
        <v>2</v>
      </c>
      <c r="E3691" s="441">
        <v>961.32</v>
      </c>
      <c r="F3691" s="442">
        <v>0</v>
      </c>
    </row>
    <row r="3692" spans="1:6" x14ac:dyDescent="0.25">
      <c r="A3692" s="377" t="s">
        <v>18063</v>
      </c>
      <c r="B3692" s="378">
        <v>91314</v>
      </c>
      <c r="C3692" s="339" t="s">
        <v>21070</v>
      </c>
      <c r="D3692" s="378" t="s">
        <v>2</v>
      </c>
      <c r="E3692" s="441">
        <v>1132.8399999999999</v>
      </c>
      <c r="F3692" s="442">
        <v>0</v>
      </c>
    </row>
    <row r="3693" spans="1:6" x14ac:dyDescent="0.25">
      <c r="A3693" s="377" t="s">
        <v>18063</v>
      </c>
      <c r="B3693" s="378">
        <v>91320</v>
      </c>
      <c r="C3693" s="339" t="s">
        <v>21071</v>
      </c>
      <c r="D3693" s="378" t="s">
        <v>2</v>
      </c>
      <c r="E3693" s="441">
        <v>991.88</v>
      </c>
      <c r="F3693" s="442">
        <v>0</v>
      </c>
    </row>
    <row r="3694" spans="1:6" x14ac:dyDescent="0.25">
      <c r="A3694" s="377" t="s">
        <v>18063</v>
      </c>
      <c r="B3694" s="378">
        <v>91315</v>
      </c>
      <c r="C3694" s="339" t="s">
        <v>21072</v>
      </c>
      <c r="D3694" s="378" t="s">
        <v>2</v>
      </c>
      <c r="E3694" s="441">
        <v>1224.47</v>
      </c>
      <c r="F3694" s="442">
        <v>0</v>
      </c>
    </row>
    <row r="3695" spans="1:6" x14ac:dyDescent="0.25">
      <c r="A3695" s="377" t="s">
        <v>18063</v>
      </c>
      <c r="B3695" s="378">
        <v>91321</v>
      </c>
      <c r="C3695" s="339" t="s">
        <v>21073</v>
      </c>
      <c r="D3695" s="378" t="s">
        <v>2</v>
      </c>
      <c r="E3695" s="441">
        <v>1083.51</v>
      </c>
      <c r="F3695" s="442">
        <v>0</v>
      </c>
    </row>
    <row r="3696" spans="1:6" x14ac:dyDescent="0.25">
      <c r="A3696" s="377" t="s">
        <v>18063</v>
      </c>
      <c r="B3696" s="378">
        <v>90851</v>
      </c>
      <c r="C3696" s="339" t="s">
        <v>21074</v>
      </c>
      <c r="D3696" s="378" t="s">
        <v>2</v>
      </c>
      <c r="E3696" s="441">
        <v>1446.22</v>
      </c>
      <c r="F3696" s="442">
        <v>0</v>
      </c>
    </row>
    <row r="3697" spans="1:6" x14ac:dyDescent="0.25">
      <c r="A3697" s="377" t="s">
        <v>18063</v>
      </c>
      <c r="B3697" s="378">
        <v>90852</v>
      </c>
      <c r="C3697" s="339" t="s">
        <v>21075</v>
      </c>
      <c r="D3697" s="378" t="s">
        <v>2</v>
      </c>
      <c r="E3697" s="441">
        <v>1528.89</v>
      </c>
      <c r="F3697" s="442">
        <v>0</v>
      </c>
    </row>
    <row r="3698" spans="1:6" x14ac:dyDescent="0.25">
      <c r="A3698" s="377" t="s">
        <v>18063</v>
      </c>
      <c r="B3698" s="378">
        <v>91322</v>
      </c>
      <c r="C3698" s="339" t="s">
        <v>21076</v>
      </c>
      <c r="D3698" s="378" t="s">
        <v>2</v>
      </c>
      <c r="E3698" s="441">
        <v>1291.83</v>
      </c>
      <c r="F3698" s="442">
        <v>0</v>
      </c>
    </row>
    <row r="3699" spans="1:6" x14ac:dyDescent="0.25">
      <c r="A3699" s="377" t="s">
        <v>18063</v>
      </c>
      <c r="B3699" s="378">
        <v>91323</v>
      </c>
      <c r="C3699" s="339" t="s">
        <v>21077</v>
      </c>
      <c r="D3699" s="378" t="s">
        <v>2</v>
      </c>
      <c r="E3699" s="441">
        <v>1373.54</v>
      </c>
      <c r="F3699" s="442">
        <v>0</v>
      </c>
    </row>
    <row r="3700" spans="1:6" x14ac:dyDescent="0.25">
      <c r="A3700" s="377" t="s">
        <v>18063</v>
      </c>
      <c r="B3700" s="378">
        <v>100678</v>
      </c>
      <c r="C3700" s="339" t="s">
        <v>21078</v>
      </c>
      <c r="D3700" s="378" t="s">
        <v>2</v>
      </c>
      <c r="E3700" s="441">
        <v>1304.67</v>
      </c>
      <c r="F3700" s="442">
        <v>0</v>
      </c>
    </row>
    <row r="3701" spans="1:6" x14ac:dyDescent="0.25">
      <c r="A3701" s="377" t="s">
        <v>18063</v>
      </c>
      <c r="B3701" s="378">
        <v>91013</v>
      </c>
      <c r="C3701" s="339" t="s">
        <v>21079</v>
      </c>
      <c r="D3701" s="378" t="s">
        <v>2</v>
      </c>
      <c r="E3701" s="441">
        <v>1114.05</v>
      </c>
      <c r="F3701" s="442">
        <v>0</v>
      </c>
    </row>
    <row r="3702" spans="1:6" x14ac:dyDescent="0.25">
      <c r="A3702" s="377" t="s">
        <v>18063</v>
      </c>
      <c r="B3702" s="378">
        <v>100680</v>
      </c>
      <c r="C3702" s="339" t="s">
        <v>21080</v>
      </c>
      <c r="D3702" s="378" t="s">
        <v>2</v>
      </c>
      <c r="E3702" s="441">
        <v>1318.18</v>
      </c>
      <c r="F3702" s="442">
        <v>0</v>
      </c>
    </row>
    <row r="3703" spans="1:6" x14ac:dyDescent="0.25">
      <c r="A3703" s="377" t="s">
        <v>18063</v>
      </c>
      <c r="B3703" s="378">
        <v>91014</v>
      </c>
      <c r="C3703" s="339" t="s">
        <v>21081</v>
      </c>
      <c r="D3703" s="378" t="s">
        <v>2</v>
      </c>
      <c r="E3703" s="441">
        <v>1127.56</v>
      </c>
      <c r="F3703" s="442">
        <v>0</v>
      </c>
    </row>
    <row r="3704" spans="1:6" x14ac:dyDescent="0.25">
      <c r="A3704" s="377" t="s">
        <v>18063</v>
      </c>
      <c r="B3704" s="378">
        <v>100683</v>
      </c>
      <c r="C3704" s="339" t="s">
        <v>21082</v>
      </c>
      <c r="D3704" s="378" t="s">
        <v>2</v>
      </c>
      <c r="E3704" s="441">
        <v>1415.65</v>
      </c>
      <c r="F3704" s="442">
        <v>0</v>
      </c>
    </row>
    <row r="3705" spans="1:6" x14ac:dyDescent="0.25">
      <c r="A3705" s="377" t="s">
        <v>18063</v>
      </c>
      <c r="B3705" s="378">
        <v>91015</v>
      </c>
      <c r="C3705" s="339" t="s">
        <v>21083</v>
      </c>
      <c r="D3705" s="378" t="s">
        <v>2</v>
      </c>
      <c r="E3705" s="441">
        <v>1195.92</v>
      </c>
      <c r="F3705" s="442">
        <v>0</v>
      </c>
    </row>
    <row r="3706" spans="1:6" x14ac:dyDescent="0.25">
      <c r="A3706" s="377" t="s">
        <v>18063</v>
      </c>
      <c r="B3706" s="378">
        <v>100685</v>
      </c>
      <c r="C3706" s="339" t="s">
        <v>21084</v>
      </c>
      <c r="D3706" s="378" t="s">
        <v>2</v>
      </c>
      <c r="E3706" s="441">
        <v>1469.43</v>
      </c>
      <c r="F3706" s="442">
        <v>0</v>
      </c>
    </row>
    <row r="3707" spans="1:6" x14ac:dyDescent="0.25">
      <c r="A3707" s="377" t="s">
        <v>18063</v>
      </c>
      <c r="B3707" s="378">
        <v>91016</v>
      </c>
      <c r="C3707" s="339" t="s">
        <v>21085</v>
      </c>
      <c r="D3707" s="378" t="s">
        <v>2</v>
      </c>
      <c r="E3707" s="441">
        <v>1249.7</v>
      </c>
      <c r="F3707" s="442">
        <v>0</v>
      </c>
    </row>
    <row r="3708" spans="1:6" x14ac:dyDescent="0.25">
      <c r="A3708" s="377" t="s">
        <v>18063</v>
      </c>
      <c r="B3708" s="378">
        <v>100679</v>
      </c>
      <c r="C3708" s="339" t="s">
        <v>21086</v>
      </c>
      <c r="D3708" s="378" t="s">
        <v>2</v>
      </c>
      <c r="E3708" s="441">
        <v>1098</v>
      </c>
      <c r="F3708" s="442">
        <v>0</v>
      </c>
    </row>
    <row r="3709" spans="1:6" x14ac:dyDescent="0.25">
      <c r="A3709" s="377" t="s">
        <v>18063</v>
      </c>
      <c r="B3709" s="378">
        <v>91324</v>
      </c>
      <c r="C3709" s="339" t="s">
        <v>21087</v>
      </c>
      <c r="D3709" s="378" t="s">
        <v>2</v>
      </c>
      <c r="E3709" s="441">
        <v>961.57</v>
      </c>
      <c r="F3709" s="442">
        <v>0</v>
      </c>
    </row>
    <row r="3710" spans="1:6" x14ac:dyDescent="0.25">
      <c r="A3710" s="377" t="s">
        <v>18063</v>
      </c>
      <c r="B3710" s="378">
        <v>100712</v>
      </c>
      <c r="C3710" s="339" t="s">
        <v>21088</v>
      </c>
      <c r="D3710" s="378" t="s">
        <v>2</v>
      </c>
      <c r="E3710" s="441">
        <v>1092.28</v>
      </c>
      <c r="F3710" s="442">
        <v>0</v>
      </c>
    </row>
    <row r="3711" spans="1:6" x14ac:dyDescent="0.25">
      <c r="A3711" s="377" t="s">
        <v>18063</v>
      </c>
      <c r="B3711" s="378">
        <v>91325</v>
      </c>
      <c r="C3711" s="339" t="s">
        <v>21089</v>
      </c>
      <c r="D3711" s="378" t="s">
        <v>2</v>
      </c>
      <c r="E3711" s="441">
        <v>974.13</v>
      </c>
      <c r="F3711" s="442">
        <v>0</v>
      </c>
    </row>
    <row r="3712" spans="1:6" x14ac:dyDescent="0.25">
      <c r="A3712" s="377" t="s">
        <v>18063</v>
      </c>
      <c r="B3712" s="378">
        <v>100684</v>
      </c>
      <c r="C3712" s="339" t="s">
        <v>21090</v>
      </c>
      <c r="D3712" s="378" t="s">
        <v>2</v>
      </c>
      <c r="E3712" s="441">
        <v>1182.49</v>
      </c>
      <c r="F3712" s="442">
        <v>0</v>
      </c>
    </row>
    <row r="3713" spans="1:6" x14ac:dyDescent="0.25">
      <c r="A3713" s="377" t="s">
        <v>18063</v>
      </c>
      <c r="B3713" s="378">
        <v>91326</v>
      </c>
      <c r="C3713" s="339" t="s">
        <v>21091</v>
      </c>
      <c r="D3713" s="378" t="s">
        <v>2</v>
      </c>
      <c r="E3713" s="441">
        <v>1041.53</v>
      </c>
      <c r="F3713" s="442">
        <v>0</v>
      </c>
    </row>
    <row r="3714" spans="1:6" x14ac:dyDescent="0.25">
      <c r="A3714" s="377" t="s">
        <v>18063</v>
      </c>
      <c r="B3714" s="378">
        <v>100686</v>
      </c>
      <c r="C3714" s="339" t="s">
        <v>21092</v>
      </c>
      <c r="D3714" s="378" t="s">
        <v>2</v>
      </c>
      <c r="E3714" s="441">
        <v>1235.31</v>
      </c>
      <c r="F3714" s="442">
        <v>0</v>
      </c>
    </row>
    <row r="3715" spans="1:6" x14ac:dyDescent="0.25">
      <c r="A3715" s="377" t="s">
        <v>18063</v>
      </c>
      <c r="B3715" s="378">
        <v>91327</v>
      </c>
      <c r="C3715" s="339" t="s">
        <v>21093</v>
      </c>
      <c r="D3715" s="378" t="s">
        <v>2</v>
      </c>
      <c r="E3715" s="441">
        <v>1094.3499999999999</v>
      </c>
      <c r="F3715" s="442">
        <v>0</v>
      </c>
    </row>
    <row r="3716" spans="1:6" x14ac:dyDescent="0.25">
      <c r="A3716" s="377" t="s">
        <v>18063</v>
      </c>
      <c r="B3716" s="378">
        <v>100693</v>
      </c>
      <c r="C3716" s="339" t="s">
        <v>21094</v>
      </c>
      <c r="D3716" s="378" t="s">
        <v>2</v>
      </c>
      <c r="E3716" s="441">
        <v>2254.6799999999998</v>
      </c>
      <c r="F3716" s="442">
        <v>0</v>
      </c>
    </row>
    <row r="3717" spans="1:6" x14ac:dyDescent="0.25">
      <c r="A3717" s="377" t="s">
        <v>18063</v>
      </c>
      <c r="B3717" s="378">
        <v>91336</v>
      </c>
      <c r="C3717" s="339" t="s">
        <v>21095</v>
      </c>
      <c r="D3717" s="378" t="s">
        <v>2</v>
      </c>
      <c r="E3717" s="441">
        <v>2034.95</v>
      </c>
      <c r="F3717" s="442">
        <v>0</v>
      </c>
    </row>
    <row r="3718" spans="1:6" x14ac:dyDescent="0.25">
      <c r="A3718" s="377" t="s">
        <v>18063</v>
      </c>
      <c r="B3718" s="378">
        <v>100694</v>
      </c>
      <c r="C3718" s="339" t="s">
        <v>21096</v>
      </c>
      <c r="D3718" s="378" t="s">
        <v>2</v>
      </c>
      <c r="E3718" s="441">
        <v>2021.52</v>
      </c>
      <c r="F3718" s="442">
        <v>0</v>
      </c>
    </row>
    <row r="3719" spans="1:6" x14ac:dyDescent="0.25">
      <c r="A3719" s="377" t="s">
        <v>18063</v>
      </c>
      <c r="B3719" s="378">
        <v>91337</v>
      </c>
      <c r="C3719" s="339" t="s">
        <v>21097</v>
      </c>
      <c r="D3719" s="378" t="s">
        <v>2</v>
      </c>
      <c r="E3719" s="441">
        <v>1880.56</v>
      </c>
      <c r="F3719" s="442">
        <v>0</v>
      </c>
    </row>
    <row r="3720" spans="1:6" x14ac:dyDescent="0.25">
      <c r="A3720" s="377" t="s">
        <v>18063</v>
      </c>
      <c r="B3720" s="378">
        <v>100691</v>
      </c>
      <c r="C3720" s="339" t="s">
        <v>21098</v>
      </c>
      <c r="D3720" s="378" t="s">
        <v>2</v>
      </c>
      <c r="E3720" s="441">
        <v>1883.98</v>
      </c>
      <c r="F3720" s="442">
        <v>0</v>
      </c>
    </row>
    <row r="3721" spans="1:6" x14ac:dyDescent="0.25">
      <c r="A3721" s="377" t="s">
        <v>18063</v>
      </c>
      <c r="B3721" s="378">
        <v>100692</v>
      </c>
      <c r="C3721" s="339" t="s">
        <v>21099</v>
      </c>
      <c r="D3721" s="378" t="s">
        <v>2</v>
      </c>
      <c r="E3721" s="441">
        <v>1650.82</v>
      </c>
      <c r="F3721" s="442">
        <v>0</v>
      </c>
    </row>
    <row r="3722" spans="1:6" x14ac:dyDescent="0.25">
      <c r="A3722" s="377" t="s">
        <v>18063</v>
      </c>
      <c r="B3722" s="378">
        <v>91334</v>
      </c>
      <c r="C3722" s="339" t="s">
        <v>21100</v>
      </c>
      <c r="D3722" s="378" t="s">
        <v>2</v>
      </c>
      <c r="E3722" s="441">
        <v>1664.25</v>
      </c>
      <c r="F3722" s="442">
        <v>0</v>
      </c>
    </row>
    <row r="3723" spans="1:6" x14ac:dyDescent="0.25">
      <c r="A3723" s="377" t="s">
        <v>18063</v>
      </c>
      <c r="B3723" s="378">
        <v>91335</v>
      </c>
      <c r="C3723" s="339" t="s">
        <v>21101</v>
      </c>
      <c r="D3723" s="378" t="s">
        <v>2</v>
      </c>
      <c r="E3723" s="441">
        <v>1509.86</v>
      </c>
      <c r="F3723" s="442">
        <v>0</v>
      </c>
    </row>
    <row r="3724" spans="1:6" x14ac:dyDescent="0.25">
      <c r="A3724" s="377" t="s">
        <v>18063</v>
      </c>
      <c r="B3724" s="378">
        <v>90788</v>
      </c>
      <c r="C3724" s="339" t="s">
        <v>21102</v>
      </c>
      <c r="D3724" s="378" t="s">
        <v>2</v>
      </c>
      <c r="E3724" s="441">
        <v>936.18</v>
      </c>
      <c r="F3724" s="442">
        <v>0</v>
      </c>
    </row>
    <row r="3725" spans="1:6" x14ac:dyDescent="0.25">
      <c r="A3725" s="377" t="s">
        <v>18063</v>
      </c>
      <c r="B3725" s="378">
        <v>90789</v>
      </c>
      <c r="C3725" s="339" t="s">
        <v>21103</v>
      </c>
      <c r="D3725" s="378" t="s">
        <v>2</v>
      </c>
      <c r="E3725" s="441">
        <v>938.33</v>
      </c>
      <c r="F3725" s="442">
        <v>0</v>
      </c>
    </row>
    <row r="3726" spans="1:6" x14ac:dyDescent="0.25">
      <c r="A3726" s="377" t="s">
        <v>18063</v>
      </c>
      <c r="B3726" s="378">
        <v>90790</v>
      </c>
      <c r="C3726" s="339" t="s">
        <v>21104</v>
      </c>
      <c r="D3726" s="378" t="s">
        <v>2</v>
      </c>
      <c r="E3726" s="441">
        <v>966.9</v>
      </c>
      <c r="F3726" s="442">
        <v>0</v>
      </c>
    </row>
    <row r="3727" spans="1:6" x14ac:dyDescent="0.25">
      <c r="A3727" s="377" t="s">
        <v>18063</v>
      </c>
      <c r="B3727" s="378">
        <v>100675</v>
      </c>
      <c r="C3727" s="339" t="s">
        <v>21105</v>
      </c>
      <c r="D3727" s="378" t="s">
        <v>2</v>
      </c>
      <c r="E3727" s="441">
        <v>1044.1500000000001</v>
      </c>
      <c r="F3727" s="442">
        <v>0</v>
      </c>
    </row>
    <row r="3728" spans="1:6" x14ac:dyDescent="0.25">
      <c r="A3728" s="377" t="s">
        <v>18063</v>
      </c>
      <c r="B3728" s="378">
        <v>90794</v>
      </c>
      <c r="C3728" s="339" t="s">
        <v>21106</v>
      </c>
      <c r="D3728" s="378" t="s">
        <v>2</v>
      </c>
      <c r="E3728" s="441">
        <v>833.01</v>
      </c>
      <c r="F3728" s="442">
        <v>0</v>
      </c>
    </row>
    <row r="3729" spans="1:6" x14ac:dyDescent="0.25">
      <c r="A3729" s="377" t="s">
        <v>18063</v>
      </c>
      <c r="B3729" s="378">
        <v>90796</v>
      </c>
      <c r="C3729" s="339" t="s">
        <v>21107</v>
      </c>
      <c r="D3729" s="378" t="s">
        <v>2</v>
      </c>
      <c r="E3729" s="441">
        <v>845.49</v>
      </c>
      <c r="F3729" s="442">
        <v>0</v>
      </c>
    </row>
    <row r="3730" spans="1:6" x14ac:dyDescent="0.25">
      <c r="A3730" s="377" t="s">
        <v>18063</v>
      </c>
      <c r="B3730" s="378">
        <v>90797</v>
      </c>
      <c r="C3730" s="339" t="s">
        <v>21108</v>
      </c>
      <c r="D3730" s="378" t="s">
        <v>2</v>
      </c>
      <c r="E3730" s="441">
        <v>851.7</v>
      </c>
      <c r="F3730" s="442">
        <v>0</v>
      </c>
    </row>
    <row r="3731" spans="1:6" x14ac:dyDescent="0.25">
      <c r="A3731" s="377" t="s">
        <v>18063</v>
      </c>
      <c r="B3731" s="378">
        <v>90791</v>
      </c>
      <c r="C3731" s="339" t="s">
        <v>21109</v>
      </c>
      <c r="D3731" s="378" t="s">
        <v>2</v>
      </c>
      <c r="E3731" s="441">
        <v>1131.4000000000001</v>
      </c>
      <c r="F3731" s="442">
        <v>0</v>
      </c>
    </row>
    <row r="3732" spans="1:6" x14ac:dyDescent="0.25">
      <c r="A3732" s="377" t="s">
        <v>18063</v>
      </c>
      <c r="B3732" s="378">
        <v>90793</v>
      </c>
      <c r="C3732" s="339" t="s">
        <v>21110</v>
      </c>
      <c r="D3732" s="378" t="s">
        <v>2</v>
      </c>
      <c r="E3732" s="441">
        <v>1182.48</v>
      </c>
      <c r="F3732" s="442">
        <v>0</v>
      </c>
    </row>
    <row r="3733" spans="1:6" x14ac:dyDescent="0.25">
      <c r="A3733" s="377" t="s">
        <v>18063</v>
      </c>
      <c r="B3733" s="378">
        <v>90798</v>
      </c>
      <c r="C3733" s="339" t="s">
        <v>21111</v>
      </c>
      <c r="D3733" s="378" t="s">
        <v>2</v>
      </c>
      <c r="E3733" s="441">
        <v>1217.1400000000001</v>
      </c>
      <c r="F3733" s="442">
        <v>0</v>
      </c>
    </row>
    <row r="3734" spans="1:6" x14ac:dyDescent="0.25">
      <c r="A3734" s="377" t="s">
        <v>18063</v>
      </c>
      <c r="B3734" s="378">
        <v>90799</v>
      </c>
      <c r="C3734" s="339" t="s">
        <v>21112</v>
      </c>
      <c r="D3734" s="378" t="s">
        <v>2</v>
      </c>
      <c r="E3734" s="441">
        <v>1252.43</v>
      </c>
      <c r="F3734" s="442">
        <v>0</v>
      </c>
    </row>
    <row r="3735" spans="1:6" x14ac:dyDescent="0.25">
      <c r="A3735" s="377" t="s">
        <v>18063</v>
      </c>
      <c r="B3735" s="378">
        <v>100704</v>
      </c>
      <c r="C3735" s="339" t="s">
        <v>21113</v>
      </c>
      <c r="D3735" s="378" t="s">
        <v>2</v>
      </c>
      <c r="E3735" s="441">
        <v>82.18</v>
      </c>
      <c r="F3735" s="442">
        <v>0</v>
      </c>
    </row>
    <row r="3736" spans="1:6" x14ac:dyDescent="0.25">
      <c r="A3736" s="377" t="s">
        <v>18063</v>
      </c>
      <c r="B3736" s="378">
        <v>106141</v>
      </c>
      <c r="C3736" s="339" t="s">
        <v>21114</v>
      </c>
      <c r="D3736" s="378" t="s">
        <v>2</v>
      </c>
      <c r="E3736" s="441">
        <v>0</v>
      </c>
      <c r="F3736" s="442"/>
    </row>
    <row r="3737" spans="1:6" x14ac:dyDescent="0.25">
      <c r="A3737" s="377" t="s">
        <v>18063</v>
      </c>
      <c r="B3737" s="378">
        <v>106139</v>
      </c>
      <c r="C3737" s="339" t="s">
        <v>21115</v>
      </c>
      <c r="D3737" s="378" t="s">
        <v>2</v>
      </c>
      <c r="E3737" s="441">
        <v>0</v>
      </c>
      <c r="F3737" s="442"/>
    </row>
    <row r="3738" spans="1:6" x14ac:dyDescent="0.25">
      <c r="A3738" s="377" t="s">
        <v>18063</v>
      </c>
      <c r="B3738" s="378">
        <v>106140</v>
      </c>
      <c r="C3738" s="339" t="s">
        <v>21116</v>
      </c>
      <c r="D3738" s="378" t="s">
        <v>2</v>
      </c>
      <c r="E3738" s="441">
        <v>0</v>
      </c>
      <c r="F3738" s="442"/>
    </row>
    <row r="3739" spans="1:6" x14ac:dyDescent="0.25">
      <c r="A3739" s="377" t="s">
        <v>18063</v>
      </c>
      <c r="B3739" s="378">
        <v>90838</v>
      </c>
      <c r="C3739" s="339" t="s">
        <v>21117</v>
      </c>
      <c r="D3739" s="378" t="s">
        <v>2</v>
      </c>
      <c r="E3739" s="441">
        <v>1893.03</v>
      </c>
      <c r="F3739" s="442">
        <v>0</v>
      </c>
    </row>
    <row r="3740" spans="1:6" x14ac:dyDescent="0.25">
      <c r="A3740" s="377" t="s">
        <v>18063</v>
      </c>
      <c r="B3740" s="378">
        <v>94805</v>
      </c>
      <c r="C3740" s="339" t="s">
        <v>21118</v>
      </c>
      <c r="D3740" s="378" t="s">
        <v>2</v>
      </c>
      <c r="E3740" s="441">
        <v>907.01</v>
      </c>
      <c r="F3740" s="442">
        <v>0</v>
      </c>
    </row>
    <row r="3741" spans="1:6" x14ac:dyDescent="0.25">
      <c r="A3741" s="377" t="s">
        <v>18063</v>
      </c>
      <c r="B3741" s="378">
        <v>106145</v>
      </c>
      <c r="C3741" s="339" t="s">
        <v>21119</v>
      </c>
      <c r="D3741" s="378" t="s">
        <v>2</v>
      </c>
      <c r="E3741" s="441">
        <v>913.62</v>
      </c>
      <c r="F3741" s="442">
        <v>0</v>
      </c>
    </row>
    <row r="3742" spans="1:6" x14ac:dyDescent="0.25">
      <c r="A3742" s="377" t="s">
        <v>18063</v>
      </c>
      <c r="B3742" s="378">
        <v>106146</v>
      </c>
      <c r="C3742" s="339" t="s">
        <v>21120</v>
      </c>
      <c r="D3742" s="378" t="s">
        <v>2</v>
      </c>
      <c r="E3742" s="441">
        <v>871.99</v>
      </c>
      <c r="F3742" s="442">
        <v>0</v>
      </c>
    </row>
    <row r="3743" spans="1:6" x14ac:dyDescent="0.25">
      <c r="A3743" s="377" t="s">
        <v>18063</v>
      </c>
      <c r="B3743" s="378">
        <v>100702</v>
      </c>
      <c r="C3743" s="339" t="s">
        <v>21121</v>
      </c>
      <c r="D3743" s="378" t="s">
        <v>351</v>
      </c>
      <c r="E3743" s="441">
        <v>508.47</v>
      </c>
      <c r="F3743" s="442">
        <v>0</v>
      </c>
    </row>
    <row r="3744" spans="1:6" x14ac:dyDescent="0.25">
      <c r="A3744" s="377" t="s">
        <v>18063</v>
      </c>
      <c r="B3744" s="378">
        <v>106148</v>
      </c>
      <c r="C3744" s="339" t="s">
        <v>21122</v>
      </c>
      <c r="D3744" s="378" t="s">
        <v>2</v>
      </c>
      <c r="E3744" s="441">
        <v>0</v>
      </c>
      <c r="F3744" s="442"/>
    </row>
    <row r="3745" spans="1:6" x14ac:dyDescent="0.25">
      <c r="A3745" s="377" t="s">
        <v>18063</v>
      </c>
      <c r="B3745" s="378">
        <v>100701</v>
      </c>
      <c r="C3745" s="339" t="s">
        <v>21123</v>
      </c>
      <c r="D3745" s="378" t="s">
        <v>351</v>
      </c>
      <c r="E3745" s="441">
        <v>775.48</v>
      </c>
      <c r="F3745" s="442">
        <v>0</v>
      </c>
    </row>
    <row r="3746" spans="1:6" x14ac:dyDescent="0.25">
      <c r="A3746" s="377" t="s">
        <v>18063</v>
      </c>
      <c r="B3746" s="378">
        <v>100700</v>
      </c>
      <c r="C3746" s="339" t="s">
        <v>21124</v>
      </c>
      <c r="D3746" s="378" t="s">
        <v>2</v>
      </c>
      <c r="E3746" s="441">
        <v>1040.93</v>
      </c>
      <c r="F3746" s="442">
        <v>0</v>
      </c>
    </row>
    <row r="3747" spans="1:6" x14ac:dyDescent="0.25">
      <c r="A3747" s="377" t="s">
        <v>18063</v>
      </c>
      <c r="B3747" s="378">
        <v>91295</v>
      </c>
      <c r="C3747" s="339" t="s">
        <v>21125</v>
      </c>
      <c r="D3747" s="378" t="s">
        <v>2</v>
      </c>
      <c r="E3747" s="441">
        <v>414.19</v>
      </c>
      <c r="F3747" s="442">
        <v>0</v>
      </c>
    </row>
    <row r="3748" spans="1:6" x14ac:dyDescent="0.25">
      <c r="A3748" s="377" t="s">
        <v>18063</v>
      </c>
      <c r="B3748" s="378">
        <v>91296</v>
      </c>
      <c r="C3748" s="339" t="s">
        <v>21126</v>
      </c>
      <c r="D3748" s="378" t="s">
        <v>2</v>
      </c>
      <c r="E3748" s="441">
        <v>443.74</v>
      </c>
      <c r="F3748" s="442">
        <v>0</v>
      </c>
    </row>
    <row r="3749" spans="1:6" x14ac:dyDescent="0.25">
      <c r="A3749" s="377" t="s">
        <v>18063</v>
      </c>
      <c r="B3749" s="378">
        <v>91297</v>
      </c>
      <c r="C3749" s="339" t="s">
        <v>21127</v>
      </c>
      <c r="D3749" s="378" t="s">
        <v>2</v>
      </c>
      <c r="E3749" s="441">
        <v>486.6</v>
      </c>
      <c r="F3749" s="442">
        <v>0</v>
      </c>
    </row>
    <row r="3750" spans="1:6" x14ac:dyDescent="0.25">
      <c r="A3750" s="377" t="s">
        <v>18063</v>
      </c>
      <c r="B3750" s="378">
        <v>90820</v>
      </c>
      <c r="C3750" s="339" t="s">
        <v>21128</v>
      </c>
      <c r="D3750" s="378" t="s">
        <v>2</v>
      </c>
      <c r="E3750" s="441">
        <v>391.37</v>
      </c>
      <c r="F3750" s="442">
        <v>0</v>
      </c>
    </row>
    <row r="3751" spans="1:6" x14ac:dyDescent="0.25">
      <c r="A3751" s="377" t="s">
        <v>18063</v>
      </c>
      <c r="B3751" s="378">
        <v>90821</v>
      </c>
      <c r="C3751" s="339" t="s">
        <v>21129</v>
      </c>
      <c r="D3751" s="378" t="s">
        <v>2</v>
      </c>
      <c r="E3751" s="441">
        <v>401.34</v>
      </c>
      <c r="F3751" s="442">
        <v>0</v>
      </c>
    </row>
    <row r="3752" spans="1:6" x14ac:dyDescent="0.25">
      <c r="A3752" s="377" t="s">
        <v>18063</v>
      </c>
      <c r="B3752" s="378">
        <v>90822</v>
      </c>
      <c r="C3752" s="339" t="s">
        <v>21130</v>
      </c>
      <c r="D3752" s="378" t="s">
        <v>2</v>
      </c>
      <c r="E3752" s="441">
        <v>429.89</v>
      </c>
      <c r="F3752" s="442">
        <v>0</v>
      </c>
    </row>
    <row r="3753" spans="1:6" x14ac:dyDescent="0.25">
      <c r="A3753" s="377" t="s">
        <v>18063</v>
      </c>
      <c r="B3753" s="378">
        <v>90823</v>
      </c>
      <c r="C3753" s="339" t="s">
        <v>21131</v>
      </c>
      <c r="D3753" s="378" t="s">
        <v>2</v>
      </c>
      <c r="E3753" s="441">
        <v>519.52</v>
      </c>
      <c r="F3753" s="442">
        <v>0</v>
      </c>
    </row>
    <row r="3754" spans="1:6" x14ac:dyDescent="0.25">
      <c r="A3754" s="377" t="s">
        <v>18063</v>
      </c>
      <c r="B3754" s="378">
        <v>90824</v>
      </c>
      <c r="C3754" s="339" t="s">
        <v>21132</v>
      </c>
      <c r="D3754" s="378" t="s">
        <v>2</v>
      </c>
      <c r="E3754" s="441">
        <v>729.84</v>
      </c>
      <c r="F3754" s="442">
        <v>0</v>
      </c>
    </row>
    <row r="3755" spans="1:6" x14ac:dyDescent="0.25">
      <c r="A3755" s="377" t="s">
        <v>18063</v>
      </c>
      <c r="B3755" s="378">
        <v>91009</v>
      </c>
      <c r="C3755" s="339" t="s">
        <v>21133</v>
      </c>
      <c r="D3755" s="378" t="s">
        <v>2</v>
      </c>
      <c r="E3755" s="441">
        <v>403.6</v>
      </c>
      <c r="F3755" s="442">
        <v>0</v>
      </c>
    </row>
    <row r="3756" spans="1:6" x14ac:dyDescent="0.25">
      <c r="A3756" s="377" t="s">
        <v>18063</v>
      </c>
      <c r="B3756" s="378">
        <v>91010</v>
      </c>
      <c r="C3756" s="339" t="s">
        <v>21134</v>
      </c>
      <c r="D3756" s="378" t="s">
        <v>2</v>
      </c>
      <c r="E3756" s="441">
        <v>414.15</v>
      </c>
      <c r="F3756" s="442">
        <v>0</v>
      </c>
    </row>
    <row r="3757" spans="1:6" x14ac:dyDescent="0.25">
      <c r="A3757" s="377" t="s">
        <v>18063</v>
      </c>
      <c r="B3757" s="378">
        <v>91011</v>
      </c>
      <c r="C3757" s="339" t="s">
        <v>21135</v>
      </c>
      <c r="D3757" s="378" t="s">
        <v>2</v>
      </c>
      <c r="E3757" s="441">
        <v>479.54</v>
      </c>
      <c r="F3757" s="442">
        <v>0</v>
      </c>
    </row>
    <row r="3758" spans="1:6" x14ac:dyDescent="0.25">
      <c r="A3758" s="377" t="s">
        <v>18063</v>
      </c>
      <c r="B3758" s="378">
        <v>91012</v>
      </c>
      <c r="C3758" s="339" t="s">
        <v>21136</v>
      </c>
      <c r="D3758" s="378" t="s">
        <v>2</v>
      </c>
      <c r="E3758" s="441">
        <v>530.36</v>
      </c>
      <c r="F3758" s="442">
        <v>0</v>
      </c>
    </row>
    <row r="3759" spans="1:6" x14ac:dyDescent="0.25">
      <c r="A3759" s="377" t="s">
        <v>18063</v>
      </c>
      <c r="B3759" s="378">
        <v>91298</v>
      </c>
      <c r="C3759" s="339" t="s">
        <v>21137</v>
      </c>
      <c r="D3759" s="378" t="s">
        <v>2</v>
      </c>
      <c r="E3759" s="441">
        <v>947.87</v>
      </c>
      <c r="F3759" s="442">
        <v>0</v>
      </c>
    </row>
    <row r="3760" spans="1:6" x14ac:dyDescent="0.25">
      <c r="A3760" s="377" t="s">
        <v>18063</v>
      </c>
      <c r="B3760" s="378">
        <v>90825</v>
      </c>
      <c r="C3760" s="339" t="s">
        <v>21138</v>
      </c>
      <c r="D3760" s="378" t="s">
        <v>2</v>
      </c>
      <c r="E3760" s="441">
        <v>809.55</v>
      </c>
      <c r="F3760" s="442">
        <v>0</v>
      </c>
    </row>
    <row r="3761" spans="1:6" x14ac:dyDescent="0.25">
      <c r="A3761" s="377" t="s">
        <v>18063</v>
      </c>
      <c r="B3761" s="378">
        <v>91299</v>
      </c>
      <c r="C3761" s="339" t="s">
        <v>21139</v>
      </c>
      <c r="D3761" s="378" t="s">
        <v>2</v>
      </c>
      <c r="E3761" s="441">
        <v>1318.57</v>
      </c>
      <c r="F3761" s="442">
        <v>0</v>
      </c>
    </row>
    <row r="3762" spans="1:6" x14ac:dyDescent="0.25">
      <c r="A3762" s="377" t="s">
        <v>18063</v>
      </c>
      <c r="B3762" s="378">
        <v>91341</v>
      </c>
      <c r="C3762" s="339" t="s">
        <v>21140</v>
      </c>
      <c r="D3762" s="378" t="s">
        <v>351</v>
      </c>
      <c r="E3762" s="441">
        <v>716.78</v>
      </c>
      <c r="F3762" s="442">
        <v>0</v>
      </c>
    </row>
    <row r="3763" spans="1:6" x14ac:dyDescent="0.25">
      <c r="A3763" s="377" t="s">
        <v>18063</v>
      </c>
      <c r="B3763" s="378">
        <v>94806</v>
      </c>
      <c r="C3763" s="339" t="s">
        <v>21141</v>
      </c>
      <c r="D3763" s="378" t="s">
        <v>2</v>
      </c>
      <c r="E3763" s="441">
        <v>872.07</v>
      </c>
      <c r="F3763" s="442">
        <v>0</v>
      </c>
    </row>
    <row r="3764" spans="1:6" x14ac:dyDescent="0.25">
      <c r="A3764" s="377" t="s">
        <v>18063</v>
      </c>
      <c r="B3764" s="378">
        <v>94807</v>
      </c>
      <c r="C3764" s="339" t="s">
        <v>21142</v>
      </c>
      <c r="D3764" s="378" t="s">
        <v>2</v>
      </c>
      <c r="E3764" s="441">
        <v>795.89</v>
      </c>
      <c r="F3764" s="442">
        <v>0</v>
      </c>
    </row>
    <row r="3765" spans="1:6" x14ac:dyDescent="0.25">
      <c r="A3765" s="377" t="s">
        <v>18063</v>
      </c>
      <c r="B3765" s="378">
        <v>106142</v>
      </c>
      <c r="C3765" s="339" t="s">
        <v>21143</v>
      </c>
      <c r="D3765" s="378" t="s">
        <v>2</v>
      </c>
      <c r="E3765" s="441">
        <v>925.76</v>
      </c>
      <c r="F3765" s="442">
        <v>0</v>
      </c>
    </row>
    <row r="3766" spans="1:6" x14ac:dyDescent="0.25">
      <c r="A3766" s="377" t="s">
        <v>18063</v>
      </c>
      <c r="B3766" s="378">
        <v>106143</v>
      </c>
      <c r="C3766" s="339" t="s">
        <v>21144</v>
      </c>
      <c r="D3766" s="378" t="s">
        <v>2</v>
      </c>
      <c r="E3766" s="441">
        <v>954.06</v>
      </c>
      <c r="F3766" s="442">
        <v>0</v>
      </c>
    </row>
    <row r="3767" spans="1:6" x14ac:dyDescent="0.25">
      <c r="A3767" s="377" t="s">
        <v>18063</v>
      </c>
      <c r="B3767" s="378">
        <v>106144</v>
      </c>
      <c r="C3767" s="339" t="s">
        <v>21145</v>
      </c>
      <c r="D3767" s="378" t="s">
        <v>2</v>
      </c>
      <c r="E3767" s="441">
        <v>1121.0999999999999</v>
      </c>
      <c r="F3767" s="442">
        <v>0</v>
      </c>
    </row>
    <row r="3768" spans="1:6" x14ac:dyDescent="0.25">
      <c r="A3768" s="377" t="s">
        <v>18063</v>
      </c>
      <c r="B3768" s="378">
        <v>100703</v>
      </c>
      <c r="C3768" s="339" t="s">
        <v>21146</v>
      </c>
      <c r="D3768" s="378" t="s">
        <v>2</v>
      </c>
      <c r="E3768" s="441">
        <v>35.04</v>
      </c>
      <c r="F3768" s="442">
        <v>0</v>
      </c>
    </row>
    <row r="3769" spans="1:6" x14ac:dyDescent="0.25">
      <c r="A3769" s="377" t="s">
        <v>18063</v>
      </c>
      <c r="B3769" s="378">
        <v>106147</v>
      </c>
      <c r="C3769" s="339" t="s">
        <v>21147</v>
      </c>
      <c r="D3769" s="378" t="s">
        <v>2</v>
      </c>
      <c r="E3769" s="441">
        <v>136.63999999999999</v>
      </c>
      <c r="F3769" s="442">
        <v>0</v>
      </c>
    </row>
    <row r="3770" spans="1:6" x14ac:dyDescent="0.25">
      <c r="A3770" s="377" t="s">
        <v>18063</v>
      </c>
      <c r="B3770" s="378">
        <v>100695</v>
      </c>
      <c r="C3770" s="339" t="s">
        <v>21148</v>
      </c>
      <c r="D3770" s="378" t="s">
        <v>2</v>
      </c>
      <c r="E3770" s="441">
        <v>95.41</v>
      </c>
      <c r="F3770" s="442">
        <v>0</v>
      </c>
    </row>
    <row r="3771" spans="1:6" x14ac:dyDescent="0.25">
      <c r="A3771" s="377" t="s">
        <v>18063</v>
      </c>
      <c r="B3771" s="378">
        <v>100696</v>
      </c>
      <c r="C3771" s="339" t="s">
        <v>21149</v>
      </c>
      <c r="D3771" s="378" t="s">
        <v>2</v>
      </c>
      <c r="E3771" s="441">
        <v>106.06</v>
      </c>
      <c r="F3771" s="442">
        <v>0</v>
      </c>
    </row>
    <row r="3772" spans="1:6" x14ac:dyDescent="0.25">
      <c r="A3772" s="377" t="s">
        <v>18063</v>
      </c>
      <c r="B3772" s="378">
        <v>100697</v>
      </c>
      <c r="C3772" s="339" t="s">
        <v>21150</v>
      </c>
      <c r="D3772" s="378" t="s">
        <v>2</v>
      </c>
      <c r="E3772" s="441">
        <v>116.72</v>
      </c>
      <c r="F3772" s="442">
        <v>0</v>
      </c>
    </row>
    <row r="3773" spans="1:6" x14ac:dyDescent="0.25">
      <c r="A3773" s="377" t="s">
        <v>18063</v>
      </c>
      <c r="B3773" s="378">
        <v>100698</v>
      </c>
      <c r="C3773" s="339" t="s">
        <v>21151</v>
      </c>
      <c r="D3773" s="378" t="s">
        <v>2</v>
      </c>
      <c r="E3773" s="441">
        <v>127.36</v>
      </c>
      <c r="F3773" s="442">
        <v>0</v>
      </c>
    </row>
    <row r="3774" spans="1:6" x14ac:dyDescent="0.25">
      <c r="A3774" s="377" t="s">
        <v>18063</v>
      </c>
      <c r="B3774" s="378">
        <v>100699</v>
      </c>
      <c r="C3774" s="339" t="s">
        <v>21152</v>
      </c>
      <c r="D3774" s="378" t="s">
        <v>2</v>
      </c>
      <c r="E3774" s="441">
        <v>152.9</v>
      </c>
      <c r="F3774" s="442">
        <v>0</v>
      </c>
    </row>
    <row r="3775" spans="1:6" x14ac:dyDescent="0.25">
      <c r="A3775" s="377" t="s">
        <v>18063</v>
      </c>
      <c r="B3775" s="378">
        <v>100705</v>
      </c>
      <c r="C3775" s="339" t="s">
        <v>21153</v>
      </c>
      <c r="D3775" s="378" t="s">
        <v>2</v>
      </c>
      <c r="E3775" s="441">
        <v>78.680000000000007</v>
      </c>
      <c r="F3775" s="442">
        <v>0</v>
      </c>
    </row>
    <row r="3776" spans="1:6" x14ac:dyDescent="0.25">
      <c r="A3776" s="377" t="s">
        <v>18064</v>
      </c>
      <c r="B3776" s="378">
        <v>101173</v>
      </c>
      <c r="C3776" s="339" t="s">
        <v>1256</v>
      </c>
      <c r="D3776" s="378" t="s">
        <v>304</v>
      </c>
      <c r="E3776" s="441">
        <v>64.37</v>
      </c>
      <c r="F3776" s="442">
        <v>0</v>
      </c>
    </row>
    <row r="3777" spans="1:6" x14ac:dyDescent="0.25">
      <c r="A3777" s="377" t="s">
        <v>18064</v>
      </c>
      <c r="B3777" s="378">
        <v>101174</v>
      </c>
      <c r="C3777" s="339" t="s">
        <v>1257</v>
      </c>
      <c r="D3777" s="378" t="s">
        <v>304</v>
      </c>
      <c r="E3777" s="441">
        <v>92.86</v>
      </c>
      <c r="F3777" s="442">
        <v>0</v>
      </c>
    </row>
    <row r="3778" spans="1:6" x14ac:dyDescent="0.25">
      <c r="A3778" s="377" t="s">
        <v>18064</v>
      </c>
      <c r="B3778" s="378">
        <v>101175</v>
      </c>
      <c r="C3778" s="339" t="s">
        <v>1258</v>
      </c>
      <c r="D3778" s="378" t="s">
        <v>304</v>
      </c>
      <c r="E3778" s="441">
        <v>126.66</v>
      </c>
      <c r="F3778" s="442">
        <v>0</v>
      </c>
    </row>
    <row r="3779" spans="1:6" x14ac:dyDescent="0.25">
      <c r="A3779" s="377" t="s">
        <v>18064</v>
      </c>
      <c r="B3779" s="378">
        <v>101176</v>
      </c>
      <c r="C3779" s="339" t="s">
        <v>18065</v>
      </c>
      <c r="D3779" s="378" t="s">
        <v>304</v>
      </c>
      <c r="E3779" s="441">
        <v>151.71</v>
      </c>
      <c r="F3779" s="442">
        <v>0</v>
      </c>
    </row>
    <row r="3780" spans="1:6" x14ac:dyDescent="0.25">
      <c r="A3780" s="377" t="s">
        <v>18064</v>
      </c>
      <c r="B3780" s="378">
        <v>101183</v>
      </c>
      <c r="C3780" s="339" t="s">
        <v>18066</v>
      </c>
      <c r="D3780" s="378" t="s">
        <v>304</v>
      </c>
      <c r="E3780" s="441">
        <v>0</v>
      </c>
      <c r="F3780" s="442"/>
    </row>
    <row r="3781" spans="1:6" x14ac:dyDescent="0.25">
      <c r="A3781" s="377" t="s">
        <v>18064</v>
      </c>
      <c r="B3781" s="378">
        <v>101184</v>
      </c>
      <c r="C3781" s="339" t="s">
        <v>18067</v>
      </c>
      <c r="D3781" s="378" t="s">
        <v>304</v>
      </c>
      <c r="E3781" s="441">
        <v>0</v>
      </c>
      <c r="F3781" s="442"/>
    </row>
    <row r="3782" spans="1:6" x14ac:dyDescent="0.25">
      <c r="A3782" s="377" t="s">
        <v>18064</v>
      </c>
      <c r="B3782" s="378">
        <v>101182</v>
      </c>
      <c r="C3782" s="339" t="s">
        <v>18068</v>
      </c>
      <c r="D3782" s="378" t="s">
        <v>304</v>
      </c>
      <c r="E3782" s="441">
        <v>0</v>
      </c>
      <c r="F3782" s="442"/>
    </row>
    <row r="3783" spans="1:6" x14ac:dyDescent="0.25">
      <c r="A3783" s="377" t="s">
        <v>18064</v>
      </c>
      <c r="B3783" s="378">
        <v>101185</v>
      </c>
      <c r="C3783" s="339" t="s">
        <v>18069</v>
      </c>
      <c r="D3783" s="378" t="s">
        <v>304</v>
      </c>
      <c r="E3783" s="441">
        <v>0</v>
      </c>
      <c r="F3783" s="442"/>
    </row>
    <row r="3784" spans="1:6" x14ac:dyDescent="0.25">
      <c r="A3784" s="377" t="s">
        <v>18064</v>
      </c>
      <c r="B3784" s="378">
        <v>101186</v>
      </c>
      <c r="C3784" s="339" t="s">
        <v>18070</v>
      </c>
      <c r="D3784" s="378" t="s">
        <v>304</v>
      </c>
      <c r="E3784" s="441">
        <v>0</v>
      </c>
      <c r="F3784" s="442"/>
    </row>
    <row r="3785" spans="1:6" x14ac:dyDescent="0.25">
      <c r="A3785" s="377" t="s">
        <v>18064</v>
      </c>
      <c r="B3785" s="378">
        <v>101187</v>
      </c>
      <c r="C3785" s="339" t="s">
        <v>18071</v>
      </c>
      <c r="D3785" s="378" t="s">
        <v>304</v>
      </c>
      <c r="E3785" s="441">
        <v>0</v>
      </c>
      <c r="F3785" s="442"/>
    </row>
    <row r="3786" spans="1:6" x14ac:dyDescent="0.25">
      <c r="A3786" s="377" t="s">
        <v>18064</v>
      </c>
      <c r="B3786" s="378">
        <v>101177</v>
      </c>
      <c r="C3786" s="339" t="s">
        <v>18072</v>
      </c>
      <c r="D3786" s="378" t="s">
        <v>304</v>
      </c>
      <c r="E3786" s="441">
        <v>0</v>
      </c>
      <c r="F3786" s="442"/>
    </row>
    <row r="3787" spans="1:6" x14ac:dyDescent="0.25">
      <c r="A3787" s="377" t="s">
        <v>18064</v>
      </c>
      <c r="B3787" s="378">
        <v>101178</v>
      </c>
      <c r="C3787" s="339" t="s">
        <v>18073</v>
      </c>
      <c r="D3787" s="378" t="s">
        <v>304</v>
      </c>
      <c r="E3787" s="441">
        <v>0</v>
      </c>
      <c r="F3787" s="442"/>
    </row>
    <row r="3788" spans="1:6" x14ac:dyDescent="0.25">
      <c r="A3788" s="377" t="s">
        <v>18064</v>
      </c>
      <c r="B3788" s="378">
        <v>101180</v>
      </c>
      <c r="C3788" s="339" t="s">
        <v>18074</v>
      </c>
      <c r="D3788" s="378" t="s">
        <v>304</v>
      </c>
      <c r="E3788" s="441">
        <v>0</v>
      </c>
      <c r="F3788" s="442"/>
    </row>
    <row r="3789" spans="1:6" x14ac:dyDescent="0.25">
      <c r="A3789" s="377" t="s">
        <v>18064</v>
      </c>
      <c r="B3789" s="378">
        <v>101179</v>
      </c>
      <c r="C3789" s="339" t="s">
        <v>18075</v>
      </c>
      <c r="D3789" s="378" t="s">
        <v>304</v>
      </c>
      <c r="E3789" s="441">
        <v>0</v>
      </c>
      <c r="F3789" s="442"/>
    </row>
    <row r="3790" spans="1:6" x14ac:dyDescent="0.25">
      <c r="A3790" s="377" t="s">
        <v>18064</v>
      </c>
      <c r="B3790" s="378">
        <v>101181</v>
      </c>
      <c r="C3790" s="339" t="s">
        <v>18076</v>
      </c>
      <c r="D3790" s="378" t="s">
        <v>304</v>
      </c>
      <c r="E3790" s="441">
        <v>0</v>
      </c>
      <c r="F3790" s="442"/>
    </row>
    <row r="3791" spans="1:6" x14ac:dyDescent="0.25">
      <c r="A3791" s="377" t="s">
        <v>18077</v>
      </c>
      <c r="B3791" s="378">
        <v>100899</v>
      </c>
      <c r="C3791" s="339" t="s">
        <v>18078</v>
      </c>
      <c r="D3791" s="378" t="s">
        <v>304</v>
      </c>
      <c r="E3791" s="441">
        <v>92.42</v>
      </c>
      <c r="F3791" s="442">
        <v>0</v>
      </c>
    </row>
    <row r="3792" spans="1:6" x14ac:dyDescent="0.25">
      <c r="A3792" s="377" t="s">
        <v>18077</v>
      </c>
      <c r="B3792" s="378">
        <v>100896</v>
      </c>
      <c r="C3792" s="339" t="s">
        <v>18079</v>
      </c>
      <c r="D3792" s="378" t="s">
        <v>304</v>
      </c>
      <c r="E3792" s="441">
        <v>58.53</v>
      </c>
      <c r="F3792" s="442">
        <v>0</v>
      </c>
    </row>
    <row r="3793" spans="1:6" x14ac:dyDescent="0.25">
      <c r="A3793" s="377" t="s">
        <v>18077</v>
      </c>
      <c r="B3793" s="378">
        <v>100897</v>
      </c>
      <c r="C3793" s="339" t="s">
        <v>18080</v>
      </c>
      <c r="D3793" s="378" t="s">
        <v>304</v>
      </c>
      <c r="E3793" s="441">
        <v>110.29</v>
      </c>
      <c r="F3793" s="442">
        <v>0</v>
      </c>
    </row>
    <row r="3794" spans="1:6" x14ac:dyDescent="0.25">
      <c r="A3794" s="377" t="s">
        <v>18077</v>
      </c>
      <c r="B3794" s="378">
        <v>100900</v>
      </c>
      <c r="C3794" s="339" t="s">
        <v>18081</v>
      </c>
      <c r="D3794" s="378" t="s">
        <v>304</v>
      </c>
      <c r="E3794" s="441">
        <v>239.51</v>
      </c>
      <c r="F3794" s="442">
        <v>0</v>
      </c>
    </row>
    <row r="3795" spans="1:6" x14ac:dyDescent="0.25">
      <c r="A3795" s="377" t="s">
        <v>18077</v>
      </c>
      <c r="B3795" s="378">
        <v>100898</v>
      </c>
      <c r="C3795" s="339" t="s">
        <v>18082</v>
      </c>
      <c r="D3795" s="378" t="s">
        <v>304</v>
      </c>
      <c r="E3795" s="441">
        <v>207.3</v>
      </c>
      <c r="F3795" s="442">
        <v>0</v>
      </c>
    </row>
    <row r="3796" spans="1:6" x14ac:dyDescent="0.25">
      <c r="A3796" s="377" t="s">
        <v>18083</v>
      </c>
      <c r="B3796" s="378">
        <v>100892</v>
      </c>
      <c r="C3796" s="339" t="s">
        <v>1253</v>
      </c>
      <c r="D3796" s="378" t="s">
        <v>1042</v>
      </c>
      <c r="E3796" s="441">
        <v>12.78</v>
      </c>
      <c r="F3796" s="442">
        <v>0</v>
      </c>
    </row>
    <row r="3797" spans="1:6" x14ac:dyDescent="0.25">
      <c r="A3797" s="377" t="s">
        <v>18083</v>
      </c>
      <c r="B3797" s="378">
        <v>100893</v>
      </c>
      <c r="C3797" s="339" t="s">
        <v>1254</v>
      </c>
      <c r="D3797" s="378" t="s">
        <v>1042</v>
      </c>
      <c r="E3797" s="441">
        <v>12.54</v>
      </c>
      <c r="F3797" s="442">
        <v>0</v>
      </c>
    </row>
    <row r="3798" spans="1:6" x14ac:dyDescent="0.25">
      <c r="A3798" s="377" t="s">
        <v>18083</v>
      </c>
      <c r="B3798" s="378">
        <v>100894</v>
      </c>
      <c r="C3798" s="339" t="s">
        <v>1255</v>
      </c>
      <c r="D3798" s="378" t="s">
        <v>1042</v>
      </c>
      <c r="E3798" s="441">
        <v>12.39</v>
      </c>
      <c r="F3798" s="442">
        <v>0</v>
      </c>
    </row>
    <row r="3799" spans="1:6" x14ac:dyDescent="0.25">
      <c r="A3799" s="377" t="s">
        <v>18083</v>
      </c>
      <c r="B3799" s="378">
        <v>100889</v>
      </c>
      <c r="C3799" s="339" t="s">
        <v>1251</v>
      </c>
      <c r="D3799" s="378" t="s">
        <v>1042</v>
      </c>
      <c r="E3799" s="441">
        <v>12.18</v>
      </c>
      <c r="F3799" s="442">
        <v>0</v>
      </c>
    </row>
    <row r="3800" spans="1:6" x14ac:dyDescent="0.25">
      <c r="A3800" s="377" t="s">
        <v>18083</v>
      </c>
      <c r="B3800" s="378">
        <v>100891</v>
      </c>
      <c r="C3800" s="339" t="s">
        <v>18084</v>
      </c>
      <c r="D3800" s="378" t="s">
        <v>1042</v>
      </c>
      <c r="E3800" s="441">
        <v>0</v>
      </c>
      <c r="F3800" s="442"/>
    </row>
    <row r="3801" spans="1:6" x14ac:dyDescent="0.25">
      <c r="A3801" s="377" t="s">
        <v>18083</v>
      </c>
      <c r="B3801" s="378">
        <v>100890</v>
      </c>
      <c r="C3801" s="339" t="s">
        <v>1252</v>
      </c>
      <c r="D3801" s="378" t="s">
        <v>1042</v>
      </c>
      <c r="E3801" s="441">
        <v>11.97</v>
      </c>
      <c r="F3801" s="442">
        <v>0</v>
      </c>
    </row>
    <row r="3802" spans="1:6" x14ac:dyDescent="0.25">
      <c r="A3802" s="377" t="s">
        <v>18085</v>
      </c>
      <c r="B3802" s="378">
        <v>100658</v>
      </c>
      <c r="C3802" s="339" t="s">
        <v>1250</v>
      </c>
      <c r="D3802" s="378" t="s">
        <v>304</v>
      </c>
      <c r="E3802" s="441">
        <v>376.99</v>
      </c>
      <c r="F3802" s="442">
        <v>0</v>
      </c>
    </row>
    <row r="3803" spans="1:6" x14ac:dyDescent="0.25">
      <c r="A3803" s="377" t="s">
        <v>18085</v>
      </c>
      <c r="B3803" s="378">
        <v>100657</v>
      </c>
      <c r="C3803" s="339" t="s">
        <v>1249</v>
      </c>
      <c r="D3803" s="378" t="s">
        <v>304</v>
      </c>
      <c r="E3803" s="441">
        <v>164.9</v>
      </c>
      <c r="F3803" s="442">
        <v>0</v>
      </c>
    </row>
    <row r="3804" spans="1:6" x14ac:dyDescent="0.25">
      <c r="A3804" s="377" t="s">
        <v>18085</v>
      </c>
      <c r="B3804" s="378">
        <v>100656</v>
      </c>
      <c r="C3804" s="339" t="s">
        <v>1248</v>
      </c>
      <c r="D3804" s="378" t="s">
        <v>304</v>
      </c>
      <c r="E3804" s="441">
        <v>128.27000000000001</v>
      </c>
      <c r="F3804" s="442">
        <v>0</v>
      </c>
    </row>
    <row r="3805" spans="1:6" x14ac:dyDescent="0.25">
      <c r="A3805" s="377" t="s">
        <v>18086</v>
      </c>
      <c r="B3805" s="378">
        <v>102649</v>
      </c>
      <c r="C3805" s="339" t="s">
        <v>18087</v>
      </c>
      <c r="D3805" s="378" t="s">
        <v>304</v>
      </c>
      <c r="E3805" s="441">
        <v>364.63</v>
      </c>
      <c r="F3805" s="442">
        <v>0</v>
      </c>
    </row>
    <row r="3806" spans="1:6" x14ac:dyDescent="0.25">
      <c r="A3806" s="377" t="s">
        <v>18086</v>
      </c>
      <c r="B3806" s="378">
        <v>102645</v>
      </c>
      <c r="C3806" s="339" t="s">
        <v>18088</v>
      </c>
      <c r="D3806" s="378" t="s">
        <v>304</v>
      </c>
      <c r="E3806" s="441">
        <v>240.9</v>
      </c>
      <c r="F3806" s="442">
        <v>0</v>
      </c>
    </row>
    <row r="3807" spans="1:6" x14ac:dyDescent="0.25">
      <c r="A3807" s="377" t="s">
        <v>18086</v>
      </c>
      <c r="B3807" s="378">
        <v>102650</v>
      </c>
      <c r="C3807" s="339" t="s">
        <v>18089</v>
      </c>
      <c r="D3807" s="378" t="s">
        <v>304</v>
      </c>
      <c r="E3807" s="441">
        <v>514.96</v>
      </c>
      <c r="F3807" s="442">
        <v>0</v>
      </c>
    </row>
    <row r="3808" spans="1:6" x14ac:dyDescent="0.25">
      <c r="A3808" s="377" t="s">
        <v>18086</v>
      </c>
      <c r="B3808" s="378">
        <v>102646</v>
      </c>
      <c r="C3808" s="339" t="s">
        <v>18090</v>
      </c>
      <c r="D3808" s="378" t="s">
        <v>304</v>
      </c>
      <c r="E3808" s="441">
        <v>360.2</v>
      </c>
      <c r="F3808" s="442">
        <v>0</v>
      </c>
    </row>
    <row r="3809" spans="1:6" x14ac:dyDescent="0.25">
      <c r="A3809" s="377" t="s">
        <v>18086</v>
      </c>
      <c r="B3809" s="378">
        <v>102651</v>
      </c>
      <c r="C3809" s="339" t="s">
        <v>18091</v>
      </c>
      <c r="D3809" s="378" t="s">
        <v>304</v>
      </c>
      <c r="E3809" s="441">
        <v>666.51</v>
      </c>
      <c r="F3809" s="442">
        <v>0</v>
      </c>
    </row>
    <row r="3810" spans="1:6" x14ac:dyDescent="0.25">
      <c r="A3810" s="377" t="s">
        <v>18086</v>
      </c>
      <c r="B3810" s="378">
        <v>102647</v>
      </c>
      <c r="C3810" s="339" t="s">
        <v>18092</v>
      </c>
      <c r="D3810" s="378" t="s">
        <v>304</v>
      </c>
      <c r="E3810" s="441">
        <v>471.88</v>
      </c>
      <c r="F3810" s="442">
        <v>0</v>
      </c>
    </row>
    <row r="3811" spans="1:6" x14ac:dyDescent="0.25">
      <c r="A3811" s="377" t="s">
        <v>18086</v>
      </c>
      <c r="B3811" s="378">
        <v>102652</v>
      </c>
      <c r="C3811" s="339" t="s">
        <v>18093</v>
      </c>
      <c r="D3811" s="378" t="s">
        <v>304</v>
      </c>
      <c r="E3811" s="441">
        <v>846.19</v>
      </c>
      <c r="F3811" s="442">
        <v>0</v>
      </c>
    </row>
    <row r="3812" spans="1:6" x14ac:dyDescent="0.25">
      <c r="A3812" s="377" t="s">
        <v>18086</v>
      </c>
      <c r="B3812" s="378">
        <v>102648</v>
      </c>
      <c r="C3812" s="339" t="s">
        <v>18094</v>
      </c>
      <c r="D3812" s="378" t="s">
        <v>304</v>
      </c>
      <c r="E3812" s="441">
        <v>618.11</v>
      </c>
      <c r="F3812" s="442">
        <v>0</v>
      </c>
    </row>
    <row r="3813" spans="1:6" x14ac:dyDescent="0.25">
      <c r="A3813" s="377" t="s">
        <v>18095</v>
      </c>
      <c r="B3813" s="378">
        <v>100651</v>
      </c>
      <c r="C3813" s="339" t="s">
        <v>18096</v>
      </c>
      <c r="D3813" s="378" t="s">
        <v>304</v>
      </c>
      <c r="E3813" s="441">
        <v>132.27000000000001</v>
      </c>
      <c r="F3813" s="442">
        <v>0</v>
      </c>
    </row>
    <row r="3814" spans="1:6" x14ac:dyDescent="0.25">
      <c r="A3814" s="377" t="s">
        <v>18095</v>
      </c>
      <c r="B3814" s="378">
        <v>100652</v>
      </c>
      <c r="C3814" s="339" t="s">
        <v>18097</v>
      </c>
      <c r="D3814" s="378" t="s">
        <v>304</v>
      </c>
      <c r="E3814" s="441">
        <v>243.87</v>
      </c>
      <c r="F3814" s="442">
        <v>0</v>
      </c>
    </row>
    <row r="3815" spans="1:6" x14ac:dyDescent="0.25">
      <c r="A3815" s="377" t="s">
        <v>18095</v>
      </c>
      <c r="B3815" s="378">
        <v>100653</v>
      </c>
      <c r="C3815" s="339" t="s">
        <v>18098</v>
      </c>
      <c r="D3815" s="378" t="s">
        <v>304</v>
      </c>
      <c r="E3815" s="441">
        <v>396.86</v>
      </c>
      <c r="F3815" s="442">
        <v>0</v>
      </c>
    </row>
    <row r="3816" spans="1:6" x14ac:dyDescent="0.25">
      <c r="A3816" s="377" t="s">
        <v>18095</v>
      </c>
      <c r="B3816" s="378">
        <v>100654</v>
      </c>
      <c r="C3816" s="339" t="s">
        <v>18099</v>
      </c>
      <c r="D3816" s="378" t="s">
        <v>304</v>
      </c>
      <c r="E3816" s="441">
        <v>522.86</v>
      </c>
      <c r="F3816" s="442">
        <v>0</v>
      </c>
    </row>
    <row r="3817" spans="1:6" x14ac:dyDescent="0.25">
      <c r="A3817" s="377" t="s">
        <v>18095</v>
      </c>
      <c r="B3817" s="378">
        <v>100655</v>
      </c>
      <c r="C3817" s="339" t="s">
        <v>18100</v>
      </c>
      <c r="D3817" s="378" t="s">
        <v>304</v>
      </c>
      <c r="E3817" s="441">
        <v>604.65</v>
      </c>
      <c r="F3817" s="442">
        <v>0</v>
      </c>
    </row>
    <row r="3818" spans="1:6" x14ac:dyDescent="0.25">
      <c r="A3818" s="377" t="s">
        <v>18101</v>
      </c>
      <c r="B3818" s="378">
        <v>100364</v>
      </c>
      <c r="C3818" s="339" t="s">
        <v>21154</v>
      </c>
      <c r="D3818" s="378" t="s">
        <v>2</v>
      </c>
      <c r="E3818" s="441">
        <v>3798.74</v>
      </c>
      <c r="F3818" s="442">
        <v>0</v>
      </c>
    </row>
    <row r="3819" spans="1:6" x14ac:dyDescent="0.25">
      <c r="A3819" s="377" t="s">
        <v>18101</v>
      </c>
      <c r="B3819" s="378">
        <v>100374</v>
      </c>
      <c r="C3819" s="339" t="s">
        <v>21155</v>
      </c>
      <c r="D3819" s="378" t="s">
        <v>2</v>
      </c>
      <c r="E3819" s="441">
        <v>3537.22</v>
      </c>
      <c r="F3819" s="442">
        <v>0</v>
      </c>
    </row>
    <row r="3820" spans="1:6" x14ac:dyDescent="0.25">
      <c r="A3820" s="377" t="s">
        <v>18101</v>
      </c>
      <c r="B3820" s="378">
        <v>100365</v>
      </c>
      <c r="C3820" s="339" t="s">
        <v>21156</v>
      </c>
      <c r="D3820" s="378" t="s">
        <v>2</v>
      </c>
      <c r="E3820" s="441">
        <v>4416.1400000000003</v>
      </c>
      <c r="F3820" s="442">
        <v>0</v>
      </c>
    </row>
    <row r="3821" spans="1:6" x14ac:dyDescent="0.25">
      <c r="A3821" s="377" t="s">
        <v>18101</v>
      </c>
      <c r="B3821" s="378">
        <v>100375</v>
      </c>
      <c r="C3821" s="339" t="s">
        <v>21157</v>
      </c>
      <c r="D3821" s="378" t="s">
        <v>2</v>
      </c>
      <c r="E3821" s="441">
        <v>4030.89</v>
      </c>
      <c r="F3821" s="442">
        <v>0</v>
      </c>
    </row>
    <row r="3822" spans="1:6" x14ac:dyDescent="0.25">
      <c r="A3822" s="377" t="s">
        <v>18101</v>
      </c>
      <c r="B3822" s="378">
        <v>100366</v>
      </c>
      <c r="C3822" s="339" t="s">
        <v>21158</v>
      </c>
      <c r="D3822" s="378" t="s">
        <v>2</v>
      </c>
      <c r="E3822" s="441">
        <v>4708.6899999999996</v>
      </c>
      <c r="F3822" s="442">
        <v>0</v>
      </c>
    </row>
    <row r="3823" spans="1:6" x14ac:dyDescent="0.25">
      <c r="A3823" s="377" t="s">
        <v>18101</v>
      </c>
      <c r="B3823" s="378">
        <v>100376</v>
      </c>
      <c r="C3823" s="339" t="s">
        <v>21159</v>
      </c>
      <c r="D3823" s="378" t="s">
        <v>2</v>
      </c>
      <c r="E3823" s="441">
        <v>4146.3900000000003</v>
      </c>
      <c r="F3823" s="442">
        <v>0</v>
      </c>
    </row>
    <row r="3824" spans="1:6" x14ac:dyDescent="0.25">
      <c r="A3824" s="377" t="s">
        <v>18101</v>
      </c>
      <c r="B3824" s="378">
        <v>100357</v>
      </c>
      <c r="C3824" s="339" t="s">
        <v>21160</v>
      </c>
      <c r="D3824" s="378" t="s">
        <v>2</v>
      </c>
      <c r="E3824" s="441">
        <v>1309.8599999999999</v>
      </c>
      <c r="F3824" s="442">
        <v>0</v>
      </c>
    </row>
    <row r="3825" spans="1:6" x14ac:dyDescent="0.25">
      <c r="A3825" s="377" t="s">
        <v>18101</v>
      </c>
      <c r="B3825" s="378">
        <v>100367</v>
      </c>
      <c r="C3825" s="339" t="s">
        <v>21161</v>
      </c>
      <c r="D3825" s="378" t="s">
        <v>2</v>
      </c>
      <c r="E3825" s="441">
        <v>1272.99</v>
      </c>
      <c r="F3825" s="442">
        <v>0</v>
      </c>
    </row>
    <row r="3826" spans="1:6" x14ac:dyDescent="0.25">
      <c r="A3826" s="377" t="s">
        <v>18101</v>
      </c>
      <c r="B3826" s="378">
        <v>100358</v>
      </c>
      <c r="C3826" s="339" t="s">
        <v>21162</v>
      </c>
      <c r="D3826" s="378" t="s">
        <v>2</v>
      </c>
      <c r="E3826" s="441">
        <v>1822.72</v>
      </c>
      <c r="F3826" s="442">
        <v>0</v>
      </c>
    </row>
    <row r="3827" spans="1:6" x14ac:dyDescent="0.25">
      <c r="A3827" s="377" t="s">
        <v>18101</v>
      </c>
      <c r="B3827" s="378">
        <v>100368</v>
      </c>
      <c r="C3827" s="339" t="s">
        <v>21163</v>
      </c>
      <c r="D3827" s="378" t="s">
        <v>2</v>
      </c>
      <c r="E3827" s="441">
        <v>1777.06</v>
      </c>
      <c r="F3827" s="442">
        <v>0</v>
      </c>
    </row>
    <row r="3828" spans="1:6" x14ac:dyDescent="0.25">
      <c r="A3828" s="377" t="s">
        <v>18101</v>
      </c>
      <c r="B3828" s="378">
        <v>100359</v>
      </c>
      <c r="C3828" s="339" t="s">
        <v>21164</v>
      </c>
      <c r="D3828" s="378" t="s">
        <v>2</v>
      </c>
      <c r="E3828" s="441">
        <v>1912.52</v>
      </c>
      <c r="F3828" s="442">
        <v>0</v>
      </c>
    </row>
    <row r="3829" spans="1:6" x14ac:dyDescent="0.25">
      <c r="A3829" s="377" t="s">
        <v>18101</v>
      </c>
      <c r="B3829" s="378">
        <v>100369</v>
      </c>
      <c r="C3829" s="339" t="s">
        <v>21165</v>
      </c>
      <c r="D3829" s="378" t="s">
        <v>2</v>
      </c>
      <c r="E3829" s="441">
        <v>1866.3</v>
      </c>
      <c r="F3829" s="442">
        <v>0</v>
      </c>
    </row>
    <row r="3830" spans="1:6" x14ac:dyDescent="0.25">
      <c r="A3830" s="377" t="s">
        <v>18101</v>
      </c>
      <c r="B3830" s="378">
        <v>100360</v>
      </c>
      <c r="C3830" s="339" t="s">
        <v>21166</v>
      </c>
      <c r="D3830" s="378" t="s">
        <v>2</v>
      </c>
      <c r="E3830" s="441">
        <v>2132.1799999999998</v>
      </c>
      <c r="F3830" s="442">
        <v>0</v>
      </c>
    </row>
    <row r="3831" spans="1:6" x14ac:dyDescent="0.25">
      <c r="A3831" s="377" t="s">
        <v>18101</v>
      </c>
      <c r="B3831" s="378">
        <v>100370</v>
      </c>
      <c r="C3831" s="339" t="s">
        <v>21167</v>
      </c>
      <c r="D3831" s="378" t="s">
        <v>2</v>
      </c>
      <c r="E3831" s="441">
        <v>2219.7199999999998</v>
      </c>
      <c r="F3831" s="442">
        <v>0</v>
      </c>
    </row>
    <row r="3832" spans="1:6" x14ac:dyDescent="0.25">
      <c r="A3832" s="377" t="s">
        <v>18101</v>
      </c>
      <c r="B3832" s="378">
        <v>100361</v>
      </c>
      <c r="C3832" s="339" t="s">
        <v>21168</v>
      </c>
      <c r="D3832" s="378" t="s">
        <v>2</v>
      </c>
      <c r="E3832" s="441">
        <v>2684.05</v>
      </c>
      <c r="F3832" s="442">
        <v>0</v>
      </c>
    </row>
    <row r="3833" spans="1:6" x14ac:dyDescent="0.25">
      <c r="A3833" s="377" t="s">
        <v>18101</v>
      </c>
      <c r="B3833" s="378">
        <v>100371</v>
      </c>
      <c r="C3833" s="339" t="s">
        <v>21169</v>
      </c>
      <c r="D3833" s="378" t="s">
        <v>2</v>
      </c>
      <c r="E3833" s="441">
        <v>2564.41</v>
      </c>
      <c r="F3833" s="442">
        <v>0</v>
      </c>
    </row>
    <row r="3834" spans="1:6" x14ac:dyDescent="0.25">
      <c r="A3834" s="377" t="s">
        <v>18101</v>
      </c>
      <c r="B3834" s="378">
        <v>100362</v>
      </c>
      <c r="C3834" s="339" t="s">
        <v>21170</v>
      </c>
      <c r="D3834" s="378" t="s">
        <v>2</v>
      </c>
      <c r="E3834" s="441">
        <v>3367.23</v>
      </c>
      <c r="F3834" s="442">
        <v>0</v>
      </c>
    </row>
    <row r="3835" spans="1:6" x14ac:dyDescent="0.25">
      <c r="A3835" s="377" t="s">
        <v>18101</v>
      </c>
      <c r="B3835" s="378">
        <v>100372</v>
      </c>
      <c r="C3835" s="339" t="s">
        <v>21171</v>
      </c>
      <c r="D3835" s="378" t="s">
        <v>2</v>
      </c>
      <c r="E3835" s="441">
        <v>3164.53</v>
      </c>
      <c r="F3835" s="442">
        <v>0</v>
      </c>
    </row>
    <row r="3836" spans="1:6" x14ac:dyDescent="0.25">
      <c r="A3836" s="377" t="s">
        <v>18101</v>
      </c>
      <c r="B3836" s="378">
        <v>100363</v>
      </c>
      <c r="C3836" s="339" t="s">
        <v>21172</v>
      </c>
      <c r="D3836" s="378" t="s">
        <v>2</v>
      </c>
      <c r="E3836" s="441">
        <v>3476.15</v>
      </c>
      <c r="F3836" s="442">
        <v>0</v>
      </c>
    </row>
    <row r="3837" spans="1:6" x14ac:dyDescent="0.25">
      <c r="A3837" s="377" t="s">
        <v>18101</v>
      </c>
      <c r="B3837" s="378">
        <v>100373</v>
      </c>
      <c r="C3837" s="339" t="s">
        <v>21173</v>
      </c>
      <c r="D3837" s="378" t="s">
        <v>2</v>
      </c>
      <c r="E3837" s="441">
        <v>3272.89</v>
      </c>
      <c r="F3837" s="442">
        <v>0</v>
      </c>
    </row>
    <row r="3838" spans="1:6" x14ac:dyDescent="0.25">
      <c r="A3838" s="377" t="s">
        <v>18101</v>
      </c>
      <c r="B3838" s="378">
        <v>106154</v>
      </c>
      <c r="C3838" s="339" t="s">
        <v>21174</v>
      </c>
      <c r="D3838" s="378" t="s">
        <v>351</v>
      </c>
      <c r="E3838" s="441">
        <v>0</v>
      </c>
      <c r="F3838" s="442"/>
    </row>
    <row r="3839" spans="1:6" x14ac:dyDescent="0.25">
      <c r="A3839" s="377" t="s">
        <v>18101</v>
      </c>
      <c r="B3839" s="378">
        <v>106153</v>
      </c>
      <c r="C3839" s="339" t="s">
        <v>21175</v>
      </c>
      <c r="D3839" s="378" t="s">
        <v>351</v>
      </c>
      <c r="E3839" s="441">
        <v>0</v>
      </c>
      <c r="F3839" s="442"/>
    </row>
    <row r="3840" spans="1:6" x14ac:dyDescent="0.25">
      <c r="A3840" s="377" t="s">
        <v>18101</v>
      </c>
      <c r="B3840" s="378">
        <v>106152</v>
      </c>
      <c r="C3840" s="339" t="s">
        <v>21176</v>
      </c>
      <c r="D3840" s="378" t="s">
        <v>351</v>
      </c>
      <c r="E3840" s="441">
        <v>0</v>
      </c>
      <c r="F3840" s="442"/>
    </row>
    <row r="3841" spans="1:6" x14ac:dyDescent="0.25">
      <c r="A3841" s="377" t="s">
        <v>18101</v>
      </c>
      <c r="B3841" s="378">
        <v>106157</v>
      </c>
      <c r="C3841" s="339" t="s">
        <v>21177</v>
      </c>
      <c r="D3841" s="378" t="s">
        <v>351</v>
      </c>
      <c r="E3841" s="441">
        <v>0</v>
      </c>
      <c r="F3841" s="442"/>
    </row>
    <row r="3842" spans="1:6" x14ac:dyDescent="0.25">
      <c r="A3842" s="377" t="s">
        <v>18101</v>
      </c>
      <c r="B3842" s="378">
        <v>106156</v>
      </c>
      <c r="C3842" s="339" t="s">
        <v>21178</v>
      </c>
      <c r="D3842" s="378" t="s">
        <v>351</v>
      </c>
      <c r="E3842" s="441">
        <v>0</v>
      </c>
      <c r="F3842" s="442"/>
    </row>
    <row r="3843" spans="1:6" x14ac:dyDescent="0.25">
      <c r="A3843" s="377" t="s">
        <v>18101</v>
      </c>
      <c r="B3843" s="378">
        <v>106155</v>
      </c>
      <c r="C3843" s="339" t="s">
        <v>21179</v>
      </c>
      <c r="D3843" s="378" t="s">
        <v>351</v>
      </c>
      <c r="E3843" s="441">
        <v>0</v>
      </c>
      <c r="F3843" s="442"/>
    </row>
    <row r="3844" spans="1:6" x14ac:dyDescent="0.25">
      <c r="A3844" s="377" t="s">
        <v>18101</v>
      </c>
      <c r="B3844" s="378">
        <v>106160</v>
      </c>
      <c r="C3844" s="339" t="s">
        <v>21180</v>
      </c>
      <c r="D3844" s="378" t="s">
        <v>351</v>
      </c>
      <c r="E3844" s="441">
        <v>0</v>
      </c>
      <c r="F3844" s="442"/>
    </row>
    <row r="3845" spans="1:6" x14ac:dyDescent="0.25">
      <c r="A3845" s="377" t="s">
        <v>18101</v>
      </c>
      <c r="B3845" s="378">
        <v>106159</v>
      </c>
      <c r="C3845" s="339" t="s">
        <v>21181</v>
      </c>
      <c r="D3845" s="378" t="s">
        <v>351</v>
      </c>
      <c r="E3845" s="441">
        <v>0</v>
      </c>
      <c r="F3845" s="442"/>
    </row>
    <row r="3846" spans="1:6" x14ac:dyDescent="0.25">
      <c r="A3846" s="377" t="s">
        <v>18101</v>
      </c>
      <c r="B3846" s="378">
        <v>106158</v>
      </c>
      <c r="C3846" s="339" t="s">
        <v>21182</v>
      </c>
      <c r="D3846" s="378" t="s">
        <v>351</v>
      </c>
      <c r="E3846" s="441">
        <v>0</v>
      </c>
      <c r="F3846" s="442"/>
    </row>
    <row r="3847" spans="1:6" x14ac:dyDescent="0.25">
      <c r="A3847" s="377" t="s">
        <v>18101</v>
      </c>
      <c r="B3847" s="378">
        <v>106163</v>
      </c>
      <c r="C3847" s="339" t="s">
        <v>21183</v>
      </c>
      <c r="D3847" s="378" t="s">
        <v>351</v>
      </c>
      <c r="E3847" s="441">
        <v>0</v>
      </c>
      <c r="F3847" s="442"/>
    </row>
    <row r="3848" spans="1:6" x14ac:dyDescent="0.25">
      <c r="A3848" s="377" t="s">
        <v>18101</v>
      </c>
      <c r="B3848" s="378">
        <v>106162</v>
      </c>
      <c r="C3848" s="339" t="s">
        <v>21184</v>
      </c>
      <c r="D3848" s="378" t="s">
        <v>351</v>
      </c>
      <c r="E3848" s="441">
        <v>0</v>
      </c>
      <c r="F3848" s="442"/>
    </row>
    <row r="3849" spans="1:6" x14ac:dyDescent="0.25">
      <c r="A3849" s="377" t="s">
        <v>18101</v>
      </c>
      <c r="B3849" s="378">
        <v>106161</v>
      </c>
      <c r="C3849" s="339" t="s">
        <v>21185</v>
      </c>
      <c r="D3849" s="378" t="s">
        <v>351</v>
      </c>
      <c r="E3849" s="441">
        <v>0</v>
      </c>
      <c r="F3849" s="442"/>
    </row>
    <row r="3850" spans="1:6" x14ac:dyDescent="0.25">
      <c r="A3850" s="377" t="s">
        <v>18101</v>
      </c>
      <c r="B3850" s="378">
        <v>100381</v>
      </c>
      <c r="C3850" s="339" t="s">
        <v>21186</v>
      </c>
      <c r="D3850" s="378" t="s">
        <v>351</v>
      </c>
      <c r="E3850" s="441">
        <v>74.05</v>
      </c>
      <c r="F3850" s="442">
        <v>0</v>
      </c>
    </row>
    <row r="3851" spans="1:6" x14ac:dyDescent="0.25">
      <c r="A3851" s="377" t="s">
        <v>18101</v>
      </c>
      <c r="B3851" s="378">
        <v>100380</v>
      </c>
      <c r="C3851" s="339" t="s">
        <v>21187</v>
      </c>
      <c r="D3851" s="378" t="s">
        <v>351</v>
      </c>
      <c r="E3851" s="441">
        <v>64.31</v>
      </c>
      <c r="F3851" s="442">
        <v>0</v>
      </c>
    </row>
    <row r="3852" spans="1:6" x14ac:dyDescent="0.25">
      <c r="A3852" s="377" t="s">
        <v>18101</v>
      </c>
      <c r="B3852" s="378">
        <v>100379</v>
      </c>
      <c r="C3852" s="339" t="s">
        <v>21188</v>
      </c>
      <c r="D3852" s="378" t="s">
        <v>351</v>
      </c>
      <c r="E3852" s="441">
        <v>47.99</v>
      </c>
      <c r="F3852" s="442">
        <v>0</v>
      </c>
    </row>
    <row r="3853" spans="1:6" x14ac:dyDescent="0.25">
      <c r="A3853" s="377" t="s">
        <v>18101</v>
      </c>
      <c r="B3853" s="378">
        <v>100384</v>
      </c>
      <c r="C3853" s="339" t="s">
        <v>21189</v>
      </c>
      <c r="D3853" s="378" t="s">
        <v>351</v>
      </c>
      <c r="E3853" s="441">
        <v>34.57</v>
      </c>
      <c r="F3853" s="442">
        <v>0</v>
      </c>
    </row>
    <row r="3854" spans="1:6" x14ac:dyDescent="0.25">
      <c r="A3854" s="377" t="s">
        <v>18101</v>
      </c>
      <c r="B3854" s="378">
        <v>100383</v>
      </c>
      <c r="C3854" s="339" t="s">
        <v>21190</v>
      </c>
      <c r="D3854" s="378" t="s">
        <v>351</v>
      </c>
      <c r="E3854" s="441">
        <v>31.87</v>
      </c>
      <c r="F3854" s="442">
        <v>0</v>
      </c>
    </row>
    <row r="3855" spans="1:6" x14ac:dyDescent="0.25">
      <c r="A3855" s="377" t="s">
        <v>18101</v>
      </c>
      <c r="B3855" s="378">
        <v>100382</v>
      </c>
      <c r="C3855" s="339" t="s">
        <v>21191</v>
      </c>
      <c r="D3855" s="378" t="s">
        <v>351</v>
      </c>
      <c r="E3855" s="441">
        <v>29.69</v>
      </c>
      <c r="F3855" s="442">
        <v>0</v>
      </c>
    </row>
    <row r="3856" spans="1:6" x14ac:dyDescent="0.25">
      <c r="A3856" s="377" t="s">
        <v>18101</v>
      </c>
      <c r="B3856" s="378">
        <v>100387</v>
      </c>
      <c r="C3856" s="339" t="s">
        <v>21192</v>
      </c>
      <c r="D3856" s="378" t="s">
        <v>351</v>
      </c>
      <c r="E3856" s="441">
        <v>69.680000000000007</v>
      </c>
      <c r="F3856" s="442">
        <v>0</v>
      </c>
    </row>
    <row r="3857" spans="1:6" x14ac:dyDescent="0.25">
      <c r="A3857" s="377" t="s">
        <v>18101</v>
      </c>
      <c r="B3857" s="378">
        <v>100386</v>
      </c>
      <c r="C3857" s="339" t="s">
        <v>21193</v>
      </c>
      <c r="D3857" s="378" t="s">
        <v>351</v>
      </c>
      <c r="E3857" s="441">
        <v>55.24</v>
      </c>
      <c r="F3857" s="442">
        <v>0</v>
      </c>
    </row>
    <row r="3858" spans="1:6" x14ac:dyDescent="0.25">
      <c r="A3858" s="377" t="s">
        <v>18101</v>
      </c>
      <c r="B3858" s="378">
        <v>100385</v>
      </c>
      <c r="C3858" s="339" t="s">
        <v>21194</v>
      </c>
      <c r="D3858" s="378" t="s">
        <v>351</v>
      </c>
      <c r="E3858" s="441">
        <v>42.58</v>
      </c>
      <c r="F3858" s="442">
        <v>0</v>
      </c>
    </row>
    <row r="3859" spans="1:6" x14ac:dyDescent="0.25">
      <c r="A3859" s="377" t="s">
        <v>18101</v>
      </c>
      <c r="B3859" s="378">
        <v>100377</v>
      </c>
      <c r="C3859" s="339" t="s">
        <v>21195</v>
      </c>
      <c r="D3859" s="378" t="s">
        <v>1042</v>
      </c>
      <c r="E3859" s="441">
        <v>14.16</v>
      </c>
      <c r="F3859" s="442">
        <v>0</v>
      </c>
    </row>
    <row r="3860" spans="1:6" x14ac:dyDescent="0.25">
      <c r="A3860" s="377" t="s">
        <v>18101</v>
      </c>
      <c r="B3860" s="378">
        <v>100378</v>
      </c>
      <c r="C3860" s="339" t="s">
        <v>21196</v>
      </c>
      <c r="D3860" s="378" t="s">
        <v>1042</v>
      </c>
      <c r="E3860" s="441">
        <v>12.77</v>
      </c>
      <c r="F3860" s="442">
        <v>0</v>
      </c>
    </row>
    <row r="3861" spans="1:6" x14ac:dyDescent="0.25">
      <c r="A3861" s="377" t="s">
        <v>18101</v>
      </c>
      <c r="B3861" s="378">
        <v>92596</v>
      </c>
      <c r="C3861" s="339" t="s">
        <v>21197</v>
      </c>
      <c r="D3861" s="378" t="s">
        <v>2</v>
      </c>
      <c r="E3861" s="441">
        <v>2197.8000000000002</v>
      </c>
      <c r="F3861" s="442">
        <v>0</v>
      </c>
    </row>
    <row r="3862" spans="1:6" x14ac:dyDescent="0.25">
      <c r="A3862" s="377" t="s">
        <v>18101</v>
      </c>
      <c r="B3862" s="378">
        <v>92616</v>
      </c>
      <c r="C3862" s="339" t="s">
        <v>21198</v>
      </c>
      <c r="D3862" s="378" t="s">
        <v>2</v>
      </c>
      <c r="E3862" s="441">
        <v>2033.53</v>
      </c>
      <c r="F3862" s="442">
        <v>0</v>
      </c>
    </row>
    <row r="3863" spans="1:6" x14ac:dyDescent="0.25">
      <c r="A3863" s="377" t="s">
        <v>18101</v>
      </c>
      <c r="B3863" s="378">
        <v>92598</v>
      </c>
      <c r="C3863" s="339" t="s">
        <v>21199</v>
      </c>
      <c r="D3863" s="378" t="s">
        <v>2</v>
      </c>
      <c r="E3863" s="441">
        <v>2339.87</v>
      </c>
      <c r="F3863" s="442">
        <v>0</v>
      </c>
    </row>
    <row r="3864" spans="1:6" x14ac:dyDescent="0.25">
      <c r="A3864" s="377" t="s">
        <v>18101</v>
      </c>
      <c r="B3864" s="378">
        <v>92618</v>
      </c>
      <c r="C3864" s="339" t="s">
        <v>21200</v>
      </c>
      <c r="D3864" s="378" t="s">
        <v>2</v>
      </c>
      <c r="E3864" s="441">
        <v>2212.9699999999998</v>
      </c>
      <c r="F3864" s="442">
        <v>0</v>
      </c>
    </row>
    <row r="3865" spans="1:6" x14ac:dyDescent="0.25">
      <c r="A3865" s="377" t="s">
        <v>18101</v>
      </c>
      <c r="B3865" s="378">
        <v>92600</v>
      </c>
      <c r="C3865" s="339" t="s">
        <v>21201</v>
      </c>
      <c r="D3865" s="378" t="s">
        <v>2</v>
      </c>
      <c r="E3865" s="441">
        <v>2484.5</v>
      </c>
      <c r="F3865" s="442">
        <v>0</v>
      </c>
    </row>
    <row r="3866" spans="1:6" x14ac:dyDescent="0.25">
      <c r="A3866" s="377" t="s">
        <v>18101</v>
      </c>
      <c r="B3866" s="378">
        <v>92620</v>
      </c>
      <c r="C3866" s="339" t="s">
        <v>21202</v>
      </c>
      <c r="D3866" s="378" t="s">
        <v>2</v>
      </c>
      <c r="E3866" s="441">
        <v>2293.13</v>
      </c>
      <c r="F3866" s="442">
        <v>0</v>
      </c>
    </row>
    <row r="3867" spans="1:6" x14ac:dyDescent="0.25">
      <c r="A3867" s="377" t="s">
        <v>18101</v>
      </c>
      <c r="B3867" s="378">
        <v>92582</v>
      </c>
      <c r="C3867" s="339" t="s">
        <v>21203</v>
      </c>
      <c r="D3867" s="378" t="s">
        <v>2</v>
      </c>
      <c r="E3867" s="441">
        <v>691.33</v>
      </c>
      <c r="F3867" s="442">
        <v>0</v>
      </c>
    </row>
    <row r="3868" spans="1:6" x14ac:dyDescent="0.25">
      <c r="A3868" s="377" t="s">
        <v>18101</v>
      </c>
      <c r="B3868" s="378">
        <v>92602</v>
      </c>
      <c r="C3868" s="339" t="s">
        <v>21204</v>
      </c>
      <c r="D3868" s="378" t="s">
        <v>2</v>
      </c>
      <c r="E3868" s="441">
        <v>669.74</v>
      </c>
      <c r="F3868" s="442">
        <v>0</v>
      </c>
    </row>
    <row r="3869" spans="1:6" x14ac:dyDescent="0.25">
      <c r="A3869" s="377" t="s">
        <v>18101</v>
      </c>
      <c r="B3869" s="378">
        <v>92584</v>
      </c>
      <c r="C3869" s="339" t="s">
        <v>21205</v>
      </c>
      <c r="D3869" s="378" t="s">
        <v>2</v>
      </c>
      <c r="E3869" s="441">
        <v>814.56</v>
      </c>
      <c r="F3869" s="442">
        <v>0</v>
      </c>
    </row>
    <row r="3870" spans="1:6" x14ac:dyDescent="0.25">
      <c r="A3870" s="377" t="s">
        <v>18101</v>
      </c>
      <c r="B3870" s="378">
        <v>92604</v>
      </c>
      <c r="C3870" s="339" t="s">
        <v>21206</v>
      </c>
      <c r="D3870" s="378" t="s">
        <v>2</v>
      </c>
      <c r="E3870" s="441">
        <v>784.35</v>
      </c>
      <c r="F3870" s="442">
        <v>0</v>
      </c>
    </row>
    <row r="3871" spans="1:6" x14ac:dyDescent="0.25">
      <c r="A3871" s="377" t="s">
        <v>18101</v>
      </c>
      <c r="B3871" s="378">
        <v>92586</v>
      </c>
      <c r="C3871" s="339" t="s">
        <v>21207</v>
      </c>
      <c r="D3871" s="378" t="s">
        <v>2</v>
      </c>
      <c r="E3871" s="441">
        <v>934.28</v>
      </c>
      <c r="F3871" s="442">
        <v>0</v>
      </c>
    </row>
    <row r="3872" spans="1:6" x14ac:dyDescent="0.25">
      <c r="A3872" s="377" t="s">
        <v>18101</v>
      </c>
      <c r="B3872" s="378">
        <v>92606</v>
      </c>
      <c r="C3872" s="339" t="s">
        <v>21208</v>
      </c>
      <c r="D3872" s="378" t="s">
        <v>2</v>
      </c>
      <c r="E3872" s="441">
        <v>899.58</v>
      </c>
      <c r="F3872" s="442">
        <v>0</v>
      </c>
    </row>
    <row r="3873" spans="1:6" x14ac:dyDescent="0.25">
      <c r="A3873" s="377" t="s">
        <v>18101</v>
      </c>
      <c r="B3873" s="378">
        <v>92588</v>
      </c>
      <c r="C3873" s="339" t="s">
        <v>21209</v>
      </c>
      <c r="D3873" s="378" t="s">
        <v>2</v>
      </c>
      <c r="E3873" s="441">
        <v>1262.55</v>
      </c>
      <c r="F3873" s="442">
        <v>0</v>
      </c>
    </row>
    <row r="3874" spans="1:6" x14ac:dyDescent="0.25">
      <c r="A3874" s="377" t="s">
        <v>18101</v>
      </c>
      <c r="B3874" s="378">
        <v>92608</v>
      </c>
      <c r="C3874" s="339" t="s">
        <v>21210</v>
      </c>
      <c r="D3874" s="378" t="s">
        <v>2</v>
      </c>
      <c r="E3874" s="441">
        <v>1198.44</v>
      </c>
      <c r="F3874" s="442">
        <v>0</v>
      </c>
    </row>
    <row r="3875" spans="1:6" x14ac:dyDescent="0.25">
      <c r="A3875" s="377" t="s">
        <v>18101</v>
      </c>
      <c r="B3875" s="378">
        <v>92590</v>
      </c>
      <c r="C3875" s="339" t="s">
        <v>21211</v>
      </c>
      <c r="D3875" s="378" t="s">
        <v>2</v>
      </c>
      <c r="E3875" s="441">
        <v>1394.09</v>
      </c>
      <c r="F3875" s="442">
        <v>0</v>
      </c>
    </row>
    <row r="3876" spans="1:6" x14ac:dyDescent="0.25">
      <c r="A3876" s="377" t="s">
        <v>18101</v>
      </c>
      <c r="B3876" s="378">
        <v>92610</v>
      </c>
      <c r="C3876" s="339" t="s">
        <v>21212</v>
      </c>
      <c r="D3876" s="378" t="s">
        <v>2</v>
      </c>
      <c r="E3876" s="441">
        <v>1321.36</v>
      </c>
      <c r="F3876" s="442">
        <v>0</v>
      </c>
    </row>
    <row r="3877" spans="1:6" x14ac:dyDescent="0.25">
      <c r="A3877" s="377" t="s">
        <v>18101</v>
      </c>
      <c r="B3877" s="378">
        <v>92592</v>
      </c>
      <c r="C3877" s="339" t="s">
        <v>21213</v>
      </c>
      <c r="D3877" s="378" t="s">
        <v>2</v>
      </c>
      <c r="E3877" s="441">
        <v>1618.29</v>
      </c>
      <c r="F3877" s="442">
        <v>0</v>
      </c>
    </row>
    <row r="3878" spans="1:6" x14ac:dyDescent="0.25">
      <c r="A3878" s="377" t="s">
        <v>18101</v>
      </c>
      <c r="B3878" s="378">
        <v>92612</v>
      </c>
      <c r="C3878" s="339" t="s">
        <v>21214</v>
      </c>
      <c r="D3878" s="378" t="s">
        <v>2</v>
      </c>
      <c r="E3878" s="441">
        <v>1567.04</v>
      </c>
      <c r="F3878" s="442">
        <v>0</v>
      </c>
    </row>
    <row r="3879" spans="1:6" x14ac:dyDescent="0.25">
      <c r="A3879" s="377" t="s">
        <v>18101</v>
      </c>
      <c r="B3879" s="378">
        <v>92594</v>
      </c>
      <c r="C3879" s="339" t="s">
        <v>21215</v>
      </c>
      <c r="D3879" s="378" t="s">
        <v>2</v>
      </c>
      <c r="E3879" s="441">
        <v>1885.33</v>
      </c>
      <c r="F3879" s="442">
        <v>0</v>
      </c>
    </row>
    <row r="3880" spans="1:6" x14ac:dyDescent="0.25">
      <c r="A3880" s="377" t="s">
        <v>18101</v>
      </c>
      <c r="B3880" s="378">
        <v>92614</v>
      </c>
      <c r="C3880" s="339" t="s">
        <v>21216</v>
      </c>
      <c r="D3880" s="378" t="s">
        <v>2</v>
      </c>
      <c r="E3880" s="441">
        <v>1750.58</v>
      </c>
      <c r="F3880" s="442">
        <v>0</v>
      </c>
    </row>
    <row r="3881" spans="1:6" x14ac:dyDescent="0.25">
      <c r="A3881" s="377" t="s">
        <v>18101</v>
      </c>
      <c r="B3881" s="378">
        <v>92552</v>
      </c>
      <c r="C3881" s="339" t="s">
        <v>21217</v>
      </c>
      <c r="D3881" s="378" t="s">
        <v>2</v>
      </c>
      <c r="E3881" s="441">
        <v>3198.11</v>
      </c>
      <c r="F3881" s="442">
        <v>0</v>
      </c>
    </row>
    <row r="3882" spans="1:6" x14ac:dyDescent="0.25">
      <c r="A3882" s="377" t="s">
        <v>18101</v>
      </c>
      <c r="B3882" s="378">
        <v>92562</v>
      </c>
      <c r="C3882" s="339" t="s">
        <v>21218</v>
      </c>
      <c r="D3882" s="378" t="s">
        <v>2</v>
      </c>
      <c r="E3882" s="441">
        <v>3118.24</v>
      </c>
      <c r="F3882" s="442">
        <v>0</v>
      </c>
    </row>
    <row r="3883" spans="1:6" x14ac:dyDescent="0.25">
      <c r="A3883" s="377" t="s">
        <v>18101</v>
      </c>
      <c r="B3883" s="378">
        <v>92553</v>
      </c>
      <c r="C3883" s="339" t="s">
        <v>21219</v>
      </c>
      <c r="D3883" s="378" t="s">
        <v>2</v>
      </c>
      <c r="E3883" s="441">
        <v>3711.85</v>
      </c>
      <c r="F3883" s="442">
        <v>0</v>
      </c>
    </row>
    <row r="3884" spans="1:6" x14ac:dyDescent="0.25">
      <c r="A3884" s="377" t="s">
        <v>18101</v>
      </c>
      <c r="B3884" s="378">
        <v>92563</v>
      </c>
      <c r="C3884" s="339" t="s">
        <v>21220</v>
      </c>
      <c r="D3884" s="378" t="s">
        <v>2</v>
      </c>
      <c r="E3884" s="441">
        <v>3625.13</v>
      </c>
      <c r="F3884" s="442">
        <v>0</v>
      </c>
    </row>
    <row r="3885" spans="1:6" x14ac:dyDescent="0.25">
      <c r="A3885" s="377" t="s">
        <v>18101</v>
      </c>
      <c r="B3885" s="378">
        <v>92554</v>
      </c>
      <c r="C3885" s="339" t="s">
        <v>21221</v>
      </c>
      <c r="D3885" s="378" t="s">
        <v>2</v>
      </c>
      <c r="E3885" s="441">
        <v>3840.57</v>
      </c>
      <c r="F3885" s="442">
        <v>0</v>
      </c>
    </row>
    <row r="3886" spans="1:6" x14ac:dyDescent="0.25">
      <c r="A3886" s="377" t="s">
        <v>18101</v>
      </c>
      <c r="B3886" s="378">
        <v>92564</v>
      </c>
      <c r="C3886" s="339" t="s">
        <v>21222</v>
      </c>
      <c r="D3886" s="378" t="s">
        <v>2</v>
      </c>
      <c r="E3886" s="441">
        <v>3734.35</v>
      </c>
      <c r="F3886" s="442">
        <v>0</v>
      </c>
    </row>
    <row r="3887" spans="1:6" x14ac:dyDescent="0.25">
      <c r="A3887" s="377" t="s">
        <v>18101</v>
      </c>
      <c r="B3887" s="378">
        <v>92545</v>
      </c>
      <c r="C3887" s="339" t="s">
        <v>21223</v>
      </c>
      <c r="D3887" s="378" t="s">
        <v>2</v>
      </c>
      <c r="E3887" s="441">
        <v>1239.3900000000001</v>
      </c>
      <c r="F3887" s="442">
        <v>0</v>
      </c>
    </row>
    <row r="3888" spans="1:6" x14ac:dyDescent="0.25">
      <c r="A3888" s="377" t="s">
        <v>18101</v>
      </c>
      <c r="B3888" s="378">
        <v>92555</v>
      </c>
      <c r="C3888" s="339" t="s">
        <v>21224</v>
      </c>
      <c r="D3888" s="378" t="s">
        <v>2</v>
      </c>
      <c r="E3888" s="441">
        <v>1237.67</v>
      </c>
      <c r="F3888" s="442">
        <v>0</v>
      </c>
    </row>
    <row r="3889" spans="1:6" x14ac:dyDescent="0.25">
      <c r="A3889" s="377" t="s">
        <v>18101</v>
      </c>
      <c r="B3889" s="378">
        <v>92546</v>
      </c>
      <c r="C3889" s="339" t="s">
        <v>21225</v>
      </c>
      <c r="D3889" s="378" t="s">
        <v>2</v>
      </c>
      <c r="E3889" s="441">
        <v>1568.43</v>
      </c>
      <c r="F3889" s="442">
        <v>0</v>
      </c>
    </row>
    <row r="3890" spans="1:6" x14ac:dyDescent="0.25">
      <c r="A3890" s="377" t="s">
        <v>18101</v>
      </c>
      <c r="B3890" s="378">
        <v>92556</v>
      </c>
      <c r="C3890" s="339" t="s">
        <v>21226</v>
      </c>
      <c r="D3890" s="378" t="s">
        <v>2</v>
      </c>
      <c r="E3890" s="441">
        <v>1535.35</v>
      </c>
      <c r="F3890" s="442">
        <v>0</v>
      </c>
    </row>
    <row r="3891" spans="1:6" x14ac:dyDescent="0.25">
      <c r="A3891" s="377" t="s">
        <v>18101</v>
      </c>
      <c r="B3891" s="378">
        <v>92547</v>
      </c>
      <c r="C3891" s="339" t="s">
        <v>21227</v>
      </c>
      <c r="D3891" s="378" t="s">
        <v>2</v>
      </c>
      <c r="E3891" s="441">
        <v>1655.1</v>
      </c>
      <c r="F3891" s="442">
        <v>0</v>
      </c>
    </row>
    <row r="3892" spans="1:6" x14ac:dyDescent="0.25">
      <c r="A3892" s="377" t="s">
        <v>18101</v>
      </c>
      <c r="B3892" s="378">
        <v>92557</v>
      </c>
      <c r="C3892" s="339" t="s">
        <v>21228</v>
      </c>
      <c r="D3892" s="378" t="s">
        <v>2</v>
      </c>
      <c r="E3892" s="441">
        <v>1621.44</v>
      </c>
      <c r="F3892" s="442">
        <v>0</v>
      </c>
    </row>
    <row r="3893" spans="1:6" x14ac:dyDescent="0.25">
      <c r="A3893" s="377" t="s">
        <v>18101</v>
      </c>
      <c r="B3893" s="378">
        <v>92548</v>
      </c>
      <c r="C3893" s="339" t="s">
        <v>21229</v>
      </c>
      <c r="D3893" s="378" t="s">
        <v>2</v>
      </c>
      <c r="E3893" s="441">
        <v>1855.26</v>
      </c>
      <c r="F3893" s="442">
        <v>0</v>
      </c>
    </row>
    <row r="3894" spans="1:6" x14ac:dyDescent="0.25">
      <c r="A3894" s="377" t="s">
        <v>18101</v>
      </c>
      <c r="B3894" s="378">
        <v>92558</v>
      </c>
      <c r="C3894" s="339" t="s">
        <v>21230</v>
      </c>
      <c r="D3894" s="378" t="s">
        <v>2</v>
      </c>
      <c r="E3894" s="441">
        <v>1834.25</v>
      </c>
      <c r="F3894" s="442">
        <v>0</v>
      </c>
    </row>
    <row r="3895" spans="1:6" x14ac:dyDescent="0.25">
      <c r="A3895" s="377" t="s">
        <v>18101</v>
      </c>
      <c r="B3895" s="378">
        <v>92549</v>
      </c>
      <c r="C3895" s="339" t="s">
        <v>21231</v>
      </c>
      <c r="D3895" s="378" t="s">
        <v>2</v>
      </c>
      <c r="E3895" s="441">
        <v>2360.63</v>
      </c>
      <c r="F3895" s="442">
        <v>0</v>
      </c>
    </row>
    <row r="3896" spans="1:6" x14ac:dyDescent="0.25">
      <c r="A3896" s="377" t="s">
        <v>18101</v>
      </c>
      <c r="B3896" s="378">
        <v>92559</v>
      </c>
      <c r="C3896" s="339" t="s">
        <v>21232</v>
      </c>
      <c r="D3896" s="378" t="s">
        <v>2</v>
      </c>
      <c r="E3896" s="441">
        <v>2323.9</v>
      </c>
      <c r="F3896" s="442">
        <v>0</v>
      </c>
    </row>
    <row r="3897" spans="1:6" x14ac:dyDescent="0.25">
      <c r="A3897" s="377" t="s">
        <v>18101</v>
      </c>
      <c r="B3897" s="378">
        <v>92550</v>
      </c>
      <c r="C3897" s="339" t="s">
        <v>21233</v>
      </c>
      <c r="D3897" s="378" t="s">
        <v>2</v>
      </c>
      <c r="E3897" s="441">
        <v>2806.7</v>
      </c>
      <c r="F3897" s="442">
        <v>0</v>
      </c>
    </row>
    <row r="3898" spans="1:6" x14ac:dyDescent="0.25">
      <c r="A3898" s="377" t="s">
        <v>18101</v>
      </c>
      <c r="B3898" s="378">
        <v>92560</v>
      </c>
      <c r="C3898" s="339" t="s">
        <v>21234</v>
      </c>
      <c r="D3898" s="378" t="s">
        <v>2</v>
      </c>
      <c r="E3898" s="441">
        <v>2757.57</v>
      </c>
      <c r="F3898" s="442">
        <v>0</v>
      </c>
    </row>
    <row r="3899" spans="1:6" x14ac:dyDescent="0.25">
      <c r="A3899" s="377" t="s">
        <v>18101</v>
      </c>
      <c r="B3899" s="378">
        <v>92551</v>
      </c>
      <c r="C3899" s="339" t="s">
        <v>21235</v>
      </c>
      <c r="D3899" s="378" t="s">
        <v>2</v>
      </c>
      <c r="E3899" s="441">
        <v>2918.78</v>
      </c>
      <c r="F3899" s="442">
        <v>0</v>
      </c>
    </row>
    <row r="3900" spans="1:6" x14ac:dyDescent="0.25">
      <c r="A3900" s="377" t="s">
        <v>18101</v>
      </c>
      <c r="B3900" s="378">
        <v>92561</v>
      </c>
      <c r="C3900" s="339" t="s">
        <v>21236</v>
      </c>
      <c r="D3900" s="378" t="s">
        <v>2</v>
      </c>
      <c r="E3900" s="441">
        <v>2870.27</v>
      </c>
      <c r="F3900" s="442">
        <v>0</v>
      </c>
    </row>
    <row r="3901" spans="1:6" x14ac:dyDescent="0.25">
      <c r="A3901" s="377" t="s">
        <v>18101</v>
      </c>
      <c r="B3901" s="378">
        <v>92262</v>
      </c>
      <c r="C3901" s="339" t="s">
        <v>21237</v>
      </c>
      <c r="D3901" s="378" t="s">
        <v>2</v>
      </c>
      <c r="E3901" s="441">
        <v>875.99</v>
      </c>
      <c r="F3901" s="442">
        <v>0</v>
      </c>
    </row>
    <row r="3902" spans="1:6" x14ac:dyDescent="0.25">
      <c r="A3902" s="377" t="s">
        <v>18101</v>
      </c>
      <c r="B3902" s="378">
        <v>106149</v>
      </c>
      <c r="C3902" s="339" t="s">
        <v>21238</v>
      </c>
      <c r="D3902" s="378" t="s">
        <v>2</v>
      </c>
      <c r="E3902" s="441">
        <v>1021.31</v>
      </c>
      <c r="F3902" s="442">
        <v>0</v>
      </c>
    </row>
    <row r="3903" spans="1:6" x14ac:dyDescent="0.25">
      <c r="A3903" s="377" t="s">
        <v>18101</v>
      </c>
      <c r="B3903" s="378">
        <v>106150</v>
      </c>
      <c r="C3903" s="339" t="s">
        <v>21239</v>
      </c>
      <c r="D3903" s="378" t="s">
        <v>2</v>
      </c>
      <c r="E3903" s="441">
        <v>1189.9000000000001</v>
      </c>
      <c r="F3903" s="442">
        <v>0</v>
      </c>
    </row>
    <row r="3904" spans="1:6" x14ac:dyDescent="0.25">
      <c r="A3904" s="377" t="s">
        <v>18101</v>
      </c>
      <c r="B3904" s="378">
        <v>106151</v>
      </c>
      <c r="C3904" s="339" t="s">
        <v>21240</v>
      </c>
      <c r="D3904" s="378" t="s">
        <v>2</v>
      </c>
      <c r="E3904" s="441">
        <v>1381.72</v>
      </c>
      <c r="F3904" s="442">
        <v>0</v>
      </c>
    </row>
    <row r="3905" spans="1:6" x14ac:dyDescent="0.25">
      <c r="A3905" s="377" t="s">
        <v>18101</v>
      </c>
      <c r="B3905" s="378">
        <v>92259</v>
      </c>
      <c r="C3905" s="339" t="s">
        <v>21241</v>
      </c>
      <c r="D3905" s="378" t="s">
        <v>2</v>
      </c>
      <c r="E3905" s="441">
        <v>537.38</v>
      </c>
      <c r="F3905" s="442">
        <v>0</v>
      </c>
    </row>
    <row r="3906" spans="1:6" x14ac:dyDescent="0.25">
      <c r="A3906" s="377" t="s">
        <v>18101</v>
      </c>
      <c r="B3906" s="378">
        <v>92260</v>
      </c>
      <c r="C3906" s="339" t="s">
        <v>21242</v>
      </c>
      <c r="D3906" s="378" t="s">
        <v>2</v>
      </c>
      <c r="E3906" s="441">
        <v>633.29999999999995</v>
      </c>
      <c r="F3906" s="442">
        <v>0</v>
      </c>
    </row>
    <row r="3907" spans="1:6" x14ac:dyDescent="0.25">
      <c r="A3907" s="377" t="s">
        <v>18101</v>
      </c>
      <c r="B3907" s="378">
        <v>92261</v>
      </c>
      <c r="C3907" s="339" t="s">
        <v>21243</v>
      </c>
      <c r="D3907" s="378" t="s">
        <v>2</v>
      </c>
      <c r="E3907" s="441">
        <v>726.31</v>
      </c>
      <c r="F3907" s="442">
        <v>0</v>
      </c>
    </row>
    <row r="3908" spans="1:6" x14ac:dyDescent="0.25">
      <c r="A3908" s="377" t="s">
        <v>18101</v>
      </c>
      <c r="B3908" s="378">
        <v>92258</v>
      </c>
      <c r="C3908" s="339" t="s">
        <v>21244</v>
      </c>
      <c r="D3908" s="378" t="s">
        <v>2</v>
      </c>
      <c r="E3908" s="441">
        <v>558.9</v>
      </c>
      <c r="F3908" s="442">
        <v>0</v>
      </c>
    </row>
    <row r="3909" spans="1:6" x14ac:dyDescent="0.25">
      <c r="A3909" s="377" t="s">
        <v>18101</v>
      </c>
      <c r="B3909" s="378">
        <v>92255</v>
      </c>
      <c r="C3909" s="339" t="s">
        <v>21245</v>
      </c>
      <c r="D3909" s="378" t="s">
        <v>2</v>
      </c>
      <c r="E3909" s="441">
        <v>227.29</v>
      </c>
      <c r="F3909" s="442">
        <v>0</v>
      </c>
    </row>
    <row r="3910" spans="1:6" x14ac:dyDescent="0.25">
      <c r="A3910" s="377" t="s">
        <v>18101</v>
      </c>
      <c r="B3910" s="378">
        <v>92256</v>
      </c>
      <c r="C3910" s="339" t="s">
        <v>21246</v>
      </c>
      <c r="D3910" s="378" t="s">
        <v>2</v>
      </c>
      <c r="E3910" s="441">
        <v>321.22000000000003</v>
      </c>
      <c r="F3910" s="442">
        <v>0</v>
      </c>
    </row>
    <row r="3911" spans="1:6" x14ac:dyDescent="0.25">
      <c r="A3911" s="377" t="s">
        <v>18101</v>
      </c>
      <c r="B3911" s="378">
        <v>92257</v>
      </c>
      <c r="C3911" s="339" t="s">
        <v>21247</v>
      </c>
      <c r="D3911" s="378" t="s">
        <v>2</v>
      </c>
      <c r="E3911" s="441">
        <v>412.31</v>
      </c>
      <c r="F3911" s="442">
        <v>0</v>
      </c>
    </row>
    <row r="3912" spans="1:6" x14ac:dyDescent="0.25">
      <c r="A3912" s="377" t="s">
        <v>18101</v>
      </c>
      <c r="B3912" s="378">
        <v>100393</v>
      </c>
      <c r="C3912" s="339" t="s">
        <v>21248</v>
      </c>
      <c r="D3912" s="378" t="s">
        <v>351</v>
      </c>
      <c r="E3912" s="441">
        <v>24.56</v>
      </c>
      <c r="F3912" s="442">
        <v>0</v>
      </c>
    </row>
    <row r="3913" spans="1:6" x14ac:dyDescent="0.25">
      <c r="A3913" s="377" t="s">
        <v>18101</v>
      </c>
      <c r="B3913" s="378">
        <v>100389</v>
      </c>
      <c r="C3913" s="339" t="s">
        <v>21249</v>
      </c>
      <c r="D3913" s="378" t="s">
        <v>351</v>
      </c>
      <c r="E3913" s="441">
        <v>20.41</v>
      </c>
      <c r="F3913" s="442">
        <v>0</v>
      </c>
    </row>
    <row r="3914" spans="1:6" x14ac:dyDescent="0.25">
      <c r="A3914" s="377" t="s">
        <v>18101</v>
      </c>
      <c r="B3914" s="378">
        <v>100395</v>
      </c>
      <c r="C3914" s="339" t="s">
        <v>21250</v>
      </c>
      <c r="D3914" s="378" t="s">
        <v>351</v>
      </c>
      <c r="E3914" s="441">
        <v>27.07</v>
      </c>
      <c r="F3914" s="442">
        <v>0</v>
      </c>
    </row>
    <row r="3915" spans="1:6" x14ac:dyDescent="0.25">
      <c r="A3915" s="377" t="s">
        <v>18101</v>
      </c>
      <c r="B3915" s="378">
        <v>100391</v>
      </c>
      <c r="C3915" s="339" t="s">
        <v>21251</v>
      </c>
      <c r="D3915" s="378" t="s">
        <v>351</v>
      </c>
      <c r="E3915" s="441">
        <v>22.55</v>
      </c>
      <c r="F3915" s="442">
        <v>0</v>
      </c>
    </row>
    <row r="3916" spans="1:6" x14ac:dyDescent="0.25">
      <c r="A3916" s="377" t="s">
        <v>18101</v>
      </c>
      <c r="B3916" s="378">
        <v>100392</v>
      </c>
      <c r="C3916" s="339" t="s">
        <v>21252</v>
      </c>
      <c r="D3916" s="378" t="s">
        <v>351</v>
      </c>
      <c r="E3916" s="441">
        <v>20.66</v>
      </c>
      <c r="F3916" s="442">
        <v>0</v>
      </c>
    </row>
    <row r="3917" spans="1:6" x14ac:dyDescent="0.25">
      <c r="A3917" s="377" t="s">
        <v>18101</v>
      </c>
      <c r="B3917" s="378">
        <v>100388</v>
      </c>
      <c r="C3917" s="339" t="s">
        <v>21253</v>
      </c>
      <c r="D3917" s="378" t="s">
        <v>351</v>
      </c>
      <c r="E3917" s="441">
        <v>26.35</v>
      </c>
      <c r="F3917" s="442">
        <v>0</v>
      </c>
    </row>
    <row r="3918" spans="1:6" x14ac:dyDescent="0.25">
      <c r="A3918" s="377" t="s">
        <v>18101</v>
      </c>
      <c r="B3918" s="378">
        <v>100394</v>
      </c>
      <c r="C3918" s="339" t="s">
        <v>21254</v>
      </c>
      <c r="D3918" s="378" t="s">
        <v>351</v>
      </c>
      <c r="E3918" s="441">
        <v>24.22</v>
      </c>
      <c r="F3918" s="442">
        <v>0</v>
      </c>
    </row>
    <row r="3919" spans="1:6" x14ac:dyDescent="0.25">
      <c r="A3919" s="377" t="s">
        <v>18101</v>
      </c>
      <c r="B3919" s="378">
        <v>100390</v>
      </c>
      <c r="C3919" s="339" t="s">
        <v>21255</v>
      </c>
      <c r="D3919" s="378" t="s">
        <v>351</v>
      </c>
      <c r="E3919" s="441">
        <v>30.91</v>
      </c>
      <c r="F3919" s="442">
        <v>0</v>
      </c>
    </row>
    <row r="3920" spans="1:6" x14ac:dyDescent="0.25">
      <c r="A3920" s="377" t="s">
        <v>18101</v>
      </c>
      <c r="B3920" s="378">
        <v>92575</v>
      </c>
      <c r="C3920" s="339" t="s">
        <v>21256</v>
      </c>
      <c r="D3920" s="378" t="s">
        <v>351</v>
      </c>
      <c r="E3920" s="441">
        <v>65.819999999999993</v>
      </c>
      <c r="F3920" s="442">
        <v>0</v>
      </c>
    </row>
    <row r="3921" spans="1:6" x14ac:dyDescent="0.25">
      <c r="A3921" s="377" t="s">
        <v>18101</v>
      </c>
      <c r="B3921" s="378">
        <v>92569</v>
      </c>
      <c r="C3921" s="339" t="s">
        <v>21257</v>
      </c>
      <c r="D3921" s="378" t="s">
        <v>351</v>
      </c>
      <c r="E3921" s="441">
        <v>71.66</v>
      </c>
      <c r="F3921" s="442">
        <v>0</v>
      </c>
    </row>
    <row r="3922" spans="1:6" x14ac:dyDescent="0.25">
      <c r="A3922" s="377" t="s">
        <v>18101</v>
      </c>
      <c r="B3922" s="378">
        <v>92578</v>
      </c>
      <c r="C3922" s="339" t="s">
        <v>21258</v>
      </c>
      <c r="D3922" s="378" t="s">
        <v>351</v>
      </c>
      <c r="E3922" s="441">
        <v>69.239999999999995</v>
      </c>
      <c r="F3922" s="442">
        <v>0</v>
      </c>
    </row>
    <row r="3923" spans="1:6" x14ac:dyDescent="0.25">
      <c r="A3923" s="377" t="s">
        <v>18101</v>
      </c>
      <c r="B3923" s="378">
        <v>92572</v>
      </c>
      <c r="C3923" s="339" t="s">
        <v>21259</v>
      </c>
      <c r="D3923" s="378" t="s">
        <v>351</v>
      </c>
      <c r="E3923" s="441">
        <v>75.11</v>
      </c>
      <c r="F3923" s="442">
        <v>0</v>
      </c>
    </row>
    <row r="3924" spans="1:6" x14ac:dyDescent="0.25">
      <c r="A3924" s="377" t="s">
        <v>18101</v>
      </c>
      <c r="B3924" s="378">
        <v>92576</v>
      </c>
      <c r="C3924" s="339" t="s">
        <v>21260</v>
      </c>
      <c r="D3924" s="378" t="s">
        <v>351</v>
      </c>
      <c r="E3924" s="441">
        <v>35.479999999999997</v>
      </c>
      <c r="F3924" s="442">
        <v>0</v>
      </c>
    </row>
    <row r="3925" spans="1:6" x14ac:dyDescent="0.25">
      <c r="A3925" s="377" t="s">
        <v>18101</v>
      </c>
      <c r="B3925" s="378">
        <v>92570</v>
      </c>
      <c r="C3925" s="339" t="s">
        <v>21261</v>
      </c>
      <c r="D3925" s="378" t="s">
        <v>351</v>
      </c>
      <c r="E3925" s="441">
        <v>44.92</v>
      </c>
      <c r="F3925" s="442">
        <v>0</v>
      </c>
    </row>
    <row r="3926" spans="1:6" x14ac:dyDescent="0.25">
      <c r="A3926" s="377" t="s">
        <v>18101</v>
      </c>
      <c r="B3926" s="378">
        <v>92579</v>
      </c>
      <c r="C3926" s="339" t="s">
        <v>21262</v>
      </c>
      <c r="D3926" s="378" t="s">
        <v>351</v>
      </c>
      <c r="E3926" s="441">
        <v>37.51</v>
      </c>
      <c r="F3926" s="442">
        <v>0</v>
      </c>
    </row>
    <row r="3927" spans="1:6" x14ac:dyDescent="0.25">
      <c r="A3927" s="377" t="s">
        <v>18101</v>
      </c>
      <c r="B3927" s="378">
        <v>92573</v>
      </c>
      <c r="C3927" s="339" t="s">
        <v>21263</v>
      </c>
      <c r="D3927" s="378" t="s">
        <v>351</v>
      </c>
      <c r="E3927" s="441">
        <v>47.48</v>
      </c>
      <c r="F3927" s="442">
        <v>0</v>
      </c>
    </row>
    <row r="3928" spans="1:6" x14ac:dyDescent="0.25">
      <c r="A3928" s="377" t="s">
        <v>18101</v>
      </c>
      <c r="B3928" s="378">
        <v>92574</v>
      </c>
      <c r="C3928" s="339" t="s">
        <v>21264</v>
      </c>
      <c r="D3928" s="378" t="s">
        <v>351</v>
      </c>
      <c r="E3928" s="441">
        <v>133.53</v>
      </c>
      <c r="F3928" s="442">
        <v>0</v>
      </c>
    </row>
    <row r="3929" spans="1:6" x14ac:dyDescent="0.25">
      <c r="A3929" s="377" t="s">
        <v>18101</v>
      </c>
      <c r="B3929" s="378">
        <v>92568</v>
      </c>
      <c r="C3929" s="339" t="s">
        <v>21265</v>
      </c>
      <c r="D3929" s="378" t="s">
        <v>351</v>
      </c>
      <c r="E3929" s="441">
        <v>141.88999999999999</v>
      </c>
      <c r="F3929" s="442">
        <v>0</v>
      </c>
    </row>
    <row r="3930" spans="1:6" x14ac:dyDescent="0.25">
      <c r="A3930" s="377" t="s">
        <v>18101</v>
      </c>
      <c r="B3930" s="378">
        <v>92577</v>
      </c>
      <c r="C3930" s="339" t="s">
        <v>21266</v>
      </c>
      <c r="D3930" s="378" t="s">
        <v>351</v>
      </c>
      <c r="E3930" s="441">
        <v>150.22999999999999</v>
      </c>
      <c r="F3930" s="442">
        <v>0</v>
      </c>
    </row>
    <row r="3931" spans="1:6" x14ac:dyDescent="0.25">
      <c r="A3931" s="377" t="s">
        <v>18101</v>
      </c>
      <c r="B3931" s="378">
        <v>92571</v>
      </c>
      <c r="C3931" s="339" t="s">
        <v>21267</v>
      </c>
      <c r="D3931" s="378" t="s">
        <v>351</v>
      </c>
      <c r="E3931" s="441">
        <v>147.12</v>
      </c>
      <c r="F3931" s="442">
        <v>0</v>
      </c>
    </row>
    <row r="3932" spans="1:6" x14ac:dyDescent="0.25">
      <c r="A3932" s="377" t="s">
        <v>18101</v>
      </c>
      <c r="B3932" s="378">
        <v>92581</v>
      </c>
      <c r="C3932" s="339" t="s">
        <v>21268</v>
      </c>
      <c r="D3932" s="378" t="s">
        <v>351</v>
      </c>
      <c r="E3932" s="441">
        <v>53.13</v>
      </c>
      <c r="F3932" s="442">
        <v>0</v>
      </c>
    </row>
    <row r="3933" spans="1:6" x14ac:dyDescent="0.25">
      <c r="A3933" s="377" t="s">
        <v>18101</v>
      </c>
      <c r="B3933" s="378">
        <v>104314</v>
      </c>
      <c r="C3933" s="339" t="s">
        <v>21269</v>
      </c>
      <c r="D3933" s="378" t="s">
        <v>1042</v>
      </c>
      <c r="E3933" s="441">
        <v>11.9</v>
      </c>
      <c r="F3933" s="442">
        <v>0</v>
      </c>
    </row>
    <row r="3934" spans="1:6" x14ac:dyDescent="0.25">
      <c r="A3934" s="377" t="s">
        <v>18101</v>
      </c>
      <c r="B3934" s="378">
        <v>92580</v>
      </c>
      <c r="C3934" s="339" t="s">
        <v>21270</v>
      </c>
      <c r="D3934" s="378" t="s">
        <v>351</v>
      </c>
      <c r="E3934" s="441">
        <v>51.6</v>
      </c>
      <c r="F3934" s="442">
        <v>0</v>
      </c>
    </row>
    <row r="3935" spans="1:6" x14ac:dyDescent="0.25">
      <c r="A3935" s="377" t="s">
        <v>18101</v>
      </c>
      <c r="B3935" s="378">
        <v>92539</v>
      </c>
      <c r="C3935" s="339" t="s">
        <v>21271</v>
      </c>
      <c r="D3935" s="378" t="s">
        <v>351</v>
      </c>
      <c r="E3935" s="441">
        <v>106.77</v>
      </c>
      <c r="F3935" s="442">
        <v>0</v>
      </c>
    </row>
    <row r="3936" spans="1:6" x14ac:dyDescent="0.25">
      <c r="A3936" s="377" t="s">
        <v>18101</v>
      </c>
      <c r="B3936" s="378">
        <v>92540</v>
      </c>
      <c r="C3936" s="339" t="s">
        <v>21272</v>
      </c>
      <c r="D3936" s="378" t="s">
        <v>351</v>
      </c>
      <c r="E3936" s="441">
        <v>119.56</v>
      </c>
      <c r="F3936" s="442">
        <v>0</v>
      </c>
    </row>
    <row r="3937" spans="1:6" x14ac:dyDescent="0.25">
      <c r="A3937" s="377" t="s">
        <v>18101</v>
      </c>
      <c r="B3937" s="378">
        <v>92544</v>
      </c>
      <c r="C3937" s="339" t="s">
        <v>21273</v>
      </c>
      <c r="D3937" s="378" t="s">
        <v>351</v>
      </c>
      <c r="E3937" s="441">
        <v>26.13</v>
      </c>
      <c r="F3937" s="442">
        <v>0</v>
      </c>
    </row>
    <row r="3938" spans="1:6" x14ac:dyDescent="0.25">
      <c r="A3938" s="377" t="s">
        <v>18101</v>
      </c>
      <c r="B3938" s="378">
        <v>92543</v>
      </c>
      <c r="C3938" s="339" t="s">
        <v>21274</v>
      </c>
      <c r="D3938" s="378" t="s">
        <v>351</v>
      </c>
      <c r="E3938" s="441">
        <v>32.64</v>
      </c>
      <c r="F3938" s="442">
        <v>0</v>
      </c>
    </row>
    <row r="3939" spans="1:6" x14ac:dyDescent="0.25">
      <c r="A3939" s="377" t="s">
        <v>18102</v>
      </c>
      <c r="B3939" s="378">
        <v>97725</v>
      </c>
      <c r="C3939" s="339" t="s">
        <v>18103</v>
      </c>
      <c r="D3939" s="378" t="s">
        <v>1068</v>
      </c>
      <c r="E3939" s="441">
        <v>0</v>
      </c>
      <c r="F3939" s="442"/>
    </row>
    <row r="3940" spans="1:6" x14ac:dyDescent="0.25">
      <c r="A3940" s="377" t="s">
        <v>18102</v>
      </c>
      <c r="B3940" s="378">
        <v>97721</v>
      </c>
      <c r="C3940" s="339" t="s">
        <v>18104</v>
      </c>
      <c r="D3940" s="378" t="s">
        <v>1068</v>
      </c>
      <c r="E3940" s="441">
        <v>0</v>
      </c>
      <c r="F3940" s="442"/>
    </row>
    <row r="3941" spans="1:6" x14ac:dyDescent="0.25">
      <c r="A3941" s="377" t="s">
        <v>18102</v>
      </c>
      <c r="B3941" s="378">
        <v>97722</v>
      </c>
      <c r="C3941" s="339" t="s">
        <v>18105</v>
      </c>
      <c r="D3941" s="378" t="s">
        <v>1068</v>
      </c>
      <c r="E3941" s="441">
        <v>0</v>
      </c>
      <c r="F3941" s="442"/>
    </row>
    <row r="3942" spans="1:6" x14ac:dyDescent="0.25">
      <c r="A3942" s="377" t="s">
        <v>18102</v>
      </c>
      <c r="B3942" s="378">
        <v>97724</v>
      </c>
      <c r="C3942" s="339" t="s">
        <v>18106</v>
      </c>
      <c r="D3942" s="378" t="s">
        <v>1068</v>
      </c>
      <c r="E3942" s="441">
        <v>0</v>
      </c>
      <c r="F3942" s="442"/>
    </row>
    <row r="3943" spans="1:6" x14ac:dyDescent="0.25">
      <c r="A3943" s="377" t="s">
        <v>18102</v>
      </c>
      <c r="B3943" s="378">
        <v>97719</v>
      </c>
      <c r="C3943" s="339" t="s">
        <v>18107</v>
      </c>
      <c r="D3943" s="378" t="s">
        <v>1068</v>
      </c>
      <c r="E3943" s="441">
        <v>0</v>
      </c>
      <c r="F3943" s="442"/>
    </row>
    <row r="3944" spans="1:6" x14ac:dyDescent="0.25">
      <c r="A3944" s="377" t="s">
        <v>18102</v>
      </c>
      <c r="B3944" s="378">
        <v>97723</v>
      </c>
      <c r="C3944" s="339" t="s">
        <v>18108</v>
      </c>
      <c r="D3944" s="378" t="s">
        <v>1068</v>
      </c>
      <c r="E3944" s="441">
        <v>0</v>
      </c>
      <c r="F3944" s="442"/>
    </row>
    <row r="3945" spans="1:6" x14ac:dyDescent="0.25">
      <c r="A3945" s="377" t="s">
        <v>18102</v>
      </c>
      <c r="B3945" s="378">
        <v>104946</v>
      </c>
      <c r="C3945" s="339" t="s">
        <v>18109</v>
      </c>
      <c r="D3945" s="378" t="s">
        <v>1068</v>
      </c>
      <c r="E3945" s="441">
        <v>0</v>
      </c>
      <c r="F3945" s="442"/>
    </row>
    <row r="3946" spans="1:6" x14ac:dyDescent="0.25">
      <c r="A3946" s="377" t="s">
        <v>18102</v>
      </c>
      <c r="B3946" s="378">
        <v>104944</v>
      </c>
      <c r="C3946" s="339" t="s">
        <v>18110</v>
      </c>
      <c r="D3946" s="378" t="s">
        <v>1068</v>
      </c>
      <c r="E3946" s="441">
        <v>0</v>
      </c>
      <c r="F3946" s="442"/>
    </row>
    <row r="3947" spans="1:6" x14ac:dyDescent="0.25">
      <c r="A3947" s="377" t="s">
        <v>18102</v>
      </c>
      <c r="B3947" s="378">
        <v>104945</v>
      </c>
      <c r="C3947" s="339" t="s">
        <v>18111</v>
      </c>
      <c r="D3947" s="378" t="s">
        <v>1068</v>
      </c>
      <c r="E3947" s="441">
        <v>0</v>
      </c>
      <c r="F3947" s="442"/>
    </row>
    <row r="3948" spans="1:6" x14ac:dyDescent="0.25">
      <c r="A3948" s="377" t="s">
        <v>18102</v>
      </c>
      <c r="B3948" s="378">
        <v>97720</v>
      </c>
      <c r="C3948" s="339" t="s">
        <v>18112</v>
      </c>
      <c r="D3948" s="378" t="s">
        <v>1068</v>
      </c>
      <c r="E3948" s="441">
        <v>0</v>
      </c>
      <c r="F3948" s="442"/>
    </row>
    <row r="3949" spans="1:6" x14ac:dyDescent="0.25">
      <c r="A3949" s="377" t="s">
        <v>18102</v>
      </c>
      <c r="B3949" s="378">
        <v>97740</v>
      </c>
      <c r="C3949" s="339" t="s">
        <v>15824</v>
      </c>
      <c r="D3949" s="378" t="s">
        <v>1068</v>
      </c>
      <c r="E3949" s="441">
        <v>2042.23</v>
      </c>
      <c r="F3949" s="442">
        <v>0</v>
      </c>
    </row>
    <row r="3950" spans="1:6" x14ac:dyDescent="0.25">
      <c r="A3950" s="377" t="s">
        <v>18102</v>
      </c>
      <c r="B3950" s="378">
        <v>97738</v>
      </c>
      <c r="C3950" s="339" t="s">
        <v>15822</v>
      </c>
      <c r="D3950" s="378" t="s">
        <v>1068</v>
      </c>
      <c r="E3950" s="441">
        <v>4372.6000000000004</v>
      </c>
      <c r="F3950" s="442">
        <v>0</v>
      </c>
    </row>
    <row r="3951" spans="1:6" x14ac:dyDescent="0.25">
      <c r="A3951" s="377" t="s">
        <v>18102</v>
      </c>
      <c r="B3951" s="378">
        <v>97739</v>
      </c>
      <c r="C3951" s="339" t="s">
        <v>15823</v>
      </c>
      <c r="D3951" s="378" t="s">
        <v>1068</v>
      </c>
      <c r="E3951" s="441">
        <v>3093.28</v>
      </c>
      <c r="F3951" s="442">
        <v>0</v>
      </c>
    </row>
    <row r="3952" spans="1:6" x14ac:dyDescent="0.25">
      <c r="A3952" s="377" t="s">
        <v>18102</v>
      </c>
      <c r="B3952" s="378">
        <v>97736</v>
      </c>
      <c r="C3952" s="339" t="s">
        <v>15821</v>
      </c>
      <c r="D3952" s="378" t="s">
        <v>1068</v>
      </c>
      <c r="E3952" s="441">
        <v>1488.67</v>
      </c>
      <c r="F3952" s="442">
        <v>0</v>
      </c>
    </row>
    <row r="3953" spans="1:6" x14ac:dyDescent="0.25">
      <c r="A3953" s="377" t="s">
        <v>18102</v>
      </c>
      <c r="B3953" s="378">
        <v>97734</v>
      </c>
      <c r="C3953" s="339" t="s">
        <v>15819</v>
      </c>
      <c r="D3953" s="378" t="s">
        <v>1068</v>
      </c>
      <c r="E3953" s="441">
        <v>3356.4</v>
      </c>
      <c r="F3953" s="442">
        <v>0</v>
      </c>
    </row>
    <row r="3954" spans="1:6" x14ac:dyDescent="0.25">
      <c r="A3954" s="377" t="s">
        <v>18102</v>
      </c>
      <c r="B3954" s="378">
        <v>97735</v>
      </c>
      <c r="C3954" s="339" t="s">
        <v>15820</v>
      </c>
      <c r="D3954" s="378" t="s">
        <v>1068</v>
      </c>
      <c r="E3954" s="441">
        <v>2683.01</v>
      </c>
      <c r="F3954" s="442">
        <v>0</v>
      </c>
    </row>
    <row r="3955" spans="1:6" x14ac:dyDescent="0.25">
      <c r="A3955" s="377" t="s">
        <v>18102</v>
      </c>
      <c r="B3955" s="378">
        <v>97737</v>
      </c>
      <c r="C3955" s="339" t="s">
        <v>18113</v>
      </c>
      <c r="D3955" s="378" t="s">
        <v>1068</v>
      </c>
      <c r="E3955" s="441">
        <v>3422.16</v>
      </c>
      <c r="F3955" s="442">
        <v>0</v>
      </c>
    </row>
    <row r="3956" spans="1:6" x14ac:dyDescent="0.25">
      <c r="A3956" s="377" t="s">
        <v>18102</v>
      </c>
      <c r="B3956" s="378">
        <v>97733</v>
      </c>
      <c r="C3956" s="339" t="s">
        <v>15818</v>
      </c>
      <c r="D3956" s="378" t="s">
        <v>1068</v>
      </c>
      <c r="E3956" s="441">
        <v>3797.17</v>
      </c>
      <c r="F3956" s="442">
        <v>0</v>
      </c>
    </row>
    <row r="3957" spans="1:6" x14ac:dyDescent="0.25">
      <c r="A3957" s="377" t="s">
        <v>18114</v>
      </c>
      <c r="B3957" s="378">
        <v>98616</v>
      </c>
      <c r="C3957" s="339" t="s">
        <v>18115</v>
      </c>
      <c r="D3957" s="378" t="s">
        <v>351</v>
      </c>
      <c r="E3957" s="441">
        <v>234.16</v>
      </c>
      <c r="F3957" s="442">
        <v>0</v>
      </c>
    </row>
    <row r="3958" spans="1:6" x14ac:dyDescent="0.25">
      <c r="A3958" s="377" t="s">
        <v>18114</v>
      </c>
      <c r="B3958" s="378">
        <v>98619</v>
      </c>
      <c r="C3958" s="339" t="s">
        <v>18116</v>
      </c>
      <c r="D3958" s="378" t="s">
        <v>351</v>
      </c>
      <c r="E3958" s="441">
        <v>251.65</v>
      </c>
      <c r="F3958" s="442">
        <v>0</v>
      </c>
    </row>
    <row r="3959" spans="1:6" x14ac:dyDescent="0.25">
      <c r="A3959" s="377" t="s">
        <v>18114</v>
      </c>
      <c r="B3959" s="378">
        <v>98622</v>
      </c>
      <c r="C3959" s="339" t="s">
        <v>18117</v>
      </c>
      <c r="D3959" s="378" t="s">
        <v>351</v>
      </c>
      <c r="E3959" s="441">
        <v>385.39</v>
      </c>
      <c r="F3959" s="442">
        <v>0</v>
      </c>
    </row>
    <row r="3960" spans="1:6" x14ac:dyDescent="0.25">
      <c r="A3960" s="377" t="s">
        <v>18114</v>
      </c>
      <c r="B3960" s="378">
        <v>98625</v>
      </c>
      <c r="C3960" s="339" t="s">
        <v>18118</v>
      </c>
      <c r="D3960" s="378" t="s">
        <v>351</v>
      </c>
      <c r="E3960" s="441">
        <v>400.08</v>
      </c>
      <c r="F3960" s="442">
        <v>0</v>
      </c>
    </row>
    <row r="3961" spans="1:6" x14ac:dyDescent="0.25">
      <c r="A3961" s="377" t="s">
        <v>18114</v>
      </c>
      <c r="B3961" s="378">
        <v>105918</v>
      </c>
      <c r="C3961" s="339" t="s">
        <v>18119</v>
      </c>
      <c r="D3961" s="378" t="s">
        <v>351</v>
      </c>
      <c r="E3961" s="441">
        <v>0</v>
      </c>
      <c r="F3961" s="442"/>
    </row>
    <row r="3962" spans="1:6" x14ac:dyDescent="0.25">
      <c r="A3962" s="377" t="s">
        <v>18114</v>
      </c>
      <c r="B3962" s="378">
        <v>98631</v>
      </c>
      <c r="C3962" s="339" t="s">
        <v>18120</v>
      </c>
      <c r="D3962" s="378" t="s">
        <v>351</v>
      </c>
      <c r="E3962" s="441">
        <v>0</v>
      </c>
      <c r="F3962" s="442"/>
    </row>
    <row r="3963" spans="1:6" x14ac:dyDescent="0.25">
      <c r="A3963" s="377" t="s">
        <v>18114</v>
      </c>
      <c r="B3963" s="378">
        <v>98637</v>
      </c>
      <c r="C3963" s="339" t="s">
        <v>18121</v>
      </c>
      <c r="D3963" s="378" t="s">
        <v>1068</v>
      </c>
      <c r="E3963" s="441">
        <v>0</v>
      </c>
      <c r="F3963" s="442"/>
    </row>
    <row r="3964" spans="1:6" x14ac:dyDescent="0.25">
      <c r="A3964" s="377" t="s">
        <v>18114</v>
      </c>
      <c r="B3964" s="378">
        <v>98641</v>
      </c>
      <c r="C3964" s="339" t="s">
        <v>18122</v>
      </c>
      <c r="D3964" s="378" t="s">
        <v>1068</v>
      </c>
      <c r="E3964" s="441">
        <v>0</v>
      </c>
      <c r="F3964" s="442"/>
    </row>
    <row r="3965" spans="1:6" x14ac:dyDescent="0.25">
      <c r="A3965" s="377" t="s">
        <v>18114</v>
      </c>
      <c r="B3965" s="378">
        <v>98645</v>
      </c>
      <c r="C3965" s="339" t="s">
        <v>18123</v>
      </c>
      <c r="D3965" s="378" t="s">
        <v>1068</v>
      </c>
      <c r="E3965" s="441">
        <v>0</v>
      </c>
      <c r="F3965" s="442"/>
    </row>
    <row r="3966" spans="1:6" x14ac:dyDescent="0.25">
      <c r="A3966" s="377" t="s">
        <v>18114</v>
      </c>
      <c r="B3966" s="378">
        <v>98649</v>
      </c>
      <c r="C3966" s="339" t="s">
        <v>18124</v>
      </c>
      <c r="D3966" s="378" t="s">
        <v>1068</v>
      </c>
      <c r="E3966" s="441">
        <v>0</v>
      </c>
      <c r="F3966" s="442"/>
    </row>
    <row r="3967" spans="1:6" x14ac:dyDescent="0.25">
      <c r="A3967" s="377" t="s">
        <v>18114</v>
      </c>
      <c r="B3967" s="378">
        <v>98653</v>
      </c>
      <c r="C3967" s="339" t="s">
        <v>18125</v>
      </c>
      <c r="D3967" s="378" t="s">
        <v>1068</v>
      </c>
      <c r="E3967" s="441">
        <v>0</v>
      </c>
      <c r="F3967" s="442"/>
    </row>
    <row r="3968" spans="1:6" x14ac:dyDescent="0.25">
      <c r="A3968" s="377" t="s">
        <v>18114</v>
      </c>
      <c r="B3968" s="378">
        <v>98657</v>
      </c>
      <c r="C3968" s="339" t="s">
        <v>18126</v>
      </c>
      <c r="D3968" s="378" t="s">
        <v>304</v>
      </c>
      <c r="E3968" s="441">
        <v>691.89</v>
      </c>
      <c r="F3968" s="442">
        <v>0</v>
      </c>
    </row>
    <row r="3969" spans="1:6" x14ac:dyDescent="0.25">
      <c r="A3969" s="377" t="s">
        <v>18127</v>
      </c>
      <c r="B3969" s="378">
        <v>100344</v>
      </c>
      <c r="C3969" s="339" t="s">
        <v>18128</v>
      </c>
      <c r="D3969" s="378" t="s">
        <v>1042</v>
      </c>
      <c r="E3969" s="441">
        <v>10.94</v>
      </c>
      <c r="F3969" s="442">
        <v>0</v>
      </c>
    </row>
    <row r="3970" spans="1:6" x14ac:dyDescent="0.25">
      <c r="A3970" s="377" t="s">
        <v>18127</v>
      </c>
      <c r="B3970" s="378">
        <v>100345</v>
      </c>
      <c r="C3970" s="339" t="s">
        <v>18129</v>
      </c>
      <c r="D3970" s="378" t="s">
        <v>1042</v>
      </c>
      <c r="E3970" s="441">
        <v>8.2200000000000006</v>
      </c>
      <c r="F3970" s="442">
        <v>0</v>
      </c>
    </row>
    <row r="3971" spans="1:6" x14ac:dyDescent="0.25">
      <c r="A3971" s="377" t="s">
        <v>18127</v>
      </c>
      <c r="B3971" s="378">
        <v>100346</v>
      </c>
      <c r="C3971" s="339" t="s">
        <v>18130</v>
      </c>
      <c r="D3971" s="378" t="s">
        <v>1042</v>
      </c>
      <c r="E3971" s="441">
        <v>7.72</v>
      </c>
      <c r="F3971" s="442">
        <v>0</v>
      </c>
    </row>
    <row r="3972" spans="1:6" x14ac:dyDescent="0.25">
      <c r="A3972" s="377" t="s">
        <v>18127</v>
      </c>
      <c r="B3972" s="378">
        <v>100347</v>
      </c>
      <c r="C3972" s="339" t="s">
        <v>18131</v>
      </c>
      <c r="D3972" s="378" t="s">
        <v>1042</v>
      </c>
      <c r="E3972" s="441">
        <v>8.51</v>
      </c>
      <c r="F3972" s="442">
        <v>0</v>
      </c>
    </row>
    <row r="3973" spans="1:6" x14ac:dyDescent="0.25">
      <c r="A3973" s="377" t="s">
        <v>18127</v>
      </c>
      <c r="B3973" s="378">
        <v>100348</v>
      </c>
      <c r="C3973" s="339" t="s">
        <v>18132</v>
      </c>
      <c r="D3973" s="378" t="s">
        <v>1042</v>
      </c>
      <c r="E3973" s="441">
        <v>8.31</v>
      </c>
      <c r="F3973" s="442">
        <v>0</v>
      </c>
    </row>
    <row r="3974" spans="1:6" x14ac:dyDescent="0.25">
      <c r="A3974" s="377" t="s">
        <v>18127</v>
      </c>
      <c r="B3974" s="378">
        <v>100342</v>
      </c>
      <c r="C3974" s="339" t="s">
        <v>18133</v>
      </c>
      <c r="D3974" s="378" t="s">
        <v>1042</v>
      </c>
      <c r="E3974" s="441">
        <v>16.38</v>
      </c>
      <c r="F3974" s="442">
        <v>0</v>
      </c>
    </row>
    <row r="3975" spans="1:6" x14ac:dyDescent="0.25">
      <c r="A3975" s="377" t="s">
        <v>18127</v>
      </c>
      <c r="B3975" s="378">
        <v>100343</v>
      </c>
      <c r="C3975" s="339" t="s">
        <v>18134</v>
      </c>
      <c r="D3975" s="378" t="s">
        <v>1042</v>
      </c>
      <c r="E3975" s="441">
        <v>13.9</v>
      </c>
      <c r="F3975" s="442">
        <v>0</v>
      </c>
    </row>
    <row r="3976" spans="1:6" x14ac:dyDescent="0.25">
      <c r="A3976" s="377" t="s">
        <v>18127</v>
      </c>
      <c r="B3976" s="378">
        <v>100349</v>
      </c>
      <c r="C3976" s="339" t="s">
        <v>18135</v>
      </c>
      <c r="D3976" s="378" t="s">
        <v>1068</v>
      </c>
      <c r="E3976" s="441">
        <v>575.86</v>
      </c>
      <c r="F3976" s="442">
        <v>0</v>
      </c>
    </row>
    <row r="3977" spans="1:6" x14ac:dyDescent="0.25">
      <c r="A3977" s="377" t="s">
        <v>18127</v>
      </c>
      <c r="B3977" s="378">
        <v>100336</v>
      </c>
      <c r="C3977" s="339" t="s">
        <v>18136</v>
      </c>
      <c r="D3977" s="378" t="s">
        <v>351</v>
      </c>
      <c r="E3977" s="441">
        <v>0</v>
      </c>
      <c r="F3977" s="442"/>
    </row>
    <row r="3978" spans="1:6" x14ac:dyDescent="0.25">
      <c r="A3978" s="377" t="s">
        <v>18127</v>
      </c>
      <c r="B3978" s="378">
        <v>100337</v>
      </c>
      <c r="C3978" s="339" t="s">
        <v>18137</v>
      </c>
      <c r="D3978" s="378" t="s">
        <v>351</v>
      </c>
      <c r="E3978" s="441">
        <v>0</v>
      </c>
      <c r="F3978" s="442"/>
    </row>
    <row r="3979" spans="1:6" x14ac:dyDescent="0.25">
      <c r="A3979" s="377" t="s">
        <v>18127</v>
      </c>
      <c r="B3979" s="378">
        <v>100339</v>
      </c>
      <c r="C3979" s="339" t="s">
        <v>18138</v>
      </c>
      <c r="D3979" s="378" t="s">
        <v>351</v>
      </c>
      <c r="E3979" s="441">
        <v>0</v>
      </c>
      <c r="F3979" s="442"/>
    </row>
    <row r="3980" spans="1:6" x14ac:dyDescent="0.25">
      <c r="A3980" s="377" t="s">
        <v>18127</v>
      </c>
      <c r="B3980" s="378">
        <v>100340</v>
      </c>
      <c r="C3980" s="339" t="s">
        <v>18139</v>
      </c>
      <c r="D3980" s="378" t="s">
        <v>351</v>
      </c>
      <c r="E3980" s="441">
        <v>0</v>
      </c>
      <c r="F3980" s="442"/>
    </row>
    <row r="3981" spans="1:6" x14ac:dyDescent="0.25">
      <c r="A3981" s="377" t="s">
        <v>18127</v>
      </c>
      <c r="B3981" s="378">
        <v>105805</v>
      </c>
      <c r="C3981" s="339" t="s">
        <v>18140</v>
      </c>
      <c r="D3981" s="378" t="s">
        <v>351</v>
      </c>
      <c r="E3981" s="441">
        <v>874.3</v>
      </c>
      <c r="F3981" s="442">
        <v>0</v>
      </c>
    </row>
    <row r="3982" spans="1:6" x14ac:dyDescent="0.25">
      <c r="A3982" s="377" t="s">
        <v>18127</v>
      </c>
      <c r="B3982" s="378">
        <v>105806</v>
      </c>
      <c r="C3982" s="339" t="s">
        <v>18141</v>
      </c>
      <c r="D3982" s="378" t="s">
        <v>351</v>
      </c>
      <c r="E3982" s="441">
        <v>549.26</v>
      </c>
      <c r="F3982" s="442">
        <v>0</v>
      </c>
    </row>
    <row r="3983" spans="1:6" x14ac:dyDescent="0.25">
      <c r="A3983" s="377" t="s">
        <v>18127</v>
      </c>
      <c r="B3983" s="378">
        <v>105807</v>
      </c>
      <c r="C3983" s="339" t="s">
        <v>18142</v>
      </c>
      <c r="D3983" s="378" t="s">
        <v>351</v>
      </c>
      <c r="E3983" s="441">
        <v>695.9</v>
      </c>
      <c r="F3983" s="442">
        <v>0</v>
      </c>
    </row>
    <row r="3984" spans="1:6" x14ac:dyDescent="0.25">
      <c r="A3984" s="377" t="s">
        <v>18127</v>
      </c>
      <c r="B3984" s="378">
        <v>105808</v>
      </c>
      <c r="C3984" s="339" t="s">
        <v>18143</v>
      </c>
      <c r="D3984" s="378" t="s">
        <v>351</v>
      </c>
      <c r="E3984" s="441">
        <v>452.12</v>
      </c>
      <c r="F3984" s="442">
        <v>0</v>
      </c>
    </row>
    <row r="3985" spans="1:6" x14ac:dyDescent="0.25">
      <c r="A3985" s="377" t="s">
        <v>18127</v>
      </c>
      <c r="B3985" s="378">
        <v>100341</v>
      </c>
      <c r="C3985" s="339" t="s">
        <v>18144</v>
      </c>
      <c r="D3985" s="378" t="s">
        <v>351</v>
      </c>
      <c r="E3985" s="441">
        <v>44.15</v>
      </c>
      <c r="F3985" s="442">
        <v>0</v>
      </c>
    </row>
    <row r="3986" spans="1:6" x14ac:dyDescent="0.25">
      <c r="A3986" s="377" t="s">
        <v>18127</v>
      </c>
      <c r="B3986" s="378">
        <v>100351</v>
      </c>
      <c r="C3986" s="339" t="s">
        <v>18145</v>
      </c>
      <c r="D3986" s="378" t="s">
        <v>351</v>
      </c>
      <c r="E3986" s="441">
        <v>0</v>
      </c>
      <c r="F3986" s="442"/>
    </row>
    <row r="3987" spans="1:6" x14ac:dyDescent="0.25">
      <c r="A3987" s="377" t="s">
        <v>18127</v>
      </c>
      <c r="B3987" s="378">
        <v>100353</v>
      </c>
      <c r="C3987" s="339" t="s">
        <v>18146</v>
      </c>
      <c r="D3987" s="378" t="s">
        <v>351</v>
      </c>
      <c r="E3987" s="441">
        <v>0</v>
      </c>
      <c r="F3987" s="442"/>
    </row>
    <row r="3988" spans="1:6" x14ac:dyDescent="0.25">
      <c r="A3988" s="377" t="s">
        <v>18127</v>
      </c>
      <c r="B3988" s="378">
        <v>100350</v>
      </c>
      <c r="C3988" s="339" t="s">
        <v>18147</v>
      </c>
      <c r="D3988" s="378" t="s">
        <v>351</v>
      </c>
      <c r="E3988" s="441">
        <v>0</v>
      </c>
      <c r="F3988" s="442"/>
    </row>
    <row r="3989" spans="1:6" x14ac:dyDescent="0.25">
      <c r="A3989" s="377" t="s">
        <v>18148</v>
      </c>
      <c r="B3989" s="378">
        <v>105043</v>
      </c>
      <c r="C3989" s="339" t="s">
        <v>18149</v>
      </c>
      <c r="D3989" s="378" t="s">
        <v>304</v>
      </c>
      <c r="E3989" s="441">
        <v>0</v>
      </c>
      <c r="F3989" s="442"/>
    </row>
    <row r="3990" spans="1:6" x14ac:dyDescent="0.25">
      <c r="A3990" s="377" t="s">
        <v>18148</v>
      </c>
      <c r="B3990" s="378">
        <v>105047</v>
      </c>
      <c r="C3990" s="339" t="s">
        <v>18150</v>
      </c>
      <c r="D3990" s="378" t="s">
        <v>304</v>
      </c>
      <c r="E3990" s="441">
        <v>0</v>
      </c>
      <c r="F3990" s="442"/>
    </row>
    <row r="3991" spans="1:6" x14ac:dyDescent="0.25">
      <c r="A3991" s="377" t="s">
        <v>18148</v>
      </c>
      <c r="B3991" s="378">
        <v>105044</v>
      </c>
      <c r="C3991" s="339" t="s">
        <v>18151</v>
      </c>
      <c r="D3991" s="378" t="s">
        <v>304</v>
      </c>
      <c r="E3991" s="441">
        <v>0</v>
      </c>
      <c r="F3991" s="442"/>
    </row>
    <row r="3992" spans="1:6" x14ac:dyDescent="0.25">
      <c r="A3992" s="377" t="s">
        <v>18148</v>
      </c>
      <c r="B3992" s="378">
        <v>105094</v>
      </c>
      <c r="C3992" s="339" t="s">
        <v>18152</v>
      </c>
      <c r="D3992" s="378" t="s">
        <v>304</v>
      </c>
      <c r="E3992" s="441">
        <v>0</v>
      </c>
      <c r="F3992" s="442"/>
    </row>
    <row r="3993" spans="1:6" x14ac:dyDescent="0.25">
      <c r="A3993" s="377" t="s">
        <v>18148</v>
      </c>
      <c r="B3993" s="378">
        <v>105096</v>
      </c>
      <c r="C3993" s="339" t="s">
        <v>18153</v>
      </c>
      <c r="D3993" s="378" t="s">
        <v>304</v>
      </c>
      <c r="E3993" s="441">
        <v>0</v>
      </c>
      <c r="F3993" s="442"/>
    </row>
    <row r="3994" spans="1:6" x14ac:dyDescent="0.25">
      <c r="A3994" s="377" t="s">
        <v>18148</v>
      </c>
      <c r="B3994" s="378">
        <v>105048</v>
      </c>
      <c r="C3994" s="339" t="s">
        <v>18154</v>
      </c>
      <c r="D3994" s="378" t="s">
        <v>304</v>
      </c>
      <c r="E3994" s="441">
        <v>0</v>
      </c>
      <c r="F3994" s="442"/>
    </row>
    <row r="3995" spans="1:6" x14ac:dyDescent="0.25">
      <c r="A3995" s="377" t="s">
        <v>18148</v>
      </c>
      <c r="B3995" s="378">
        <v>105097</v>
      </c>
      <c r="C3995" s="339" t="s">
        <v>18155</v>
      </c>
      <c r="D3995" s="378" t="s">
        <v>304</v>
      </c>
      <c r="E3995" s="441">
        <v>0</v>
      </c>
      <c r="F3995" s="442"/>
    </row>
    <row r="3996" spans="1:6" x14ac:dyDescent="0.25">
      <c r="A3996" s="377" t="s">
        <v>18148</v>
      </c>
      <c r="B3996" s="378">
        <v>105049</v>
      </c>
      <c r="C3996" s="339" t="s">
        <v>18156</v>
      </c>
      <c r="D3996" s="378" t="s">
        <v>304</v>
      </c>
      <c r="E3996" s="441">
        <v>0</v>
      </c>
      <c r="F3996" s="442"/>
    </row>
    <row r="3997" spans="1:6" x14ac:dyDescent="0.25">
      <c r="A3997" s="377" t="s">
        <v>18148</v>
      </c>
      <c r="B3997" s="378">
        <v>105051</v>
      </c>
      <c r="C3997" s="339" t="s">
        <v>18157</v>
      </c>
      <c r="D3997" s="378" t="s">
        <v>304</v>
      </c>
      <c r="E3997" s="441">
        <v>0</v>
      </c>
      <c r="F3997" s="442"/>
    </row>
    <row r="3998" spans="1:6" x14ac:dyDescent="0.25">
      <c r="A3998" s="377" t="s">
        <v>18148</v>
      </c>
      <c r="B3998" s="378">
        <v>105054</v>
      </c>
      <c r="C3998" s="339" t="s">
        <v>18158</v>
      </c>
      <c r="D3998" s="378" t="s">
        <v>304</v>
      </c>
      <c r="E3998" s="441">
        <v>0</v>
      </c>
      <c r="F3998" s="442"/>
    </row>
    <row r="3999" spans="1:6" x14ac:dyDescent="0.25">
      <c r="A3999" s="377" t="s">
        <v>18148</v>
      </c>
      <c r="B3999" s="378">
        <v>105052</v>
      </c>
      <c r="C3999" s="339" t="s">
        <v>18159</v>
      </c>
      <c r="D3999" s="378" t="s">
        <v>304</v>
      </c>
      <c r="E3999" s="441">
        <v>0</v>
      </c>
      <c r="F3999" s="442"/>
    </row>
    <row r="4000" spans="1:6" x14ac:dyDescent="0.25">
      <c r="A4000" s="377" t="s">
        <v>18148</v>
      </c>
      <c r="B4000" s="378">
        <v>105055</v>
      </c>
      <c r="C4000" s="339" t="s">
        <v>18160</v>
      </c>
      <c r="D4000" s="378" t="s">
        <v>304</v>
      </c>
      <c r="E4000" s="441">
        <v>0</v>
      </c>
      <c r="F4000" s="442"/>
    </row>
    <row r="4001" spans="1:6" x14ac:dyDescent="0.25">
      <c r="A4001" s="377" t="s">
        <v>18148</v>
      </c>
      <c r="B4001" s="378">
        <v>105065</v>
      </c>
      <c r="C4001" s="339" t="s">
        <v>18161</v>
      </c>
      <c r="D4001" s="378" t="s">
        <v>304</v>
      </c>
      <c r="E4001" s="441">
        <v>0</v>
      </c>
      <c r="F4001" s="442"/>
    </row>
    <row r="4002" spans="1:6" x14ac:dyDescent="0.25">
      <c r="A4002" s="377" t="s">
        <v>18148</v>
      </c>
      <c r="B4002" s="378">
        <v>105059</v>
      </c>
      <c r="C4002" s="339" t="s">
        <v>18162</v>
      </c>
      <c r="D4002" s="378" t="s">
        <v>304</v>
      </c>
      <c r="E4002" s="441">
        <v>0</v>
      </c>
      <c r="F4002" s="442"/>
    </row>
    <row r="4003" spans="1:6" x14ac:dyDescent="0.25">
      <c r="A4003" s="377" t="s">
        <v>18148</v>
      </c>
      <c r="B4003" s="378">
        <v>105057</v>
      </c>
      <c r="C4003" s="339" t="s">
        <v>18163</v>
      </c>
      <c r="D4003" s="378" t="s">
        <v>304</v>
      </c>
      <c r="E4003" s="441">
        <v>0</v>
      </c>
      <c r="F4003" s="442"/>
    </row>
    <row r="4004" spans="1:6" x14ac:dyDescent="0.25">
      <c r="A4004" s="377" t="s">
        <v>18148</v>
      </c>
      <c r="B4004" s="378">
        <v>105060</v>
      </c>
      <c r="C4004" s="339" t="s">
        <v>18164</v>
      </c>
      <c r="D4004" s="378" t="s">
        <v>304</v>
      </c>
      <c r="E4004" s="441">
        <v>0</v>
      </c>
      <c r="F4004" s="442"/>
    </row>
    <row r="4005" spans="1:6" x14ac:dyDescent="0.25">
      <c r="A4005" s="377" t="s">
        <v>18148</v>
      </c>
      <c r="B4005" s="378">
        <v>105042</v>
      </c>
      <c r="C4005" s="339" t="s">
        <v>15829</v>
      </c>
      <c r="D4005" s="378" t="s">
        <v>304</v>
      </c>
      <c r="E4005" s="441">
        <v>70.53</v>
      </c>
      <c r="F4005" s="442">
        <v>0</v>
      </c>
    </row>
    <row r="4006" spans="1:6" x14ac:dyDescent="0.25">
      <c r="A4006" s="377" t="s">
        <v>18148</v>
      </c>
      <c r="B4006" s="378">
        <v>105046</v>
      </c>
      <c r="C4006" s="339" t="s">
        <v>15831</v>
      </c>
      <c r="D4006" s="378" t="s">
        <v>304</v>
      </c>
      <c r="E4006" s="441">
        <v>58.39</v>
      </c>
      <c r="F4006" s="442">
        <v>0</v>
      </c>
    </row>
    <row r="4007" spans="1:6" x14ac:dyDescent="0.25">
      <c r="A4007" s="377" t="s">
        <v>18148</v>
      </c>
      <c r="B4007" s="378">
        <v>105095</v>
      </c>
      <c r="C4007" s="339" t="s">
        <v>15856</v>
      </c>
      <c r="D4007" s="378" t="s">
        <v>304</v>
      </c>
      <c r="E4007" s="441">
        <v>103.23</v>
      </c>
      <c r="F4007" s="442">
        <v>0</v>
      </c>
    </row>
    <row r="4008" spans="1:6" x14ac:dyDescent="0.25">
      <c r="A4008" s="377" t="s">
        <v>18148</v>
      </c>
      <c r="B4008" s="378">
        <v>105098</v>
      </c>
      <c r="C4008" s="339" t="s">
        <v>15857</v>
      </c>
      <c r="D4008" s="378" t="s">
        <v>304</v>
      </c>
      <c r="E4008" s="441">
        <v>91.11</v>
      </c>
      <c r="F4008" s="442">
        <v>0</v>
      </c>
    </row>
    <row r="4009" spans="1:6" x14ac:dyDescent="0.25">
      <c r="A4009" s="377" t="s">
        <v>18148</v>
      </c>
      <c r="B4009" s="378">
        <v>105050</v>
      </c>
      <c r="C4009" s="339" t="s">
        <v>15832</v>
      </c>
      <c r="D4009" s="378" t="s">
        <v>304</v>
      </c>
      <c r="E4009" s="441">
        <v>210.22</v>
      </c>
      <c r="F4009" s="442">
        <v>0</v>
      </c>
    </row>
    <row r="4010" spans="1:6" x14ac:dyDescent="0.25">
      <c r="A4010" s="377" t="s">
        <v>18148</v>
      </c>
      <c r="B4010" s="378">
        <v>105053</v>
      </c>
      <c r="C4010" s="339" t="s">
        <v>15833</v>
      </c>
      <c r="D4010" s="378" t="s">
        <v>304</v>
      </c>
      <c r="E4010" s="441">
        <v>198.25</v>
      </c>
      <c r="F4010" s="442">
        <v>0</v>
      </c>
    </row>
    <row r="4011" spans="1:6" x14ac:dyDescent="0.25">
      <c r="A4011" s="377" t="s">
        <v>18148</v>
      </c>
      <c r="B4011" s="378">
        <v>105056</v>
      </c>
      <c r="C4011" s="339" t="s">
        <v>15834</v>
      </c>
      <c r="D4011" s="378" t="s">
        <v>304</v>
      </c>
      <c r="E4011" s="441">
        <v>288.98</v>
      </c>
      <c r="F4011" s="442">
        <v>0</v>
      </c>
    </row>
    <row r="4012" spans="1:6" x14ac:dyDescent="0.25">
      <c r="A4012" s="377" t="s">
        <v>18148</v>
      </c>
      <c r="B4012" s="378">
        <v>105058</v>
      </c>
      <c r="C4012" s="339" t="s">
        <v>15835</v>
      </c>
      <c r="D4012" s="378" t="s">
        <v>304</v>
      </c>
      <c r="E4012" s="441">
        <v>277.89999999999998</v>
      </c>
      <c r="F4012" s="442">
        <v>0</v>
      </c>
    </row>
    <row r="4013" spans="1:6" x14ac:dyDescent="0.25">
      <c r="A4013" s="377" t="s">
        <v>18148</v>
      </c>
      <c r="B4013" s="378">
        <v>105062</v>
      </c>
      <c r="C4013" s="339" t="s">
        <v>18165</v>
      </c>
      <c r="D4013" s="378" t="s">
        <v>304</v>
      </c>
      <c r="E4013" s="441">
        <v>0</v>
      </c>
      <c r="F4013" s="442"/>
    </row>
    <row r="4014" spans="1:6" x14ac:dyDescent="0.25">
      <c r="A4014" s="377" t="s">
        <v>18148</v>
      </c>
      <c r="B4014" s="378">
        <v>105066</v>
      </c>
      <c r="C4014" s="339" t="s">
        <v>18166</v>
      </c>
      <c r="D4014" s="378" t="s">
        <v>304</v>
      </c>
      <c r="E4014" s="441">
        <v>0</v>
      </c>
      <c r="F4014" s="442"/>
    </row>
    <row r="4015" spans="1:6" x14ac:dyDescent="0.25">
      <c r="A4015" s="377" t="s">
        <v>18148</v>
      </c>
      <c r="B4015" s="378">
        <v>105063</v>
      </c>
      <c r="C4015" s="339" t="s">
        <v>18167</v>
      </c>
      <c r="D4015" s="378" t="s">
        <v>304</v>
      </c>
      <c r="E4015" s="441">
        <v>0</v>
      </c>
      <c r="F4015" s="442"/>
    </row>
    <row r="4016" spans="1:6" x14ac:dyDescent="0.25">
      <c r="A4016" s="377" t="s">
        <v>18148</v>
      </c>
      <c r="B4016" s="378">
        <v>105067</v>
      </c>
      <c r="C4016" s="339" t="s">
        <v>18168</v>
      </c>
      <c r="D4016" s="378" t="s">
        <v>304</v>
      </c>
      <c r="E4016" s="441">
        <v>0</v>
      </c>
      <c r="F4016" s="442"/>
    </row>
    <row r="4017" spans="1:6" x14ac:dyDescent="0.25">
      <c r="A4017" s="377" t="s">
        <v>18148</v>
      </c>
      <c r="B4017" s="378">
        <v>105069</v>
      </c>
      <c r="C4017" s="339" t="s">
        <v>18169</v>
      </c>
      <c r="D4017" s="378" t="s">
        <v>304</v>
      </c>
      <c r="E4017" s="441">
        <v>0</v>
      </c>
      <c r="F4017" s="442"/>
    </row>
    <row r="4018" spans="1:6" x14ac:dyDescent="0.25">
      <c r="A4018" s="377" t="s">
        <v>18148</v>
      </c>
      <c r="B4018" s="378">
        <v>105072</v>
      </c>
      <c r="C4018" s="339" t="s">
        <v>18170</v>
      </c>
      <c r="D4018" s="378" t="s">
        <v>304</v>
      </c>
      <c r="E4018" s="441">
        <v>0</v>
      </c>
      <c r="F4018" s="442"/>
    </row>
    <row r="4019" spans="1:6" x14ac:dyDescent="0.25">
      <c r="A4019" s="377" t="s">
        <v>18148</v>
      </c>
      <c r="B4019" s="378">
        <v>105070</v>
      </c>
      <c r="C4019" s="339" t="s">
        <v>18171</v>
      </c>
      <c r="D4019" s="378" t="s">
        <v>304</v>
      </c>
      <c r="E4019" s="441">
        <v>0</v>
      </c>
      <c r="F4019" s="442"/>
    </row>
    <row r="4020" spans="1:6" x14ac:dyDescent="0.25">
      <c r="A4020" s="377" t="s">
        <v>18148</v>
      </c>
      <c r="B4020" s="378">
        <v>105073</v>
      </c>
      <c r="C4020" s="339" t="s">
        <v>18172</v>
      </c>
      <c r="D4020" s="378" t="s">
        <v>304</v>
      </c>
      <c r="E4020" s="441">
        <v>0</v>
      </c>
      <c r="F4020" s="442"/>
    </row>
    <row r="4021" spans="1:6" x14ac:dyDescent="0.25">
      <c r="A4021" s="377" t="s">
        <v>18148</v>
      </c>
      <c r="B4021" s="378">
        <v>105075</v>
      </c>
      <c r="C4021" s="339" t="s">
        <v>18173</v>
      </c>
      <c r="D4021" s="378" t="s">
        <v>304</v>
      </c>
      <c r="E4021" s="441">
        <v>0</v>
      </c>
      <c r="F4021" s="442"/>
    </row>
    <row r="4022" spans="1:6" x14ac:dyDescent="0.25">
      <c r="A4022" s="377" t="s">
        <v>18148</v>
      </c>
      <c r="B4022" s="378">
        <v>105078</v>
      </c>
      <c r="C4022" s="339" t="s">
        <v>18174</v>
      </c>
      <c r="D4022" s="378" t="s">
        <v>304</v>
      </c>
      <c r="E4022" s="441">
        <v>0</v>
      </c>
      <c r="F4022" s="442"/>
    </row>
    <row r="4023" spans="1:6" x14ac:dyDescent="0.25">
      <c r="A4023" s="377" t="s">
        <v>18148</v>
      </c>
      <c r="B4023" s="378">
        <v>105076</v>
      </c>
      <c r="C4023" s="339" t="s">
        <v>18175</v>
      </c>
      <c r="D4023" s="378" t="s">
        <v>304</v>
      </c>
      <c r="E4023" s="441">
        <v>0</v>
      </c>
      <c r="F4023" s="442"/>
    </row>
    <row r="4024" spans="1:6" x14ac:dyDescent="0.25">
      <c r="A4024" s="377" t="s">
        <v>18148</v>
      </c>
      <c r="B4024" s="378">
        <v>105079</v>
      </c>
      <c r="C4024" s="339" t="s">
        <v>18176</v>
      </c>
      <c r="D4024" s="378" t="s">
        <v>304</v>
      </c>
      <c r="E4024" s="441">
        <v>0</v>
      </c>
      <c r="F4024" s="442"/>
    </row>
    <row r="4025" spans="1:6" x14ac:dyDescent="0.25">
      <c r="A4025" s="377" t="s">
        <v>18148</v>
      </c>
      <c r="B4025" s="378">
        <v>105061</v>
      </c>
      <c r="C4025" s="339" t="s">
        <v>15836</v>
      </c>
      <c r="D4025" s="378" t="s">
        <v>304</v>
      </c>
      <c r="E4025" s="441">
        <v>114.68</v>
      </c>
      <c r="F4025" s="442">
        <v>0</v>
      </c>
    </row>
    <row r="4026" spans="1:6" x14ac:dyDescent="0.25">
      <c r="A4026" s="377" t="s">
        <v>18148</v>
      </c>
      <c r="B4026" s="378">
        <v>105064</v>
      </c>
      <c r="C4026" s="339" t="s">
        <v>15837</v>
      </c>
      <c r="D4026" s="378" t="s">
        <v>304</v>
      </c>
      <c r="E4026" s="441">
        <v>98.96</v>
      </c>
      <c r="F4026" s="442">
        <v>0</v>
      </c>
    </row>
    <row r="4027" spans="1:6" x14ac:dyDescent="0.25">
      <c r="A4027" s="377" t="s">
        <v>18148</v>
      </c>
      <c r="B4027" s="378">
        <v>105068</v>
      </c>
      <c r="C4027" s="339" t="s">
        <v>15838</v>
      </c>
      <c r="D4027" s="378" t="s">
        <v>304</v>
      </c>
      <c r="E4027" s="441">
        <v>192.31</v>
      </c>
      <c r="F4027" s="442">
        <v>0</v>
      </c>
    </row>
    <row r="4028" spans="1:6" x14ac:dyDescent="0.25">
      <c r="A4028" s="377" t="s">
        <v>18148</v>
      </c>
      <c r="B4028" s="378">
        <v>105071</v>
      </c>
      <c r="C4028" s="339" t="s">
        <v>15839</v>
      </c>
      <c r="D4028" s="378" t="s">
        <v>304</v>
      </c>
      <c r="E4028" s="441">
        <v>176.61</v>
      </c>
      <c r="F4028" s="442">
        <v>0</v>
      </c>
    </row>
    <row r="4029" spans="1:6" x14ac:dyDescent="0.25">
      <c r="A4029" s="377" t="s">
        <v>18148</v>
      </c>
      <c r="B4029" s="378">
        <v>105074</v>
      </c>
      <c r="C4029" s="339" t="s">
        <v>15840</v>
      </c>
      <c r="D4029" s="378" t="s">
        <v>304</v>
      </c>
      <c r="E4029" s="441">
        <v>300.97000000000003</v>
      </c>
      <c r="F4029" s="442">
        <v>0</v>
      </c>
    </row>
    <row r="4030" spans="1:6" x14ac:dyDescent="0.25">
      <c r="A4030" s="377" t="s">
        <v>18148</v>
      </c>
      <c r="B4030" s="378">
        <v>105077</v>
      </c>
      <c r="C4030" s="339" t="s">
        <v>15841</v>
      </c>
      <c r="D4030" s="378" t="s">
        <v>304</v>
      </c>
      <c r="E4030" s="441">
        <v>285.36</v>
      </c>
      <c r="F4030" s="442">
        <v>0</v>
      </c>
    </row>
    <row r="4031" spans="1:6" x14ac:dyDescent="0.25">
      <c r="A4031" s="377" t="s">
        <v>18148</v>
      </c>
      <c r="B4031" s="378">
        <v>105090</v>
      </c>
      <c r="C4031" s="339" t="s">
        <v>15852</v>
      </c>
      <c r="D4031" s="378" t="s">
        <v>351</v>
      </c>
      <c r="E4031" s="441">
        <v>591.19000000000005</v>
      </c>
      <c r="F4031" s="442">
        <v>0</v>
      </c>
    </row>
    <row r="4032" spans="1:6" x14ac:dyDescent="0.25">
      <c r="A4032" s="377" t="s">
        <v>18148</v>
      </c>
      <c r="B4032" s="378">
        <v>105099</v>
      </c>
      <c r="C4032" s="339" t="s">
        <v>15858</v>
      </c>
      <c r="D4032" s="378" t="s">
        <v>304</v>
      </c>
      <c r="E4032" s="441">
        <v>85.43</v>
      </c>
      <c r="F4032" s="442">
        <v>0</v>
      </c>
    </row>
    <row r="4033" spans="1:6" x14ac:dyDescent="0.25">
      <c r="A4033" s="377" t="s">
        <v>18148</v>
      </c>
      <c r="B4033" s="378">
        <v>105100</v>
      </c>
      <c r="C4033" s="339" t="s">
        <v>15859</v>
      </c>
      <c r="D4033" s="378" t="s">
        <v>304</v>
      </c>
      <c r="E4033" s="441">
        <v>121.56</v>
      </c>
      <c r="F4033" s="442">
        <v>0</v>
      </c>
    </row>
    <row r="4034" spans="1:6" x14ac:dyDescent="0.25">
      <c r="A4034" s="377" t="s">
        <v>18148</v>
      </c>
      <c r="B4034" s="378">
        <v>105101</v>
      </c>
      <c r="C4034" s="339" t="s">
        <v>15860</v>
      </c>
      <c r="D4034" s="378" t="s">
        <v>304</v>
      </c>
      <c r="E4034" s="441">
        <v>235.73</v>
      </c>
      <c r="F4034" s="442">
        <v>0</v>
      </c>
    </row>
    <row r="4035" spans="1:6" x14ac:dyDescent="0.25">
      <c r="A4035" s="377" t="s">
        <v>18148</v>
      </c>
      <c r="B4035" s="378">
        <v>105102</v>
      </c>
      <c r="C4035" s="339" t="s">
        <v>15861</v>
      </c>
      <c r="D4035" s="378" t="s">
        <v>304</v>
      </c>
      <c r="E4035" s="441">
        <v>323.83</v>
      </c>
      <c r="F4035" s="442">
        <v>0</v>
      </c>
    </row>
    <row r="4036" spans="1:6" x14ac:dyDescent="0.25">
      <c r="A4036" s="377" t="s">
        <v>18148</v>
      </c>
      <c r="B4036" s="378">
        <v>105080</v>
      </c>
      <c r="C4036" s="339" t="s">
        <v>15842</v>
      </c>
      <c r="D4036" s="378" t="s">
        <v>304</v>
      </c>
      <c r="E4036" s="441">
        <v>72</v>
      </c>
      <c r="F4036" s="442">
        <v>0</v>
      </c>
    </row>
    <row r="4037" spans="1:6" x14ac:dyDescent="0.25">
      <c r="A4037" s="377" t="s">
        <v>18148</v>
      </c>
      <c r="B4037" s="378">
        <v>105081</v>
      </c>
      <c r="C4037" s="339" t="s">
        <v>15843</v>
      </c>
      <c r="D4037" s="378" t="s">
        <v>304</v>
      </c>
      <c r="E4037" s="441">
        <v>84.28</v>
      </c>
      <c r="F4037" s="442">
        <v>0</v>
      </c>
    </row>
    <row r="4038" spans="1:6" x14ac:dyDescent="0.25">
      <c r="A4038" s="377" t="s">
        <v>18148</v>
      </c>
      <c r="B4038" s="378">
        <v>105091</v>
      </c>
      <c r="C4038" s="339" t="s">
        <v>15853</v>
      </c>
      <c r="D4038" s="378" t="s">
        <v>304</v>
      </c>
      <c r="E4038" s="441">
        <v>151.59</v>
      </c>
      <c r="F4038" s="442">
        <v>0</v>
      </c>
    </row>
    <row r="4039" spans="1:6" x14ac:dyDescent="0.25">
      <c r="A4039" s="377" t="s">
        <v>18148</v>
      </c>
      <c r="B4039" s="378">
        <v>105089</v>
      </c>
      <c r="C4039" s="339" t="s">
        <v>15851</v>
      </c>
      <c r="D4039" s="378" t="s">
        <v>304</v>
      </c>
      <c r="E4039" s="441">
        <v>192.88</v>
      </c>
      <c r="F4039" s="442">
        <v>0</v>
      </c>
    </row>
    <row r="4040" spans="1:6" x14ac:dyDescent="0.25">
      <c r="A4040" s="377" t="s">
        <v>18148</v>
      </c>
      <c r="B4040" s="378">
        <v>105082</v>
      </c>
      <c r="C4040" s="339" t="s">
        <v>15844</v>
      </c>
      <c r="D4040" s="378" t="s">
        <v>304</v>
      </c>
      <c r="E4040" s="441">
        <v>75.3</v>
      </c>
      <c r="F4040" s="442">
        <v>0</v>
      </c>
    </row>
    <row r="4041" spans="1:6" x14ac:dyDescent="0.25">
      <c r="A4041" s="377" t="s">
        <v>18148</v>
      </c>
      <c r="B4041" s="378">
        <v>105083</v>
      </c>
      <c r="C4041" s="339" t="s">
        <v>15845</v>
      </c>
      <c r="D4041" s="378" t="s">
        <v>304</v>
      </c>
      <c r="E4041" s="441">
        <v>85.79</v>
      </c>
      <c r="F4041" s="442">
        <v>0</v>
      </c>
    </row>
    <row r="4042" spans="1:6" x14ac:dyDescent="0.25">
      <c r="A4042" s="377" t="s">
        <v>18148</v>
      </c>
      <c r="B4042" s="378">
        <v>105084</v>
      </c>
      <c r="C4042" s="339" t="s">
        <v>15846</v>
      </c>
      <c r="D4042" s="378" t="s">
        <v>304</v>
      </c>
      <c r="E4042" s="441">
        <v>108.05</v>
      </c>
      <c r="F4042" s="442">
        <v>0</v>
      </c>
    </row>
    <row r="4043" spans="1:6" x14ac:dyDescent="0.25">
      <c r="A4043" s="377" t="s">
        <v>18148</v>
      </c>
      <c r="B4043" s="378">
        <v>105086</v>
      </c>
      <c r="C4043" s="339" t="s">
        <v>15848</v>
      </c>
      <c r="D4043" s="378" t="s">
        <v>304</v>
      </c>
      <c r="E4043" s="441">
        <v>99.97</v>
      </c>
      <c r="F4043" s="442">
        <v>0</v>
      </c>
    </row>
    <row r="4044" spans="1:6" x14ac:dyDescent="0.25">
      <c r="A4044" s="377" t="s">
        <v>18148</v>
      </c>
      <c r="B4044" s="378">
        <v>105087</v>
      </c>
      <c r="C4044" s="339" t="s">
        <v>15849</v>
      </c>
      <c r="D4044" s="378" t="s">
        <v>304</v>
      </c>
      <c r="E4044" s="441">
        <v>113.05</v>
      </c>
      <c r="F4044" s="442">
        <v>0</v>
      </c>
    </row>
    <row r="4045" spans="1:6" x14ac:dyDescent="0.25">
      <c r="A4045" s="377" t="s">
        <v>18148</v>
      </c>
      <c r="B4045" s="378">
        <v>105088</v>
      </c>
      <c r="C4045" s="339" t="s">
        <v>15850</v>
      </c>
      <c r="D4045" s="378" t="s">
        <v>304</v>
      </c>
      <c r="E4045" s="441">
        <v>209.52</v>
      </c>
      <c r="F4045" s="442">
        <v>0</v>
      </c>
    </row>
    <row r="4046" spans="1:6" x14ac:dyDescent="0.25">
      <c r="A4046" s="377" t="s">
        <v>18148</v>
      </c>
      <c r="B4046" s="378">
        <v>105092</v>
      </c>
      <c r="C4046" s="339" t="s">
        <v>15854</v>
      </c>
      <c r="D4046" s="378" t="s">
        <v>304</v>
      </c>
      <c r="E4046" s="441">
        <v>165.45</v>
      </c>
      <c r="F4046" s="442">
        <v>0</v>
      </c>
    </row>
    <row r="4047" spans="1:6" x14ac:dyDescent="0.25">
      <c r="A4047" s="377" t="s">
        <v>18148</v>
      </c>
      <c r="B4047" s="378">
        <v>105085</v>
      </c>
      <c r="C4047" s="339" t="s">
        <v>15847</v>
      </c>
      <c r="D4047" s="378" t="s">
        <v>304</v>
      </c>
      <c r="E4047" s="441">
        <v>113.23</v>
      </c>
      <c r="F4047" s="442">
        <v>0</v>
      </c>
    </row>
    <row r="4048" spans="1:6" x14ac:dyDescent="0.25">
      <c r="A4048" s="377" t="s">
        <v>18148</v>
      </c>
      <c r="B4048" s="378">
        <v>105093</v>
      </c>
      <c r="C4048" s="339" t="s">
        <v>15855</v>
      </c>
      <c r="D4048" s="378" t="s">
        <v>304</v>
      </c>
      <c r="E4048" s="441">
        <v>167.94</v>
      </c>
      <c r="F4048" s="442">
        <v>0</v>
      </c>
    </row>
    <row r="4049" spans="1:6" x14ac:dyDescent="0.25">
      <c r="A4049" s="377" t="s">
        <v>18148</v>
      </c>
      <c r="B4049" s="378">
        <v>105041</v>
      </c>
      <c r="C4049" s="339" t="s">
        <v>15828</v>
      </c>
      <c r="D4049" s="378" t="s">
        <v>304</v>
      </c>
      <c r="E4049" s="441">
        <v>54.17</v>
      </c>
      <c r="F4049" s="442">
        <v>0</v>
      </c>
    </row>
    <row r="4050" spans="1:6" x14ac:dyDescent="0.25">
      <c r="A4050" s="377" t="s">
        <v>18148</v>
      </c>
      <c r="B4050" s="378">
        <v>105045</v>
      </c>
      <c r="C4050" s="339" t="s">
        <v>15830</v>
      </c>
      <c r="D4050" s="378" t="s">
        <v>304</v>
      </c>
      <c r="E4050" s="441">
        <v>62.01</v>
      </c>
      <c r="F4050" s="442">
        <v>0</v>
      </c>
    </row>
    <row r="4051" spans="1:6" x14ac:dyDescent="0.25">
      <c r="A4051" s="377" t="s">
        <v>18177</v>
      </c>
      <c r="B4051" s="378">
        <v>93961</v>
      </c>
      <c r="C4051" s="339" t="s">
        <v>15778</v>
      </c>
      <c r="D4051" s="378" t="s">
        <v>304</v>
      </c>
      <c r="E4051" s="441">
        <v>233.43</v>
      </c>
      <c r="F4051" s="442">
        <v>0</v>
      </c>
    </row>
    <row r="4052" spans="1:6" x14ac:dyDescent="0.25">
      <c r="A4052" s="377" t="s">
        <v>18177</v>
      </c>
      <c r="B4052" s="378">
        <v>93971</v>
      </c>
      <c r="C4052" s="339" t="s">
        <v>18178</v>
      </c>
      <c r="D4052" s="378" t="s">
        <v>304</v>
      </c>
      <c r="E4052" s="441">
        <v>194.94</v>
      </c>
      <c r="F4052" s="442">
        <v>0</v>
      </c>
    </row>
    <row r="4053" spans="1:6" x14ac:dyDescent="0.25">
      <c r="A4053" s="377" t="s">
        <v>18177</v>
      </c>
      <c r="B4053" s="378">
        <v>93959</v>
      </c>
      <c r="C4053" s="339" t="s">
        <v>15777</v>
      </c>
      <c r="D4053" s="378" t="s">
        <v>304</v>
      </c>
      <c r="E4053" s="441">
        <v>261.51</v>
      </c>
      <c r="F4053" s="442">
        <v>0</v>
      </c>
    </row>
    <row r="4054" spans="1:6" x14ac:dyDescent="0.25">
      <c r="A4054" s="377" t="s">
        <v>18177</v>
      </c>
      <c r="B4054" s="378">
        <v>93969</v>
      </c>
      <c r="C4054" s="339" t="s">
        <v>15780</v>
      </c>
      <c r="D4054" s="378" t="s">
        <v>304</v>
      </c>
      <c r="E4054" s="441">
        <v>217.64</v>
      </c>
      <c r="F4054" s="442">
        <v>0</v>
      </c>
    </row>
    <row r="4055" spans="1:6" x14ac:dyDescent="0.25">
      <c r="A4055" s="377" t="s">
        <v>18177</v>
      </c>
      <c r="B4055" s="378">
        <v>93957</v>
      </c>
      <c r="C4055" s="339" t="s">
        <v>15776</v>
      </c>
      <c r="D4055" s="378" t="s">
        <v>304</v>
      </c>
      <c r="E4055" s="441">
        <v>328.55</v>
      </c>
      <c r="F4055" s="442">
        <v>0</v>
      </c>
    </row>
    <row r="4056" spans="1:6" x14ac:dyDescent="0.25">
      <c r="A4056" s="377" t="s">
        <v>18177</v>
      </c>
      <c r="B4056" s="378">
        <v>93967</v>
      </c>
      <c r="C4056" s="339" t="s">
        <v>15779</v>
      </c>
      <c r="D4056" s="378" t="s">
        <v>304</v>
      </c>
      <c r="E4056" s="441">
        <v>273.73</v>
      </c>
      <c r="F4056" s="442">
        <v>0</v>
      </c>
    </row>
    <row r="4057" spans="1:6" x14ac:dyDescent="0.25">
      <c r="A4057" s="377" t="s">
        <v>18179</v>
      </c>
      <c r="B4057" s="378">
        <v>104878</v>
      </c>
      <c r="C4057" s="339" t="s">
        <v>14867</v>
      </c>
      <c r="D4057" s="378" t="s">
        <v>2</v>
      </c>
      <c r="E4057" s="441">
        <v>2372.5300000000002</v>
      </c>
      <c r="F4057" s="442">
        <v>0</v>
      </c>
    </row>
    <row r="4058" spans="1:6" x14ac:dyDescent="0.25">
      <c r="A4058" s="377" t="s">
        <v>18179</v>
      </c>
      <c r="B4058" s="378">
        <v>104877</v>
      </c>
      <c r="C4058" s="339" t="s">
        <v>14866</v>
      </c>
      <c r="D4058" s="378" t="s">
        <v>2</v>
      </c>
      <c r="E4058" s="441">
        <v>670.13</v>
      </c>
      <c r="F4058" s="442">
        <v>0</v>
      </c>
    </row>
    <row r="4059" spans="1:6" x14ac:dyDescent="0.25">
      <c r="A4059" s="377" t="s">
        <v>18179</v>
      </c>
      <c r="B4059" s="378">
        <v>104841</v>
      </c>
      <c r="C4059" s="339" t="s">
        <v>14850</v>
      </c>
      <c r="D4059" s="378" t="s">
        <v>304</v>
      </c>
      <c r="E4059" s="441">
        <v>91.83</v>
      </c>
      <c r="F4059" s="442">
        <v>0</v>
      </c>
    </row>
    <row r="4060" spans="1:6" x14ac:dyDescent="0.25">
      <c r="A4060" s="377" t="s">
        <v>18179</v>
      </c>
      <c r="B4060" s="378">
        <v>104849</v>
      </c>
      <c r="C4060" s="339" t="s">
        <v>14858</v>
      </c>
      <c r="D4060" s="378" t="s">
        <v>304</v>
      </c>
      <c r="E4060" s="441">
        <v>62.46</v>
      </c>
      <c r="F4060" s="442">
        <v>0</v>
      </c>
    </row>
    <row r="4061" spans="1:6" x14ac:dyDescent="0.25">
      <c r="A4061" s="377" t="s">
        <v>18179</v>
      </c>
      <c r="B4061" s="378">
        <v>104887</v>
      </c>
      <c r="C4061" s="339" t="s">
        <v>14871</v>
      </c>
      <c r="D4061" s="378" t="s">
        <v>304</v>
      </c>
      <c r="E4061" s="441">
        <v>47.07</v>
      </c>
      <c r="F4061" s="442">
        <v>0</v>
      </c>
    </row>
    <row r="4062" spans="1:6" x14ac:dyDescent="0.25">
      <c r="A4062" s="377" t="s">
        <v>18179</v>
      </c>
      <c r="B4062" s="378">
        <v>104844</v>
      </c>
      <c r="C4062" s="339" t="s">
        <v>14853</v>
      </c>
      <c r="D4062" s="378" t="s">
        <v>304</v>
      </c>
      <c r="E4062" s="441">
        <v>101.74</v>
      </c>
      <c r="F4062" s="442">
        <v>0</v>
      </c>
    </row>
    <row r="4063" spans="1:6" x14ac:dyDescent="0.25">
      <c r="A4063" s="377" t="s">
        <v>18179</v>
      </c>
      <c r="B4063" s="378">
        <v>104852</v>
      </c>
      <c r="C4063" s="339" t="s">
        <v>14861</v>
      </c>
      <c r="D4063" s="378" t="s">
        <v>304</v>
      </c>
      <c r="E4063" s="441">
        <v>69.17</v>
      </c>
      <c r="F4063" s="442">
        <v>0</v>
      </c>
    </row>
    <row r="4064" spans="1:6" x14ac:dyDescent="0.25">
      <c r="A4064" s="377" t="s">
        <v>18179</v>
      </c>
      <c r="B4064" s="378">
        <v>104846</v>
      </c>
      <c r="C4064" s="339" t="s">
        <v>14855</v>
      </c>
      <c r="D4064" s="378" t="s">
        <v>304</v>
      </c>
      <c r="E4064" s="441">
        <v>116.46</v>
      </c>
      <c r="F4064" s="442">
        <v>0</v>
      </c>
    </row>
    <row r="4065" spans="1:6" x14ac:dyDescent="0.25">
      <c r="A4065" s="377" t="s">
        <v>18179</v>
      </c>
      <c r="B4065" s="378">
        <v>104854</v>
      </c>
      <c r="C4065" s="339" t="s">
        <v>14863</v>
      </c>
      <c r="D4065" s="378" t="s">
        <v>304</v>
      </c>
      <c r="E4065" s="441">
        <v>79.150000000000006</v>
      </c>
      <c r="F4065" s="442">
        <v>0</v>
      </c>
    </row>
    <row r="4066" spans="1:6" x14ac:dyDescent="0.25">
      <c r="A4066" s="377" t="s">
        <v>18179</v>
      </c>
      <c r="B4066" s="378">
        <v>104890</v>
      </c>
      <c r="C4066" s="339" t="s">
        <v>14874</v>
      </c>
      <c r="D4066" s="378" t="s">
        <v>304</v>
      </c>
      <c r="E4066" s="441">
        <v>54.52</v>
      </c>
      <c r="F4066" s="442">
        <v>0</v>
      </c>
    </row>
    <row r="4067" spans="1:6" x14ac:dyDescent="0.25">
      <c r="A4067" s="377" t="s">
        <v>18179</v>
      </c>
      <c r="B4067" s="378">
        <v>104842</v>
      </c>
      <c r="C4067" s="339" t="s">
        <v>14851</v>
      </c>
      <c r="D4067" s="378" t="s">
        <v>304</v>
      </c>
      <c r="E4067" s="441">
        <v>77.91</v>
      </c>
      <c r="F4067" s="442">
        <v>0</v>
      </c>
    </row>
    <row r="4068" spans="1:6" x14ac:dyDescent="0.25">
      <c r="A4068" s="377" t="s">
        <v>18179</v>
      </c>
      <c r="B4068" s="378">
        <v>104850</v>
      </c>
      <c r="C4068" s="339" t="s">
        <v>14859</v>
      </c>
      <c r="D4068" s="378" t="s">
        <v>304</v>
      </c>
      <c r="E4068" s="441">
        <v>55.19</v>
      </c>
      <c r="F4068" s="442">
        <v>0</v>
      </c>
    </row>
    <row r="4069" spans="1:6" x14ac:dyDescent="0.25">
      <c r="A4069" s="377" t="s">
        <v>18179</v>
      </c>
      <c r="B4069" s="378">
        <v>104888</v>
      </c>
      <c r="C4069" s="339" t="s">
        <v>14872</v>
      </c>
      <c r="D4069" s="378" t="s">
        <v>304</v>
      </c>
      <c r="E4069" s="441">
        <v>42.37</v>
      </c>
      <c r="F4069" s="442">
        <v>0</v>
      </c>
    </row>
    <row r="4070" spans="1:6" x14ac:dyDescent="0.25">
      <c r="A4070" s="377" t="s">
        <v>18179</v>
      </c>
      <c r="B4070" s="378">
        <v>104879</v>
      </c>
      <c r="C4070" s="339" t="s">
        <v>14868</v>
      </c>
      <c r="D4070" s="378" t="s">
        <v>304</v>
      </c>
      <c r="E4070" s="441">
        <v>86.19</v>
      </c>
      <c r="F4070" s="442">
        <v>0</v>
      </c>
    </row>
    <row r="4071" spans="1:6" x14ac:dyDescent="0.25">
      <c r="A4071" s="377" t="s">
        <v>18179</v>
      </c>
      <c r="B4071" s="378">
        <v>104853</v>
      </c>
      <c r="C4071" s="339" t="s">
        <v>14862</v>
      </c>
      <c r="D4071" s="378" t="s">
        <v>304</v>
      </c>
      <c r="E4071" s="441">
        <v>60.81</v>
      </c>
      <c r="F4071" s="442">
        <v>0</v>
      </c>
    </row>
    <row r="4072" spans="1:6" x14ac:dyDescent="0.25">
      <c r="A4072" s="377" t="s">
        <v>18179</v>
      </c>
      <c r="B4072" s="378">
        <v>104847</v>
      </c>
      <c r="C4072" s="339" t="s">
        <v>14856</v>
      </c>
      <c r="D4072" s="378" t="s">
        <v>304</v>
      </c>
      <c r="E4072" s="441">
        <v>98.44</v>
      </c>
      <c r="F4072" s="442">
        <v>0</v>
      </c>
    </row>
    <row r="4073" spans="1:6" x14ac:dyDescent="0.25">
      <c r="A4073" s="377" t="s">
        <v>18179</v>
      </c>
      <c r="B4073" s="378">
        <v>104855</v>
      </c>
      <c r="C4073" s="339" t="s">
        <v>14864</v>
      </c>
      <c r="D4073" s="378" t="s">
        <v>304</v>
      </c>
      <c r="E4073" s="441">
        <v>69.12</v>
      </c>
      <c r="F4073" s="442">
        <v>0</v>
      </c>
    </row>
    <row r="4074" spans="1:6" x14ac:dyDescent="0.25">
      <c r="A4074" s="377" t="s">
        <v>18179</v>
      </c>
      <c r="B4074" s="378">
        <v>104891</v>
      </c>
      <c r="C4074" s="339" t="s">
        <v>14875</v>
      </c>
      <c r="D4074" s="378" t="s">
        <v>304</v>
      </c>
      <c r="E4074" s="441">
        <v>48.64</v>
      </c>
      <c r="F4074" s="442">
        <v>0</v>
      </c>
    </row>
    <row r="4075" spans="1:6" x14ac:dyDescent="0.25">
      <c r="A4075" s="377" t="s">
        <v>18179</v>
      </c>
      <c r="B4075" s="378">
        <v>104892</v>
      </c>
      <c r="C4075" s="339" t="s">
        <v>14876</v>
      </c>
      <c r="D4075" s="378" t="s">
        <v>304</v>
      </c>
      <c r="E4075" s="441">
        <v>115.04</v>
      </c>
      <c r="F4075" s="442">
        <v>0</v>
      </c>
    </row>
    <row r="4076" spans="1:6" x14ac:dyDescent="0.25">
      <c r="A4076" s="377" t="s">
        <v>18179</v>
      </c>
      <c r="B4076" s="378">
        <v>104848</v>
      </c>
      <c r="C4076" s="339" t="s">
        <v>14857</v>
      </c>
      <c r="D4076" s="378" t="s">
        <v>304</v>
      </c>
      <c r="E4076" s="441">
        <v>73.31</v>
      </c>
      <c r="F4076" s="442">
        <v>0</v>
      </c>
    </row>
    <row r="4077" spans="1:6" x14ac:dyDescent="0.25">
      <c r="A4077" s="377" t="s">
        <v>18179</v>
      </c>
      <c r="B4077" s="378">
        <v>104886</v>
      </c>
      <c r="C4077" s="339" t="s">
        <v>14870</v>
      </c>
      <c r="D4077" s="378" t="s">
        <v>304</v>
      </c>
      <c r="E4077" s="441">
        <v>54.01</v>
      </c>
      <c r="F4077" s="442">
        <v>0</v>
      </c>
    </row>
    <row r="4078" spans="1:6" x14ac:dyDescent="0.25">
      <c r="A4078" s="377" t="s">
        <v>18179</v>
      </c>
      <c r="B4078" s="378">
        <v>104843</v>
      </c>
      <c r="C4078" s="339" t="s">
        <v>14852</v>
      </c>
      <c r="D4078" s="378" t="s">
        <v>304</v>
      </c>
      <c r="E4078" s="441">
        <v>127.38</v>
      </c>
      <c r="F4078" s="442">
        <v>0</v>
      </c>
    </row>
    <row r="4079" spans="1:6" x14ac:dyDescent="0.25">
      <c r="A4079" s="377" t="s">
        <v>18179</v>
      </c>
      <c r="B4079" s="378">
        <v>104851</v>
      </c>
      <c r="C4079" s="339" t="s">
        <v>14860</v>
      </c>
      <c r="D4079" s="378" t="s">
        <v>304</v>
      </c>
      <c r="E4079" s="441">
        <v>81.7</v>
      </c>
      <c r="F4079" s="442">
        <v>0</v>
      </c>
    </row>
    <row r="4080" spans="1:6" x14ac:dyDescent="0.25">
      <c r="A4080" s="377" t="s">
        <v>18179</v>
      </c>
      <c r="B4080" s="378">
        <v>104845</v>
      </c>
      <c r="C4080" s="339" t="s">
        <v>14854</v>
      </c>
      <c r="D4080" s="378" t="s">
        <v>304</v>
      </c>
      <c r="E4080" s="441">
        <v>145.74</v>
      </c>
      <c r="F4080" s="442">
        <v>0</v>
      </c>
    </row>
    <row r="4081" spans="1:6" x14ac:dyDescent="0.25">
      <c r="A4081" s="377" t="s">
        <v>18179</v>
      </c>
      <c r="B4081" s="378">
        <v>104880</v>
      </c>
      <c r="C4081" s="339" t="s">
        <v>14869</v>
      </c>
      <c r="D4081" s="378" t="s">
        <v>304</v>
      </c>
      <c r="E4081" s="441">
        <v>94.13</v>
      </c>
      <c r="F4081" s="442">
        <v>0</v>
      </c>
    </row>
    <row r="4082" spans="1:6" x14ac:dyDescent="0.25">
      <c r="A4082" s="377" t="s">
        <v>18179</v>
      </c>
      <c r="B4082" s="378">
        <v>104889</v>
      </c>
      <c r="C4082" s="339" t="s">
        <v>14873</v>
      </c>
      <c r="D4082" s="378" t="s">
        <v>304</v>
      </c>
      <c r="E4082" s="441">
        <v>63.25</v>
      </c>
      <c r="F4082" s="442">
        <v>0</v>
      </c>
    </row>
    <row r="4083" spans="1:6" x14ac:dyDescent="0.25">
      <c r="A4083" s="377" t="s">
        <v>18179</v>
      </c>
      <c r="B4083" s="378">
        <v>95108</v>
      </c>
      <c r="C4083" s="339" t="s">
        <v>14849</v>
      </c>
      <c r="D4083" s="378" t="s">
        <v>2</v>
      </c>
      <c r="E4083" s="441">
        <v>44.53</v>
      </c>
      <c r="F4083" s="442">
        <v>0</v>
      </c>
    </row>
    <row r="4084" spans="1:6" x14ac:dyDescent="0.25">
      <c r="A4084" s="377" t="s">
        <v>18179</v>
      </c>
      <c r="B4084" s="378">
        <v>104857</v>
      </c>
      <c r="C4084" s="339" t="s">
        <v>18180</v>
      </c>
      <c r="D4084" s="378" t="s">
        <v>304</v>
      </c>
      <c r="E4084" s="441">
        <v>0</v>
      </c>
      <c r="F4084" s="442"/>
    </row>
    <row r="4085" spans="1:6" x14ac:dyDescent="0.25">
      <c r="A4085" s="377" t="s">
        <v>18179</v>
      </c>
      <c r="B4085" s="378">
        <v>104859</v>
      </c>
      <c r="C4085" s="339" t="s">
        <v>18181</v>
      </c>
      <c r="D4085" s="378" t="s">
        <v>304</v>
      </c>
      <c r="E4085" s="441">
        <v>0</v>
      </c>
      <c r="F4085" s="442"/>
    </row>
    <row r="4086" spans="1:6" x14ac:dyDescent="0.25">
      <c r="A4086" s="377" t="s">
        <v>18179</v>
      </c>
      <c r="B4086" s="378">
        <v>104861</v>
      </c>
      <c r="C4086" s="339" t="s">
        <v>18182</v>
      </c>
      <c r="D4086" s="378" t="s">
        <v>304</v>
      </c>
      <c r="E4086" s="441">
        <v>0</v>
      </c>
      <c r="F4086" s="442"/>
    </row>
    <row r="4087" spans="1:6" x14ac:dyDescent="0.25">
      <c r="A4087" s="377" t="s">
        <v>18179</v>
      </c>
      <c r="B4087" s="378">
        <v>104856</v>
      </c>
      <c r="C4087" s="339" t="s">
        <v>18183</v>
      </c>
      <c r="D4087" s="378" t="s">
        <v>304</v>
      </c>
      <c r="E4087" s="441">
        <v>0</v>
      </c>
      <c r="F4087" s="442"/>
    </row>
    <row r="4088" spans="1:6" x14ac:dyDescent="0.25">
      <c r="A4088" s="377" t="s">
        <v>18179</v>
      </c>
      <c r="B4088" s="378">
        <v>104858</v>
      </c>
      <c r="C4088" s="339" t="s">
        <v>18184</v>
      </c>
      <c r="D4088" s="378" t="s">
        <v>304</v>
      </c>
      <c r="E4088" s="441">
        <v>0</v>
      </c>
      <c r="F4088" s="442"/>
    </row>
    <row r="4089" spans="1:6" x14ac:dyDescent="0.25">
      <c r="A4089" s="377" t="s">
        <v>18179</v>
      </c>
      <c r="B4089" s="378">
        <v>104860</v>
      </c>
      <c r="C4089" s="339" t="s">
        <v>18185</v>
      </c>
      <c r="D4089" s="378" t="s">
        <v>304</v>
      </c>
      <c r="E4089" s="441">
        <v>0</v>
      </c>
      <c r="F4089" s="442"/>
    </row>
    <row r="4090" spans="1:6" x14ac:dyDescent="0.25">
      <c r="A4090" s="377" t="s">
        <v>18179</v>
      </c>
      <c r="B4090" s="378">
        <v>104871</v>
      </c>
      <c r="C4090" s="339" t="s">
        <v>18186</v>
      </c>
      <c r="D4090" s="378" t="s">
        <v>304</v>
      </c>
      <c r="E4090" s="441">
        <v>0</v>
      </c>
      <c r="F4090" s="442"/>
    </row>
    <row r="4091" spans="1:6" x14ac:dyDescent="0.25">
      <c r="A4091" s="377" t="s">
        <v>18179</v>
      </c>
      <c r="B4091" s="378">
        <v>104883</v>
      </c>
      <c r="C4091" s="339" t="s">
        <v>18187</v>
      </c>
      <c r="D4091" s="378" t="s">
        <v>304</v>
      </c>
      <c r="E4091" s="441">
        <v>0</v>
      </c>
      <c r="F4091" s="442"/>
    </row>
    <row r="4092" spans="1:6" x14ac:dyDescent="0.25">
      <c r="A4092" s="377" t="s">
        <v>18179</v>
      </c>
      <c r="B4092" s="378">
        <v>104865</v>
      </c>
      <c r="C4092" s="339" t="s">
        <v>18188</v>
      </c>
      <c r="D4092" s="378" t="s">
        <v>304</v>
      </c>
      <c r="E4092" s="441">
        <v>0</v>
      </c>
      <c r="F4092" s="442"/>
    </row>
    <row r="4093" spans="1:6" x14ac:dyDescent="0.25">
      <c r="A4093" s="377" t="s">
        <v>18179</v>
      </c>
      <c r="B4093" s="378">
        <v>104872</v>
      </c>
      <c r="C4093" s="339" t="s">
        <v>18189</v>
      </c>
      <c r="D4093" s="378" t="s">
        <v>304</v>
      </c>
      <c r="E4093" s="441">
        <v>0</v>
      </c>
      <c r="F4093" s="442"/>
    </row>
    <row r="4094" spans="1:6" x14ac:dyDescent="0.25">
      <c r="A4094" s="377" t="s">
        <v>18179</v>
      </c>
      <c r="B4094" s="378">
        <v>104884</v>
      </c>
      <c r="C4094" s="339" t="s">
        <v>18190</v>
      </c>
      <c r="D4094" s="378" t="s">
        <v>304</v>
      </c>
      <c r="E4094" s="441">
        <v>0</v>
      </c>
      <c r="F4094" s="442"/>
    </row>
    <row r="4095" spans="1:6" x14ac:dyDescent="0.25">
      <c r="A4095" s="377" t="s">
        <v>18179</v>
      </c>
      <c r="B4095" s="378">
        <v>104866</v>
      </c>
      <c r="C4095" s="339" t="s">
        <v>18191</v>
      </c>
      <c r="D4095" s="378" t="s">
        <v>304</v>
      </c>
      <c r="E4095" s="441">
        <v>0</v>
      </c>
      <c r="F4095" s="442"/>
    </row>
    <row r="4096" spans="1:6" x14ac:dyDescent="0.25">
      <c r="A4096" s="377" t="s">
        <v>18179</v>
      </c>
      <c r="B4096" s="378">
        <v>104873</v>
      </c>
      <c r="C4096" s="339" t="s">
        <v>18192</v>
      </c>
      <c r="D4096" s="378" t="s">
        <v>304</v>
      </c>
      <c r="E4096" s="441">
        <v>0</v>
      </c>
      <c r="F4096" s="442"/>
    </row>
    <row r="4097" spans="1:6" x14ac:dyDescent="0.25">
      <c r="A4097" s="377" t="s">
        <v>18179</v>
      </c>
      <c r="B4097" s="378">
        <v>104885</v>
      </c>
      <c r="C4097" s="339" t="s">
        <v>18193</v>
      </c>
      <c r="D4097" s="378" t="s">
        <v>304</v>
      </c>
      <c r="E4097" s="441">
        <v>0</v>
      </c>
      <c r="F4097" s="442"/>
    </row>
    <row r="4098" spans="1:6" x14ac:dyDescent="0.25">
      <c r="A4098" s="377" t="s">
        <v>18179</v>
      </c>
      <c r="B4098" s="378">
        <v>104867</v>
      </c>
      <c r="C4098" s="339" t="s">
        <v>18194</v>
      </c>
      <c r="D4098" s="378" t="s">
        <v>304</v>
      </c>
      <c r="E4098" s="441">
        <v>0</v>
      </c>
      <c r="F4098" s="442"/>
    </row>
    <row r="4099" spans="1:6" x14ac:dyDescent="0.25">
      <c r="A4099" s="377" t="s">
        <v>18179</v>
      </c>
      <c r="B4099" s="378">
        <v>104868</v>
      </c>
      <c r="C4099" s="339" t="s">
        <v>18195</v>
      </c>
      <c r="D4099" s="378" t="s">
        <v>304</v>
      </c>
      <c r="E4099" s="441">
        <v>0</v>
      </c>
      <c r="F4099" s="442"/>
    </row>
    <row r="4100" spans="1:6" x14ac:dyDescent="0.25">
      <c r="A4100" s="377" t="s">
        <v>18179</v>
      </c>
      <c r="B4100" s="378">
        <v>104874</v>
      </c>
      <c r="C4100" s="339" t="s">
        <v>18196</v>
      </c>
      <c r="D4100" s="378" t="s">
        <v>304</v>
      </c>
      <c r="E4100" s="441">
        <v>0</v>
      </c>
      <c r="F4100" s="442"/>
    </row>
    <row r="4101" spans="1:6" x14ac:dyDescent="0.25">
      <c r="A4101" s="377" t="s">
        <v>18179</v>
      </c>
      <c r="B4101" s="378">
        <v>104862</v>
      </c>
      <c r="C4101" s="339" t="s">
        <v>18197</v>
      </c>
      <c r="D4101" s="378" t="s">
        <v>304</v>
      </c>
      <c r="E4101" s="441">
        <v>0</v>
      </c>
      <c r="F4101" s="442"/>
    </row>
    <row r="4102" spans="1:6" x14ac:dyDescent="0.25">
      <c r="A4102" s="377" t="s">
        <v>18179</v>
      </c>
      <c r="B4102" s="378">
        <v>104869</v>
      </c>
      <c r="C4102" s="339" t="s">
        <v>18198</v>
      </c>
      <c r="D4102" s="378" t="s">
        <v>304</v>
      </c>
      <c r="E4102" s="441">
        <v>0</v>
      </c>
      <c r="F4102" s="442"/>
    </row>
    <row r="4103" spans="1:6" x14ac:dyDescent="0.25">
      <c r="A4103" s="377" t="s">
        <v>18179</v>
      </c>
      <c r="B4103" s="378">
        <v>104881</v>
      </c>
      <c r="C4103" s="339" t="s">
        <v>18199</v>
      </c>
      <c r="D4103" s="378" t="s">
        <v>304</v>
      </c>
      <c r="E4103" s="441">
        <v>0</v>
      </c>
      <c r="F4103" s="442"/>
    </row>
    <row r="4104" spans="1:6" x14ac:dyDescent="0.25">
      <c r="A4104" s="377" t="s">
        <v>18179</v>
      </c>
      <c r="B4104" s="378">
        <v>104863</v>
      </c>
      <c r="C4104" s="339" t="s">
        <v>18200</v>
      </c>
      <c r="D4104" s="378" t="s">
        <v>304</v>
      </c>
      <c r="E4104" s="441">
        <v>0</v>
      </c>
      <c r="F4104" s="442"/>
    </row>
    <row r="4105" spans="1:6" x14ac:dyDescent="0.25">
      <c r="A4105" s="377" t="s">
        <v>18179</v>
      </c>
      <c r="B4105" s="378">
        <v>104870</v>
      </c>
      <c r="C4105" s="339" t="s">
        <v>18201</v>
      </c>
      <c r="D4105" s="378" t="s">
        <v>304</v>
      </c>
      <c r="E4105" s="441">
        <v>0</v>
      </c>
      <c r="F4105" s="442"/>
    </row>
    <row r="4106" spans="1:6" x14ac:dyDescent="0.25">
      <c r="A4106" s="377" t="s">
        <v>18179</v>
      </c>
      <c r="B4106" s="378">
        <v>104882</v>
      </c>
      <c r="C4106" s="339" t="s">
        <v>18202</v>
      </c>
      <c r="D4106" s="378" t="s">
        <v>304</v>
      </c>
      <c r="E4106" s="441">
        <v>0</v>
      </c>
      <c r="F4106" s="442"/>
    </row>
    <row r="4107" spans="1:6" x14ac:dyDescent="0.25">
      <c r="A4107" s="377" t="s">
        <v>18179</v>
      </c>
      <c r="B4107" s="378">
        <v>104864</v>
      </c>
      <c r="C4107" s="339" t="s">
        <v>18203</v>
      </c>
      <c r="D4107" s="378" t="s">
        <v>304</v>
      </c>
      <c r="E4107" s="441">
        <v>0</v>
      </c>
      <c r="F4107" s="442"/>
    </row>
    <row r="4108" spans="1:6" x14ac:dyDescent="0.25">
      <c r="A4108" s="377" t="s">
        <v>18179</v>
      </c>
      <c r="B4108" s="378">
        <v>104876</v>
      </c>
      <c r="C4108" s="339" t="s">
        <v>14865</v>
      </c>
      <c r="D4108" s="378" t="s">
        <v>2</v>
      </c>
      <c r="E4108" s="441">
        <v>29.45</v>
      </c>
      <c r="F4108" s="442">
        <v>0</v>
      </c>
    </row>
    <row r="4109" spans="1:6" x14ac:dyDescent="0.25">
      <c r="A4109" s="377" t="s">
        <v>18179</v>
      </c>
      <c r="B4109" s="378">
        <v>104875</v>
      </c>
      <c r="C4109" s="339" t="s">
        <v>18204</v>
      </c>
      <c r="D4109" s="378" t="s">
        <v>304</v>
      </c>
      <c r="E4109" s="441">
        <v>152.4</v>
      </c>
      <c r="F4109" s="442">
        <v>0</v>
      </c>
    </row>
    <row r="4110" spans="1:6" x14ac:dyDescent="0.25">
      <c r="A4110" s="377" t="s">
        <v>18205</v>
      </c>
      <c r="B4110" s="378">
        <v>105942</v>
      </c>
      <c r="C4110" s="339" t="s">
        <v>18206</v>
      </c>
      <c r="D4110" s="378" t="s">
        <v>304</v>
      </c>
      <c r="E4110" s="441">
        <v>0</v>
      </c>
      <c r="F4110" s="442"/>
    </row>
    <row r="4111" spans="1:6" x14ac:dyDescent="0.25">
      <c r="A4111" s="377" t="s">
        <v>18205</v>
      </c>
      <c r="B4111" s="378">
        <v>105943</v>
      </c>
      <c r="C4111" s="339" t="s">
        <v>18207</v>
      </c>
      <c r="D4111" s="378" t="s">
        <v>304</v>
      </c>
      <c r="E4111" s="441">
        <v>0</v>
      </c>
      <c r="F4111" s="442"/>
    </row>
    <row r="4112" spans="1:6" x14ac:dyDescent="0.25">
      <c r="A4112" s="377" t="s">
        <v>18205</v>
      </c>
      <c r="B4112" s="378">
        <v>105941</v>
      </c>
      <c r="C4112" s="339" t="s">
        <v>18208</v>
      </c>
      <c r="D4112" s="378" t="s">
        <v>351</v>
      </c>
      <c r="E4112" s="441">
        <v>0</v>
      </c>
      <c r="F4112" s="442"/>
    </row>
    <row r="4113" spans="1:6" x14ac:dyDescent="0.25">
      <c r="A4113" s="377" t="s">
        <v>18205</v>
      </c>
      <c r="B4113" s="378">
        <v>105940</v>
      </c>
      <c r="C4113" s="339" t="s">
        <v>18209</v>
      </c>
      <c r="D4113" s="378" t="s">
        <v>351</v>
      </c>
      <c r="E4113" s="441">
        <v>0</v>
      </c>
      <c r="F4113" s="442"/>
    </row>
    <row r="4114" spans="1:6" x14ac:dyDescent="0.25">
      <c r="A4114" s="377" t="s">
        <v>18205</v>
      </c>
      <c r="B4114" s="378">
        <v>105938</v>
      </c>
      <c r="C4114" s="339" t="s">
        <v>18210</v>
      </c>
      <c r="D4114" s="378" t="s">
        <v>351</v>
      </c>
      <c r="E4114" s="441">
        <v>0</v>
      </c>
      <c r="F4114" s="442"/>
    </row>
    <row r="4115" spans="1:6" x14ac:dyDescent="0.25">
      <c r="A4115" s="377" t="s">
        <v>18205</v>
      </c>
      <c r="B4115" s="378">
        <v>105939</v>
      </c>
      <c r="C4115" s="339" t="s">
        <v>18211</v>
      </c>
      <c r="D4115" s="378" t="s">
        <v>351</v>
      </c>
      <c r="E4115" s="441">
        <v>0</v>
      </c>
      <c r="F4115" s="442"/>
    </row>
    <row r="4116" spans="1:6" x14ac:dyDescent="0.25">
      <c r="A4116" s="377" t="s">
        <v>18212</v>
      </c>
      <c r="B4116" s="378">
        <v>96120</v>
      </c>
      <c r="C4116" s="339" t="s">
        <v>15100</v>
      </c>
      <c r="D4116" s="378" t="s">
        <v>304</v>
      </c>
      <c r="E4116" s="441">
        <v>3.48</v>
      </c>
      <c r="F4116" s="442">
        <v>0</v>
      </c>
    </row>
    <row r="4117" spans="1:6" x14ac:dyDescent="0.25">
      <c r="A4117" s="377" t="s">
        <v>18212</v>
      </c>
      <c r="B4117" s="378">
        <v>96123</v>
      </c>
      <c r="C4117" s="339" t="s">
        <v>15101</v>
      </c>
      <c r="D4117" s="378" t="s">
        <v>304</v>
      </c>
      <c r="E4117" s="441">
        <v>30.04</v>
      </c>
      <c r="F4117" s="442">
        <v>0</v>
      </c>
    </row>
    <row r="4118" spans="1:6" x14ac:dyDescent="0.25">
      <c r="A4118" s="377" t="s">
        <v>18212</v>
      </c>
      <c r="B4118" s="378">
        <v>96122</v>
      </c>
      <c r="C4118" s="339" t="s">
        <v>15094</v>
      </c>
      <c r="D4118" s="378" t="s">
        <v>304</v>
      </c>
      <c r="E4118" s="441">
        <v>53.93</v>
      </c>
      <c r="F4118" s="442">
        <v>0</v>
      </c>
    </row>
    <row r="4119" spans="1:6" x14ac:dyDescent="0.25">
      <c r="A4119" s="377" t="s">
        <v>18212</v>
      </c>
      <c r="B4119" s="378">
        <v>96121</v>
      </c>
      <c r="C4119" s="339" t="s">
        <v>15105</v>
      </c>
      <c r="D4119" s="378" t="s">
        <v>304</v>
      </c>
      <c r="E4119" s="441">
        <v>13.07</v>
      </c>
      <c r="F4119" s="442">
        <v>0</v>
      </c>
    </row>
    <row r="4120" spans="1:6" x14ac:dyDescent="0.25">
      <c r="A4120" s="377" t="s">
        <v>18212</v>
      </c>
      <c r="B4120" s="378">
        <v>99054</v>
      </c>
      <c r="C4120" s="339" t="s">
        <v>15102</v>
      </c>
      <c r="D4120" s="378" t="s">
        <v>351</v>
      </c>
      <c r="E4120" s="441">
        <v>70.239999999999995</v>
      </c>
      <c r="F4120" s="442">
        <v>0</v>
      </c>
    </row>
    <row r="4121" spans="1:6" x14ac:dyDescent="0.25">
      <c r="A4121" s="377" t="s">
        <v>18212</v>
      </c>
      <c r="B4121" s="378">
        <v>96110</v>
      </c>
      <c r="C4121" s="339" t="s">
        <v>15097</v>
      </c>
      <c r="D4121" s="378" t="s">
        <v>351</v>
      </c>
      <c r="E4121" s="441">
        <v>79.17</v>
      </c>
      <c r="F4121" s="442">
        <v>0</v>
      </c>
    </row>
    <row r="4122" spans="1:6" x14ac:dyDescent="0.25">
      <c r="A4122" s="377" t="s">
        <v>18212</v>
      </c>
      <c r="B4122" s="378">
        <v>96114</v>
      </c>
      <c r="C4122" s="339" t="s">
        <v>15099</v>
      </c>
      <c r="D4122" s="378" t="s">
        <v>351</v>
      </c>
      <c r="E4122" s="441">
        <v>78.61</v>
      </c>
      <c r="F4122" s="442">
        <v>0</v>
      </c>
    </row>
    <row r="4123" spans="1:6" x14ac:dyDescent="0.25">
      <c r="A4123" s="377" t="s">
        <v>18212</v>
      </c>
      <c r="B4123" s="378">
        <v>104757</v>
      </c>
      <c r="C4123" s="339" t="s">
        <v>21275</v>
      </c>
      <c r="D4123" s="378" t="s">
        <v>351</v>
      </c>
      <c r="E4123" s="441">
        <v>126.13</v>
      </c>
      <c r="F4123" s="442">
        <v>0</v>
      </c>
    </row>
    <row r="4124" spans="1:6" x14ac:dyDescent="0.25">
      <c r="A4124" s="377" t="s">
        <v>18212</v>
      </c>
      <c r="B4124" s="378">
        <v>104756</v>
      </c>
      <c r="C4124" s="339" t="s">
        <v>15095</v>
      </c>
      <c r="D4124" s="378" t="s">
        <v>351</v>
      </c>
      <c r="E4124" s="441">
        <v>223.45</v>
      </c>
      <c r="F4124" s="442">
        <v>0</v>
      </c>
    </row>
    <row r="4125" spans="1:6" x14ac:dyDescent="0.25">
      <c r="A4125" s="377" t="s">
        <v>18212</v>
      </c>
      <c r="B4125" s="378">
        <v>96112</v>
      </c>
      <c r="C4125" s="339" t="s">
        <v>15093</v>
      </c>
      <c r="D4125" s="378" t="s">
        <v>351</v>
      </c>
      <c r="E4125" s="441">
        <v>164.29</v>
      </c>
      <c r="F4125" s="442">
        <v>0</v>
      </c>
    </row>
    <row r="4126" spans="1:6" x14ac:dyDescent="0.25">
      <c r="A4126" s="377" t="s">
        <v>18212</v>
      </c>
      <c r="B4126" s="378">
        <v>96113</v>
      </c>
      <c r="C4126" s="339" t="s">
        <v>15098</v>
      </c>
      <c r="D4126" s="378" t="s">
        <v>351</v>
      </c>
      <c r="E4126" s="441">
        <v>54.56</v>
      </c>
      <c r="F4126" s="442">
        <v>0</v>
      </c>
    </row>
    <row r="4127" spans="1:6" x14ac:dyDescent="0.25">
      <c r="A4127" s="377" t="s">
        <v>18212</v>
      </c>
      <c r="B4127" s="378">
        <v>96109</v>
      </c>
      <c r="C4127" s="339" t="s">
        <v>15096</v>
      </c>
      <c r="D4127" s="378" t="s">
        <v>351</v>
      </c>
      <c r="E4127" s="441">
        <v>60.92</v>
      </c>
      <c r="F4127" s="442">
        <v>0</v>
      </c>
    </row>
    <row r="4128" spans="1:6" x14ac:dyDescent="0.25">
      <c r="A4128" s="377" t="s">
        <v>18212</v>
      </c>
      <c r="B4128" s="378">
        <v>96116</v>
      </c>
      <c r="C4128" s="339" t="s">
        <v>15104</v>
      </c>
      <c r="D4128" s="378" t="s">
        <v>351</v>
      </c>
      <c r="E4128" s="441">
        <v>66.03</v>
      </c>
      <c r="F4128" s="442">
        <v>0</v>
      </c>
    </row>
    <row r="4129" spans="1:6" x14ac:dyDescent="0.25">
      <c r="A4129" s="377" t="s">
        <v>18212</v>
      </c>
      <c r="B4129" s="378">
        <v>96111</v>
      </c>
      <c r="C4129" s="339" t="s">
        <v>15103</v>
      </c>
      <c r="D4129" s="378" t="s">
        <v>351</v>
      </c>
      <c r="E4129" s="441">
        <v>64.959999999999994</v>
      </c>
      <c r="F4129" s="442">
        <v>0</v>
      </c>
    </row>
    <row r="4130" spans="1:6" x14ac:dyDescent="0.25">
      <c r="A4130" s="377" t="s">
        <v>18212</v>
      </c>
      <c r="B4130" s="378">
        <v>96486</v>
      </c>
      <c r="C4130" s="339" t="s">
        <v>15107</v>
      </c>
      <c r="D4130" s="378" t="s">
        <v>351</v>
      </c>
      <c r="E4130" s="441">
        <v>75.94</v>
      </c>
      <c r="F4130" s="442">
        <v>0</v>
      </c>
    </row>
    <row r="4131" spans="1:6" x14ac:dyDescent="0.25">
      <c r="A4131" s="377" t="s">
        <v>18212</v>
      </c>
      <c r="B4131" s="378">
        <v>96485</v>
      </c>
      <c r="C4131" s="339" t="s">
        <v>15106</v>
      </c>
      <c r="D4131" s="378" t="s">
        <v>351</v>
      </c>
      <c r="E4131" s="441">
        <v>74.87</v>
      </c>
      <c r="F4131" s="442">
        <v>0</v>
      </c>
    </row>
    <row r="4132" spans="1:6" x14ac:dyDescent="0.25">
      <c r="A4132" s="377" t="s">
        <v>18212</v>
      </c>
      <c r="B4132" s="378">
        <v>97557</v>
      </c>
      <c r="C4132" s="339" t="s">
        <v>18213</v>
      </c>
      <c r="D4132" s="378" t="s">
        <v>351</v>
      </c>
      <c r="E4132" s="441">
        <v>0</v>
      </c>
      <c r="F4132" s="442"/>
    </row>
    <row r="4133" spans="1:6" x14ac:dyDescent="0.25">
      <c r="A4133" s="377" t="s">
        <v>18214</v>
      </c>
      <c r="B4133" s="378">
        <v>101807</v>
      </c>
      <c r="C4133" s="339" t="s">
        <v>13032</v>
      </c>
      <c r="D4133" s="378" t="s">
        <v>2</v>
      </c>
      <c r="E4133" s="441">
        <v>562.51</v>
      </c>
      <c r="F4133" s="442">
        <v>0</v>
      </c>
    </row>
    <row r="4134" spans="1:6" x14ac:dyDescent="0.25">
      <c r="A4134" s="377" t="s">
        <v>18214</v>
      </c>
      <c r="B4134" s="378">
        <v>101806</v>
      </c>
      <c r="C4134" s="339" t="s">
        <v>13031</v>
      </c>
      <c r="D4134" s="378" t="s">
        <v>2</v>
      </c>
      <c r="E4134" s="441">
        <v>607.42999999999995</v>
      </c>
      <c r="F4134" s="442">
        <v>0</v>
      </c>
    </row>
    <row r="4135" spans="1:6" x14ac:dyDescent="0.25">
      <c r="A4135" s="377" t="s">
        <v>18214</v>
      </c>
      <c r="B4135" s="378">
        <v>101808</v>
      </c>
      <c r="C4135" s="339" t="s">
        <v>13033</v>
      </c>
      <c r="D4135" s="378" t="s">
        <v>2</v>
      </c>
      <c r="E4135" s="441">
        <v>622.19000000000005</v>
      </c>
      <c r="F4135" s="442">
        <v>0</v>
      </c>
    </row>
    <row r="4136" spans="1:6" x14ac:dyDescent="0.25">
      <c r="A4136" s="377" t="s">
        <v>18214</v>
      </c>
      <c r="B4136" s="378">
        <v>98058</v>
      </c>
      <c r="C4136" s="339" t="s">
        <v>18215</v>
      </c>
      <c r="D4136" s="378" t="s">
        <v>2</v>
      </c>
      <c r="E4136" s="441">
        <v>1947.77</v>
      </c>
      <c r="F4136" s="442">
        <v>0</v>
      </c>
    </row>
    <row r="4137" spans="1:6" x14ac:dyDescent="0.25">
      <c r="A4137" s="377" t="s">
        <v>18214</v>
      </c>
      <c r="B4137" s="378">
        <v>98059</v>
      </c>
      <c r="C4137" s="339" t="s">
        <v>18216</v>
      </c>
      <c r="D4137" s="378" t="s">
        <v>2</v>
      </c>
      <c r="E4137" s="441">
        <v>4113.0200000000004</v>
      </c>
      <c r="F4137" s="442">
        <v>0</v>
      </c>
    </row>
    <row r="4138" spans="1:6" x14ac:dyDescent="0.25">
      <c r="A4138" s="377" t="s">
        <v>18214</v>
      </c>
      <c r="B4138" s="378">
        <v>98060</v>
      </c>
      <c r="C4138" s="339" t="s">
        <v>18217</v>
      </c>
      <c r="D4138" s="378" t="s">
        <v>2</v>
      </c>
      <c r="E4138" s="441">
        <v>5700.99</v>
      </c>
      <c r="F4138" s="442">
        <v>0</v>
      </c>
    </row>
    <row r="4139" spans="1:6" x14ac:dyDescent="0.25">
      <c r="A4139" s="377" t="s">
        <v>18214</v>
      </c>
      <c r="B4139" s="378">
        <v>98061</v>
      </c>
      <c r="C4139" s="339" t="s">
        <v>18218</v>
      </c>
      <c r="D4139" s="378" t="s">
        <v>2</v>
      </c>
      <c r="E4139" s="441">
        <v>7933.29</v>
      </c>
      <c r="F4139" s="442">
        <v>0</v>
      </c>
    </row>
    <row r="4140" spans="1:6" x14ac:dyDescent="0.25">
      <c r="A4140" s="377" t="s">
        <v>18214</v>
      </c>
      <c r="B4140" s="378">
        <v>98088</v>
      </c>
      <c r="C4140" s="339" t="s">
        <v>13642</v>
      </c>
      <c r="D4140" s="378" t="s">
        <v>2</v>
      </c>
      <c r="E4140" s="441">
        <v>3374.32</v>
      </c>
      <c r="F4140" s="442">
        <v>0</v>
      </c>
    </row>
    <row r="4141" spans="1:6" x14ac:dyDescent="0.25">
      <c r="A4141" s="377" t="s">
        <v>18214</v>
      </c>
      <c r="B4141" s="378">
        <v>98089</v>
      </c>
      <c r="C4141" s="339" t="s">
        <v>13643</v>
      </c>
      <c r="D4141" s="378" t="s">
        <v>2</v>
      </c>
      <c r="E4141" s="441">
        <v>5333.16</v>
      </c>
      <c r="F4141" s="442">
        <v>0</v>
      </c>
    </row>
    <row r="4142" spans="1:6" x14ac:dyDescent="0.25">
      <c r="A4142" s="377" t="s">
        <v>18214</v>
      </c>
      <c r="B4142" s="378">
        <v>98090</v>
      </c>
      <c r="C4142" s="339" t="s">
        <v>13644</v>
      </c>
      <c r="D4142" s="378" t="s">
        <v>2</v>
      </c>
      <c r="E4142" s="441">
        <v>8369.9</v>
      </c>
      <c r="F4142" s="442">
        <v>0</v>
      </c>
    </row>
    <row r="4143" spans="1:6" x14ac:dyDescent="0.25">
      <c r="A4143" s="377" t="s">
        <v>18214</v>
      </c>
      <c r="B4143" s="378">
        <v>98091</v>
      </c>
      <c r="C4143" s="339" t="s">
        <v>13645</v>
      </c>
      <c r="D4143" s="378" t="s">
        <v>2</v>
      </c>
      <c r="E4143" s="441">
        <v>10928.57</v>
      </c>
      <c r="F4143" s="442">
        <v>0</v>
      </c>
    </row>
    <row r="4144" spans="1:6" x14ac:dyDescent="0.25">
      <c r="A4144" s="377" t="s">
        <v>18214</v>
      </c>
      <c r="B4144" s="378">
        <v>98092</v>
      </c>
      <c r="C4144" s="339" t="s">
        <v>13646</v>
      </c>
      <c r="D4144" s="378" t="s">
        <v>2</v>
      </c>
      <c r="E4144" s="441">
        <v>12686.04</v>
      </c>
      <c r="F4144" s="442">
        <v>0</v>
      </c>
    </row>
    <row r="4145" spans="1:6" x14ac:dyDescent="0.25">
      <c r="A4145" s="377" t="s">
        <v>18214</v>
      </c>
      <c r="B4145" s="378">
        <v>98093</v>
      </c>
      <c r="C4145" s="339" t="s">
        <v>13647</v>
      </c>
      <c r="D4145" s="378" t="s">
        <v>2</v>
      </c>
      <c r="E4145" s="441">
        <v>14970.94</v>
      </c>
      <c r="F4145" s="442">
        <v>0</v>
      </c>
    </row>
    <row r="4146" spans="1:6" x14ac:dyDescent="0.25">
      <c r="A4146" s="377" t="s">
        <v>18214</v>
      </c>
      <c r="B4146" s="378">
        <v>98072</v>
      </c>
      <c r="C4146" s="339" t="s">
        <v>13626</v>
      </c>
      <c r="D4146" s="378" t="s">
        <v>2</v>
      </c>
      <c r="E4146" s="441">
        <v>4078.35</v>
      </c>
      <c r="F4146" s="442">
        <v>0</v>
      </c>
    </row>
    <row r="4147" spans="1:6" x14ac:dyDescent="0.25">
      <c r="A4147" s="377" t="s">
        <v>18214</v>
      </c>
      <c r="B4147" s="378">
        <v>98073</v>
      </c>
      <c r="C4147" s="339" t="s">
        <v>13627</v>
      </c>
      <c r="D4147" s="378" t="s">
        <v>2</v>
      </c>
      <c r="E4147" s="441">
        <v>6404.33</v>
      </c>
      <c r="F4147" s="442">
        <v>0</v>
      </c>
    </row>
    <row r="4148" spans="1:6" x14ac:dyDescent="0.25">
      <c r="A4148" s="377" t="s">
        <v>18214</v>
      </c>
      <c r="B4148" s="378">
        <v>98074</v>
      </c>
      <c r="C4148" s="339" t="s">
        <v>13628</v>
      </c>
      <c r="D4148" s="378" t="s">
        <v>2</v>
      </c>
      <c r="E4148" s="441">
        <v>9974.5</v>
      </c>
      <c r="F4148" s="442">
        <v>0</v>
      </c>
    </row>
    <row r="4149" spans="1:6" x14ac:dyDescent="0.25">
      <c r="A4149" s="377" t="s">
        <v>18214</v>
      </c>
      <c r="B4149" s="378">
        <v>98075</v>
      </c>
      <c r="C4149" s="339" t="s">
        <v>13629</v>
      </c>
      <c r="D4149" s="378" t="s">
        <v>2</v>
      </c>
      <c r="E4149" s="441">
        <v>12983.73</v>
      </c>
      <c r="F4149" s="442">
        <v>0</v>
      </c>
    </row>
    <row r="4150" spans="1:6" x14ac:dyDescent="0.25">
      <c r="A4150" s="377" t="s">
        <v>18214</v>
      </c>
      <c r="B4150" s="378">
        <v>98076</v>
      </c>
      <c r="C4150" s="339" t="s">
        <v>13630</v>
      </c>
      <c r="D4150" s="378" t="s">
        <v>2</v>
      </c>
      <c r="E4150" s="441">
        <v>14981.78</v>
      </c>
      <c r="F4150" s="442">
        <v>0</v>
      </c>
    </row>
    <row r="4151" spans="1:6" x14ac:dyDescent="0.25">
      <c r="A4151" s="377" t="s">
        <v>18214</v>
      </c>
      <c r="B4151" s="378">
        <v>98077</v>
      </c>
      <c r="C4151" s="339" t="s">
        <v>13631</v>
      </c>
      <c r="D4151" s="378" t="s">
        <v>2</v>
      </c>
      <c r="E4151" s="441">
        <v>17647.29</v>
      </c>
      <c r="F4151" s="442">
        <v>0</v>
      </c>
    </row>
    <row r="4152" spans="1:6" x14ac:dyDescent="0.25">
      <c r="A4152" s="377" t="s">
        <v>18214</v>
      </c>
      <c r="B4152" s="378">
        <v>98062</v>
      </c>
      <c r="C4152" s="339" t="s">
        <v>18219</v>
      </c>
      <c r="D4152" s="378" t="s">
        <v>2</v>
      </c>
      <c r="E4152" s="441">
        <v>3396.89</v>
      </c>
      <c r="F4152" s="442">
        <v>0</v>
      </c>
    </row>
    <row r="4153" spans="1:6" x14ac:dyDescent="0.25">
      <c r="A4153" s="377" t="s">
        <v>18214</v>
      </c>
      <c r="B4153" s="378">
        <v>98063</v>
      </c>
      <c r="C4153" s="339" t="s">
        <v>18220</v>
      </c>
      <c r="D4153" s="378" t="s">
        <v>2</v>
      </c>
      <c r="E4153" s="441">
        <v>5188.78</v>
      </c>
      <c r="F4153" s="442">
        <v>0</v>
      </c>
    </row>
    <row r="4154" spans="1:6" x14ac:dyDescent="0.25">
      <c r="A4154" s="377" t="s">
        <v>18214</v>
      </c>
      <c r="B4154" s="378">
        <v>98064</v>
      </c>
      <c r="C4154" s="339" t="s">
        <v>18221</v>
      </c>
      <c r="D4154" s="378" t="s">
        <v>2</v>
      </c>
      <c r="E4154" s="441">
        <v>6030.74</v>
      </c>
      <c r="F4154" s="442">
        <v>0</v>
      </c>
    </row>
    <row r="4155" spans="1:6" x14ac:dyDescent="0.25">
      <c r="A4155" s="377" t="s">
        <v>18214</v>
      </c>
      <c r="B4155" s="378">
        <v>98065</v>
      </c>
      <c r="C4155" s="339" t="s">
        <v>18222</v>
      </c>
      <c r="D4155" s="378" t="s">
        <v>2</v>
      </c>
      <c r="E4155" s="441">
        <v>8375.36</v>
      </c>
      <c r="F4155" s="442">
        <v>0</v>
      </c>
    </row>
    <row r="4156" spans="1:6" x14ac:dyDescent="0.25">
      <c r="A4156" s="377" t="s">
        <v>18214</v>
      </c>
      <c r="B4156" s="378">
        <v>98094</v>
      </c>
      <c r="C4156" s="339" t="s">
        <v>13648</v>
      </c>
      <c r="D4156" s="378" t="s">
        <v>2</v>
      </c>
      <c r="E4156" s="441">
        <v>2845.89</v>
      </c>
      <c r="F4156" s="442">
        <v>0</v>
      </c>
    </row>
    <row r="4157" spans="1:6" x14ac:dyDescent="0.25">
      <c r="A4157" s="377" t="s">
        <v>18214</v>
      </c>
      <c r="B4157" s="378">
        <v>98099</v>
      </c>
      <c r="C4157" s="339" t="s">
        <v>13649</v>
      </c>
      <c r="D4157" s="378" t="s">
        <v>2</v>
      </c>
      <c r="E4157" s="441">
        <v>4866.71</v>
      </c>
      <c r="F4157" s="442">
        <v>0</v>
      </c>
    </row>
    <row r="4158" spans="1:6" x14ac:dyDescent="0.25">
      <c r="A4158" s="377" t="s">
        <v>18214</v>
      </c>
      <c r="B4158" s="378">
        <v>98100</v>
      </c>
      <c r="C4158" s="339" t="s">
        <v>13650</v>
      </c>
      <c r="D4158" s="378" t="s">
        <v>2</v>
      </c>
      <c r="E4158" s="441">
        <v>6369.83</v>
      </c>
      <c r="F4158" s="442">
        <v>0</v>
      </c>
    </row>
    <row r="4159" spans="1:6" x14ac:dyDescent="0.25">
      <c r="A4159" s="377" t="s">
        <v>18214</v>
      </c>
      <c r="B4159" s="378">
        <v>98101</v>
      </c>
      <c r="C4159" s="339" t="s">
        <v>13651</v>
      </c>
      <c r="D4159" s="378" t="s">
        <v>2</v>
      </c>
      <c r="E4159" s="441">
        <v>9419.11</v>
      </c>
      <c r="F4159" s="442">
        <v>0</v>
      </c>
    </row>
    <row r="4160" spans="1:6" x14ac:dyDescent="0.25">
      <c r="A4160" s="377" t="s">
        <v>18214</v>
      </c>
      <c r="B4160" s="378">
        <v>98078</v>
      </c>
      <c r="C4160" s="339" t="s">
        <v>13632</v>
      </c>
      <c r="D4160" s="378" t="s">
        <v>2</v>
      </c>
      <c r="E4160" s="441">
        <v>4440.57</v>
      </c>
      <c r="F4160" s="442">
        <v>0</v>
      </c>
    </row>
    <row r="4161" spans="1:6" x14ac:dyDescent="0.25">
      <c r="A4161" s="377" t="s">
        <v>18214</v>
      </c>
      <c r="B4161" s="378">
        <v>98079</v>
      </c>
      <c r="C4161" s="339" t="s">
        <v>13633</v>
      </c>
      <c r="D4161" s="378" t="s">
        <v>2</v>
      </c>
      <c r="E4161" s="441">
        <v>7782.46</v>
      </c>
      <c r="F4161" s="442">
        <v>0</v>
      </c>
    </row>
    <row r="4162" spans="1:6" x14ac:dyDescent="0.25">
      <c r="A4162" s="377" t="s">
        <v>18214</v>
      </c>
      <c r="B4162" s="378">
        <v>98080</v>
      </c>
      <c r="C4162" s="339" t="s">
        <v>13634</v>
      </c>
      <c r="D4162" s="378" t="s">
        <v>2</v>
      </c>
      <c r="E4162" s="441">
        <v>10019.59</v>
      </c>
      <c r="F4162" s="442">
        <v>0</v>
      </c>
    </row>
    <row r="4163" spans="1:6" x14ac:dyDescent="0.25">
      <c r="A4163" s="377" t="s">
        <v>18214</v>
      </c>
      <c r="B4163" s="378">
        <v>98081</v>
      </c>
      <c r="C4163" s="339" t="s">
        <v>13635</v>
      </c>
      <c r="D4163" s="378" t="s">
        <v>2</v>
      </c>
      <c r="E4163" s="441">
        <v>14853.35</v>
      </c>
      <c r="F4163" s="442">
        <v>0</v>
      </c>
    </row>
    <row r="4164" spans="1:6" x14ac:dyDescent="0.25">
      <c r="A4164" s="377" t="s">
        <v>18214</v>
      </c>
      <c r="B4164" s="378">
        <v>98052</v>
      </c>
      <c r="C4164" s="339" t="s">
        <v>18223</v>
      </c>
      <c r="D4164" s="378" t="s">
        <v>2</v>
      </c>
      <c r="E4164" s="441">
        <v>2329.58</v>
      </c>
      <c r="F4164" s="442">
        <v>0</v>
      </c>
    </row>
    <row r="4165" spans="1:6" x14ac:dyDescent="0.25">
      <c r="A4165" s="377" t="s">
        <v>18214</v>
      </c>
      <c r="B4165" s="378">
        <v>98053</v>
      </c>
      <c r="C4165" s="339" t="s">
        <v>18224</v>
      </c>
      <c r="D4165" s="378" t="s">
        <v>2</v>
      </c>
      <c r="E4165" s="441">
        <v>3199.58</v>
      </c>
      <c r="F4165" s="442">
        <v>0</v>
      </c>
    </row>
    <row r="4166" spans="1:6" x14ac:dyDescent="0.25">
      <c r="A4166" s="377" t="s">
        <v>18214</v>
      </c>
      <c r="B4166" s="378">
        <v>98054</v>
      </c>
      <c r="C4166" s="339" t="s">
        <v>18225</v>
      </c>
      <c r="D4166" s="378" t="s">
        <v>2</v>
      </c>
      <c r="E4166" s="441">
        <v>5175.45</v>
      </c>
      <c r="F4166" s="442">
        <v>0</v>
      </c>
    </row>
    <row r="4167" spans="1:6" x14ac:dyDescent="0.25">
      <c r="A4167" s="377" t="s">
        <v>18214</v>
      </c>
      <c r="B4167" s="378">
        <v>98055</v>
      </c>
      <c r="C4167" s="339" t="s">
        <v>18226</v>
      </c>
      <c r="D4167" s="378" t="s">
        <v>2</v>
      </c>
      <c r="E4167" s="441">
        <v>7017.47</v>
      </c>
      <c r="F4167" s="442">
        <v>0</v>
      </c>
    </row>
    <row r="4168" spans="1:6" x14ac:dyDescent="0.25">
      <c r="A4168" s="377" t="s">
        <v>18214</v>
      </c>
      <c r="B4168" s="378">
        <v>98056</v>
      </c>
      <c r="C4168" s="339" t="s">
        <v>18227</v>
      </c>
      <c r="D4168" s="378" t="s">
        <v>2</v>
      </c>
      <c r="E4168" s="441">
        <v>8224.2099999999991</v>
      </c>
      <c r="F4168" s="442">
        <v>0</v>
      </c>
    </row>
    <row r="4169" spans="1:6" x14ac:dyDescent="0.25">
      <c r="A4169" s="377" t="s">
        <v>18214</v>
      </c>
      <c r="B4169" s="378">
        <v>98057</v>
      </c>
      <c r="C4169" s="339" t="s">
        <v>18228</v>
      </c>
      <c r="D4169" s="378" t="s">
        <v>2</v>
      </c>
      <c r="E4169" s="441">
        <v>9748.7800000000007</v>
      </c>
      <c r="F4169" s="442">
        <v>0</v>
      </c>
    </row>
    <row r="4170" spans="1:6" x14ac:dyDescent="0.25">
      <c r="A4170" s="377" t="s">
        <v>18214</v>
      </c>
      <c r="B4170" s="378">
        <v>98082</v>
      </c>
      <c r="C4170" s="339" t="s">
        <v>13636</v>
      </c>
      <c r="D4170" s="378" t="s">
        <v>2</v>
      </c>
      <c r="E4170" s="441">
        <v>3917.62</v>
      </c>
      <c r="F4170" s="442">
        <v>0</v>
      </c>
    </row>
    <row r="4171" spans="1:6" x14ac:dyDescent="0.25">
      <c r="A4171" s="377" t="s">
        <v>18214</v>
      </c>
      <c r="B4171" s="378">
        <v>98083</v>
      </c>
      <c r="C4171" s="339" t="s">
        <v>13637</v>
      </c>
      <c r="D4171" s="378" t="s">
        <v>2</v>
      </c>
      <c r="E4171" s="441">
        <v>5174.34</v>
      </c>
      <c r="F4171" s="442">
        <v>0</v>
      </c>
    </row>
    <row r="4172" spans="1:6" x14ac:dyDescent="0.25">
      <c r="A4172" s="377" t="s">
        <v>18214</v>
      </c>
      <c r="B4172" s="378">
        <v>98084</v>
      </c>
      <c r="C4172" s="339" t="s">
        <v>13638</v>
      </c>
      <c r="D4172" s="378" t="s">
        <v>2</v>
      </c>
      <c r="E4172" s="441">
        <v>7264.39</v>
      </c>
      <c r="F4172" s="442">
        <v>0</v>
      </c>
    </row>
    <row r="4173" spans="1:6" x14ac:dyDescent="0.25">
      <c r="A4173" s="377" t="s">
        <v>18214</v>
      </c>
      <c r="B4173" s="378">
        <v>98085</v>
      </c>
      <c r="C4173" s="339" t="s">
        <v>13639</v>
      </c>
      <c r="D4173" s="378" t="s">
        <v>2</v>
      </c>
      <c r="E4173" s="441">
        <v>9850.52</v>
      </c>
      <c r="F4173" s="442">
        <v>0</v>
      </c>
    </row>
    <row r="4174" spans="1:6" x14ac:dyDescent="0.25">
      <c r="A4174" s="377" t="s">
        <v>18214</v>
      </c>
      <c r="B4174" s="378">
        <v>98087</v>
      </c>
      <c r="C4174" s="339" t="s">
        <v>13641</v>
      </c>
      <c r="D4174" s="378" t="s">
        <v>2</v>
      </c>
      <c r="E4174" s="441">
        <v>11897.42</v>
      </c>
      <c r="F4174" s="442">
        <v>0</v>
      </c>
    </row>
    <row r="4175" spans="1:6" x14ac:dyDescent="0.25">
      <c r="A4175" s="377" t="s">
        <v>18214</v>
      </c>
      <c r="B4175" s="378">
        <v>98086</v>
      </c>
      <c r="C4175" s="339" t="s">
        <v>13640</v>
      </c>
      <c r="D4175" s="378" t="s">
        <v>2</v>
      </c>
      <c r="E4175" s="441">
        <v>11129.86</v>
      </c>
      <c r="F4175" s="442">
        <v>0</v>
      </c>
    </row>
    <row r="4176" spans="1:6" x14ac:dyDescent="0.25">
      <c r="A4176" s="377" t="s">
        <v>18214</v>
      </c>
      <c r="B4176" s="378">
        <v>98066</v>
      </c>
      <c r="C4176" s="339" t="s">
        <v>13620</v>
      </c>
      <c r="D4176" s="378" t="s">
        <v>2</v>
      </c>
      <c r="E4176" s="441">
        <v>4842.6400000000003</v>
      </c>
      <c r="F4176" s="442">
        <v>0</v>
      </c>
    </row>
    <row r="4177" spans="1:6" x14ac:dyDescent="0.25">
      <c r="A4177" s="377" t="s">
        <v>18214</v>
      </c>
      <c r="B4177" s="378">
        <v>98067</v>
      </c>
      <c r="C4177" s="339" t="s">
        <v>13621</v>
      </c>
      <c r="D4177" s="378" t="s">
        <v>2</v>
      </c>
      <c r="E4177" s="441">
        <v>6458.7</v>
      </c>
      <c r="F4177" s="442">
        <v>0</v>
      </c>
    </row>
    <row r="4178" spans="1:6" x14ac:dyDescent="0.25">
      <c r="A4178" s="377" t="s">
        <v>18214</v>
      </c>
      <c r="B4178" s="378">
        <v>98068</v>
      </c>
      <c r="C4178" s="339" t="s">
        <v>13622</v>
      </c>
      <c r="D4178" s="378" t="s">
        <v>2</v>
      </c>
      <c r="E4178" s="441">
        <v>9130.06</v>
      </c>
      <c r="F4178" s="442">
        <v>0</v>
      </c>
    </row>
    <row r="4179" spans="1:6" x14ac:dyDescent="0.25">
      <c r="A4179" s="377" t="s">
        <v>18214</v>
      </c>
      <c r="B4179" s="378">
        <v>98069</v>
      </c>
      <c r="C4179" s="339" t="s">
        <v>13623</v>
      </c>
      <c r="D4179" s="378" t="s">
        <v>2</v>
      </c>
      <c r="E4179" s="441">
        <v>12291.66</v>
      </c>
      <c r="F4179" s="442">
        <v>0</v>
      </c>
    </row>
    <row r="4180" spans="1:6" x14ac:dyDescent="0.25">
      <c r="A4180" s="377" t="s">
        <v>18214</v>
      </c>
      <c r="B4180" s="378">
        <v>98071</v>
      </c>
      <c r="C4180" s="339" t="s">
        <v>13625</v>
      </c>
      <c r="D4180" s="378" t="s">
        <v>2</v>
      </c>
      <c r="E4180" s="441">
        <v>15303.46</v>
      </c>
      <c r="F4180" s="442">
        <v>0</v>
      </c>
    </row>
    <row r="4181" spans="1:6" x14ac:dyDescent="0.25">
      <c r="A4181" s="377" t="s">
        <v>18214</v>
      </c>
      <c r="B4181" s="378">
        <v>98070</v>
      </c>
      <c r="C4181" s="339" t="s">
        <v>13624</v>
      </c>
      <c r="D4181" s="378" t="s">
        <v>2</v>
      </c>
      <c r="E4181" s="441">
        <v>14039.13</v>
      </c>
      <c r="F4181" s="442">
        <v>0</v>
      </c>
    </row>
    <row r="4182" spans="1:6" x14ac:dyDescent="0.25">
      <c r="A4182" s="377" t="s">
        <v>18229</v>
      </c>
      <c r="B4182" s="378">
        <v>104915</v>
      </c>
      <c r="C4182" s="339" t="s">
        <v>14922</v>
      </c>
      <c r="D4182" s="378" t="s">
        <v>1042</v>
      </c>
      <c r="E4182" s="441">
        <v>8.16</v>
      </c>
      <c r="F4182" s="442">
        <v>0</v>
      </c>
    </row>
    <row r="4183" spans="1:6" x14ac:dyDescent="0.25">
      <c r="A4183" s="377" t="s">
        <v>18229</v>
      </c>
      <c r="B4183" s="378">
        <v>96546</v>
      </c>
      <c r="C4183" s="339" t="s">
        <v>14921</v>
      </c>
      <c r="D4183" s="378" t="s">
        <v>1042</v>
      </c>
      <c r="E4183" s="441">
        <v>13.1</v>
      </c>
      <c r="F4183" s="442">
        <v>0</v>
      </c>
    </row>
    <row r="4184" spans="1:6" x14ac:dyDescent="0.25">
      <c r="A4184" s="377" t="s">
        <v>18229</v>
      </c>
      <c r="B4184" s="378">
        <v>96544</v>
      </c>
      <c r="C4184" s="339" t="s">
        <v>14919</v>
      </c>
      <c r="D4184" s="378" t="s">
        <v>1042</v>
      </c>
      <c r="E4184" s="441">
        <v>17.84</v>
      </c>
      <c r="F4184" s="442">
        <v>0</v>
      </c>
    </row>
    <row r="4185" spans="1:6" x14ac:dyDescent="0.25">
      <c r="A4185" s="377" t="s">
        <v>18229</v>
      </c>
      <c r="B4185" s="378">
        <v>96545</v>
      </c>
      <c r="C4185" s="339" t="s">
        <v>14920</v>
      </c>
      <c r="D4185" s="378" t="s">
        <v>1042</v>
      </c>
      <c r="E4185" s="441">
        <v>15.4</v>
      </c>
      <c r="F4185" s="442">
        <v>0</v>
      </c>
    </row>
    <row r="4186" spans="1:6" x14ac:dyDescent="0.25">
      <c r="A4186" s="377" t="s">
        <v>18229</v>
      </c>
      <c r="B4186" s="378">
        <v>96543</v>
      </c>
      <c r="C4186" s="339" t="s">
        <v>14913</v>
      </c>
      <c r="D4186" s="378" t="s">
        <v>1042</v>
      </c>
      <c r="E4186" s="441">
        <v>20.83</v>
      </c>
      <c r="F4186" s="442">
        <v>0</v>
      </c>
    </row>
    <row r="4187" spans="1:6" x14ac:dyDescent="0.25">
      <c r="A4187" s="377" t="s">
        <v>18229</v>
      </c>
      <c r="B4187" s="378">
        <v>104922</v>
      </c>
      <c r="C4187" s="339" t="s">
        <v>14928</v>
      </c>
      <c r="D4187" s="378" t="s">
        <v>1042</v>
      </c>
      <c r="E4187" s="441">
        <v>9.43</v>
      </c>
      <c r="F4187" s="442">
        <v>0</v>
      </c>
    </row>
    <row r="4188" spans="1:6" x14ac:dyDescent="0.25">
      <c r="A4188" s="377" t="s">
        <v>18229</v>
      </c>
      <c r="B4188" s="378">
        <v>104920</v>
      </c>
      <c r="C4188" s="339" t="s">
        <v>14926</v>
      </c>
      <c r="D4188" s="378" t="s">
        <v>1042</v>
      </c>
      <c r="E4188" s="441">
        <v>9.65</v>
      </c>
      <c r="F4188" s="442">
        <v>0</v>
      </c>
    </row>
    <row r="4189" spans="1:6" x14ac:dyDescent="0.25">
      <c r="A4189" s="377" t="s">
        <v>18229</v>
      </c>
      <c r="B4189" s="378">
        <v>104921</v>
      </c>
      <c r="C4189" s="339" t="s">
        <v>14927</v>
      </c>
      <c r="D4189" s="378" t="s">
        <v>1042</v>
      </c>
      <c r="E4189" s="441">
        <v>8.84</v>
      </c>
      <c r="F4189" s="442">
        <v>0</v>
      </c>
    </row>
    <row r="4190" spans="1:6" x14ac:dyDescent="0.25">
      <c r="A4190" s="377" t="s">
        <v>18229</v>
      </c>
      <c r="B4190" s="378">
        <v>104919</v>
      </c>
      <c r="C4190" s="339" t="s">
        <v>14925</v>
      </c>
      <c r="D4190" s="378" t="s">
        <v>1042</v>
      </c>
      <c r="E4190" s="441">
        <v>11.49</v>
      </c>
      <c r="F4190" s="442">
        <v>0</v>
      </c>
    </row>
    <row r="4191" spans="1:6" x14ac:dyDescent="0.25">
      <c r="A4191" s="377" t="s">
        <v>18229</v>
      </c>
      <c r="B4191" s="378">
        <v>104917</v>
      </c>
      <c r="C4191" s="339" t="s">
        <v>14923</v>
      </c>
      <c r="D4191" s="378" t="s">
        <v>1042</v>
      </c>
      <c r="E4191" s="441">
        <v>14.82</v>
      </c>
      <c r="F4191" s="442">
        <v>0</v>
      </c>
    </row>
    <row r="4192" spans="1:6" x14ac:dyDescent="0.25">
      <c r="A4192" s="377" t="s">
        <v>18229</v>
      </c>
      <c r="B4192" s="378">
        <v>104918</v>
      </c>
      <c r="C4192" s="339" t="s">
        <v>14924</v>
      </c>
      <c r="D4192" s="378" t="s">
        <v>1042</v>
      </c>
      <c r="E4192" s="441">
        <v>13.2</v>
      </c>
      <c r="F4192" s="442">
        <v>0</v>
      </c>
    </row>
    <row r="4193" spans="1:6" x14ac:dyDescent="0.25">
      <c r="A4193" s="377" t="s">
        <v>18229</v>
      </c>
      <c r="B4193" s="378">
        <v>104916</v>
      </c>
      <c r="C4193" s="339" t="s">
        <v>14933</v>
      </c>
      <c r="D4193" s="378" t="s">
        <v>1042</v>
      </c>
      <c r="E4193" s="441">
        <v>16.809999999999999</v>
      </c>
      <c r="F4193" s="442">
        <v>0</v>
      </c>
    </row>
    <row r="4194" spans="1:6" x14ac:dyDescent="0.25">
      <c r="A4194" s="377" t="s">
        <v>18229</v>
      </c>
      <c r="B4194" s="378">
        <v>96557</v>
      </c>
      <c r="C4194" s="339" t="s">
        <v>14931</v>
      </c>
      <c r="D4194" s="378" t="s">
        <v>1068</v>
      </c>
      <c r="E4194" s="441">
        <v>628.01</v>
      </c>
      <c r="F4194" s="442">
        <v>0</v>
      </c>
    </row>
    <row r="4195" spans="1:6" x14ac:dyDescent="0.25">
      <c r="A4195" s="377" t="s">
        <v>18229</v>
      </c>
      <c r="B4195" s="378">
        <v>96555</v>
      </c>
      <c r="C4195" s="339" t="s">
        <v>14929</v>
      </c>
      <c r="D4195" s="378" t="s">
        <v>1068</v>
      </c>
      <c r="E4195" s="441">
        <v>710.14</v>
      </c>
      <c r="F4195" s="442">
        <v>0</v>
      </c>
    </row>
    <row r="4196" spans="1:6" x14ac:dyDescent="0.25">
      <c r="A4196" s="377" t="s">
        <v>18229</v>
      </c>
      <c r="B4196" s="378">
        <v>104924</v>
      </c>
      <c r="C4196" s="339" t="s">
        <v>14935</v>
      </c>
      <c r="D4196" s="378" t="s">
        <v>1068</v>
      </c>
      <c r="E4196" s="441">
        <v>651.02</v>
      </c>
      <c r="F4196" s="442">
        <v>0</v>
      </c>
    </row>
    <row r="4197" spans="1:6" x14ac:dyDescent="0.25">
      <c r="A4197" s="377" t="s">
        <v>18229</v>
      </c>
      <c r="B4197" s="378">
        <v>104923</v>
      </c>
      <c r="C4197" s="339" t="s">
        <v>14934</v>
      </c>
      <c r="D4197" s="378" t="s">
        <v>1068</v>
      </c>
      <c r="E4197" s="441">
        <v>775.38</v>
      </c>
      <c r="F4197" s="442">
        <v>0</v>
      </c>
    </row>
    <row r="4198" spans="1:6" x14ac:dyDescent="0.25">
      <c r="A4198" s="377" t="s">
        <v>18229</v>
      </c>
      <c r="B4198" s="378">
        <v>96558</v>
      </c>
      <c r="C4198" s="339" t="s">
        <v>14932</v>
      </c>
      <c r="D4198" s="378" t="s">
        <v>1068</v>
      </c>
      <c r="E4198" s="441">
        <v>662.6</v>
      </c>
      <c r="F4198" s="442">
        <v>0</v>
      </c>
    </row>
    <row r="4199" spans="1:6" x14ac:dyDescent="0.25">
      <c r="A4199" s="377" t="s">
        <v>18229</v>
      </c>
      <c r="B4199" s="378">
        <v>96556</v>
      </c>
      <c r="C4199" s="339" t="s">
        <v>14930</v>
      </c>
      <c r="D4199" s="378" t="s">
        <v>1068</v>
      </c>
      <c r="E4199" s="441">
        <v>897.16</v>
      </c>
      <c r="F4199" s="442">
        <v>0</v>
      </c>
    </row>
    <row r="4200" spans="1:6" x14ac:dyDescent="0.25">
      <c r="A4200" s="377" t="s">
        <v>18229</v>
      </c>
      <c r="B4200" s="378">
        <v>96523</v>
      </c>
      <c r="C4200" s="339" t="s">
        <v>15057</v>
      </c>
      <c r="D4200" s="378" t="s">
        <v>1068</v>
      </c>
      <c r="E4200" s="441">
        <v>125.01</v>
      </c>
      <c r="F4200" s="442">
        <v>0</v>
      </c>
    </row>
    <row r="4201" spans="1:6" x14ac:dyDescent="0.25">
      <c r="A4201" s="377" t="s">
        <v>18229</v>
      </c>
      <c r="B4201" s="378">
        <v>96522</v>
      </c>
      <c r="C4201" s="339" t="s">
        <v>15056</v>
      </c>
      <c r="D4201" s="378" t="s">
        <v>1068</v>
      </c>
      <c r="E4201" s="441">
        <v>188.14</v>
      </c>
      <c r="F4201" s="442">
        <v>0</v>
      </c>
    </row>
    <row r="4202" spans="1:6" x14ac:dyDescent="0.25">
      <c r="A4202" s="377" t="s">
        <v>18229</v>
      </c>
      <c r="B4202" s="378">
        <v>96527</v>
      </c>
      <c r="C4202" s="339" t="s">
        <v>15061</v>
      </c>
      <c r="D4202" s="378" t="s">
        <v>1068</v>
      </c>
      <c r="E4202" s="441">
        <v>137.79</v>
      </c>
      <c r="F4202" s="442">
        <v>0</v>
      </c>
    </row>
    <row r="4203" spans="1:6" x14ac:dyDescent="0.25">
      <c r="A4203" s="377" t="s">
        <v>18229</v>
      </c>
      <c r="B4203" s="378">
        <v>96526</v>
      </c>
      <c r="C4203" s="339" t="s">
        <v>15060</v>
      </c>
      <c r="D4203" s="378" t="s">
        <v>1068</v>
      </c>
      <c r="E4203" s="441">
        <v>268</v>
      </c>
      <c r="F4203" s="442">
        <v>0</v>
      </c>
    </row>
    <row r="4204" spans="1:6" x14ac:dyDescent="0.25">
      <c r="A4204" s="377" t="s">
        <v>18229</v>
      </c>
      <c r="B4204" s="378">
        <v>96521</v>
      </c>
      <c r="C4204" s="339" t="s">
        <v>15055</v>
      </c>
      <c r="D4204" s="378" t="s">
        <v>1068</v>
      </c>
      <c r="E4204" s="441">
        <v>46.78</v>
      </c>
      <c r="F4204" s="442">
        <v>0</v>
      </c>
    </row>
    <row r="4205" spans="1:6" x14ac:dyDescent="0.25">
      <c r="A4205" s="377" t="s">
        <v>18229</v>
      </c>
      <c r="B4205" s="378">
        <v>96520</v>
      </c>
      <c r="C4205" s="339" t="s">
        <v>15054</v>
      </c>
      <c r="D4205" s="378" t="s">
        <v>1068</v>
      </c>
      <c r="E4205" s="441">
        <v>109.47</v>
      </c>
      <c r="F4205" s="442">
        <v>0</v>
      </c>
    </row>
    <row r="4206" spans="1:6" x14ac:dyDescent="0.25">
      <c r="A4206" s="377" t="s">
        <v>18229</v>
      </c>
      <c r="B4206" s="378">
        <v>96525</v>
      </c>
      <c r="C4206" s="339" t="s">
        <v>15059</v>
      </c>
      <c r="D4206" s="378" t="s">
        <v>1068</v>
      </c>
      <c r="E4206" s="441">
        <v>65.819999999999993</v>
      </c>
      <c r="F4206" s="442">
        <v>0</v>
      </c>
    </row>
    <row r="4207" spans="1:6" x14ac:dyDescent="0.25">
      <c r="A4207" s="377" t="s">
        <v>18229</v>
      </c>
      <c r="B4207" s="378">
        <v>96524</v>
      </c>
      <c r="C4207" s="339" t="s">
        <v>15058</v>
      </c>
      <c r="D4207" s="378" t="s">
        <v>1068</v>
      </c>
      <c r="E4207" s="441">
        <v>189.9</v>
      </c>
      <c r="F4207" s="442">
        <v>0</v>
      </c>
    </row>
    <row r="4208" spans="1:6" x14ac:dyDescent="0.25">
      <c r="A4208" s="377" t="s">
        <v>18229</v>
      </c>
      <c r="B4208" s="378">
        <v>96537</v>
      </c>
      <c r="C4208" s="339" t="s">
        <v>14907</v>
      </c>
      <c r="D4208" s="378" t="s">
        <v>351</v>
      </c>
      <c r="E4208" s="441">
        <v>198.15</v>
      </c>
      <c r="F4208" s="442">
        <v>0</v>
      </c>
    </row>
    <row r="4209" spans="1:6" x14ac:dyDescent="0.25">
      <c r="A4209" s="377" t="s">
        <v>18229</v>
      </c>
      <c r="B4209" s="378">
        <v>96540</v>
      </c>
      <c r="C4209" s="339" t="s">
        <v>14910</v>
      </c>
      <c r="D4209" s="378" t="s">
        <v>351</v>
      </c>
      <c r="E4209" s="441">
        <v>144.38</v>
      </c>
      <c r="F4209" s="442">
        <v>0</v>
      </c>
    </row>
    <row r="4210" spans="1:6" x14ac:dyDescent="0.25">
      <c r="A4210" s="377" t="s">
        <v>18229</v>
      </c>
      <c r="B4210" s="378">
        <v>96528</v>
      </c>
      <c r="C4210" s="339" t="s">
        <v>15062</v>
      </c>
      <c r="D4210" s="378" t="s">
        <v>351</v>
      </c>
      <c r="E4210" s="441">
        <v>170.08</v>
      </c>
      <c r="F4210" s="442">
        <v>0</v>
      </c>
    </row>
    <row r="4211" spans="1:6" x14ac:dyDescent="0.25">
      <c r="A4211" s="377" t="s">
        <v>18229</v>
      </c>
      <c r="B4211" s="378">
        <v>96531</v>
      </c>
      <c r="C4211" s="339" t="s">
        <v>14901</v>
      </c>
      <c r="D4211" s="378" t="s">
        <v>351</v>
      </c>
      <c r="E4211" s="441">
        <v>116.82</v>
      </c>
      <c r="F4211" s="442">
        <v>0</v>
      </c>
    </row>
    <row r="4212" spans="1:6" x14ac:dyDescent="0.25">
      <c r="A4212" s="377" t="s">
        <v>18229</v>
      </c>
      <c r="B4212" s="378">
        <v>96534</v>
      </c>
      <c r="C4212" s="339" t="s">
        <v>14904</v>
      </c>
      <c r="D4212" s="378" t="s">
        <v>351</v>
      </c>
      <c r="E4212" s="441">
        <v>89.07</v>
      </c>
      <c r="F4212" s="442">
        <v>0</v>
      </c>
    </row>
    <row r="4213" spans="1:6" x14ac:dyDescent="0.25">
      <c r="A4213" s="377" t="s">
        <v>18229</v>
      </c>
      <c r="B4213" s="378">
        <v>104928</v>
      </c>
      <c r="C4213" s="339" t="s">
        <v>14917</v>
      </c>
      <c r="D4213" s="378" t="s">
        <v>351</v>
      </c>
      <c r="E4213" s="441">
        <v>161.43</v>
      </c>
      <c r="F4213" s="442">
        <v>0</v>
      </c>
    </row>
    <row r="4214" spans="1:6" x14ac:dyDescent="0.25">
      <c r="A4214" s="377" t="s">
        <v>18229</v>
      </c>
      <c r="B4214" s="378">
        <v>104929</v>
      </c>
      <c r="C4214" s="339" t="s">
        <v>14918</v>
      </c>
      <c r="D4214" s="378" t="s">
        <v>351</v>
      </c>
      <c r="E4214" s="441">
        <v>98.09</v>
      </c>
      <c r="F4214" s="442">
        <v>0</v>
      </c>
    </row>
    <row r="4215" spans="1:6" x14ac:dyDescent="0.25">
      <c r="A4215" s="377" t="s">
        <v>18229</v>
      </c>
      <c r="B4215" s="378">
        <v>104925</v>
      </c>
      <c r="C4215" s="339" t="s">
        <v>14914</v>
      </c>
      <c r="D4215" s="378" t="s">
        <v>351</v>
      </c>
      <c r="E4215" s="441">
        <v>172.59</v>
      </c>
      <c r="F4215" s="442">
        <v>0</v>
      </c>
    </row>
    <row r="4216" spans="1:6" x14ac:dyDescent="0.25">
      <c r="A4216" s="377" t="s">
        <v>18229</v>
      </c>
      <c r="B4216" s="378">
        <v>104926</v>
      </c>
      <c r="C4216" s="339" t="s">
        <v>14915</v>
      </c>
      <c r="D4216" s="378" t="s">
        <v>351</v>
      </c>
      <c r="E4216" s="441">
        <v>112.79</v>
      </c>
      <c r="F4216" s="442">
        <v>0</v>
      </c>
    </row>
    <row r="4217" spans="1:6" x14ac:dyDescent="0.25">
      <c r="A4217" s="377" t="s">
        <v>18229</v>
      </c>
      <c r="B4217" s="378">
        <v>104927</v>
      </c>
      <c r="C4217" s="339" t="s">
        <v>14916</v>
      </c>
      <c r="D4217" s="378" t="s">
        <v>351</v>
      </c>
      <c r="E4217" s="441">
        <v>81.7</v>
      </c>
      <c r="F4217" s="442">
        <v>0</v>
      </c>
    </row>
    <row r="4218" spans="1:6" x14ac:dyDescent="0.25">
      <c r="A4218" s="377" t="s">
        <v>18229</v>
      </c>
      <c r="B4218" s="378">
        <v>96538</v>
      </c>
      <c r="C4218" s="339" t="s">
        <v>14908</v>
      </c>
      <c r="D4218" s="378" t="s">
        <v>351</v>
      </c>
      <c r="E4218" s="441">
        <v>273.35000000000002</v>
      </c>
      <c r="F4218" s="442">
        <v>0</v>
      </c>
    </row>
    <row r="4219" spans="1:6" x14ac:dyDescent="0.25">
      <c r="A4219" s="377" t="s">
        <v>18229</v>
      </c>
      <c r="B4219" s="378">
        <v>96541</v>
      </c>
      <c r="C4219" s="339" t="s">
        <v>14911</v>
      </c>
      <c r="D4219" s="378" t="s">
        <v>351</v>
      </c>
      <c r="E4219" s="441">
        <v>205.57</v>
      </c>
      <c r="F4219" s="442">
        <v>0</v>
      </c>
    </row>
    <row r="4220" spans="1:6" x14ac:dyDescent="0.25">
      <c r="A4220" s="377" t="s">
        <v>18229</v>
      </c>
      <c r="B4220" s="378">
        <v>96529</v>
      </c>
      <c r="C4220" s="339" t="s">
        <v>14899</v>
      </c>
      <c r="D4220" s="378" t="s">
        <v>351</v>
      </c>
      <c r="E4220" s="441">
        <v>292.12</v>
      </c>
      <c r="F4220" s="442">
        <v>0</v>
      </c>
    </row>
    <row r="4221" spans="1:6" x14ac:dyDescent="0.25">
      <c r="A4221" s="377" t="s">
        <v>18229</v>
      </c>
      <c r="B4221" s="378">
        <v>96532</v>
      </c>
      <c r="C4221" s="339" t="s">
        <v>14902</v>
      </c>
      <c r="D4221" s="378" t="s">
        <v>351</v>
      </c>
      <c r="E4221" s="441">
        <v>201.54</v>
      </c>
      <c r="F4221" s="442">
        <v>0</v>
      </c>
    </row>
    <row r="4222" spans="1:6" x14ac:dyDescent="0.25">
      <c r="A4222" s="377" t="s">
        <v>18229</v>
      </c>
      <c r="B4222" s="378">
        <v>96535</v>
      </c>
      <c r="C4222" s="339" t="s">
        <v>14905</v>
      </c>
      <c r="D4222" s="378" t="s">
        <v>351</v>
      </c>
      <c r="E4222" s="441">
        <v>154.4</v>
      </c>
      <c r="F4222" s="442">
        <v>0</v>
      </c>
    </row>
    <row r="4223" spans="1:6" x14ac:dyDescent="0.25">
      <c r="A4223" s="377" t="s">
        <v>18229</v>
      </c>
      <c r="B4223" s="378">
        <v>96539</v>
      </c>
      <c r="C4223" s="339" t="s">
        <v>14909</v>
      </c>
      <c r="D4223" s="378" t="s">
        <v>351</v>
      </c>
      <c r="E4223" s="441">
        <v>140.91</v>
      </c>
      <c r="F4223" s="442">
        <v>0</v>
      </c>
    </row>
    <row r="4224" spans="1:6" x14ac:dyDescent="0.25">
      <c r="A4224" s="377" t="s">
        <v>18229</v>
      </c>
      <c r="B4224" s="378">
        <v>96542</v>
      </c>
      <c r="C4224" s="339" t="s">
        <v>14912</v>
      </c>
      <c r="D4224" s="378" t="s">
        <v>351</v>
      </c>
      <c r="E4224" s="441">
        <v>108.35</v>
      </c>
      <c r="F4224" s="442">
        <v>0</v>
      </c>
    </row>
    <row r="4225" spans="1:6" x14ac:dyDescent="0.25">
      <c r="A4225" s="377" t="s">
        <v>18229</v>
      </c>
      <c r="B4225" s="378">
        <v>96530</v>
      </c>
      <c r="C4225" s="339" t="s">
        <v>14900</v>
      </c>
      <c r="D4225" s="378" t="s">
        <v>351</v>
      </c>
      <c r="E4225" s="441">
        <v>154.18</v>
      </c>
      <c r="F4225" s="442">
        <v>0</v>
      </c>
    </row>
    <row r="4226" spans="1:6" x14ac:dyDescent="0.25">
      <c r="A4226" s="377" t="s">
        <v>18229</v>
      </c>
      <c r="B4226" s="378">
        <v>96533</v>
      </c>
      <c r="C4226" s="339" t="s">
        <v>14903</v>
      </c>
      <c r="D4226" s="378" t="s">
        <v>351</v>
      </c>
      <c r="E4226" s="441">
        <v>103.08</v>
      </c>
      <c r="F4226" s="442">
        <v>0</v>
      </c>
    </row>
    <row r="4227" spans="1:6" x14ac:dyDescent="0.25">
      <c r="A4227" s="377" t="s">
        <v>18229</v>
      </c>
      <c r="B4227" s="378">
        <v>96536</v>
      </c>
      <c r="C4227" s="339" t="s">
        <v>14906</v>
      </c>
      <c r="D4227" s="378" t="s">
        <v>351</v>
      </c>
      <c r="E4227" s="441">
        <v>76.41</v>
      </c>
      <c r="F4227" s="442">
        <v>0</v>
      </c>
    </row>
    <row r="4228" spans="1:6" x14ac:dyDescent="0.25">
      <c r="A4228" s="377" t="s">
        <v>18230</v>
      </c>
      <c r="B4228" s="378">
        <v>105518</v>
      </c>
      <c r="C4228" s="339" t="s">
        <v>18231</v>
      </c>
      <c r="D4228" s="378" t="s">
        <v>351</v>
      </c>
      <c r="E4228" s="441">
        <v>0</v>
      </c>
      <c r="F4228" s="442"/>
    </row>
    <row r="4229" spans="1:6" x14ac:dyDescent="0.25">
      <c r="A4229" s="377" t="s">
        <v>18230</v>
      </c>
      <c r="B4229" s="378">
        <v>105517</v>
      </c>
      <c r="C4229" s="339" t="s">
        <v>18232</v>
      </c>
      <c r="D4229" s="378" t="s">
        <v>351</v>
      </c>
      <c r="E4229" s="441">
        <v>0</v>
      </c>
      <c r="F4229" s="442"/>
    </row>
    <row r="4230" spans="1:6" x14ac:dyDescent="0.25">
      <c r="A4230" s="377" t="s">
        <v>18230</v>
      </c>
      <c r="B4230" s="378">
        <v>105520</v>
      </c>
      <c r="C4230" s="339" t="s">
        <v>18233</v>
      </c>
      <c r="D4230" s="378" t="s">
        <v>351</v>
      </c>
      <c r="E4230" s="441">
        <v>0</v>
      </c>
      <c r="F4230" s="442"/>
    </row>
    <row r="4231" spans="1:6" x14ac:dyDescent="0.25">
      <c r="A4231" s="377" t="s">
        <v>18230</v>
      </c>
      <c r="B4231" s="378">
        <v>105519</v>
      </c>
      <c r="C4231" s="339" t="s">
        <v>18234</v>
      </c>
      <c r="D4231" s="378" t="s">
        <v>351</v>
      </c>
      <c r="E4231" s="441">
        <v>0</v>
      </c>
      <c r="F4231" s="442"/>
    </row>
    <row r="4232" spans="1:6" x14ac:dyDescent="0.25">
      <c r="A4232" s="377" t="s">
        <v>18235</v>
      </c>
      <c r="B4232" s="378">
        <v>101793</v>
      </c>
      <c r="C4232" s="339" t="s">
        <v>1356</v>
      </c>
      <c r="D4232" s="378" t="s">
        <v>1068</v>
      </c>
      <c r="E4232" s="441">
        <v>28.68</v>
      </c>
      <c r="F4232" s="442">
        <v>0</v>
      </c>
    </row>
    <row r="4233" spans="1:6" x14ac:dyDescent="0.25">
      <c r="A4233" s="377" t="s">
        <v>18235</v>
      </c>
      <c r="B4233" s="378">
        <v>101792</v>
      </c>
      <c r="C4233" s="339" t="s">
        <v>1355</v>
      </c>
      <c r="D4233" s="378" t="s">
        <v>1068</v>
      </c>
      <c r="E4233" s="441">
        <v>19.21</v>
      </c>
      <c r="F4233" s="442">
        <v>0</v>
      </c>
    </row>
    <row r="4234" spans="1:6" x14ac:dyDescent="0.25">
      <c r="A4234" s="377" t="s">
        <v>18235</v>
      </c>
      <c r="B4234" s="378">
        <v>92272</v>
      </c>
      <c r="C4234" s="339" t="s">
        <v>1271</v>
      </c>
      <c r="D4234" s="378" t="s">
        <v>304</v>
      </c>
      <c r="E4234" s="441">
        <v>36.82</v>
      </c>
      <c r="F4234" s="442">
        <v>0</v>
      </c>
    </row>
    <row r="4235" spans="1:6" x14ac:dyDescent="0.25">
      <c r="A4235" s="377" t="s">
        <v>18235</v>
      </c>
      <c r="B4235" s="378">
        <v>101791</v>
      </c>
      <c r="C4235" s="339" t="s">
        <v>1354</v>
      </c>
      <c r="D4235" s="378" t="s">
        <v>304</v>
      </c>
      <c r="E4235" s="441">
        <v>26.25</v>
      </c>
      <c r="F4235" s="442">
        <v>0</v>
      </c>
    </row>
    <row r="4236" spans="1:6" x14ac:dyDescent="0.25">
      <c r="A4236" s="377" t="s">
        <v>18235</v>
      </c>
      <c r="B4236" s="378">
        <v>92273</v>
      </c>
      <c r="C4236" s="339" t="s">
        <v>1272</v>
      </c>
      <c r="D4236" s="378" t="s">
        <v>304</v>
      </c>
      <c r="E4236" s="441">
        <v>15.95</v>
      </c>
      <c r="F4236" s="442">
        <v>0</v>
      </c>
    </row>
    <row r="4237" spans="1:6" x14ac:dyDescent="0.25">
      <c r="A4237" s="377" t="s">
        <v>18235</v>
      </c>
      <c r="B4237" s="378">
        <v>92268</v>
      </c>
      <c r="C4237" s="339" t="s">
        <v>1267</v>
      </c>
      <c r="D4237" s="378" t="s">
        <v>351</v>
      </c>
      <c r="E4237" s="441">
        <v>77.12</v>
      </c>
      <c r="F4237" s="442">
        <v>0</v>
      </c>
    </row>
    <row r="4238" spans="1:6" x14ac:dyDescent="0.25">
      <c r="A4238" s="377" t="s">
        <v>18235</v>
      </c>
      <c r="B4238" s="378">
        <v>92267</v>
      </c>
      <c r="C4238" s="339" t="s">
        <v>1266</v>
      </c>
      <c r="D4238" s="378" t="s">
        <v>351</v>
      </c>
      <c r="E4238" s="441">
        <v>46.07</v>
      </c>
      <c r="F4238" s="442">
        <v>0</v>
      </c>
    </row>
    <row r="4239" spans="1:6" x14ac:dyDescent="0.25">
      <c r="A4239" s="377" t="s">
        <v>18235</v>
      </c>
      <c r="B4239" s="378">
        <v>92271</v>
      </c>
      <c r="C4239" s="339" t="s">
        <v>1270</v>
      </c>
      <c r="D4239" s="378" t="s">
        <v>351</v>
      </c>
      <c r="E4239" s="441">
        <v>132.81</v>
      </c>
      <c r="F4239" s="442">
        <v>0</v>
      </c>
    </row>
    <row r="4240" spans="1:6" x14ac:dyDescent="0.25">
      <c r="A4240" s="377" t="s">
        <v>18235</v>
      </c>
      <c r="B4240" s="378">
        <v>92264</v>
      </c>
      <c r="C4240" s="339" t="s">
        <v>1263</v>
      </c>
      <c r="D4240" s="378" t="s">
        <v>351</v>
      </c>
      <c r="E4240" s="441">
        <v>202.7</v>
      </c>
      <c r="F4240" s="442">
        <v>0</v>
      </c>
    </row>
    <row r="4241" spans="1:6" x14ac:dyDescent="0.25">
      <c r="A4241" s="377" t="s">
        <v>18235</v>
      </c>
      <c r="B4241" s="378">
        <v>92263</v>
      </c>
      <c r="C4241" s="339" t="s">
        <v>1262</v>
      </c>
      <c r="D4241" s="378" t="s">
        <v>351</v>
      </c>
      <c r="E4241" s="441">
        <v>163.19999999999999</v>
      </c>
      <c r="F4241" s="442">
        <v>0</v>
      </c>
    </row>
    <row r="4242" spans="1:6" x14ac:dyDescent="0.25">
      <c r="A4242" s="377" t="s">
        <v>18235</v>
      </c>
      <c r="B4242" s="378">
        <v>92269</v>
      </c>
      <c r="C4242" s="339" t="s">
        <v>1268</v>
      </c>
      <c r="D4242" s="378" t="s">
        <v>351</v>
      </c>
      <c r="E4242" s="441">
        <v>135.68</v>
      </c>
      <c r="F4242" s="442">
        <v>0</v>
      </c>
    </row>
    <row r="4243" spans="1:6" x14ac:dyDescent="0.25">
      <c r="A4243" s="377" t="s">
        <v>18235</v>
      </c>
      <c r="B4243" s="378">
        <v>92270</v>
      </c>
      <c r="C4243" s="339" t="s">
        <v>1269</v>
      </c>
      <c r="D4243" s="378" t="s">
        <v>351</v>
      </c>
      <c r="E4243" s="441">
        <v>208.24</v>
      </c>
      <c r="F4243" s="442">
        <v>0</v>
      </c>
    </row>
    <row r="4244" spans="1:6" x14ac:dyDescent="0.25">
      <c r="A4244" s="377" t="s">
        <v>18235</v>
      </c>
      <c r="B4244" s="378">
        <v>92266</v>
      </c>
      <c r="C4244" s="339" t="s">
        <v>1265</v>
      </c>
      <c r="D4244" s="378" t="s">
        <v>351</v>
      </c>
      <c r="E4244" s="441">
        <v>152.9</v>
      </c>
      <c r="F4244" s="442">
        <v>0</v>
      </c>
    </row>
    <row r="4245" spans="1:6" x14ac:dyDescent="0.25">
      <c r="A4245" s="377" t="s">
        <v>18235</v>
      </c>
      <c r="B4245" s="378">
        <v>92265</v>
      </c>
      <c r="C4245" s="339" t="s">
        <v>1264</v>
      </c>
      <c r="D4245" s="378" t="s">
        <v>351</v>
      </c>
      <c r="E4245" s="441">
        <v>119.01</v>
      </c>
      <c r="F4245" s="442">
        <v>0</v>
      </c>
    </row>
    <row r="4246" spans="1:6" x14ac:dyDescent="0.25">
      <c r="A4246" s="377" t="s">
        <v>18235</v>
      </c>
      <c r="B4246" s="378">
        <v>92524</v>
      </c>
      <c r="C4246" s="339" t="s">
        <v>12715</v>
      </c>
      <c r="D4246" s="378" t="s">
        <v>351</v>
      </c>
      <c r="E4246" s="441">
        <v>86.83</v>
      </c>
      <c r="F4246" s="442">
        <v>0</v>
      </c>
    </row>
    <row r="4247" spans="1:6" x14ac:dyDescent="0.25">
      <c r="A4247" s="377" t="s">
        <v>18235</v>
      </c>
      <c r="B4247" s="378">
        <v>92528</v>
      </c>
      <c r="C4247" s="339" t="s">
        <v>1348</v>
      </c>
      <c r="D4247" s="378" t="s">
        <v>351</v>
      </c>
      <c r="E4247" s="441">
        <v>83.19</v>
      </c>
      <c r="F4247" s="442">
        <v>0</v>
      </c>
    </row>
    <row r="4248" spans="1:6" x14ac:dyDescent="0.25">
      <c r="A4248" s="377" t="s">
        <v>18235</v>
      </c>
      <c r="B4248" s="378">
        <v>92532</v>
      </c>
      <c r="C4248" s="339" t="s">
        <v>1350</v>
      </c>
      <c r="D4248" s="378" t="s">
        <v>351</v>
      </c>
      <c r="E4248" s="441">
        <v>80.010000000000005</v>
      </c>
      <c r="F4248" s="442">
        <v>0</v>
      </c>
    </row>
    <row r="4249" spans="1:6" x14ac:dyDescent="0.25">
      <c r="A4249" s="377" t="s">
        <v>18235</v>
      </c>
      <c r="B4249" s="378">
        <v>92536</v>
      </c>
      <c r="C4249" s="339" t="s">
        <v>1352</v>
      </c>
      <c r="D4249" s="378" t="s">
        <v>351</v>
      </c>
      <c r="E4249" s="441">
        <v>73.94</v>
      </c>
      <c r="F4249" s="442">
        <v>0</v>
      </c>
    </row>
    <row r="4250" spans="1:6" x14ac:dyDescent="0.25">
      <c r="A4250" s="377" t="s">
        <v>18235</v>
      </c>
      <c r="B4250" s="378">
        <v>92508</v>
      </c>
      <c r="C4250" s="339" t="s">
        <v>1339</v>
      </c>
      <c r="D4250" s="378" t="s">
        <v>351</v>
      </c>
      <c r="E4250" s="441">
        <v>115.45</v>
      </c>
      <c r="F4250" s="442">
        <v>0</v>
      </c>
    </row>
    <row r="4251" spans="1:6" x14ac:dyDescent="0.25">
      <c r="A4251" s="377" t="s">
        <v>18235</v>
      </c>
      <c r="B4251" s="378">
        <v>92512</v>
      </c>
      <c r="C4251" s="339" t="s">
        <v>1341</v>
      </c>
      <c r="D4251" s="378" t="s">
        <v>351</v>
      </c>
      <c r="E4251" s="441">
        <v>101.08</v>
      </c>
      <c r="F4251" s="442">
        <v>0</v>
      </c>
    </row>
    <row r="4252" spans="1:6" x14ac:dyDescent="0.25">
      <c r="A4252" s="377" t="s">
        <v>18235</v>
      </c>
      <c r="B4252" s="378">
        <v>92515</v>
      </c>
      <c r="C4252" s="339" t="s">
        <v>1343</v>
      </c>
      <c r="D4252" s="378" t="s">
        <v>351</v>
      </c>
      <c r="E4252" s="441">
        <v>93.44</v>
      </c>
      <c r="F4252" s="442">
        <v>0</v>
      </c>
    </row>
    <row r="4253" spans="1:6" x14ac:dyDescent="0.25">
      <c r="A4253" s="377" t="s">
        <v>18235</v>
      </c>
      <c r="B4253" s="378">
        <v>92520</v>
      </c>
      <c r="C4253" s="339" t="s">
        <v>1345</v>
      </c>
      <c r="D4253" s="378" t="s">
        <v>351</v>
      </c>
      <c r="E4253" s="441">
        <v>88.14</v>
      </c>
      <c r="F4253" s="442">
        <v>0</v>
      </c>
    </row>
    <row r="4254" spans="1:6" x14ac:dyDescent="0.25">
      <c r="A4254" s="377" t="s">
        <v>18235</v>
      </c>
      <c r="B4254" s="378">
        <v>92526</v>
      </c>
      <c r="C4254" s="339" t="s">
        <v>1347</v>
      </c>
      <c r="D4254" s="378" t="s">
        <v>351</v>
      </c>
      <c r="E4254" s="441">
        <v>45.64</v>
      </c>
      <c r="F4254" s="442">
        <v>0</v>
      </c>
    </row>
    <row r="4255" spans="1:6" x14ac:dyDescent="0.25">
      <c r="A4255" s="377" t="s">
        <v>18235</v>
      </c>
      <c r="B4255" s="378">
        <v>92530</v>
      </c>
      <c r="C4255" s="339" t="s">
        <v>1349</v>
      </c>
      <c r="D4255" s="378" t="s">
        <v>351</v>
      </c>
      <c r="E4255" s="441">
        <v>43.09</v>
      </c>
      <c r="F4255" s="442">
        <v>0</v>
      </c>
    </row>
    <row r="4256" spans="1:6" x14ac:dyDescent="0.25">
      <c r="A4256" s="377" t="s">
        <v>18235</v>
      </c>
      <c r="B4256" s="378">
        <v>92534</v>
      </c>
      <c r="C4256" s="339" t="s">
        <v>1351</v>
      </c>
      <c r="D4256" s="378" t="s">
        <v>351</v>
      </c>
      <c r="E4256" s="441">
        <v>40.9</v>
      </c>
      <c r="F4256" s="442">
        <v>0</v>
      </c>
    </row>
    <row r="4257" spans="1:6" x14ac:dyDescent="0.25">
      <c r="A4257" s="377" t="s">
        <v>18235</v>
      </c>
      <c r="B4257" s="378">
        <v>92538</v>
      </c>
      <c r="C4257" s="339" t="s">
        <v>1353</v>
      </c>
      <c r="D4257" s="378" t="s">
        <v>351</v>
      </c>
      <c r="E4257" s="441">
        <v>36.57</v>
      </c>
      <c r="F4257" s="442">
        <v>0</v>
      </c>
    </row>
    <row r="4258" spans="1:6" x14ac:dyDescent="0.25">
      <c r="A4258" s="377" t="s">
        <v>18235</v>
      </c>
      <c r="B4258" s="378">
        <v>103760</v>
      </c>
      <c r="C4258" s="339" t="s">
        <v>13034</v>
      </c>
      <c r="D4258" s="378" t="s">
        <v>351</v>
      </c>
      <c r="E4258" s="441">
        <v>128.86000000000001</v>
      </c>
      <c r="F4258" s="442">
        <v>0</v>
      </c>
    </row>
    <row r="4259" spans="1:6" x14ac:dyDescent="0.25">
      <c r="A4259" s="377" t="s">
        <v>18235</v>
      </c>
      <c r="B4259" s="378">
        <v>103761</v>
      </c>
      <c r="C4259" s="339" t="s">
        <v>13035</v>
      </c>
      <c r="D4259" s="378" t="s">
        <v>351</v>
      </c>
      <c r="E4259" s="441">
        <v>87.54</v>
      </c>
      <c r="F4259" s="442">
        <v>0</v>
      </c>
    </row>
    <row r="4260" spans="1:6" x14ac:dyDescent="0.25">
      <c r="A4260" s="377" t="s">
        <v>18235</v>
      </c>
      <c r="B4260" s="378">
        <v>103762</v>
      </c>
      <c r="C4260" s="339" t="s">
        <v>13036</v>
      </c>
      <c r="D4260" s="378" t="s">
        <v>351</v>
      </c>
      <c r="E4260" s="441">
        <v>75.39</v>
      </c>
      <c r="F4260" s="442">
        <v>0</v>
      </c>
    </row>
    <row r="4261" spans="1:6" x14ac:dyDescent="0.25">
      <c r="A4261" s="377" t="s">
        <v>18235</v>
      </c>
      <c r="B4261" s="378">
        <v>103763</v>
      </c>
      <c r="C4261" s="339" t="s">
        <v>13037</v>
      </c>
      <c r="D4261" s="378" t="s">
        <v>351</v>
      </c>
      <c r="E4261" s="441">
        <v>66.56</v>
      </c>
      <c r="F4261" s="442">
        <v>0</v>
      </c>
    </row>
    <row r="4262" spans="1:6" x14ac:dyDescent="0.25">
      <c r="A4262" s="377" t="s">
        <v>18235</v>
      </c>
      <c r="B4262" s="378">
        <v>92510</v>
      </c>
      <c r="C4262" s="339" t="s">
        <v>1340</v>
      </c>
      <c r="D4262" s="378" t="s">
        <v>351</v>
      </c>
      <c r="E4262" s="441">
        <v>68.989999999999995</v>
      </c>
      <c r="F4262" s="442">
        <v>0</v>
      </c>
    </row>
    <row r="4263" spans="1:6" x14ac:dyDescent="0.25">
      <c r="A4263" s="377" t="s">
        <v>18235</v>
      </c>
      <c r="B4263" s="378">
        <v>92514</v>
      </c>
      <c r="C4263" s="339" t="s">
        <v>1342</v>
      </c>
      <c r="D4263" s="378" t="s">
        <v>351</v>
      </c>
      <c r="E4263" s="441">
        <v>56.08</v>
      </c>
      <c r="F4263" s="442">
        <v>0</v>
      </c>
    </row>
    <row r="4264" spans="1:6" x14ac:dyDescent="0.25">
      <c r="A4264" s="377" t="s">
        <v>18235</v>
      </c>
      <c r="B4264" s="378">
        <v>92518</v>
      </c>
      <c r="C4264" s="339" t="s">
        <v>1344</v>
      </c>
      <c r="D4264" s="378" t="s">
        <v>351</v>
      </c>
      <c r="E4264" s="441">
        <v>49.81</v>
      </c>
      <c r="F4264" s="442">
        <v>0</v>
      </c>
    </row>
    <row r="4265" spans="1:6" x14ac:dyDescent="0.25">
      <c r="A4265" s="377" t="s">
        <v>18235</v>
      </c>
      <c r="B4265" s="378">
        <v>92522</v>
      </c>
      <c r="C4265" s="339" t="s">
        <v>1346</v>
      </c>
      <c r="D4265" s="378" t="s">
        <v>351</v>
      </c>
      <c r="E4265" s="441">
        <v>45.76</v>
      </c>
      <c r="F4265" s="442">
        <v>0</v>
      </c>
    </row>
    <row r="4266" spans="1:6" x14ac:dyDescent="0.25">
      <c r="A4266" s="377" t="s">
        <v>18235</v>
      </c>
      <c r="B4266" s="378">
        <v>92482</v>
      </c>
      <c r="C4266" s="339" t="s">
        <v>1326</v>
      </c>
      <c r="D4266" s="378" t="s">
        <v>351</v>
      </c>
      <c r="E4266" s="441">
        <v>402.98</v>
      </c>
      <c r="F4266" s="442">
        <v>0</v>
      </c>
    </row>
    <row r="4267" spans="1:6" x14ac:dyDescent="0.25">
      <c r="A4267" s="377" t="s">
        <v>18235</v>
      </c>
      <c r="B4267" s="378">
        <v>92484</v>
      </c>
      <c r="C4267" s="339" t="s">
        <v>1327</v>
      </c>
      <c r="D4267" s="378" t="s">
        <v>351</v>
      </c>
      <c r="E4267" s="441">
        <v>277.20999999999998</v>
      </c>
      <c r="F4267" s="442">
        <v>0</v>
      </c>
    </row>
    <row r="4268" spans="1:6" x14ac:dyDescent="0.25">
      <c r="A4268" s="377" t="s">
        <v>18235</v>
      </c>
      <c r="B4268" s="378">
        <v>92486</v>
      </c>
      <c r="C4268" s="339" t="s">
        <v>1328</v>
      </c>
      <c r="D4268" s="378" t="s">
        <v>351</v>
      </c>
      <c r="E4268" s="441">
        <v>197.08</v>
      </c>
      <c r="F4268" s="442">
        <v>0</v>
      </c>
    </row>
    <row r="4269" spans="1:6" x14ac:dyDescent="0.25">
      <c r="A4269" s="377" t="s">
        <v>18235</v>
      </c>
      <c r="B4269" s="378">
        <v>92492</v>
      </c>
      <c r="C4269" s="339" t="s">
        <v>1331</v>
      </c>
      <c r="D4269" s="378" t="s">
        <v>351</v>
      </c>
      <c r="E4269" s="441">
        <v>119.67</v>
      </c>
      <c r="F4269" s="442">
        <v>0</v>
      </c>
    </row>
    <row r="4270" spans="1:6" x14ac:dyDescent="0.25">
      <c r="A4270" s="377" t="s">
        <v>18235</v>
      </c>
      <c r="B4270" s="378">
        <v>92496</v>
      </c>
      <c r="C4270" s="339" t="s">
        <v>1333</v>
      </c>
      <c r="D4270" s="378" t="s">
        <v>351</v>
      </c>
      <c r="E4270" s="441">
        <v>114.37</v>
      </c>
      <c r="F4270" s="442">
        <v>0</v>
      </c>
    </row>
    <row r="4271" spans="1:6" x14ac:dyDescent="0.25">
      <c r="A4271" s="377" t="s">
        <v>18235</v>
      </c>
      <c r="B4271" s="378">
        <v>92500</v>
      </c>
      <c r="C4271" s="339" t="s">
        <v>1335</v>
      </c>
      <c r="D4271" s="378" t="s">
        <v>351</v>
      </c>
      <c r="E4271" s="441">
        <v>109.94</v>
      </c>
      <c r="F4271" s="442">
        <v>0</v>
      </c>
    </row>
    <row r="4272" spans="1:6" x14ac:dyDescent="0.25">
      <c r="A4272" s="377" t="s">
        <v>18235</v>
      </c>
      <c r="B4272" s="378">
        <v>92504</v>
      </c>
      <c r="C4272" s="339" t="s">
        <v>1337</v>
      </c>
      <c r="D4272" s="378" t="s">
        <v>351</v>
      </c>
      <c r="E4272" s="441">
        <v>101.96</v>
      </c>
      <c r="F4272" s="442">
        <v>0</v>
      </c>
    </row>
    <row r="4273" spans="1:6" x14ac:dyDescent="0.25">
      <c r="A4273" s="377" t="s">
        <v>18235</v>
      </c>
      <c r="B4273" s="378">
        <v>92488</v>
      </c>
      <c r="C4273" s="339" t="s">
        <v>1329</v>
      </c>
      <c r="D4273" s="378" t="s">
        <v>351</v>
      </c>
      <c r="E4273" s="441">
        <v>125.9</v>
      </c>
      <c r="F4273" s="442">
        <v>0</v>
      </c>
    </row>
    <row r="4274" spans="1:6" x14ac:dyDescent="0.25">
      <c r="A4274" s="377" t="s">
        <v>18235</v>
      </c>
      <c r="B4274" s="378">
        <v>92494</v>
      </c>
      <c r="C4274" s="339" t="s">
        <v>1332</v>
      </c>
      <c r="D4274" s="378" t="s">
        <v>351</v>
      </c>
      <c r="E4274" s="441">
        <v>76.900000000000006</v>
      </c>
      <c r="F4274" s="442">
        <v>0</v>
      </c>
    </row>
    <row r="4275" spans="1:6" x14ac:dyDescent="0.25">
      <c r="A4275" s="377" t="s">
        <v>18235</v>
      </c>
      <c r="B4275" s="378">
        <v>92498</v>
      </c>
      <c r="C4275" s="339" t="s">
        <v>1334</v>
      </c>
      <c r="D4275" s="378" t="s">
        <v>351</v>
      </c>
      <c r="E4275" s="441">
        <v>72.760000000000005</v>
      </c>
      <c r="F4275" s="442">
        <v>0</v>
      </c>
    </row>
    <row r="4276" spans="1:6" x14ac:dyDescent="0.25">
      <c r="A4276" s="377" t="s">
        <v>18235</v>
      </c>
      <c r="B4276" s="378">
        <v>92502</v>
      </c>
      <c r="C4276" s="339" t="s">
        <v>1336</v>
      </c>
      <c r="D4276" s="378" t="s">
        <v>351</v>
      </c>
      <c r="E4276" s="441">
        <v>69.45</v>
      </c>
      <c r="F4276" s="442">
        <v>0</v>
      </c>
    </row>
    <row r="4277" spans="1:6" x14ac:dyDescent="0.25">
      <c r="A4277" s="377" t="s">
        <v>18235</v>
      </c>
      <c r="B4277" s="378">
        <v>92506</v>
      </c>
      <c r="C4277" s="339" t="s">
        <v>1338</v>
      </c>
      <c r="D4277" s="378" t="s">
        <v>351</v>
      </c>
      <c r="E4277" s="441">
        <v>63.4</v>
      </c>
      <c r="F4277" s="442">
        <v>0</v>
      </c>
    </row>
    <row r="4278" spans="1:6" x14ac:dyDescent="0.25">
      <c r="A4278" s="377" t="s">
        <v>18235</v>
      </c>
      <c r="B4278" s="378">
        <v>92490</v>
      </c>
      <c r="C4278" s="339" t="s">
        <v>1330</v>
      </c>
      <c r="D4278" s="378" t="s">
        <v>351</v>
      </c>
      <c r="E4278" s="441">
        <v>81.790000000000006</v>
      </c>
      <c r="F4278" s="442">
        <v>0</v>
      </c>
    </row>
    <row r="4279" spans="1:6" x14ac:dyDescent="0.25">
      <c r="A4279" s="377" t="s">
        <v>18235</v>
      </c>
      <c r="B4279" s="378">
        <v>92433</v>
      </c>
      <c r="C4279" s="339" t="s">
        <v>1285</v>
      </c>
      <c r="D4279" s="378" t="s">
        <v>351</v>
      </c>
      <c r="E4279" s="441">
        <v>84.76</v>
      </c>
      <c r="F4279" s="442">
        <v>0</v>
      </c>
    </row>
    <row r="4280" spans="1:6" x14ac:dyDescent="0.25">
      <c r="A4280" s="377" t="s">
        <v>18235</v>
      </c>
      <c r="B4280" s="378">
        <v>92437</v>
      </c>
      <c r="C4280" s="339" t="s">
        <v>1287</v>
      </c>
      <c r="D4280" s="378" t="s">
        <v>351</v>
      </c>
      <c r="E4280" s="441">
        <v>81.09</v>
      </c>
      <c r="F4280" s="442">
        <v>0</v>
      </c>
    </row>
    <row r="4281" spans="1:6" x14ac:dyDescent="0.25">
      <c r="A4281" s="377" t="s">
        <v>18235</v>
      </c>
      <c r="B4281" s="378">
        <v>92441</v>
      </c>
      <c r="C4281" s="339" t="s">
        <v>1289</v>
      </c>
      <c r="D4281" s="378" t="s">
        <v>351</v>
      </c>
      <c r="E4281" s="441">
        <v>78.44</v>
      </c>
      <c r="F4281" s="442">
        <v>0</v>
      </c>
    </row>
    <row r="4282" spans="1:6" x14ac:dyDescent="0.25">
      <c r="A4282" s="377" t="s">
        <v>18235</v>
      </c>
      <c r="B4282" s="378">
        <v>92445</v>
      </c>
      <c r="C4282" s="339" t="s">
        <v>1291</v>
      </c>
      <c r="D4282" s="378" t="s">
        <v>351</v>
      </c>
      <c r="E4282" s="441">
        <v>73.180000000000007</v>
      </c>
      <c r="F4282" s="442">
        <v>0</v>
      </c>
    </row>
    <row r="4283" spans="1:6" x14ac:dyDescent="0.25">
      <c r="A4283" s="377" t="s">
        <v>18235</v>
      </c>
      <c r="B4283" s="378">
        <v>92417</v>
      </c>
      <c r="C4283" s="339" t="s">
        <v>1277</v>
      </c>
      <c r="D4283" s="378" t="s">
        <v>351</v>
      </c>
      <c r="E4283" s="441">
        <v>178.98</v>
      </c>
      <c r="F4283" s="442">
        <v>0</v>
      </c>
    </row>
    <row r="4284" spans="1:6" x14ac:dyDescent="0.25">
      <c r="A4284" s="377" t="s">
        <v>18235</v>
      </c>
      <c r="B4284" s="378">
        <v>92421</v>
      </c>
      <c r="C4284" s="339" t="s">
        <v>1279</v>
      </c>
      <c r="D4284" s="378" t="s">
        <v>351</v>
      </c>
      <c r="E4284" s="441">
        <v>119.53</v>
      </c>
      <c r="F4284" s="442">
        <v>0</v>
      </c>
    </row>
    <row r="4285" spans="1:6" x14ac:dyDescent="0.25">
      <c r="A4285" s="377" t="s">
        <v>18235</v>
      </c>
      <c r="B4285" s="378">
        <v>92425</v>
      </c>
      <c r="C4285" s="339" t="s">
        <v>1281</v>
      </c>
      <c r="D4285" s="378" t="s">
        <v>351</v>
      </c>
      <c r="E4285" s="441">
        <v>100.02</v>
      </c>
      <c r="F4285" s="442">
        <v>0</v>
      </c>
    </row>
    <row r="4286" spans="1:6" x14ac:dyDescent="0.25">
      <c r="A4286" s="377" t="s">
        <v>18235</v>
      </c>
      <c r="B4286" s="378">
        <v>92429</v>
      </c>
      <c r="C4286" s="339" t="s">
        <v>1283</v>
      </c>
      <c r="D4286" s="378" t="s">
        <v>351</v>
      </c>
      <c r="E4286" s="441">
        <v>90.21</v>
      </c>
      <c r="F4286" s="442">
        <v>0</v>
      </c>
    </row>
    <row r="4287" spans="1:6" x14ac:dyDescent="0.25">
      <c r="A4287" s="377" t="s">
        <v>18235</v>
      </c>
      <c r="B4287" s="378">
        <v>92431</v>
      </c>
      <c r="C4287" s="339" t="s">
        <v>1284</v>
      </c>
      <c r="D4287" s="378" t="s">
        <v>351</v>
      </c>
      <c r="E4287" s="441">
        <v>68.14</v>
      </c>
      <c r="F4287" s="442">
        <v>0</v>
      </c>
    </row>
    <row r="4288" spans="1:6" x14ac:dyDescent="0.25">
      <c r="A4288" s="377" t="s">
        <v>18235</v>
      </c>
      <c r="B4288" s="378">
        <v>92435</v>
      </c>
      <c r="C4288" s="339" t="s">
        <v>1286</v>
      </c>
      <c r="D4288" s="378" t="s">
        <v>351</v>
      </c>
      <c r="E4288" s="441">
        <v>65.03</v>
      </c>
      <c r="F4288" s="442">
        <v>0</v>
      </c>
    </row>
    <row r="4289" spans="1:6" x14ac:dyDescent="0.25">
      <c r="A4289" s="377" t="s">
        <v>18235</v>
      </c>
      <c r="B4289" s="378">
        <v>92439</v>
      </c>
      <c r="C4289" s="339" t="s">
        <v>1288</v>
      </c>
      <c r="D4289" s="378" t="s">
        <v>351</v>
      </c>
      <c r="E4289" s="441">
        <v>62.78</v>
      </c>
      <c r="F4289" s="442">
        <v>0</v>
      </c>
    </row>
    <row r="4290" spans="1:6" x14ac:dyDescent="0.25">
      <c r="A4290" s="377" t="s">
        <v>18235</v>
      </c>
      <c r="B4290" s="378">
        <v>92443</v>
      </c>
      <c r="C4290" s="339" t="s">
        <v>1290</v>
      </c>
      <c r="D4290" s="378" t="s">
        <v>351</v>
      </c>
      <c r="E4290" s="441">
        <v>58.08</v>
      </c>
      <c r="F4290" s="442">
        <v>0</v>
      </c>
    </row>
    <row r="4291" spans="1:6" x14ac:dyDescent="0.25">
      <c r="A4291" s="377" t="s">
        <v>18235</v>
      </c>
      <c r="B4291" s="378">
        <v>92415</v>
      </c>
      <c r="C4291" s="339" t="s">
        <v>1276</v>
      </c>
      <c r="D4291" s="378" t="s">
        <v>351</v>
      </c>
      <c r="E4291" s="441">
        <v>150.65</v>
      </c>
      <c r="F4291" s="442">
        <v>0</v>
      </c>
    </row>
    <row r="4292" spans="1:6" x14ac:dyDescent="0.25">
      <c r="A4292" s="377" t="s">
        <v>18235</v>
      </c>
      <c r="B4292" s="378">
        <v>92419</v>
      </c>
      <c r="C4292" s="339" t="s">
        <v>1278</v>
      </c>
      <c r="D4292" s="378" t="s">
        <v>351</v>
      </c>
      <c r="E4292" s="441">
        <v>97.82</v>
      </c>
      <c r="F4292" s="442">
        <v>0</v>
      </c>
    </row>
    <row r="4293" spans="1:6" x14ac:dyDescent="0.25">
      <c r="A4293" s="377" t="s">
        <v>18235</v>
      </c>
      <c r="B4293" s="378">
        <v>92423</v>
      </c>
      <c r="C4293" s="339" t="s">
        <v>1280</v>
      </c>
      <c r="D4293" s="378" t="s">
        <v>351</v>
      </c>
      <c r="E4293" s="441">
        <v>81.13</v>
      </c>
      <c r="F4293" s="442">
        <v>0</v>
      </c>
    </row>
    <row r="4294" spans="1:6" x14ac:dyDescent="0.25">
      <c r="A4294" s="377" t="s">
        <v>18235</v>
      </c>
      <c r="B4294" s="378">
        <v>92427</v>
      </c>
      <c r="C4294" s="339" t="s">
        <v>1282</v>
      </c>
      <c r="D4294" s="378" t="s">
        <v>351</v>
      </c>
      <c r="E4294" s="441">
        <v>72.7</v>
      </c>
      <c r="F4294" s="442">
        <v>0</v>
      </c>
    </row>
    <row r="4295" spans="1:6" x14ac:dyDescent="0.25">
      <c r="A4295" s="377" t="s">
        <v>18235</v>
      </c>
      <c r="B4295" s="378">
        <v>92409</v>
      </c>
      <c r="C4295" s="339" t="s">
        <v>1273</v>
      </c>
      <c r="D4295" s="378" t="s">
        <v>351</v>
      </c>
      <c r="E4295" s="441">
        <v>256.58</v>
      </c>
      <c r="F4295" s="442">
        <v>0</v>
      </c>
    </row>
    <row r="4296" spans="1:6" x14ac:dyDescent="0.25">
      <c r="A4296" s="377" t="s">
        <v>18235</v>
      </c>
      <c r="B4296" s="378">
        <v>92411</v>
      </c>
      <c r="C4296" s="339" t="s">
        <v>1274</v>
      </c>
      <c r="D4296" s="378" t="s">
        <v>351</v>
      </c>
      <c r="E4296" s="441">
        <v>176.27</v>
      </c>
      <c r="F4296" s="442">
        <v>0</v>
      </c>
    </row>
    <row r="4297" spans="1:6" x14ac:dyDescent="0.25">
      <c r="A4297" s="377" t="s">
        <v>18235</v>
      </c>
      <c r="B4297" s="378">
        <v>92413</v>
      </c>
      <c r="C4297" s="339" t="s">
        <v>1275</v>
      </c>
      <c r="D4297" s="378" t="s">
        <v>351</v>
      </c>
      <c r="E4297" s="441">
        <v>117.68</v>
      </c>
      <c r="F4297" s="442">
        <v>0</v>
      </c>
    </row>
    <row r="4298" spans="1:6" x14ac:dyDescent="0.25">
      <c r="A4298" s="377" t="s">
        <v>18235</v>
      </c>
      <c r="B4298" s="378">
        <v>92465</v>
      </c>
      <c r="C4298" s="339" t="s">
        <v>1310</v>
      </c>
      <c r="D4298" s="378" t="s">
        <v>351</v>
      </c>
      <c r="E4298" s="441">
        <v>160.78</v>
      </c>
      <c r="F4298" s="442">
        <v>0</v>
      </c>
    </row>
    <row r="4299" spans="1:6" x14ac:dyDescent="0.25">
      <c r="A4299" s="377" t="s">
        <v>18235</v>
      </c>
      <c r="B4299" s="378">
        <v>92469</v>
      </c>
      <c r="C4299" s="339" t="s">
        <v>1314</v>
      </c>
      <c r="D4299" s="378" t="s">
        <v>351</v>
      </c>
      <c r="E4299" s="441">
        <v>146.72</v>
      </c>
      <c r="F4299" s="442">
        <v>0</v>
      </c>
    </row>
    <row r="4300" spans="1:6" x14ac:dyDescent="0.25">
      <c r="A4300" s="377" t="s">
        <v>18235</v>
      </c>
      <c r="B4300" s="378">
        <v>92473</v>
      </c>
      <c r="C4300" s="339" t="s">
        <v>1318</v>
      </c>
      <c r="D4300" s="378" t="s">
        <v>351</v>
      </c>
      <c r="E4300" s="441">
        <v>135.27000000000001</v>
      </c>
      <c r="F4300" s="442">
        <v>0</v>
      </c>
    </row>
    <row r="4301" spans="1:6" x14ac:dyDescent="0.25">
      <c r="A4301" s="377" t="s">
        <v>18235</v>
      </c>
      <c r="B4301" s="378">
        <v>92477</v>
      </c>
      <c r="C4301" s="339" t="s">
        <v>1322</v>
      </c>
      <c r="D4301" s="378" t="s">
        <v>351</v>
      </c>
      <c r="E4301" s="441">
        <v>111.01</v>
      </c>
      <c r="F4301" s="442">
        <v>0</v>
      </c>
    </row>
    <row r="4302" spans="1:6" x14ac:dyDescent="0.25">
      <c r="A4302" s="377" t="s">
        <v>18235</v>
      </c>
      <c r="B4302" s="378">
        <v>92449</v>
      </c>
      <c r="C4302" s="339" t="s">
        <v>1295</v>
      </c>
      <c r="D4302" s="378" t="s">
        <v>351</v>
      </c>
      <c r="E4302" s="441">
        <v>289.87</v>
      </c>
      <c r="F4302" s="442">
        <v>0</v>
      </c>
    </row>
    <row r="4303" spans="1:6" x14ac:dyDescent="0.25">
      <c r="A4303" s="377" t="s">
        <v>18235</v>
      </c>
      <c r="B4303" s="378">
        <v>92453</v>
      </c>
      <c r="C4303" s="339" t="s">
        <v>1299</v>
      </c>
      <c r="D4303" s="378" t="s">
        <v>351</v>
      </c>
      <c r="E4303" s="441">
        <v>248.33</v>
      </c>
      <c r="F4303" s="442">
        <v>0</v>
      </c>
    </row>
    <row r="4304" spans="1:6" x14ac:dyDescent="0.25">
      <c r="A4304" s="377" t="s">
        <v>18235</v>
      </c>
      <c r="B4304" s="378">
        <v>92457</v>
      </c>
      <c r="C4304" s="339" t="s">
        <v>1303</v>
      </c>
      <c r="D4304" s="378" t="s">
        <v>351</v>
      </c>
      <c r="E4304" s="441">
        <v>216.75</v>
      </c>
      <c r="F4304" s="442">
        <v>0</v>
      </c>
    </row>
    <row r="4305" spans="1:6" x14ac:dyDescent="0.25">
      <c r="A4305" s="377" t="s">
        <v>18235</v>
      </c>
      <c r="B4305" s="378">
        <v>92461</v>
      </c>
      <c r="C4305" s="339" t="s">
        <v>1306</v>
      </c>
      <c r="D4305" s="378" t="s">
        <v>351</v>
      </c>
      <c r="E4305" s="441">
        <v>200.27</v>
      </c>
      <c r="F4305" s="442">
        <v>0</v>
      </c>
    </row>
    <row r="4306" spans="1:6" x14ac:dyDescent="0.25">
      <c r="A4306" s="377" t="s">
        <v>18235</v>
      </c>
      <c r="B4306" s="378">
        <v>92467</v>
      </c>
      <c r="C4306" s="339" t="s">
        <v>1312</v>
      </c>
      <c r="D4306" s="378" t="s">
        <v>351</v>
      </c>
      <c r="E4306" s="441">
        <v>103.65</v>
      </c>
      <c r="F4306" s="442">
        <v>0</v>
      </c>
    </row>
    <row r="4307" spans="1:6" x14ac:dyDescent="0.25">
      <c r="A4307" s="377" t="s">
        <v>18235</v>
      </c>
      <c r="B4307" s="378">
        <v>92471</v>
      </c>
      <c r="C4307" s="339" t="s">
        <v>1316</v>
      </c>
      <c r="D4307" s="378" t="s">
        <v>351</v>
      </c>
      <c r="E4307" s="441">
        <v>94.71</v>
      </c>
      <c r="F4307" s="442">
        <v>0</v>
      </c>
    </row>
    <row r="4308" spans="1:6" x14ac:dyDescent="0.25">
      <c r="A4308" s="377" t="s">
        <v>18235</v>
      </c>
      <c r="B4308" s="378">
        <v>92475</v>
      </c>
      <c r="C4308" s="339" t="s">
        <v>1320</v>
      </c>
      <c r="D4308" s="378" t="s">
        <v>351</v>
      </c>
      <c r="E4308" s="441">
        <v>87.4</v>
      </c>
      <c r="F4308" s="442">
        <v>0</v>
      </c>
    </row>
    <row r="4309" spans="1:6" x14ac:dyDescent="0.25">
      <c r="A4309" s="377" t="s">
        <v>18235</v>
      </c>
      <c r="B4309" s="378">
        <v>92479</v>
      </c>
      <c r="C4309" s="339" t="s">
        <v>1324</v>
      </c>
      <c r="D4309" s="378" t="s">
        <v>351</v>
      </c>
      <c r="E4309" s="441">
        <v>71.91</v>
      </c>
      <c r="F4309" s="442">
        <v>0</v>
      </c>
    </row>
    <row r="4310" spans="1:6" x14ac:dyDescent="0.25">
      <c r="A4310" s="377" t="s">
        <v>18235</v>
      </c>
      <c r="B4310" s="378">
        <v>92451</v>
      </c>
      <c r="C4310" s="339" t="s">
        <v>1297</v>
      </c>
      <c r="D4310" s="378" t="s">
        <v>351</v>
      </c>
      <c r="E4310" s="441">
        <v>196.82</v>
      </c>
      <c r="F4310" s="442">
        <v>0</v>
      </c>
    </row>
    <row r="4311" spans="1:6" x14ac:dyDescent="0.25">
      <c r="A4311" s="377" t="s">
        <v>18235</v>
      </c>
      <c r="B4311" s="378">
        <v>92455</v>
      </c>
      <c r="C4311" s="339" t="s">
        <v>1301</v>
      </c>
      <c r="D4311" s="378" t="s">
        <v>351</v>
      </c>
      <c r="E4311" s="441">
        <v>161.68</v>
      </c>
      <c r="F4311" s="442">
        <v>0</v>
      </c>
    </row>
    <row r="4312" spans="1:6" x14ac:dyDescent="0.25">
      <c r="A4312" s="377" t="s">
        <v>18235</v>
      </c>
      <c r="B4312" s="378">
        <v>92459</v>
      </c>
      <c r="C4312" s="339" t="s">
        <v>1304</v>
      </c>
      <c r="D4312" s="378" t="s">
        <v>351</v>
      </c>
      <c r="E4312" s="441">
        <v>138.13</v>
      </c>
      <c r="F4312" s="442">
        <v>0</v>
      </c>
    </row>
    <row r="4313" spans="1:6" x14ac:dyDescent="0.25">
      <c r="A4313" s="377" t="s">
        <v>18235</v>
      </c>
      <c r="B4313" s="378">
        <v>92463</v>
      </c>
      <c r="C4313" s="339" t="s">
        <v>1308</v>
      </c>
      <c r="D4313" s="378" t="s">
        <v>351</v>
      </c>
      <c r="E4313" s="441">
        <v>125.5</v>
      </c>
      <c r="F4313" s="442">
        <v>0</v>
      </c>
    </row>
    <row r="4314" spans="1:6" x14ac:dyDescent="0.25">
      <c r="A4314" s="377" t="s">
        <v>18235</v>
      </c>
      <c r="B4314" s="378">
        <v>92446</v>
      </c>
      <c r="C4314" s="339" t="s">
        <v>1292</v>
      </c>
      <c r="D4314" s="378" t="s">
        <v>351</v>
      </c>
      <c r="E4314" s="441">
        <v>358.3</v>
      </c>
      <c r="F4314" s="442">
        <v>0</v>
      </c>
    </row>
    <row r="4315" spans="1:6" x14ac:dyDescent="0.25">
      <c r="A4315" s="377" t="s">
        <v>18235</v>
      </c>
      <c r="B4315" s="378">
        <v>92447</v>
      </c>
      <c r="C4315" s="339" t="s">
        <v>1293</v>
      </c>
      <c r="D4315" s="378" t="s">
        <v>351</v>
      </c>
      <c r="E4315" s="441">
        <v>247.78</v>
      </c>
      <c r="F4315" s="442">
        <v>0</v>
      </c>
    </row>
    <row r="4316" spans="1:6" x14ac:dyDescent="0.25">
      <c r="A4316" s="377" t="s">
        <v>18235</v>
      </c>
      <c r="B4316" s="378">
        <v>92448</v>
      </c>
      <c r="C4316" s="339" t="s">
        <v>1294</v>
      </c>
      <c r="D4316" s="378" t="s">
        <v>351</v>
      </c>
      <c r="E4316" s="441">
        <v>191.6</v>
      </c>
      <c r="F4316" s="442">
        <v>0</v>
      </c>
    </row>
    <row r="4317" spans="1:6" x14ac:dyDescent="0.25">
      <c r="A4317" s="377" t="s">
        <v>18235</v>
      </c>
      <c r="B4317" s="378">
        <v>92466</v>
      </c>
      <c r="C4317" s="339" t="s">
        <v>1311</v>
      </c>
      <c r="D4317" s="378" t="s">
        <v>351</v>
      </c>
      <c r="E4317" s="441">
        <v>287.11</v>
      </c>
      <c r="F4317" s="442">
        <v>0</v>
      </c>
    </row>
    <row r="4318" spans="1:6" x14ac:dyDescent="0.25">
      <c r="A4318" s="377" t="s">
        <v>18235</v>
      </c>
      <c r="B4318" s="378">
        <v>92470</v>
      </c>
      <c r="C4318" s="339" t="s">
        <v>1315</v>
      </c>
      <c r="D4318" s="378" t="s">
        <v>351</v>
      </c>
      <c r="E4318" s="441">
        <v>279.43</v>
      </c>
      <c r="F4318" s="442">
        <v>0</v>
      </c>
    </row>
    <row r="4319" spans="1:6" x14ac:dyDescent="0.25">
      <c r="A4319" s="377" t="s">
        <v>18235</v>
      </c>
      <c r="B4319" s="378">
        <v>92474</v>
      </c>
      <c r="C4319" s="339" t="s">
        <v>1319</v>
      </c>
      <c r="D4319" s="378" t="s">
        <v>351</v>
      </c>
      <c r="E4319" s="441">
        <v>272.79000000000002</v>
      </c>
      <c r="F4319" s="442">
        <v>0</v>
      </c>
    </row>
    <row r="4320" spans="1:6" x14ac:dyDescent="0.25">
      <c r="A4320" s="377" t="s">
        <v>18235</v>
      </c>
      <c r="B4320" s="378">
        <v>92478</v>
      </c>
      <c r="C4320" s="339" t="s">
        <v>1323</v>
      </c>
      <c r="D4320" s="378" t="s">
        <v>351</v>
      </c>
      <c r="E4320" s="441">
        <v>259.8</v>
      </c>
      <c r="F4320" s="442">
        <v>0</v>
      </c>
    </row>
    <row r="4321" spans="1:6" x14ac:dyDescent="0.25">
      <c r="A4321" s="377" t="s">
        <v>18235</v>
      </c>
      <c r="B4321" s="378">
        <v>92450</v>
      </c>
      <c r="C4321" s="339" t="s">
        <v>1296</v>
      </c>
      <c r="D4321" s="378" t="s">
        <v>351</v>
      </c>
      <c r="E4321" s="441">
        <v>361.21</v>
      </c>
      <c r="F4321" s="442">
        <v>0</v>
      </c>
    </row>
    <row r="4322" spans="1:6" x14ac:dyDescent="0.25">
      <c r="A4322" s="377" t="s">
        <v>18235</v>
      </c>
      <c r="B4322" s="378">
        <v>92454</v>
      </c>
      <c r="C4322" s="339" t="s">
        <v>1300</v>
      </c>
      <c r="D4322" s="378" t="s">
        <v>351</v>
      </c>
      <c r="E4322" s="441">
        <v>329.07</v>
      </c>
      <c r="F4322" s="442">
        <v>0</v>
      </c>
    </row>
    <row r="4323" spans="1:6" x14ac:dyDescent="0.25">
      <c r="A4323" s="377" t="s">
        <v>18235</v>
      </c>
      <c r="B4323" s="378">
        <v>92458</v>
      </c>
      <c r="C4323" s="339" t="s">
        <v>15781</v>
      </c>
      <c r="D4323" s="378" t="s">
        <v>351</v>
      </c>
      <c r="E4323" s="441">
        <v>308.68</v>
      </c>
      <c r="F4323" s="442">
        <v>0</v>
      </c>
    </row>
    <row r="4324" spans="1:6" x14ac:dyDescent="0.25">
      <c r="A4324" s="377" t="s">
        <v>18235</v>
      </c>
      <c r="B4324" s="378">
        <v>92462</v>
      </c>
      <c r="C4324" s="339" t="s">
        <v>1307</v>
      </c>
      <c r="D4324" s="378" t="s">
        <v>351</v>
      </c>
      <c r="E4324" s="441">
        <v>295.47000000000003</v>
      </c>
      <c r="F4324" s="442">
        <v>0</v>
      </c>
    </row>
    <row r="4325" spans="1:6" x14ac:dyDescent="0.25">
      <c r="A4325" s="377" t="s">
        <v>18235</v>
      </c>
      <c r="B4325" s="378">
        <v>92468</v>
      </c>
      <c r="C4325" s="339" t="s">
        <v>1313</v>
      </c>
      <c r="D4325" s="378" t="s">
        <v>351</v>
      </c>
      <c r="E4325" s="441">
        <v>131.5</v>
      </c>
      <c r="F4325" s="442">
        <v>0</v>
      </c>
    </row>
    <row r="4326" spans="1:6" x14ac:dyDescent="0.25">
      <c r="A4326" s="377" t="s">
        <v>18235</v>
      </c>
      <c r="B4326" s="378">
        <v>92472</v>
      </c>
      <c r="C4326" s="339" t="s">
        <v>1317</v>
      </c>
      <c r="D4326" s="378" t="s">
        <v>351</v>
      </c>
      <c r="E4326" s="441">
        <v>124.9</v>
      </c>
      <c r="F4326" s="442">
        <v>0</v>
      </c>
    </row>
    <row r="4327" spans="1:6" x14ac:dyDescent="0.25">
      <c r="A4327" s="377" t="s">
        <v>18235</v>
      </c>
      <c r="B4327" s="378">
        <v>92476</v>
      </c>
      <c r="C4327" s="339" t="s">
        <v>1321</v>
      </c>
      <c r="D4327" s="378" t="s">
        <v>351</v>
      </c>
      <c r="E4327" s="441">
        <v>119.26</v>
      </c>
      <c r="F4327" s="442">
        <v>0</v>
      </c>
    </row>
    <row r="4328" spans="1:6" x14ac:dyDescent="0.25">
      <c r="A4328" s="377" t="s">
        <v>18235</v>
      </c>
      <c r="B4328" s="378">
        <v>92480</v>
      </c>
      <c r="C4328" s="339" t="s">
        <v>1325</v>
      </c>
      <c r="D4328" s="378" t="s">
        <v>351</v>
      </c>
      <c r="E4328" s="441">
        <v>108.12</v>
      </c>
      <c r="F4328" s="442">
        <v>0</v>
      </c>
    </row>
    <row r="4329" spans="1:6" x14ac:dyDescent="0.25">
      <c r="A4329" s="377" t="s">
        <v>18235</v>
      </c>
      <c r="B4329" s="378">
        <v>92452</v>
      </c>
      <c r="C4329" s="339" t="s">
        <v>1298</v>
      </c>
      <c r="D4329" s="378" t="s">
        <v>351</v>
      </c>
      <c r="E4329" s="441">
        <v>203.63</v>
      </c>
      <c r="F4329" s="442">
        <v>0</v>
      </c>
    </row>
    <row r="4330" spans="1:6" x14ac:dyDescent="0.25">
      <c r="A4330" s="377" t="s">
        <v>18235</v>
      </c>
      <c r="B4330" s="378">
        <v>92456</v>
      </c>
      <c r="C4330" s="339" t="s">
        <v>1302</v>
      </c>
      <c r="D4330" s="378" t="s">
        <v>351</v>
      </c>
      <c r="E4330" s="441">
        <v>171.52</v>
      </c>
      <c r="F4330" s="442">
        <v>0</v>
      </c>
    </row>
    <row r="4331" spans="1:6" x14ac:dyDescent="0.25">
      <c r="A4331" s="377" t="s">
        <v>18235</v>
      </c>
      <c r="B4331" s="378">
        <v>92460</v>
      </c>
      <c r="C4331" s="339" t="s">
        <v>1305</v>
      </c>
      <c r="D4331" s="378" t="s">
        <v>351</v>
      </c>
      <c r="E4331" s="441">
        <v>145.18</v>
      </c>
      <c r="F4331" s="442">
        <v>0</v>
      </c>
    </row>
    <row r="4332" spans="1:6" x14ac:dyDescent="0.25">
      <c r="A4332" s="377" t="s">
        <v>18235</v>
      </c>
      <c r="B4332" s="378">
        <v>92464</v>
      </c>
      <c r="C4332" s="339" t="s">
        <v>1309</v>
      </c>
      <c r="D4332" s="378" t="s">
        <v>351</v>
      </c>
      <c r="E4332" s="441">
        <v>139.22999999999999</v>
      </c>
      <c r="F4332" s="442">
        <v>0</v>
      </c>
    </row>
    <row r="4333" spans="1:6" x14ac:dyDescent="0.25">
      <c r="A4333" s="377" t="s">
        <v>18236</v>
      </c>
      <c r="B4333" s="378">
        <v>105403</v>
      </c>
      <c r="C4333" s="339" t="s">
        <v>15786</v>
      </c>
      <c r="D4333" s="378" t="s">
        <v>351</v>
      </c>
      <c r="E4333" s="441">
        <v>176.17</v>
      </c>
      <c r="F4333" s="442">
        <v>0</v>
      </c>
    </row>
    <row r="4334" spans="1:6" x14ac:dyDescent="0.25">
      <c r="A4334" s="377" t="s">
        <v>18236</v>
      </c>
      <c r="B4334" s="378">
        <v>96252</v>
      </c>
      <c r="C4334" s="339" t="s">
        <v>15782</v>
      </c>
      <c r="D4334" s="378" t="s">
        <v>351</v>
      </c>
      <c r="E4334" s="441">
        <v>147.02000000000001</v>
      </c>
      <c r="F4334" s="442">
        <v>0</v>
      </c>
    </row>
    <row r="4335" spans="1:6" x14ac:dyDescent="0.25">
      <c r="A4335" s="377" t="s">
        <v>18236</v>
      </c>
      <c r="B4335" s="378">
        <v>96254</v>
      </c>
      <c r="C4335" s="339" t="s">
        <v>18237</v>
      </c>
      <c r="D4335" s="378" t="s">
        <v>304</v>
      </c>
      <c r="E4335" s="441">
        <v>0</v>
      </c>
      <c r="F4335" s="442"/>
    </row>
    <row r="4336" spans="1:6" x14ac:dyDescent="0.25">
      <c r="A4336" s="377" t="s">
        <v>18236</v>
      </c>
      <c r="B4336" s="378">
        <v>96253</v>
      </c>
      <c r="C4336" s="339" t="s">
        <v>18238</v>
      </c>
      <c r="D4336" s="378" t="s">
        <v>304</v>
      </c>
      <c r="E4336" s="441">
        <v>0</v>
      </c>
      <c r="F4336" s="442"/>
    </row>
    <row r="4337" spans="1:6" x14ac:dyDescent="0.25">
      <c r="A4337" s="377" t="s">
        <v>18236</v>
      </c>
      <c r="B4337" s="378">
        <v>105406</v>
      </c>
      <c r="C4337" s="339" t="s">
        <v>15787</v>
      </c>
      <c r="D4337" s="378" t="s">
        <v>351</v>
      </c>
      <c r="E4337" s="441">
        <v>209.47</v>
      </c>
      <c r="F4337" s="442">
        <v>0</v>
      </c>
    </row>
    <row r="4338" spans="1:6" x14ac:dyDescent="0.25">
      <c r="A4338" s="377" t="s">
        <v>18236</v>
      </c>
      <c r="B4338" s="378">
        <v>96264</v>
      </c>
      <c r="C4338" s="339" t="s">
        <v>18239</v>
      </c>
      <c r="D4338" s="378" t="s">
        <v>351</v>
      </c>
      <c r="E4338" s="441">
        <v>0</v>
      </c>
      <c r="F4338" s="442"/>
    </row>
    <row r="4339" spans="1:6" x14ac:dyDescent="0.25">
      <c r="A4339" s="377" t="s">
        <v>18236</v>
      </c>
      <c r="B4339" s="378">
        <v>105405</v>
      </c>
      <c r="C4339" s="339" t="s">
        <v>18240</v>
      </c>
      <c r="D4339" s="378" t="s">
        <v>351</v>
      </c>
      <c r="E4339" s="441">
        <v>0</v>
      </c>
      <c r="F4339" s="442"/>
    </row>
    <row r="4340" spans="1:6" x14ac:dyDescent="0.25">
      <c r="A4340" s="377" t="s">
        <v>18236</v>
      </c>
      <c r="B4340" s="378">
        <v>96258</v>
      </c>
      <c r="C4340" s="339" t="s">
        <v>15783</v>
      </c>
      <c r="D4340" s="378" t="s">
        <v>351</v>
      </c>
      <c r="E4340" s="441">
        <v>150.75</v>
      </c>
      <c r="F4340" s="442">
        <v>0</v>
      </c>
    </row>
    <row r="4341" spans="1:6" x14ac:dyDescent="0.25">
      <c r="A4341" s="377" t="s">
        <v>18236</v>
      </c>
      <c r="B4341" s="378">
        <v>96262</v>
      </c>
      <c r="C4341" s="339" t="s">
        <v>18241</v>
      </c>
      <c r="D4341" s="378" t="s">
        <v>351</v>
      </c>
      <c r="E4341" s="441">
        <v>0</v>
      </c>
      <c r="F4341" s="442"/>
    </row>
    <row r="4342" spans="1:6" x14ac:dyDescent="0.25">
      <c r="A4342" s="377" t="s">
        <v>18236</v>
      </c>
      <c r="B4342" s="378">
        <v>105404</v>
      </c>
      <c r="C4342" s="339" t="s">
        <v>18242</v>
      </c>
      <c r="D4342" s="378" t="s">
        <v>351</v>
      </c>
      <c r="E4342" s="441">
        <v>0</v>
      </c>
      <c r="F4342" s="442"/>
    </row>
    <row r="4343" spans="1:6" x14ac:dyDescent="0.25">
      <c r="A4343" s="377" t="s">
        <v>18243</v>
      </c>
      <c r="B4343" s="378">
        <v>92751</v>
      </c>
      <c r="C4343" s="339" t="s">
        <v>15768</v>
      </c>
      <c r="D4343" s="378" t="s">
        <v>1068</v>
      </c>
      <c r="E4343" s="441">
        <v>1985.3</v>
      </c>
      <c r="F4343" s="442">
        <v>0</v>
      </c>
    </row>
    <row r="4344" spans="1:6" x14ac:dyDescent="0.25">
      <c r="A4344" s="377" t="s">
        <v>18243</v>
      </c>
      <c r="B4344" s="378">
        <v>92752</v>
      </c>
      <c r="C4344" s="339" t="s">
        <v>15769</v>
      </c>
      <c r="D4344" s="378" t="s">
        <v>1068</v>
      </c>
      <c r="E4344" s="441">
        <v>2358.02</v>
      </c>
      <c r="F4344" s="442">
        <v>0</v>
      </c>
    </row>
    <row r="4345" spans="1:6" x14ac:dyDescent="0.25">
      <c r="A4345" s="377" t="s">
        <v>18243</v>
      </c>
      <c r="B4345" s="378">
        <v>92750</v>
      </c>
      <c r="C4345" s="339" t="s">
        <v>15767</v>
      </c>
      <c r="D4345" s="378" t="s">
        <v>1068</v>
      </c>
      <c r="E4345" s="441">
        <v>1609.64</v>
      </c>
      <c r="F4345" s="442">
        <v>0</v>
      </c>
    </row>
    <row r="4346" spans="1:6" x14ac:dyDescent="0.25">
      <c r="A4346" s="377" t="s">
        <v>18243</v>
      </c>
      <c r="B4346" s="378">
        <v>92749</v>
      </c>
      <c r="C4346" s="339" t="s">
        <v>15766</v>
      </c>
      <c r="D4346" s="378" t="s">
        <v>1068</v>
      </c>
      <c r="E4346" s="441">
        <v>967.03</v>
      </c>
      <c r="F4346" s="442">
        <v>0</v>
      </c>
    </row>
    <row r="4347" spans="1:6" x14ac:dyDescent="0.25">
      <c r="A4347" s="377" t="s">
        <v>18243</v>
      </c>
      <c r="B4347" s="378">
        <v>92745</v>
      </c>
      <c r="C4347" s="339" t="s">
        <v>15762</v>
      </c>
      <c r="D4347" s="378" t="s">
        <v>1068</v>
      </c>
      <c r="E4347" s="441">
        <v>827.85</v>
      </c>
      <c r="F4347" s="442">
        <v>0</v>
      </c>
    </row>
    <row r="4348" spans="1:6" x14ac:dyDescent="0.25">
      <c r="A4348" s="377" t="s">
        <v>18243</v>
      </c>
      <c r="B4348" s="378">
        <v>92747</v>
      </c>
      <c r="C4348" s="339" t="s">
        <v>15764</v>
      </c>
      <c r="D4348" s="378" t="s">
        <v>1068</v>
      </c>
      <c r="E4348" s="441">
        <v>920.73</v>
      </c>
      <c r="F4348" s="442">
        <v>0</v>
      </c>
    </row>
    <row r="4349" spans="1:6" x14ac:dyDescent="0.25">
      <c r="A4349" s="377" t="s">
        <v>18243</v>
      </c>
      <c r="B4349" s="378">
        <v>92743</v>
      </c>
      <c r="C4349" s="339" t="s">
        <v>15760</v>
      </c>
      <c r="D4349" s="378" t="s">
        <v>1068</v>
      </c>
      <c r="E4349" s="441">
        <v>680.3</v>
      </c>
      <c r="F4349" s="442">
        <v>0</v>
      </c>
    </row>
    <row r="4350" spans="1:6" x14ac:dyDescent="0.25">
      <c r="A4350" s="377" t="s">
        <v>18243</v>
      </c>
      <c r="B4350" s="378">
        <v>92746</v>
      </c>
      <c r="C4350" s="339" t="s">
        <v>15763</v>
      </c>
      <c r="D4350" s="378" t="s">
        <v>1068</v>
      </c>
      <c r="E4350" s="441">
        <v>734.8</v>
      </c>
      <c r="F4350" s="442">
        <v>0</v>
      </c>
    </row>
    <row r="4351" spans="1:6" x14ac:dyDescent="0.25">
      <c r="A4351" s="377" t="s">
        <v>18243</v>
      </c>
      <c r="B4351" s="378">
        <v>92748</v>
      </c>
      <c r="C4351" s="339" t="s">
        <v>15765</v>
      </c>
      <c r="D4351" s="378" t="s">
        <v>1068</v>
      </c>
      <c r="E4351" s="441">
        <v>809.08</v>
      </c>
      <c r="F4351" s="442">
        <v>0</v>
      </c>
    </row>
    <row r="4352" spans="1:6" x14ac:dyDescent="0.25">
      <c r="A4352" s="377" t="s">
        <v>18243</v>
      </c>
      <c r="B4352" s="378">
        <v>92744</v>
      </c>
      <c r="C4352" s="339" t="s">
        <v>15761</v>
      </c>
      <c r="D4352" s="378" t="s">
        <v>1068</v>
      </c>
      <c r="E4352" s="441">
        <v>612.38</v>
      </c>
      <c r="F4352" s="442">
        <v>0</v>
      </c>
    </row>
    <row r="4353" spans="1:6" x14ac:dyDescent="0.25">
      <c r="A4353" s="377" t="s">
        <v>18243</v>
      </c>
      <c r="B4353" s="378">
        <v>92754</v>
      </c>
      <c r="C4353" s="339" t="s">
        <v>15771</v>
      </c>
      <c r="D4353" s="378" t="s">
        <v>1068</v>
      </c>
      <c r="E4353" s="441">
        <v>668.28</v>
      </c>
      <c r="F4353" s="442">
        <v>0</v>
      </c>
    </row>
    <row r="4354" spans="1:6" x14ac:dyDescent="0.25">
      <c r="A4354" s="377" t="s">
        <v>18243</v>
      </c>
      <c r="B4354" s="378">
        <v>92753</v>
      </c>
      <c r="C4354" s="339" t="s">
        <v>15770</v>
      </c>
      <c r="D4354" s="378" t="s">
        <v>1068</v>
      </c>
      <c r="E4354" s="441">
        <v>678.99</v>
      </c>
      <c r="F4354" s="442">
        <v>0</v>
      </c>
    </row>
    <row r="4355" spans="1:6" x14ac:dyDescent="0.25">
      <c r="A4355" s="377" t="s">
        <v>18243</v>
      </c>
      <c r="B4355" s="378">
        <v>92755</v>
      </c>
      <c r="C4355" s="339" t="s">
        <v>15772</v>
      </c>
      <c r="D4355" s="378" t="s">
        <v>351</v>
      </c>
      <c r="E4355" s="441">
        <v>253.47</v>
      </c>
      <c r="F4355" s="442">
        <v>0</v>
      </c>
    </row>
    <row r="4356" spans="1:6" x14ac:dyDescent="0.25">
      <c r="A4356" s="377" t="s">
        <v>18243</v>
      </c>
      <c r="B4356" s="378">
        <v>92756</v>
      </c>
      <c r="C4356" s="339" t="s">
        <v>15773</v>
      </c>
      <c r="D4356" s="378" t="s">
        <v>351</v>
      </c>
      <c r="E4356" s="441">
        <v>290.81</v>
      </c>
      <c r="F4356" s="442">
        <v>0</v>
      </c>
    </row>
    <row r="4357" spans="1:6" x14ac:dyDescent="0.25">
      <c r="A4357" s="377" t="s">
        <v>18243</v>
      </c>
      <c r="B4357" s="378">
        <v>92757</v>
      </c>
      <c r="C4357" s="339" t="s">
        <v>15774</v>
      </c>
      <c r="D4357" s="378" t="s">
        <v>351</v>
      </c>
      <c r="E4357" s="441">
        <v>335.52</v>
      </c>
      <c r="F4357" s="442">
        <v>0</v>
      </c>
    </row>
    <row r="4358" spans="1:6" x14ac:dyDescent="0.25">
      <c r="A4358" s="377" t="s">
        <v>18243</v>
      </c>
      <c r="B4358" s="378">
        <v>92758</v>
      </c>
      <c r="C4358" s="339" t="s">
        <v>15775</v>
      </c>
      <c r="D4358" s="378" t="s">
        <v>1068</v>
      </c>
      <c r="E4358" s="441">
        <v>668.89</v>
      </c>
      <c r="F4358" s="442">
        <v>0</v>
      </c>
    </row>
    <row r="4359" spans="1:6" x14ac:dyDescent="0.25">
      <c r="A4359" s="377" t="s">
        <v>18244</v>
      </c>
      <c r="B4359" s="378">
        <v>104500</v>
      </c>
      <c r="C4359" s="339" t="s">
        <v>18245</v>
      </c>
      <c r="D4359" s="378" t="s">
        <v>304</v>
      </c>
      <c r="E4359" s="441">
        <v>0</v>
      </c>
      <c r="F4359" s="442"/>
    </row>
    <row r="4360" spans="1:6" x14ac:dyDescent="0.25">
      <c r="A4360" s="377" t="s">
        <v>18244</v>
      </c>
      <c r="B4360" s="378">
        <v>104503</v>
      </c>
      <c r="C4360" s="339" t="s">
        <v>18246</v>
      </c>
      <c r="D4360" s="378" t="s">
        <v>304</v>
      </c>
      <c r="E4360" s="441">
        <v>0</v>
      </c>
      <c r="F4360" s="442"/>
    </row>
    <row r="4361" spans="1:6" x14ac:dyDescent="0.25">
      <c r="A4361" s="377" t="s">
        <v>18244</v>
      </c>
      <c r="B4361" s="378">
        <v>104504</v>
      </c>
      <c r="C4361" s="339" t="s">
        <v>18247</v>
      </c>
      <c r="D4361" s="378" t="s">
        <v>304</v>
      </c>
      <c r="E4361" s="441">
        <v>0</v>
      </c>
      <c r="F4361" s="442"/>
    </row>
    <row r="4362" spans="1:6" x14ac:dyDescent="0.25">
      <c r="A4362" s="377" t="s">
        <v>18244</v>
      </c>
      <c r="B4362" s="378">
        <v>104507</v>
      </c>
      <c r="C4362" s="339" t="s">
        <v>18248</v>
      </c>
      <c r="D4362" s="378" t="s">
        <v>304</v>
      </c>
      <c r="E4362" s="441">
        <v>0</v>
      </c>
      <c r="F4362" s="442"/>
    </row>
    <row r="4363" spans="1:6" x14ac:dyDescent="0.25">
      <c r="A4363" s="377" t="s">
        <v>18244</v>
      </c>
      <c r="B4363" s="378">
        <v>104508</v>
      </c>
      <c r="C4363" s="339" t="s">
        <v>18249</v>
      </c>
      <c r="D4363" s="378" t="s">
        <v>304</v>
      </c>
      <c r="E4363" s="441">
        <v>0</v>
      </c>
      <c r="F4363" s="442"/>
    </row>
    <row r="4364" spans="1:6" x14ac:dyDescent="0.25">
      <c r="A4364" s="377" t="s">
        <v>18244</v>
      </c>
      <c r="B4364" s="378">
        <v>104509</v>
      </c>
      <c r="C4364" s="339" t="s">
        <v>18250</v>
      </c>
      <c r="D4364" s="378" t="s">
        <v>304</v>
      </c>
      <c r="E4364" s="441">
        <v>0</v>
      </c>
      <c r="F4364" s="442"/>
    </row>
    <row r="4365" spans="1:6" x14ac:dyDescent="0.25">
      <c r="A4365" s="377" t="s">
        <v>18244</v>
      </c>
      <c r="B4365" s="378">
        <v>104512</v>
      </c>
      <c r="C4365" s="339" t="s">
        <v>18251</v>
      </c>
      <c r="D4365" s="378" t="s">
        <v>304</v>
      </c>
      <c r="E4365" s="441">
        <v>0</v>
      </c>
      <c r="F4365" s="442"/>
    </row>
    <row r="4366" spans="1:6" x14ac:dyDescent="0.25">
      <c r="A4366" s="377" t="s">
        <v>18244</v>
      </c>
      <c r="B4366" s="378">
        <v>104513</v>
      </c>
      <c r="C4366" s="339" t="s">
        <v>18252</v>
      </c>
      <c r="D4366" s="378" t="s">
        <v>304</v>
      </c>
      <c r="E4366" s="441">
        <v>0</v>
      </c>
      <c r="F4366" s="442"/>
    </row>
    <row r="4367" spans="1:6" x14ac:dyDescent="0.25">
      <c r="A4367" s="377" t="s">
        <v>18244</v>
      </c>
      <c r="B4367" s="378">
        <v>104514</v>
      </c>
      <c r="C4367" s="339" t="s">
        <v>18253</v>
      </c>
      <c r="D4367" s="378" t="s">
        <v>304</v>
      </c>
      <c r="E4367" s="441">
        <v>0</v>
      </c>
      <c r="F4367" s="442"/>
    </row>
    <row r="4368" spans="1:6" x14ac:dyDescent="0.25">
      <c r="A4368" s="377" t="s">
        <v>18244</v>
      </c>
      <c r="B4368" s="378">
        <v>104501</v>
      </c>
      <c r="C4368" s="339" t="s">
        <v>18254</v>
      </c>
      <c r="D4368" s="378" t="s">
        <v>304</v>
      </c>
      <c r="E4368" s="441">
        <v>0</v>
      </c>
      <c r="F4368" s="442"/>
    </row>
    <row r="4369" spans="1:6" x14ac:dyDescent="0.25">
      <c r="A4369" s="377" t="s">
        <v>18244</v>
      </c>
      <c r="B4369" s="378">
        <v>104502</v>
      </c>
      <c r="C4369" s="339" t="s">
        <v>18255</v>
      </c>
      <c r="D4369" s="378" t="s">
        <v>304</v>
      </c>
      <c r="E4369" s="441">
        <v>0</v>
      </c>
      <c r="F4369" s="442"/>
    </row>
    <row r="4370" spans="1:6" x14ac:dyDescent="0.25">
      <c r="A4370" s="377" t="s">
        <v>18244</v>
      </c>
      <c r="B4370" s="378">
        <v>104505</v>
      </c>
      <c r="C4370" s="339" t="s">
        <v>18256</v>
      </c>
      <c r="D4370" s="378" t="s">
        <v>304</v>
      </c>
      <c r="E4370" s="441">
        <v>0</v>
      </c>
      <c r="F4370" s="442"/>
    </row>
    <row r="4371" spans="1:6" x14ac:dyDescent="0.25">
      <c r="A4371" s="377" t="s">
        <v>18244</v>
      </c>
      <c r="B4371" s="378">
        <v>104506</v>
      </c>
      <c r="C4371" s="339" t="s">
        <v>18257</v>
      </c>
      <c r="D4371" s="378" t="s">
        <v>304</v>
      </c>
      <c r="E4371" s="441">
        <v>0</v>
      </c>
      <c r="F4371" s="442"/>
    </row>
    <row r="4372" spans="1:6" x14ac:dyDescent="0.25">
      <c r="A4372" s="377" t="s">
        <v>18244</v>
      </c>
      <c r="B4372" s="378">
        <v>104510</v>
      </c>
      <c r="C4372" s="339" t="s">
        <v>18258</v>
      </c>
      <c r="D4372" s="378" t="s">
        <v>304</v>
      </c>
      <c r="E4372" s="441">
        <v>0</v>
      </c>
      <c r="F4372" s="442"/>
    </row>
    <row r="4373" spans="1:6" x14ac:dyDescent="0.25">
      <c r="A4373" s="377" t="s">
        <v>18244</v>
      </c>
      <c r="B4373" s="378">
        <v>104511</v>
      </c>
      <c r="C4373" s="339" t="s">
        <v>18259</v>
      </c>
      <c r="D4373" s="378" t="s">
        <v>304</v>
      </c>
      <c r="E4373" s="441">
        <v>0</v>
      </c>
      <c r="F4373" s="442"/>
    </row>
    <row r="4374" spans="1:6" x14ac:dyDescent="0.25">
      <c r="A4374" s="377" t="s">
        <v>18244</v>
      </c>
      <c r="B4374" s="378">
        <v>104491</v>
      </c>
      <c r="C4374" s="339" t="s">
        <v>18260</v>
      </c>
      <c r="D4374" s="378" t="s">
        <v>304</v>
      </c>
      <c r="E4374" s="441">
        <v>4597.83</v>
      </c>
      <c r="F4374" s="442">
        <v>0</v>
      </c>
    </row>
    <row r="4375" spans="1:6" x14ac:dyDescent="0.25">
      <c r="A4375" s="377" t="s">
        <v>18244</v>
      </c>
      <c r="B4375" s="378">
        <v>104492</v>
      </c>
      <c r="C4375" s="339" t="s">
        <v>18261</v>
      </c>
      <c r="D4375" s="378" t="s">
        <v>304</v>
      </c>
      <c r="E4375" s="441">
        <v>5749.66</v>
      </c>
      <c r="F4375" s="442">
        <v>0</v>
      </c>
    </row>
    <row r="4376" spans="1:6" x14ac:dyDescent="0.25">
      <c r="A4376" s="377" t="s">
        <v>18244</v>
      </c>
      <c r="B4376" s="378">
        <v>104493</v>
      </c>
      <c r="C4376" s="339" t="s">
        <v>18262</v>
      </c>
      <c r="D4376" s="378" t="s">
        <v>304</v>
      </c>
      <c r="E4376" s="441">
        <v>0</v>
      </c>
      <c r="F4376" s="442"/>
    </row>
    <row r="4377" spans="1:6" x14ac:dyDescent="0.25">
      <c r="A4377" s="377" t="s">
        <v>18244</v>
      </c>
      <c r="B4377" s="378">
        <v>104494</v>
      </c>
      <c r="C4377" s="339" t="s">
        <v>18263</v>
      </c>
      <c r="D4377" s="378" t="s">
        <v>304</v>
      </c>
      <c r="E4377" s="441">
        <v>7766.01</v>
      </c>
      <c r="F4377" s="442">
        <v>0</v>
      </c>
    </row>
    <row r="4378" spans="1:6" x14ac:dyDescent="0.25">
      <c r="A4378" s="377" t="s">
        <v>18244</v>
      </c>
      <c r="B4378" s="378">
        <v>104495</v>
      </c>
      <c r="C4378" s="339" t="s">
        <v>18264</v>
      </c>
      <c r="D4378" s="378" t="s">
        <v>304</v>
      </c>
      <c r="E4378" s="441">
        <v>0</v>
      </c>
      <c r="F4378" s="442"/>
    </row>
    <row r="4379" spans="1:6" x14ac:dyDescent="0.25">
      <c r="A4379" s="377" t="s">
        <v>18244</v>
      </c>
      <c r="B4379" s="378">
        <v>104496</v>
      </c>
      <c r="C4379" s="339" t="s">
        <v>18265</v>
      </c>
      <c r="D4379" s="378" t="s">
        <v>304</v>
      </c>
      <c r="E4379" s="441">
        <v>0</v>
      </c>
      <c r="F4379" s="442"/>
    </row>
    <row r="4380" spans="1:6" x14ac:dyDescent="0.25">
      <c r="A4380" s="377" t="s">
        <v>18244</v>
      </c>
      <c r="B4380" s="378">
        <v>104497</v>
      </c>
      <c r="C4380" s="339" t="s">
        <v>18266</v>
      </c>
      <c r="D4380" s="378" t="s">
        <v>304</v>
      </c>
      <c r="E4380" s="441">
        <v>9295.57</v>
      </c>
      <c r="F4380" s="442">
        <v>0</v>
      </c>
    </row>
    <row r="4381" spans="1:6" x14ac:dyDescent="0.25">
      <c r="A4381" s="377" t="s">
        <v>18244</v>
      </c>
      <c r="B4381" s="378">
        <v>104498</v>
      </c>
      <c r="C4381" s="339" t="s">
        <v>18267</v>
      </c>
      <c r="D4381" s="378" t="s">
        <v>304</v>
      </c>
      <c r="E4381" s="441">
        <v>0</v>
      </c>
      <c r="F4381" s="442"/>
    </row>
    <row r="4382" spans="1:6" x14ac:dyDescent="0.25">
      <c r="A4382" s="377" t="s">
        <v>18244</v>
      </c>
      <c r="B4382" s="378">
        <v>104499</v>
      </c>
      <c r="C4382" s="339" t="s">
        <v>18268</v>
      </c>
      <c r="D4382" s="378" t="s">
        <v>304</v>
      </c>
      <c r="E4382" s="441">
        <v>0</v>
      </c>
      <c r="F4382" s="442"/>
    </row>
    <row r="4383" spans="1:6" x14ac:dyDescent="0.25">
      <c r="A4383" s="377" t="s">
        <v>18244</v>
      </c>
      <c r="B4383" s="378">
        <v>104515</v>
      </c>
      <c r="C4383" s="339" t="s">
        <v>13793</v>
      </c>
      <c r="D4383" s="378" t="s">
        <v>351</v>
      </c>
      <c r="E4383" s="441">
        <v>25.54</v>
      </c>
      <c r="F4383" s="442">
        <v>0</v>
      </c>
    </row>
    <row r="4384" spans="1:6" x14ac:dyDescent="0.25">
      <c r="A4384" s="377" t="s">
        <v>21276</v>
      </c>
      <c r="B4384" s="378">
        <v>106549</v>
      </c>
      <c r="C4384" s="339" t="s">
        <v>21277</v>
      </c>
      <c r="D4384" s="378" t="s">
        <v>304</v>
      </c>
      <c r="E4384" s="441">
        <v>0</v>
      </c>
      <c r="F4384" s="442"/>
    </row>
    <row r="4385" spans="1:6" x14ac:dyDescent="0.25">
      <c r="A4385" s="377" t="s">
        <v>21276</v>
      </c>
      <c r="B4385" s="378">
        <v>106548</v>
      </c>
      <c r="C4385" s="339" t="s">
        <v>21278</v>
      </c>
      <c r="D4385" s="378" t="s">
        <v>304</v>
      </c>
      <c r="E4385" s="441">
        <v>0</v>
      </c>
      <c r="F4385" s="442"/>
    </row>
    <row r="4386" spans="1:6" x14ac:dyDescent="0.25">
      <c r="A4386" s="377" t="s">
        <v>21276</v>
      </c>
      <c r="B4386" s="378">
        <v>106550</v>
      </c>
      <c r="C4386" s="339" t="s">
        <v>21279</v>
      </c>
      <c r="D4386" s="378" t="s">
        <v>304</v>
      </c>
      <c r="E4386" s="441">
        <v>4.8899999999999997</v>
      </c>
      <c r="F4386" s="442">
        <v>0</v>
      </c>
    </row>
    <row r="4387" spans="1:6" x14ac:dyDescent="0.25">
      <c r="A4387" s="377" t="s">
        <v>18269</v>
      </c>
      <c r="B4387" s="378">
        <v>87430</v>
      </c>
      <c r="C4387" s="339" t="s">
        <v>14747</v>
      </c>
      <c r="D4387" s="378" t="s">
        <v>351</v>
      </c>
      <c r="E4387" s="441">
        <v>22.15</v>
      </c>
      <c r="F4387" s="442">
        <v>0</v>
      </c>
    </row>
    <row r="4388" spans="1:6" x14ac:dyDescent="0.25">
      <c r="A4388" s="377" t="s">
        <v>18269</v>
      </c>
      <c r="B4388" s="378">
        <v>87433</v>
      </c>
      <c r="C4388" s="339" t="s">
        <v>14748</v>
      </c>
      <c r="D4388" s="378" t="s">
        <v>351</v>
      </c>
      <c r="E4388" s="441">
        <v>31.56</v>
      </c>
      <c r="F4388" s="442">
        <v>0</v>
      </c>
    </row>
    <row r="4389" spans="1:6" x14ac:dyDescent="0.25">
      <c r="A4389" s="377" t="s">
        <v>18269</v>
      </c>
      <c r="B4389" s="378">
        <v>87436</v>
      </c>
      <c r="C4389" s="339" t="s">
        <v>14749</v>
      </c>
      <c r="D4389" s="378" t="s">
        <v>351</v>
      </c>
      <c r="E4389" s="441">
        <v>36.229999999999997</v>
      </c>
      <c r="F4389" s="442">
        <v>0</v>
      </c>
    </row>
    <row r="4390" spans="1:6" x14ac:dyDescent="0.25">
      <c r="A4390" s="377" t="s">
        <v>18269</v>
      </c>
      <c r="B4390" s="378">
        <v>87439</v>
      </c>
      <c r="C4390" s="339" t="s">
        <v>14750</v>
      </c>
      <c r="D4390" s="378" t="s">
        <v>351</v>
      </c>
      <c r="E4390" s="441">
        <v>44.19</v>
      </c>
      <c r="F4390" s="442">
        <v>0</v>
      </c>
    </row>
    <row r="4391" spans="1:6" x14ac:dyDescent="0.25">
      <c r="A4391" s="377" t="s">
        <v>18269</v>
      </c>
      <c r="B4391" s="378">
        <v>104633</v>
      </c>
      <c r="C4391" s="339" t="s">
        <v>14758</v>
      </c>
      <c r="D4391" s="378" t="s">
        <v>351</v>
      </c>
      <c r="E4391" s="441">
        <v>30.87</v>
      </c>
      <c r="F4391" s="442">
        <v>0</v>
      </c>
    </row>
    <row r="4392" spans="1:6" x14ac:dyDescent="0.25">
      <c r="A4392" s="377" t="s">
        <v>18269</v>
      </c>
      <c r="B4392" s="378">
        <v>104634</v>
      </c>
      <c r="C4392" s="339" t="s">
        <v>14759</v>
      </c>
      <c r="D4392" s="378" t="s">
        <v>351</v>
      </c>
      <c r="E4392" s="441">
        <v>44.96</v>
      </c>
      <c r="F4392" s="442">
        <v>0</v>
      </c>
    </row>
    <row r="4393" spans="1:6" x14ac:dyDescent="0.25">
      <c r="A4393" s="377" t="s">
        <v>18269</v>
      </c>
      <c r="B4393" s="378">
        <v>87418</v>
      </c>
      <c r="C4393" s="339" t="s">
        <v>14743</v>
      </c>
      <c r="D4393" s="378" t="s">
        <v>351</v>
      </c>
      <c r="E4393" s="441">
        <v>21.91</v>
      </c>
      <c r="F4393" s="442">
        <v>0</v>
      </c>
    </row>
    <row r="4394" spans="1:6" x14ac:dyDescent="0.25">
      <c r="A4394" s="377" t="s">
        <v>18269</v>
      </c>
      <c r="B4394" s="378">
        <v>87421</v>
      </c>
      <c r="C4394" s="339" t="s">
        <v>14744</v>
      </c>
      <c r="D4394" s="378" t="s">
        <v>351</v>
      </c>
      <c r="E4394" s="441">
        <v>33.03</v>
      </c>
      <c r="F4394" s="442">
        <v>0</v>
      </c>
    </row>
    <row r="4395" spans="1:6" x14ac:dyDescent="0.25">
      <c r="A4395" s="377" t="s">
        <v>18269</v>
      </c>
      <c r="B4395" s="378">
        <v>104628</v>
      </c>
      <c r="C4395" s="339" t="s">
        <v>14753</v>
      </c>
      <c r="D4395" s="378" t="s">
        <v>351</v>
      </c>
      <c r="E4395" s="441">
        <v>35.26</v>
      </c>
      <c r="F4395" s="442">
        <v>0</v>
      </c>
    </row>
    <row r="4396" spans="1:6" x14ac:dyDescent="0.25">
      <c r="A4396" s="377" t="s">
        <v>18269</v>
      </c>
      <c r="B4396" s="378">
        <v>104631</v>
      </c>
      <c r="C4396" s="339" t="s">
        <v>14756</v>
      </c>
      <c r="D4396" s="378" t="s">
        <v>351</v>
      </c>
      <c r="E4396" s="441">
        <v>47.33</v>
      </c>
      <c r="F4396" s="442">
        <v>0</v>
      </c>
    </row>
    <row r="4397" spans="1:6" x14ac:dyDescent="0.25">
      <c r="A4397" s="377" t="s">
        <v>18269</v>
      </c>
      <c r="B4397" s="378">
        <v>104627</v>
      </c>
      <c r="C4397" s="339" t="s">
        <v>14752</v>
      </c>
      <c r="D4397" s="378" t="s">
        <v>351</v>
      </c>
      <c r="E4397" s="441">
        <v>21.88</v>
      </c>
      <c r="F4397" s="442">
        <v>0</v>
      </c>
    </row>
    <row r="4398" spans="1:6" x14ac:dyDescent="0.25">
      <c r="A4398" s="377" t="s">
        <v>18269</v>
      </c>
      <c r="B4398" s="378">
        <v>104630</v>
      </c>
      <c r="C4398" s="339" t="s">
        <v>14755</v>
      </c>
      <c r="D4398" s="378" t="s">
        <v>351</v>
      </c>
      <c r="E4398" s="441">
        <v>33.96</v>
      </c>
      <c r="F4398" s="442">
        <v>0</v>
      </c>
    </row>
    <row r="4399" spans="1:6" x14ac:dyDescent="0.25">
      <c r="A4399" s="377" t="s">
        <v>18269</v>
      </c>
      <c r="B4399" s="378">
        <v>104629</v>
      </c>
      <c r="C4399" s="339" t="s">
        <v>14754</v>
      </c>
      <c r="D4399" s="378" t="s">
        <v>351</v>
      </c>
      <c r="E4399" s="441">
        <v>42.94</v>
      </c>
      <c r="F4399" s="442">
        <v>0</v>
      </c>
    </row>
    <row r="4400" spans="1:6" x14ac:dyDescent="0.25">
      <c r="A4400" s="377" t="s">
        <v>18269</v>
      </c>
      <c r="B4400" s="378">
        <v>104632</v>
      </c>
      <c r="C4400" s="339" t="s">
        <v>14757</v>
      </c>
      <c r="D4400" s="378" t="s">
        <v>351</v>
      </c>
      <c r="E4400" s="441">
        <v>55.02</v>
      </c>
      <c r="F4400" s="442">
        <v>0</v>
      </c>
    </row>
    <row r="4401" spans="1:6" x14ac:dyDescent="0.25">
      <c r="A4401" s="377" t="s">
        <v>18269</v>
      </c>
      <c r="B4401" s="378">
        <v>87412</v>
      </c>
      <c r="C4401" s="339" t="s">
        <v>14738</v>
      </c>
      <c r="D4401" s="378" t="s">
        <v>351</v>
      </c>
      <c r="E4401" s="441">
        <v>28.95</v>
      </c>
      <c r="F4401" s="442">
        <v>0</v>
      </c>
    </row>
    <row r="4402" spans="1:6" x14ac:dyDescent="0.25">
      <c r="A4402" s="377" t="s">
        <v>18269</v>
      </c>
      <c r="B4402" s="378">
        <v>87415</v>
      </c>
      <c r="C4402" s="339" t="s">
        <v>14741</v>
      </c>
      <c r="D4402" s="378" t="s">
        <v>351</v>
      </c>
      <c r="E4402" s="441">
        <v>39.61</v>
      </c>
      <c r="F4402" s="442">
        <v>0</v>
      </c>
    </row>
    <row r="4403" spans="1:6" x14ac:dyDescent="0.25">
      <c r="A4403" s="377" t="s">
        <v>18269</v>
      </c>
      <c r="B4403" s="378">
        <v>87411</v>
      </c>
      <c r="C4403" s="339" t="s">
        <v>14737</v>
      </c>
      <c r="D4403" s="378" t="s">
        <v>351</v>
      </c>
      <c r="E4403" s="441">
        <v>18.64</v>
      </c>
      <c r="F4403" s="442">
        <v>0</v>
      </c>
    </row>
    <row r="4404" spans="1:6" x14ac:dyDescent="0.25">
      <c r="A4404" s="377" t="s">
        <v>18269</v>
      </c>
      <c r="B4404" s="378">
        <v>87414</v>
      </c>
      <c r="C4404" s="339" t="s">
        <v>14740</v>
      </c>
      <c r="D4404" s="378" t="s">
        <v>351</v>
      </c>
      <c r="E4404" s="441">
        <v>29.3</v>
      </c>
      <c r="F4404" s="442">
        <v>0</v>
      </c>
    </row>
    <row r="4405" spans="1:6" x14ac:dyDescent="0.25">
      <c r="A4405" s="377" t="s">
        <v>18269</v>
      </c>
      <c r="B4405" s="378">
        <v>87413</v>
      </c>
      <c r="C4405" s="339" t="s">
        <v>14739</v>
      </c>
      <c r="D4405" s="378" t="s">
        <v>351</v>
      </c>
      <c r="E4405" s="441">
        <v>34.86</v>
      </c>
      <c r="F4405" s="442">
        <v>0</v>
      </c>
    </row>
    <row r="4406" spans="1:6" x14ac:dyDescent="0.25">
      <c r="A4406" s="377" t="s">
        <v>18269</v>
      </c>
      <c r="B4406" s="378">
        <v>87416</v>
      </c>
      <c r="C4406" s="339" t="s">
        <v>14742</v>
      </c>
      <c r="D4406" s="378" t="s">
        <v>351</v>
      </c>
      <c r="E4406" s="441">
        <v>45.53</v>
      </c>
      <c r="F4406" s="442">
        <v>0</v>
      </c>
    </row>
    <row r="4407" spans="1:6" x14ac:dyDescent="0.25">
      <c r="A4407" s="377" t="s">
        <v>18269</v>
      </c>
      <c r="B4407" s="378">
        <v>104635</v>
      </c>
      <c r="C4407" s="339" t="s">
        <v>14760</v>
      </c>
      <c r="D4407" s="378" t="s">
        <v>351</v>
      </c>
      <c r="E4407" s="441">
        <v>63.59</v>
      </c>
      <c r="F4407" s="442">
        <v>0</v>
      </c>
    </row>
    <row r="4408" spans="1:6" x14ac:dyDescent="0.25">
      <c r="A4408" s="377" t="s">
        <v>18269</v>
      </c>
      <c r="B4408" s="378">
        <v>104636</v>
      </c>
      <c r="C4408" s="339" t="s">
        <v>14761</v>
      </c>
      <c r="D4408" s="378" t="s">
        <v>351</v>
      </c>
      <c r="E4408" s="441">
        <v>73.42</v>
      </c>
      <c r="F4408" s="442">
        <v>0</v>
      </c>
    </row>
    <row r="4409" spans="1:6" x14ac:dyDescent="0.25">
      <c r="A4409" s="377" t="s">
        <v>18269</v>
      </c>
      <c r="B4409" s="378">
        <v>87424</v>
      </c>
      <c r="C4409" s="339" t="s">
        <v>14745</v>
      </c>
      <c r="D4409" s="378" t="s">
        <v>351</v>
      </c>
      <c r="E4409" s="441">
        <v>44.55</v>
      </c>
      <c r="F4409" s="442">
        <v>0</v>
      </c>
    </row>
    <row r="4410" spans="1:6" x14ac:dyDescent="0.25">
      <c r="A4410" s="377" t="s">
        <v>18269</v>
      </c>
      <c r="B4410" s="378">
        <v>87427</v>
      </c>
      <c r="C4410" s="339" t="s">
        <v>14746</v>
      </c>
      <c r="D4410" s="378" t="s">
        <v>351</v>
      </c>
      <c r="E4410" s="441">
        <v>52.3</v>
      </c>
      <c r="F4410" s="442">
        <v>0</v>
      </c>
    </row>
    <row r="4411" spans="1:6" x14ac:dyDescent="0.25">
      <c r="A4411" s="377" t="s">
        <v>18270</v>
      </c>
      <c r="B4411" s="378">
        <v>89998</v>
      </c>
      <c r="C4411" s="339" t="s">
        <v>12718</v>
      </c>
      <c r="D4411" s="378" t="s">
        <v>1042</v>
      </c>
      <c r="E4411" s="441">
        <v>8.83</v>
      </c>
      <c r="F4411" s="442">
        <v>0</v>
      </c>
    </row>
    <row r="4412" spans="1:6" x14ac:dyDescent="0.25">
      <c r="A4412" s="377" t="s">
        <v>18270</v>
      </c>
      <c r="B4412" s="378">
        <v>102920</v>
      </c>
      <c r="C4412" s="339" t="s">
        <v>12721</v>
      </c>
      <c r="D4412" s="378" t="s">
        <v>1042</v>
      </c>
      <c r="E4412" s="441">
        <v>7.06</v>
      </c>
      <c r="F4412" s="442">
        <v>0</v>
      </c>
    </row>
    <row r="4413" spans="1:6" x14ac:dyDescent="0.25">
      <c r="A4413" s="377" t="s">
        <v>18270</v>
      </c>
      <c r="B4413" s="378">
        <v>102923</v>
      </c>
      <c r="C4413" s="339" t="s">
        <v>12724</v>
      </c>
      <c r="D4413" s="378" t="s">
        <v>1042</v>
      </c>
      <c r="E4413" s="441">
        <v>6.39</v>
      </c>
      <c r="F4413" s="442">
        <v>0</v>
      </c>
    </row>
    <row r="4414" spans="1:6" x14ac:dyDescent="0.25">
      <c r="A4414" s="377" t="s">
        <v>18270</v>
      </c>
      <c r="B4414" s="378">
        <v>90000</v>
      </c>
      <c r="C4414" s="339" t="s">
        <v>12720</v>
      </c>
      <c r="D4414" s="378" t="s">
        <v>1042</v>
      </c>
      <c r="E4414" s="441">
        <v>12.45</v>
      </c>
      <c r="F4414" s="442">
        <v>0</v>
      </c>
    </row>
    <row r="4415" spans="1:6" x14ac:dyDescent="0.25">
      <c r="A4415" s="377" t="s">
        <v>18270</v>
      </c>
      <c r="B4415" s="378">
        <v>103088</v>
      </c>
      <c r="C4415" s="339" t="s">
        <v>12725</v>
      </c>
      <c r="D4415" s="378" t="s">
        <v>1042</v>
      </c>
      <c r="E4415" s="441">
        <v>9.3699999999999992</v>
      </c>
      <c r="F4415" s="442">
        <v>0</v>
      </c>
    </row>
    <row r="4416" spans="1:6" x14ac:dyDescent="0.25">
      <c r="A4416" s="377" t="s">
        <v>18270</v>
      </c>
      <c r="B4416" s="378">
        <v>102922</v>
      </c>
      <c r="C4416" s="339" t="s">
        <v>12723</v>
      </c>
      <c r="D4416" s="378" t="s">
        <v>1042</v>
      </c>
      <c r="E4416" s="441">
        <v>7.8</v>
      </c>
      <c r="F4416" s="442">
        <v>0</v>
      </c>
    </row>
    <row r="4417" spans="1:6" x14ac:dyDescent="0.25">
      <c r="A4417" s="377" t="s">
        <v>18270</v>
      </c>
      <c r="B4417" s="378">
        <v>89999</v>
      </c>
      <c r="C4417" s="339" t="s">
        <v>12719</v>
      </c>
      <c r="D4417" s="378" t="s">
        <v>1042</v>
      </c>
      <c r="E4417" s="441">
        <v>16.36</v>
      </c>
      <c r="F4417" s="442">
        <v>0</v>
      </c>
    </row>
    <row r="4418" spans="1:6" x14ac:dyDescent="0.25">
      <c r="A4418" s="377" t="s">
        <v>18270</v>
      </c>
      <c r="B4418" s="378">
        <v>89996</v>
      </c>
      <c r="C4418" s="339" t="s">
        <v>12716</v>
      </c>
      <c r="D4418" s="378" t="s">
        <v>1042</v>
      </c>
      <c r="E4418" s="441">
        <v>9.5299999999999994</v>
      </c>
      <c r="F4418" s="442">
        <v>0</v>
      </c>
    </row>
    <row r="4419" spans="1:6" x14ac:dyDescent="0.25">
      <c r="A4419" s="377" t="s">
        <v>18270</v>
      </c>
      <c r="B4419" s="378">
        <v>89997</v>
      </c>
      <c r="C4419" s="339" t="s">
        <v>12717</v>
      </c>
      <c r="D4419" s="378" t="s">
        <v>1042</v>
      </c>
      <c r="E4419" s="441">
        <v>7.5</v>
      </c>
      <c r="F4419" s="442">
        <v>0</v>
      </c>
    </row>
    <row r="4420" spans="1:6" x14ac:dyDescent="0.25">
      <c r="A4420" s="377" t="s">
        <v>18270</v>
      </c>
      <c r="B4420" s="378">
        <v>102921</v>
      </c>
      <c r="C4420" s="339" t="s">
        <v>12722</v>
      </c>
      <c r="D4420" s="378" t="s">
        <v>1042</v>
      </c>
      <c r="E4420" s="441">
        <v>6.66</v>
      </c>
      <c r="F4420" s="442">
        <v>0</v>
      </c>
    </row>
    <row r="4421" spans="1:6" x14ac:dyDescent="0.25">
      <c r="A4421" s="377" t="s">
        <v>18270</v>
      </c>
      <c r="B4421" s="378">
        <v>90278</v>
      </c>
      <c r="C4421" s="339" t="s">
        <v>12729</v>
      </c>
      <c r="D4421" s="378" t="s">
        <v>1068</v>
      </c>
      <c r="E4421" s="441">
        <v>479.17</v>
      </c>
      <c r="F4421" s="442">
        <v>0</v>
      </c>
    </row>
    <row r="4422" spans="1:6" x14ac:dyDescent="0.25">
      <c r="A4422" s="377" t="s">
        <v>18270</v>
      </c>
      <c r="B4422" s="378">
        <v>90282</v>
      </c>
      <c r="C4422" s="339" t="s">
        <v>12733</v>
      </c>
      <c r="D4422" s="378" t="s">
        <v>1068</v>
      </c>
      <c r="E4422" s="441">
        <v>466.13</v>
      </c>
      <c r="F4422" s="442">
        <v>0</v>
      </c>
    </row>
    <row r="4423" spans="1:6" x14ac:dyDescent="0.25">
      <c r="A4423" s="377" t="s">
        <v>18270</v>
      </c>
      <c r="B4423" s="378">
        <v>90279</v>
      </c>
      <c r="C4423" s="339" t="s">
        <v>12730</v>
      </c>
      <c r="D4423" s="378" t="s">
        <v>1068</v>
      </c>
      <c r="E4423" s="441">
        <v>530.77</v>
      </c>
      <c r="F4423" s="442">
        <v>0</v>
      </c>
    </row>
    <row r="4424" spans="1:6" x14ac:dyDescent="0.25">
      <c r="A4424" s="377" t="s">
        <v>18270</v>
      </c>
      <c r="B4424" s="378">
        <v>90283</v>
      </c>
      <c r="C4424" s="339" t="s">
        <v>12734</v>
      </c>
      <c r="D4424" s="378" t="s">
        <v>1068</v>
      </c>
      <c r="E4424" s="441">
        <v>517.33000000000004</v>
      </c>
      <c r="F4424" s="442">
        <v>0</v>
      </c>
    </row>
    <row r="4425" spans="1:6" x14ac:dyDescent="0.25">
      <c r="A4425" s="377" t="s">
        <v>18270</v>
      </c>
      <c r="B4425" s="378">
        <v>90280</v>
      </c>
      <c r="C4425" s="339" t="s">
        <v>12731</v>
      </c>
      <c r="D4425" s="378" t="s">
        <v>1068</v>
      </c>
      <c r="E4425" s="441">
        <v>584.29</v>
      </c>
      <c r="F4425" s="442">
        <v>0</v>
      </c>
    </row>
    <row r="4426" spans="1:6" x14ac:dyDescent="0.25">
      <c r="A4426" s="377" t="s">
        <v>18270</v>
      </c>
      <c r="B4426" s="378">
        <v>90284</v>
      </c>
      <c r="C4426" s="339" t="s">
        <v>12735</v>
      </c>
      <c r="D4426" s="378" t="s">
        <v>1068</v>
      </c>
      <c r="E4426" s="441">
        <v>575.20000000000005</v>
      </c>
      <c r="F4426" s="442">
        <v>0</v>
      </c>
    </row>
    <row r="4427" spans="1:6" x14ac:dyDescent="0.25">
      <c r="A4427" s="377" t="s">
        <v>18270</v>
      </c>
      <c r="B4427" s="378">
        <v>90281</v>
      </c>
      <c r="C4427" s="339" t="s">
        <v>12732</v>
      </c>
      <c r="D4427" s="378" t="s">
        <v>1068</v>
      </c>
      <c r="E4427" s="441">
        <v>673.62</v>
      </c>
      <c r="F4427" s="442">
        <v>0</v>
      </c>
    </row>
    <row r="4428" spans="1:6" x14ac:dyDescent="0.25">
      <c r="A4428" s="377" t="s">
        <v>18270</v>
      </c>
      <c r="B4428" s="378">
        <v>90285</v>
      </c>
      <c r="C4428" s="339" t="s">
        <v>12736</v>
      </c>
      <c r="D4428" s="378" t="s">
        <v>1068</v>
      </c>
      <c r="E4428" s="441">
        <v>670.21</v>
      </c>
      <c r="F4428" s="442">
        <v>0</v>
      </c>
    </row>
    <row r="4429" spans="1:6" x14ac:dyDescent="0.25">
      <c r="A4429" s="377" t="s">
        <v>18270</v>
      </c>
      <c r="B4429" s="378">
        <v>89994</v>
      </c>
      <c r="C4429" s="339" t="s">
        <v>12727</v>
      </c>
      <c r="D4429" s="378" t="s">
        <v>1068</v>
      </c>
      <c r="E4429" s="441">
        <v>898.19</v>
      </c>
      <c r="F4429" s="442">
        <v>0</v>
      </c>
    </row>
    <row r="4430" spans="1:6" x14ac:dyDescent="0.25">
      <c r="A4430" s="377" t="s">
        <v>18270</v>
      </c>
      <c r="B4430" s="378">
        <v>89995</v>
      </c>
      <c r="C4430" s="339" t="s">
        <v>12728</v>
      </c>
      <c r="D4430" s="378" t="s">
        <v>1068</v>
      </c>
      <c r="E4430" s="441">
        <v>1035.79</v>
      </c>
      <c r="F4430" s="442">
        <v>0</v>
      </c>
    </row>
    <row r="4431" spans="1:6" x14ac:dyDescent="0.25">
      <c r="A4431" s="377" t="s">
        <v>18270</v>
      </c>
      <c r="B4431" s="378">
        <v>89993</v>
      </c>
      <c r="C4431" s="339" t="s">
        <v>12726</v>
      </c>
      <c r="D4431" s="378" t="s">
        <v>1068</v>
      </c>
      <c r="E4431" s="441">
        <v>1083.06</v>
      </c>
      <c r="F4431" s="442">
        <v>0</v>
      </c>
    </row>
    <row r="4432" spans="1:6" x14ac:dyDescent="0.25">
      <c r="A4432" s="377" t="s">
        <v>18271</v>
      </c>
      <c r="B4432" s="378">
        <v>106212</v>
      </c>
      <c r="C4432" s="339" t="s">
        <v>21280</v>
      </c>
      <c r="D4432" s="378" t="s">
        <v>304</v>
      </c>
      <c r="E4432" s="441">
        <v>0</v>
      </c>
      <c r="F4432" s="442"/>
    </row>
    <row r="4433" spans="1:6" x14ac:dyDescent="0.25">
      <c r="A4433" s="377" t="s">
        <v>18271</v>
      </c>
      <c r="B4433" s="378">
        <v>106216</v>
      </c>
      <c r="C4433" s="339" t="s">
        <v>21281</v>
      </c>
      <c r="D4433" s="378" t="s">
        <v>304</v>
      </c>
      <c r="E4433" s="441">
        <v>0</v>
      </c>
      <c r="F4433" s="442"/>
    </row>
    <row r="4434" spans="1:6" x14ac:dyDescent="0.25">
      <c r="A4434" s="377" t="s">
        <v>18271</v>
      </c>
      <c r="B4434" s="378">
        <v>99860</v>
      </c>
      <c r="C4434" s="339" t="s">
        <v>21282</v>
      </c>
      <c r="D4434" s="378" t="s">
        <v>304</v>
      </c>
      <c r="E4434" s="441">
        <v>0</v>
      </c>
      <c r="F4434" s="442"/>
    </row>
    <row r="4435" spans="1:6" x14ac:dyDescent="0.25">
      <c r="A4435" s="377" t="s">
        <v>18271</v>
      </c>
      <c r="B4435" s="378">
        <v>99858</v>
      </c>
      <c r="C4435" s="339" t="s">
        <v>21283</v>
      </c>
      <c r="D4435" s="378" t="s">
        <v>304</v>
      </c>
      <c r="E4435" s="441">
        <v>0</v>
      </c>
      <c r="F4435" s="442"/>
    </row>
    <row r="4436" spans="1:6" x14ac:dyDescent="0.25">
      <c r="A4436" s="377" t="s">
        <v>18271</v>
      </c>
      <c r="B4436" s="378">
        <v>99859</v>
      </c>
      <c r="C4436" s="339" t="s">
        <v>21284</v>
      </c>
      <c r="D4436" s="378" t="s">
        <v>304</v>
      </c>
      <c r="E4436" s="441">
        <v>0</v>
      </c>
      <c r="F4436" s="442"/>
    </row>
    <row r="4437" spans="1:6" x14ac:dyDescent="0.25">
      <c r="A4437" s="377" t="s">
        <v>18271</v>
      </c>
      <c r="B4437" s="378">
        <v>106211</v>
      </c>
      <c r="C4437" s="339" t="s">
        <v>21285</v>
      </c>
      <c r="D4437" s="378" t="s">
        <v>304</v>
      </c>
      <c r="E4437" s="441">
        <v>0</v>
      </c>
      <c r="F4437" s="442"/>
    </row>
    <row r="4438" spans="1:6" x14ac:dyDescent="0.25">
      <c r="A4438" s="377" t="s">
        <v>18271</v>
      </c>
      <c r="B4438" s="378">
        <v>106215</v>
      </c>
      <c r="C4438" s="339" t="s">
        <v>21286</v>
      </c>
      <c r="D4438" s="378" t="s">
        <v>304</v>
      </c>
      <c r="E4438" s="441">
        <v>0</v>
      </c>
      <c r="F4438" s="442"/>
    </row>
    <row r="4439" spans="1:6" x14ac:dyDescent="0.25">
      <c r="A4439" s="377" t="s">
        <v>18271</v>
      </c>
      <c r="B4439" s="378">
        <v>99857</v>
      </c>
      <c r="C4439" s="339" t="s">
        <v>21287</v>
      </c>
      <c r="D4439" s="378" t="s">
        <v>304</v>
      </c>
      <c r="E4439" s="441">
        <v>66.59</v>
      </c>
      <c r="F4439" s="442">
        <v>0</v>
      </c>
    </row>
    <row r="4440" spans="1:6" x14ac:dyDescent="0.25">
      <c r="A4440" s="377" t="s">
        <v>18271</v>
      </c>
      <c r="B4440" s="378">
        <v>99855</v>
      </c>
      <c r="C4440" s="339" t="s">
        <v>21288</v>
      </c>
      <c r="D4440" s="378" t="s">
        <v>304</v>
      </c>
      <c r="E4440" s="441">
        <v>92.42</v>
      </c>
      <c r="F4440" s="442">
        <v>0</v>
      </c>
    </row>
    <row r="4441" spans="1:6" x14ac:dyDescent="0.25">
      <c r="A4441" s="377" t="s">
        <v>18271</v>
      </c>
      <c r="B4441" s="378">
        <v>99856</v>
      </c>
      <c r="C4441" s="339" t="s">
        <v>21289</v>
      </c>
      <c r="D4441" s="378" t="s">
        <v>304</v>
      </c>
      <c r="E4441" s="441">
        <v>0</v>
      </c>
      <c r="F4441" s="442"/>
    </row>
    <row r="4442" spans="1:6" x14ac:dyDescent="0.25">
      <c r="A4442" s="377" t="s">
        <v>18271</v>
      </c>
      <c r="B4442" s="378">
        <v>106210</v>
      </c>
      <c r="C4442" s="339" t="s">
        <v>21290</v>
      </c>
      <c r="D4442" s="378" t="s">
        <v>304</v>
      </c>
      <c r="E4442" s="441">
        <v>0</v>
      </c>
      <c r="F4442" s="442"/>
    </row>
    <row r="4443" spans="1:6" x14ac:dyDescent="0.25">
      <c r="A4443" s="377" t="s">
        <v>18271</v>
      </c>
      <c r="B4443" s="378">
        <v>106214</v>
      </c>
      <c r="C4443" s="339" t="s">
        <v>21291</v>
      </c>
      <c r="D4443" s="378" t="s">
        <v>304</v>
      </c>
      <c r="E4443" s="441">
        <v>0</v>
      </c>
      <c r="F4443" s="442"/>
    </row>
    <row r="4444" spans="1:6" x14ac:dyDescent="0.25">
      <c r="A4444" s="377" t="s">
        <v>18271</v>
      </c>
      <c r="B4444" s="378">
        <v>99862</v>
      </c>
      <c r="C4444" s="339" t="s">
        <v>21292</v>
      </c>
      <c r="D4444" s="378" t="s">
        <v>351</v>
      </c>
      <c r="E4444" s="441">
        <v>500.79</v>
      </c>
      <c r="F4444" s="442">
        <v>0</v>
      </c>
    </row>
    <row r="4445" spans="1:6" x14ac:dyDescent="0.25">
      <c r="A4445" s="377" t="s">
        <v>18271</v>
      </c>
      <c r="B4445" s="378">
        <v>99861</v>
      </c>
      <c r="C4445" s="339" t="s">
        <v>21293</v>
      </c>
      <c r="D4445" s="378" t="s">
        <v>351</v>
      </c>
      <c r="E4445" s="441">
        <v>577.79999999999995</v>
      </c>
      <c r="F4445" s="442">
        <v>0</v>
      </c>
    </row>
    <row r="4446" spans="1:6" x14ac:dyDescent="0.25">
      <c r="A4446" s="377" t="s">
        <v>18271</v>
      </c>
      <c r="B4446" s="378">
        <v>106213</v>
      </c>
      <c r="C4446" s="339" t="s">
        <v>21294</v>
      </c>
      <c r="D4446" s="378" t="s">
        <v>304</v>
      </c>
      <c r="E4446" s="441">
        <v>0</v>
      </c>
      <c r="F4446" s="442"/>
    </row>
    <row r="4447" spans="1:6" x14ac:dyDescent="0.25">
      <c r="A4447" s="377" t="s">
        <v>18271</v>
      </c>
      <c r="B4447" s="378">
        <v>106220</v>
      </c>
      <c r="C4447" s="339" t="s">
        <v>21295</v>
      </c>
      <c r="D4447" s="378" t="s">
        <v>304</v>
      </c>
      <c r="E4447" s="441">
        <v>0</v>
      </c>
      <c r="F4447" s="442"/>
    </row>
    <row r="4448" spans="1:6" x14ac:dyDescent="0.25">
      <c r="A4448" s="377" t="s">
        <v>18271</v>
      </c>
      <c r="B4448" s="378">
        <v>106221</v>
      </c>
      <c r="C4448" s="339" t="s">
        <v>21296</v>
      </c>
      <c r="D4448" s="378" t="s">
        <v>304</v>
      </c>
      <c r="E4448" s="441">
        <v>0</v>
      </c>
      <c r="F4448" s="442"/>
    </row>
    <row r="4449" spans="1:6" x14ac:dyDescent="0.25">
      <c r="A4449" s="377" t="s">
        <v>18271</v>
      </c>
      <c r="B4449" s="378">
        <v>99853</v>
      </c>
      <c r="C4449" s="339" t="s">
        <v>21297</v>
      </c>
      <c r="D4449" s="378" t="s">
        <v>304</v>
      </c>
      <c r="E4449" s="441">
        <v>0</v>
      </c>
      <c r="F4449" s="442"/>
    </row>
    <row r="4450" spans="1:6" x14ac:dyDescent="0.25">
      <c r="A4450" s="377" t="s">
        <v>18271</v>
      </c>
      <c r="B4450" s="378">
        <v>99851</v>
      </c>
      <c r="C4450" s="339" t="s">
        <v>21298</v>
      </c>
      <c r="D4450" s="378" t="s">
        <v>304</v>
      </c>
      <c r="E4450" s="441">
        <v>0</v>
      </c>
      <c r="F4450" s="442"/>
    </row>
    <row r="4451" spans="1:6" x14ac:dyDescent="0.25">
      <c r="A4451" s="377" t="s">
        <v>18271</v>
      </c>
      <c r="B4451" s="378">
        <v>99854</v>
      </c>
      <c r="C4451" s="339" t="s">
        <v>21299</v>
      </c>
      <c r="D4451" s="378" t="s">
        <v>304</v>
      </c>
      <c r="E4451" s="441">
        <v>0</v>
      </c>
      <c r="F4451" s="442"/>
    </row>
    <row r="4452" spans="1:6" x14ac:dyDescent="0.25">
      <c r="A4452" s="377" t="s">
        <v>18271</v>
      </c>
      <c r="B4452" s="378">
        <v>99852</v>
      </c>
      <c r="C4452" s="339" t="s">
        <v>21300</v>
      </c>
      <c r="D4452" s="378" t="s">
        <v>304</v>
      </c>
      <c r="E4452" s="441">
        <v>0</v>
      </c>
      <c r="F4452" s="442"/>
    </row>
    <row r="4453" spans="1:6" x14ac:dyDescent="0.25">
      <c r="A4453" s="377" t="s">
        <v>18271</v>
      </c>
      <c r="B4453" s="378">
        <v>99844</v>
      </c>
      <c r="C4453" s="339" t="s">
        <v>21301</v>
      </c>
      <c r="D4453" s="378" t="s">
        <v>304</v>
      </c>
      <c r="E4453" s="441">
        <v>0</v>
      </c>
      <c r="F4453" s="442"/>
    </row>
    <row r="4454" spans="1:6" x14ac:dyDescent="0.25">
      <c r="A4454" s="377" t="s">
        <v>18271</v>
      </c>
      <c r="B4454" s="378">
        <v>99842</v>
      </c>
      <c r="C4454" s="339" t="s">
        <v>21302</v>
      </c>
      <c r="D4454" s="378" t="s">
        <v>304</v>
      </c>
      <c r="E4454" s="441">
        <v>538.91999999999996</v>
      </c>
      <c r="F4454" s="442">
        <v>0</v>
      </c>
    </row>
    <row r="4455" spans="1:6" x14ac:dyDescent="0.25">
      <c r="A4455" s="377" t="s">
        <v>18271</v>
      </c>
      <c r="B4455" s="378">
        <v>99845</v>
      </c>
      <c r="C4455" s="339" t="s">
        <v>21303</v>
      </c>
      <c r="D4455" s="378" t="s">
        <v>304</v>
      </c>
      <c r="E4455" s="441">
        <v>0</v>
      </c>
      <c r="F4455" s="442"/>
    </row>
    <row r="4456" spans="1:6" x14ac:dyDescent="0.25">
      <c r="A4456" s="377" t="s">
        <v>18271</v>
      </c>
      <c r="B4456" s="378">
        <v>99843</v>
      </c>
      <c r="C4456" s="339" t="s">
        <v>21304</v>
      </c>
      <c r="D4456" s="378" t="s">
        <v>304</v>
      </c>
      <c r="E4456" s="441">
        <v>0</v>
      </c>
      <c r="F4456" s="442"/>
    </row>
    <row r="4457" spans="1:6" x14ac:dyDescent="0.25">
      <c r="A4457" s="377" t="s">
        <v>18271</v>
      </c>
      <c r="B4457" s="378">
        <v>106217</v>
      </c>
      <c r="C4457" s="339" t="s">
        <v>21305</v>
      </c>
      <c r="D4457" s="378" t="s">
        <v>304</v>
      </c>
      <c r="E4457" s="441">
        <v>0</v>
      </c>
      <c r="F4457" s="442"/>
    </row>
    <row r="4458" spans="1:6" x14ac:dyDescent="0.25">
      <c r="A4458" s="377" t="s">
        <v>18271</v>
      </c>
      <c r="B4458" s="378">
        <v>106218</v>
      </c>
      <c r="C4458" s="339" t="s">
        <v>21306</v>
      </c>
      <c r="D4458" s="378" t="s">
        <v>304</v>
      </c>
      <c r="E4458" s="441">
        <v>0</v>
      </c>
      <c r="F4458" s="442"/>
    </row>
    <row r="4459" spans="1:6" x14ac:dyDescent="0.25">
      <c r="A4459" s="377" t="s">
        <v>18271</v>
      </c>
      <c r="B4459" s="378">
        <v>106219</v>
      </c>
      <c r="C4459" s="339" t="s">
        <v>21307</v>
      </c>
      <c r="D4459" s="378" t="s">
        <v>304</v>
      </c>
      <c r="E4459" s="441">
        <v>0</v>
      </c>
      <c r="F4459" s="442"/>
    </row>
    <row r="4460" spans="1:6" x14ac:dyDescent="0.25">
      <c r="A4460" s="377" t="s">
        <v>18271</v>
      </c>
      <c r="B4460" s="378">
        <v>99846</v>
      </c>
      <c r="C4460" s="339" t="s">
        <v>21308</v>
      </c>
      <c r="D4460" s="378" t="s">
        <v>304</v>
      </c>
      <c r="E4460" s="441">
        <v>0</v>
      </c>
      <c r="F4460" s="442"/>
    </row>
    <row r="4461" spans="1:6" x14ac:dyDescent="0.25">
      <c r="A4461" s="377" t="s">
        <v>9060</v>
      </c>
      <c r="B4461" s="378">
        <v>94276</v>
      </c>
      <c r="C4461" s="339" t="s">
        <v>14880</v>
      </c>
      <c r="D4461" s="378" t="s">
        <v>304</v>
      </c>
      <c r="E4461" s="441">
        <v>44.99</v>
      </c>
      <c r="F4461" s="442">
        <v>0</v>
      </c>
    </row>
    <row r="4462" spans="1:6" x14ac:dyDescent="0.25">
      <c r="A4462" s="377" t="s">
        <v>9060</v>
      </c>
      <c r="B4462" s="378">
        <v>94274</v>
      </c>
      <c r="C4462" s="339" t="s">
        <v>14878</v>
      </c>
      <c r="D4462" s="378" t="s">
        <v>304</v>
      </c>
      <c r="E4462" s="441">
        <v>49.06</v>
      </c>
      <c r="F4462" s="442">
        <v>0</v>
      </c>
    </row>
    <row r="4463" spans="1:6" x14ac:dyDescent="0.25">
      <c r="A4463" s="377" t="s">
        <v>9060</v>
      </c>
      <c r="B4463" s="378">
        <v>94280</v>
      </c>
      <c r="C4463" s="339" t="s">
        <v>14884</v>
      </c>
      <c r="D4463" s="378" t="s">
        <v>304</v>
      </c>
      <c r="E4463" s="441">
        <v>46.81</v>
      </c>
      <c r="F4463" s="442">
        <v>0</v>
      </c>
    </row>
    <row r="4464" spans="1:6" x14ac:dyDescent="0.25">
      <c r="A4464" s="377" t="s">
        <v>9060</v>
      </c>
      <c r="B4464" s="378">
        <v>94278</v>
      </c>
      <c r="C4464" s="339" t="s">
        <v>14882</v>
      </c>
      <c r="D4464" s="378" t="s">
        <v>304</v>
      </c>
      <c r="E4464" s="441">
        <v>40.31</v>
      </c>
      <c r="F4464" s="442">
        <v>0</v>
      </c>
    </row>
    <row r="4465" spans="1:6" x14ac:dyDescent="0.25">
      <c r="A4465" s="377" t="s">
        <v>9060</v>
      </c>
      <c r="B4465" s="378">
        <v>94275</v>
      </c>
      <c r="C4465" s="339" t="s">
        <v>14879</v>
      </c>
      <c r="D4465" s="378" t="s">
        <v>304</v>
      </c>
      <c r="E4465" s="441">
        <v>41.41</v>
      </c>
      <c r="F4465" s="442">
        <v>0</v>
      </c>
    </row>
    <row r="4466" spans="1:6" x14ac:dyDescent="0.25">
      <c r="A4466" s="377" t="s">
        <v>9060</v>
      </c>
      <c r="B4466" s="378">
        <v>94273</v>
      </c>
      <c r="C4466" s="339" t="s">
        <v>14877</v>
      </c>
      <c r="D4466" s="378" t="s">
        <v>304</v>
      </c>
      <c r="E4466" s="441">
        <v>45.48</v>
      </c>
      <c r="F4466" s="442">
        <v>0</v>
      </c>
    </row>
    <row r="4467" spans="1:6" x14ac:dyDescent="0.25">
      <c r="A4467" s="377" t="s">
        <v>9060</v>
      </c>
      <c r="B4467" s="378">
        <v>94279</v>
      </c>
      <c r="C4467" s="339" t="s">
        <v>14883</v>
      </c>
      <c r="D4467" s="378" t="s">
        <v>304</v>
      </c>
      <c r="E4467" s="441">
        <v>43.24</v>
      </c>
      <c r="F4467" s="442">
        <v>0</v>
      </c>
    </row>
    <row r="4468" spans="1:6" x14ac:dyDescent="0.25">
      <c r="A4468" s="377" t="s">
        <v>9060</v>
      </c>
      <c r="B4468" s="378">
        <v>94277</v>
      </c>
      <c r="C4468" s="339" t="s">
        <v>14881</v>
      </c>
      <c r="D4468" s="378" t="s">
        <v>304</v>
      </c>
      <c r="E4468" s="441">
        <v>36.74</v>
      </c>
      <c r="F4468" s="442">
        <v>0</v>
      </c>
    </row>
    <row r="4469" spans="1:6" x14ac:dyDescent="0.25">
      <c r="A4469" s="377" t="s">
        <v>9060</v>
      </c>
      <c r="B4469" s="378">
        <v>104930</v>
      </c>
      <c r="C4469" s="339" t="s">
        <v>18272</v>
      </c>
      <c r="D4469" s="378" t="s">
        <v>304</v>
      </c>
      <c r="E4469" s="441">
        <v>0</v>
      </c>
      <c r="F4469" s="442"/>
    </row>
    <row r="4470" spans="1:6" x14ac:dyDescent="0.25">
      <c r="A4470" s="377" t="s">
        <v>9060</v>
      </c>
      <c r="B4470" s="378">
        <v>104931</v>
      </c>
      <c r="C4470" s="339" t="s">
        <v>18273</v>
      </c>
      <c r="D4470" s="378" t="s">
        <v>304</v>
      </c>
      <c r="E4470" s="441">
        <v>0</v>
      </c>
      <c r="F4470" s="442"/>
    </row>
    <row r="4471" spans="1:6" x14ac:dyDescent="0.25">
      <c r="A4471" s="377" t="s">
        <v>9060</v>
      </c>
      <c r="B4471" s="378">
        <v>94294</v>
      </c>
      <c r="C4471" s="339" t="s">
        <v>14885</v>
      </c>
      <c r="D4471" s="378" t="s">
        <v>304</v>
      </c>
      <c r="E4471" s="441">
        <v>7.85</v>
      </c>
      <c r="F4471" s="442">
        <v>0</v>
      </c>
    </row>
    <row r="4472" spans="1:6" x14ac:dyDescent="0.25">
      <c r="A4472" s="377" t="s">
        <v>9060</v>
      </c>
      <c r="B4472" s="378">
        <v>94288</v>
      </c>
      <c r="C4472" s="339" t="s">
        <v>18274</v>
      </c>
      <c r="D4472" s="378" t="s">
        <v>304</v>
      </c>
      <c r="E4472" s="441">
        <v>41.69</v>
      </c>
      <c r="F4472" s="442">
        <v>0</v>
      </c>
    </row>
    <row r="4473" spans="1:6" x14ac:dyDescent="0.25">
      <c r="A4473" s="377" t="s">
        <v>9060</v>
      </c>
      <c r="B4473" s="378">
        <v>94282</v>
      </c>
      <c r="C4473" s="339" t="s">
        <v>18275</v>
      </c>
      <c r="D4473" s="378" t="s">
        <v>304</v>
      </c>
      <c r="E4473" s="441">
        <v>52.37</v>
      </c>
      <c r="F4473" s="442">
        <v>0</v>
      </c>
    </row>
    <row r="4474" spans="1:6" x14ac:dyDescent="0.25">
      <c r="A4474" s="377" t="s">
        <v>9060</v>
      </c>
      <c r="B4474" s="378">
        <v>94290</v>
      </c>
      <c r="C4474" s="339" t="s">
        <v>18276</v>
      </c>
      <c r="D4474" s="378" t="s">
        <v>304</v>
      </c>
      <c r="E4474" s="441">
        <v>50.41</v>
      </c>
      <c r="F4474" s="442">
        <v>0</v>
      </c>
    </row>
    <row r="4475" spans="1:6" x14ac:dyDescent="0.25">
      <c r="A4475" s="377" t="s">
        <v>9060</v>
      </c>
      <c r="B4475" s="378">
        <v>94284</v>
      </c>
      <c r="C4475" s="339" t="s">
        <v>18277</v>
      </c>
      <c r="D4475" s="378" t="s">
        <v>304</v>
      </c>
      <c r="E4475" s="441">
        <v>66.56</v>
      </c>
      <c r="F4475" s="442">
        <v>0</v>
      </c>
    </row>
    <row r="4476" spans="1:6" x14ac:dyDescent="0.25">
      <c r="A4476" s="377" t="s">
        <v>9060</v>
      </c>
      <c r="B4476" s="378">
        <v>94292</v>
      </c>
      <c r="C4476" s="339" t="s">
        <v>18278</v>
      </c>
      <c r="D4476" s="378" t="s">
        <v>304</v>
      </c>
      <c r="E4476" s="441">
        <v>59.78</v>
      </c>
      <c r="F4476" s="442">
        <v>0</v>
      </c>
    </row>
    <row r="4477" spans="1:6" x14ac:dyDescent="0.25">
      <c r="A4477" s="377" t="s">
        <v>9060</v>
      </c>
      <c r="B4477" s="378">
        <v>94286</v>
      </c>
      <c r="C4477" s="339" t="s">
        <v>18279</v>
      </c>
      <c r="D4477" s="378" t="s">
        <v>304</v>
      </c>
      <c r="E4477" s="441">
        <v>83.68</v>
      </c>
      <c r="F4477" s="442">
        <v>0</v>
      </c>
    </row>
    <row r="4478" spans="1:6" x14ac:dyDescent="0.25">
      <c r="A4478" s="377" t="s">
        <v>9060</v>
      </c>
      <c r="B4478" s="378">
        <v>94287</v>
      </c>
      <c r="C4478" s="339" t="s">
        <v>18280</v>
      </c>
      <c r="D4478" s="378" t="s">
        <v>304</v>
      </c>
      <c r="E4478" s="441">
        <v>33.29</v>
      </c>
      <c r="F4478" s="442">
        <v>0</v>
      </c>
    </row>
    <row r="4479" spans="1:6" x14ac:dyDescent="0.25">
      <c r="A4479" s="377" t="s">
        <v>9060</v>
      </c>
      <c r="B4479" s="378">
        <v>94281</v>
      </c>
      <c r="C4479" s="339" t="s">
        <v>18281</v>
      </c>
      <c r="D4479" s="378" t="s">
        <v>304</v>
      </c>
      <c r="E4479" s="441">
        <v>42.93</v>
      </c>
      <c r="F4479" s="442">
        <v>0</v>
      </c>
    </row>
    <row r="4480" spans="1:6" x14ac:dyDescent="0.25">
      <c r="A4480" s="377" t="s">
        <v>9060</v>
      </c>
      <c r="B4480" s="378">
        <v>94289</v>
      </c>
      <c r="C4480" s="339" t="s">
        <v>18282</v>
      </c>
      <c r="D4480" s="378" t="s">
        <v>304</v>
      </c>
      <c r="E4480" s="441">
        <v>42.01</v>
      </c>
      <c r="F4480" s="442">
        <v>0</v>
      </c>
    </row>
    <row r="4481" spans="1:6" x14ac:dyDescent="0.25">
      <c r="A4481" s="377" t="s">
        <v>9060</v>
      </c>
      <c r="B4481" s="378">
        <v>94283</v>
      </c>
      <c r="C4481" s="339" t="s">
        <v>18283</v>
      </c>
      <c r="D4481" s="378" t="s">
        <v>304</v>
      </c>
      <c r="E4481" s="441">
        <v>57.11</v>
      </c>
      <c r="F4481" s="442">
        <v>0</v>
      </c>
    </row>
    <row r="4482" spans="1:6" x14ac:dyDescent="0.25">
      <c r="A4482" s="377" t="s">
        <v>9060</v>
      </c>
      <c r="B4482" s="378">
        <v>94291</v>
      </c>
      <c r="C4482" s="339" t="s">
        <v>18284</v>
      </c>
      <c r="D4482" s="378" t="s">
        <v>304</v>
      </c>
      <c r="E4482" s="441">
        <v>51.38</v>
      </c>
      <c r="F4482" s="442">
        <v>0</v>
      </c>
    </row>
    <row r="4483" spans="1:6" x14ac:dyDescent="0.25">
      <c r="A4483" s="377" t="s">
        <v>9060</v>
      </c>
      <c r="B4483" s="378">
        <v>94285</v>
      </c>
      <c r="C4483" s="339" t="s">
        <v>18285</v>
      </c>
      <c r="D4483" s="378" t="s">
        <v>304</v>
      </c>
      <c r="E4483" s="441">
        <v>74.23</v>
      </c>
      <c r="F4483" s="442">
        <v>0</v>
      </c>
    </row>
    <row r="4484" spans="1:6" x14ac:dyDescent="0.25">
      <c r="A4484" s="377" t="s">
        <v>9060</v>
      </c>
      <c r="B4484" s="378">
        <v>94293</v>
      </c>
      <c r="C4484" s="339" t="s">
        <v>18286</v>
      </c>
      <c r="D4484" s="378" t="s">
        <v>304</v>
      </c>
      <c r="E4484" s="441">
        <v>166.45</v>
      </c>
      <c r="F4484" s="442">
        <v>0</v>
      </c>
    </row>
    <row r="4485" spans="1:6" x14ac:dyDescent="0.25">
      <c r="A4485" s="377" t="s">
        <v>9060</v>
      </c>
      <c r="B4485" s="378">
        <v>94264</v>
      </c>
      <c r="C4485" s="339" t="s">
        <v>18287</v>
      </c>
      <c r="D4485" s="378" t="s">
        <v>304</v>
      </c>
      <c r="E4485" s="441">
        <v>43.03</v>
      </c>
      <c r="F4485" s="442">
        <v>0</v>
      </c>
    </row>
    <row r="4486" spans="1:6" x14ac:dyDescent="0.25">
      <c r="A4486" s="377" t="s">
        <v>9060</v>
      </c>
      <c r="B4486" s="378">
        <v>94266</v>
      </c>
      <c r="C4486" s="339" t="s">
        <v>18288</v>
      </c>
      <c r="D4486" s="378" t="s">
        <v>304</v>
      </c>
      <c r="E4486" s="441">
        <v>55.23</v>
      </c>
      <c r="F4486" s="442">
        <v>0</v>
      </c>
    </row>
    <row r="4487" spans="1:6" x14ac:dyDescent="0.25">
      <c r="A4487" s="377" t="s">
        <v>9060</v>
      </c>
      <c r="B4487" s="378">
        <v>94263</v>
      </c>
      <c r="C4487" s="339" t="s">
        <v>18289</v>
      </c>
      <c r="D4487" s="378" t="s">
        <v>304</v>
      </c>
      <c r="E4487" s="441">
        <v>37.119999999999997</v>
      </c>
      <c r="F4487" s="442">
        <v>0</v>
      </c>
    </row>
    <row r="4488" spans="1:6" x14ac:dyDescent="0.25">
      <c r="A4488" s="377" t="s">
        <v>9060</v>
      </c>
      <c r="B4488" s="378">
        <v>94265</v>
      </c>
      <c r="C4488" s="339" t="s">
        <v>18290</v>
      </c>
      <c r="D4488" s="378" t="s">
        <v>304</v>
      </c>
      <c r="E4488" s="441">
        <v>48.46</v>
      </c>
      <c r="F4488" s="442">
        <v>0</v>
      </c>
    </row>
    <row r="4489" spans="1:6" x14ac:dyDescent="0.25">
      <c r="A4489" s="377" t="s">
        <v>9060</v>
      </c>
      <c r="B4489" s="378">
        <v>94268</v>
      </c>
      <c r="C4489" s="339" t="s">
        <v>18291</v>
      </c>
      <c r="D4489" s="378" t="s">
        <v>304</v>
      </c>
      <c r="E4489" s="441">
        <v>64.569999999999993</v>
      </c>
      <c r="F4489" s="442">
        <v>0</v>
      </c>
    </row>
    <row r="4490" spans="1:6" x14ac:dyDescent="0.25">
      <c r="A4490" s="377" t="s">
        <v>9060</v>
      </c>
      <c r="B4490" s="378">
        <v>94270</v>
      </c>
      <c r="C4490" s="339" t="s">
        <v>18292</v>
      </c>
      <c r="D4490" s="378" t="s">
        <v>304</v>
      </c>
      <c r="E4490" s="441">
        <v>90.62</v>
      </c>
      <c r="F4490" s="442">
        <v>0</v>
      </c>
    </row>
    <row r="4491" spans="1:6" x14ac:dyDescent="0.25">
      <c r="A4491" s="377" t="s">
        <v>9060</v>
      </c>
      <c r="B4491" s="378">
        <v>94272</v>
      </c>
      <c r="C4491" s="339" t="s">
        <v>18293</v>
      </c>
      <c r="D4491" s="378" t="s">
        <v>304</v>
      </c>
      <c r="E4491" s="441">
        <v>111.78</v>
      </c>
      <c r="F4491" s="442">
        <v>0</v>
      </c>
    </row>
    <row r="4492" spans="1:6" x14ac:dyDescent="0.25">
      <c r="A4492" s="377" t="s">
        <v>9060</v>
      </c>
      <c r="B4492" s="378">
        <v>94267</v>
      </c>
      <c r="C4492" s="339" t="s">
        <v>18294</v>
      </c>
      <c r="D4492" s="378" t="s">
        <v>304</v>
      </c>
      <c r="E4492" s="441">
        <v>57.11</v>
      </c>
      <c r="F4492" s="442">
        <v>0</v>
      </c>
    </row>
    <row r="4493" spans="1:6" x14ac:dyDescent="0.25">
      <c r="A4493" s="377" t="s">
        <v>9060</v>
      </c>
      <c r="B4493" s="378">
        <v>94269</v>
      </c>
      <c r="C4493" s="339" t="s">
        <v>18295</v>
      </c>
      <c r="D4493" s="378" t="s">
        <v>304</v>
      </c>
      <c r="E4493" s="441">
        <v>80.25</v>
      </c>
      <c r="F4493" s="442">
        <v>0</v>
      </c>
    </row>
    <row r="4494" spans="1:6" x14ac:dyDescent="0.25">
      <c r="A4494" s="377" t="s">
        <v>9060</v>
      </c>
      <c r="B4494" s="378">
        <v>94271</v>
      </c>
      <c r="C4494" s="339" t="s">
        <v>18296</v>
      </c>
      <c r="D4494" s="378" t="s">
        <v>304</v>
      </c>
      <c r="E4494" s="441">
        <v>97.96</v>
      </c>
      <c r="F4494" s="442">
        <v>0</v>
      </c>
    </row>
    <row r="4495" spans="1:6" x14ac:dyDescent="0.25">
      <c r="A4495" s="377" t="s">
        <v>18297</v>
      </c>
      <c r="B4495" s="378">
        <v>105555</v>
      </c>
      <c r="C4495" s="339" t="s">
        <v>18298</v>
      </c>
      <c r="D4495" s="378" t="s">
        <v>2</v>
      </c>
      <c r="E4495" s="441">
        <v>0</v>
      </c>
      <c r="F4495" s="442"/>
    </row>
    <row r="4496" spans="1:6" x14ac:dyDescent="0.25">
      <c r="A4496" s="377" t="s">
        <v>18297</v>
      </c>
      <c r="B4496" s="378">
        <v>97603</v>
      </c>
      <c r="C4496" s="339" t="s">
        <v>18299</v>
      </c>
      <c r="D4496" s="378" t="s">
        <v>2</v>
      </c>
      <c r="E4496" s="441">
        <v>0</v>
      </c>
      <c r="F4496" s="442"/>
    </row>
    <row r="4497" spans="1:6" x14ac:dyDescent="0.25">
      <c r="A4497" s="377" t="s">
        <v>18297</v>
      </c>
      <c r="B4497" s="378">
        <v>97602</v>
      </c>
      <c r="C4497" s="339" t="s">
        <v>18300</v>
      </c>
      <c r="D4497" s="378" t="s">
        <v>2</v>
      </c>
      <c r="E4497" s="441">
        <v>0</v>
      </c>
      <c r="F4497" s="442"/>
    </row>
    <row r="4498" spans="1:6" x14ac:dyDescent="0.25">
      <c r="A4498" s="377" t="s">
        <v>18297</v>
      </c>
      <c r="B4498" s="378">
        <v>97604</v>
      </c>
      <c r="C4498" s="339" t="s">
        <v>18301</v>
      </c>
      <c r="D4498" s="378" t="s">
        <v>2</v>
      </c>
      <c r="E4498" s="441">
        <v>0</v>
      </c>
      <c r="F4498" s="442"/>
    </row>
    <row r="4499" spans="1:6" x14ac:dyDescent="0.25">
      <c r="A4499" s="377" t="s">
        <v>18297</v>
      </c>
      <c r="B4499" s="378">
        <v>105553</v>
      </c>
      <c r="C4499" s="339" t="s">
        <v>18302</v>
      </c>
      <c r="D4499" s="378" t="s">
        <v>2</v>
      </c>
      <c r="E4499" s="441">
        <v>0</v>
      </c>
      <c r="F4499" s="442"/>
    </row>
    <row r="4500" spans="1:6" x14ac:dyDescent="0.25">
      <c r="A4500" s="377" t="s">
        <v>18297</v>
      </c>
      <c r="B4500" s="378">
        <v>105552</v>
      </c>
      <c r="C4500" s="339" t="s">
        <v>18303</v>
      </c>
      <c r="D4500" s="378" t="s">
        <v>2</v>
      </c>
      <c r="E4500" s="441">
        <v>0</v>
      </c>
      <c r="F4500" s="442"/>
    </row>
    <row r="4501" spans="1:6" x14ac:dyDescent="0.25">
      <c r="A4501" s="377" t="s">
        <v>18297</v>
      </c>
      <c r="B4501" s="378">
        <v>105550</v>
      </c>
      <c r="C4501" s="339" t="s">
        <v>18304</v>
      </c>
      <c r="D4501" s="378" t="s">
        <v>2</v>
      </c>
      <c r="E4501" s="441">
        <v>0</v>
      </c>
      <c r="F4501" s="442"/>
    </row>
    <row r="4502" spans="1:6" x14ac:dyDescent="0.25">
      <c r="A4502" s="377" t="s">
        <v>18297</v>
      </c>
      <c r="B4502" s="378">
        <v>105551</v>
      </c>
      <c r="C4502" s="339" t="s">
        <v>18305</v>
      </c>
      <c r="D4502" s="378" t="s">
        <v>2</v>
      </c>
      <c r="E4502" s="441">
        <v>0</v>
      </c>
      <c r="F4502" s="442"/>
    </row>
    <row r="4503" spans="1:6" x14ac:dyDescent="0.25">
      <c r="A4503" s="377" t="s">
        <v>18297</v>
      </c>
      <c r="B4503" s="378">
        <v>105549</v>
      </c>
      <c r="C4503" s="339" t="s">
        <v>18306</v>
      </c>
      <c r="D4503" s="378" t="s">
        <v>2</v>
      </c>
      <c r="E4503" s="441">
        <v>0</v>
      </c>
      <c r="F4503" s="442"/>
    </row>
    <row r="4504" spans="1:6" x14ac:dyDescent="0.25">
      <c r="A4504" s="377" t="s">
        <v>18297</v>
      </c>
      <c r="B4504" s="378">
        <v>105547</v>
      </c>
      <c r="C4504" s="339" t="s">
        <v>18307</v>
      </c>
      <c r="D4504" s="378" t="s">
        <v>304</v>
      </c>
      <c r="E4504" s="441">
        <v>0</v>
      </c>
      <c r="F4504" s="442"/>
    </row>
    <row r="4505" spans="1:6" x14ac:dyDescent="0.25">
      <c r="A4505" s="377" t="s">
        <v>18297</v>
      </c>
      <c r="B4505" s="378">
        <v>97605</v>
      </c>
      <c r="C4505" s="339" t="s">
        <v>18308</v>
      </c>
      <c r="D4505" s="378" t="s">
        <v>2</v>
      </c>
      <c r="E4505" s="441">
        <v>79.73</v>
      </c>
      <c r="F4505" s="442">
        <v>0</v>
      </c>
    </row>
    <row r="4506" spans="1:6" x14ac:dyDescent="0.25">
      <c r="A4506" s="377" t="s">
        <v>18297</v>
      </c>
      <c r="B4506" s="378">
        <v>97607</v>
      </c>
      <c r="C4506" s="339" t="s">
        <v>18309</v>
      </c>
      <c r="D4506" s="378" t="s">
        <v>2</v>
      </c>
      <c r="E4506" s="441">
        <v>103.18</v>
      </c>
      <c r="F4506" s="442">
        <v>0</v>
      </c>
    </row>
    <row r="4507" spans="1:6" x14ac:dyDescent="0.25">
      <c r="A4507" s="377" t="s">
        <v>18297</v>
      </c>
      <c r="B4507" s="378">
        <v>97599</v>
      </c>
      <c r="C4507" s="339" t="s">
        <v>18310</v>
      </c>
      <c r="D4507" s="378" t="s">
        <v>2</v>
      </c>
      <c r="E4507" s="441">
        <v>20.46</v>
      </c>
      <c r="F4507" s="442">
        <v>0</v>
      </c>
    </row>
    <row r="4508" spans="1:6" x14ac:dyDescent="0.25">
      <c r="A4508" s="377" t="s">
        <v>18297</v>
      </c>
      <c r="B4508" s="378">
        <v>105542</v>
      </c>
      <c r="C4508" s="339" t="s">
        <v>18311</v>
      </c>
      <c r="D4508" s="378" t="s">
        <v>2</v>
      </c>
      <c r="E4508" s="441">
        <v>0</v>
      </c>
      <c r="F4508" s="442"/>
    </row>
    <row r="4509" spans="1:6" x14ac:dyDescent="0.25">
      <c r="A4509" s="377" t="s">
        <v>18297</v>
      </c>
      <c r="B4509" s="378">
        <v>105543</v>
      </c>
      <c r="C4509" s="339" t="s">
        <v>18312</v>
      </c>
      <c r="D4509" s="378" t="s">
        <v>2</v>
      </c>
      <c r="E4509" s="441">
        <v>0</v>
      </c>
      <c r="F4509" s="442"/>
    </row>
    <row r="4510" spans="1:6" x14ac:dyDescent="0.25">
      <c r="A4510" s="377" t="s">
        <v>18297</v>
      </c>
      <c r="B4510" s="378">
        <v>105544</v>
      </c>
      <c r="C4510" s="339" t="s">
        <v>18313</v>
      </c>
      <c r="D4510" s="378" t="s">
        <v>2</v>
      </c>
      <c r="E4510" s="441">
        <v>0</v>
      </c>
      <c r="F4510" s="442"/>
    </row>
    <row r="4511" spans="1:6" x14ac:dyDescent="0.25">
      <c r="A4511" s="377" t="s">
        <v>18297</v>
      </c>
      <c r="B4511" s="378">
        <v>100913</v>
      </c>
      <c r="C4511" s="339" t="s">
        <v>18314</v>
      </c>
      <c r="D4511" s="378" t="s">
        <v>2</v>
      </c>
      <c r="E4511" s="441">
        <v>0</v>
      </c>
      <c r="F4511" s="442"/>
    </row>
    <row r="4512" spans="1:6" x14ac:dyDescent="0.25">
      <c r="A4512" s="377" t="s">
        <v>18297</v>
      </c>
      <c r="B4512" s="378">
        <v>100916</v>
      </c>
      <c r="C4512" s="339" t="s">
        <v>18315</v>
      </c>
      <c r="D4512" s="378" t="s">
        <v>2</v>
      </c>
      <c r="E4512" s="441">
        <v>0</v>
      </c>
      <c r="F4512" s="442"/>
    </row>
    <row r="4513" spans="1:6" x14ac:dyDescent="0.25">
      <c r="A4513" s="377" t="s">
        <v>18297</v>
      </c>
      <c r="B4513" s="378">
        <v>100918</v>
      </c>
      <c r="C4513" s="339" t="s">
        <v>18316</v>
      </c>
      <c r="D4513" s="378" t="s">
        <v>2</v>
      </c>
      <c r="E4513" s="441">
        <v>0</v>
      </c>
      <c r="F4513" s="442"/>
    </row>
    <row r="4514" spans="1:6" x14ac:dyDescent="0.25">
      <c r="A4514" s="377" t="s">
        <v>18297</v>
      </c>
      <c r="B4514" s="378">
        <v>100914</v>
      </c>
      <c r="C4514" s="339" t="s">
        <v>18317</v>
      </c>
      <c r="D4514" s="378" t="s">
        <v>2</v>
      </c>
      <c r="E4514" s="441">
        <v>0</v>
      </c>
      <c r="F4514" s="442"/>
    </row>
    <row r="4515" spans="1:6" x14ac:dyDescent="0.25">
      <c r="A4515" s="377" t="s">
        <v>18297</v>
      </c>
      <c r="B4515" s="378">
        <v>100917</v>
      </c>
      <c r="C4515" s="339" t="s">
        <v>18318</v>
      </c>
      <c r="D4515" s="378" t="s">
        <v>2</v>
      </c>
      <c r="E4515" s="441">
        <v>0</v>
      </c>
      <c r="F4515" s="442"/>
    </row>
    <row r="4516" spans="1:6" x14ac:dyDescent="0.25">
      <c r="A4516" s="377" t="s">
        <v>18297</v>
      </c>
      <c r="B4516" s="378">
        <v>100907</v>
      </c>
      <c r="C4516" s="339" t="s">
        <v>18319</v>
      </c>
      <c r="D4516" s="378" t="s">
        <v>2</v>
      </c>
      <c r="E4516" s="441">
        <v>0</v>
      </c>
      <c r="F4516" s="442"/>
    </row>
    <row r="4517" spans="1:6" x14ac:dyDescent="0.25">
      <c r="A4517" s="377" t="s">
        <v>18297</v>
      </c>
      <c r="B4517" s="378">
        <v>102467</v>
      </c>
      <c r="C4517" s="339" t="s">
        <v>18320</v>
      </c>
      <c r="D4517" s="378" t="s">
        <v>2</v>
      </c>
      <c r="E4517" s="441">
        <v>0</v>
      </c>
      <c r="F4517" s="442"/>
    </row>
    <row r="4518" spans="1:6" x14ac:dyDescent="0.25">
      <c r="A4518" s="377" t="s">
        <v>18297</v>
      </c>
      <c r="B4518" s="378">
        <v>100910</v>
      </c>
      <c r="C4518" s="339" t="s">
        <v>18321</v>
      </c>
      <c r="D4518" s="378" t="s">
        <v>2</v>
      </c>
      <c r="E4518" s="441">
        <v>0</v>
      </c>
      <c r="F4518" s="442"/>
    </row>
    <row r="4519" spans="1:6" x14ac:dyDescent="0.25">
      <c r="A4519" s="377" t="s">
        <v>18297</v>
      </c>
      <c r="B4519" s="378">
        <v>105541</v>
      </c>
      <c r="C4519" s="339" t="s">
        <v>18322</v>
      </c>
      <c r="D4519" s="378" t="s">
        <v>2</v>
      </c>
      <c r="E4519" s="441">
        <v>0</v>
      </c>
      <c r="F4519" s="442"/>
    </row>
    <row r="4520" spans="1:6" x14ac:dyDescent="0.25">
      <c r="A4520" s="377" t="s">
        <v>18297</v>
      </c>
      <c r="B4520" s="378">
        <v>100908</v>
      </c>
      <c r="C4520" s="339" t="s">
        <v>18323</v>
      </c>
      <c r="D4520" s="378" t="s">
        <v>2</v>
      </c>
      <c r="E4520" s="441">
        <v>0</v>
      </c>
      <c r="F4520" s="442"/>
    </row>
    <row r="4521" spans="1:6" x14ac:dyDescent="0.25">
      <c r="A4521" s="377" t="s">
        <v>18297</v>
      </c>
      <c r="B4521" s="378">
        <v>100911</v>
      </c>
      <c r="C4521" s="339" t="s">
        <v>18324</v>
      </c>
      <c r="D4521" s="378" t="s">
        <v>2</v>
      </c>
      <c r="E4521" s="441">
        <v>0</v>
      </c>
      <c r="F4521" s="442"/>
    </row>
    <row r="4522" spans="1:6" x14ac:dyDescent="0.25">
      <c r="A4522" s="377" t="s">
        <v>18297</v>
      </c>
      <c r="B4522" s="378">
        <v>103782</v>
      </c>
      <c r="C4522" s="339" t="s">
        <v>18325</v>
      </c>
      <c r="D4522" s="378" t="s">
        <v>2</v>
      </c>
      <c r="E4522" s="441">
        <v>35.74</v>
      </c>
      <c r="F4522" s="442">
        <v>0</v>
      </c>
    </row>
    <row r="4523" spans="1:6" x14ac:dyDescent="0.25">
      <c r="A4523" s="377" t="s">
        <v>18297</v>
      </c>
      <c r="B4523" s="378">
        <v>103786</v>
      </c>
      <c r="C4523" s="339" t="s">
        <v>18326</v>
      </c>
      <c r="D4523" s="378" t="s">
        <v>2</v>
      </c>
      <c r="E4523" s="441">
        <v>0</v>
      </c>
      <c r="F4523" s="442"/>
    </row>
    <row r="4524" spans="1:6" x14ac:dyDescent="0.25">
      <c r="A4524" s="377" t="s">
        <v>18297</v>
      </c>
      <c r="B4524" s="378">
        <v>103787</v>
      </c>
      <c r="C4524" s="339" t="s">
        <v>18327</v>
      </c>
      <c r="D4524" s="378" t="s">
        <v>2</v>
      </c>
      <c r="E4524" s="441">
        <v>0</v>
      </c>
      <c r="F4524" s="442"/>
    </row>
    <row r="4525" spans="1:6" x14ac:dyDescent="0.25">
      <c r="A4525" s="377" t="s">
        <v>18297</v>
      </c>
      <c r="B4525" s="378">
        <v>103788</v>
      </c>
      <c r="C4525" s="339" t="s">
        <v>18328</v>
      </c>
      <c r="D4525" s="378" t="s">
        <v>2</v>
      </c>
      <c r="E4525" s="441">
        <v>0</v>
      </c>
      <c r="F4525" s="442"/>
    </row>
    <row r="4526" spans="1:6" x14ac:dyDescent="0.25">
      <c r="A4526" s="377" t="s">
        <v>18297</v>
      </c>
      <c r="B4526" s="378">
        <v>103783</v>
      </c>
      <c r="C4526" s="339" t="s">
        <v>18329</v>
      </c>
      <c r="D4526" s="378" t="s">
        <v>2</v>
      </c>
      <c r="E4526" s="441">
        <v>0</v>
      </c>
      <c r="F4526" s="442"/>
    </row>
    <row r="4527" spans="1:6" x14ac:dyDescent="0.25">
      <c r="A4527" s="377" t="s">
        <v>18297</v>
      </c>
      <c r="B4527" s="378">
        <v>103784</v>
      </c>
      <c r="C4527" s="339" t="s">
        <v>18330</v>
      </c>
      <c r="D4527" s="378" t="s">
        <v>2</v>
      </c>
      <c r="E4527" s="441">
        <v>0</v>
      </c>
      <c r="F4527" s="442"/>
    </row>
    <row r="4528" spans="1:6" x14ac:dyDescent="0.25">
      <c r="A4528" s="377" t="s">
        <v>18297</v>
      </c>
      <c r="B4528" s="378">
        <v>103785</v>
      </c>
      <c r="C4528" s="339" t="s">
        <v>18331</v>
      </c>
      <c r="D4528" s="378" t="s">
        <v>2</v>
      </c>
      <c r="E4528" s="441">
        <v>0</v>
      </c>
      <c r="F4528" s="442"/>
    </row>
    <row r="4529" spans="1:6" x14ac:dyDescent="0.25">
      <c r="A4529" s="377" t="s">
        <v>18297</v>
      </c>
      <c r="B4529" s="378">
        <v>105546</v>
      </c>
      <c r="C4529" s="339" t="s">
        <v>18332</v>
      </c>
      <c r="D4529" s="378" t="s">
        <v>2</v>
      </c>
      <c r="E4529" s="441">
        <v>0</v>
      </c>
      <c r="F4529" s="442"/>
    </row>
    <row r="4530" spans="1:6" x14ac:dyDescent="0.25">
      <c r="A4530" s="377" t="s">
        <v>18297</v>
      </c>
      <c r="B4530" s="378">
        <v>105545</v>
      </c>
      <c r="C4530" s="339" t="s">
        <v>18333</v>
      </c>
      <c r="D4530" s="378" t="s">
        <v>2</v>
      </c>
      <c r="E4530" s="441">
        <v>0</v>
      </c>
      <c r="F4530" s="442"/>
    </row>
    <row r="4531" spans="1:6" x14ac:dyDescent="0.25">
      <c r="A4531" s="377" t="s">
        <v>18297</v>
      </c>
      <c r="B4531" s="378">
        <v>97610</v>
      </c>
      <c r="C4531" s="339" t="s">
        <v>18334</v>
      </c>
      <c r="D4531" s="378" t="s">
        <v>2</v>
      </c>
      <c r="E4531" s="441">
        <v>16.170000000000002</v>
      </c>
      <c r="F4531" s="442">
        <v>0</v>
      </c>
    </row>
    <row r="4532" spans="1:6" x14ac:dyDescent="0.25">
      <c r="A4532" s="377" t="s">
        <v>18297</v>
      </c>
      <c r="B4532" s="378">
        <v>97609</v>
      </c>
      <c r="C4532" s="339" t="s">
        <v>18335</v>
      </c>
      <c r="D4532" s="378" t="s">
        <v>2</v>
      </c>
      <c r="E4532" s="441">
        <v>15.59</v>
      </c>
      <c r="F4532" s="442">
        <v>0</v>
      </c>
    </row>
    <row r="4533" spans="1:6" x14ac:dyDescent="0.25">
      <c r="A4533" s="377" t="s">
        <v>18297</v>
      </c>
      <c r="B4533" s="378">
        <v>105554</v>
      </c>
      <c r="C4533" s="339" t="s">
        <v>18336</v>
      </c>
      <c r="D4533" s="378" t="s">
        <v>2</v>
      </c>
      <c r="E4533" s="441">
        <v>18.579999999999998</v>
      </c>
      <c r="F4533" s="442">
        <v>0</v>
      </c>
    </row>
    <row r="4534" spans="1:6" x14ac:dyDescent="0.25">
      <c r="A4534" s="377" t="s">
        <v>18297</v>
      </c>
      <c r="B4534" s="378">
        <v>100903</v>
      </c>
      <c r="C4534" s="339" t="s">
        <v>18337</v>
      </c>
      <c r="D4534" s="378" t="s">
        <v>2</v>
      </c>
      <c r="E4534" s="441">
        <v>35.92</v>
      </c>
      <c r="F4534" s="442">
        <v>0</v>
      </c>
    </row>
    <row r="4535" spans="1:6" x14ac:dyDescent="0.25">
      <c r="A4535" s="377" t="s">
        <v>18297</v>
      </c>
      <c r="B4535" s="378">
        <v>100902</v>
      </c>
      <c r="C4535" s="339" t="s">
        <v>18338</v>
      </c>
      <c r="D4535" s="378" t="s">
        <v>2</v>
      </c>
      <c r="E4535" s="441">
        <v>33.35</v>
      </c>
      <c r="F4535" s="442">
        <v>0</v>
      </c>
    </row>
    <row r="4536" spans="1:6" x14ac:dyDescent="0.25">
      <c r="A4536" s="377" t="s">
        <v>18297</v>
      </c>
      <c r="B4536" s="378">
        <v>105548</v>
      </c>
      <c r="C4536" s="339" t="s">
        <v>18339</v>
      </c>
      <c r="D4536" s="378" t="s">
        <v>304</v>
      </c>
      <c r="E4536" s="441">
        <v>0</v>
      </c>
      <c r="F4536" s="442"/>
    </row>
    <row r="4537" spans="1:6" x14ac:dyDescent="0.25">
      <c r="A4537" s="377" t="s">
        <v>18297</v>
      </c>
      <c r="B4537" s="378">
        <v>97595</v>
      </c>
      <c r="C4537" s="339" t="s">
        <v>18340</v>
      </c>
      <c r="D4537" s="378" t="s">
        <v>2</v>
      </c>
      <c r="E4537" s="441">
        <v>99.97</v>
      </c>
      <c r="F4537" s="442">
        <v>0</v>
      </c>
    </row>
    <row r="4538" spans="1:6" x14ac:dyDescent="0.25">
      <c r="A4538" s="377" t="s">
        <v>18297</v>
      </c>
      <c r="B4538" s="378">
        <v>97597</v>
      </c>
      <c r="C4538" s="339" t="s">
        <v>18341</v>
      </c>
      <c r="D4538" s="378" t="s">
        <v>2</v>
      </c>
      <c r="E4538" s="441">
        <v>70.84</v>
      </c>
      <c r="F4538" s="442">
        <v>0</v>
      </c>
    </row>
    <row r="4539" spans="1:6" x14ac:dyDescent="0.25">
      <c r="A4539" s="377" t="s">
        <v>18297</v>
      </c>
      <c r="B4539" s="378">
        <v>97596</v>
      </c>
      <c r="C4539" s="339" t="s">
        <v>18342</v>
      </c>
      <c r="D4539" s="378" t="s">
        <v>2</v>
      </c>
      <c r="E4539" s="441">
        <v>74.510000000000005</v>
      </c>
      <c r="F4539" s="442">
        <v>0</v>
      </c>
    </row>
    <row r="4540" spans="1:6" x14ac:dyDescent="0.25">
      <c r="A4540" s="377" t="s">
        <v>18297</v>
      </c>
      <c r="B4540" s="378">
        <v>97598</v>
      </c>
      <c r="C4540" s="339" t="s">
        <v>18343</v>
      </c>
      <c r="D4540" s="378" t="s">
        <v>2</v>
      </c>
      <c r="E4540" s="441">
        <v>67.58</v>
      </c>
      <c r="F4540" s="442">
        <v>0</v>
      </c>
    </row>
    <row r="4541" spans="1:6" x14ac:dyDescent="0.25">
      <c r="A4541" s="377" t="s">
        <v>18344</v>
      </c>
      <c r="B4541" s="378">
        <v>98549</v>
      </c>
      <c r="C4541" s="339" t="s">
        <v>18345</v>
      </c>
      <c r="D4541" s="378" t="s">
        <v>351</v>
      </c>
      <c r="E4541" s="441">
        <v>0</v>
      </c>
      <c r="F4541" s="442"/>
    </row>
    <row r="4542" spans="1:6" x14ac:dyDescent="0.25">
      <c r="A4542" s="377" t="s">
        <v>18344</v>
      </c>
      <c r="B4542" s="378">
        <v>98562</v>
      </c>
      <c r="C4542" s="339" t="s">
        <v>14939</v>
      </c>
      <c r="D4542" s="378" t="s">
        <v>351</v>
      </c>
      <c r="E4542" s="441">
        <v>55.84</v>
      </c>
      <c r="F4542" s="442">
        <v>0</v>
      </c>
    </row>
    <row r="4543" spans="1:6" x14ac:dyDescent="0.25">
      <c r="A4543" s="377" t="s">
        <v>18344</v>
      </c>
      <c r="B4543" s="378">
        <v>98555</v>
      </c>
      <c r="C4543" s="339" t="s">
        <v>14940</v>
      </c>
      <c r="D4543" s="378" t="s">
        <v>351</v>
      </c>
      <c r="E4543" s="441">
        <v>35.72</v>
      </c>
      <c r="F4543" s="442">
        <v>0</v>
      </c>
    </row>
    <row r="4544" spans="1:6" x14ac:dyDescent="0.25">
      <c r="A4544" s="377" t="s">
        <v>18344</v>
      </c>
      <c r="B4544" s="378">
        <v>98556</v>
      </c>
      <c r="C4544" s="339" t="s">
        <v>15862</v>
      </c>
      <c r="D4544" s="378" t="s">
        <v>351</v>
      </c>
      <c r="E4544" s="441">
        <v>65.06</v>
      </c>
      <c r="F4544" s="442">
        <v>0</v>
      </c>
    </row>
    <row r="4545" spans="1:6" x14ac:dyDescent="0.25">
      <c r="A4545" s="377" t="s">
        <v>18344</v>
      </c>
      <c r="B4545" s="378">
        <v>98557</v>
      </c>
      <c r="C4545" s="339" t="s">
        <v>14947</v>
      </c>
      <c r="D4545" s="378" t="s">
        <v>351</v>
      </c>
      <c r="E4545" s="441">
        <v>44.19</v>
      </c>
      <c r="F4545" s="442">
        <v>0</v>
      </c>
    </row>
    <row r="4546" spans="1:6" x14ac:dyDescent="0.25">
      <c r="A4546" s="377" t="s">
        <v>18344</v>
      </c>
      <c r="B4546" s="378">
        <v>98548</v>
      </c>
      <c r="C4546" s="339" t="s">
        <v>18346</v>
      </c>
      <c r="D4546" s="378" t="s">
        <v>351</v>
      </c>
      <c r="E4546" s="441">
        <v>0</v>
      </c>
      <c r="F4546" s="442"/>
    </row>
    <row r="4547" spans="1:6" x14ac:dyDescent="0.25">
      <c r="A4547" s="377" t="s">
        <v>18344</v>
      </c>
      <c r="B4547" s="378">
        <v>98547</v>
      </c>
      <c r="C4547" s="339" t="s">
        <v>14944</v>
      </c>
      <c r="D4547" s="378" t="s">
        <v>351</v>
      </c>
      <c r="E4547" s="441">
        <v>218.45</v>
      </c>
      <c r="F4547" s="442">
        <v>0</v>
      </c>
    </row>
    <row r="4548" spans="1:6" x14ac:dyDescent="0.25">
      <c r="A4548" s="377" t="s">
        <v>18344</v>
      </c>
      <c r="B4548" s="378">
        <v>98546</v>
      </c>
      <c r="C4548" s="339" t="s">
        <v>14943</v>
      </c>
      <c r="D4548" s="378" t="s">
        <v>351</v>
      </c>
      <c r="E4548" s="441">
        <v>129.87</v>
      </c>
      <c r="F4548" s="442">
        <v>0</v>
      </c>
    </row>
    <row r="4549" spans="1:6" x14ac:dyDescent="0.25">
      <c r="A4549" s="377" t="s">
        <v>18344</v>
      </c>
      <c r="B4549" s="378">
        <v>98552</v>
      </c>
      <c r="C4549" s="339" t="s">
        <v>18347</v>
      </c>
      <c r="D4549" s="378" t="s">
        <v>351</v>
      </c>
      <c r="E4549" s="441">
        <v>0</v>
      </c>
      <c r="F4549" s="442"/>
    </row>
    <row r="4550" spans="1:6" x14ac:dyDescent="0.25">
      <c r="A4550" s="377" t="s">
        <v>18344</v>
      </c>
      <c r="B4550" s="378">
        <v>98553</v>
      </c>
      <c r="C4550" s="339" t="s">
        <v>14945</v>
      </c>
      <c r="D4550" s="378" t="s">
        <v>351</v>
      </c>
      <c r="E4550" s="441">
        <v>179.74</v>
      </c>
      <c r="F4550" s="442">
        <v>0</v>
      </c>
    </row>
    <row r="4551" spans="1:6" x14ac:dyDescent="0.25">
      <c r="A4551" s="377" t="s">
        <v>18344</v>
      </c>
      <c r="B4551" s="378">
        <v>98554</v>
      </c>
      <c r="C4551" s="339" t="s">
        <v>14946</v>
      </c>
      <c r="D4551" s="378" t="s">
        <v>351</v>
      </c>
      <c r="E4551" s="441">
        <v>50.3</v>
      </c>
      <c r="F4551" s="442">
        <v>0</v>
      </c>
    </row>
    <row r="4552" spans="1:6" x14ac:dyDescent="0.25">
      <c r="A4552" s="377" t="s">
        <v>18344</v>
      </c>
      <c r="B4552" s="378">
        <v>98565</v>
      </c>
      <c r="C4552" s="339" t="s">
        <v>14950</v>
      </c>
      <c r="D4552" s="378" t="s">
        <v>351</v>
      </c>
      <c r="E4552" s="441">
        <v>59.05</v>
      </c>
      <c r="F4552" s="442">
        <v>0</v>
      </c>
    </row>
    <row r="4553" spans="1:6" x14ac:dyDescent="0.25">
      <c r="A4553" s="377" t="s">
        <v>18344</v>
      </c>
      <c r="B4553" s="378">
        <v>98567</v>
      </c>
      <c r="C4553" s="339" t="s">
        <v>14952</v>
      </c>
      <c r="D4553" s="378" t="s">
        <v>351</v>
      </c>
      <c r="E4553" s="441">
        <v>76.06</v>
      </c>
      <c r="F4553" s="442">
        <v>0</v>
      </c>
    </row>
    <row r="4554" spans="1:6" x14ac:dyDescent="0.25">
      <c r="A4554" s="377" t="s">
        <v>18344</v>
      </c>
      <c r="B4554" s="378">
        <v>98569</v>
      </c>
      <c r="C4554" s="339" t="s">
        <v>14954</v>
      </c>
      <c r="D4554" s="378" t="s">
        <v>351</v>
      </c>
      <c r="E4554" s="441">
        <v>93.9</v>
      </c>
      <c r="F4554" s="442">
        <v>0</v>
      </c>
    </row>
    <row r="4555" spans="1:6" x14ac:dyDescent="0.25">
      <c r="A4555" s="377" t="s">
        <v>18344</v>
      </c>
      <c r="B4555" s="378">
        <v>98571</v>
      </c>
      <c r="C4555" s="339" t="s">
        <v>14956</v>
      </c>
      <c r="D4555" s="378" t="s">
        <v>351</v>
      </c>
      <c r="E4555" s="441">
        <v>47.25</v>
      </c>
      <c r="F4555" s="442">
        <v>0</v>
      </c>
    </row>
    <row r="4556" spans="1:6" x14ac:dyDescent="0.25">
      <c r="A4556" s="377" t="s">
        <v>18344</v>
      </c>
      <c r="B4556" s="378">
        <v>98572</v>
      </c>
      <c r="C4556" s="339" t="s">
        <v>14957</v>
      </c>
      <c r="D4556" s="378" t="s">
        <v>351</v>
      </c>
      <c r="E4556" s="441">
        <v>58.09</v>
      </c>
      <c r="F4556" s="442">
        <v>0</v>
      </c>
    </row>
    <row r="4557" spans="1:6" x14ac:dyDescent="0.25">
      <c r="A4557" s="377" t="s">
        <v>18344</v>
      </c>
      <c r="B4557" s="378">
        <v>98563</v>
      </c>
      <c r="C4557" s="339" t="s">
        <v>14948</v>
      </c>
      <c r="D4557" s="378" t="s">
        <v>351</v>
      </c>
      <c r="E4557" s="441">
        <v>41.22</v>
      </c>
      <c r="F4557" s="442">
        <v>0</v>
      </c>
    </row>
    <row r="4558" spans="1:6" x14ac:dyDescent="0.25">
      <c r="A4558" s="377" t="s">
        <v>18344</v>
      </c>
      <c r="B4558" s="378">
        <v>98564</v>
      </c>
      <c r="C4558" s="339" t="s">
        <v>14949</v>
      </c>
      <c r="D4558" s="378" t="s">
        <v>351</v>
      </c>
      <c r="E4558" s="441">
        <v>55.43</v>
      </c>
      <c r="F4558" s="442">
        <v>0</v>
      </c>
    </row>
    <row r="4559" spans="1:6" x14ac:dyDescent="0.25">
      <c r="A4559" s="377" t="s">
        <v>18344</v>
      </c>
      <c r="B4559" s="378">
        <v>98566</v>
      </c>
      <c r="C4559" s="339" t="s">
        <v>14951</v>
      </c>
      <c r="D4559" s="378" t="s">
        <v>351</v>
      </c>
      <c r="E4559" s="441">
        <v>73.25</v>
      </c>
      <c r="F4559" s="442">
        <v>0</v>
      </c>
    </row>
    <row r="4560" spans="1:6" x14ac:dyDescent="0.25">
      <c r="A4560" s="377" t="s">
        <v>18344</v>
      </c>
      <c r="B4560" s="378">
        <v>98568</v>
      </c>
      <c r="C4560" s="339" t="s">
        <v>14953</v>
      </c>
      <c r="D4560" s="378" t="s">
        <v>351</v>
      </c>
      <c r="E4560" s="441">
        <v>90.27</v>
      </c>
      <c r="F4560" s="442">
        <v>0</v>
      </c>
    </row>
    <row r="4561" spans="1:6" x14ac:dyDescent="0.25">
      <c r="A4561" s="377" t="s">
        <v>18344</v>
      </c>
      <c r="B4561" s="378">
        <v>98570</v>
      </c>
      <c r="C4561" s="339" t="s">
        <v>14955</v>
      </c>
      <c r="D4561" s="378" t="s">
        <v>351</v>
      </c>
      <c r="E4561" s="441">
        <v>108.11</v>
      </c>
      <c r="F4561" s="442">
        <v>0</v>
      </c>
    </row>
    <row r="4562" spans="1:6" x14ac:dyDescent="0.25">
      <c r="A4562" s="377" t="s">
        <v>18344</v>
      </c>
      <c r="B4562" s="378">
        <v>98573</v>
      </c>
      <c r="C4562" s="339" t="s">
        <v>14958</v>
      </c>
      <c r="D4562" s="378" t="s">
        <v>351</v>
      </c>
      <c r="E4562" s="441">
        <v>71.59</v>
      </c>
      <c r="F4562" s="442">
        <v>0</v>
      </c>
    </row>
    <row r="4563" spans="1:6" x14ac:dyDescent="0.25">
      <c r="A4563" s="377" t="s">
        <v>18344</v>
      </c>
      <c r="B4563" s="378">
        <v>98576</v>
      </c>
      <c r="C4563" s="339" t="s">
        <v>14937</v>
      </c>
      <c r="D4563" s="378" t="s">
        <v>304</v>
      </c>
      <c r="E4563" s="441">
        <v>23.69</v>
      </c>
      <c r="F4563" s="442">
        <v>0</v>
      </c>
    </row>
    <row r="4564" spans="1:6" x14ac:dyDescent="0.25">
      <c r="A4564" s="377" t="s">
        <v>18344</v>
      </c>
      <c r="B4564" s="378">
        <v>98575</v>
      </c>
      <c r="C4564" s="339" t="s">
        <v>14936</v>
      </c>
      <c r="D4564" s="378" t="s">
        <v>304</v>
      </c>
      <c r="E4564" s="441">
        <v>78.62</v>
      </c>
      <c r="F4564" s="442">
        <v>0</v>
      </c>
    </row>
    <row r="4565" spans="1:6" x14ac:dyDescent="0.25">
      <c r="A4565" s="377" t="s">
        <v>18344</v>
      </c>
      <c r="B4565" s="378">
        <v>98577</v>
      </c>
      <c r="C4565" s="339" t="s">
        <v>14938</v>
      </c>
      <c r="D4565" s="378" t="s">
        <v>304</v>
      </c>
      <c r="E4565" s="441">
        <v>55.5</v>
      </c>
      <c r="F4565" s="442">
        <v>0</v>
      </c>
    </row>
    <row r="4566" spans="1:6" x14ac:dyDescent="0.25">
      <c r="A4566" s="377" t="s">
        <v>18344</v>
      </c>
      <c r="B4566" s="378">
        <v>98558</v>
      </c>
      <c r="C4566" s="339" t="s">
        <v>14941</v>
      </c>
      <c r="D4566" s="378" t="s">
        <v>2</v>
      </c>
      <c r="E4566" s="441">
        <v>10.54</v>
      </c>
      <c r="F4566" s="442">
        <v>0</v>
      </c>
    </row>
    <row r="4567" spans="1:6" x14ac:dyDescent="0.25">
      <c r="A4567" s="377" t="s">
        <v>18344</v>
      </c>
      <c r="B4567" s="378">
        <v>106110</v>
      </c>
      <c r="C4567" s="339" t="s">
        <v>18348</v>
      </c>
      <c r="D4567" s="378" t="s">
        <v>2</v>
      </c>
      <c r="E4567" s="441">
        <v>0</v>
      </c>
      <c r="F4567" s="442"/>
    </row>
    <row r="4568" spans="1:6" x14ac:dyDescent="0.25">
      <c r="A4568" s="377" t="s">
        <v>18344</v>
      </c>
      <c r="B4568" s="378">
        <v>98551</v>
      </c>
      <c r="C4568" s="339" t="s">
        <v>18349</v>
      </c>
      <c r="D4568" s="378" t="s">
        <v>304</v>
      </c>
      <c r="E4568" s="441">
        <v>0</v>
      </c>
      <c r="F4568" s="442"/>
    </row>
    <row r="4569" spans="1:6" x14ac:dyDescent="0.25">
      <c r="A4569" s="377" t="s">
        <v>18344</v>
      </c>
      <c r="B4569" s="378">
        <v>98559</v>
      </c>
      <c r="C4569" s="339" t="s">
        <v>14942</v>
      </c>
      <c r="D4569" s="378" t="s">
        <v>304</v>
      </c>
      <c r="E4569" s="441">
        <v>5.44</v>
      </c>
      <c r="F4569" s="442">
        <v>0</v>
      </c>
    </row>
    <row r="4570" spans="1:6" x14ac:dyDescent="0.25">
      <c r="A4570" s="377" t="s">
        <v>18350</v>
      </c>
      <c r="B4570" s="378">
        <v>91925</v>
      </c>
      <c r="C4570" s="339" t="s">
        <v>14446</v>
      </c>
      <c r="D4570" s="378" t="s">
        <v>304</v>
      </c>
      <c r="E4570" s="441">
        <v>4.45</v>
      </c>
      <c r="F4570" s="442">
        <v>0</v>
      </c>
    </row>
    <row r="4571" spans="1:6" x14ac:dyDescent="0.25">
      <c r="A4571" s="377" t="s">
        <v>18350</v>
      </c>
      <c r="B4571" s="378">
        <v>91924</v>
      </c>
      <c r="C4571" s="339" t="s">
        <v>14445</v>
      </c>
      <c r="D4571" s="378" t="s">
        <v>304</v>
      </c>
      <c r="E4571" s="441">
        <v>3.75</v>
      </c>
      <c r="F4571" s="442">
        <v>0</v>
      </c>
    </row>
    <row r="4572" spans="1:6" x14ac:dyDescent="0.25">
      <c r="A4572" s="377" t="s">
        <v>18350</v>
      </c>
      <c r="B4572" s="378">
        <v>91933</v>
      </c>
      <c r="C4572" s="339" t="s">
        <v>14454</v>
      </c>
      <c r="D4572" s="378" t="s">
        <v>304</v>
      </c>
      <c r="E4572" s="441">
        <v>19.399999999999999</v>
      </c>
      <c r="F4572" s="442">
        <v>0</v>
      </c>
    </row>
    <row r="4573" spans="1:6" x14ac:dyDescent="0.25">
      <c r="A4573" s="377" t="s">
        <v>18350</v>
      </c>
      <c r="B4573" s="378">
        <v>91932</v>
      </c>
      <c r="C4573" s="339" t="s">
        <v>14453</v>
      </c>
      <c r="D4573" s="378" t="s">
        <v>304</v>
      </c>
      <c r="E4573" s="441">
        <v>20.07</v>
      </c>
      <c r="F4573" s="442">
        <v>0</v>
      </c>
    </row>
    <row r="4574" spans="1:6" x14ac:dyDescent="0.25">
      <c r="A4574" s="377" t="s">
        <v>18350</v>
      </c>
      <c r="B4574" s="378">
        <v>91935</v>
      </c>
      <c r="C4574" s="339" t="s">
        <v>14456</v>
      </c>
      <c r="D4574" s="378" t="s">
        <v>304</v>
      </c>
      <c r="E4574" s="441">
        <v>30.34</v>
      </c>
      <c r="F4574" s="442">
        <v>0</v>
      </c>
    </row>
    <row r="4575" spans="1:6" x14ac:dyDescent="0.25">
      <c r="A4575" s="377" t="s">
        <v>18350</v>
      </c>
      <c r="B4575" s="378">
        <v>91934</v>
      </c>
      <c r="C4575" s="339" t="s">
        <v>14455</v>
      </c>
      <c r="D4575" s="378" t="s">
        <v>304</v>
      </c>
      <c r="E4575" s="441">
        <v>29.06</v>
      </c>
      <c r="F4575" s="442">
        <v>0</v>
      </c>
    </row>
    <row r="4576" spans="1:6" x14ac:dyDescent="0.25">
      <c r="A4576" s="377" t="s">
        <v>18350</v>
      </c>
      <c r="B4576" s="378">
        <v>91927</v>
      </c>
      <c r="C4576" s="339" t="s">
        <v>14448</v>
      </c>
      <c r="D4576" s="378" t="s">
        <v>304</v>
      </c>
      <c r="E4576" s="441">
        <v>5.96</v>
      </c>
      <c r="F4576" s="442">
        <v>0</v>
      </c>
    </row>
    <row r="4577" spans="1:6" x14ac:dyDescent="0.25">
      <c r="A4577" s="377" t="s">
        <v>18350</v>
      </c>
      <c r="B4577" s="378">
        <v>91926</v>
      </c>
      <c r="C4577" s="339" t="s">
        <v>14447</v>
      </c>
      <c r="D4577" s="378" t="s">
        <v>304</v>
      </c>
      <c r="E4577" s="441">
        <v>5.37</v>
      </c>
      <c r="F4577" s="442">
        <v>0</v>
      </c>
    </row>
    <row r="4578" spans="1:6" x14ac:dyDescent="0.25">
      <c r="A4578" s="377" t="s">
        <v>18350</v>
      </c>
      <c r="B4578" s="378">
        <v>91929</v>
      </c>
      <c r="C4578" s="339" t="s">
        <v>14450</v>
      </c>
      <c r="D4578" s="378" t="s">
        <v>304</v>
      </c>
      <c r="E4578" s="441">
        <v>8.69</v>
      </c>
      <c r="F4578" s="442">
        <v>0</v>
      </c>
    </row>
    <row r="4579" spans="1:6" x14ac:dyDescent="0.25">
      <c r="A4579" s="377" t="s">
        <v>18350</v>
      </c>
      <c r="B4579" s="378">
        <v>91928</v>
      </c>
      <c r="C4579" s="339" t="s">
        <v>14449</v>
      </c>
      <c r="D4579" s="378" t="s">
        <v>304</v>
      </c>
      <c r="E4579" s="441">
        <v>8.18</v>
      </c>
      <c r="F4579" s="442">
        <v>0</v>
      </c>
    </row>
    <row r="4580" spans="1:6" x14ac:dyDescent="0.25">
      <c r="A4580" s="377" t="s">
        <v>18350</v>
      </c>
      <c r="B4580" s="378">
        <v>91931</v>
      </c>
      <c r="C4580" s="339" t="s">
        <v>14452</v>
      </c>
      <c r="D4580" s="378" t="s">
        <v>304</v>
      </c>
      <c r="E4580" s="441">
        <v>12.21</v>
      </c>
      <c r="F4580" s="442">
        <v>0</v>
      </c>
    </row>
    <row r="4581" spans="1:6" x14ac:dyDescent="0.25">
      <c r="A4581" s="377" t="s">
        <v>18350</v>
      </c>
      <c r="B4581" s="378">
        <v>91930</v>
      </c>
      <c r="C4581" s="339" t="s">
        <v>14451</v>
      </c>
      <c r="D4581" s="378" t="s">
        <v>304</v>
      </c>
      <c r="E4581" s="441">
        <v>11.36</v>
      </c>
      <c r="F4581" s="442">
        <v>0</v>
      </c>
    </row>
    <row r="4582" spans="1:6" x14ac:dyDescent="0.25">
      <c r="A4582" s="377" t="s">
        <v>18350</v>
      </c>
      <c r="B4582" s="378">
        <v>104620</v>
      </c>
      <c r="C4582" s="339" t="s">
        <v>18351</v>
      </c>
      <c r="D4582" s="378" t="s">
        <v>2</v>
      </c>
      <c r="E4582" s="441">
        <v>0</v>
      </c>
      <c r="F4582" s="442"/>
    </row>
    <row r="4583" spans="1:6" x14ac:dyDescent="0.25">
      <c r="A4583" s="377" t="s">
        <v>18350</v>
      </c>
      <c r="B4583" s="378">
        <v>104624</v>
      </c>
      <c r="C4583" s="339" t="s">
        <v>18352</v>
      </c>
      <c r="D4583" s="378" t="s">
        <v>2</v>
      </c>
      <c r="E4583" s="441">
        <v>0</v>
      </c>
      <c r="F4583" s="442"/>
    </row>
    <row r="4584" spans="1:6" x14ac:dyDescent="0.25">
      <c r="A4584" s="377" t="s">
        <v>18350</v>
      </c>
      <c r="B4584" s="378">
        <v>104622</v>
      </c>
      <c r="C4584" s="339" t="s">
        <v>18353</v>
      </c>
      <c r="D4584" s="378" t="s">
        <v>2</v>
      </c>
      <c r="E4584" s="441">
        <v>0</v>
      </c>
      <c r="F4584" s="442"/>
    </row>
    <row r="4585" spans="1:6" x14ac:dyDescent="0.25">
      <c r="A4585" s="377" t="s">
        <v>18350</v>
      </c>
      <c r="B4585" s="378">
        <v>104621</v>
      </c>
      <c r="C4585" s="339" t="s">
        <v>18354</v>
      </c>
      <c r="D4585" s="378" t="s">
        <v>2</v>
      </c>
      <c r="E4585" s="441">
        <v>0</v>
      </c>
      <c r="F4585" s="442"/>
    </row>
    <row r="4586" spans="1:6" x14ac:dyDescent="0.25">
      <c r="A4586" s="377" t="s">
        <v>18350</v>
      </c>
      <c r="B4586" s="378">
        <v>104625</v>
      </c>
      <c r="C4586" s="339" t="s">
        <v>18355</v>
      </c>
      <c r="D4586" s="378" t="s">
        <v>2</v>
      </c>
      <c r="E4586" s="441">
        <v>0</v>
      </c>
      <c r="F4586" s="442"/>
    </row>
    <row r="4587" spans="1:6" x14ac:dyDescent="0.25">
      <c r="A4587" s="377" t="s">
        <v>18350</v>
      </c>
      <c r="B4587" s="378">
        <v>104623</v>
      </c>
      <c r="C4587" s="339" t="s">
        <v>18356</v>
      </c>
      <c r="D4587" s="378" t="s">
        <v>2</v>
      </c>
      <c r="E4587" s="441">
        <v>0</v>
      </c>
      <c r="F4587" s="442"/>
    </row>
    <row r="4588" spans="1:6" x14ac:dyDescent="0.25">
      <c r="A4588" s="377" t="s">
        <v>18350</v>
      </c>
      <c r="B4588" s="378">
        <v>91937</v>
      </c>
      <c r="C4588" s="339" t="s">
        <v>14458</v>
      </c>
      <c r="D4588" s="378" t="s">
        <v>2</v>
      </c>
      <c r="E4588" s="441">
        <v>20.12</v>
      </c>
      <c r="F4588" s="442">
        <v>0</v>
      </c>
    </row>
    <row r="4589" spans="1:6" x14ac:dyDescent="0.25">
      <c r="A4589" s="377" t="s">
        <v>18350</v>
      </c>
      <c r="B4589" s="378">
        <v>92865</v>
      </c>
      <c r="C4589" s="339" t="s">
        <v>14465</v>
      </c>
      <c r="D4589" s="378" t="s">
        <v>2</v>
      </c>
      <c r="E4589" s="441">
        <v>19.489999999999998</v>
      </c>
      <c r="F4589" s="442">
        <v>0</v>
      </c>
    </row>
    <row r="4590" spans="1:6" x14ac:dyDescent="0.25">
      <c r="A4590" s="377" t="s">
        <v>18350</v>
      </c>
      <c r="B4590" s="378">
        <v>91936</v>
      </c>
      <c r="C4590" s="339" t="s">
        <v>14457</v>
      </c>
      <c r="D4590" s="378" t="s">
        <v>2</v>
      </c>
      <c r="E4590" s="441">
        <v>21.66</v>
      </c>
      <c r="F4590" s="442">
        <v>0</v>
      </c>
    </row>
    <row r="4591" spans="1:6" x14ac:dyDescent="0.25">
      <c r="A4591" s="377" t="s">
        <v>18350</v>
      </c>
      <c r="B4591" s="378">
        <v>92867</v>
      </c>
      <c r="C4591" s="339" t="s">
        <v>14467</v>
      </c>
      <c r="D4591" s="378" t="s">
        <v>2</v>
      </c>
      <c r="E4591" s="441">
        <v>43.22</v>
      </c>
      <c r="F4591" s="442">
        <v>0</v>
      </c>
    </row>
    <row r="4592" spans="1:6" x14ac:dyDescent="0.25">
      <c r="A4592" s="377" t="s">
        <v>18350</v>
      </c>
      <c r="B4592" s="378">
        <v>91939</v>
      </c>
      <c r="C4592" s="339" t="s">
        <v>14459</v>
      </c>
      <c r="D4592" s="378" t="s">
        <v>2</v>
      </c>
      <c r="E4592" s="441">
        <v>43.82</v>
      </c>
      <c r="F4592" s="442">
        <v>0</v>
      </c>
    </row>
    <row r="4593" spans="1:6" x14ac:dyDescent="0.25">
      <c r="A4593" s="377" t="s">
        <v>18350</v>
      </c>
      <c r="B4593" s="378">
        <v>92869</v>
      </c>
      <c r="C4593" s="339" t="s">
        <v>14469</v>
      </c>
      <c r="D4593" s="378" t="s">
        <v>2</v>
      </c>
      <c r="E4593" s="441">
        <v>14.23</v>
      </c>
      <c r="F4593" s="442">
        <v>0</v>
      </c>
    </row>
    <row r="4594" spans="1:6" x14ac:dyDescent="0.25">
      <c r="A4594" s="377" t="s">
        <v>18350</v>
      </c>
      <c r="B4594" s="378">
        <v>91941</v>
      </c>
      <c r="C4594" s="339" t="s">
        <v>14461</v>
      </c>
      <c r="D4594" s="378" t="s">
        <v>2</v>
      </c>
      <c r="E4594" s="441">
        <v>14.83</v>
      </c>
      <c r="F4594" s="442">
        <v>0</v>
      </c>
    </row>
    <row r="4595" spans="1:6" x14ac:dyDescent="0.25">
      <c r="A4595" s="377" t="s">
        <v>18350</v>
      </c>
      <c r="B4595" s="378">
        <v>92868</v>
      </c>
      <c r="C4595" s="339" t="s">
        <v>14468</v>
      </c>
      <c r="D4595" s="378" t="s">
        <v>2</v>
      </c>
      <c r="E4595" s="441">
        <v>23.77</v>
      </c>
      <c r="F4595" s="442">
        <v>0</v>
      </c>
    </row>
    <row r="4596" spans="1:6" x14ac:dyDescent="0.25">
      <c r="A4596" s="377" t="s">
        <v>18350</v>
      </c>
      <c r="B4596" s="378">
        <v>91940</v>
      </c>
      <c r="C4596" s="339" t="s">
        <v>14460</v>
      </c>
      <c r="D4596" s="378" t="s">
        <v>2</v>
      </c>
      <c r="E4596" s="441">
        <v>24.37</v>
      </c>
      <c r="F4596" s="442">
        <v>0</v>
      </c>
    </row>
    <row r="4597" spans="1:6" x14ac:dyDescent="0.25">
      <c r="A4597" s="377" t="s">
        <v>18350</v>
      </c>
      <c r="B4597" s="378">
        <v>92870</v>
      </c>
      <c r="C4597" s="339" t="s">
        <v>14470</v>
      </c>
      <c r="D4597" s="378" t="s">
        <v>2</v>
      </c>
      <c r="E4597" s="441">
        <v>46.35</v>
      </c>
      <c r="F4597" s="442">
        <v>0</v>
      </c>
    </row>
    <row r="4598" spans="1:6" x14ac:dyDescent="0.25">
      <c r="A4598" s="377" t="s">
        <v>18350</v>
      </c>
      <c r="B4598" s="378">
        <v>91942</v>
      </c>
      <c r="C4598" s="339" t="s">
        <v>14462</v>
      </c>
      <c r="D4598" s="378" t="s">
        <v>2</v>
      </c>
      <c r="E4598" s="441">
        <v>47.37</v>
      </c>
      <c r="F4598" s="442">
        <v>0</v>
      </c>
    </row>
    <row r="4599" spans="1:6" x14ac:dyDescent="0.25">
      <c r="A4599" s="377" t="s">
        <v>18350</v>
      </c>
      <c r="B4599" s="378">
        <v>92872</v>
      </c>
      <c r="C4599" s="339" t="s">
        <v>14472</v>
      </c>
      <c r="D4599" s="378" t="s">
        <v>2</v>
      </c>
      <c r="E4599" s="441">
        <v>16.3</v>
      </c>
      <c r="F4599" s="442">
        <v>0</v>
      </c>
    </row>
    <row r="4600" spans="1:6" x14ac:dyDescent="0.25">
      <c r="A4600" s="377" t="s">
        <v>18350</v>
      </c>
      <c r="B4600" s="378">
        <v>91944</v>
      </c>
      <c r="C4600" s="339" t="s">
        <v>14464</v>
      </c>
      <c r="D4600" s="378" t="s">
        <v>2</v>
      </c>
      <c r="E4600" s="441">
        <v>17.32</v>
      </c>
      <c r="F4600" s="442">
        <v>0</v>
      </c>
    </row>
    <row r="4601" spans="1:6" x14ac:dyDescent="0.25">
      <c r="A4601" s="377" t="s">
        <v>18350</v>
      </c>
      <c r="B4601" s="378">
        <v>92871</v>
      </c>
      <c r="C4601" s="339" t="s">
        <v>14471</v>
      </c>
      <c r="D4601" s="378" t="s">
        <v>2</v>
      </c>
      <c r="E4601" s="441">
        <v>26.21</v>
      </c>
      <c r="F4601" s="442">
        <v>0</v>
      </c>
    </row>
    <row r="4602" spans="1:6" x14ac:dyDescent="0.25">
      <c r="A4602" s="377" t="s">
        <v>18350</v>
      </c>
      <c r="B4602" s="378">
        <v>91943</v>
      </c>
      <c r="C4602" s="339" t="s">
        <v>14463</v>
      </c>
      <c r="D4602" s="378" t="s">
        <v>2</v>
      </c>
      <c r="E4602" s="441">
        <v>27.23</v>
      </c>
      <c r="F4602" s="442">
        <v>0</v>
      </c>
    </row>
    <row r="4603" spans="1:6" x14ac:dyDescent="0.25">
      <c r="A4603" s="377" t="s">
        <v>18350</v>
      </c>
      <c r="B4603" s="378">
        <v>92866</v>
      </c>
      <c r="C4603" s="339" t="s">
        <v>14466</v>
      </c>
      <c r="D4603" s="378" t="s">
        <v>2</v>
      </c>
      <c r="E4603" s="441">
        <v>17.96</v>
      </c>
      <c r="F4603" s="442">
        <v>0</v>
      </c>
    </row>
    <row r="4604" spans="1:6" x14ac:dyDescent="0.25">
      <c r="A4604" s="377" t="s">
        <v>18350</v>
      </c>
      <c r="B4604" s="378">
        <v>91987</v>
      </c>
      <c r="C4604" s="339" t="s">
        <v>14514</v>
      </c>
      <c r="D4604" s="378" t="s">
        <v>2</v>
      </c>
      <c r="E4604" s="441">
        <v>61.56</v>
      </c>
      <c r="F4604" s="442">
        <v>0</v>
      </c>
    </row>
    <row r="4605" spans="1:6" x14ac:dyDescent="0.25">
      <c r="A4605" s="377" t="s">
        <v>18350</v>
      </c>
      <c r="B4605" s="378">
        <v>91986</v>
      </c>
      <c r="C4605" s="339" t="s">
        <v>14513</v>
      </c>
      <c r="D4605" s="378" t="s">
        <v>2</v>
      </c>
      <c r="E4605" s="441">
        <v>47.14</v>
      </c>
      <c r="F4605" s="442">
        <v>0</v>
      </c>
    </row>
    <row r="4606" spans="1:6" x14ac:dyDescent="0.25">
      <c r="A4606" s="377" t="s">
        <v>18350</v>
      </c>
      <c r="B4606" s="378">
        <v>97559</v>
      </c>
      <c r="C4606" s="339" t="s">
        <v>14442</v>
      </c>
      <c r="D4606" s="378" t="s">
        <v>2</v>
      </c>
      <c r="E4606" s="441">
        <v>17.52</v>
      </c>
      <c r="F4606" s="442">
        <v>0</v>
      </c>
    </row>
    <row r="4607" spans="1:6" x14ac:dyDescent="0.25">
      <c r="A4607" s="377" t="s">
        <v>18350</v>
      </c>
      <c r="B4607" s="378">
        <v>97562</v>
      </c>
      <c r="C4607" s="339" t="s">
        <v>14443</v>
      </c>
      <c r="D4607" s="378" t="s">
        <v>2</v>
      </c>
      <c r="E4607" s="441">
        <v>14.22</v>
      </c>
      <c r="F4607" s="442">
        <v>0</v>
      </c>
    </row>
    <row r="4608" spans="1:6" x14ac:dyDescent="0.25">
      <c r="A4608" s="377" t="s">
        <v>18350</v>
      </c>
      <c r="B4608" s="378">
        <v>97564</v>
      </c>
      <c r="C4608" s="339" t="s">
        <v>14444</v>
      </c>
      <c r="D4608" s="378" t="s">
        <v>2</v>
      </c>
      <c r="E4608" s="441">
        <v>24.21</v>
      </c>
      <c r="F4608" s="442">
        <v>0</v>
      </c>
    </row>
    <row r="4609" spans="1:6" x14ac:dyDescent="0.25">
      <c r="A4609" s="377" t="s">
        <v>18350</v>
      </c>
      <c r="B4609" s="378">
        <v>91889</v>
      </c>
      <c r="C4609" s="339" t="s">
        <v>14419</v>
      </c>
      <c r="D4609" s="378" t="s">
        <v>2</v>
      </c>
      <c r="E4609" s="441">
        <v>15.63</v>
      </c>
      <c r="F4609" s="442">
        <v>0</v>
      </c>
    </row>
    <row r="4610" spans="1:6" x14ac:dyDescent="0.25">
      <c r="A4610" s="377" t="s">
        <v>18350</v>
      </c>
      <c r="B4610" s="378">
        <v>91901</v>
      </c>
      <c r="C4610" s="339" t="s">
        <v>14427</v>
      </c>
      <c r="D4610" s="378" t="s">
        <v>2</v>
      </c>
      <c r="E4610" s="441">
        <v>12.33</v>
      </c>
      <c r="F4610" s="442">
        <v>0</v>
      </c>
    </row>
    <row r="4611" spans="1:6" x14ac:dyDescent="0.25">
      <c r="A4611" s="377" t="s">
        <v>18350</v>
      </c>
      <c r="B4611" s="378">
        <v>91913</v>
      </c>
      <c r="C4611" s="339" t="s">
        <v>14435</v>
      </c>
      <c r="D4611" s="378" t="s">
        <v>2</v>
      </c>
      <c r="E4611" s="441">
        <v>22.39</v>
      </c>
      <c r="F4611" s="442">
        <v>0</v>
      </c>
    </row>
    <row r="4612" spans="1:6" x14ac:dyDescent="0.25">
      <c r="A4612" s="377" t="s">
        <v>18350</v>
      </c>
      <c r="B4612" s="378">
        <v>91892</v>
      </c>
      <c r="C4612" s="339" t="s">
        <v>14421</v>
      </c>
      <c r="D4612" s="378" t="s">
        <v>2</v>
      </c>
      <c r="E4612" s="441">
        <v>19.3</v>
      </c>
      <c r="F4612" s="442">
        <v>0</v>
      </c>
    </row>
    <row r="4613" spans="1:6" x14ac:dyDescent="0.25">
      <c r="A4613" s="377" t="s">
        <v>18350</v>
      </c>
      <c r="B4613" s="378">
        <v>91904</v>
      </c>
      <c r="C4613" s="339" t="s">
        <v>14429</v>
      </c>
      <c r="D4613" s="378" t="s">
        <v>2</v>
      </c>
      <c r="E4613" s="441">
        <v>16</v>
      </c>
      <c r="F4613" s="442">
        <v>0</v>
      </c>
    </row>
    <row r="4614" spans="1:6" x14ac:dyDescent="0.25">
      <c r="A4614" s="377" t="s">
        <v>18350</v>
      </c>
      <c r="B4614" s="378">
        <v>91916</v>
      </c>
      <c r="C4614" s="339" t="s">
        <v>14437</v>
      </c>
      <c r="D4614" s="378" t="s">
        <v>2</v>
      </c>
      <c r="E4614" s="441">
        <v>25.99</v>
      </c>
      <c r="F4614" s="442">
        <v>0</v>
      </c>
    </row>
    <row r="4615" spans="1:6" x14ac:dyDescent="0.25">
      <c r="A4615" s="377" t="s">
        <v>18350</v>
      </c>
      <c r="B4615" s="378">
        <v>91895</v>
      </c>
      <c r="C4615" s="339" t="s">
        <v>14423</v>
      </c>
      <c r="D4615" s="378" t="s">
        <v>2</v>
      </c>
      <c r="E4615" s="441">
        <v>23.04</v>
      </c>
      <c r="F4615" s="442">
        <v>0</v>
      </c>
    </row>
    <row r="4616" spans="1:6" x14ac:dyDescent="0.25">
      <c r="A4616" s="377" t="s">
        <v>18350</v>
      </c>
      <c r="B4616" s="378">
        <v>91907</v>
      </c>
      <c r="C4616" s="339" t="s">
        <v>14431</v>
      </c>
      <c r="D4616" s="378" t="s">
        <v>2</v>
      </c>
      <c r="E4616" s="441">
        <v>19.73</v>
      </c>
      <c r="F4616" s="442">
        <v>0</v>
      </c>
    </row>
    <row r="4617" spans="1:6" x14ac:dyDescent="0.25">
      <c r="A4617" s="377" t="s">
        <v>18350</v>
      </c>
      <c r="B4617" s="378">
        <v>91919</v>
      </c>
      <c r="C4617" s="339" t="s">
        <v>14439</v>
      </c>
      <c r="D4617" s="378" t="s">
        <v>2</v>
      </c>
      <c r="E4617" s="441">
        <v>29.65</v>
      </c>
      <c r="F4617" s="442">
        <v>0</v>
      </c>
    </row>
    <row r="4618" spans="1:6" x14ac:dyDescent="0.25">
      <c r="A4618" s="377" t="s">
        <v>18350</v>
      </c>
      <c r="B4618" s="378">
        <v>91898</v>
      </c>
      <c r="C4618" s="339" t="s">
        <v>14425</v>
      </c>
      <c r="D4618" s="378" t="s">
        <v>2</v>
      </c>
      <c r="E4618" s="441">
        <v>26.45</v>
      </c>
      <c r="F4618" s="442">
        <v>0</v>
      </c>
    </row>
    <row r="4619" spans="1:6" x14ac:dyDescent="0.25">
      <c r="A4619" s="377" t="s">
        <v>18350</v>
      </c>
      <c r="B4619" s="378">
        <v>91910</v>
      </c>
      <c r="C4619" s="339" t="s">
        <v>14433</v>
      </c>
      <c r="D4619" s="378" t="s">
        <v>2</v>
      </c>
      <c r="E4619" s="441">
        <v>23.21</v>
      </c>
      <c r="F4619" s="442">
        <v>0</v>
      </c>
    </row>
    <row r="4620" spans="1:6" x14ac:dyDescent="0.25">
      <c r="A4620" s="377" t="s">
        <v>18350</v>
      </c>
      <c r="B4620" s="378">
        <v>91922</v>
      </c>
      <c r="C4620" s="339" t="s">
        <v>14441</v>
      </c>
      <c r="D4620" s="378" t="s">
        <v>2</v>
      </c>
      <c r="E4620" s="441">
        <v>32.979999999999997</v>
      </c>
      <c r="F4620" s="442">
        <v>0</v>
      </c>
    </row>
    <row r="4621" spans="1:6" x14ac:dyDescent="0.25">
      <c r="A4621" s="377" t="s">
        <v>18350</v>
      </c>
      <c r="B4621" s="378">
        <v>91887</v>
      </c>
      <c r="C4621" s="339" t="s">
        <v>14418</v>
      </c>
      <c r="D4621" s="378" t="s">
        <v>2</v>
      </c>
      <c r="E4621" s="441">
        <v>15.87</v>
      </c>
      <c r="F4621" s="442">
        <v>0</v>
      </c>
    </row>
    <row r="4622" spans="1:6" x14ac:dyDescent="0.25">
      <c r="A4622" s="377" t="s">
        <v>18350</v>
      </c>
      <c r="B4622" s="378">
        <v>91899</v>
      </c>
      <c r="C4622" s="339" t="s">
        <v>14426</v>
      </c>
      <c r="D4622" s="378" t="s">
        <v>2</v>
      </c>
      <c r="E4622" s="441">
        <v>12.57</v>
      </c>
      <c r="F4622" s="442">
        <v>0</v>
      </c>
    </row>
    <row r="4623" spans="1:6" x14ac:dyDescent="0.25">
      <c r="A4623" s="377" t="s">
        <v>18350</v>
      </c>
      <c r="B4623" s="378">
        <v>91911</v>
      </c>
      <c r="C4623" s="339" t="s">
        <v>14434</v>
      </c>
      <c r="D4623" s="378" t="s">
        <v>2</v>
      </c>
      <c r="E4623" s="441">
        <v>22.63</v>
      </c>
      <c r="F4623" s="442">
        <v>0</v>
      </c>
    </row>
    <row r="4624" spans="1:6" x14ac:dyDescent="0.25">
      <c r="A4624" s="377" t="s">
        <v>18350</v>
      </c>
      <c r="B4624" s="378">
        <v>91890</v>
      </c>
      <c r="C4624" s="339" t="s">
        <v>14420</v>
      </c>
      <c r="D4624" s="378" t="s">
        <v>2</v>
      </c>
      <c r="E4624" s="441">
        <v>17.7</v>
      </c>
      <c r="F4624" s="442">
        <v>0</v>
      </c>
    </row>
    <row r="4625" spans="1:6" x14ac:dyDescent="0.25">
      <c r="A4625" s="377" t="s">
        <v>18350</v>
      </c>
      <c r="B4625" s="378">
        <v>91902</v>
      </c>
      <c r="C4625" s="339" t="s">
        <v>14428</v>
      </c>
      <c r="D4625" s="378" t="s">
        <v>2</v>
      </c>
      <c r="E4625" s="441">
        <v>14.4</v>
      </c>
      <c r="F4625" s="442">
        <v>0</v>
      </c>
    </row>
    <row r="4626" spans="1:6" x14ac:dyDescent="0.25">
      <c r="A4626" s="377" t="s">
        <v>18350</v>
      </c>
      <c r="B4626" s="378">
        <v>91914</v>
      </c>
      <c r="C4626" s="339" t="s">
        <v>14436</v>
      </c>
      <c r="D4626" s="378" t="s">
        <v>2</v>
      </c>
      <c r="E4626" s="441">
        <v>24.39</v>
      </c>
      <c r="F4626" s="442">
        <v>0</v>
      </c>
    </row>
    <row r="4627" spans="1:6" x14ac:dyDescent="0.25">
      <c r="A4627" s="377" t="s">
        <v>18350</v>
      </c>
      <c r="B4627" s="378">
        <v>91893</v>
      </c>
      <c r="C4627" s="339" t="s">
        <v>14422</v>
      </c>
      <c r="D4627" s="378" t="s">
        <v>2</v>
      </c>
      <c r="E4627" s="441">
        <v>21.41</v>
      </c>
      <c r="F4627" s="442">
        <v>0</v>
      </c>
    </row>
    <row r="4628" spans="1:6" x14ac:dyDescent="0.25">
      <c r="A4628" s="377" t="s">
        <v>18350</v>
      </c>
      <c r="B4628" s="378">
        <v>91905</v>
      </c>
      <c r="C4628" s="339" t="s">
        <v>14430</v>
      </c>
      <c r="D4628" s="378" t="s">
        <v>2</v>
      </c>
      <c r="E4628" s="441">
        <v>18.100000000000001</v>
      </c>
      <c r="F4628" s="442">
        <v>0</v>
      </c>
    </row>
    <row r="4629" spans="1:6" x14ac:dyDescent="0.25">
      <c r="A4629" s="377" t="s">
        <v>18350</v>
      </c>
      <c r="B4629" s="378">
        <v>91917</v>
      </c>
      <c r="C4629" s="339" t="s">
        <v>14438</v>
      </c>
      <c r="D4629" s="378" t="s">
        <v>2</v>
      </c>
      <c r="E4629" s="441">
        <v>28.02</v>
      </c>
      <c r="F4629" s="442">
        <v>0</v>
      </c>
    </row>
    <row r="4630" spans="1:6" x14ac:dyDescent="0.25">
      <c r="A4630" s="377" t="s">
        <v>18350</v>
      </c>
      <c r="B4630" s="378">
        <v>91896</v>
      </c>
      <c r="C4630" s="339" t="s">
        <v>14424</v>
      </c>
      <c r="D4630" s="378" t="s">
        <v>2</v>
      </c>
      <c r="E4630" s="441">
        <v>24.71</v>
      </c>
      <c r="F4630" s="442">
        <v>0</v>
      </c>
    </row>
    <row r="4631" spans="1:6" x14ac:dyDescent="0.25">
      <c r="A4631" s="377" t="s">
        <v>18350</v>
      </c>
      <c r="B4631" s="378">
        <v>91908</v>
      </c>
      <c r="C4631" s="339" t="s">
        <v>14432</v>
      </c>
      <c r="D4631" s="378" t="s">
        <v>2</v>
      </c>
      <c r="E4631" s="441">
        <v>21.47</v>
      </c>
      <c r="F4631" s="442">
        <v>0</v>
      </c>
    </row>
    <row r="4632" spans="1:6" x14ac:dyDescent="0.25">
      <c r="A4632" s="377" t="s">
        <v>18350</v>
      </c>
      <c r="B4632" s="378">
        <v>91920</v>
      </c>
      <c r="C4632" s="339" t="s">
        <v>14440</v>
      </c>
      <c r="D4632" s="378" t="s">
        <v>2</v>
      </c>
      <c r="E4632" s="441">
        <v>31.24</v>
      </c>
      <c r="F4632" s="442">
        <v>0</v>
      </c>
    </row>
    <row r="4633" spans="1:6" x14ac:dyDescent="0.25">
      <c r="A4633" s="377" t="s">
        <v>18350</v>
      </c>
      <c r="B4633" s="378">
        <v>91983</v>
      </c>
      <c r="C4633" s="339" t="s">
        <v>14510</v>
      </c>
      <c r="D4633" s="378" t="s">
        <v>2</v>
      </c>
      <c r="E4633" s="441">
        <v>115.07</v>
      </c>
      <c r="F4633" s="442">
        <v>0</v>
      </c>
    </row>
    <row r="4634" spans="1:6" x14ac:dyDescent="0.25">
      <c r="A4634" s="377" t="s">
        <v>18350</v>
      </c>
      <c r="B4634" s="378">
        <v>91982</v>
      </c>
      <c r="C4634" s="339" t="s">
        <v>14509</v>
      </c>
      <c r="D4634" s="378" t="s">
        <v>2</v>
      </c>
      <c r="E4634" s="441">
        <v>100.65</v>
      </c>
      <c r="F4634" s="442">
        <v>0</v>
      </c>
    </row>
    <row r="4635" spans="1:6" x14ac:dyDescent="0.25">
      <c r="A4635" s="377" t="s">
        <v>18350</v>
      </c>
      <c r="B4635" s="378">
        <v>91833</v>
      </c>
      <c r="C4635" s="339" t="s">
        <v>18357</v>
      </c>
      <c r="D4635" s="378" t="s">
        <v>304</v>
      </c>
      <c r="E4635" s="441">
        <v>20.74</v>
      </c>
      <c r="F4635" s="442">
        <v>0</v>
      </c>
    </row>
    <row r="4636" spans="1:6" x14ac:dyDescent="0.25">
      <c r="A4636" s="377" t="s">
        <v>18350</v>
      </c>
      <c r="B4636" s="378">
        <v>91843</v>
      </c>
      <c r="C4636" s="339" t="s">
        <v>14379</v>
      </c>
      <c r="D4636" s="378" t="s">
        <v>304</v>
      </c>
      <c r="E4636" s="441">
        <v>7.4</v>
      </c>
      <c r="F4636" s="442">
        <v>0</v>
      </c>
    </row>
    <row r="4637" spans="1:6" x14ac:dyDescent="0.25">
      <c r="A4637" s="377" t="s">
        <v>18350</v>
      </c>
      <c r="B4637" s="378">
        <v>91853</v>
      </c>
      <c r="C4637" s="339" t="s">
        <v>14386</v>
      </c>
      <c r="D4637" s="378" t="s">
        <v>304</v>
      </c>
      <c r="E4637" s="441">
        <v>11.9</v>
      </c>
      <c r="F4637" s="442">
        <v>0</v>
      </c>
    </row>
    <row r="4638" spans="1:6" x14ac:dyDescent="0.25">
      <c r="A4638" s="377" t="s">
        <v>18350</v>
      </c>
      <c r="B4638" s="378">
        <v>91835</v>
      </c>
      <c r="C4638" s="339" t="s">
        <v>18358</v>
      </c>
      <c r="D4638" s="378" t="s">
        <v>304</v>
      </c>
      <c r="E4638" s="441">
        <v>22.55</v>
      </c>
      <c r="F4638" s="442">
        <v>0</v>
      </c>
    </row>
    <row r="4639" spans="1:6" x14ac:dyDescent="0.25">
      <c r="A4639" s="377" t="s">
        <v>18350</v>
      </c>
      <c r="B4639" s="378">
        <v>91845</v>
      </c>
      <c r="C4639" s="339" t="s">
        <v>14380</v>
      </c>
      <c r="D4639" s="378" t="s">
        <v>304</v>
      </c>
      <c r="E4639" s="441">
        <v>9.15</v>
      </c>
      <c r="F4639" s="442">
        <v>0</v>
      </c>
    </row>
    <row r="4640" spans="1:6" x14ac:dyDescent="0.25">
      <c r="A4640" s="377" t="s">
        <v>18350</v>
      </c>
      <c r="B4640" s="378">
        <v>91855</v>
      </c>
      <c r="C4640" s="339" t="s">
        <v>14388</v>
      </c>
      <c r="D4640" s="378" t="s">
        <v>304</v>
      </c>
      <c r="E4640" s="441">
        <v>13.56</v>
      </c>
      <c r="F4640" s="442">
        <v>0</v>
      </c>
    </row>
    <row r="4641" spans="1:6" x14ac:dyDescent="0.25">
      <c r="A4641" s="377" t="s">
        <v>18350</v>
      </c>
      <c r="B4641" s="378">
        <v>91837</v>
      </c>
      <c r="C4641" s="339" t="s">
        <v>18359</v>
      </c>
      <c r="D4641" s="378" t="s">
        <v>304</v>
      </c>
      <c r="E4641" s="441">
        <v>27.11</v>
      </c>
      <c r="F4641" s="442">
        <v>0</v>
      </c>
    </row>
    <row r="4642" spans="1:6" x14ac:dyDescent="0.25">
      <c r="A4642" s="377" t="s">
        <v>18350</v>
      </c>
      <c r="B4642" s="378">
        <v>91847</v>
      </c>
      <c r="C4642" s="339" t="s">
        <v>14381</v>
      </c>
      <c r="D4642" s="378" t="s">
        <v>304</v>
      </c>
      <c r="E4642" s="441">
        <v>13.79</v>
      </c>
      <c r="F4642" s="442">
        <v>0</v>
      </c>
    </row>
    <row r="4643" spans="1:6" x14ac:dyDescent="0.25">
      <c r="A4643" s="377" t="s">
        <v>18350</v>
      </c>
      <c r="B4643" s="378">
        <v>91857</v>
      </c>
      <c r="C4643" s="339" t="s">
        <v>14390</v>
      </c>
      <c r="D4643" s="378" t="s">
        <v>304</v>
      </c>
      <c r="E4643" s="441">
        <v>17.93</v>
      </c>
      <c r="F4643" s="442">
        <v>0</v>
      </c>
    </row>
    <row r="4644" spans="1:6" x14ac:dyDescent="0.25">
      <c r="A4644" s="377" t="s">
        <v>18350</v>
      </c>
      <c r="B4644" s="378">
        <v>91838</v>
      </c>
      <c r="C4644" s="339" t="s">
        <v>18360</v>
      </c>
      <c r="D4644" s="378" t="s">
        <v>304</v>
      </c>
      <c r="E4644" s="441">
        <v>0</v>
      </c>
      <c r="F4644" s="442"/>
    </row>
    <row r="4645" spans="1:6" x14ac:dyDescent="0.25">
      <c r="A4645" s="377" t="s">
        <v>18350</v>
      </c>
      <c r="B4645" s="378">
        <v>91848</v>
      </c>
      <c r="C4645" s="339" t="s">
        <v>18361</v>
      </c>
      <c r="D4645" s="378" t="s">
        <v>304</v>
      </c>
      <c r="E4645" s="441">
        <v>0</v>
      </c>
      <c r="F4645" s="442"/>
    </row>
    <row r="4646" spans="1:6" x14ac:dyDescent="0.25">
      <c r="A4646" s="377" t="s">
        <v>18350</v>
      </c>
      <c r="B4646" s="378">
        <v>91858</v>
      </c>
      <c r="C4646" s="339" t="s">
        <v>18362</v>
      </c>
      <c r="D4646" s="378" t="s">
        <v>304</v>
      </c>
      <c r="E4646" s="441">
        <v>0</v>
      </c>
      <c r="F4646" s="442"/>
    </row>
    <row r="4647" spans="1:6" x14ac:dyDescent="0.25">
      <c r="A4647" s="377" t="s">
        <v>18350</v>
      </c>
      <c r="B4647" s="378">
        <v>91840</v>
      </c>
      <c r="C4647" s="339" t="s">
        <v>18363</v>
      </c>
      <c r="D4647" s="378" t="s">
        <v>304</v>
      </c>
      <c r="E4647" s="441">
        <v>25.65</v>
      </c>
      <c r="F4647" s="442">
        <v>0</v>
      </c>
    </row>
    <row r="4648" spans="1:6" x14ac:dyDescent="0.25">
      <c r="A4648" s="377" t="s">
        <v>18350</v>
      </c>
      <c r="B4648" s="378">
        <v>91850</v>
      </c>
      <c r="C4648" s="339" t="s">
        <v>14383</v>
      </c>
      <c r="D4648" s="378" t="s">
        <v>304</v>
      </c>
      <c r="E4648" s="441">
        <v>12.25</v>
      </c>
      <c r="F4648" s="442">
        <v>0</v>
      </c>
    </row>
    <row r="4649" spans="1:6" x14ac:dyDescent="0.25">
      <c r="A4649" s="377" t="s">
        <v>18350</v>
      </c>
      <c r="B4649" s="378">
        <v>91860</v>
      </c>
      <c r="C4649" s="339" t="s">
        <v>14392</v>
      </c>
      <c r="D4649" s="378" t="s">
        <v>304</v>
      </c>
      <c r="E4649" s="441">
        <v>16.600000000000001</v>
      </c>
      <c r="F4649" s="442">
        <v>0</v>
      </c>
    </row>
    <row r="4650" spans="1:6" x14ac:dyDescent="0.25">
      <c r="A4650" s="377" t="s">
        <v>18350</v>
      </c>
      <c r="B4650" s="378">
        <v>91831</v>
      </c>
      <c r="C4650" s="339" t="s">
        <v>18364</v>
      </c>
      <c r="D4650" s="378" t="s">
        <v>304</v>
      </c>
      <c r="E4650" s="441">
        <v>20.23</v>
      </c>
      <c r="F4650" s="442">
        <v>0</v>
      </c>
    </row>
    <row r="4651" spans="1:6" x14ac:dyDescent="0.25">
      <c r="A4651" s="377" t="s">
        <v>18350</v>
      </c>
      <c r="B4651" s="378">
        <v>91852</v>
      </c>
      <c r="C4651" s="339" t="s">
        <v>14385</v>
      </c>
      <c r="D4651" s="378" t="s">
        <v>304</v>
      </c>
      <c r="E4651" s="441">
        <v>11.43</v>
      </c>
      <c r="F4651" s="442">
        <v>0</v>
      </c>
    </row>
    <row r="4652" spans="1:6" x14ac:dyDescent="0.25">
      <c r="A4652" s="377" t="s">
        <v>18350</v>
      </c>
      <c r="B4652" s="378">
        <v>91834</v>
      </c>
      <c r="C4652" s="339" t="s">
        <v>18365</v>
      </c>
      <c r="D4652" s="378" t="s">
        <v>304</v>
      </c>
      <c r="E4652" s="441">
        <v>21.24</v>
      </c>
      <c r="F4652" s="442">
        <v>0</v>
      </c>
    </row>
    <row r="4653" spans="1:6" x14ac:dyDescent="0.25">
      <c r="A4653" s="377" t="s">
        <v>18350</v>
      </c>
      <c r="B4653" s="378">
        <v>91854</v>
      </c>
      <c r="C4653" s="339" t="s">
        <v>14387</v>
      </c>
      <c r="D4653" s="378" t="s">
        <v>304</v>
      </c>
      <c r="E4653" s="441">
        <v>12.35</v>
      </c>
      <c r="F4653" s="442">
        <v>0</v>
      </c>
    </row>
    <row r="4654" spans="1:6" x14ac:dyDescent="0.25">
      <c r="A4654" s="377" t="s">
        <v>18350</v>
      </c>
      <c r="B4654" s="378">
        <v>91836</v>
      </c>
      <c r="C4654" s="339" t="s">
        <v>18366</v>
      </c>
      <c r="D4654" s="378" t="s">
        <v>304</v>
      </c>
      <c r="E4654" s="441">
        <v>24.06</v>
      </c>
      <c r="F4654" s="442">
        <v>0</v>
      </c>
    </row>
    <row r="4655" spans="1:6" x14ac:dyDescent="0.25">
      <c r="A4655" s="377" t="s">
        <v>18350</v>
      </c>
      <c r="B4655" s="378">
        <v>91856</v>
      </c>
      <c r="C4655" s="339" t="s">
        <v>14389</v>
      </c>
      <c r="D4655" s="378" t="s">
        <v>304</v>
      </c>
      <c r="E4655" s="441">
        <v>15.11</v>
      </c>
      <c r="F4655" s="442">
        <v>0</v>
      </c>
    </row>
    <row r="4656" spans="1:6" x14ac:dyDescent="0.25">
      <c r="A4656" s="377" t="s">
        <v>18350</v>
      </c>
      <c r="B4656" s="378">
        <v>91839</v>
      </c>
      <c r="C4656" s="339" t="s">
        <v>18367</v>
      </c>
      <c r="D4656" s="378" t="s">
        <v>304</v>
      </c>
      <c r="E4656" s="441">
        <v>22.76</v>
      </c>
      <c r="F4656" s="442">
        <v>0</v>
      </c>
    </row>
    <row r="4657" spans="1:6" x14ac:dyDescent="0.25">
      <c r="A4657" s="377" t="s">
        <v>18350</v>
      </c>
      <c r="B4657" s="378">
        <v>91849</v>
      </c>
      <c r="C4657" s="339" t="s">
        <v>14382</v>
      </c>
      <c r="D4657" s="378" t="s">
        <v>304</v>
      </c>
      <c r="E4657" s="441">
        <v>9.44</v>
      </c>
      <c r="F4657" s="442">
        <v>0</v>
      </c>
    </row>
    <row r="4658" spans="1:6" x14ac:dyDescent="0.25">
      <c r="A4658" s="377" t="s">
        <v>18350</v>
      </c>
      <c r="B4658" s="378">
        <v>91859</v>
      </c>
      <c r="C4658" s="339" t="s">
        <v>14391</v>
      </c>
      <c r="D4658" s="378" t="s">
        <v>304</v>
      </c>
      <c r="E4658" s="441">
        <v>13.91</v>
      </c>
      <c r="F4658" s="442">
        <v>0</v>
      </c>
    </row>
    <row r="4659" spans="1:6" x14ac:dyDescent="0.25">
      <c r="A4659" s="377" t="s">
        <v>18350</v>
      </c>
      <c r="B4659" s="378">
        <v>91841</v>
      </c>
      <c r="C4659" s="339" t="s">
        <v>18368</v>
      </c>
      <c r="D4659" s="378" t="s">
        <v>304</v>
      </c>
      <c r="E4659" s="441">
        <v>24.96</v>
      </c>
      <c r="F4659" s="442">
        <v>0</v>
      </c>
    </row>
    <row r="4660" spans="1:6" x14ac:dyDescent="0.25">
      <c r="A4660" s="377" t="s">
        <v>18350</v>
      </c>
      <c r="B4660" s="378">
        <v>91851</v>
      </c>
      <c r="C4660" s="339" t="s">
        <v>14384</v>
      </c>
      <c r="D4660" s="378" t="s">
        <v>304</v>
      </c>
      <c r="E4660" s="441">
        <v>11.56</v>
      </c>
      <c r="F4660" s="442">
        <v>0</v>
      </c>
    </row>
    <row r="4661" spans="1:6" x14ac:dyDescent="0.25">
      <c r="A4661" s="377" t="s">
        <v>18350</v>
      </c>
      <c r="B4661" s="378">
        <v>91861</v>
      </c>
      <c r="C4661" s="339" t="s">
        <v>14393</v>
      </c>
      <c r="D4661" s="378" t="s">
        <v>304</v>
      </c>
      <c r="E4661" s="441">
        <v>15.96</v>
      </c>
      <c r="F4661" s="442">
        <v>0</v>
      </c>
    </row>
    <row r="4662" spans="1:6" x14ac:dyDescent="0.25">
      <c r="A4662" s="377" t="s">
        <v>18350</v>
      </c>
      <c r="B4662" s="378">
        <v>91862</v>
      </c>
      <c r="C4662" s="339" t="s">
        <v>14394</v>
      </c>
      <c r="D4662" s="378" t="s">
        <v>304</v>
      </c>
      <c r="E4662" s="441">
        <v>11.38</v>
      </c>
      <c r="F4662" s="442">
        <v>0</v>
      </c>
    </row>
    <row r="4663" spans="1:6" x14ac:dyDescent="0.25">
      <c r="A4663" s="377" t="s">
        <v>18350</v>
      </c>
      <c r="B4663" s="378">
        <v>91866</v>
      </c>
      <c r="C4663" s="339" t="s">
        <v>14398</v>
      </c>
      <c r="D4663" s="378" t="s">
        <v>304</v>
      </c>
      <c r="E4663" s="441">
        <v>9.5399999999999991</v>
      </c>
      <c r="F4663" s="442">
        <v>0</v>
      </c>
    </row>
    <row r="4664" spans="1:6" x14ac:dyDescent="0.25">
      <c r="A4664" s="377" t="s">
        <v>18350</v>
      </c>
      <c r="B4664" s="378">
        <v>91870</v>
      </c>
      <c r="C4664" s="339" t="s">
        <v>14402</v>
      </c>
      <c r="D4664" s="378" t="s">
        <v>304</v>
      </c>
      <c r="E4664" s="441">
        <v>15.75</v>
      </c>
      <c r="F4664" s="442">
        <v>0</v>
      </c>
    </row>
    <row r="4665" spans="1:6" x14ac:dyDescent="0.25">
      <c r="A4665" s="377" t="s">
        <v>18350</v>
      </c>
      <c r="B4665" s="378">
        <v>91863</v>
      </c>
      <c r="C4665" s="339" t="s">
        <v>14395</v>
      </c>
      <c r="D4665" s="378" t="s">
        <v>304</v>
      </c>
      <c r="E4665" s="441">
        <v>13.31</v>
      </c>
      <c r="F4665" s="442">
        <v>0</v>
      </c>
    </row>
    <row r="4666" spans="1:6" x14ac:dyDescent="0.25">
      <c r="A4666" s="377" t="s">
        <v>18350</v>
      </c>
      <c r="B4666" s="378">
        <v>91867</v>
      </c>
      <c r="C4666" s="339" t="s">
        <v>14399</v>
      </c>
      <c r="D4666" s="378" t="s">
        <v>304</v>
      </c>
      <c r="E4666" s="441">
        <v>11.46</v>
      </c>
      <c r="F4666" s="442">
        <v>0</v>
      </c>
    </row>
    <row r="4667" spans="1:6" x14ac:dyDescent="0.25">
      <c r="A4667" s="377" t="s">
        <v>18350</v>
      </c>
      <c r="B4667" s="378">
        <v>91871</v>
      </c>
      <c r="C4667" s="339" t="s">
        <v>14403</v>
      </c>
      <c r="D4667" s="378" t="s">
        <v>304</v>
      </c>
      <c r="E4667" s="441">
        <v>17.670000000000002</v>
      </c>
      <c r="F4667" s="442">
        <v>0</v>
      </c>
    </row>
    <row r="4668" spans="1:6" x14ac:dyDescent="0.25">
      <c r="A4668" s="377" t="s">
        <v>18350</v>
      </c>
      <c r="B4668" s="378">
        <v>91864</v>
      </c>
      <c r="C4668" s="339" t="s">
        <v>14396</v>
      </c>
      <c r="D4668" s="378" t="s">
        <v>304</v>
      </c>
      <c r="E4668" s="441">
        <v>17.27</v>
      </c>
      <c r="F4668" s="442">
        <v>0</v>
      </c>
    </row>
    <row r="4669" spans="1:6" x14ac:dyDescent="0.25">
      <c r="A4669" s="377" t="s">
        <v>18350</v>
      </c>
      <c r="B4669" s="378">
        <v>91868</v>
      </c>
      <c r="C4669" s="339" t="s">
        <v>14400</v>
      </c>
      <c r="D4669" s="378" t="s">
        <v>304</v>
      </c>
      <c r="E4669" s="441">
        <v>15.43</v>
      </c>
      <c r="F4669" s="442">
        <v>0</v>
      </c>
    </row>
    <row r="4670" spans="1:6" x14ac:dyDescent="0.25">
      <c r="A4670" s="377" t="s">
        <v>18350</v>
      </c>
      <c r="B4670" s="378">
        <v>91872</v>
      </c>
      <c r="C4670" s="339" t="s">
        <v>14404</v>
      </c>
      <c r="D4670" s="378" t="s">
        <v>304</v>
      </c>
      <c r="E4670" s="441">
        <v>21.63</v>
      </c>
      <c r="F4670" s="442">
        <v>0</v>
      </c>
    </row>
    <row r="4671" spans="1:6" x14ac:dyDescent="0.25">
      <c r="A4671" s="377" t="s">
        <v>18350</v>
      </c>
      <c r="B4671" s="378">
        <v>91865</v>
      </c>
      <c r="C4671" s="339" t="s">
        <v>14397</v>
      </c>
      <c r="D4671" s="378" t="s">
        <v>304</v>
      </c>
      <c r="E4671" s="441">
        <v>21.27</v>
      </c>
      <c r="F4671" s="442">
        <v>0</v>
      </c>
    </row>
    <row r="4672" spans="1:6" x14ac:dyDescent="0.25">
      <c r="A4672" s="377" t="s">
        <v>18350</v>
      </c>
      <c r="B4672" s="378">
        <v>91869</v>
      </c>
      <c r="C4672" s="339" t="s">
        <v>14401</v>
      </c>
      <c r="D4672" s="378" t="s">
        <v>304</v>
      </c>
      <c r="E4672" s="441">
        <v>19.350000000000001</v>
      </c>
      <c r="F4672" s="442">
        <v>0</v>
      </c>
    </row>
    <row r="4673" spans="1:6" x14ac:dyDescent="0.25">
      <c r="A4673" s="377" t="s">
        <v>18350</v>
      </c>
      <c r="B4673" s="378">
        <v>91873</v>
      </c>
      <c r="C4673" s="339" t="s">
        <v>14405</v>
      </c>
      <c r="D4673" s="378" t="s">
        <v>304</v>
      </c>
      <c r="E4673" s="441">
        <v>25.55</v>
      </c>
      <c r="F4673" s="442">
        <v>0</v>
      </c>
    </row>
    <row r="4674" spans="1:6" x14ac:dyDescent="0.25">
      <c r="A4674" s="377" t="s">
        <v>18350</v>
      </c>
      <c r="B4674" s="378">
        <v>91981</v>
      </c>
      <c r="C4674" s="339" t="s">
        <v>14508</v>
      </c>
      <c r="D4674" s="378" t="s">
        <v>2</v>
      </c>
      <c r="E4674" s="441">
        <v>63.98</v>
      </c>
      <c r="F4674" s="442">
        <v>0</v>
      </c>
    </row>
    <row r="4675" spans="1:6" x14ac:dyDescent="0.25">
      <c r="A4675" s="377" t="s">
        <v>18350</v>
      </c>
      <c r="B4675" s="378">
        <v>91980</v>
      </c>
      <c r="C4675" s="339" t="s">
        <v>14507</v>
      </c>
      <c r="D4675" s="378" t="s">
        <v>2</v>
      </c>
      <c r="E4675" s="441">
        <v>49.56</v>
      </c>
      <c r="F4675" s="442">
        <v>0</v>
      </c>
    </row>
    <row r="4676" spans="1:6" x14ac:dyDescent="0.25">
      <c r="A4676" s="377" t="s">
        <v>18350</v>
      </c>
      <c r="B4676" s="378">
        <v>91979</v>
      </c>
      <c r="C4676" s="339" t="s">
        <v>14506</v>
      </c>
      <c r="D4676" s="378" t="s">
        <v>2</v>
      </c>
      <c r="E4676" s="441">
        <v>65.3</v>
      </c>
      <c r="F4676" s="442">
        <v>0</v>
      </c>
    </row>
    <row r="4677" spans="1:6" x14ac:dyDescent="0.25">
      <c r="A4677" s="377" t="s">
        <v>18350</v>
      </c>
      <c r="B4677" s="378">
        <v>91978</v>
      </c>
      <c r="C4677" s="339" t="s">
        <v>14505</v>
      </c>
      <c r="D4677" s="378" t="s">
        <v>2</v>
      </c>
      <c r="E4677" s="441">
        <v>50.88</v>
      </c>
      <c r="F4677" s="442">
        <v>0</v>
      </c>
    </row>
    <row r="4678" spans="1:6" x14ac:dyDescent="0.25">
      <c r="A4678" s="377" t="s">
        <v>18350</v>
      </c>
      <c r="B4678" s="378">
        <v>92029</v>
      </c>
      <c r="C4678" s="339" t="s">
        <v>14556</v>
      </c>
      <c r="D4678" s="378" t="s">
        <v>2</v>
      </c>
      <c r="E4678" s="441">
        <v>75.63</v>
      </c>
      <c r="F4678" s="442">
        <v>0</v>
      </c>
    </row>
    <row r="4679" spans="1:6" x14ac:dyDescent="0.25">
      <c r="A4679" s="377" t="s">
        <v>18350</v>
      </c>
      <c r="B4679" s="378">
        <v>92028</v>
      </c>
      <c r="C4679" s="339" t="s">
        <v>14555</v>
      </c>
      <c r="D4679" s="378" t="s">
        <v>2</v>
      </c>
      <c r="E4679" s="441">
        <v>61.21</v>
      </c>
      <c r="F4679" s="442">
        <v>0</v>
      </c>
    </row>
    <row r="4680" spans="1:6" x14ac:dyDescent="0.25">
      <c r="A4680" s="377" t="s">
        <v>18350</v>
      </c>
      <c r="B4680" s="378">
        <v>92031</v>
      </c>
      <c r="C4680" s="339" t="s">
        <v>14558</v>
      </c>
      <c r="D4680" s="378" t="s">
        <v>2</v>
      </c>
      <c r="E4680" s="441">
        <v>103.22</v>
      </c>
      <c r="F4680" s="442">
        <v>0</v>
      </c>
    </row>
    <row r="4681" spans="1:6" x14ac:dyDescent="0.25">
      <c r="A4681" s="377" t="s">
        <v>18350</v>
      </c>
      <c r="B4681" s="378">
        <v>92030</v>
      </c>
      <c r="C4681" s="339" t="s">
        <v>14557</v>
      </c>
      <c r="D4681" s="378" t="s">
        <v>2</v>
      </c>
      <c r="E4681" s="441">
        <v>88.8</v>
      </c>
      <c r="F4681" s="442">
        <v>0</v>
      </c>
    </row>
    <row r="4682" spans="1:6" x14ac:dyDescent="0.25">
      <c r="A4682" s="377" t="s">
        <v>18350</v>
      </c>
      <c r="B4682" s="378">
        <v>91955</v>
      </c>
      <c r="C4682" s="339" t="s">
        <v>14482</v>
      </c>
      <c r="D4682" s="378" t="s">
        <v>2</v>
      </c>
      <c r="E4682" s="441">
        <v>47.96</v>
      </c>
      <c r="F4682" s="442">
        <v>0</v>
      </c>
    </row>
    <row r="4683" spans="1:6" x14ac:dyDescent="0.25">
      <c r="A4683" s="377" t="s">
        <v>18350</v>
      </c>
      <c r="B4683" s="378">
        <v>91954</v>
      </c>
      <c r="C4683" s="339" t="s">
        <v>14481</v>
      </c>
      <c r="D4683" s="378" t="s">
        <v>2</v>
      </c>
      <c r="E4683" s="441">
        <v>33.54</v>
      </c>
      <c r="F4683" s="442">
        <v>0</v>
      </c>
    </row>
    <row r="4684" spans="1:6" x14ac:dyDescent="0.25">
      <c r="A4684" s="377" t="s">
        <v>18350</v>
      </c>
      <c r="B4684" s="378">
        <v>92033</v>
      </c>
      <c r="C4684" s="339" t="s">
        <v>14560</v>
      </c>
      <c r="D4684" s="378" t="s">
        <v>2</v>
      </c>
      <c r="E4684" s="441">
        <v>104.45</v>
      </c>
      <c r="F4684" s="442">
        <v>0</v>
      </c>
    </row>
    <row r="4685" spans="1:6" x14ac:dyDescent="0.25">
      <c r="A4685" s="377" t="s">
        <v>18350</v>
      </c>
      <c r="B4685" s="378">
        <v>92032</v>
      </c>
      <c r="C4685" s="339" t="s">
        <v>14559</v>
      </c>
      <c r="D4685" s="378" t="s">
        <v>2</v>
      </c>
      <c r="E4685" s="441">
        <v>90.03</v>
      </c>
      <c r="F4685" s="442">
        <v>0</v>
      </c>
    </row>
    <row r="4686" spans="1:6" x14ac:dyDescent="0.25">
      <c r="A4686" s="377" t="s">
        <v>18350</v>
      </c>
      <c r="B4686" s="378">
        <v>91961</v>
      </c>
      <c r="C4686" s="339" t="s">
        <v>14488</v>
      </c>
      <c r="D4686" s="378" t="s">
        <v>2</v>
      </c>
      <c r="E4686" s="441">
        <v>76.86</v>
      </c>
      <c r="F4686" s="442">
        <v>0</v>
      </c>
    </row>
    <row r="4687" spans="1:6" x14ac:dyDescent="0.25">
      <c r="A4687" s="377" t="s">
        <v>18350</v>
      </c>
      <c r="B4687" s="378">
        <v>91960</v>
      </c>
      <c r="C4687" s="339" t="s">
        <v>14487</v>
      </c>
      <c r="D4687" s="378" t="s">
        <v>2</v>
      </c>
      <c r="E4687" s="441">
        <v>62.44</v>
      </c>
      <c r="F4687" s="442">
        <v>0</v>
      </c>
    </row>
    <row r="4688" spans="1:6" x14ac:dyDescent="0.25">
      <c r="A4688" s="377" t="s">
        <v>18350</v>
      </c>
      <c r="B4688" s="378">
        <v>91969</v>
      </c>
      <c r="C4688" s="339" t="s">
        <v>14496</v>
      </c>
      <c r="D4688" s="378" t="s">
        <v>2</v>
      </c>
      <c r="E4688" s="441">
        <v>105.68</v>
      </c>
      <c r="F4688" s="442">
        <v>0</v>
      </c>
    </row>
    <row r="4689" spans="1:6" x14ac:dyDescent="0.25">
      <c r="A4689" s="377" t="s">
        <v>18350</v>
      </c>
      <c r="B4689" s="378">
        <v>91968</v>
      </c>
      <c r="C4689" s="339" t="s">
        <v>14495</v>
      </c>
      <c r="D4689" s="378" t="s">
        <v>2</v>
      </c>
      <c r="E4689" s="441">
        <v>91.26</v>
      </c>
      <c r="F4689" s="442">
        <v>0</v>
      </c>
    </row>
    <row r="4690" spans="1:6" x14ac:dyDescent="0.25">
      <c r="A4690" s="377" t="s">
        <v>18350</v>
      </c>
      <c r="B4690" s="378">
        <v>91985</v>
      </c>
      <c r="C4690" s="339" t="s">
        <v>14512</v>
      </c>
      <c r="D4690" s="378" t="s">
        <v>2</v>
      </c>
      <c r="E4690" s="441">
        <v>38.1</v>
      </c>
      <c r="F4690" s="442">
        <v>0</v>
      </c>
    </row>
    <row r="4691" spans="1:6" x14ac:dyDescent="0.25">
      <c r="A4691" s="377" t="s">
        <v>18350</v>
      </c>
      <c r="B4691" s="378">
        <v>91984</v>
      </c>
      <c r="C4691" s="339" t="s">
        <v>14511</v>
      </c>
      <c r="D4691" s="378" t="s">
        <v>2</v>
      </c>
      <c r="E4691" s="441">
        <v>23.68</v>
      </c>
      <c r="F4691" s="442">
        <v>0</v>
      </c>
    </row>
    <row r="4692" spans="1:6" x14ac:dyDescent="0.25">
      <c r="A4692" s="377" t="s">
        <v>18350</v>
      </c>
      <c r="B4692" s="378">
        <v>91989</v>
      </c>
      <c r="C4692" s="339" t="s">
        <v>14516</v>
      </c>
      <c r="D4692" s="378" t="s">
        <v>2</v>
      </c>
      <c r="E4692" s="441">
        <v>42.51</v>
      </c>
      <c r="F4692" s="442">
        <v>0</v>
      </c>
    </row>
    <row r="4693" spans="1:6" x14ac:dyDescent="0.25">
      <c r="A4693" s="377" t="s">
        <v>18350</v>
      </c>
      <c r="B4693" s="378">
        <v>91988</v>
      </c>
      <c r="C4693" s="339" t="s">
        <v>14515</v>
      </c>
      <c r="D4693" s="378" t="s">
        <v>2</v>
      </c>
      <c r="E4693" s="441">
        <v>28.09</v>
      </c>
      <c r="F4693" s="442">
        <v>0</v>
      </c>
    </row>
    <row r="4694" spans="1:6" x14ac:dyDescent="0.25">
      <c r="A4694" s="377" t="s">
        <v>18350</v>
      </c>
      <c r="B4694" s="378">
        <v>92023</v>
      </c>
      <c r="C4694" s="339" t="s">
        <v>14550</v>
      </c>
      <c r="D4694" s="378" t="s">
        <v>2</v>
      </c>
      <c r="E4694" s="441">
        <v>66.91</v>
      </c>
      <c r="F4694" s="442">
        <v>0</v>
      </c>
    </row>
    <row r="4695" spans="1:6" x14ac:dyDescent="0.25">
      <c r="A4695" s="377" t="s">
        <v>18350</v>
      </c>
      <c r="B4695" s="378">
        <v>92022</v>
      </c>
      <c r="C4695" s="339" t="s">
        <v>14549</v>
      </c>
      <c r="D4695" s="378" t="s">
        <v>2</v>
      </c>
      <c r="E4695" s="441">
        <v>52.49</v>
      </c>
      <c r="F4695" s="442">
        <v>0</v>
      </c>
    </row>
    <row r="4696" spans="1:6" x14ac:dyDescent="0.25">
      <c r="A4696" s="377" t="s">
        <v>18350</v>
      </c>
      <c r="B4696" s="378">
        <v>92025</v>
      </c>
      <c r="C4696" s="339" t="s">
        <v>14552</v>
      </c>
      <c r="D4696" s="378" t="s">
        <v>2</v>
      </c>
      <c r="E4696" s="441">
        <v>94.58</v>
      </c>
      <c r="F4696" s="442">
        <v>0</v>
      </c>
    </row>
    <row r="4697" spans="1:6" x14ac:dyDescent="0.25">
      <c r="A4697" s="377" t="s">
        <v>18350</v>
      </c>
      <c r="B4697" s="378">
        <v>92024</v>
      </c>
      <c r="C4697" s="339" t="s">
        <v>14551</v>
      </c>
      <c r="D4697" s="378" t="s">
        <v>2</v>
      </c>
      <c r="E4697" s="441">
        <v>80.16</v>
      </c>
      <c r="F4697" s="442">
        <v>0</v>
      </c>
    </row>
    <row r="4698" spans="1:6" x14ac:dyDescent="0.25">
      <c r="A4698" s="377" t="s">
        <v>18350</v>
      </c>
      <c r="B4698" s="378">
        <v>91957</v>
      </c>
      <c r="C4698" s="339" t="s">
        <v>14484</v>
      </c>
      <c r="D4698" s="378" t="s">
        <v>2</v>
      </c>
      <c r="E4698" s="441">
        <v>68.14</v>
      </c>
      <c r="F4698" s="442">
        <v>0</v>
      </c>
    </row>
    <row r="4699" spans="1:6" x14ac:dyDescent="0.25">
      <c r="A4699" s="377" t="s">
        <v>18350</v>
      </c>
      <c r="B4699" s="378">
        <v>91956</v>
      </c>
      <c r="C4699" s="339" t="s">
        <v>14483</v>
      </c>
      <c r="D4699" s="378" t="s">
        <v>2</v>
      </c>
      <c r="E4699" s="441">
        <v>53.72</v>
      </c>
      <c r="F4699" s="442">
        <v>0</v>
      </c>
    </row>
    <row r="4700" spans="1:6" x14ac:dyDescent="0.25">
      <c r="A4700" s="377" t="s">
        <v>18350</v>
      </c>
      <c r="B4700" s="378">
        <v>91963</v>
      </c>
      <c r="C4700" s="339" t="s">
        <v>14490</v>
      </c>
      <c r="D4700" s="378" t="s">
        <v>2</v>
      </c>
      <c r="E4700" s="441">
        <v>97.04</v>
      </c>
      <c r="F4700" s="442">
        <v>0</v>
      </c>
    </row>
    <row r="4701" spans="1:6" x14ac:dyDescent="0.25">
      <c r="A4701" s="377" t="s">
        <v>18350</v>
      </c>
      <c r="B4701" s="378">
        <v>91962</v>
      </c>
      <c r="C4701" s="339" t="s">
        <v>14489</v>
      </c>
      <c r="D4701" s="378" t="s">
        <v>2</v>
      </c>
      <c r="E4701" s="441">
        <v>82.62</v>
      </c>
      <c r="F4701" s="442">
        <v>0</v>
      </c>
    </row>
    <row r="4702" spans="1:6" x14ac:dyDescent="0.25">
      <c r="A4702" s="377" t="s">
        <v>18350</v>
      </c>
      <c r="B4702" s="378">
        <v>91953</v>
      </c>
      <c r="C4702" s="339" t="s">
        <v>14480</v>
      </c>
      <c r="D4702" s="378" t="s">
        <v>2</v>
      </c>
      <c r="E4702" s="441">
        <v>39.32</v>
      </c>
      <c r="F4702" s="442">
        <v>0</v>
      </c>
    </row>
    <row r="4703" spans="1:6" x14ac:dyDescent="0.25">
      <c r="A4703" s="377" t="s">
        <v>18350</v>
      </c>
      <c r="B4703" s="378">
        <v>91952</v>
      </c>
      <c r="C4703" s="339" t="s">
        <v>14479</v>
      </c>
      <c r="D4703" s="378" t="s">
        <v>2</v>
      </c>
      <c r="E4703" s="441">
        <v>24.9</v>
      </c>
      <c r="F4703" s="442">
        <v>0</v>
      </c>
    </row>
    <row r="4704" spans="1:6" x14ac:dyDescent="0.25">
      <c r="A4704" s="377" t="s">
        <v>18350</v>
      </c>
      <c r="B4704" s="378">
        <v>92035</v>
      </c>
      <c r="C4704" s="339" t="s">
        <v>14562</v>
      </c>
      <c r="D4704" s="378" t="s">
        <v>2</v>
      </c>
      <c r="E4704" s="441">
        <v>95.81</v>
      </c>
      <c r="F4704" s="442">
        <v>0</v>
      </c>
    </row>
    <row r="4705" spans="1:6" x14ac:dyDescent="0.25">
      <c r="A4705" s="377" t="s">
        <v>18350</v>
      </c>
      <c r="B4705" s="378">
        <v>92034</v>
      </c>
      <c r="C4705" s="339" t="s">
        <v>14561</v>
      </c>
      <c r="D4705" s="378" t="s">
        <v>2</v>
      </c>
      <c r="E4705" s="441">
        <v>81.39</v>
      </c>
      <c r="F4705" s="442">
        <v>0</v>
      </c>
    </row>
    <row r="4706" spans="1:6" x14ac:dyDescent="0.25">
      <c r="A4706" s="377" t="s">
        <v>18350</v>
      </c>
      <c r="B4706" s="378">
        <v>92027</v>
      </c>
      <c r="C4706" s="339" t="s">
        <v>14554</v>
      </c>
      <c r="D4706" s="378" t="s">
        <v>2</v>
      </c>
      <c r="E4706" s="441">
        <v>87.15</v>
      </c>
      <c r="F4706" s="442">
        <v>0</v>
      </c>
    </row>
    <row r="4707" spans="1:6" x14ac:dyDescent="0.25">
      <c r="A4707" s="377" t="s">
        <v>18350</v>
      </c>
      <c r="B4707" s="378">
        <v>92026</v>
      </c>
      <c r="C4707" s="339" t="s">
        <v>14553</v>
      </c>
      <c r="D4707" s="378" t="s">
        <v>2</v>
      </c>
      <c r="E4707" s="441">
        <v>72.73</v>
      </c>
      <c r="F4707" s="442">
        <v>0</v>
      </c>
    </row>
    <row r="4708" spans="1:6" x14ac:dyDescent="0.25">
      <c r="A4708" s="377" t="s">
        <v>18350</v>
      </c>
      <c r="B4708" s="378">
        <v>91965</v>
      </c>
      <c r="C4708" s="339" t="s">
        <v>14492</v>
      </c>
      <c r="D4708" s="378" t="s">
        <v>2</v>
      </c>
      <c r="E4708" s="441">
        <v>88.38</v>
      </c>
      <c r="F4708" s="442">
        <v>0</v>
      </c>
    </row>
    <row r="4709" spans="1:6" x14ac:dyDescent="0.25">
      <c r="A4709" s="377" t="s">
        <v>18350</v>
      </c>
      <c r="B4709" s="378">
        <v>91964</v>
      </c>
      <c r="C4709" s="339" t="s">
        <v>14491</v>
      </c>
      <c r="D4709" s="378" t="s">
        <v>2</v>
      </c>
      <c r="E4709" s="441">
        <v>73.959999999999994</v>
      </c>
      <c r="F4709" s="442">
        <v>0</v>
      </c>
    </row>
    <row r="4710" spans="1:6" x14ac:dyDescent="0.25">
      <c r="A4710" s="377" t="s">
        <v>18350</v>
      </c>
      <c r="B4710" s="378">
        <v>91973</v>
      </c>
      <c r="C4710" s="339" t="s">
        <v>14500</v>
      </c>
      <c r="D4710" s="378" t="s">
        <v>2</v>
      </c>
      <c r="E4710" s="441">
        <v>123.84</v>
      </c>
      <c r="F4710" s="442">
        <v>0</v>
      </c>
    </row>
    <row r="4711" spans="1:6" x14ac:dyDescent="0.25">
      <c r="A4711" s="377" t="s">
        <v>18350</v>
      </c>
      <c r="B4711" s="378">
        <v>91972</v>
      </c>
      <c r="C4711" s="339" t="s">
        <v>14499</v>
      </c>
      <c r="D4711" s="378" t="s">
        <v>2</v>
      </c>
      <c r="E4711" s="441">
        <v>103.46</v>
      </c>
      <c r="F4711" s="442">
        <v>0</v>
      </c>
    </row>
    <row r="4712" spans="1:6" x14ac:dyDescent="0.25">
      <c r="A4712" s="377" t="s">
        <v>18350</v>
      </c>
      <c r="B4712" s="378">
        <v>91959</v>
      </c>
      <c r="C4712" s="339" t="s">
        <v>14486</v>
      </c>
      <c r="D4712" s="378" t="s">
        <v>2</v>
      </c>
      <c r="E4712" s="441">
        <v>59.57</v>
      </c>
      <c r="F4712" s="442">
        <v>0</v>
      </c>
    </row>
    <row r="4713" spans="1:6" x14ac:dyDescent="0.25">
      <c r="A4713" s="377" t="s">
        <v>18350</v>
      </c>
      <c r="B4713" s="378">
        <v>91958</v>
      </c>
      <c r="C4713" s="339" t="s">
        <v>14485</v>
      </c>
      <c r="D4713" s="378" t="s">
        <v>2</v>
      </c>
      <c r="E4713" s="441">
        <v>45.15</v>
      </c>
      <c r="F4713" s="442">
        <v>0</v>
      </c>
    </row>
    <row r="4714" spans="1:6" x14ac:dyDescent="0.25">
      <c r="A4714" s="377" t="s">
        <v>18350</v>
      </c>
      <c r="B4714" s="378">
        <v>91971</v>
      </c>
      <c r="C4714" s="339" t="s">
        <v>14498</v>
      </c>
      <c r="D4714" s="378" t="s">
        <v>2</v>
      </c>
      <c r="E4714" s="441">
        <v>115.13</v>
      </c>
      <c r="F4714" s="442">
        <v>0</v>
      </c>
    </row>
    <row r="4715" spans="1:6" x14ac:dyDescent="0.25">
      <c r="A4715" s="377" t="s">
        <v>18350</v>
      </c>
      <c r="B4715" s="378">
        <v>91970</v>
      </c>
      <c r="C4715" s="339" t="s">
        <v>14497</v>
      </c>
      <c r="D4715" s="378" t="s">
        <v>2</v>
      </c>
      <c r="E4715" s="441">
        <v>94.75</v>
      </c>
      <c r="F4715" s="442">
        <v>0</v>
      </c>
    </row>
    <row r="4716" spans="1:6" x14ac:dyDescent="0.25">
      <c r="A4716" s="377" t="s">
        <v>18350</v>
      </c>
      <c r="B4716" s="378">
        <v>91967</v>
      </c>
      <c r="C4716" s="339" t="s">
        <v>14494</v>
      </c>
      <c r="D4716" s="378" t="s">
        <v>2</v>
      </c>
      <c r="E4716" s="441">
        <v>79.819999999999993</v>
      </c>
      <c r="F4716" s="442">
        <v>0</v>
      </c>
    </row>
    <row r="4717" spans="1:6" x14ac:dyDescent="0.25">
      <c r="A4717" s="377" t="s">
        <v>18350</v>
      </c>
      <c r="B4717" s="378">
        <v>91966</v>
      </c>
      <c r="C4717" s="339" t="s">
        <v>14493</v>
      </c>
      <c r="D4717" s="378" t="s">
        <v>2</v>
      </c>
      <c r="E4717" s="441">
        <v>65.400000000000006</v>
      </c>
      <c r="F4717" s="442">
        <v>0</v>
      </c>
    </row>
    <row r="4718" spans="1:6" x14ac:dyDescent="0.25">
      <c r="A4718" s="377" t="s">
        <v>18350</v>
      </c>
      <c r="B4718" s="378">
        <v>91975</v>
      </c>
      <c r="C4718" s="339" t="s">
        <v>14502</v>
      </c>
      <c r="D4718" s="378" t="s">
        <v>2</v>
      </c>
      <c r="E4718" s="441">
        <v>106.48</v>
      </c>
      <c r="F4718" s="442">
        <v>0</v>
      </c>
    </row>
    <row r="4719" spans="1:6" x14ac:dyDescent="0.25">
      <c r="A4719" s="377" t="s">
        <v>18350</v>
      </c>
      <c r="B4719" s="378">
        <v>91974</v>
      </c>
      <c r="C4719" s="339" t="s">
        <v>14501</v>
      </c>
      <c r="D4719" s="378" t="s">
        <v>2</v>
      </c>
      <c r="E4719" s="441">
        <v>86.1</v>
      </c>
      <c r="F4719" s="442">
        <v>0</v>
      </c>
    </row>
    <row r="4720" spans="1:6" x14ac:dyDescent="0.25">
      <c r="A4720" s="377" t="s">
        <v>18350</v>
      </c>
      <c r="B4720" s="378">
        <v>91977</v>
      </c>
      <c r="C4720" s="339" t="s">
        <v>14504</v>
      </c>
      <c r="D4720" s="378" t="s">
        <v>2</v>
      </c>
      <c r="E4720" s="441">
        <v>147.06</v>
      </c>
      <c r="F4720" s="442">
        <v>0</v>
      </c>
    </row>
    <row r="4721" spans="1:6" x14ac:dyDescent="0.25">
      <c r="A4721" s="377" t="s">
        <v>18350</v>
      </c>
      <c r="B4721" s="378">
        <v>91976</v>
      </c>
      <c r="C4721" s="339" t="s">
        <v>14503</v>
      </c>
      <c r="D4721" s="378" t="s">
        <v>2</v>
      </c>
      <c r="E4721" s="441">
        <v>126.68</v>
      </c>
      <c r="F4721" s="442">
        <v>0</v>
      </c>
    </row>
    <row r="4722" spans="1:6" x14ac:dyDescent="0.25">
      <c r="A4722" s="377" t="s">
        <v>18350</v>
      </c>
      <c r="B4722" s="378">
        <v>91874</v>
      </c>
      <c r="C4722" s="339" t="s">
        <v>14406</v>
      </c>
      <c r="D4722" s="378" t="s">
        <v>2</v>
      </c>
      <c r="E4722" s="441">
        <v>9.73</v>
      </c>
      <c r="F4722" s="442">
        <v>0</v>
      </c>
    </row>
    <row r="4723" spans="1:6" x14ac:dyDescent="0.25">
      <c r="A4723" s="377" t="s">
        <v>18350</v>
      </c>
      <c r="B4723" s="378">
        <v>91878</v>
      </c>
      <c r="C4723" s="339" t="s">
        <v>14410</v>
      </c>
      <c r="D4723" s="378" t="s">
        <v>2</v>
      </c>
      <c r="E4723" s="441">
        <v>7.55</v>
      </c>
      <c r="F4723" s="442">
        <v>0</v>
      </c>
    </row>
    <row r="4724" spans="1:6" x14ac:dyDescent="0.25">
      <c r="A4724" s="377" t="s">
        <v>18350</v>
      </c>
      <c r="B4724" s="378">
        <v>91882</v>
      </c>
      <c r="C4724" s="339" t="s">
        <v>14414</v>
      </c>
      <c r="D4724" s="378" t="s">
        <v>2</v>
      </c>
      <c r="E4724" s="441">
        <v>14.24</v>
      </c>
      <c r="F4724" s="442">
        <v>0</v>
      </c>
    </row>
    <row r="4725" spans="1:6" x14ac:dyDescent="0.25">
      <c r="A4725" s="377" t="s">
        <v>18350</v>
      </c>
      <c r="B4725" s="378">
        <v>91875</v>
      </c>
      <c r="C4725" s="339" t="s">
        <v>14407</v>
      </c>
      <c r="D4725" s="378" t="s">
        <v>2</v>
      </c>
      <c r="E4725" s="441">
        <v>11.26</v>
      </c>
      <c r="F4725" s="442">
        <v>0</v>
      </c>
    </row>
    <row r="4726" spans="1:6" x14ac:dyDescent="0.25">
      <c r="A4726" s="377" t="s">
        <v>18350</v>
      </c>
      <c r="B4726" s="378">
        <v>91879</v>
      </c>
      <c r="C4726" s="339" t="s">
        <v>14411</v>
      </c>
      <c r="D4726" s="378" t="s">
        <v>2</v>
      </c>
      <c r="E4726" s="441">
        <v>9.07</v>
      </c>
      <c r="F4726" s="442">
        <v>0</v>
      </c>
    </row>
    <row r="4727" spans="1:6" x14ac:dyDescent="0.25">
      <c r="A4727" s="377" t="s">
        <v>18350</v>
      </c>
      <c r="B4727" s="378">
        <v>91884</v>
      </c>
      <c r="C4727" s="339" t="s">
        <v>14415</v>
      </c>
      <c r="D4727" s="378" t="s">
        <v>2</v>
      </c>
      <c r="E4727" s="441">
        <v>15.76</v>
      </c>
      <c r="F4727" s="442">
        <v>0</v>
      </c>
    </row>
    <row r="4728" spans="1:6" x14ac:dyDescent="0.25">
      <c r="A4728" s="377" t="s">
        <v>18350</v>
      </c>
      <c r="B4728" s="378">
        <v>91876</v>
      </c>
      <c r="C4728" s="339" t="s">
        <v>14408</v>
      </c>
      <c r="D4728" s="378" t="s">
        <v>2</v>
      </c>
      <c r="E4728" s="441">
        <v>13.36</v>
      </c>
      <c r="F4728" s="442">
        <v>0</v>
      </c>
    </row>
    <row r="4729" spans="1:6" x14ac:dyDescent="0.25">
      <c r="A4729" s="377" t="s">
        <v>18350</v>
      </c>
      <c r="B4729" s="378">
        <v>91880</v>
      </c>
      <c r="C4729" s="339" t="s">
        <v>14412</v>
      </c>
      <c r="D4729" s="378" t="s">
        <v>2</v>
      </c>
      <c r="E4729" s="441">
        <v>11.18</v>
      </c>
      <c r="F4729" s="442">
        <v>0</v>
      </c>
    </row>
    <row r="4730" spans="1:6" x14ac:dyDescent="0.25">
      <c r="A4730" s="377" t="s">
        <v>18350</v>
      </c>
      <c r="B4730" s="378">
        <v>91885</v>
      </c>
      <c r="C4730" s="339" t="s">
        <v>14416</v>
      </c>
      <c r="D4730" s="378" t="s">
        <v>2</v>
      </c>
      <c r="E4730" s="441">
        <v>17.79</v>
      </c>
      <c r="F4730" s="442">
        <v>0</v>
      </c>
    </row>
    <row r="4731" spans="1:6" x14ac:dyDescent="0.25">
      <c r="A4731" s="377" t="s">
        <v>18350</v>
      </c>
      <c r="B4731" s="378">
        <v>91877</v>
      </c>
      <c r="C4731" s="339" t="s">
        <v>14409</v>
      </c>
      <c r="D4731" s="378" t="s">
        <v>2</v>
      </c>
      <c r="E4731" s="441">
        <v>16.07</v>
      </c>
      <c r="F4731" s="442">
        <v>0</v>
      </c>
    </row>
    <row r="4732" spans="1:6" x14ac:dyDescent="0.25">
      <c r="A4732" s="377" t="s">
        <v>18350</v>
      </c>
      <c r="B4732" s="378">
        <v>91881</v>
      </c>
      <c r="C4732" s="339" t="s">
        <v>14413</v>
      </c>
      <c r="D4732" s="378" t="s">
        <v>2</v>
      </c>
      <c r="E4732" s="441">
        <v>13.88</v>
      </c>
      <c r="F4732" s="442">
        <v>0</v>
      </c>
    </row>
    <row r="4733" spans="1:6" x14ac:dyDescent="0.25">
      <c r="A4733" s="377" t="s">
        <v>18350</v>
      </c>
      <c r="B4733" s="378">
        <v>91886</v>
      </c>
      <c r="C4733" s="339" t="s">
        <v>14417</v>
      </c>
      <c r="D4733" s="378" t="s">
        <v>2</v>
      </c>
      <c r="E4733" s="441">
        <v>20.420000000000002</v>
      </c>
      <c r="F4733" s="442">
        <v>0</v>
      </c>
    </row>
    <row r="4734" spans="1:6" x14ac:dyDescent="0.25">
      <c r="A4734" s="377" t="s">
        <v>18350</v>
      </c>
      <c r="B4734" s="378">
        <v>91945</v>
      </c>
      <c r="C4734" s="339" t="s">
        <v>14473</v>
      </c>
      <c r="D4734" s="378" t="s">
        <v>2</v>
      </c>
      <c r="E4734" s="441">
        <v>18.850000000000001</v>
      </c>
      <c r="F4734" s="442">
        <v>0</v>
      </c>
    </row>
    <row r="4735" spans="1:6" x14ac:dyDescent="0.25">
      <c r="A4735" s="377" t="s">
        <v>18350</v>
      </c>
      <c r="B4735" s="378">
        <v>91947</v>
      </c>
      <c r="C4735" s="339" t="s">
        <v>14475</v>
      </c>
      <c r="D4735" s="378" t="s">
        <v>2</v>
      </c>
      <c r="E4735" s="441">
        <v>11.63</v>
      </c>
      <c r="F4735" s="442">
        <v>0</v>
      </c>
    </row>
    <row r="4736" spans="1:6" x14ac:dyDescent="0.25">
      <c r="A4736" s="377" t="s">
        <v>18350</v>
      </c>
      <c r="B4736" s="378">
        <v>91946</v>
      </c>
      <c r="C4736" s="339" t="s">
        <v>14474</v>
      </c>
      <c r="D4736" s="378" t="s">
        <v>2</v>
      </c>
      <c r="E4736" s="441">
        <v>14.42</v>
      </c>
      <c r="F4736" s="442">
        <v>0</v>
      </c>
    </row>
    <row r="4737" spans="1:6" x14ac:dyDescent="0.25">
      <c r="A4737" s="377" t="s">
        <v>18350</v>
      </c>
      <c r="B4737" s="378">
        <v>91949</v>
      </c>
      <c r="C4737" s="339" t="s">
        <v>14476</v>
      </c>
      <c r="D4737" s="378" t="s">
        <v>2</v>
      </c>
      <c r="E4737" s="441">
        <v>25.79</v>
      </c>
      <c r="F4737" s="442">
        <v>0</v>
      </c>
    </row>
    <row r="4738" spans="1:6" x14ac:dyDescent="0.25">
      <c r="A4738" s="377" t="s">
        <v>18350</v>
      </c>
      <c r="B4738" s="378">
        <v>91951</v>
      </c>
      <c r="C4738" s="339" t="s">
        <v>14478</v>
      </c>
      <c r="D4738" s="378" t="s">
        <v>2</v>
      </c>
      <c r="E4738" s="441">
        <v>17.149999999999999</v>
      </c>
      <c r="F4738" s="442">
        <v>0</v>
      </c>
    </row>
    <row r="4739" spans="1:6" x14ac:dyDescent="0.25">
      <c r="A4739" s="377" t="s">
        <v>18350</v>
      </c>
      <c r="B4739" s="378">
        <v>91950</v>
      </c>
      <c r="C4739" s="339" t="s">
        <v>14477</v>
      </c>
      <c r="D4739" s="378" t="s">
        <v>2</v>
      </c>
      <c r="E4739" s="441">
        <v>20.38</v>
      </c>
      <c r="F4739" s="442">
        <v>0</v>
      </c>
    </row>
    <row r="4740" spans="1:6" x14ac:dyDescent="0.25">
      <c r="A4740" s="377" t="s">
        <v>18350</v>
      </c>
      <c r="B4740" s="378">
        <v>91992</v>
      </c>
      <c r="C4740" s="339" t="s">
        <v>14519</v>
      </c>
      <c r="D4740" s="378" t="s">
        <v>2</v>
      </c>
      <c r="E4740" s="441">
        <v>61.3</v>
      </c>
      <c r="F4740" s="442">
        <v>0</v>
      </c>
    </row>
    <row r="4741" spans="1:6" x14ac:dyDescent="0.25">
      <c r="A4741" s="377" t="s">
        <v>18350</v>
      </c>
      <c r="B4741" s="378">
        <v>91990</v>
      </c>
      <c r="C4741" s="339" t="s">
        <v>14517</v>
      </c>
      <c r="D4741" s="378" t="s">
        <v>2</v>
      </c>
      <c r="E4741" s="441">
        <v>46.88</v>
      </c>
      <c r="F4741" s="442">
        <v>0</v>
      </c>
    </row>
    <row r="4742" spans="1:6" x14ac:dyDescent="0.25">
      <c r="A4742" s="377" t="s">
        <v>18350</v>
      </c>
      <c r="B4742" s="378">
        <v>91993</v>
      </c>
      <c r="C4742" s="339" t="s">
        <v>14520</v>
      </c>
      <c r="D4742" s="378" t="s">
        <v>2</v>
      </c>
      <c r="E4742" s="441">
        <v>63.68</v>
      </c>
      <c r="F4742" s="442">
        <v>0</v>
      </c>
    </row>
    <row r="4743" spans="1:6" x14ac:dyDescent="0.25">
      <c r="A4743" s="377" t="s">
        <v>18350</v>
      </c>
      <c r="B4743" s="378">
        <v>91991</v>
      </c>
      <c r="C4743" s="339" t="s">
        <v>14518</v>
      </c>
      <c r="D4743" s="378" t="s">
        <v>2</v>
      </c>
      <c r="E4743" s="441">
        <v>49.26</v>
      </c>
      <c r="F4743" s="442">
        <v>0</v>
      </c>
    </row>
    <row r="4744" spans="1:6" x14ac:dyDescent="0.25">
      <c r="A4744" s="377" t="s">
        <v>18350</v>
      </c>
      <c r="B4744" s="378">
        <v>92000</v>
      </c>
      <c r="C4744" s="339" t="s">
        <v>14527</v>
      </c>
      <c r="D4744" s="378" t="s">
        <v>2</v>
      </c>
      <c r="E4744" s="441">
        <v>41.09</v>
      </c>
      <c r="F4744" s="442">
        <v>0</v>
      </c>
    </row>
    <row r="4745" spans="1:6" x14ac:dyDescent="0.25">
      <c r="A4745" s="377" t="s">
        <v>18350</v>
      </c>
      <c r="B4745" s="378">
        <v>91998</v>
      </c>
      <c r="C4745" s="339" t="s">
        <v>14525</v>
      </c>
      <c r="D4745" s="378" t="s">
        <v>2</v>
      </c>
      <c r="E4745" s="441">
        <v>26.67</v>
      </c>
      <c r="F4745" s="442">
        <v>0</v>
      </c>
    </row>
    <row r="4746" spans="1:6" x14ac:dyDescent="0.25">
      <c r="A4746" s="377" t="s">
        <v>18350</v>
      </c>
      <c r="B4746" s="378">
        <v>92001</v>
      </c>
      <c r="C4746" s="339" t="s">
        <v>14528</v>
      </c>
      <c r="D4746" s="378" t="s">
        <v>2</v>
      </c>
      <c r="E4746" s="441">
        <v>43.47</v>
      </c>
      <c r="F4746" s="442">
        <v>0</v>
      </c>
    </row>
    <row r="4747" spans="1:6" x14ac:dyDescent="0.25">
      <c r="A4747" s="377" t="s">
        <v>18350</v>
      </c>
      <c r="B4747" s="378">
        <v>91999</v>
      </c>
      <c r="C4747" s="339" t="s">
        <v>14526</v>
      </c>
      <c r="D4747" s="378" t="s">
        <v>2</v>
      </c>
      <c r="E4747" s="441">
        <v>29.05</v>
      </c>
      <c r="F4747" s="442">
        <v>0</v>
      </c>
    </row>
    <row r="4748" spans="1:6" x14ac:dyDescent="0.25">
      <c r="A4748" s="377" t="s">
        <v>18350</v>
      </c>
      <c r="B4748" s="378">
        <v>92008</v>
      </c>
      <c r="C4748" s="339" t="s">
        <v>14535</v>
      </c>
      <c r="D4748" s="378" t="s">
        <v>2</v>
      </c>
      <c r="E4748" s="441">
        <v>63.05</v>
      </c>
      <c r="F4748" s="442">
        <v>0</v>
      </c>
    </row>
    <row r="4749" spans="1:6" x14ac:dyDescent="0.25">
      <c r="A4749" s="377" t="s">
        <v>18350</v>
      </c>
      <c r="B4749" s="378">
        <v>92006</v>
      </c>
      <c r="C4749" s="339" t="s">
        <v>14533</v>
      </c>
      <c r="D4749" s="378" t="s">
        <v>2</v>
      </c>
      <c r="E4749" s="441">
        <v>48.63</v>
      </c>
      <c r="F4749" s="442">
        <v>0</v>
      </c>
    </row>
    <row r="4750" spans="1:6" x14ac:dyDescent="0.25">
      <c r="A4750" s="377" t="s">
        <v>18350</v>
      </c>
      <c r="B4750" s="378">
        <v>92009</v>
      </c>
      <c r="C4750" s="339" t="s">
        <v>14536</v>
      </c>
      <c r="D4750" s="378" t="s">
        <v>2</v>
      </c>
      <c r="E4750" s="441">
        <v>67.81</v>
      </c>
      <c r="F4750" s="442">
        <v>0</v>
      </c>
    </row>
    <row r="4751" spans="1:6" x14ac:dyDescent="0.25">
      <c r="A4751" s="377" t="s">
        <v>18350</v>
      </c>
      <c r="B4751" s="378">
        <v>92007</v>
      </c>
      <c r="C4751" s="339" t="s">
        <v>14534</v>
      </c>
      <c r="D4751" s="378" t="s">
        <v>2</v>
      </c>
      <c r="E4751" s="441">
        <v>53.39</v>
      </c>
      <c r="F4751" s="442">
        <v>0</v>
      </c>
    </row>
    <row r="4752" spans="1:6" x14ac:dyDescent="0.25">
      <c r="A4752" s="377" t="s">
        <v>18350</v>
      </c>
      <c r="B4752" s="378">
        <v>92016</v>
      </c>
      <c r="C4752" s="339" t="s">
        <v>14543</v>
      </c>
      <c r="D4752" s="378" t="s">
        <v>2</v>
      </c>
      <c r="E4752" s="441">
        <v>85.02</v>
      </c>
      <c r="F4752" s="442">
        <v>0</v>
      </c>
    </row>
    <row r="4753" spans="1:6" x14ac:dyDescent="0.25">
      <c r="A4753" s="377" t="s">
        <v>18350</v>
      </c>
      <c r="B4753" s="378">
        <v>92014</v>
      </c>
      <c r="C4753" s="339" t="s">
        <v>14541</v>
      </c>
      <c r="D4753" s="378" t="s">
        <v>2</v>
      </c>
      <c r="E4753" s="441">
        <v>70.599999999999994</v>
      </c>
      <c r="F4753" s="442">
        <v>0</v>
      </c>
    </row>
    <row r="4754" spans="1:6" x14ac:dyDescent="0.25">
      <c r="A4754" s="377" t="s">
        <v>18350</v>
      </c>
      <c r="B4754" s="378">
        <v>92017</v>
      </c>
      <c r="C4754" s="339" t="s">
        <v>14544</v>
      </c>
      <c r="D4754" s="378" t="s">
        <v>2</v>
      </c>
      <c r="E4754" s="441">
        <v>92.16</v>
      </c>
      <c r="F4754" s="442">
        <v>0</v>
      </c>
    </row>
    <row r="4755" spans="1:6" x14ac:dyDescent="0.25">
      <c r="A4755" s="377" t="s">
        <v>18350</v>
      </c>
      <c r="B4755" s="378">
        <v>92015</v>
      </c>
      <c r="C4755" s="339" t="s">
        <v>14542</v>
      </c>
      <c r="D4755" s="378" t="s">
        <v>2</v>
      </c>
      <c r="E4755" s="441">
        <v>77.739999999999995</v>
      </c>
      <c r="F4755" s="442">
        <v>0</v>
      </c>
    </row>
    <row r="4756" spans="1:6" x14ac:dyDescent="0.25">
      <c r="A4756" s="377" t="s">
        <v>18350</v>
      </c>
      <c r="B4756" s="378">
        <v>92019</v>
      </c>
      <c r="C4756" s="339" t="s">
        <v>14546</v>
      </c>
      <c r="D4756" s="378" t="s">
        <v>2</v>
      </c>
      <c r="E4756" s="441">
        <v>113.76</v>
      </c>
      <c r="F4756" s="442">
        <v>0</v>
      </c>
    </row>
    <row r="4757" spans="1:6" x14ac:dyDescent="0.25">
      <c r="A4757" s="377" t="s">
        <v>18350</v>
      </c>
      <c r="B4757" s="378">
        <v>92018</v>
      </c>
      <c r="C4757" s="339" t="s">
        <v>14545</v>
      </c>
      <c r="D4757" s="378" t="s">
        <v>2</v>
      </c>
      <c r="E4757" s="441">
        <v>93.38</v>
      </c>
      <c r="F4757" s="442">
        <v>0</v>
      </c>
    </row>
    <row r="4758" spans="1:6" x14ac:dyDescent="0.25">
      <c r="A4758" s="377" t="s">
        <v>18350</v>
      </c>
      <c r="B4758" s="378">
        <v>92021</v>
      </c>
      <c r="C4758" s="339" t="s">
        <v>14548</v>
      </c>
      <c r="D4758" s="378" t="s">
        <v>2</v>
      </c>
      <c r="E4758" s="441">
        <v>158.04</v>
      </c>
      <c r="F4758" s="442">
        <v>0</v>
      </c>
    </row>
    <row r="4759" spans="1:6" x14ac:dyDescent="0.25">
      <c r="A4759" s="377" t="s">
        <v>18350</v>
      </c>
      <c r="B4759" s="378">
        <v>92020</v>
      </c>
      <c r="C4759" s="339" t="s">
        <v>14547</v>
      </c>
      <c r="D4759" s="378" t="s">
        <v>2</v>
      </c>
      <c r="E4759" s="441">
        <v>137.66</v>
      </c>
      <c r="F4759" s="442">
        <v>0</v>
      </c>
    </row>
    <row r="4760" spans="1:6" x14ac:dyDescent="0.25">
      <c r="A4760" s="377" t="s">
        <v>18350</v>
      </c>
      <c r="B4760" s="378">
        <v>91996</v>
      </c>
      <c r="C4760" s="339" t="s">
        <v>14523</v>
      </c>
      <c r="D4760" s="378" t="s">
        <v>2</v>
      </c>
      <c r="E4760" s="441">
        <v>46.73</v>
      </c>
      <c r="F4760" s="442">
        <v>0</v>
      </c>
    </row>
    <row r="4761" spans="1:6" x14ac:dyDescent="0.25">
      <c r="A4761" s="377" t="s">
        <v>18350</v>
      </c>
      <c r="B4761" s="378">
        <v>91994</v>
      </c>
      <c r="C4761" s="339" t="s">
        <v>14521</v>
      </c>
      <c r="D4761" s="378" t="s">
        <v>2</v>
      </c>
      <c r="E4761" s="441">
        <v>32.31</v>
      </c>
      <c r="F4761" s="442">
        <v>0</v>
      </c>
    </row>
    <row r="4762" spans="1:6" x14ac:dyDescent="0.25">
      <c r="A4762" s="377" t="s">
        <v>18350</v>
      </c>
      <c r="B4762" s="378">
        <v>91997</v>
      </c>
      <c r="C4762" s="339" t="s">
        <v>14524</v>
      </c>
      <c r="D4762" s="378" t="s">
        <v>2</v>
      </c>
      <c r="E4762" s="441">
        <v>49.11</v>
      </c>
      <c r="F4762" s="442">
        <v>0</v>
      </c>
    </row>
    <row r="4763" spans="1:6" x14ac:dyDescent="0.25">
      <c r="A4763" s="377" t="s">
        <v>18350</v>
      </c>
      <c r="B4763" s="378">
        <v>91995</v>
      </c>
      <c r="C4763" s="339" t="s">
        <v>14522</v>
      </c>
      <c r="D4763" s="378" t="s">
        <v>2</v>
      </c>
      <c r="E4763" s="441">
        <v>34.69</v>
      </c>
      <c r="F4763" s="442">
        <v>0</v>
      </c>
    </row>
    <row r="4764" spans="1:6" x14ac:dyDescent="0.25">
      <c r="A4764" s="377" t="s">
        <v>18350</v>
      </c>
      <c r="B4764" s="378">
        <v>92004</v>
      </c>
      <c r="C4764" s="339" t="s">
        <v>14531</v>
      </c>
      <c r="D4764" s="378" t="s">
        <v>2</v>
      </c>
      <c r="E4764" s="441">
        <v>74.400000000000006</v>
      </c>
      <c r="F4764" s="442">
        <v>0</v>
      </c>
    </row>
    <row r="4765" spans="1:6" x14ac:dyDescent="0.25">
      <c r="A4765" s="377" t="s">
        <v>18350</v>
      </c>
      <c r="B4765" s="378">
        <v>92002</v>
      </c>
      <c r="C4765" s="339" t="s">
        <v>14529</v>
      </c>
      <c r="D4765" s="378" t="s">
        <v>2</v>
      </c>
      <c r="E4765" s="441">
        <v>59.98</v>
      </c>
      <c r="F4765" s="442">
        <v>0</v>
      </c>
    </row>
    <row r="4766" spans="1:6" x14ac:dyDescent="0.25">
      <c r="A4766" s="377" t="s">
        <v>18350</v>
      </c>
      <c r="B4766" s="378">
        <v>92005</v>
      </c>
      <c r="C4766" s="339" t="s">
        <v>14532</v>
      </c>
      <c r="D4766" s="378" t="s">
        <v>2</v>
      </c>
      <c r="E4766" s="441">
        <v>79.16</v>
      </c>
      <c r="F4766" s="442">
        <v>0</v>
      </c>
    </row>
    <row r="4767" spans="1:6" x14ac:dyDescent="0.25">
      <c r="A4767" s="377" t="s">
        <v>18350</v>
      </c>
      <c r="B4767" s="378">
        <v>92003</v>
      </c>
      <c r="C4767" s="339" t="s">
        <v>14530</v>
      </c>
      <c r="D4767" s="378" t="s">
        <v>2</v>
      </c>
      <c r="E4767" s="441">
        <v>64.739999999999995</v>
      </c>
      <c r="F4767" s="442">
        <v>0</v>
      </c>
    </row>
    <row r="4768" spans="1:6" x14ac:dyDescent="0.25">
      <c r="A4768" s="377" t="s">
        <v>18350</v>
      </c>
      <c r="B4768" s="378">
        <v>92012</v>
      </c>
      <c r="C4768" s="339" t="s">
        <v>14539</v>
      </c>
      <c r="D4768" s="378" t="s">
        <v>2</v>
      </c>
      <c r="E4768" s="441">
        <v>101.99</v>
      </c>
      <c r="F4768" s="442">
        <v>0</v>
      </c>
    </row>
    <row r="4769" spans="1:6" x14ac:dyDescent="0.25">
      <c r="A4769" s="377" t="s">
        <v>18350</v>
      </c>
      <c r="B4769" s="378">
        <v>92010</v>
      </c>
      <c r="C4769" s="339" t="s">
        <v>14537</v>
      </c>
      <c r="D4769" s="378" t="s">
        <v>2</v>
      </c>
      <c r="E4769" s="441">
        <v>87.57</v>
      </c>
      <c r="F4769" s="442">
        <v>0</v>
      </c>
    </row>
    <row r="4770" spans="1:6" x14ac:dyDescent="0.25">
      <c r="A4770" s="377" t="s">
        <v>18350</v>
      </c>
      <c r="B4770" s="378">
        <v>92013</v>
      </c>
      <c r="C4770" s="339" t="s">
        <v>14540</v>
      </c>
      <c r="D4770" s="378" t="s">
        <v>2</v>
      </c>
      <c r="E4770" s="441">
        <v>109.13</v>
      </c>
      <c r="F4770" s="442">
        <v>0</v>
      </c>
    </row>
    <row r="4771" spans="1:6" x14ac:dyDescent="0.25">
      <c r="A4771" s="377" t="s">
        <v>18350</v>
      </c>
      <c r="B4771" s="378">
        <v>92011</v>
      </c>
      <c r="C4771" s="339" t="s">
        <v>14538</v>
      </c>
      <c r="D4771" s="378" t="s">
        <v>2</v>
      </c>
      <c r="E4771" s="441">
        <v>94.71</v>
      </c>
      <c r="F4771" s="442">
        <v>0</v>
      </c>
    </row>
    <row r="4772" spans="1:6" x14ac:dyDescent="0.25">
      <c r="A4772" s="377" t="s">
        <v>18369</v>
      </c>
      <c r="B4772" s="378">
        <v>95777</v>
      </c>
      <c r="C4772" s="339" t="s">
        <v>21309</v>
      </c>
      <c r="D4772" s="378" t="s">
        <v>2</v>
      </c>
      <c r="E4772" s="441">
        <v>30.59</v>
      </c>
      <c r="F4772" s="442">
        <v>0</v>
      </c>
    </row>
    <row r="4773" spans="1:6" x14ac:dyDescent="0.25">
      <c r="A4773" s="377" t="s">
        <v>18369</v>
      </c>
      <c r="B4773" s="378">
        <v>95780</v>
      </c>
      <c r="C4773" s="339" t="s">
        <v>21310</v>
      </c>
      <c r="D4773" s="378" t="s">
        <v>2</v>
      </c>
      <c r="E4773" s="441">
        <v>35.04</v>
      </c>
      <c r="F4773" s="442">
        <v>0</v>
      </c>
    </row>
    <row r="4774" spans="1:6" x14ac:dyDescent="0.25">
      <c r="A4774" s="377" t="s">
        <v>18369</v>
      </c>
      <c r="B4774" s="378">
        <v>95783</v>
      </c>
      <c r="C4774" s="339" t="s">
        <v>21311</v>
      </c>
      <c r="D4774" s="378" t="s">
        <v>2</v>
      </c>
      <c r="E4774" s="441">
        <v>0</v>
      </c>
      <c r="F4774" s="442"/>
    </row>
    <row r="4775" spans="1:6" x14ac:dyDescent="0.25">
      <c r="A4775" s="377" t="s">
        <v>18369</v>
      </c>
      <c r="B4775" s="378">
        <v>95778</v>
      </c>
      <c r="C4775" s="339" t="s">
        <v>21312</v>
      </c>
      <c r="D4775" s="378" t="s">
        <v>2</v>
      </c>
      <c r="E4775" s="441">
        <v>35.799999999999997</v>
      </c>
      <c r="F4775" s="442">
        <v>0</v>
      </c>
    </row>
    <row r="4776" spans="1:6" x14ac:dyDescent="0.25">
      <c r="A4776" s="377" t="s">
        <v>18369</v>
      </c>
      <c r="B4776" s="378">
        <v>95781</v>
      </c>
      <c r="C4776" s="339" t="s">
        <v>21313</v>
      </c>
      <c r="D4776" s="378" t="s">
        <v>2</v>
      </c>
      <c r="E4776" s="441">
        <v>40.229999999999997</v>
      </c>
      <c r="F4776" s="442">
        <v>0</v>
      </c>
    </row>
    <row r="4777" spans="1:6" x14ac:dyDescent="0.25">
      <c r="A4777" s="377" t="s">
        <v>18369</v>
      </c>
      <c r="B4777" s="378">
        <v>95784</v>
      </c>
      <c r="C4777" s="339" t="s">
        <v>21314</v>
      </c>
      <c r="D4777" s="378" t="s">
        <v>2</v>
      </c>
      <c r="E4777" s="441">
        <v>0</v>
      </c>
      <c r="F4777" s="442"/>
    </row>
    <row r="4778" spans="1:6" x14ac:dyDescent="0.25">
      <c r="A4778" s="377" t="s">
        <v>18369</v>
      </c>
      <c r="B4778" s="378">
        <v>95782</v>
      </c>
      <c r="C4778" s="339" t="s">
        <v>21315</v>
      </c>
      <c r="D4778" s="378" t="s">
        <v>2</v>
      </c>
      <c r="E4778" s="441">
        <v>37.479999999999997</v>
      </c>
      <c r="F4778" s="442">
        <v>0</v>
      </c>
    </row>
    <row r="4779" spans="1:6" x14ac:dyDescent="0.25">
      <c r="A4779" s="377" t="s">
        <v>18369</v>
      </c>
      <c r="B4779" s="378">
        <v>95779</v>
      </c>
      <c r="C4779" s="339" t="s">
        <v>21316</v>
      </c>
      <c r="D4779" s="378" t="s">
        <v>2</v>
      </c>
      <c r="E4779" s="441">
        <v>28.45</v>
      </c>
      <c r="F4779" s="442">
        <v>0</v>
      </c>
    </row>
    <row r="4780" spans="1:6" x14ac:dyDescent="0.25">
      <c r="A4780" s="377" t="s">
        <v>18369</v>
      </c>
      <c r="B4780" s="378">
        <v>95785</v>
      </c>
      <c r="C4780" s="339" t="s">
        <v>21317</v>
      </c>
      <c r="D4780" s="378" t="s">
        <v>2</v>
      </c>
      <c r="E4780" s="441">
        <v>42.7</v>
      </c>
      <c r="F4780" s="442">
        <v>0</v>
      </c>
    </row>
    <row r="4781" spans="1:6" x14ac:dyDescent="0.25">
      <c r="A4781" s="377" t="s">
        <v>18369</v>
      </c>
      <c r="B4781" s="378">
        <v>95792</v>
      </c>
      <c r="C4781" s="339" t="s">
        <v>21318</v>
      </c>
      <c r="D4781" s="378" t="s">
        <v>2</v>
      </c>
      <c r="E4781" s="441">
        <v>0</v>
      </c>
      <c r="F4781" s="442"/>
    </row>
    <row r="4782" spans="1:6" x14ac:dyDescent="0.25">
      <c r="A4782" s="377" t="s">
        <v>18369</v>
      </c>
      <c r="B4782" s="378">
        <v>95793</v>
      </c>
      <c r="C4782" s="339" t="s">
        <v>21319</v>
      </c>
      <c r="D4782" s="378" t="s">
        <v>2</v>
      </c>
      <c r="E4782" s="441">
        <v>0</v>
      </c>
      <c r="F4782" s="442"/>
    </row>
    <row r="4783" spans="1:6" x14ac:dyDescent="0.25">
      <c r="A4783" s="377" t="s">
        <v>18369</v>
      </c>
      <c r="B4783" s="378">
        <v>95794</v>
      </c>
      <c r="C4783" s="339" t="s">
        <v>21320</v>
      </c>
      <c r="D4783" s="378" t="s">
        <v>2</v>
      </c>
      <c r="E4783" s="441">
        <v>0</v>
      </c>
      <c r="F4783" s="442"/>
    </row>
    <row r="4784" spans="1:6" x14ac:dyDescent="0.25">
      <c r="A4784" s="377" t="s">
        <v>18369</v>
      </c>
      <c r="B4784" s="378">
        <v>95786</v>
      </c>
      <c r="C4784" s="339" t="s">
        <v>21321</v>
      </c>
      <c r="D4784" s="378" t="s">
        <v>2</v>
      </c>
      <c r="E4784" s="441">
        <v>0</v>
      </c>
      <c r="F4784" s="442"/>
    </row>
    <row r="4785" spans="1:6" x14ac:dyDescent="0.25">
      <c r="A4785" s="377" t="s">
        <v>18369</v>
      </c>
      <c r="B4785" s="378">
        <v>95788</v>
      </c>
      <c r="C4785" s="339" t="s">
        <v>21322</v>
      </c>
      <c r="D4785" s="378" t="s">
        <v>2</v>
      </c>
      <c r="E4785" s="441">
        <v>0</v>
      </c>
      <c r="F4785" s="442"/>
    </row>
    <row r="4786" spans="1:6" x14ac:dyDescent="0.25">
      <c r="A4786" s="377" t="s">
        <v>18369</v>
      </c>
      <c r="B4786" s="378">
        <v>95790</v>
      </c>
      <c r="C4786" s="339" t="s">
        <v>21323</v>
      </c>
      <c r="D4786" s="378" t="s">
        <v>2</v>
      </c>
      <c r="E4786" s="441">
        <v>0</v>
      </c>
      <c r="F4786" s="442"/>
    </row>
    <row r="4787" spans="1:6" x14ac:dyDescent="0.25">
      <c r="A4787" s="377" t="s">
        <v>18369</v>
      </c>
      <c r="B4787" s="378">
        <v>95787</v>
      </c>
      <c r="C4787" s="339" t="s">
        <v>21324</v>
      </c>
      <c r="D4787" s="378" t="s">
        <v>2</v>
      </c>
      <c r="E4787" s="441">
        <v>37.49</v>
      </c>
      <c r="F4787" s="442">
        <v>0</v>
      </c>
    </row>
    <row r="4788" spans="1:6" x14ac:dyDescent="0.25">
      <c r="A4788" s="377" t="s">
        <v>18369</v>
      </c>
      <c r="B4788" s="378">
        <v>95789</v>
      </c>
      <c r="C4788" s="339" t="s">
        <v>21325</v>
      </c>
      <c r="D4788" s="378" t="s">
        <v>2</v>
      </c>
      <c r="E4788" s="441">
        <v>45.8</v>
      </c>
      <c r="F4788" s="442">
        <v>0</v>
      </c>
    </row>
    <row r="4789" spans="1:6" x14ac:dyDescent="0.25">
      <c r="A4789" s="377" t="s">
        <v>18369</v>
      </c>
      <c r="B4789" s="378">
        <v>95791</v>
      </c>
      <c r="C4789" s="339" t="s">
        <v>21326</v>
      </c>
      <c r="D4789" s="378" t="s">
        <v>2</v>
      </c>
      <c r="E4789" s="441">
        <v>58.25</v>
      </c>
      <c r="F4789" s="442">
        <v>0</v>
      </c>
    </row>
    <row r="4790" spans="1:6" x14ac:dyDescent="0.25">
      <c r="A4790" s="377" t="s">
        <v>18369</v>
      </c>
      <c r="B4790" s="378">
        <v>95795</v>
      </c>
      <c r="C4790" s="339" t="s">
        <v>21327</v>
      </c>
      <c r="D4790" s="378" t="s">
        <v>2</v>
      </c>
      <c r="E4790" s="441">
        <v>43.83</v>
      </c>
      <c r="F4790" s="442">
        <v>0</v>
      </c>
    </row>
    <row r="4791" spans="1:6" x14ac:dyDescent="0.25">
      <c r="A4791" s="377" t="s">
        <v>18369</v>
      </c>
      <c r="B4791" s="378">
        <v>95796</v>
      </c>
      <c r="C4791" s="339" t="s">
        <v>21328</v>
      </c>
      <c r="D4791" s="378" t="s">
        <v>2</v>
      </c>
      <c r="E4791" s="441">
        <v>54.14</v>
      </c>
      <c r="F4791" s="442">
        <v>0</v>
      </c>
    </row>
    <row r="4792" spans="1:6" x14ac:dyDescent="0.25">
      <c r="A4792" s="377" t="s">
        <v>18369</v>
      </c>
      <c r="B4792" s="378">
        <v>95797</v>
      </c>
      <c r="C4792" s="339" t="s">
        <v>21329</v>
      </c>
      <c r="D4792" s="378" t="s">
        <v>2</v>
      </c>
      <c r="E4792" s="441">
        <v>67.430000000000007</v>
      </c>
      <c r="F4792" s="442">
        <v>0</v>
      </c>
    </row>
    <row r="4793" spans="1:6" x14ac:dyDescent="0.25">
      <c r="A4793" s="377" t="s">
        <v>18369</v>
      </c>
      <c r="B4793" s="378">
        <v>95798</v>
      </c>
      <c r="C4793" s="339" t="s">
        <v>21330</v>
      </c>
      <c r="D4793" s="378" t="s">
        <v>2</v>
      </c>
      <c r="E4793" s="441">
        <v>0</v>
      </c>
      <c r="F4793" s="442"/>
    </row>
    <row r="4794" spans="1:6" x14ac:dyDescent="0.25">
      <c r="A4794" s="377" t="s">
        <v>18369</v>
      </c>
      <c r="B4794" s="378">
        <v>95799</v>
      </c>
      <c r="C4794" s="339" t="s">
        <v>21331</v>
      </c>
      <c r="D4794" s="378" t="s">
        <v>2</v>
      </c>
      <c r="E4794" s="441">
        <v>0</v>
      </c>
      <c r="F4794" s="442"/>
    </row>
    <row r="4795" spans="1:6" x14ac:dyDescent="0.25">
      <c r="A4795" s="377" t="s">
        <v>18369</v>
      </c>
      <c r="B4795" s="378">
        <v>95800</v>
      </c>
      <c r="C4795" s="339" t="s">
        <v>21332</v>
      </c>
      <c r="D4795" s="378" t="s">
        <v>2</v>
      </c>
      <c r="E4795" s="441">
        <v>0</v>
      </c>
      <c r="F4795" s="442"/>
    </row>
    <row r="4796" spans="1:6" x14ac:dyDescent="0.25">
      <c r="A4796" s="377" t="s">
        <v>18369</v>
      </c>
      <c r="B4796" s="378">
        <v>95801</v>
      </c>
      <c r="C4796" s="339" t="s">
        <v>21333</v>
      </c>
      <c r="D4796" s="378" t="s">
        <v>2</v>
      </c>
      <c r="E4796" s="441">
        <v>53.09</v>
      </c>
      <c r="F4796" s="442">
        <v>0</v>
      </c>
    </row>
    <row r="4797" spans="1:6" x14ac:dyDescent="0.25">
      <c r="A4797" s="377" t="s">
        <v>18369</v>
      </c>
      <c r="B4797" s="378">
        <v>95802</v>
      </c>
      <c r="C4797" s="339" t="s">
        <v>21334</v>
      </c>
      <c r="D4797" s="378" t="s">
        <v>2</v>
      </c>
      <c r="E4797" s="441">
        <v>57.59</v>
      </c>
      <c r="F4797" s="442">
        <v>0</v>
      </c>
    </row>
    <row r="4798" spans="1:6" x14ac:dyDescent="0.25">
      <c r="A4798" s="377" t="s">
        <v>18369</v>
      </c>
      <c r="B4798" s="378">
        <v>95803</v>
      </c>
      <c r="C4798" s="339" t="s">
        <v>21335</v>
      </c>
      <c r="D4798" s="378" t="s">
        <v>2</v>
      </c>
      <c r="E4798" s="441">
        <v>74.38</v>
      </c>
      <c r="F4798" s="442">
        <v>0</v>
      </c>
    </row>
    <row r="4799" spans="1:6" x14ac:dyDescent="0.25">
      <c r="A4799" s="377" t="s">
        <v>18369</v>
      </c>
      <c r="B4799" s="378">
        <v>95804</v>
      </c>
      <c r="C4799" s="339" t="s">
        <v>21336</v>
      </c>
      <c r="D4799" s="378" t="s">
        <v>2</v>
      </c>
      <c r="E4799" s="441">
        <v>21.33</v>
      </c>
      <c r="F4799" s="442">
        <v>0</v>
      </c>
    </row>
    <row r="4800" spans="1:6" x14ac:dyDescent="0.25">
      <c r="A4800" s="377" t="s">
        <v>18369</v>
      </c>
      <c r="B4800" s="378">
        <v>95805</v>
      </c>
      <c r="C4800" s="339" t="s">
        <v>21337</v>
      </c>
      <c r="D4800" s="378" t="s">
        <v>2</v>
      </c>
      <c r="E4800" s="441">
        <v>21.55</v>
      </c>
      <c r="F4800" s="442">
        <v>0</v>
      </c>
    </row>
    <row r="4801" spans="1:6" x14ac:dyDescent="0.25">
      <c r="A4801" s="377" t="s">
        <v>18369</v>
      </c>
      <c r="B4801" s="378">
        <v>95806</v>
      </c>
      <c r="C4801" s="339" t="s">
        <v>21338</v>
      </c>
      <c r="D4801" s="378" t="s">
        <v>2</v>
      </c>
      <c r="E4801" s="441">
        <v>22.22</v>
      </c>
      <c r="F4801" s="442">
        <v>0</v>
      </c>
    </row>
    <row r="4802" spans="1:6" x14ac:dyDescent="0.25">
      <c r="A4802" s="377" t="s">
        <v>18369</v>
      </c>
      <c r="B4802" s="378">
        <v>104401</v>
      </c>
      <c r="C4802" s="339" t="s">
        <v>21339</v>
      </c>
      <c r="D4802" s="378" t="s">
        <v>2</v>
      </c>
      <c r="E4802" s="441">
        <v>24.14</v>
      </c>
      <c r="F4802" s="442">
        <v>0</v>
      </c>
    </row>
    <row r="4803" spans="1:6" x14ac:dyDescent="0.25">
      <c r="A4803" s="377" t="s">
        <v>18369</v>
      </c>
      <c r="B4803" s="378">
        <v>104402</v>
      </c>
      <c r="C4803" s="339" t="s">
        <v>21340</v>
      </c>
      <c r="D4803" s="378" t="s">
        <v>2</v>
      </c>
      <c r="E4803" s="441">
        <v>23.58</v>
      </c>
      <c r="F4803" s="442">
        <v>0</v>
      </c>
    </row>
    <row r="4804" spans="1:6" x14ac:dyDescent="0.25">
      <c r="A4804" s="377" t="s">
        <v>18369</v>
      </c>
      <c r="B4804" s="378">
        <v>104403</v>
      </c>
      <c r="C4804" s="339" t="s">
        <v>21341</v>
      </c>
      <c r="D4804" s="378" t="s">
        <v>2</v>
      </c>
      <c r="E4804" s="441">
        <v>26.24</v>
      </c>
      <c r="F4804" s="442">
        <v>0</v>
      </c>
    </row>
    <row r="4805" spans="1:6" x14ac:dyDescent="0.25">
      <c r="A4805" s="377" t="s">
        <v>18369</v>
      </c>
      <c r="B4805" s="378">
        <v>104395</v>
      </c>
      <c r="C4805" s="339" t="s">
        <v>21342</v>
      </c>
      <c r="D4805" s="378" t="s">
        <v>2</v>
      </c>
      <c r="E4805" s="441">
        <v>20.96</v>
      </c>
      <c r="F4805" s="442">
        <v>0</v>
      </c>
    </row>
    <row r="4806" spans="1:6" x14ac:dyDescent="0.25">
      <c r="A4806" s="377" t="s">
        <v>18369</v>
      </c>
      <c r="B4806" s="378">
        <v>104396</v>
      </c>
      <c r="C4806" s="339" t="s">
        <v>21343</v>
      </c>
      <c r="D4806" s="378" t="s">
        <v>2</v>
      </c>
      <c r="E4806" s="441">
        <v>20.55</v>
      </c>
      <c r="F4806" s="442">
        <v>0</v>
      </c>
    </row>
    <row r="4807" spans="1:6" x14ac:dyDescent="0.25">
      <c r="A4807" s="377" t="s">
        <v>18369</v>
      </c>
      <c r="B4807" s="378">
        <v>104397</v>
      </c>
      <c r="C4807" s="339" t="s">
        <v>21344</v>
      </c>
      <c r="D4807" s="378" t="s">
        <v>2</v>
      </c>
      <c r="E4807" s="441">
        <v>22.69</v>
      </c>
      <c r="F4807" s="442">
        <v>0</v>
      </c>
    </row>
    <row r="4808" spans="1:6" x14ac:dyDescent="0.25">
      <c r="A4808" s="377" t="s">
        <v>18369</v>
      </c>
      <c r="B4808" s="378">
        <v>95810</v>
      </c>
      <c r="C4808" s="339" t="s">
        <v>21345</v>
      </c>
      <c r="D4808" s="378" t="s">
        <v>2</v>
      </c>
      <c r="E4808" s="441">
        <v>14.94</v>
      </c>
      <c r="F4808" s="442">
        <v>0</v>
      </c>
    </row>
    <row r="4809" spans="1:6" x14ac:dyDescent="0.25">
      <c r="A4809" s="377" t="s">
        <v>18369</v>
      </c>
      <c r="B4809" s="378">
        <v>95811</v>
      </c>
      <c r="C4809" s="339" t="s">
        <v>21346</v>
      </c>
      <c r="D4809" s="378" t="s">
        <v>2</v>
      </c>
      <c r="E4809" s="441">
        <v>15.59</v>
      </c>
      <c r="F4809" s="442">
        <v>0</v>
      </c>
    </row>
    <row r="4810" spans="1:6" x14ac:dyDescent="0.25">
      <c r="A4810" s="377" t="s">
        <v>18369</v>
      </c>
      <c r="B4810" s="378">
        <v>95812</v>
      </c>
      <c r="C4810" s="339" t="s">
        <v>21347</v>
      </c>
      <c r="D4810" s="378" t="s">
        <v>2</v>
      </c>
      <c r="E4810" s="441">
        <v>17.98</v>
      </c>
      <c r="F4810" s="442">
        <v>0</v>
      </c>
    </row>
    <row r="4811" spans="1:6" x14ac:dyDescent="0.25">
      <c r="A4811" s="377" t="s">
        <v>18369</v>
      </c>
      <c r="B4811" s="378">
        <v>95807</v>
      </c>
      <c r="C4811" s="339" t="s">
        <v>21348</v>
      </c>
      <c r="D4811" s="378" t="s">
        <v>2</v>
      </c>
      <c r="E4811" s="441">
        <v>26.15</v>
      </c>
      <c r="F4811" s="442">
        <v>0</v>
      </c>
    </row>
    <row r="4812" spans="1:6" x14ac:dyDescent="0.25">
      <c r="A4812" s="377" t="s">
        <v>18369</v>
      </c>
      <c r="B4812" s="378">
        <v>95808</v>
      </c>
      <c r="C4812" s="339" t="s">
        <v>21349</v>
      </c>
      <c r="D4812" s="378" t="s">
        <v>2</v>
      </c>
      <c r="E4812" s="441">
        <v>26.81</v>
      </c>
      <c r="F4812" s="442">
        <v>0</v>
      </c>
    </row>
    <row r="4813" spans="1:6" x14ac:dyDescent="0.25">
      <c r="A4813" s="377" t="s">
        <v>18369</v>
      </c>
      <c r="B4813" s="378">
        <v>95809</v>
      </c>
      <c r="C4813" s="339" t="s">
        <v>21350</v>
      </c>
      <c r="D4813" s="378" t="s">
        <v>2</v>
      </c>
      <c r="E4813" s="441">
        <v>29.19</v>
      </c>
      <c r="F4813" s="442">
        <v>0</v>
      </c>
    </row>
    <row r="4814" spans="1:6" x14ac:dyDescent="0.25">
      <c r="A4814" s="377" t="s">
        <v>18369</v>
      </c>
      <c r="B4814" s="378">
        <v>104398</v>
      </c>
      <c r="C4814" s="339" t="s">
        <v>21351</v>
      </c>
      <c r="D4814" s="378" t="s">
        <v>2</v>
      </c>
      <c r="E4814" s="441">
        <v>26.14</v>
      </c>
      <c r="F4814" s="442">
        <v>0</v>
      </c>
    </row>
    <row r="4815" spans="1:6" x14ac:dyDescent="0.25">
      <c r="A4815" s="377" t="s">
        <v>18369</v>
      </c>
      <c r="B4815" s="378">
        <v>104399</v>
      </c>
      <c r="C4815" s="339" t="s">
        <v>21352</v>
      </c>
      <c r="D4815" s="378" t="s">
        <v>2</v>
      </c>
      <c r="E4815" s="441">
        <v>25.81</v>
      </c>
      <c r="F4815" s="442">
        <v>0</v>
      </c>
    </row>
    <row r="4816" spans="1:6" x14ac:dyDescent="0.25">
      <c r="A4816" s="377" t="s">
        <v>18369</v>
      </c>
      <c r="B4816" s="378">
        <v>104400</v>
      </c>
      <c r="C4816" s="339" t="s">
        <v>21353</v>
      </c>
      <c r="D4816" s="378" t="s">
        <v>2</v>
      </c>
      <c r="E4816" s="441">
        <v>28.76</v>
      </c>
      <c r="F4816" s="442">
        <v>0</v>
      </c>
    </row>
    <row r="4817" spans="1:6" x14ac:dyDescent="0.25">
      <c r="A4817" s="377" t="s">
        <v>18369</v>
      </c>
      <c r="B4817" s="378">
        <v>104404</v>
      </c>
      <c r="C4817" s="339" t="s">
        <v>21354</v>
      </c>
      <c r="D4817" s="378" t="s">
        <v>2</v>
      </c>
      <c r="E4817" s="441">
        <v>29.64</v>
      </c>
      <c r="F4817" s="442">
        <v>0</v>
      </c>
    </row>
    <row r="4818" spans="1:6" x14ac:dyDescent="0.25">
      <c r="A4818" s="377" t="s">
        <v>18369</v>
      </c>
      <c r="B4818" s="378">
        <v>104405</v>
      </c>
      <c r="C4818" s="339" t="s">
        <v>21355</v>
      </c>
      <c r="D4818" s="378" t="s">
        <v>2</v>
      </c>
      <c r="E4818" s="441">
        <v>34.31</v>
      </c>
      <c r="F4818" s="442">
        <v>0</v>
      </c>
    </row>
    <row r="4819" spans="1:6" x14ac:dyDescent="0.25">
      <c r="A4819" s="377" t="s">
        <v>18369</v>
      </c>
      <c r="B4819" s="378">
        <v>95813</v>
      </c>
      <c r="C4819" s="339" t="s">
        <v>21356</v>
      </c>
      <c r="D4819" s="378" t="s">
        <v>2</v>
      </c>
      <c r="E4819" s="441">
        <v>17.87</v>
      </c>
      <c r="F4819" s="442">
        <v>0</v>
      </c>
    </row>
    <row r="4820" spans="1:6" x14ac:dyDescent="0.25">
      <c r="A4820" s="377" t="s">
        <v>18369</v>
      </c>
      <c r="B4820" s="378">
        <v>95814</v>
      </c>
      <c r="C4820" s="339" t="s">
        <v>21357</v>
      </c>
      <c r="D4820" s="378" t="s">
        <v>2</v>
      </c>
      <c r="E4820" s="441">
        <v>18.739999999999998</v>
      </c>
      <c r="F4820" s="442">
        <v>0</v>
      </c>
    </row>
    <row r="4821" spans="1:6" x14ac:dyDescent="0.25">
      <c r="A4821" s="377" t="s">
        <v>18369</v>
      </c>
      <c r="B4821" s="378">
        <v>95815</v>
      </c>
      <c r="C4821" s="339" t="s">
        <v>21358</v>
      </c>
      <c r="D4821" s="378" t="s">
        <v>2</v>
      </c>
      <c r="E4821" s="441">
        <v>23.1</v>
      </c>
      <c r="F4821" s="442">
        <v>0</v>
      </c>
    </row>
    <row r="4822" spans="1:6" x14ac:dyDescent="0.25">
      <c r="A4822" s="377" t="s">
        <v>18369</v>
      </c>
      <c r="B4822" s="378">
        <v>95816</v>
      </c>
      <c r="C4822" s="339" t="s">
        <v>21359</v>
      </c>
      <c r="D4822" s="378" t="s">
        <v>2</v>
      </c>
      <c r="E4822" s="441">
        <v>32.21</v>
      </c>
      <c r="F4822" s="442">
        <v>0</v>
      </c>
    </row>
    <row r="4823" spans="1:6" x14ac:dyDescent="0.25">
      <c r="A4823" s="377" t="s">
        <v>18369</v>
      </c>
      <c r="B4823" s="378">
        <v>95817</v>
      </c>
      <c r="C4823" s="339" t="s">
        <v>21360</v>
      </c>
      <c r="D4823" s="378" t="s">
        <v>2</v>
      </c>
      <c r="E4823" s="441">
        <v>32.92</v>
      </c>
      <c r="F4823" s="442">
        <v>0</v>
      </c>
    </row>
    <row r="4824" spans="1:6" x14ac:dyDescent="0.25">
      <c r="A4824" s="377" t="s">
        <v>18369</v>
      </c>
      <c r="B4824" s="378">
        <v>95818</v>
      </c>
      <c r="C4824" s="339" t="s">
        <v>21361</v>
      </c>
      <c r="D4824" s="378" t="s">
        <v>2</v>
      </c>
      <c r="E4824" s="441">
        <v>38.700000000000003</v>
      </c>
      <c r="F4824" s="442">
        <v>0</v>
      </c>
    </row>
    <row r="4825" spans="1:6" x14ac:dyDescent="0.25">
      <c r="A4825" s="377" t="s">
        <v>18369</v>
      </c>
      <c r="B4825" s="378">
        <v>106668</v>
      </c>
      <c r="C4825" s="339" t="s">
        <v>21362</v>
      </c>
      <c r="D4825" s="378" t="s">
        <v>2</v>
      </c>
      <c r="E4825" s="441">
        <v>0</v>
      </c>
      <c r="F4825" s="442"/>
    </row>
    <row r="4826" spans="1:6" x14ac:dyDescent="0.25">
      <c r="A4826" s="377" t="s">
        <v>18369</v>
      </c>
      <c r="B4826" s="378">
        <v>106667</v>
      </c>
      <c r="C4826" s="339" t="s">
        <v>21363</v>
      </c>
      <c r="D4826" s="378" t="s">
        <v>2</v>
      </c>
      <c r="E4826" s="441">
        <v>0</v>
      </c>
      <c r="F4826" s="442"/>
    </row>
    <row r="4827" spans="1:6" x14ac:dyDescent="0.25">
      <c r="A4827" s="377" t="s">
        <v>18369</v>
      </c>
      <c r="B4827" s="378">
        <v>106666</v>
      </c>
      <c r="C4827" s="339" t="s">
        <v>21364</v>
      </c>
      <c r="D4827" s="378" t="s">
        <v>2</v>
      </c>
      <c r="E4827" s="441">
        <v>0</v>
      </c>
      <c r="F4827" s="442"/>
    </row>
    <row r="4828" spans="1:6" x14ac:dyDescent="0.25">
      <c r="A4828" s="377" t="s">
        <v>18369</v>
      </c>
      <c r="B4828" s="378">
        <v>104391</v>
      </c>
      <c r="C4828" s="339" t="s">
        <v>21365</v>
      </c>
      <c r="D4828" s="378" t="s">
        <v>2</v>
      </c>
      <c r="E4828" s="441">
        <v>21.62</v>
      </c>
      <c r="F4828" s="442">
        <v>0</v>
      </c>
    </row>
    <row r="4829" spans="1:6" x14ac:dyDescent="0.25">
      <c r="A4829" s="377" t="s">
        <v>18369</v>
      </c>
      <c r="B4829" s="378">
        <v>104392</v>
      </c>
      <c r="C4829" s="339" t="s">
        <v>21366</v>
      </c>
      <c r="D4829" s="378" t="s">
        <v>2</v>
      </c>
      <c r="E4829" s="441">
        <v>26.02</v>
      </c>
      <c r="F4829" s="442">
        <v>0</v>
      </c>
    </row>
    <row r="4830" spans="1:6" x14ac:dyDescent="0.25">
      <c r="A4830" s="377" t="s">
        <v>18369</v>
      </c>
      <c r="B4830" s="378">
        <v>104393</v>
      </c>
      <c r="C4830" s="339" t="s">
        <v>21367</v>
      </c>
      <c r="D4830" s="378" t="s">
        <v>2</v>
      </c>
      <c r="E4830" s="441">
        <v>39.54</v>
      </c>
      <c r="F4830" s="442">
        <v>0</v>
      </c>
    </row>
    <row r="4831" spans="1:6" x14ac:dyDescent="0.25">
      <c r="A4831" s="377" t="s">
        <v>18369</v>
      </c>
      <c r="B4831" s="378">
        <v>104394</v>
      </c>
      <c r="C4831" s="339" t="s">
        <v>21368</v>
      </c>
      <c r="D4831" s="378" t="s">
        <v>2</v>
      </c>
      <c r="E4831" s="441">
        <v>52.16</v>
      </c>
      <c r="F4831" s="442">
        <v>0</v>
      </c>
    </row>
    <row r="4832" spans="1:6" x14ac:dyDescent="0.25">
      <c r="A4832" s="377" t="s">
        <v>18369</v>
      </c>
      <c r="B4832" s="378">
        <v>95761</v>
      </c>
      <c r="C4832" s="339" t="s">
        <v>21369</v>
      </c>
      <c r="D4832" s="378" t="s">
        <v>2</v>
      </c>
      <c r="E4832" s="441">
        <v>20.420000000000002</v>
      </c>
      <c r="F4832" s="442">
        <v>0</v>
      </c>
    </row>
    <row r="4833" spans="1:6" x14ac:dyDescent="0.25">
      <c r="A4833" s="377" t="s">
        <v>18369</v>
      </c>
      <c r="B4833" s="378">
        <v>95763</v>
      </c>
      <c r="C4833" s="339" t="s">
        <v>21370</v>
      </c>
      <c r="D4833" s="378" t="s">
        <v>2</v>
      </c>
      <c r="E4833" s="441">
        <v>22.93</v>
      </c>
      <c r="F4833" s="442">
        <v>0</v>
      </c>
    </row>
    <row r="4834" spans="1:6" x14ac:dyDescent="0.25">
      <c r="A4834" s="377" t="s">
        <v>18369</v>
      </c>
      <c r="B4834" s="378">
        <v>95765</v>
      </c>
      <c r="C4834" s="339" t="s">
        <v>21371</v>
      </c>
      <c r="D4834" s="378" t="s">
        <v>2</v>
      </c>
      <c r="E4834" s="441">
        <v>0</v>
      </c>
      <c r="F4834" s="442"/>
    </row>
    <row r="4835" spans="1:6" x14ac:dyDescent="0.25">
      <c r="A4835" s="377" t="s">
        <v>18369</v>
      </c>
      <c r="B4835" s="378">
        <v>95767</v>
      </c>
      <c r="C4835" s="339" t="s">
        <v>21372</v>
      </c>
      <c r="D4835" s="378" t="s">
        <v>2</v>
      </c>
      <c r="E4835" s="441">
        <v>41.06</v>
      </c>
      <c r="F4835" s="442">
        <v>0</v>
      </c>
    </row>
    <row r="4836" spans="1:6" x14ac:dyDescent="0.25">
      <c r="A4836" s="377" t="s">
        <v>18369</v>
      </c>
      <c r="B4836" s="378">
        <v>95762</v>
      </c>
      <c r="C4836" s="339" t="s">
        <v>21373</v>
      </c>
      <c r="D4836" s="378" t="s">
        <v>2</v>
      </c>
      <c r="E4836" s="441">
        <v>20.48</v>
      </c>
      <c r="F4836" s="442">
        <v>0</v>
      </c>
    </row>
    <row r="4837" spans="1:6" x14ac:dyDescent="0.25">
      <c r="A4837" s="377" t="s">
        <v>18369</v>
      </c>
      <c r="B4837" s="378">
        <v>95764</v>
      </c>
      <c r="C4837" s="339" t="s">
        <v>21374</v>
      </c>
      <c r="D4837" s="378" t="s">
        <v>2</v>
      </c>
      <c r="E4837" s="441">
        <v>23.2</v>
      </c>
      <c r="F4837" s="442">
        <v>0</v>
      </c>
    </row>
    <row r="4838" spans="1:6" x14ac:dyDescent="0.25">
      <c r="A4838" s="377" t="s">
        <v>18369</v>
      </c>
      <c r="B4838" s="378">
        <v>95766</v>
      </c>
      <c r="C4838" s="339" t="s">
        <v>21375</v>
      </c>
      <c r="D4838" s="378" t="s">
        <v>2</v>
      </c>
      <c r="E4838" s="441">
        <v>34.57</v>
      </c>
      <c r="F4838" s="442">
        <v>0</v>
      </c>
    </row>
    <row r="4839" spans="1:6" x14ac:dyDescent="0.25">
      <c r="A4839" s="377" t="s">
        <v>18369</v>
      </c>
      <c r="B4839" s="378">
        <v>95768</v>
      </c>
      <c r="C4839" s="339" t="s">
        <v>21376</v>
      </c>
      <c r="D4839" s="378" t="s">
        <v>2</v>
      </c>
      <c r="E4839" s="441">
        <v>41.59</v>
      </c>
      <c r="F4839" s="442">
        <v>0</v>
      </c>
    </row>
    <row r="4840" spans="1:6" x14ac:dyDescent="0.25">
      <c r="A4840" s="377" t="s">
        <v>18369</v>
      </c>
      <c r="B4840" s="378">
        <v>95739</v>
      </c>
      <c r="C4840" s="339" t="s">
        <v>21377</v>
      </c>
      <c r="D4840" s="378" t="s">
        <v>2</v>
      </c>
      <c r="E4840" s="441">
        <v>0</v>
      </c>
      <c r="F4840" s="442"/>
    </row>
    <row r="4841" spans="1:6" x14ac:dyDescent="0.25">
      <c r="A4841" s="377" t="s">
        <v>18369</v>
      </c>
      <c r="B4841" s="378">
        <v>95740</v>
      </c>
      <c r="C4841" s="339" t="s">
        <v>21378</v>
      </c>
      <c r="D4841" s="378" t="s">
        <v>2</v>
      </c>
      <c r="E4841" s="441">
        <v>0</v>
      </c>
      <c r="F4841" s="442"/>
    </row>
    <row r="4842" spans="1:6" x14ac:dyDescent="0.25">
      <c r="A4842" s="377" t="s">
        <v>18369</v>
      </c>
      <c r="B4842" s="378">
        <v>95741</v>
      </c>
      <c r="C4842" s="339" t="s">
        <v>21379</v>
      </c>
      <c r="D4842" s="378" t="s">
        <v>2</v>
      </c>
      <c r="E4842" s="441">
        <v>0</v>
      </c>
      <c r="F4842" s="442"/>
    </row>
    <row r="4843" spans="1:6" x14ac:dyDescent="0.25">
      <c r="A4843" s="377" t="s">
        <v>18369</v>
      </c>
      <c r="B4843" s="378">
        <v>106671</v>
      </c>
      <c r="C4843" s="339" t="s">
        <v>21380</v>
      </c>
      <c r="D4843" s="378" t="s">
        <v>304</v>
      </c>
      <c r="E4843" s="441">
        <v>22.41</v>
      </c>
      <c r="F4843" s="442">
        <v>0</v>
      </c>
    </row>
    <row r="4844" spans="1:6" x14ac:dyDescent="0.25">
      <c r="A4844" s="377" t="s">
        <v>18369</v>
      </c>
      <c r="B4844" s="378">
        <v>106670</v>
      </c>
      <c r="C4844" s="339" t="s">
        <v>21381</v>
      </c>
      <c r="D4844" s="378" t="s">
        <v>304</v>
      </c>
      <c r="E4844" s="441">
        <v>15.43</v>
      </c>
      <c r="F4844" s="442">
        <v>0</v>
      </c>
    </row>
    <row r="4845" spans="1:6" x14ac:dyDescent="0.25">
      <c r="A4845" s="377" t="s">
        <v>18369</v>
      </c>
      <c r="B4845" s="378">
        <v>106669</v>
      </c>
      <c r="C4845" s="339" t="s">
        <v>21382</v>
      </c>
      <c r="D4845" s="378" t="s">
        <v>304</v>
      </c>
      <c r="E4845" s="441">
        <v>12.08</v>
      </c>
      <c r="F4845" s="442">
        <v>0</v>
      </c>
    </row>
    <row r="4846" spans="1:6" x14ac:dyDescent="0.25">
      <c r="A4846" s="377" t="s">
        <v>18369</v>
      </c>
      <c r="B4846" s="378">
        <v>95726</v>
      </c>
      <c r="C4846" s="339" t="s">
        <v>21383</v>
      </c>
      <c r="D4846" s="378" t="s">
        <v>304</v>
      </c>
      <c r="E4846" s="441">
        <v>19.39</v>
      </c>
      <c r="F4846" s="442">
        <v>0</v>
      </c>
    </row>
    <row r="4847" spans="1:6" x14ac:dyDescent="0.25">
      <c r="A4847" s="377" t="s">
        <v>18369</v>
      </c>
      <c r="B4847" s="378">
        <v>95727</v>
      </c>
      <c r="C4847" s="339" t="s">
        <v>21384</v>
      </c>
      <c r="D4847" s="378" t="s">
        <v>304</v>
      </c>
      <c r="E4847" s="441">
        <v>20.51</v>
      </c>
      <c r="F4847" s="442">
        <v>0</v>
      </c>
    </row>
    <row r="4848" spans="1:6" x14ac:dyDescent="0.25">
      <c r="A4848" s="377" t="s">
        <v>18369</v>
      </c>
      <c r="B4848" s="378">
        <v>95728</v>
      </c>
      <c r="C4848" s="339" t="s">
        <v>21385</v>
      </c>
      <c r="D4848" s="378" t="s">
        <v>304</v>
      </c>
      <c r="E4848" s="441">
        <v>22.76</v>
      </c>
      <c r="F4848" s="442">
        <v>0</v>
      </c>
    </row>
    <row r="4849" spans="1:6" x14ac:dyDescent="0.25">
      <c r="A4849" s="377" t="s">
        <v>18369</v>
      </c>
      <c r="B4849" s="378">
        <v>104409</v>
      </c>
      <c r="C4849" s="339" t="s">
        <v>21386</v>
      </c>
      <c r="D4849" s="378" t="s">
        <v>304</v>
      </c>
      <c r="E4849" s="441">
        <v>0</v>
      </c>
      <c r="F4849" s="442"/>
    </row>
    <row r="4850" spans="1:6" x14ac:dyDescent="0.25">
      <c r="A4850" s="377" t="s">
        <v>18369</v>
      </c>
      <c r="B4850" s="378">
        <v>104408</v>
      </c>
      <c r="C4850" s="339" t="s">
        <v>21387</v>
      </c>
      <c r="D4850" s="378" t="s">
        <v>304</v>
      </c>
      <c r="E4850" s="441">
        <v>0</v>
      </c>
      <c r="F4850" s="442"/>
    </row>
    <row r="4851" spans="1:6" x14ac:dyDescent="0.25">
      <c r="A4851" s="377" t="s">
        <v>18369</v>
      </c>
      <c r="B4851" s="378">
        <v>104407</v>
      </c>
      <c r="C4851" s="339" t="s">
        <v>21388</v>
      </c>
      <c r="D4851" s="378" t="s">
        <v>304</v>
      </c>
      <c r="E4851" s="441">
        <v>0</v>
      </c>
      <c r="F4851" s="442"/>
    </row>
    <row r="4852" spans="1:6" x14ac:dyDescent="0.25">
      <c r="A4852" s="377" t="s">
        <v>18369</v>
      </c>
      <c r="B4852" s="378">
        <v>104406</v>
      </c>
      <c r="C4852" s="339" t="s">
        <v>21389</v>
      </c>
      <c r="D4852" s="378" t="s">
        <v>304</v>
      </c>
      <c r="E4852" s="441">
        <v>0</v>
      </c>
      <c r="F4852" s="442"/>
    </row>
    <row r="4853" spans="1:6" x14ac:dyDescent="0.25">
      <c r="A4853" s="377" t="s">
        <v>18369</v>
      </c>
      <c r="B4853" s="378">
        <v>104452</v>
      </c>
      <c r="C4853" s="339" t="s">
        <v>21390</v>
      </c>
      <c r="D4853" s="378" t="s">
        <v>2</v>
      </c>
      <c r="E4853" s="441">
        <v>10.220000000000001</v>
      </c>
      <c r="F4853" s="442">
        <v>0</v>
      </c>
    </row>
    <row r="4854" spans="1:6" x14ac:dyDescent="0.25">
      <c r="A4854" s="377" t="s">
        <v>18369</v>
      </c>
      <c r="B4854" s="378">
        <v>104448</v>
      </c>
      <c r="C4854" s="339" t="s">
        <v>21391</v>
      </c>
      <c r="D4854" s="378" t="s">
        <v>2</v>
      </c>
      <c r="E4854" s="441">
        <v>10.92</v>
      </c>
      <c r="F4854" s="442">
        <v>0</v>
      </c>
    </row>
    <row r="4855" spans="1:6" x14ac:dyDescent="0.25">
      <c r="A4855" s="377" t="s">
        <v>18369</v>
      </c>
      <c r="B4855" s="378">
        <v>104449</v>
      </c>
      <c r="C4855" s="339" t="s">
        <v>21392</v>
      </c>
      <c r="D4855" s="378" t="s">
        <v>2</v>
      </c>
      <c r="E4855" s="441">
        <v>12.99</v>
      </c>
      <c r="F4855" s="442">
        <v>0</v>
      </c>
    </row>
    <row r="4856" spans="1:6" x14ac:dyDescent="0.25">
      <c r="A4856" s="377" t="s">
        <v>18369</v>
      </c>
      <c r="B4856" s="378">
        <v>104450</v>
      </c>
      <c r="C4856" s="339" t="s">
        <v>21393</v>
      </c>
      <c r="D4856" s="378" t="s">
        <v>2</v>
      </c>
      <c r="E4856" s="441">
        <v>15.2</v>
      </c>
      <c r="F4856" s="442">
        <v>0</v>
      </c>
    </row>
    <row r="4857" spans="1:6" x14ac:dyDescent="0.25">
      <c r="A4857" s="377" t="s">
        <v>18369</v>
      </c>
      <c r="B4857" s="378">
        <v>104445</v>
      </c>
      <c r="C4857" s="339" t="s">
        <v>21394</v>
      </c>
      <c r="D4857" s="378" t="s">
        <v>2</v>
      </c>
      <c r="E4857" s="441">
        <v>0</v>
      </c>
      <c r="F4857" s="442"/>
    </row>
    <row r="4858" spans="1:6" x14ac:dyDescent="0.25">
      <c r="A4858" s="377" t="s">
        <v>18369</v>
      </c>
      <c r="B4858" s="378">
        <v>104446</v>
      </c>
      <c r="C4858" s="339" t="s">
        <v>21395</v>
      </c>
      <c r="D4858" s="378" t="s">
        <v>2</v>
      </c>
      <c r="E4858" s="441">
        <v>0</v>
      </c>
      <c r="F4858" s="442"/>
    </row>
    <row r="4859" spans="1:6" x14ac:dyDescent="0.25">
      <c r="A4859" s="377" t="s">
        <v>18369</v>
      </c>
      <c r="B4859" s="378">
        <v>104447</v>
      </c>
      <c r="C4859" s="339" t="s">
        <v>21396</v>
      </c>
      <c r="D4859" s="378" t="s">
        <v>2</v>
      </c>
      <c r="E4859" s="441">
        <v>0</v>
      </c>
      <c r="F4859" s="442"/>
    </row>
    <row r="4860" spans="1:6" x14ac:dyDescent="0.25">
      <c r="A4860" s="377" t="s">
        <v>18370</v>
      </c>
      <c r="B4860" s="378">
        <v>101884</v>
      </c>
      <c r="C4860" s="339" t="s">
        <v>20064</v>
      </c>
      <c r="D4860" s="378" t="s">
        <v>304</v>
      </c>
      <c r="E4860" s="441">
        <v>12.14</v>
      </c>
      <c r="F4860" s="442">
        <v>0</v>
      </c>
    </row>
    <row r="4861" spans="1:6" x14ac:dyDescent="0.25">
      <c r="A4861" s="377" t="s">
        <v>18370</v>
      </c>
      <c r="B4861" s="378">
        <v>101886</v>
      </c>
      <c r="C4861" s="339" t="s">
        <v>20065</v>
      </c>
      <c r="D4861" s="378" t="s">
        <v>304</v>
      </c>
      <c r="E4861" s="441">
        <v>17.440000000000001</v>
      </c>
      <c r="F4861" s="442">
        <v>0</v>
      </c>
    </row>
    <row r="4862" spans="1:6" x14ac:dyDescent="0.25">
      <c r="A4862" s="377" t="s">
        <v>18370</v>
      </c>
      <c r="B4862" s="378">
        <v>101888</v>
      </c>
      <c r="C4862" s="339" t="s">
        <v>20066</v>
      </c>
      <c r="D4862" s="378" t="s">
        <v>304</v>
      </c>
      <c r="E4862" s="441">
        <v>28</v>
      </c>
      <c r="F4862" s="442">
        <v>0</v>
      </c>
    </row>
    <row r="4863" spans="1:6" x14ac:dyDescent="0.25">
      <c r="A4863" s="377" t="s">
        <v>18370</v>
      </c>
      <c r="B4863" s="378">
        <v>101938</v>
      </c>
      <c r="C4863" s="339" t="s">
        <v>20067</v>
      </c>
      <c r="D4863" s="378" t="s">
        <v>2</v>
      </c>
      <c r="E4863" s="441">
        <v>165.67</v>
      </c>
      <c r="F4863" s="442">
        <v>0</v>
      </c>
    </row>
    <row r="4864" spans="1:6" x14ac:dyDescent="0.25">
      <c r="A4864" s="377" t="s">
        <v>18370</v>
      </c>
      <c r="B4864" s="378">
        <v>101904</v>
      </c>
      <c r="C4864" s="339" t="s">
        <v>20068</v>
      </c>
      <c r="D4864" s="378" t="s">
        <v>2</v>
      </c>
      <c r="E4864" s="441">
        <v>1325.83</v>
      </c>
      <c r="F4864" s="442">
        <v>0</v>
      </c>
    </row>
    <row r="4865" spans="1:6" x14ac:dyDescent="0.25">
      <c r="A4865" s="377" t="s">
        <v>18370</v>
      </c>
      <c r="B4865" s="378">
        <v>101901</v>
      </c>
      <c r="C4865" s="339" t="s">
        <v>20069</v>
      </c>
      <c r="D4865" s="378" t="s">
        <v>2</v>
      </c>
      <c r="E4865" s="441">
        <v>139.62</v>
      </c>
      <c r="F4865" s="442">
        <v>0</v>
      </c>
    </row>
    <row r="4866" spans="1:6" x14ac:dyDescent="0.25">
      <c r="A4866" s="377" t="s">
        <v>18370</v>
      </c>
      <c r="B4866" s="378">
        <v>101902</v>
      </c>
      <c r="C4866" s="339" t="s">
        <v>20070</v>
      </c>
      <c r="D4866" s="378" t="s">
        <v>2</v>
      </c>
      <c r="E4866" s="441">
        <v>172.22</v>
      </c>
      <c r="F4866" s="442">
        <v>0</v>
      </c>
    </row>
    <row r="4867" spans="1:6" x14ac:dyDescent="0.25">
      <c r="A4867" s="377" t="s">
        <v>18370</v>
      </c>
      <c r="B4867" s="378">
        <v>101903</v>
      </c>
      <c r="C4867" s="339" t="s">
        <v>20071</v>
      </c>
      <c r="D4867" s="378" t="s">
        <v>2</v>
      </c>
      <c r="E4867" s="441">
        <v>356.96</v>
      </c>
      <c r="F4867" s="442">
        <v>0</v>
      </c>
    </row>
    <row r="4868" spans="1:6" x14ac:dyDescent="0.25">
      <c r="A4868" s="377" t="s">
        <v>18370</v>
      </c>
      <c r="B4868" s="378">
        <v>97414</v>
      </c>
      <c r="C4868" s="339" t="s">
        <v>20072</v>
      </c>
      <c r="D4868" s="378" t="s">
        <v>2</v>
      </c>
      <c r="E4868" s="441">
        <v>0</v>
      </c>
      <c r="F4868" s="442"/>
    </row>
    <row r="4869" spans="1:6" x14ac:dyDescent="0.25">
      <c r="A4869" s="377" t="s">
        <v>18370</v>
      </c>
      <c r="B4869" s="378">
        <v>97415</v>
      </c>
      <c r="C4869" s="339" t="s">
        <v>20073</v>
      </c>
      <c r="D4869" s="378" t="s">
        <v>2</v>
      </c>
      <c r="E4869" s="441">
        <v>0</v>
      </c>
      <c r="F4869" s="442"/>
    </row>
    <row r="4870" spans="1:6" x14ac:dyDescent="0.25">
      <c r="A4870" s="377" t="s">
        <v>18370</v>
      </c>
      <c r="B4870" s="378">
        <v>97416</v>
      </c>
      <c r="C4870" s="339" t="s">
        <v>20074</v>
      </c>
      <c r="D4870" s="378" t="s">
        <v>2</v>
      </c>
      <c r="E4870" s="441">
        <v>0</v>
      </c>
      <c r="F4870" s="442"/>
    </row>
    <row r="4871" spans="1:6" x14ac:dyDescent="0.25">
      <c r="A4871" s="377" t="s">
        <v>18370</v>
      </c>
      <c r="B4871" s="378">
        <v>97417</v>
      </c>
      <c r="C4871" s="339" t="s">
        <v>20075</v>
      </c>
      <c r="D4871" s="378" t="s">
        <v>2</v>
      </c>
      <c r="E4871" s="441">
        <v>0</v>
      </c>
      <c r="F4871" s="442"/>
    </row>
    <row r="4872" spans="1:6" x14ac:dyDescent="0.25">
      <c r="A4872" s="377" t="s">
        <v>18370</v>
      </c>
      <c r="B4872" s="378">
        <v>97418</v>
      </c>
      <c r="C4872" s="339" t="s">
        <v>20076</v>
      </c>
      <c r="D4872" s="378" t="s">
        <v>2</v>
      </c>
      <c r="E4872" s="441">
        <v>0</v>
      </c>
      <c r="F4872" s="442"/>
    </row>
    <row r="4873" spans="1:6" x14ac:dyDescent="0.25">
      <c r="A4873" s="377" t="s">
        <v>18370</v>
      </c>
      <c r="B4873" s="378">
        <v>97409</v>
      </c>
      <c r="C4873" s="339" t="s">
        <v>20077</v>
      </c>
      <c r="D4873" s="378" t="s">
        <v>2</v>
      </c>
      <c r="E4873" s="441">
        <v>0</v>
      </c>
      <c r="F4873" s="442"/>
    </row>
    <row r="4874" spans="1:6" x14ac:dyDescent="0.25">
      <c r="A4874" s="377" t="s">
        <v>18370</v>
      </c>
      <c r="B4874" s="378">
        <v>97410</v>
      </c>
      <c r="C4874" s="339" t="s">
        <v>20078</v>
      </c>
      <c r="D4874" s="378" t="s">
        <v>2</v>
      </c>
      <c r="E4874" s="441">
        <v>0</v>
      </c>
      <c r="F4874" s="442"/>
    </row>
    <row r="4875" spans="1:6" x14ac:dyDescent="0.25">
      <c r="A4875" s="377" t="s">
        <v>18370</v>
      </c>
      <c r="B4875" s="378">
        <v>97411</v>
      </c>
      <c r="C4875" s="339" t="s">
        <v>20079</v>
      </c>
      <c r="D4875" s="378" t="s">
        <v>2</v>
      </c>
      <c r="E4875" s="441">
        <v>0</v>
      </c>
      <c r="F4875" s="442"/>
    </row>
    <row r="4876" spans="1:6" x14ac:dyDescent="0.25">
      <c r="A4876" s="377" t="s">
        <v>18370</v>
      </c>
      <c r="B4876" s="378">
        <v>97412</v>
      </c>
      <c r="C4876" s="339" t="s">
        <v>20080</v>
      </c>
      <c r="D4876" s="378" t="s">
        <v>2</v>
      </c>
      <c r="E4876" s="441">
        <v>0</v>
      </c>
      <c r="F4876" s="442"/>
    </row>
    <row r="4877" spans="1:6" x14ac:dyDescent="0.25">
      <c r="A4877" s="377" t="s">
        <v>18370</v>
      </c>
      <c r="B4877" s="378">
        <v>97413</v>
      </c>
      <c r="C4877" s="339" t="s">
        <v>20081</v>
      </c>
      <c r="D4877" s="378" t="s">
        <v>2</v>
      </c>
      <c r="E4877" s="441">
        <v>0</v>
      </c>
      <c r="F4877" s="442"/>
    </row>
    <row r="4878" spans="1:6" x14ac:dyDescent="0.25">
      <c r="A4878" s="377" t="s">
        <v>18370</v>
      </c>
      <c r="B4878" s="378">
        <v>101900</v>
      </c>
      <c r="C4878" s="339" t="s">
        <v>20082</v>
      </c>
      <c r="D4878" s="378" t="s">
        <v>2</v>
      </c>
      <c r="E4878" s="441">
        <v>4144.79</v>
      </c>
      <c r="F4878" s="442">
        <v>0</v>
      </c>
    </row>
    <row r="4879" spans="1:6" x14ac:dyDescent="0.25">
      <c r="A4879" s="377" t="s">
        <v>18370</v>
      </c>
      <c r="B4879" s="378">
        <v>106030</v>
      </c>
      <c r="C4879" s="339" t="s">
        <v>20083</v>
      </c>
      <c r="D4879" s="378" t="s">
        <v>2</v>
      </c>
      <c r="E4879" s="441">
        <v>166.95</v>
      </c>
      <c r="F4879" s="442">
        <v>0</v>
      </c>
    </row>
    <row r="4880" spans="1:6" x14ac:dyDescent="0.25">
      <c r="A4880" s="377" t="s">
        <v>18370</v>
      </c>
      <c r="B4880" s="378">
        <v>93660</v>
      </c>
      <c r="C4880" s="339" t="s">
        <v>20084</v>
      </c>
      <c r="D4880" s="378" t="s">
        <v>2</v>
      </c>
      <c r="E4880" s="441">
        <v>54.01</v>
      </c>
      <c r="F4880" s="442">
        <v>0</v>
      </c>
    </row>
    <row r="4881" spans="1:6" x14ac:dyDescent="0.25">
      <c r="A4881" s="377" t="s">
        <v>18370</v>
      </c>
      <c r="B4881" s="378">
        <v>93661</v>
      </c>
      <c r="C4881" s="339" t="s">
        <v>20085</v>
      </c>
      <c r="D4881" s="378" t="s">
        <v>2</v>
      </c>
      <c r="E4881" s="441">
        <v>54.01</v>
      </c>
      <c r="F4881" s="442">
        <v>0</v>
      </c>
    </row>
    <row r="4882" spans="1:6" x14ac:dyDescent="0.25">
      <c r="A4882" s="377" t="s">
        <v>18370</v>
      </c>
      <c r="B4882" s="378">
        <v>93662</v>
      </c>
      <c r="C4882" s="339" t="s">
        <v>20086</v>
      </c>
      <c r="D4882" s="378" t="s">
        <v>2</v>
      </c>
      <c r="E4882" s="441">
        <v>56.37</v>
      </c>
      <c r="F4882" s="442">
        <v>0</v>
      </c>
    </row>
    <row r="4883" spans="1:6" x14ac:dyDescent="0.25">
      <c r="A4883" s="377" t="s">
        <v>18370</v>
      </c>
      <c r="B4883" s="378">
        <v>93663</v>
      </c>
      <c r="C4883" s="339" t="s">
        <v>20087</v>
      </c>
      <c r="D4883" s="378" t="s">
        <v>2</v>
      </c>
      <c r="E4883" s="441">
        <v>58.94</v>
      </c>
      <c r="F4883" s="442">
        <v>0</v>
      </c>
    </row>
    <row r="4884" spans="1:6" x14ac:dyDescent="0.25">
      <c r="A4884" s="377" t="s">
        <v>18370</v>
      </c>
      <c r="B4884" s="378">
        <v>93664</v>
      </c>
      <c r="C4884" s="339" t="s">
        <v>20088</v>
      </c>
      <c r="D4884" s="378" t="s">
        <v>2</v>
      </c>
      <c r="E4884" s="441">
        <v>62.89</v>
      </c>
      <c r="F4884" s="442">
        <v>0</v>
      </c>
    </row>
    <row r="4885" spans="1:6" x14ac:dyDescent="0.25">
      <c r="A4885" s="377" t="s">
        <v>18370</v>
      </c>
      <c r="B4885" s="378">
        <v>93665</v>
      </c>
      <c r="C4885" s="339" t="s">
        <v>20089</v>
      </c>
      <c r="D4885" s="378" t="s">
        <v>2</v>
      </c>
      <c r="E4885" s="441">
        <v>68.5</v>
      </c>
      <c r="F4885" s="442">
        <v>0</v>
      </c>
    </row>
    <row r="4886" spans="1:6" x14ac:dyDescent="0.25">
      <c r="A4886" s="377" t="s">
        <v>18370</v>
      </c>
      <c r="B4886" s="378">
        <v>93666</v>
      </c>
      <c r="C4886" s="339" t="s">
        <v>20090</v>
      </c>
      <c r="D4886" s="378" t="s">
        <v>2</v>
      </c>
      <c r="E4886" s="441">
        <v>76.59</v>
      </c>
      <c r="F4886" s="442">
        <v>0</v>
      </c>
    </row>
    <row r="4887" spans="1:6" x14ac:dyDescent="0.25">
      <c r="A4887" s="377" t="s">
        <v>18370</v>
      </c>
      <c r="B4887" s="378">
        <v>93674</v>
      </c>
      <c r="C4887" s="339" t="s">
        <v>20091</v>
      </c>
      <c r="D4887" s="378" t="s">
        <v>2</v>
      </c>
      <c r="E4887" s="441">
        <v>137.53</v>
      </c>
      <c r="F4887" s="442">
        <v>0</v>
      </c>
    </row>
    <row r="4888" spans="1:6" x14ac:dyDescent="0.25">
      <c r="A4888" s="377" t="s">
        <v>18370</v>
      </c>
      <c r="B4888" s="378">
        <v>93675</v>
      </c>
      <c r="C4888" s="339" t="s">
        <v>20092</v>
      </c>
      <c r="D4888" s="378" t="s">
        <v>2</v>
      </c>
      <c r="E4888" s="441">
        <v>150.02000000000001</v>
      </c>
      <c r="F4888" s="442">
        <v>0</v>
      </c>
    </row>
    <row r="4889" spans="1:6" x14ac:dyDescent="0.25">
      <c r="A4889" s="377" t="s">
        <v>18370</v>
      </c>
      <c r="B4889" s="378">
        <v>101892</v>
      </c>
      <c r="C4889" s="339" t="s">
        <v>20093</v>
      </c>
      <c r="D4889" s="378" t="s">
        <v>2</v>
      </c>
      <c r="E4889" s="441">
        <v>69.010000000000005</v>
      </c>
      <c r="F4889" s="442">
        <v>0</v>
      </c>
    </row>
    <row r="4890" spans="1:6" x14ac:dyDescent="0.25">
      <c r="A4890" s="377" t="s">
        <v>18370</v>
      </c>
      <c r="B4890" s="378">
        <v>93653</v>
      </c>
      <c r="C4890" s="339" t="s">
        <v>20094</v>
      </c>
      <c r="D4890" s="378" t="s">
        <v>2</v>
      </c>
      <c r="E4890" s="441">
        <v>11.83</v>
      </c>
      <c r="F4890" s="442">
        <v>0</v>
      </c>
    </row>
    <row r="4891" spans="1:6" x14ac:dyDescent="0.25">
      <c r="A4891" s="377" t="s">
        <v>18370</v>
      </c>
      <c r="B4891" s="378">
        <v>93654</v>
      </c>
      <c r="C4891" s="339" t="s">
        <v>20095</v>
      </c>
      <c r="D4891" s="378" t="s">
        <v>2</v>
      </c>
      <c r="E4891" s="441">
        <v>11.83</v>
      </c>
      <c r="F4891" s="442">
        <v>0</v>
      </c>
    </row>
    <row r="4892" spans="1:6" x14ac:dyDescent="0.25">
      <c r="A4892" s="377" t="s">
        <v>18370</v>
      </c>
      <c r="B4892" s="378">
        <v>93655</v>
      </c>
      <c r="C4892" s="339" t="s">
        <v>20096</v>
      </c>
      <c r="D4892" s="378" t="s">
        <v>2</v>
      </c>
      <c r="E4892" s="441">
        <v>13.01</v>
      </c>
      <c r="F4892" s="442">
        <v>0</v>
      </c>
    </row>
    <row r="4893" spans="1:6" x14ac:dyDescent="0.25">
      <c r="A4893" s="377" t="s">
        <v>18370</v>
      </c>
      <c r="B4893" s="378">
        <v>93656</v>
      </c>
      <c r="C4893" s="339" t="s">
        <v>20097</v>
      </c>
      <c r="D4893" s="378" t="s">
        <v>2</v>
      </c>
      <c r="E4893" s="441">
        <v>14.3</v>
      </c>
      <c r="F4893" s="442">
        <v>0</v>
      </c>
    </row>
    <row r="4894" spans="1:6" x14ac:dyDescent="0.25">
      <c r="A4894" s="377" t="s">
        <v>18370</v>
      </c>
      <c r="B4894" s="378">
        <v>93657</v>
      </c>
      <c r="C4894" s="339" t="s">
        <v>20098</v>
      </c>
      <c r="D4894" s="378" t="s">
        <v>2</v>
      </c>
      <c r="E4894" s="441">
        <v>16.350000000000001</v>
      </c>
      <c r="F4894" s="442">
        <v>0</v>
      </c>
    </row>
    <row r="4895" spans="1:6" x14ac:dyDescent="0.25">
      <c r="A4895" s="377" t="s">
        <v>18370</v>
      </c>
      <c r="B4895" s="378">
        <v>93658</v>
      </c>
      <c r="C4895" s="339" t="s">
        <v>20099</v>
      </c>
      <c r="D4895" s="378" t="s">
        <v>2</v>
      </c>
      <c r="E4895" s="441">
        <v>23.35</v>
      </c>
      <c r="F4895" s="442">
        <v>0</v>
      </c>
    </row>
    <row r="4896" spans="1:6" x14ac:dyDescent="0.25">
      <c r="A4896" s="377" t="s">
        <v>18370</v>
      </c>
      <c r="B4896" s="378">
        <v>93659</v>
      </c>
      <c r="C4896" s="339" t="s">
        <v>20100</v>
      </c>
      <c r="D4896" s="378" t="s">
        <v>2</v>
      </c>
      <c r="E4896" s="441">
        <v>27.39</v>
      </c>
      <c r="F4896" s="442">
        <v>0</v>
      </c>
    </row>
    <row r="4897" spans="1:6" x14ac:dyDescent="0.25">
      <c r="A4897" s="377" t="s">
        <v>18370</v>
      </c>
      <c r="B4897" s="378">
        <v>101890</v>
      </c>
      <c r="C4897" s="339" t="s">
        <v>20101</v>
      </c>
      <c r="D4897" s="378" t="s">
        <v>2</v>
      </c>
      <c r="E4897" s="441">
        <v>15.41</v>
      </c>
      <c r="F4897" s="442">
        <v>0</v>
      </c>
    </row>
    <row r="4898" spans="1:6" x14ac:dyDescent="0.25">
      <c r="A4898" s="377" t="s">
        <v>18370</v>
      </c>
      <c r="B4898" s="378">
        <v>101891</v>
      </c>
      <c r="C4898" s="339" t="s">
        <v>20102</v>
      </c>
      <c r="D4898" s="378" t="s">
        <v>2</v>
      </c>
      <c r="E4898" s="441">
        <v>28.96</v>
      </c>
      <c r="F4898" s="442">
        <v>0</v>
      </c>
    </row>
    <row r="4899" spans="1:6" x14ac:dyDescent="0.25">
      <c r="A4899" s="377" t="s">
        <v>18370</v>
      </c>
      <c r="B4899" s="378">
        <v>101895</v>
      </c>
      <c r="C4899" s="339" t="s">
        <v>20103</v>
      </c>
      <c r="D4899" s="378" t="s">
        <v>2</v>
      </c>
      <c r="E4899" s="441">
        <v>420.28</v>
      </c>
      <c r="F4899" s="442">
        <v>0</v>
      </c>
    </row>
    <row r="4900" spans="1:6" x14ac:dyDescent="0.25">
      <c r="A4900" s="377" t="s">
        <v>18370</v>
      </c>
      <c r="B4900" s="378">
        <v>101896</v>
      </c>
      <c r="C4900" s="339" t="s">
        <v>20104</v>
      </c>
      <c r="D4900" s="378" t="s">
        <v>2</v>
      </c>
      <c r="E4900" s="441">
        <v>613.82000000000005</v>
      </c>
      <c r="F4900" s="442">
        <v>0</v>
      </c>
    </row>
    <row r="4901" spans="1:6" x14ac:dyDescent="0.25">
      <c r="A4901" s="377" t="s">
        <v>18370</v>
      </c>
      <c r="B4901" s="378">
        <v>101897</v>
      </c>
      <c r="C4901" s="339" t="s">
        <v>20105</v>
      </c>
      <c r="D4901" s="378" t="s">
        <v>2</v>
      </c>
      <c r="E4901" s="441">
        <v>958.96</v>
      </c>
      <c r="F4901" s="442">
        <v>0</v>
      </c>
    </row>
    <row r="4902" spans="1:6" x14ac:dyDescent="0.25">
      <c r="A4902" s="377" t="s">
        <v>18370</v>
      </c>
      <c r="B4902" s="378">
        <v>101898</v>
      </c>
      <c r="C4902" s="339" t="s">
        <v>20106</v>
      </c>
      <c r="D4902" s="378" t="s">
        <v>2</v>
      </c>
      <c r="E4902" s="441">
        <v>1269.23</v>
      </c>
      <c r="F4902" s="442">
        <v>0</v>
      </c>
    </row>
    <row r="4903" spans="1:6" x14ac:dyDescent="0.25">
      <c r="A4903" s="377" t="s">
        <v>18370</v>
      </c>
      <c r="B4903" s="378">
        <v>101899</v>
      </c>
      <c r="C4903" s="339" t="s">
        <v>20107</v>
      </c>
      <c r="D4903" s="378" t="s">
        <v>2</v>
      </c>
      <c r="E4903" s="441">
        <v>2007.22</v>
      </c>
      <c r="F4903" s="442">
        <v>0</v>
      </c>
    </row>
    <row r="4904" spans="1:6" x14ac:dyDescent="0.25">
      <c r="A4904" s="377" t="s">
        <v>18370</v>
      </c>
      <c r="B4904" s="378">
        <v>93676</v>
      </c>
      <c r="C4904" s="339" t="s">
        <v>20108</v>
      </c>
      <c r="D4904" s="378" t="s">
        <v>2</v>
      </c>
      <c r="E4904" s="441">
        <v>167.32</v>
      </c>
      <c r="F4904" s="442">
        <v>0</v>
      </c>
    </row>
    <row r="4905" spans="1:6" x14ac:dyDescent="0.25">
      <c r="A4905" s="377" t="s">
        <v>18370</v>
      </c>
      <c r="B4905" s="378">
        <v>97711</v>
      </c>
      <c r="C4905" s="339" t="s">
        <v>20109</v>
      </c>
      <c r="D4905" s="378" t="s">
        <v>2</v>
      </c>
      <c r="E4905" s="441">
        <v>187.98</v>
      </c>
      <c r="F4905" s="442">
        <v>0</v>
      </c>
    </row>
    <row r="4906" spans="1:6" x14ac:dyDescent="0.25">
      <c r="A4906" s="377" t="s">
        <v>18370</v>
      </c>
      <c r="B4906" s="378">
        <v>106020</v>
      </c>
      <c r="C4906" s="339" t="s">
        <v>20110</v>
      </c>
      <c r="D4906" s="378" t="s">
        <v>2</v>
      </c>
      <c r="E4906" s="441">
        <v>114.24</v>
      </c>
      <c r="F4906" s="442">
        <v>0</v>
      </c>
    </row>
    <row r="4907" spans="1:6" x14ac:dyDescent="0.25">
      <c r="A4907" s="377" t="s">
        <v>18370</v>
      </c>
      <c r="B4907" s="378">
        <v>106031</v>
      </c>
      <c r="C4907" s="339" t="s">
        <v>20111</v>
      </c>
      <c r="D4907" s="378" t="s">
        <v>2</v>
      </c>
      <c r="E4907" s="441">
        <v>0</v>
      </c>
      <c r="F4907" s="442"/>
    </row>
    <row r="4908" spans="1:6" x14ac:dyDescent="0.25">
      <c r="A4908" s="377" t="s">
        <v>18370</v>
      </c>
      <c r="B4908" s="378">
        <v>93667</v>
      </c>
      <c r="C4908" s="339" t="s">
        <v>20112</v>
      </c>
      <c r="D4908" s="378" t="s">
        <v>2</v>
      </c>
      <c r="E4908" s="441">
        <v>68.22</v>
      </c>
      <c r="F4908" s="442">
        <v>0</v>
      </c>
    </row>
    <row r="4909" spans="1:6" x14ac:dyDescent="0.25">
      <c r="A4909" s="377" t="s">
        <v>18370</v>
      </c>
      <c r="B4909" s="378">
        <v>93668</v>
      </c>
      <c r="C4909" s="339" t="s">
        <v>20113</v>
      </c>
      <c r="D4909" s="378" t="s">
        <v>2</v>
      </c>
      <c r="E4909" s="441">
        <v>68.22</v>
      </c>
      <c r="F4909" s="442">
        <v>0</v>
      </c>
    </row>
    <row r="4910" spans="1:6" x14ac:dyDescent="0.25">
      <c r="A4910" s="377" t="s">
        <v>18370</v>
      </c>
      <c r="B4910" s="378">
        <v>93669</v>
      </c>
      <c r="C4910" s="339" t="s">
        <v>20114</v>
      </c>
      <c r="D4910" s="378" t="s">
        <v>2</v>
      </c>
      <c r="E4910" s="441">
        <v>71.760000000000005</v>
      </c>
      <c r="F4910" s="442">
        <v>0</v>
      </c>
    </row>
    <row r="4911" spans="1:6" x14ac:dyDescent="0.25">
      <c r="A4911" s="377" t="s">
        <v>18370</v>
      </c>
      <c r="B4911" s="378">
        <v>93670</v>
      </c>
      <c r="C4911" s="339" t="s">
        <v>20115</v>
      </c>
      <c r="D4911" s="378" t="s">
        <v>2</v>
      </c>
      <c r="E4911" s="441">
        <v>75.62</v>
      </c>
      <c r="F4911" s="442">
        <v>0</v>
      </c>
    </row>
    <row r="4912" spans="1:6" x14ac:dyDescent="0.25">
      <c r="A4912" s="377" t="s">
        <v>18370</v>
      </c>
      <c r="B4912" s="378">
        <v>93671</v>
      </c>
      <c r="C4912" s="339" t="s">
        <v>20116</v>
      </c>
      <c r="D4912" s="378" t="s">
        <v>2</v>
      </c>
      <c r="E4912" s="441">
        <v>81.540000000000006</v>
      </c>
      <c r="F4912" s="442">
        <v>0</v>
      </c>
    </row>
    <row r="4913" spans="1:6" x14ac:dyDescent="0.25">
      <c r="A4913" s="377" t="s">
        <v>18370</v>
      </c>
      <c r="B4913" s="378">
        <v>93672</v>
      </c>
      <c r="C4913" s="339" t="s">
        <v>20117</v>
      </c>
      <c r="D4913" s="378" t="s">
        <v>2</v>
      </c>
      <c r="E4913" s="441">
        <v>91.02</v>
      </c>
      <c r="F4913" s="442">
        <v>0</v>
      </c>
    </row>
    <row r="4914" spans="1:6" x14ac:dyDescent="0.25">
      <c r="A4914" s="377" t="s">
        <v>18370</v>
      </c>
      <c r="B4914" s="378">
        <v>93673</v>
      </c>
      <c r="C4914" s="339" t="s">
        <v>20118</v>
      </c>
      <c r="D4914" s="378" t="s">
        <v>2</v>
      </c>
      <c r="E4914" s="441">
        <v>103.15</v>
      </c>
      <c r="F4914" s="442">
        <v>0</v>
      </c>
    </row>
    <row r="4915" spans="1:6" x14ac:dyDescent="0.25">
      <c r="A4915" s="377" t="s">
        <v>18370</v>
      </c>
      <c r="B4915" s="378">
        <v>101893</v>
      </c>
      <c r="C4915" s="339" t="s">
        <v>20119</v>
      </c>
      <c r="D4915" s="378" t="s">
        <v>2</v>
      </c>
      <c r="E4915" s="441">
        <v>89.2</v>
      </c>
      <c r="F4915" s="442">
        <v>0</v>
      </c>
    </row>
    <row r="4916" spans="1:6" x14ac:dyDescent="0.25">
      <c r="A4916" s="377" t="s">
        <v>18370</v>
      </c>
      <c r="B4916" s="378">
        <v>101894</v>
      </c>
      <c r="C4916" s="339" t="s">
        <v>20120</v>
      </c>
      <c r="D4916" s="378" t="s">
        <v>2</v>
      </c>
      <c r="E4916" s="441">
        <v>162.9</v>
      </c>
      <c r="F4916" s="442">
        <v>0</v>
      </c>
    </row>
    <row r="4917" spans="1:6" x14ac:dyDescent="0.25">
      <c r="A4917" s="377" t="s">
        <v>18370</v>
      </c>
      <c r="B4917" s="378">
        <v>106027</v>
      </c>
      <c r="C4917" s="339" t="s">
        <v>20121</v>
      </c>
      <c r="D4917" s="378" t="s">
        <v>2</v>
      </c>
      <c r="E4917" s="441">
        <v>72.41</v>
      </c>
      <c r="F4917" s="442">
        <v>0</v>
      </c>
    </row>
    <row r="4918" spans="1:6" x14ac:dyDescent="0.25">
      <c r="A4918" s="377" t="s">
        <v>18370</v>
      </c>
      <c r="B4918" s="378">
        <v>106028</v>
      </c>
      <c r="C4918" s="339" t="s">
        <v>20122</v>
      </c>
      <c r="D4918" s="378" t="s">
        <v>2</v>
      </c>
      <c r="E4918" s="441">
        <v>0</v>
      </c>
      <c r="F4918" s="442"/>
    </row>
    <row r="4919" spans="1:6" x14ac:dyDescent="0.25">
      <c r="A4919" s="377" t="s">
        <v>18370</v>
      </c>
      <c r="B4919" s="378">
        <v>106029</v>
      </c>
      <c r="C4919" s="339" t="s">
        <v>20123</v>
      </c>
      <c r="D4919" s="378" t="s">
        <v>2</v>
      </c>
      <c r="E4919" s="441">
        <v>0</v>
      </c>
      <c r="F4919" s="442"/>
    </row>
    <row r="4920" spans="1:6" x14ac:dyDescent="0.25">
      <c r="A4920" s="377" t="s">
        <v>18370</v>
      </c>
      <c r="B4920" s="378">
        <v>97421</v>
      </c>
      <c r="C4920" s="339" t="s">
        <v>20124</v>
      </c>
      <c r="D4920" s="378" t="s">
        <v>2</v>
      </c>
      <c r="E4920" s="441">
        <v>0</v>
      </c>
      <c r="F4920" s="442"/>
    </row>
    <row r="4921" spans="1:6" x14ac:dyDescent="0.25">
      <c r="A4921" s="377" t="s">
        <v>18370</v>
      </c>
      <c r="B4921" s="378">
        <v>97373</v>
      </c>
      <c r="C4921" s="339" t="s">
        <v>20125</v>
      </c>
      <c r="D4921" s="378" t="s">
        <v>304</v>
      </c>
      <c r="E4921" s="441">
        <v>0</v>
      </c>
      <c r="F4921" s="442"/>
    </row>
    <row r="4922" spans="1:6" x14ac:dyDescent="0.25">
      <c r="A4922" s="377" t="s">
        <v>18370</v>
      </c>
      <c r="B4922" s="378">
        <v>97374</v>
      </c>
      <c r="C4922" s="339" t="s">
        <v>20126</v>
      </c>
      <c r="D4922" s="378" t="s">
        <v>304</v>
      </c>
      <c r="E4922" s="441">
        <v>0</v>
      </c>
      <c r="F4922" s="442"/>
    </row>
    <row r="4923" spans="1:6" x14ac:dyDescent="0.25">
      <c r="A4923" s="377" t="s">
        <v>18370</v>
      </c>
      <c r="B4923" s="378">
        <v>97375</v>
      </c>
      <c r="C4923" s="339" t="s">
        <v>20127</v>
      </c>
      <c r="D4923" s="378" t="s">
        <v>304</v>
      </c>
      <c r="E4923" s="441">
        <v>0</v>
      </c>
      <c r="F4923" s="442"/>
    </row>
    <row r="4924" spans="1:6" x14ac:dyDescent="0.25">
      <c r="A4924" s="377" t="s">
        <v>18370</v>
      </c>
      <c r="B4924" s="378">
        <v>97376</v>
      </c>
      <c r="C4924" s="339" t="s">
        <v>20128</v>
      </c>
      <c r="D4924" s="378" t="s">
        <v>304</v>
      </c>
      <c r="E4924" s="441">
        <v>0</v>
      </c>
      <c r="F4924" s="442"/>
    </row>
    <row r="4925" spans="1:6" x14ac:dyDescent="0.25">
      <c r="A4925" s="377" t="s">
        <v>18370</v>
      </c>
      <c r="B4925" s="378">
        <v>97377</v>
      </c>
      <c r="C4925" s="339" t="s">
        <v>20129</v>
      </c>
      <c r="D4925" s="378" t="s">
        <v>304</v>
      </c>
      <c r="E4925" s="441">
        <v>0</v>
      </c>
      <c r="F4925" s="442"/>
    </row>
    <row r="4926" spans="1:6" x14ac:dyDescent="0.25">
      <c r="A4926" s="377" t="s">
        <v>18370</v>
      </c>
      <c r="B4926" s="378">
        <v>97368</v>
      </c>
      <c r="C4926" s="339" t="s">
        <v>20130</v>
      </c>
      <c r="D4926" s="378" t="s">
        <v>304</v>
      </c>
      <c r="E4926" s="441">
        <v>0</v>
      </c>
      <c r="F4926" s="442"/>
    </row>
    <row r="4927" spans="1:6" x14ac:dyDescent="0.25">
      <c r="A4927" s="377" t="s">
        <v>18370</v>
      </c>
      <c r="B4927" s="378">
        <v>97369</v>
      </c>
      <c r="C4927" s="339" t="s">
        <v>20131</v>
      </c>
      <c r="D4927" s="378" t="s">
        <v>304</v>
      </c>
      <c r="E4927" s="441">
        <v>0</v>
      </c>
      <c r="F4927" s="442"/>
    </row>
    <row r="4928" spans="1:6" x14ac:dyDescent="0.25">
      <c r="A4928" s="377" t="s">
        <v>18370</v>
      </c>
      <c r="B4928" s="378">
        <v>97370</v>
      </c>
      <c r="C4928" s="339" t="s">
        <v>20132</v>
      </c>
      <c r="D4928" s="378" t="s">
        <v>304</v>
      </c>
      <c r="E4928" s="441">
        <v>0</v>
      </c>
      <c r="F4928" s="442"/>
    </row>
    <row r="4929" spans="1:6" x14ac:dyDescent="0.25">
      <c r="A4929" s="377" t="s">
        <v>18370</v>
      </c>
      <c r="B4929" s="378">
        <v>97371</v>
      </c>
      <c r="C4929" s="339" t="s">
        <v>20133</v>
      </c>
      <c r="D4929" s="378" t="s">
        <v>304</v>
      </c>
      <c r="E4929" s="441">
        <v>0</v>
      </c>
      <c r="F4929" s="442"/>
    </row>
    <row r="4930" spans="1:6" x14ac:dyDescent="0.25">
      <c r="A4930" s="377" t="s">
        <v>18370</v>
      </c>
      <c r="B4930" s="378">
        <v>97372</v>
      </c>
      <c r="C4930" s="339" t="s">
        <v>20134</v>
      </c>
      <c r="D4930" s="378" t="s">
        <v>304</v>
      </c>
      <c r="E4930" s="441">
        <v>0</v>
      </c>
      <c r="F4930" s="442"/>
    </row>
    <row r="4931" spans="1:6" x14ac:dyDescent="0.25">
      <c r="A4931" s="377" t="s">
        <v>18370</v>
      </c>
      <c r="B4931" s="378">
        <v>101875</v>
      </c>
      <c r="C4931" s="339" t="s">
        <v>20135</v>
      </c>
      <c r="D4931" s="378" t="s">
        <v>2</v>
      </c>
      <c r="E4931" s="441">
        <v>419.75</v>
      </c>
      <c r="F4931" s="442">
        <v>0</v>
      </c>
    </row>
    <row r="4932" spans="1:6" x14ac:dyDescent="0.25">
      <c r="A4932" s="377" t="s">
        <v>18370</v>
      </c>
      <c r="B4932" s="378">
        <v>101883</v>
      </c>
      <c r="C4932" s="339" t="s">
        <v>20136</v>
      </c>
      <c r="D4932" s="378" t="s">
        <v>2</v>
      </c>
      <c r="E4932" s="441">
        <v>557.42999999999995</v>
      </c>
      <c r="F4932" s="442">
        <v>0</v>
      </c>
    </row>
    <row r="4933" spans="1:6" x14ac:dyDescent="0.25">
      <c r="A4933" s="377" t="s">
        <v>18370</v>
      </c>
      <c r="B4933" s="378">
        <v>101879</v>
      </c>
      <c r="C4933" s="339" t="s">
        <v>20137</v>
      </c>
      <c r="D4933" s="378" t="s">
        <v>2</v>
      </c>
      <c r="E4933" s="441">
        <v>580.01</v>
      </c>
      <c r="F4933" s="442">
        <v>0</v>
      </c>
    </row>
    <row r="4934" spans="1:6" x14ac:dyDescent="0.25">
      <c r="A4934" s="377" t="s">
        <v>18370</v>
      </c>
      <c r="B4934" s="378">
        <v>106021</v>
      </c>
      <c r="C4934" s="339" t="s">
        <v>20138</v>
      </c>
      <c r="D4934" s="378" t="s">
        <v>2</v>
      </c>
      <c r="E4934" s="441">
        <v>0</v>
      </c>
      <c r="F4934" s="442"/>
    </row>
    <row r="4935" spans="1:6" x14ac:dyDescent="0.25">
      <c r="A4935" s="377" t="s">
        <v>18370</v>
      </c>
      <c r="B4935" s="378">
        <v>101880</v>
      </c>
      <c r="C4935" s="339" t="s">
        <v>20139</v>
      </c>
      <c r="D4935" s="378" t="s">
        <v>2</v>
      </c>
      <c r="E4935" s="441">
        <v>677.46</v>
      </c>
      <c r="F4935" s="442">
        <v>0</v>
      </c>
    </row>
    <row r="4936" spans="1:6" x14ac:dyDescent="0.25">
      <c r="A4936" s="377" t="s">
        <v>18370</v>
      </c>
      <c r="B4936" s="378">
        <v>101882</v>
      </c>
      <c r="C4936" s="339" t="s">
        <v>20140</v>
      </c>
      <c r="D4936" s="378" t="s">
        <v>2</v>
      </c>
      <c r="E4936" s="441">
        <v>1244.8800000000001</v>
      </c>
      <c r="F4936" s="442">
        <v>0</v>
      </c>
    </row>
    <row r="4937" spans="1:6" x14ac:dyDescent="0.25">
      <c r="A4937" s="377" t="s">
        <v>18370</v>
      </c>
      <c r="B4937" s="378">
        <v>106022</v>
      </c>
      <c r="C4937" s="339" t="s">
        <v>20141</v>
      </c>
      <c r="D4937" s="378" t="s">
        <v>2</v>
      </c>
      <c r="E4937" s="441">
        <v>0</v>
      </c>
      <c r="F4937" s="442"/>
    </row>
    <row r="4938" spans="1:6" x14ac:dyDescent="0.25">
      <c r="A4938" s="377" t="s">
        <v>18370</v>
      </c>
      <c r="B4938" s="378">
        <v>101881</v>
      </c>
      <c r="C4938" s="339" t="s">
        <v>20142</v>
      </c>
      <c r="D4938" s="378" t="s">
        <v>2</v>
      </c>
      <c r="E4938" s="441">
        <v>917.1</v>
      </c>
      <c r="F4938" s="442">
        <v>0</v>
      </c>
    </row>
    <row r="4939" spans="1:6" x14ac:dyDescent="0.25">
      <c r="A4939" s="377" t="s">
        <v>18370</v>
      </c>
      <c r="B4939" s="378">
        <v>106023</v>
      </c>
      <c r="C4939" s="339" t="s">
        <v>20143</v>
      </c>
      <c r="D4939" s="378" t="s">
        <v>2</v>
      </c>
      <c r="E4939" s="441">
        <v>0</v>
      </c>
      <c r="F4939" s="442"/>
    </row>
    <row r="4940" spans="1:6" x14ac:dyDescent="0.25">
      <c r="A4940" s="377" t="s">
        <v>18370</v>
      </c>
      <c r="B4940" s="378">
        <v>101878</v>
      </c>
      <c r="C4940" s="339" t="s">
        <v>20144</v>
      </c>
      <c r="D4940" s="378" t="s">
        <v>2</v>
      </c>
      <c r="E4940" s="441">
        <v>415.71</v>
      </c>
      <c r="F4940" s="442">
        <v>0</v>
      </c>
    </row>
    <row r="4941" spans="1:6" x14ac:dyDescent="0.25">
      <c r="A4941" s="377" t="s">
        <v>18370</v>
      </c>
      <c r="B4941" s="378">
        <v>106024</v>
      </c>
      <c r="C4941" s="339" t="s">
        <v>20145</v>
      </c>
      <c r="D4941" s="378" t="s">
        <v>2</v>
      </c>
      <c r="E4941" s="441">
        <v>0</v>
      </c>
      <c r="F4941" s="442"/>
    </row>
    <row r="4942" spans="1:6" x14ac:dyDescent="0.25">
      <c r="A4942" s="377" t="s">
        <v>18370</v>
      </c>
      <c r="B4942" s="378">
        <v>106025</v>
      </c>
      <c r="C4942" s="339" t="s">
        <v>20146</v>
      </c>
      <c r="D4942" s="378" t="s">
        <v>2</v>
      </c>
      <c r="E4942" s="441">
        <v>0</v>
      </c>
      <c r="F4942" s="442"/>
    </row>
    <row r="4943" spans="1:6" x14ac:dyDescent="0.25">
      <c r="A4943" s="377" t="s">
        <v>18370</v>
      </c>
      <c r="B4943" s="378">
        <v>106026</v>
      </c>
      <c r="C4943" s="339" t="s">
        <v>20147</v>
      </c>
      <c r="D4943" s="378" t="s">
        <v>2</v>
      </c>
      <c r="E4943" s="441">
        <v>0</v>
      </c>
      <c r="F4943" s="442"/>
    </row>
    <row r="4944" spans="1:6" x14ac:dyDescent="0.25">
      <c r="A4944" s="377" t="s">
        <v>18370</v>
      </c>
      <c r="B4944" s="378">
        <v>101877</v>
      </c>
      <c r="C4944" s="339" t="s">
        <v>20148</v>
      </c>
      <c r="D4944" s="378" t="s">
        <v>2</v>
      </c>
      <c r="E4944" s="441">
        <v>92.14</v>
      </c>
      <c r="F4944" s="442">
        <v>0</v>
      </c>
    </row>
    <row r="4945" spans="1:6" x14ac:dyDescent="0.25">
      <c r="A4945" s="377" t="s">
        <v>18370</v>
      </c>
      <c r="B4945" s="378">
        <v>101876</v>
      </c>
      <c r="C4945" s="339" t="s">
        <v>20149</v>
      </c>
      <c r="D4945" s="378" t="s">
        <v>2</v>
      </c>
      <c r="E4945" s="441">
        <v>123.32</v>
      </c>
      <c r="F4945" s="442">
        <v>0</v>
      </c>
    </row>
    <row r="4946" spans="1:6" x14ac:dyDescent="0.25">
      <c r="A4946" s="377" t="s">
        <v>18370</v>
      </c>
      <c r="B4946" s="378">
        <v>101873</v>
      </c>
      <c r="C4946" s="339" t="s">
        <v>20150</v>
      </c>
      <c r="D4946" s="378" t="s">
        <v>2</v>
      </c>
      <c r="E4946" s="441">
        <v>0</v>
      </c>
      <c r="F4946" s="442"/>
    </row>
    <row r="4947" spans="1:6" x14ac:dyDescent="0.25">
      <c r="A4947" s="377" t="s">
        <v>18370</v>
      </c>
      <c r="B4947" s="378">
        <v>101874</v>
      </c>
      <c r="C4947" s="339" t="s">
        <v>20151</v>
      </c>
      <c r="D4947" s="378" t="s">
        <v>2</v>
      </c>
      <c r="E4947" s="441">
        <v>0</v>
      </c>
      <c r="F4947" s="442"/>
    </row>
    <row r="4948" spans="1:6" x14ac:dyDescent="0.25">
      <c r="A4948" s="377" t="s">
        <v>18370</v>
      </c>
      <c r="B4948" s="378">
        <v>101871</v>
      </c>
      <c r="C4948" s="339" t="s">
        <v>20152</v>
      </c>
      <c r="D4948" s="378" t="s">
        <v>2</v>
      </c>
      <c r="E4948" s="441">
        <v>0</v>
      </c>
      <c r="F4948" s="442"/>
    </row>
    <row r="4949" spans="1:6" x14ac:dyDescent="0.25">
      <c r="A4949" s="377" t="s">
        <v>18370</v>
      </c>
      <c r="B4949" s="378">
        <v>101872</v>
      </c>
      <c r="C4949" s="339" t="s">
        <v>20153</v>
      </c>
      <c r="D4949" s="378" t="s">
        <v>2</v>
      </c>
      <c r="E4949" s="441">
        <v>0</v>
      </c>
      <c r="F4949" s="442"/>
    </row>
    <row r="4950" spans="1:6" x14ac:dyDescent="0.25">
      <c r="A4950" s="377" t="s">
        <v>18370</v>
      </c>
      <c r="B4950" s="378">
        <v>97360</v>
      </c>
      <c r="C4950" s="339" t="s">
        <v>20154</v>
      </c>
      <c r="D4950" s="378" t="s">
        <v>2</v>
      </c>
      <c r="E4950" s="441">
        <v>6414.55</v>
      </c>
      <c r="F4950" s="442">
        <v>0</v>
      </c>
    </row>
    <row r="4951" spans="1:6" x14ac:dyDescent="0.25">
      <c r="A4951" s="377" t="s">
        <v>18370</v>
      </c>
      <c r="B4951" s="378">
        <v>97361</v>
      </c>
      <c r="C4951" s="339" t="s">
        <v>20155</v>
      </c>
      <c r="D4951" s="378" t="s">
        <v>2</v>
      </c>
      <c r="E4951" s="441">
        <v>8552.74</v>
      </c>
      <c r="F4951" s="442">
        <v>0</v>
      </c>
    </row>
    <row r="4952" spans="1:6" x14ac:dyDescent="0.25">
      <c r="A4952" s="377" t="s">
        <v>18370</v>
      </c>
      <c r="B4952" s="378">
        <v>97359</v>
      </c>
      <c r="C4952" s="339" t="s">
        <v>20156</v>
      </c>
      <c r="D4952" s="378" t="s">
        <v>2</v>
      </c>
      <c r="E4952" s="441">
        <v>3349.86</v>
      </c>
      <c r="F4952" s="442">
        <v>0</v>
      </c>
    </row>
    <row r="4953" spans="1:6" x14ac:dyDescent="0.25">
      <c r="A4953" s="377" t="s">
        <v>18370</v>
      </c>
      <c r="B4953" s="378">
        <v>101946</v>
      </c>
      <c r="C4953" s="339" t="s">
        <v>20157</v>
      </c>
      <c r="D4953" s="378" t="s">
        <v>2</v>
      </c>
      <c r="E4953" s="441">
        <v>114.85</v>
      </c>
      <c r="F4953" s="442">
        <v>0</v>
      </c>
    </row>
    <row r="4954" spans="1:6" x14ac:dyDescent="0.25">
      <c r="A4954" s="377" t="s">
        <v>18370</v>
      </c>
      <c r="B4954" s="378">
        <v>97362</v>
      </c>
      <c r="C4954" s="339" t="s">
        <v>20158</v>
      </c>
      <c r="D4954" s="378" t="s">
        <v>2</v>
      </c>
      <c r="E4954" s="441">
        <v>1551.94</v>
      </c>
      <c r="F4954" s="442">
        <v>0</v>
      </c>
    </row>
    <row r="4955" spans="1:6" x14ac:dyDescent="0.25">
      <c r="A4955" s="377" t="s">
        <v>18371</v>
      </c>
      <c r="B4955" s="378">
        <v>101553</v>
      </c>
      <c r="C4955" s="339" t="s">
        <v>21397</v>
      </c>
      <c r="D4955" s="378" t="s">
        <v>2</v>
      </c>
      <c r="E4955" s="441">
        <v>16.54</v>
      </c>
      <c r="F4955" s="442">
        <v>0</v>
      </c>
    </row>
    <row r="4956" spans="1:6" x14ac:dyDescent="0.25">
      <c r="A4956" s="377" t="s">
        <v>18371</v>
      </c>
      <c r="B4956" s="378">
        <v>101554</v>
      </c>
      <c r="C4956" s="339" t="s">
        <v>21398</v>
      </c>
      <c r="D4956" s="378" t="s">
        <v>2</v>
      </c>
      <c r="E4956" s="441">
        <v>12.74</v>
      </c>
      <c r="F4956" s="442">
        <v>0</v>
      </c>
    </row>
    <row r="4957" spans="1:6" x14ac:dyDescent="0.25">
      <c r="A4957" s="377" t="s">
        <v>18371</v>
      </c>
      <c r="B4957" s="378">
        <v>101555</v>
      </c>
      <c r="C4957" s="339" t="s">
        <v>21399</v>
      </c>
      <c r="D4957" s="378" t="s">
        <v>2</v>
      </c>
      <c r="E4957" s="441">
        <v>9.2799999999999994</v>
      </c>
      <c r="F4957" s="442">
        <v>0</v>
      </c>
    </row>
    <row r="4958" spans="1:6" x14ac:dyDescent="0.25">
      <c r="A4958" s="377" t="s">
        <v>18371</v>
      </c>
      <c r="B4958" s="378">
        <v>101556</v>
      </c>
      <c r="C4958" s="339" t="s">
        <v>21400</v>
      </c>
      <c r="D4958" s="378" t="s">
        <v>2</v>
      </c>
      <c r="E4958" s="441">
        <v>8.73</v>
      </c>
      <c r="F4958" s="442">
        <v>0</v>
      </c>
    </row>
    <row r="4959" spans="1:6" x14ac:dyDescent="0.25">
      <c r="A4959" s="377" t="s">
        <v>18371</v>
      </c>
      <c r="B4959" s="378">
        <v>101537</v>
      </c>
      <c r="C4959" s="339" t="s">
        <v>21401</v>
      </c>
      <c r="D4959" s="378" t="s">
        <v>2</v>
      </c>
      <c r="E4959" s="441">
        <v>108.06</v>
      </c>
      <c r="F4959" s="442">
        <v>0</v>
      </c>
    </row>
    <row r="4960" spans="1:6" x14ac:dyDescent="0.25">
      <c r="A4960" s="377" t="s">
        <v>18371</v>
      </c>
      <c r="B4960" s="378">
        <v>101538</v>
      </c>
      <c r="C4960" s="339" t="s">
        <v>21402</v>
      </c>
      <c r="D4960" s="378" t="s">
        <v>2</v>
      </c>
      <c r="E4960" s="441">
        <v>46.32</v>
      </c>
      <c r="F4960" s="442">
        <v>0</v>
      </c>
    </row>
    <row r="4961" spans="1:6" x14ac:dyDescent="0.25">
      <c r="A4961" s="377" t="s">
        <v>18371</v>
      </c>
      <c r="B4961" s="378">
        <v>101542</v>
      </c>
      <c r="C4961" s="339" t="s">
        <v>21403</v>
      </c>
      <c r="D4961" s="378" t="s">
        <v>2</v>
      </c>
      <c r="E4961" s="441">
        <v>35.74</v>
      </c>
      <c r="F4961" s="442">
        <v>0</v>
      </c>
    </row>
    <row r="4962" spans="1:6" x14ac:dyDescent="0.25">
      <c r="A4962" s="377" t="s">
        <v>18371</v>
      </c>
      <c r="B4962" s="378">
        <v>101539</v>
      </c>
      <c r="C4962" s="339" t="s">
        <v>21404</v>
      </c>
      <c r="D4962" s="378" t="s">
        <v>2</v>
      </c>
      <c r="E4962" s="441">
        <v>79.27</v>
      </c>
      <c r="F4962" s="442">
        <v>0</v>
      </c>
    </row>
    <row r="4963" spans="1:6" x14ac:dyDescent="0.25">
      <c r="A4963" s="377" t="s">
        <v>18371</v>
      </c>
      <c r="B4963" s="378">
        <v>101543</v>
      </c>
      <c r="C4963" s="339" t="s">
        <v>21405</v>
      </c>
      <c r="D4963" s="378" t="s">
        <v>2</v>
      </c>
      <c r="E4963" s="441">
        <v>65.010000000000005</v>
      </c>
      <c r="F4963" s="442">
        <v>0</v>
      </c>
    </row>
    <row r="4964" spans="1:6" x14ac:dyDescent="0.25">
      <c r="A4964" s="377" t="s">
        <v>18371</v>
      </c>
      <c r="B4964" s="378">
        <v>101540</v>
      </c>
      <c r="C4964" s="339" t="s">
        <v>21406</v>
      </c>
      <c r="D4964" s="378" t="s">
        <v>2</v>
      </c>
      <c r="E4964" s="441">
        <v>130.82</v>
      </c>
      <c r="F4964" s="442">
        <v>0</v>
      </c>
    </row>
    <row r="4965" spans="1:6" x14ac:dyDescent="0.25">
      <c r="A4965" s="377" t="s">
        <v>18371</v>
      </c>
      <c r="B4965" s="378">
        <v>101544</v>
      </c>
      <c r="C4965" s="339" t="s">
        <v>21407</v>
      </c>
      <c r="D4965" s="378" t="s">
        <v>2</v>
      </c>
      <c r="E4965" s="441">
        <v>102.68</v>
      </c>
      <c r="F4965" s="442">
        <v>0</v>
      </c>
    </row>
    <row r="4966" spans="1:6" x14ac:dyDescent="0.25">
      <c r="A4966" s="377" t="s">
        <v>18371</v>
      </c>
      <c r="B4966" s="378">
        <v>101541</v>
      </c>
      <c r="C4966" s="339" t="s">
        <v>21408</v>
      </c>
      <c r="D4966" s="378" t="s">
        <v>2</v>
      </c>
      <c r="E4966" s="441">
        <v>171.29</v>
      </c>
      <c r="F4966" s="442">
        <v>0</v>
      </c>
    </row>
    <row r="4967" spans="1:6" x14ac:dyDescent="0.25">
      <c r="A4967" s="377" t="s">
        <v>18371</v>
      </c>
      <c r="B4967" s="378">
        <v>101545</v>
      </c>
      <c r="C4967" s="339" t="s">
        <v>21409</v>
      </c>
      <c r="D4967" s="378" t="s">
        <v>2</v>
      </c>
      <c r="E4967" s="441">
        <v>146.66999999999999</v>
      </c>
      <c r="F4967" s="442">
        <v>0</v>
      </c>
    </row>
    <row r="4968" spans="1:6" x14ac:dyDescent="0.25">
      <c r="A4968" s="377" t="s">
        <v>18371</v>
      </c>
      <c r="B4968" s="378">
        <v>106502</v>
      </c>
      <c r="C4968" s="339" t="s">
        <v>21410</v>
      </c>
      <c r="D4968" s="378" t="s">
        <v>304</v>
      </c>
      <c r="E4968" s="441">
        <v>12.72</v>
      </c>
      <c r="F4968" s="442">
        <v>0</v>
      </c>
    </row>
    <row r="4969" spans="1:6" x14ac:dyDescent="0.25">
      <c r="A4969" s="377" t="s">
        <v>18371</v>
      </c>
      <c r="B4969" s="378">
        <v>106503</v>
      </c>
      <c r="C4969" s="339" t="s">
        <v>21411</v>
      </c>
      <c r="D4969" s="378" t="s">
        <v>304</v>
      </c>
      <c r="E4969" s="441">
        <v>8.02</v>
      </c>
      <c r="F4969" s="442">
        <v>0</v>
      </c>
    </row>
    <row r="4970" spans="1:6" x14ac:dyDescent="0.25">
      <c r="A4970" s="377" t="s">
        <v>18371</v>
      </c>
      <c r="B4970" s="378">
        <v>106504</v>
      </c>
      <c r="C4970" s="339" t="s">
        <v>21412</v>
      </c>
      <c r="D4970" s="378" t="s">
        <v>304</v>
      </c>
      <c r="E4970" s="441">
        <v>16.03</v>
      </c>
      <c r="F4970" s="442">
        <v>0</v>
      </c>
    </row>
    <row r="4971" spans="1:6" x14ac:dyDescent="0.25">
      <c r="A4971" s="377" t="s">
        <v>18371</v>
      </c>
      <c r="B4971" s="378">
        <v>106505</v>
      </c>
      <c r="C4971" s="339" t="s">
        <v>21413</v>
      </c>
      <c r="D4971" s="378" t="s">
        <v>304</v>
      </c>
      <c r="E4971" s="441">
        <v>5.21</v>
      </c>
      <c r="F4971" s="442">
        <v>0</v>
      </c>
    </row>
    <row r="4972" spans="1:6" x14ac:dyDescent="0.25">
      <c r="A4972" s="377" t="s">
        <v>18371</v>
      </c>
      <c r="B4972" s="378">
        <v>106526</v>
      </c>
      <c r="C4972" s="339" t="s">
        <v>21414</v>
      </c>
      <c r="D4972" s="378" t="s">
        <v>304</v>
      </c>
      <c r="E4972" s="441">
        <v>0</v>
      </c>
      <c r="F4972" s="442"/>
    </row>
    <row r="4973" spans="1:6" x14ac:dyDescent="0.25">
      <c r="A4973" s="377" t="s">
        <v>18371</v>
      </c>
      <c r="B4973" s="378">
        <v>106506</v>
      </c>
      <c r="C4973" s="339" t="s">
        <v>21415</v>
      </c>
      <c r="D4973" s="378" t="s">
        <v>304</v>
      </c>
      <c r="E4973" s="441">
        <v>9.8000000000000007</v>
      </c>
      <c r="F4973" s="442">
        <v>0</v>
      </c>
    </row>
    <row r="4974" spans="1:6" x14ac:dyDescent="0.25">
      <c r="A4974" s="377" t="s">
        <v>18371</v>
      </c>
      <c r="B4974" s="378">
        <v>106507</v>
      </c>
      <c r="C4974" s="339" t="s">
        <v>21416</v>
      </c>
      <c r="D4974" s="378" t="s">
        <v>304</v>
      </c>
      <c r="E4974" s="441">
        <v>6.29</v>
      </c>
      <c r="F4974" s="442">
        <v>0</v>
      </c>
    </row>
    <row r="4975" spans="1:6" x14ac:dyDescent="0.25">
      <c r="A4975" s="377" t="s">
        <v>18371</v>
      </c>
      <c r="B4975" s="378">
        <v>106508</v>
      </c>
      <c r="C4975" s="339" t="s">
        <v>21417</v>
      </c>
      <c r="D4975" s="378" t="s">
        <v>304</v>
      </c>
      <c r="E4975" s="441">
        <v>12.38</v>
      </c>
      <c r="F4975" s="442">
        <v>0</v>
      </c>
    </row>
    <row r="4976" spans="1:6" x14ac:dyDescent="0.25">
      <c r="A4976" s="377" t="s">
        <v>18371</v>
      </c>
      <c r="B4976" s="378">
        <v>106509</v>
      </c>
      <c r="C4976" s="339" t="s">
        <v>21418</v>
      </c>
      <c r="D4976" s="378" t="s">
        <v>304</v>
      </c>
      <c r="E4976" s="441">
        <v>4.0999999999999996</v>
      </c>
      <c r="F4976" s="442">
        <v>0</v>
      </c>
    </row>
    <row r="4977" spans="1:6" x14ac:dyDescent="0.25">
      <c r="A4977" s="377" t="s">
        <v>18371</v>
      </c>
      <c r="B4977" s="378">
        <v>106527</v>
      </c>
      <c r="C4977" s="339" t="s">
        <v>21419</v>
      </c>
      <c r="D4977" s="378" t="s">
        <v>304</v>
      </c>
      <c r="E4977" s="441">
        <v>0</v>
      </c>
      <c r="F4977" s="442"/>
    </row>
    <row r="4978" spans="1:6" x14ac:dyDescent="0.25">
      <c r="A4978" s="377" t="s">
        <v>18371</v>
      </c>
      <c r="B4978" s="378">
        <v>106499</v>
      </c>
      <c r="C4978" s="339" t="s">
        <v>21420</v>
      </c>
      <c r="D4978" s="378" t="s">
        <v>304</v>
      </c>
      <c r="E4978" s="441">
        <v>0</v>
      </c>
      <c r="F4978" s="442"/>
    </row>
    <row r="4979" spans="1:6" x14ac:dyDescent="0.25">
      <c r="A4979" s="377" t="s">
        <v>18371</v>
      </c>
      <c r="B4979" s="378">
        <v>106500</v>
      </c>
      <c r="C4979" s="339" t="s">
        <v>21421</v>
      </c>
      <c r="D4979" s="378" t="s">
        <v>304</v>
      </c>
      <c r="E4979" s="441">
        <v>0</v>
      </c>
      <c r="F4979" s="442"/>
    </row>
    <row r="4980" spans="1:6" x14ac:dyDescent="0.25">
      <c r="A4980" s="377" t="s">
        <v>18371</v>
      </c>
      <c r="B4980" s="378">
        <v>106501</v>
      </c>
      <c r="C4980" s="339" t="s">
        <v>21422</v>
      </c>
      <c r="D4980" s="378" t="s">
        <v>304</v>
      </c>
      <c r="E4980" s="441">
        <v>0</v>
      </c>
      <c r="F4980" s="442"/>
    </row>
    <row r="4981" spans="1:6" x14ac:dyDescent="0.25">
      <c r="A4981" s="377" t="s">
        <v>18371</v>
      </c>
      <c r="B4981" s="378">
        <v>101560</v>
      </c>
      <c r="C4981" s="339" t="s">
        <v>21423</v>
      </c>
      <c r="D4981" s="378" t="s">
        <v>304</v>
      </c>
      <c r="E4981" s="441">
        <v>11.52</v>
      </c>
      <c r="F4981" s="442">
        <v>0</v>
      </c>
    </row>
    <row r="4982" spans="1:6" x14ac:dyDescent="0.25">
      <c r="A4982" s="377" t="s">
        <v>18371</v>
      </c>
      <c r="B4982" s="378">
        <v>101568</v>
      </c>
      <c r="C4982" s="339" t="s">
        <v>21424</v>
      </c>
      <c r="D4982" s="378" t="s">
        <v>304</v>
      </c>
      <c r="E4982" s="441">
        <v>140.03</v>
      </c>
      <c r="F4982" s="442">
        <v>0</v>
      </c>
    </row>
    <row r="4983" spans="1:6" x14ac:dyDescent="0.25">
      <c r="A4983" s="377" t="s">
        <v>18371</v>
      </c>
      <c r="B4983" s="378">
        <v>101561</v>
      </c>
      <c r="C4983" s="339" t="s">
        <v>21425</v>
      </c>
      <c r="D4983" s="378" t="s">
        <v>304</v>
      </c>
      <c r="E4983" s="441">
        <v>18.3</v>
      </c>
      <c r="F4983" s="442">
        <v>0</v>
      </c>
    </row>
    <row r="4984" spans="1:6" x14ac:dyDescent="0.25">
      <c r="A4984" s="377" t="s">
        <v>18371</v>
      </c>
      <c r="B4984" s="378">
        <v>101562</v>
      </c>
      <c r="C4984" s="339" t="s">
        <v>21426</v>
      </c>
      <c r="D4984" s="378" t="s">
        <v>304</v>
      </c>
      <c r="E4984" s="441">
        <v>28.3</v>
      </c>
      <c r="F4984" s="442">
        <v>0</v>
      </c>
    </row>
    <row r="4985" spans="1:6" x14ac:dyDescent="0.25">
      <c r="A4985" s="377" t="s">
        <v>18371</v>
      </c>
      <c r="B4985" s="378">
        <v>101563</v>
      </c>
      <c r="C4985" s="339" t="s">
        <v>21427</v>
      </c>
      <c r="D4985" s="378" t="s">
        <v>304</v>
      </c>
      <c r="E4985" s="441">
        <v>39.950000000000003</v>
      </c>
      <c r="F4985" s="442">
        <v>0</v>
      </c>
    </row>
    <row r="4986" spans="1:6" x14ac:dyDescent="0.25">
      <c r="A4986" s="377" t="s">
        <v>18371</v>
      </c>
      <c r="B4986" s="378">
        <v>101564</v>
      </c>
      <c r="C4986" s="339" t="s">
        <v>21428</v>
      </c>
      <c r="D4986" s="378" t="s">
        <v>304</v>
      </c>
      <c r="E4986" s="441">
        <v>59.02</v>
      </c>
      <c r="F4986" s="442">
        <v>0</v>
      </c>
    </row>
    <row r="4987" spans="1:6" x14ac:dyDescent="0.25">
      <c r="A4987" s="377" t="s">
        <v>18371</v>
      </c>
      <c r="B4987" s="378">
        <v>101565</v>
      </c>
      <c r="C4987" s="339" t="s">
        <v>21429</v>
      </c>
      <c r="D4987" s="378" t="s">
        <v>304</v>
      </c>
      <c r="E4987" s="441">
        <v>82.51</v>
      </c>
      <c r="F4987" s="442">
        <v>0</v>
      </c>
    </row>
    <row r="4988" spans="1:6" x14ac:dyDescent="0.25">
      <c r="A4988" s="377" t="s">
        <v>18371</v>
      </c>
      <c r="B4988" s="378">
        <v>101567</v>
      </c>
      <c r="C4988" s="339" t="s">
        <v>21430</v>
      </c>
      <c r="D4988" s="378" t="s">
        <v>304</v>
      </c>
      <c r="E4988" s="441">
        <v>107.11</v>
      </c>
      <c r="F4988" s="442">
        <v>0</v>
      </c>
    </row>
    <row r="4989" spans="1:6" x14ac:dyDescent="0.25">
      <c r="A4989" s="377" t="s">
        <v>18371</v>
      </c>
      <c r="B4989" s="378">
        <v>106524</v>
      </c>
      <c r="C4989" s="339" t="s">
        <v>21431</v>
      </c>
      <c r="D4989" s="378" t="s">
        <v>304</v>
      </c>
      <c r="E4989" s="441">
        <v>0</v>
      </c>
      <c r="F4989" s="442"/>
    </row>
    <row r="4990" spans="1:6" x14ac:dyDescent="0.25">
      <c r="A4990" s="377" t="s">
        <v>18371</v>
      </c>
      <c r="B4990" s="378">
        <v>106525</v>
      </c>
      <c r="C4990" s="339" t="s">
        <v>21432</v>
      </c>
      <c r="D4990" s="378" t="s">
        <v>2</v>
      </c>
      <c r="E4990" s="441">
        <v>0</v>
      </c>
      <c r="F4990" s="442"/>
    </row>
    <row r="4991" spans="1:6" x14ac:dyDescent="0.25">
      <c r="A4991" s="377" t="s">
        <v>18371</v>
      </c>
      <c r="B4991" s="378">
        <v>101551</v>
      </c>
      <c r="C4991" s="339" t="s">
        <v>21433</v>
      </c>
      <c r="D4991" s="378" t="s">
        <v>2</v>
      </c>
      <c r="E4991" s="441">
        <v>0</v>
      </c>
      <c r="F4991" s="442"/>
    </row>
    <row r="4992" spans="1:6" x14ac:dyDescent="0.25">
      <c r="A4992" s="377" t="s">
        <v>18371</v>
      </c>
      <c r="B4992" s="378">
        <v>101552</v>
      </c>
      <c r="C4992" s="339" t="s">
        <v>21434</v>
      </c>
      <c r="D4992" s="378" t="s">
        <v>2</v>
      </c>
      <c r="E4992" s="441">
        <v>0</v>
      </c>
      <c r="F4992" s="442"/>
    </row>
    <row r="4993" spans="1:6" x14ac:dyDescent="0.25">
      <c r="A4993" s="377" t="s">
        <v>18371</v>
      </c>
      <c r="B4993" s="378">
        <v>101550</v>
      </c>
      <c r="C4993" s="339" t="s">
        <v>21435</v>
      </c>
      <c r="D4993" s="378" t="s">
        <v>2</v>
      </c>
      <c r="E4993" s="441">
        <v>0</v>
      </c>
      <c r="F4993" s="442"/>
    </row>
    <row r="4994" spans="1:6" x14ac:dyDescent="0.25">
      <c r="A4994" s="377" t="s">
        <v>18371</v>
      </c>
      <c r="B4994" s="378">
        <v>101501</v>
      </c>
      <c r="C4994" s="339" t="s">
        <v>21436</v>
      </c>
      <c r="D4994" s="378" t="s">
        <v>2</v>
      </c>
      <c r="E4994" s="441">
        <v>1998.16</v>
      </c>
      <c r="F4994" s="442">
        <v>0</v>
      </c>
    </row>
    <row r="4995" spans="1:6" x14ac:dyDescent="0.25">
      <c r="A4995" s="377" t="s">
        <v>18371</v>
      </c>
      <c r="B4995" s="378">
        <v>101502</v>
      </c>
      <c r="C4995" s="339" t="s">
        <v>21437</v>
      </c>
      <c r="D4995" s="378" t="s">
        <v>2</v>
      </c>
      <c r="E4995" s="441">
        <v>2180.31</v>
      </c>
      <c r="F4995" s="442">
        <v>0</v>
      </c>
    </row>
    <row r="4996" spans="1:6" x14ac:dyDescent="0.25">
      <c r="A4996" s="377" t="s">
        <v>18371</v>
      </c>
      <c r="B4996" s="378">
        <v>101503</v>
      </c>
      <c r="C4996" s="339" t="s">
        <v>21438</v>
      </c>
      <c r="D4996" s="378" t="s">
        <v>2</v>
      </c>
      <c r="E4996" s="441">
        <v>2209.7800000000002</v>
      </c>
      <c r="F4996" s="442">
        <v>0</v>
      </c>
    </row>
    <row r="4997" spans="1:6" x14ac:dyDescent="0.25">
      <c r="A4997" s="377" t="s">
        <v>18371</v>
      </c>
      <c r="B4997" s="378">
        <v>101504</v>
      </c>
      <c r="C4997" s="339" t="s">
        <v>21439</v>
      </c>
      <c r="D4997" s="378" t="s">
        <v>2</v>
      </c>
      <c r="E4997" s="441">
        <v>2442.9699999999998</v>
      </c>
      <c r="F4997" s="442">
        <v>0</v>
      </c>
    </row>
    <row r="4998" spans="1:6" x14ac:dyDescent="0.25">
      <c r="A4998" s="377" t="s">
        <v>18371</v>
      </c>
      <c r="B4998" s="378">
        <v>101497</v>
      </c>
      <c r="C4998" s="339" t="s">
        <v>21440</v>
      </c>
      <c r="D4998" s="378" t="s">
        <v>2</v>
      </c>
      <c r="E4998" s="441">
        <v>2012.88</v>
      </c>
      <c r="F4998" s="442">
        <v>0</v>
      </c>
    </row>
    <row r="4999" spans="1:6" x14ac:dyDescent="0.25">
      <c r="A4999" s="377" t="s">
        <v>18371</v>
      </c>
      <c r="B4999" s="378">
        <v>101498</v>
      </c>
      <c r="C4999" s="339" t="s">
        <v>21441</v>
      </c>
      <c r="D4999" s="378" t="s">
        <v>2</v>
      </c>
      <c r="E4999" s="441">
        <v>2195.0300000000002</v>
      </c>
      <c r="F4999" s="442">
        <v>0</v>
      </c>
    </row>
    <row r="5000" spans="1:6" x14ac:dyDescent="0.25">
      <c r="A5000" s="377" t="s">
        <v>18371</v>
      </c>
      <c r="B5000" s="378">
        <v>101499</v>
      </c>
      <c r="C5000" s="339" t="s">
        <v>21442</v>
      </c>
      <c r="D5000" s="378" t="s">
        <v>2</v>
      </c>
      <c r="E5000" s="441">
        <v>2224.5</v>
      </c>
      <c r="F5000" s="442">
        <v>0</v>
      </c>
    </row>
    <row r="5001" spans="1:6" x14ac:dyDescent="0.25">
      <c r="A5001" s="377" t="s">
        <v>18371</v>
      </c>
      <c r="B5001" s="378">
        <v>101500</v>
      </c>
      <c r="C5001" s="339" t="s">
        <v>21443</v>
      </c>
      <c r="D5001" s="378" t="s">
        <v>2</v>
      </c>
      <c r="E5001" s="441">
        <v>2457.69</v>
      </c>
      <c r="F5001" s="442">
        <v>0</v>
      </c>
    </row>
    <row r="5002" spans="1:6" x14ac:dyDescent="0.25">
      <c r="A5002" s="377" t="s">
        <v>18371</v>
      </c>
      <c r="B5002" s="378">
        <v>101493</v>
      </c>
      <c r="C5002" s="339" t="s">
        <v>21444</v>
      </c>
      <c r="D5002" s="378" t="s">
        <v>2</v>
      </c>
      <c r="E5002" s="441">
        <v>1726.92</v>
      </c>
      <c r="F5002" s="442">
        <v>0</v>
      </c>
    </row>
    <row r="5003" spans="1:6" x14ac:dyDescent="0.25">
      <c r="A5003" s="377" t="s">
        <v>18371</v>
      </c>
      <c r="B5003" s="378">
        <v>101494</v>
      </c>
      <c r="C5003" s="339" t="s">
        <v>21445</v>
      </c>
      <c r="D5003" s="378" t="s">
        <v>2</v>
      </c>
      <c r="E5003" s="441">
        <v>1847.26</v>
      </c>
      <c r="F5003" s="442">
        <v>0</v>
      </c>
    </row>
    <row r="5004" spans="1:6" x14ac:dyDescent="0.25">
      <c r="A5004" s="377" t="s">
        <v>18371</v>
      </c>
      <c r="B5004" s="378">
        <v>101495</v>
      </c>
      <c r="C5004" s="339" t="s">
        <v>21446</v>
      </c>
      <c r="D5004" s="378" t="s">
        <v>2</v>
      </c>
      <c r="E5004" s="441">
        <v>1866.73</v>
      </c>
      <c r="F5004" s="442">
        <v>0</v>
      </c>
    </row>
    <row r="5005" spans="1:6" x14ac:dyDescent="0.25">
      <c r="A5005" s="377" t="s">
        <v>18371</v>
      </c>
      <c r="B5005" s="378">
        <v>101496</v>
      </c>
      <c r="C5005" s="339" t="s">
        <v>21447</v>
      </c>
      <c r="D5005" s="378" t="s">
        <v>2</v>
      </c>
      <c r="E5005" s="441">
        <v>2031.95</v>
      </c>
      <c r="F5005" s="442">
        <v>0</v>
      </c>
    </row>
    <row r="5006" spans="1:6" x14ac:dyDescent="0.25">
      <c r="A5006" s="377" t="s">
        <v>18371</v>
      </c>
      <c r="B5006" s="378">
        <v>101489</v>
      </c>
      <c r="C5006" s="339" t="s">
        <v>21448</v>
      </c>
      <c r="D5006" s="378" t="s">
        <v>2</v>
      </c>
      <c r="E5006" s="441">
        <v>1750.8</v>
      </c>
      <c r="F5006" s="442">
        <v>0</v>
      </c>
    </row>
    <row r="5007" spans="1:6" x14ac:dyDescent="0.25">
      <c r="A5007" s="377" t="s">
        <v>18371</v>
      </c>
      <c r="B5007" s="378">
        <v>101490</v>
      </c>
      <c r="C5007" s="339" t="s">
        <v>21449</v>
      </c>
      <c r="D5007" s="378" t="s">
        <v>2</v>
      </c>
      <c r="E5007" s="441">
        <v>1871.14</v>
      </c>
      <c r="F5007" s="442">
        <v>0</v>
      </c>
    </row>
    <row r="5008" spans="1:6" x14ac:dyDescent="0.25">
      <c r="A5008" s="377" t="s">
        <v>18371</v>
      </c>
      <c r="B5008" s="378">
        <v>101491</v>
      </c>
      <c r="C5008" s="339" t="s">
        <v>21450</v>
      </c>
      <c r="D5008" s="378" t="s">
        <v>2</v>
      </c>
      <c r="E5008" s="441">
        <v>1890.61</v>
      </c>
      <c r="F5008" s="442">
        <v>0</v>
      </c>
    </row>
    <row r="5009" spans="1:6" x14ac:dyDescent="0.25">
      <c r="A5009" s="377" t="s">
        <v>18371</v>
      </c>
      <c r="B5009" s="378">
        <v>101492</v>
      </c>
      <c r="C5009" s="339" t="s">
        <v>21451</v>
      </c>
      <c r="D5009" s="378" t="s">
        <v>2</v>
      </c>
      <c r="E5009" s="441">
        <v>2055.83</v>
      </c>
      <c r="F5009" s="442">
        <v>0</v>
      </c>
    </row>
    <row r="5010" spans="1:6" x14ac:dyDescent="0.25">
      <c r="A5010" s="377" t="s">
        <v>18371</v>
      </c>
      <c r="B5010" s="378">
        <v>101509</v>
      </c>
      <c r="C5010" s="339" t="s">
        <v>21452</v>
      </c>
      <c r="D5010" s="378" t="s">
        <v>2</v>
      </c>
      <c r="E5010" s="441">
        <v>2181.9899999999998</v>
      </c>
      <c r="F5010" s="442">
        <v>0</v>
      </c>
    </row>
    <row r="5011" spans="1:6" x14ac:dyDescent="0.25">
      <c r="A5011" s="377" t="s">
        <v>18371</v>
      </c>
      <c r="B5011" s="378">
        <v>101510</v>
      </c>
      <c r="C5011" s="339" t="s">
        <v>21453</v>
      </c>
      <c r="D5011" s="378" t="s">
        <v>2</v>
      </c>
      <c r="E5011" s="441">
        <v>2424.85</v>
      </c>
      <c r="F5011" s="442">
        <v>0</v>
      </c>
    </row>
    <row r="5012" spans="1:6" x14ac:dyDescent="0.25">
      <c r="A5012" s="377" t="s">
        <v>18371</v>
      </c>
      <c r="B5012" s="378">
        <v>101511</v>
      </c>
      <c r="C5012" s="339" t="s">
        <v>21454</v>
      </c>
      <c r="D5012" s="378" t="s">
        <v>2</v>
      </c>
      <c r="E5012" s="441">
        <v>2464.15</v>
      </c>
      <c r="F5012" s="442">
        <v>0</v>
      </c>
    </row>
    <row r="5013" spans="1:6" x14ac:dyDescent="0.25">
      <c r="A5013" s="377" t="s">
        <v>18371</v>
      </c>
      <c r="B5013" s="378">
        <v>101512</v>
      </c>
      <c r="C5013" s="339" t="s">
        <v>21455</v>
      </c>
      <c r="D5013" s="378" t="s">
        <v>2</v>
      </c>
      <c r="E5013" s="441">
        <v>2764.1</v>
      </c>
      <c r="F5013" s="442">
        <v>0</v>
      </c>
    </row>
    <row r="5014" spans="1:6" x14ac:dyDescent="0.25">
      <c r="A5014" s="377" t="s">
        <v>18371</v>
      </c>
      <c r="B5014" s="378">
        <v>101505</v>
      </c>
      <c r="C5014" s="339" t="s">
        <v>21456</v>
      </c>
      <c r="D5014" s="378" t="s">
        <v>2</v>
      </c>
      <c r="E5014" s="441">
        <v>2147.11</v>
      </c>
      <c r="F5014" s="442">
        <v>0</v>
      </c>
    </row>
    <row r="5015" spans="1:6" x14ac:dyDescent="0.25">
      <c r="A5015" s="377" t="s">
        <v>18371</v>
      </c>
      <c r="B5015" s="378">
        <v>101506</v>
      </c>
      <c r="C5015" s="339" t="s">
        <v>21457</v>
      </c>
      <c r="D5015" s="378" t="s">
        <v>2</v>
      </c>
      <c r="E5015" s="441">
        <v>2389.9699999999998</v>
      </c>
      <c r="F5015" s="442">
        <v>0</v>
      </c>
    </row>
    <row r="5016" spans="1:6" x14ac:dyDescent="0.25">
      <c r="A5016" s="377" t="s">
        <v>18371</v>
      </c>
      <c r="B5016" s="378">
        <v>101507</v>
      </c>
      <c r="C5016" s="339" t="s">
        <v>21458</v>
      </c>
      <c r="D5016" s="378" t="s">
        <v>2</v>
      </c>
      <c r="E5016" s="441">
        <v>2429.27</v>
      </c>
      <c r="F5016" s="442">
        <v>0</v>
      </c>
    </row>
    <row r="5017" spans="1:6" x14ac:dyDescent="0.25">
      <c r="A5017" s="377" t="s">
        <v>18371</v>
      </c>
      <c r="B5017" s="378">
        <v>101508</v>
      </c>
      <c r="C5017" s="339" t="s">
        <v>21459</v>
      </c>
      <c r="D5017" s="378" t="s">
        <v>2</v>
      </c>
      <c r="E5017" s="441">
        <v>2729.22</v>
      </c>
      <c r="F5017" s="442">
        <v>0</v>
      </c>
    </row>
    <row r="5018" spans="1:6" x14ac:dyDescent="0.25">
      <c r="A5018" s="377" t="s">
        <v>18371</v>
      </c>
      <c r="B5018" s="378">
        <v>101525</v>
      </c>
      <c r="C5018" s="339" t="s">
        <v>21460</v>
      </c>
      <c r="D5018" s="378" t="s">
        <v>2</v>
      </c>
      <c r="E5018" s="441">
        <v>1161.01</v>
      </c>
      <c r="F5018" s="442">
        <v>0</v>
      </c>
    </row>
    <row r="5019" spans="1:6" x14ac:dyDescent="0.25">
      <c r="A5019" s="377" t="s">
        <v>18371</v>
      </c>
      <c r="B5019" s="378">
        <v>101526</v>
      </c>
      <c r="C5019" s="339" t="s">
        <v>21461</v>
      </c>
      <c r="D5019" s="378" t="s">
        <v>2</v>
      </c>
      <c r="E5019" s="441">
        <v>1377.62</v>
      </c>
      <c r="F5019" s="442">
        <v>0</v>
      </c>
    </row>
    <row r="5020" spans="1:6" x14ac:dyDescent="0.25">
      <c r="A5020" s="377" t="s">
        <v>18371</v>
      </c>
      <c r="B5020" s="378">
        <v>101527</v>
      </c>
      <c r="C5020" s="339" t="s">
        <v>21462</v>
      </c>
      <c r="D5020" s="378" t="s">
        <v>2</v>
      </c>
      <c r="E5020" s="441">
        <v>1412.66</v>
      </c>
      <c r="F5020" s="442">
        <v>0</v>
      </c>
    </row>
    <row r="5021" spans="1:6" x14ac:dyDescent="0.25">
      <c r="A5021" s="377" t="s">
        <v>18371</v>
      </c>
      <c r="B5021" s="378">
        <v>101528</v>
      </c>
      <c r="C5021" s="339" t="s">
        <v>21463</v>
      </c>
      <c r="D5021" s="378" t="s">
        <v>2</v>
      </c>
      <c r="E5021" s="441">
        <v>1650.86</v>
      </c>
      <c r="F5021" s="442">
        <v>0</v>
      </c>
    </row>
    <row r="5022" spans="1:6" x14ac:dyDescent="0.25">
      <c r="A5022" s="377" t="s">
        <v>18371</v>
      </c>
      <c r="B5022" s="378">
        <v>101521</v>
      </c>
      <c r="C5022" s="339" t="s">
        <v>21464</v>
      </c>
      <c r="D5022" s="378" t="s">
        <v>2</v>
      </c>
      <c r="E5022" s="441">
        <v>1175.73</v>
      </c>
      <c r="F5022" s="442">
        <v>0</v>
      </c>
    </row>
    <row r="5023" spans="1:6" x14ac:dyDescent="0.25">
      <c r="A5023" s="377" t="s">
        <v>18371</v>
      </c>
      <c r="B5023" s="378">
        <v>101522</v>
      </c>
      <c r="C5023" s="339" t="s">
        <v>21465</v>
      </c>
      <c r="D5023" s="378" t="s">
        <v>2</v>
      </c>
      <c r="E5023" s="441">
        <v>1392.34</v>
      </c>
      <c r="F5023" s="442">
        <v>0</v>
      </c>
    </row>
    <row r="5024" spans="1:6" x14ac:dyDescent="0.25">
      <c r="A5024" s="377" t="s">
        <v>18371</v>
      </c>
      <c r="B5024" s="378">
        <v>101523</v>
      </c>
      <c r="C5024" s="339" t="s">
        <v>21466</v>
      </c>
      <c r="D5024" s="378" t="s">
        <v>2</v>
      </c>
      <c r="E5024" s="441">
        <v>1427.38</v>
      </c>
      <c r="F5024" s="442">
        <v>0</v>
      </c>
    </row>
    <row r="5025" spans="1:6" x14ac:dyDescent="0.25">
      <c r="A5025" s="377" t="s">
        <v>18371</v>
      </c>
      <c r="B5025" s="378">
        <v>101524</v>
      </c>
      <c r="C5025" s="339" t="s">
        <v>21467</v>
      </c>
      <c r="D5025" s="378" t="s">
        <v>2</v>
      </c>
      <c r="E5025" s="441">
        <v>1665.58</v>
      </c>
      <c r="F5025" s="442">
        <v>0</v>
      </c>
    </row>
    <row r="5026" spans="1:6" x14ac:dyDescent="0.25">
      <c r="A5026" s="377" t="s">
        <v>18371</v>
      </c>
      <c r="B5026" s="378">
        <v>101517</v>
      </c>
      <c r="C5026" s="339" t="s">
        <v>21468</v>
      </c>
      <c r="D5026" s="378" t="s">
        <v>2</v>
      </c>
      <c r="E5026" s="441">
        <v>871.33</v>
      </c>
      <c r="F5026" s="442">
        <v>0</v>
      </c>
    </row>
    <row r="5027" spans="1:6" x14ac:dyDescent="0.25">
      <c r="A5027" s="377" t="s">
        <v>18371</v>
      </c>
      <c r="B5027" s="378">
        <v>101518</v>
      </c>
      <c r="C5027" s="339" t="s">
        <v>21469</v>
      </c>
      <c r="D5027" s="378" t="s">
        <v>2</v>
      </c>
      <c r="E5027" s="441">
        <v>1015.73</v>
      </c>
      <c r="F5027" s="442">
        <v>0</v>
      </c>
    </row>
    <row r="5028" spans="1:6" x14ac:dyDescent="0.25">
      <c r="A5028" s="377" t="s">
        <v>18371</v>
      </c>
      <c r="B5028" s="378">
        <v>101519</v>
      </c>
      <c r="C5028" s="339" t="s">
        <v>21470</v>
      </c>
      <c r="D5028" s="378" t="s">
        <v>2</v>
      </c>
      <c r="E5028" s="441">
        <v>1039.0999999999999</v>
      </c>
      <c r="F5028" s="442">
        <v>0</v>
      </c>
    </row>
    <row r="5029" spans="1:6" x14ac:dyDescent="0.25">
      <c r="A5029" s="377" t="s">
        <v>18371</v>
      </c>
      <c r="B5029" s="378">
        <v>101520</v>
      </c>
      <c r="C5029" s="339" t="s">
        <v>21471</v>
      </c>
      <c r="D5029" s="378" t="s">
        <v>2</v>
      </c>
      <c r="E5029" s="441">
        <v>1197.8900000000001</v>
      </c>
      <c r="F5029" s="442">
        <v>0</v>
      </c>
    </row>
    <row r="5030" spans="1:6" x14ac:dyDescent="0.25">
      <c r="A5030" s="377" t="s">
        <v>18371</v>
      </c>
      <c r="B5030" s="378">
        <v>101513</v>
      </c>
      <c r="C5030" s="339" t="s">
        <v>21472</v>
      </c>
      <c r="D5030" s="378" t="s">
        <v>2</v>
      </c>
      <c r="E5030" s="441">
        <v>895.22</v>
      </c>
      <c r="F5030" s="442">
        <v>0</v>
      </c>
    </row>
    <row r="5031" spans="1:6" x14ac:dyDescent="0.25">
      <c r="A5031" s="377" t="s">
        <v>18371</v>
      </c>
      <c r="B5031" s="378">
        <v>101514</v>
      </c>
      <c r="C5031" s="339" t="s">
        <v>21473</v>
      </c>
      <c r="D5031" s="378" t="s">
        <v>2</v>
      </c>
      <c r="E5031" s="441">
        <v>1039.6199999999999</v>
      </c>
      <c r="F5031" s="442">
        <v>0</v>
      </c>
    </row>
    <row r="5032" spans="1:6" x14ac:dyDescent="0.25">
      <c r="A5032" s="377" t="s">
        <v>18371</v>
      </c>
      <c r="B5032" s="378">
        <v>101515</v>
      </c>
      <c r="C5032" s="339" t="s">
        <v>21474</v>
      </c>
      <c r="D5032" s="378" t="s">
        <v>2</v>
      </c>
      <c r="E5032" s="441">
        <v>1062.99</v>
      </c>
      <c r="F5032" s="442">
        <v>0</v>
      </c>
    </row>
    <row r="5033" spans="1:6" x14ac:dyDescent="0.25">
      <c r="A5033" s="377" t="s">
        <v>18371</v>
      </c>
      <c r="B5033" s="378">
        <v>101516</v>
      </c>
      <c r="C5033" s="339" t="s">
        <v>21475</v>
      </c>
      <c r="D5033" s="378" t="s">
        <v>2</v>
      </c>
      <c r="E5033" s="441">
        <v>1221.78</v>
      </c>
      <c r="F5033" s="442">
        <v>0</v>
      </c>
    </row>
    <row r="5034" spans="1:6" x14ac:dyDescent="0.25">
      <c r="A5034" s="377" t="s">
        <v>18371</v>
      </c>
      <c r="B5034" s="378">
        <v>101533</v>
      </c>
      <c r="C5034" s="339" t="s">
        <v>21476</v>
      </c>
      <c r="D5034" s="378" t="s">
        <v>2</v>
      </c>
      <c r="E5034" s="441">
        <v>1365.21</v>
      </c>
      <c r="F5034" s="442">
        <v>0</v>
      </c>
    </row>
    <row r="5035" spans="1:6" x14ac:dyDescent="0.25">
      <c r="A5035" s="377" t="s">
        <v>18371</v>
      </c>
      <c r="B5035" s="378">
        <v>101534</v>
      </c>
      <c r="C5035" s="339" t="s">
        <v>21477</v>
      </c>
      <c r="D5035" s="378" t="s">
        <v>2</v>
      </c>
      <c r="E5035" s="441">
        <v>1654.02</v>
      </c>
      <c r="F5035" s="442">
        <v>0</v>
      </c>
    </row>
    <row r="5036" spans="1:6" x14ac:dyDescent="0.25">
      <c r="A5036" s="377" t="s">
        <v>18371</v>
      </c>
      <c r="B5036" s="378">
        <v>101535</v>
      </c>
      <c r="C5036" s="339" t="s">
        <v>21478</v>
      </c>
      <c r="D5036" s="378" t="s">
        <v>2</v>
      </c>
      <c r="E5036" s="441">
        <v>1700.75</v>
      </c>
      <c r="F5036" s="442">
        <v>0</v>
      </c>
    </row>
    <row r="5037" spans="1:6" x14ac:dyDescent="0.25">
      <c r="A5037" s="377" t="s">
        <v>18371</v>
      </c>
      <c r="B5037" s="378">
        <v>101536</v>
      </c>
      <c r="C5037" s="339" t="s">
        <v>21479</v>
      </c>
      <c r="D5037" s="378" t="s">
        <v>2</v>
      </c>
      <c r="E5037" s="441">
        <v>2018.34</v>
      </c>
      <c r="F5037" s="442">
        <v>0</v>
      </c>
    </row>
    <row r="5038" spans="1:6" x14ac:dyDescent="0.25">
      <c r="A5038" s="377" t="s">
        <v>18371</v>
      </c>
      <c r="B5038" s="378">
        <v>101529</v>
      </c>
      <c r="C5038" s="339" t="s">
        <v>21480</v>
      </c>
      <c r="D5038" s="378" t="s">
        <v>2</v>
      </c>
      <c r="E5038" s="441">
        <v>1330.33</v>
      </c>
      <c r="F5038" s="442">
        <v>0</v>
      </c>
    </row>
    <row r="5039" spans="1:6" x14ac:dyDescent="0.25">
      <c r="A5039" s="377" t="s">
        <v>18371</v>
      </c>
      <c r="B5039" s="378">
        <v>101530</v>
      </c>
      <c r="C5039" s="339" t="s">
        <v>21481</v>
      </c>
      <c r="D5039" s="378" t="s">
        <v>2</v>
      </c>
      <c r="E5039" s="441">
        <v>1619.14</v>
      </c>
      <c r="F5039" s="442">
        <v>0</v>
      </c>
    </row>
    <row r="5040" spans="1:6" x14ac:dyDescent="0.25">
      <c r="A5040" s="377" t="s">
        <v>18371</v>
      </c>
      <c r="B5040" s="378">
        <v>101531</v>
      </c>
      <c r="C5040" s="339" t="s">
        <v>21482</v>
      </c>
      <c r="D5040" s="378" t="s">
        <v>2</v>
      </c>
      <c r="E5040" s="441">
        <v>1665.87</v>
      </c>
      <c r="F5040" s="442">
        <v>0</v>
      </c>
    </row>
    <row r="5041" spans="1:6" x14ac:dyDescent="0.25">
      <c r="A5041" s="377" t="s">
        <v>18371</v>
      </c>
      <c r="B5041" s="378">
        <v>101532</v>
      </c>
      <c r="C5041" s="339" t="s">
        <v>21483</v>
      </c>
      <c r="D5041" s="378" t="s">
        <v>2</v>
      </c>
      <c r="E5041" s="441">
        <v>1983.46</v>
      </c>
      <c r="F5041" s="442">
        <v>0</v>
      </c>
    </row>
    <row r="5042" spans="1:6" x14ac:dyDescent="0.25">
      <c r="A5042" s="377" t="s">
        <v>18371</v>
      </c>
      <c r="B5042" s="378">
        <v>106510</v>
      </c>
      <c r="C5042" s="339" t="s">
        <v>21484</v>
      </c>
      <c r="D5042" s="378" t="s">
        <v>2</v>
      </c>
      <c r="E5042" s="441">
        <v>0</v>
      </c>
      <c r="F5042" s="442"/>
    </row>
    <row r="5043" spans="1:6" x14ac:dyDescent="0.25">
      <c r="A5043" s="377" t="s">
        <v>18371</v>
      </c>
      <c r="B5043" s="378">
        <v>106514</v>
      </c>
      <c r="C5043" s="339" t="s">
        <v>21485</v>
      </c>
      <c r="D5043" s="378" t="s">
        <v>2</v>
      </c>
      <c r="E5043" s="441">
        <v>0</v>
      </c>
      <c r="F5043" s="442"/>
    </row>
    <row r="5044" spans="1:6" x14ac:dyDescent="0.25">
      <c r="A5044" s="377" t="s">
        <v>18371</v>
      </c>
      <c r="B5044" s="378">
        <v>106511</v>
      </c>
      <c r="C5044" s="339" t="s">
        <v>21486</v>
      </c>
      <c r="D5044" s="378" t="s">
        <v>2</v>
      </c>
      <c r="E5044" s="441">
        <v>0</v>
      </c>
      <c r="F5044" s="442"/>
    </row>
    <row r="5045" spans="1:6" x14ac:dyDescent="0.25">
      <c r="A5045" s="377" t="s">
        <v>18371</v>
      </c>
      <c r="B5045" s="378">
        <v>106515</v>
      </c>
      <c r="C5045" s="339" t="s">
        <v>21487</v>
      </c>
      <c r="D5045" s="378" t="s">
        <v>2</v>
      </c>
      <c r="E5045" s="441">
        <v>0</v>
      </c>
      <c r="F5045" s="442"/>
    </row>
    <row r="5046" spans="1:6" x14ac:dyDescent="0.25">
      <c r="A5046" s="377" t="s">
        <v>18371</v>
      </c>
      <c r="B5046" s="378">
        <v>106512</v>
      </c>
      <c r="C5046" s="339" t="s">
        <v>21488</v>
      </c>
      <c r="D5046" s="378" t="s">
        <v>2</v>
      </c>
      <c r="E5046" s="441">
        <v>0</v>
      </c>
      <c r="F5046" s="442"/>
    </row>
    <row r="5047" spans="1:6" x14ac:dyDescent="0.25">
      <c r="A5047" s="377" t="s">
        <v>18371</v>
      </c>
      <c r="B5047" s="378">
        <v>106516</v>
      </c>
      <c r="C5047" s="339" t="s">
        <v>21489</v>
      </c>
      <c r="D5047" s="378" t="s">
        <v>2</v>
      </c>
      <c r="E5047" s="441">
        <v>0</v>
      </c>
      <c r="F5047" s="442"/>
    </row>
    <row r="5048" spans="1:6" x14ac:dyDescent="0.25">
      <c r="A5048" s="377" t="s">
        <v>18371</v>
      </c>
      <c r="B5048" s="378">
        <v>106513</v>
      </c>
      <c r="C5048" s="339" t="s">
        <v>21490</v>
      </c>
      <c r="D5048" s="378" t="s">
        <v>2</v>
      </c>
      <c r="E5048" s="441">
        <v>0</v>
      </c>
      <c r="F5048" s="442"/>
    </row>
    <row r="5049" spans="1:6" x14ac:dyDescent="0.25">
      <c r="A5049" s="377" t="s">
        <v>18371</v>
      </c>
      <c r="B5049" s="378">
        <v>106517</v>
      </c>
      <c r="C5049" s="339" t="s">
        <v>21491</v>
      </c>
      <c r="D5049" s="378" t="s">
        <v>2</v>
      </c>
      <c r="E5049" s="441">
        <v>0</v>
      </c>
      <c r="F5049" s="442"/>
    </row>
    <row r="5050" spans="1:6" x14ac:dyDescent="0.25">
      <c r="A5050" s="377" t="s">
        <v>18371</v>
      </c>
      <c r="B5050" s="378">
        <v>106518</v>
      </c>
      <c r="C5050" s="339" t="s">
        <v>21492</v>
      </c>
      <c r="D5050" s="378" t="s">
        <v>2</v>
      </c>
      <c r="E5050" s="441">
        <v>0</v>
      </c>
      <c r="F5050" s="442"/>
    </row>
    <row r="5051" spans="1:6" x14ac:dyDescent="0.25">
      <c r="A5051" s="377" t="s">
        <v>18371</v>
      </c>
      <c r="B5051" s="378">
        <v>106519</v>
      </c>
      <c r="C5051" s="339" t="s">
        <v>21493</v>
      </c>
      <c r="D5051" s="378" t="s">
        <v>2</v>
      </c>
      <c r="E5051" s="441">
        <v>0</v>
      </c>
      <c r="F5051" s="442"/>
    </row>
    <row r="5052" spans="1:6" x14ac:dyDescent="0.25">
      <c r="A5052" s="377" t="s">
        <v>18371</v>
      </c>
      <c r="B5052" s="378">
        <v>106520</v>
      </c>
      <c r="C5052" s="339" t="s">
        <v>21494</v>
      </c>
      <c r="D5052" s="378" t="s">
        <v>2</v>
      </c>
      <c r="E5052" s="441">
        <v>0</v>
      </c>
      <c r="F5052" s="442"/>
    </row>
    <row r="5053" spans="1:6" x14ac:dyDescent="0.25">
      <c r="A5053" s="377" t="s">
        <v>18371</v>
      </c>
      <c r="B5053" s="378">
        <v>106521</v>
      </c>
      <c r="C5053" s="339" t="s">
        <v>21495</v>
      </c>
      <c r="D5053" s="378" t="s">
        <v>2</v>
      </c>
      <c r="E5053" s="441">
        <v>0</v>
      </c>
      <c r="F5053" s="442"/>
    </row>
    <row r="5054" spans="1:6" x14ac:dyDescent="0.25">
      <c r="A5054" s="377" t="s">
        <v>18371</v>
      </c>
      <c r="B5054" s="378">
        <v>106522</v>
      </c>
      <c r="C5054" s="339" t="s">
        <v>21496</v>
      </c>
      <c r="D5054" s="378" t="s">
        <v>2</v>
      </c>
      <c r="E5054" s="441">
        <v>0</v>
      </c>
      <c r="F5054" s="442"/>
    </row>
    <row r="5055" spans="1:6" x14ac:dyDescent="0.25">
      <c r="A5055" s="377" t="s">
        <v>18371</v>
      </c>
      <c r="B5055" s="378">
        <v>106523</v>
      </c>
      <c r="C5055" s="339" t="s">
        <v>21497</v>
      </c>
      <c r="D5055" s="378" t="s">
        <v>2</v>
      </c>
      <c r="E5055" s="441">
        <v>0</v>
      </c>
      <c r="F5055" s="442"/>
    </row>
    <row r="5056" spans="1:6" x14ac:dyDescent="0.25">
      <c r="A5056" s="377" t="s">
        <v>18371</v>
      </c>
      <c r="B5056" s="378">
        <v>101549</v>
      </c>
      <c r="C5056" s="339" t="s">
        <v>21498</v>
      </c>
      <c r="D5056" s="378" t="s">
        <v>2</v>
      </c>
      <c r="E5056" s="441">
        <v>22.6</v>
      </c>
      <c r="F5056" s="442">
        <v>0</v>
      </c>
    </row>
    <row r="5057" spans="1:6" x14ac:dyDescent="0.25">
      <c r="A5057" s="377" t="s">
        <v>18371</v>
      </c>
      <c r="B5057" s="378">
        <v>101547</v>
      </c>
      <c r="C5057" s="339" t="s">
        <v>21499</v>
      </c>
      <c r="D5057" s="378" t="s">
        <v>2</v>
      </c>
      <c r="E5057" s="441">
        <v>89.53</v>
      </c>
      <c r="F5057" s="442">
        <v>0</v>
      </c>
    </row>
    <row r="5058" spans="1:6" x14ac:dyDescent="0.25">
      <c r="A5058" s="377" t="s">
        <v>18371</v>
      </c>
      <c r="B5058" s="378">
        <v>101546</v>
      </c>
      <c r="C5058" s="339" t="s">
        <v>21500</v>
      </c>
      <c r="D5058" s="378" t="s">
        <v>2</v>
      </c>
      <c r="E5058" s="441">
        <v>29.3</v>
      </c>
      <c r="F5058" s="442">
        <v>0</v>
      </c>
    </row>
    <row r="5059" spans="1:6" x14ac:dyDescent="0.25">
      <c r="A5059" s="377" t="s">
        <v>18371</v>
      </c>
      <c r="B5059" s="378">
        <v>101548</v>
      </c>
      <c r="C5059" s="339" t="s">
        <v>21501</v>
      </c>
      <c r="D5059" s="378" t="s">
        <v>2</v>
      </c>
      <c r="E5059" s="441">
        <v>8.0500000000000007</v>
      </c>
      <c r="F5059" s="442">
        <v>0</v>
      </c>
    </row>
    <row r="5060" spans="1:6" x14ac:dyDescent="0.25">
      <c r="A5060" s="377" t="s">
        <v>18371</v>
      </c>
      <c r="B5060" s="378">
        <v>106528</v>
      </c>
      <c r="C5060" s="339" t="s">
        <v>21502</v>
      </c>
      <c r="D5060" s="378" t="s">
        <v>2</v>
      </c>
      <c r="E5060" s="441">
        <v>0</v>
      </c>
      <c r="F5060" s="442"/>
    </row>
    <row r="5061" spans="1:6" x14ac:dyDescent="0.25">
      <c r="A5061" s="377" t="s">
        <v>18372</v>
      </c>
      <c r="B5061" s="378">
        <v>94764</v>
      </c>
      <c r="C5061" s="339" t="s">
        <v>16036</v>
      </c>
      <c r="D5061" s="378" t="s">
        <v>2</v>
      </c>
      <c r="E5061" s="441">
        <v>38.51</v>
      </c>
      <c r="F5061" s="442">
        <v>0</v>
      </c>
    </row>
    <row r="5062" spans="1:6" x14ac:dyDescent="0.25">
      <c r="A5062" s="377" t="s">
        <v>18372</v>
      </c>
      <c r="B5062" s="378">
        <v>94765</v>
      </c>
      <c r="C5062" s="339" t="s">
        <v>16037</v>
      </c>
      <c r="D5062" s="378" t="s">
        <v>2</v>
      </c>
      <c r="E5062" s="441">
        <v>42.24</v>
      </c>
      <c r="F5062" s="442">
        <v>0</v>
      </c>
    </row>
    <row r="5063" spans="1:6" x14ac:dyDescent="0.25">
      <c r="A5063" s="377" t="s">
        <v>18372</v>
      </c>
      <c r="B5063" s="378">
        <v>94766</v>
      </c>
      <c r="C5063" s="339" t="s">
        <v>16038</v>
      </c>
      <c r="D5063" s="378" t="s">
        <v>2</v>
      </c>
      <c r="E5063" s="441">
        <v>46.95</v>
      </c>
      <c r="F5063" s="442">
        <v>0</v>
      </c>
    </row>
    <row r="5064" spans="1:6" x14ac:dyDescent="0.25">
      <c r="A5064" s="377" t="s">
        <v>18372</v>
      </c>
      <c r="B5064" s="378">
        <v>94767</v>
      </c>
      <c r="C5064" s="339" t="s">
        <v>16039</v>
      </c>
      <c r="D5064" s="378" t="s">
        <v>2</v>
      </c>
      <c r="E5064" s="441">
        <v>68.56</v>
      </c>
      <c r="F5064" s="442">
        <v>0</v>
      </c>
    </row>
    <row r="5065" spans="1:6" x14ac:dyDescent="0.25">
      <c r="A5065" s="377" t="s">
        <v>18372</v>
      </c>
      <c r="B5065" s="378">
        <v>94768</v>
      </c>
      <c r="C5065" s="339" t="s">
        <v>16040</v>
      </c>
      <c r="D5065" s="378" t="s">
        <v>2</v>
      </c>
      <c r="E5065" s="441">
        <v>77.41</v>
      </c>
      <c r="F5065" s="442">
        <v>0</v>
      </c>
    </row>
    <row r="5066" spans="1:6" x14ac:dyDescent="0.25">
      <c r="A5066" s="377" t="s">
        <v>18372</v>
      </c>
      <c r="B5066" s="378">
        <v>94769</v>
      </c>
      <c r="C5066" s="339" t="s">
        <v>16041</v>
      </c>
      <c r="D5066" s="378" t="s">
        <v>2</v>
      </c>
      <c r="E5066" s="441">
        <v>102.64</v>
      </c>
      <c r="F5066" s="442">
        <v>0</v>
      </c>
    </row>
    <row r="5067" spans="1:6" x14ac:dyDescent="0.25">
      <c r="A5067" s="377" t="s">
        <v>18372</v>
      </c>
      <c r="B5067" s="378">
        <v>94783</v>
      </c>
      <c r="C5067" s="339" t="s">
        <v>18373</v>
      </c>
      <c r="D5067" s="378" t="s">
        <v>2</v>
      </c>
      <c r="E5067" s="441">
        <v>22.77</v>
      </c>
      <c r="F5067" s="442">
        <v>0</v>
      </c>
    </row>
    <row r="5068" spans="1:6" x14ac:dyDescent="0.25">
      <c r="A5068" s="377" t="s">
        <v>18372</v>
      </c>
      <c r="B5068" s="378">
        <v>94703</v>
      </c>
      <c r="C5068" s="339" t="s">
        <v>18374</v>
      </c>
      <c r="D5068" s="378" t="s">
        <v>2</v>
      </c>
      <c r="E5068" s="441">
        <v>24.26</v>
      </c>
      <c r="F5068" s="442">
        <v>0</v>
      </c>
    </row>
    <row r="5069" spans="1:6" x14ac:dyDescent="0.25">
      <c r="A5069" s="377" t="s">
        <v>18372</v>
      </c>
      <c r="B5069" s="378">
        <v>94704</v>
      </c>
      <c r="C5069" s="339" t="s">
        <v>15996</v>
      </c>
      <c r="D5069" s="378" t="s">
        <v>2</v>
      </c>
      <c r="E5069" s="441">
        <v>31.98</v>
      </c>
      <c r="F5069" s="442">
        <v>0</v>
      </c>
    </row>
    <row r="5070" spans="1:6" x14ac:dyDescent="0.25">
      <c r="A5070" s="377" t="s">
        <v>18372</v>
      </c>
      <c r="B5070" s="378">
        <v>94705</v>
      </c>
      <c r="C5070" s="339" t="s">
        <v>15997</v>
      </c>
      <c r="D5070" s="378" t="s">
        <v>2</v>
      </c>
      <c r="E5070" s="441">
        <v>43.26</v>
      </c>
      <c r="F5070" s="442">
        <v>0</v>
      </c>
    </row>
    <row r="5071" spans="1:6" x14ac:dyDescent="0.25">
      <c r="A5071" s="377" t="s">
        <v>18372</v>
      </c>
      <c r="B5071" s="378">
        <v>94706</v>
      </c>
      <c r="C5071" s="339" t="s">
        <v>15998</v>
      </c>
      <c r="D5071" s="378" t="s">
        <v>2</v>
      </c>
      <c r="E5071" s="441">
        <v>42.27</v>
      </c>
      <c r="F5071" s="442">
        <v>0</v>
      </c>
    </row>
    <row r="5072" spans="1:6" x14ac:dyDescent="0.25">
      <c r="A5072" s="377" t="s">
        <v>18372</v>
      </c>
      <c r="B5072" s="378">
        <v>94707</v>
      </c>
      <c r="C5072" s="339" t="s">
        <v>15999</v>
      </c>
      <c r="D5072" s="378" t="s">
        <v>2</v>
      </c>
      <c r="E5072" s="441">
        <v>66.05</v>
      </c>
      <c r="F5072" s="442">
        <v>0</v>
      </c>
    </row>
    <row r="5073" spans="1:6" x14ac:dyDescent="0.25">
      <c r="A5073" s="377" t="s">
        <v>18372</v>
      </c>
      <c r="B5073" s="378">
        <v>94715</v>
      </c>
      <c r="C5073" s="339" t="s">
        <v>16002</v>
      </c>
      <c r="D5073" s="378" t="s">
        <v>2</v>
      </c>
      <c r="E5073" s="441">
        <v>338.72</v>
      </c>
      <c r="F5073" s="442">
        <v>0</v>
      </c>
    </row>
    <row r="5074" spans="1:6" x14ac:dyDescent="0.25">
      <c r="A5074" s="377" t="s">
        <v>18372</v>
      </c>
      <c r="B5074" s="378">
        <v>94713</v>
      </c>
      <c r="C5074" s="339" t="s">
        <v>16000</v>
      </c>
      <c r="D5074" s="378" t="s">
        <v>2</v>
      </c>
      <c r="E5074" s="441">
        <v>271.97000000000003</v>
      </c>
      <c r="F5074" s="442">
        <v>0</v>
      </c>
    </row>
    <row r="5075" spans="1:6" x14ac:dyDescent="0.25">
      <c r="A5075" s="377" t="s">
        <v>18372</v>
      </c>
      <c r="B5075" s="378">
        <v>94714</v>
      </c>
      <c r="C5075" s="339" t="s">
        <v>16001</v>
      </c>
      <c r="D5075" s="378" t="s">
        <v>2</v>
      </c>
      <c r="E5075" s="441">
        <v>380.85</v>
      </c>
      <c r="F5075" s="442">
        <v>0</v>
      </c>
    </row>
    <row r="5076" spans="1:6" x14ac:dyDescent="0.25">
      <c r="A5076" s="377" t="s">
        <v>18372</v>
      </c>
      <c r="B5076" s="378">
        <v>94670</v>
      </c>
      <c r="C5076" s="339" t="s">
        <v>15968</v>
      </c>
      <c r="D5076" s="378" t="s">
        <v>2</v>
      </c>
      <c r="E5076" s="441">
        <v>81.489999999999995</v>
      </c>
      <c r="F5076" s="442">
        <v>0</v>
      </c>
    </row>
    <row r="5077" spans="1:6" x14ac:dyDescent="0.25">
      <c r="A5077" s="377" t="s">
        <v>18372</v>
      </c>
      <c r="B5077" s="378">
        <v>94656</v>
      </c>
      <c r="C5077" s="339" t="s">
        <v>18375</v>
      </c>
      <c r="D5077" s="378" t="s">
        <v>2</v>
      </c>
      <c r="E5077" s="441">
        <v>4.2699999999999996</v>
      </c>
      <c r="F5077" s="442">
        <v>0</v>
      </c>
    </row>
    <row r="5078" spans="1:6" x14ac:dyDescent="0.25">
      <c r="A5078" s="377" t="s">
        <v>18372</v>
      </c>
      <c r="B5078" s="378">
        <v>94658</v>
      </c>
      <c r="C5078" s="339" t="s">
        <v>15956</v>
      </c>
      <c r="D5078" s="378" t="s">
        <v>2</v>
      </c>
      <c r="E5078" s="441">
        <v>6.34</v>
      </c>
      <c r="F5078" s="442">
        <v>0</v>
      </c>
    </row>
    <row r="5079" spans="1:6" x14ac:dyDescent="0.25">
      <c r="A5079" s="377" t="s">
        <v>18372</v>
      </c>
      <c r="B5079" s="378">
        <v>94660</v>
      </c>
      <c r="C5079" s="339" t="s">
        <v>15958</v>
      </c>
      <c r="D5079" s="378" t="s">
        <v>2</v>
      </c>
      <c r="E5079" s="441">
        <v>9.9700000000000006</v>
      </c>
      <c r="F5079" s="442">
        <v>0</v>
      </c>
    </row>
    <row r="5080" spans="1:6" x14ac:dyDescent="0.25">
      <c r="A5080" s="377" t="s">
        <v>18372</v>
      </c>
      <c r="B5080" s="378">
        <v>94662</v>
      </c>
      <c r="C5080" s="339" t="s">
        <v>15960</v>
      </c>
      <c r="D5080" s="378" t="s">
        <v>2</v>
      </c>
      <c r="E5080" s="441">
        <v>13.14</v>
      </c>
      <c r="F5080" s="442">
        <v>0</v>
      </c>
    </row>
    <row r="5081" spans="1:6" x14ac:dyDescent="0.25">
      <c r="A5081" s="377" t="s">
        <v>18372</v>
      </c>
      <c r="B5081" s="378">
        <v>94664</v>
      </c>
      <c r="C5081" s="339" t="s">
        <v>15962</v>
      </c>
      <c r="D5081" s="378" t="s">
        <v>2</v>
      </c>
      <c r="E5081" s="441">
        <v>23.73</v>
      </c>
      <c r="F5081" s="442">
        <v>0</v>
      </c>
    </row>
    <row r="5082" spans="1:6" x14ac:dyDescent="0.25">
      <c r="A5082" s="377" t="s">
        <v>18372</v>
      </c>
      <c r="B5082" s="378">
        <v>94666</v>
      </c>
      <c r="C5082" s="339" t="s">
        <v>15964</v>
      </c>
      <c r="D5082" s="378" t="s">
        <v>2</v>
      </c>
      <c r="E5082" s="441">
        <v>38.46</v>
      </c>
      <c r="F5082" s="442">
        <v>0</v>
      </c>
    </row>
    <row r="5083" spans="1:6" x14ac:dyDescent="0.25">
      <c r="A5083" s="377" t="s">
        <v>18372</v>
      </c>
      <c r="B5083" s="378">
        <v>94668</v>
      </c>
      <c r="C5083" s="339" t="s">
        <v>15966</v>
      </c>
      <c r="D5083" s="378" t="s">
        <v>2</v>
      </c>
      <c r="E5083" s="441">
        <v>51.05</v>
      </c>
      <c r="F5083" s="442">
        <v>0</v>
      </c>
    </row>
    <row r="5084" spans="1:6" x14ac:dyDescent="0.25">
      <c r="A5084" s="377" t="s">
        <v>18372</v>
      </c>
      <c r="B5084" s="378">
        <v>105215</v>
      </c>
      <c r="C5084" s="339" t="s">
        <v>16155</v>
      </c>
      <c r="D5084" s="378" t="s">
        <v>2</v>
      </c>
      <c r="E5084" s="441">
        <v>9.66</v>
      </c>
      <c r="F5084" s="442">
        <v>0</v>
      </c>
    </row>
    <row r="5085" spans="1:6" x14ac:dyDescent="0.25">
      <c r="A5085" s="377" t="s">
        <v>18372</v>
      </c>
      <c r="B5085" s="378">
        <v>105216</v>
      </c>
      <c r="C5085" s="339" t="s">
        <v>16156</v>
      </c>
      <c r="D5085" s="378" t="s">
        <v>2</v>
      </c>
      <c r="E5085" s="441">
        <v>35.14</v>
      </c>
      <c r="F5085" s="442">
        <v>0</v>
      </c>
    </row>
    <row r="5086" spans="1:6" x14ac:dyDescent="0.25">
      <c r="A5086" s="377" t="s">
        <v>18372</v>
      </c>
      <c r="B5086" s="378">
        <v>105217</v>
      </c>
      <c r="C5086" s="339" t="s">
        <v>16157</v>
      </c>
      <c r="D5086" s="378" t="s">
        <v>2</v>
      </c>
      <c r="E5086" s="441">
        <v>39.590000000000003</v>
      </c>
      <c r="F5086" s="442">
        <v>0</v>
      </c>
    </row>
    <row r="5087" spans="1:6" x14ac:dyDescent="0.25">
      <c r="A5087" s="377" t="s">
        <v>18372</v>
      </c>
      <c r="B5087" s="378">
        <v>105214</v>
      </c>
      <c r="C5087" s="339" t="s">
        <v>16154</v>
      </c>
      <c r="D5087" s="378" t="s">
        <v>2</v>
      </c>
      <c r="E5087" s="441">
        <v>41.66</v>
      </c>
      <c r="F5087" s="442">
        <v>0</v>
      </c>
    </row>
    <row r="5088" spans="1:6" x14ac:dyDescent="0.25">
      <c r="A5088" s="377" t="s">
        <v>18372</v>
      </c>
      <c r="B5088" s="378">
        <v>105218</v>
      </c>
      <c r="C5088" s="339" t="s">
        <v>16158</v>
      </c>
      <c r="D5088" s="378" t="s">
        <v>2</v>
      </c>
      <c r="E5088" s="441">
        <v>68.55</v>
      </c>
      <c r="F5088" s="442">
        <v>0</v>
      </c>
    </row>
    <row r="5089" spans="1:6" x14ac:dyDescent="0.25">
      <c r="A5089" s="377" t="s">
        <v>18372</v>
      </c>
      <c r="B5089" s="378">
        <v>105213</v>
      </c>
      <c r="C5089" s="339" t="s">
        <v>16153</v>
      </c>
      <c r="D5089" s="378" t="s">
        <v>2</v>
      </c>
      <c r="E5089" s="441">
        <v>204.93</v>
      </c>
      <c r="F5089" s="442">
        <v>0</v>
      </c>
    </row>
    <row r="5090" spans="1:6" x14ac:dyDescent="0.25">
      <c r="A5090" s="377" t="s">
        <v>18372</v>
      </c>
      <c r="B5090" s="378">
        <v>105233</v>
      </c>
      <c r="C5090" s="339" t="s">
        <v>16173</v>
      </c>
      <c r="D5090" s="378" t="s">
        <v>2</v>
      </c>
      <c r="E5090" s="441">
        <v>9.2799999999999994</v>
      </c>
      <c r="F5090" s="442">
        <v>0</v>
      </c>
    </row>
    <row r="5091" spans="1:6" x14ac:dyDescent="0.25">
      <c r="A5091" s="377" t="s">
        <v>18372</v>
      </c>
      <c r="B5091" s="378">
        <v>105234</v>
      </c>
      <c r="C5091" s="339" t="s">
        <v>16174</v>
      </c>
      <c r="D5091" s="378" t="s">
        <v>2</v>
      </c>
      <c r="E5091" s="441">
        <v>11.31</v>
      </c>
      <c r="F5091" s="442">
        <v>0</v>
      </c>
    </row>
    <row r="5092" spans="1:6" x14ac:dyDescent="0.25">
      <c r="A5092" s="377" t="s">
        <v>18372</v>
      </c>
      <c r="B5092" s="378">
        <v>105228</v>
      </c>
      <c r="C5092" s="339" t="s">
        <v>16168</v>
      </c>
      <c r="D5092" s="378" t="s">
        <v>2</v>
      </c>
      <c r="E5092" s="441">
        <v>13.63</v>
      </c>
      <c r="F5092" s="442">
        <v>0</v>
      </c>
    </row>
    <row r="5093" spans="1:6" x14ac:dyDescent="0.25">
      <c r="A5093" s="377" t="s">
        <v>18372</v>
      </c>
      <c r="B5093" s="378">
        <v>105138</v>
      </c>
      <c r="C5093" s="339" t="s">
        <v>15911</v>
      </c>
      <c r="D5093" s="378" t="s">
        <v>2</v>
      </c>
      <c r="E5093" s="441">
        <v>19.829999999999998</v>
      </c>
      <c r="F5093" s="442">
        <v>0</v>
      </c>
    </row>
    <row r="5094" spans="1:6" x14ac:dyDescent="0.25">
      <c r="A5094" s="377" t="s">
        <v>18372</v>
      </c>
      <c r="B5094" s="378">
        <v>105139</v>
      </c>
      <c r="C5094" s="339" t="s">
        <v>15912</v>
      </c>
      <c r="D5094" s="378" t="s">
        <v>2</v>
      </c>
      <c r="E5094" s="441">
        <v>23.29</v>
      </c>
      <c r="F5094" s="442">
        <v>0</v>
      </c>
    </row>
    <row r="5095" spans="1:6" x14ac:dyDescent="0.25">
      <c r="A5095" s="377" t="s">
        <v>18372</v>
      </c>
      <c r="B5095" s="378">
        <v>105140</v>
      </c>
      <c r="C5095" s="339" t="s">
        <v>15913</v>
      </c>
      <c r="D5095" s="378" t="s">
        <v>2</v>
      </c>
      <c r="E5095" s="441">
        <v>29.95</v>
      </c>
      <c r="F5095" s="442">
        <v>0</v>
      </c>
    </row>
    <row r="5096" spans="1:6" x14ac:dyDescent="0.25">
      <c r="A5096" s="377" t="s">
        <v>18372</v>
      </c>
      <c r="B5096" s="378">
        <v>105141</v>
      </c>
      <c r="C5096" s="339" t="s">
        <v>15914</v>
      </c>
      <c r="D5096" s="378" t="s">
        <v>2</v>
      </c>
      <c r="E5096" s="441">
        <v>35.630000000000003</v>
      </c>
      <c r="F5096" s="442">
        <v>0</v>
      </c>
    </row>
    <row r="5097" spans="1:6" x14ac:dyDescent="0.25">
      <c r="A5097" s="377" t="s">
        <v>18372</v>
      </c>
      <c r="B5097" s="378">
        <v>105172</v>
      </c>
      <c r="C5097" s="339" t="s">
        <v>16118</v>
      </c>
      <c r="D5097" s="378" t="s">
        <v>2</v>
      </c>
      <c r="E5097" s="441">
        <v>95.51</v>
      </c>
      <c r="F5097" s="442">
        <v>0</v>
      </c>
    </row>
    <row r="5098" spans="1:6" x14ac:dyDescent="0.25">
      <c r="A5098" s="377" t="s">
        <v>18372</v>
      </c>
      <c r="B5098" s="378">
        <v>105169</v>
      </c>
      <c r="C5098" s="339" t="s">
        <v>16116</v>
      </c>
      <c r="D5098" s="378" t="s">
        <v>2</v>
      </c>
      <c r="E5098" s="441">
        <v>95.85</v>
      </c>
      <c r="F5098" s="442">
        <v>0</v>
      </c>
    </row>
    <row r="5099" spans="1:6" x14ac:dyDescent="0.25">
      <c r="A5099" s="377" t="s">
        <v>18372</v>
      </c>
      <c r="B5099" s="378">
        <v>105230</v>
      </c>
      <c r="C5099" s="339" t="s">
        <v>16170</v>
      </c>
      <c r="D5099" s="378" t="s">
        <v>2</v>
      </c>
      <c r="E5099" s="441">
        <v>9.51</v>
      </c>
      <c r="F5099" s="442">
        <v>0</v>
      </c>
    </row>
    <row r="5100" spans="1:6" x14ac:dyDescent="0.25">
      <c r="A5100" s="377" t="s">
        <v>18372</v>
      </c>
      <c r="B5100" s="378">
        <v>105231</v>
      </c>
      <c r="C5100" s="339" t="s">
        <v>16171</v>
      </c>
      <c r="D5100" s="378" t="s">
        <v>2</v>
      </c>
      <c r="E5100" s="441">
        <v>11.15</v>
      </c>
      <c r="F5100" s="442">
        <v>0</v>
      </c>
    </row>
    <row r="5101" spans="1:6" x14ac:dyDescent="0.25">
      <c r="A5101" s="377" t="s">
        <v>18372</v>
      </c>
      <c r="B5101" s="378">
        <v>105232</v>
      </c>
      <c r="C5101" s="339" t="s">
        <v>16172</v>
      </c>
      <c r="D5101" s="378" t="s">
        <v>2</v>
      </c>
      <c r="E5101" s="441">
        <v>20.62</v>
      </c>
      <c r="F5101" s="442">
        <v>0</v>
      </c>
    </row>
    <row r="5102" spans="1:6" x14ac:dyDescent="0.25">
      <c r="A5102" s="377" t="s">
        <v>18372</v>
      </c>
      <c r="B5102" s="378">
        <v>105229</v>
      </c>
      <c r="C5102" s="339" t="s">
        <v>16169</v>
      </c>
      <c r="D5102" s="378" t="s">
        <v>2</v>
      </c>
      <c r="E5102" s="441">
        <v>32.31</v>
      </c>
      <c r="F5102" s="442">
        <v>0</v>
      </c>
    </row>
    <row r="5103" spans="1:6" x14ac:dyDescent="0.25">
      <c r="A5103" s="377" t="s">
        <v>18372</v>
      </c>
      <c r="B5103" s="378">
        <v>105146</v>
      </c>
      <c r="C5103" s="339" t="s">
        <v>16095</v>
      </c>
      <c r="D5103" s="378" t="s">
        <v>2</v>
      </c>
      <c r="E5103" s="441">
        <v>26.36</v>
      </c>
      <c r="F5103" s="442">
        <v>0</v>
      </c>
    </row>
    <row r="5104" spans="1:6" x14ac:dyDescent="0.25">
      <c r="A5104" s="377" t="s">
        <v>18372</v>
      </c>
      <c r="B5104" s="378">
        <v>94613</v>
      </c>
      <c r="C5104" s="339" t="s">
        <v>18376</v>
      </c>
      <c r="D5104" s="378" t="s">
        <v>2</v>
      </c>
      <c r="E5104" s="441">
        <v>0</v>
      </c>
      <c r="F5104" s="442"/>
    </row>
    <row r="5105" spans="1:6" x14ac:dyDescent="0.25">
      <c r="A5105" s="377" t="s">
        <v>18372</v>
      </c>
      <c r="B5105" s="378">
        <v>94607</v>
      </c>
      <c r="C5105" s="339" t="s">
        <v>18377</v>
      </c>
      <c r="D5105" s="378" t="s">
        <v>2</v>
      </c>
      <c r="E5105" s="441">
        <v>0</v>
      </c>
      <c r="F5105" s="442"/>
    </row>
    <row r="5106" spans="1:6" x14ac:dyDescent="0.25">
      <c r="A5106" s="377" t="s">
        <v>18372</v>
      </c>
      <c r="B5106" s="378">
        <v>94609</v>
      </c>
      <c r="C5106" s="339" t="s">
        <v>18378</v>
      </c>
      <c r="D5106" s="378" t="s">
        <v>2</v>
      </c>
      <c r="E5106" s="441">
        <v>0</v>
      </c>
      <c r="F5106" s="442"/>
    </row>
    <row r="5107" spans="1:6" x14ac:dyDescent="0.25">
      <c r="A5107" s="377" t="s">
        <v>18372</v>
      </c>
      <c r="B5107" s="378">
        <v>94611</v>
      </c>
      <c r="C5107" s="339" t="s">
        <v>18379</v>
      </c>
      <c r="D5107" s="378" t="s">
        <v>2</v>
      </c>
      <c r="E5107" s="441">
        <v>0</v>
      </c>
      <c r="F5107" s="442"/>
    </row>
    <row r="5108" spans="1:6" x14ac:dyDescent="0.25">
      <c r="A5108" s="377" t="s">
        <v>18372</v>
      </c>
      <c r="B5108" s="378">
        <v>96738</v>
      </c>
      <c r="C5108" s="339" t="s">
        <v>16045</v>
      </c>
      <c r="D5108" s="378" t="s">
        <v>2</v>
      </c>
      <c r="E5108" s="441">
        <v>26.93</v>
      </c>
      <c r="F5108" s="442">
        <v>0</v>
      </c>
    </row>
    <row r="5109" spans="1:6" x14ac:dyDescent="0.25">
      <c r="A5109" s="377" t="s">
        <v>18372</v>
      </c>
      <c r="B5109" s="378">
        <v>96740</v>
      </c>
      <c r="C5109" s="339" t="s">
        <v>16047</v>
      </c>
      <c r="D5109" s="378" t="s">
        <v>2</v>
      </c>
      <c r="E5109" s="441">
        <v>37.119999999999997</v>
      </c>
      <c r="F5109" s="442">
        <v>0</v>
      </c>
    </row>
    <row r="5110" spans="1:6" x14ac:dyDescent="0.25">
      <c r="A5110" s="377" t="s">
        <v>18372</v>
      </c>
      <c r="B5110" s="378">
        <v>94738</v>
      </c>
      <c r="C5110" s="339" t="s">
        <v>16016</v>
      </c>
      <c r="D5110" s="378" t="s">
        <v>2</v>
      </c>
      <c r="E5110" s="441">
        <v>1616.81</v>
      </c>
      <c r="F5110" s="442">
        <v>0</v>
      </c>
    </row>
    <row r="5111" spans="1:6" x14ac:dyDescent="0.25">
      <c r="A5111" s="377" t="s">
        <v>18372</v>
      </c>
      <c r="B5111" s="378">
        <v>94724</v>
      </c>
      <c r="C5111" s="339" t="s">
        <v>16003</v>
      </c>
      <c r="D5111" s="378" t="s">
        <v>2</v>
      </c>
      <c r="E5111" s="441">
        <v>26.02</v>
      </c>
      <c r="F5111" s="442">
        <v>0</v>
      </c>
    </row>
    <row r="5112" spans="1:6" x14ac:dyDescent="0.25">
      <c r="A5112" s="377" t="s">
        <v>18372</v>
      </c>
      <c r="B5112" s="378">
        <v>94726</v>
      </c>
      <c r="C5112" s="339" t="s">
        <v>16005</v>
      </c>
      <c r="D5112" s="378" t="s">
        <v>2</v>
      </c>
      <c r="E5112" s="441">
        <v>33.51</v>
      </c>
      <c r="F5112" s="442">
        <v>0</v>
      </c>
    </row>
    <row r="5113" spans="1:6" x14ac:dyDescent="0.25">
      <c r="A5113" s="377" t="s">
        <v>18372</v>
      </c>
      <c r="B5113" s="378">
        <v>94728</v>
      </c>
      <c r="C5113" s="339" t="s">
        <v>16007</v>
      </c>
      <c r="D5113" s="378" t="s">
        <v>2</v>
      </c>
      <c r="E5113" s="441">
        <v>52.12</v>
      </c>
      <c r="F5113" s="442">
        <v>0</v>
      </c>
    </row>
    <row r="5114" spans="1:6" x14ac:dyDescent="0.25">
      <c r="A5114" s="377" t="s">
        <v>18372</v>
      </c>
      <c r="B5114" s="378">
        <v>94730</v>
      </c>
      <c r="C5114" s="339" t="s">
        <v>16009</v>
      </c>
      <c r="D5114" s="378" t="s">
        <v>2</v>
      </c>
      <c r="E5114" s="441">
        <v>63.99</v>
      </c>
      <c r="F5114" s="442">
        <v>0</v>
      </c>
    </row>
    <row r="5115" spans="1:6" x14ac:dyDescent="0.25">
      <c r="A5115" s="377" t="s">
        <v>18372</v>
      </c>
      <c r="B5115" s="378">
        <v>94732</v>
      </c>
      <c r="C5115" s="339" t="s">
        <v>16011</v>
      </c>
      <c r="D5115" s="378" t="s">
        <v>2</v>
      </c>
      <c r="E5115" s="441">
        <v>102.51</v>
      </c>
      <c r="F5115" s="442">
        <v>0</v>
      </c>
    </row>
    <row r="5116" spans="1:6" x14ac:dyDescent="0.25">
      <c r="A5116" s="377" t="s">
        <v>18372</v>
      </c>
      <c r="B5116" s="378">
        <v>94734</v>
      </c>
      <c r="C5116" s="339" t="s">
        <v>16013</v>
      </c>
      <c r="D5116" s="378" t="s">
        <v>2</v>
      </c>
      <c r="E5116" s="441">
        <v>370.68</v>
      </c>
      <c r="F5116" s="442">
        <v>0</v>
      </c>
    </row>
    <row r="5117" spans="1:6" x14ac:dyDescent="0.25">
      <c r="A5117" s="377" t="s">
        <v>18372</v>
      </c>
      <c r="B5117" s="378">
        <v>94736</v>
      </c>
      <c r="C5117" s="339" t="s">
        <v>16014</v>
      </c>
      <c r="D5117" s="378" t="s">
        <v>2</v>
      </c>
      <c r="E5117" s="441">
        <v>538.79</v>
      </c>
      <c r="F5117" s="442">
        <v>0</v>
      </c>
    </row>
    <row r="5118" spans="1:6" x14ac:dyDescent="0.25">
      <c r="A5118" s="377" t="s">
        <v>18372</v>
      </c>
      <c r="B5118" s="378">
        <v>94483</v>
      </c>
      <c r="C5118" s="339" t="s">
        <v>16230</v>
      </c>
      <c r="D5118" s="378" t="s">
        <v>2</v>
      </c>
      <c r="E5118" s="441">
        <v>1510.84</v>
      </c>
      <c r="F5118" s="442">
        <v>0</v>
      </c>
    </row>
    <row r="5119" spans="1:6" x14ac:dyDescent="0.25">
      <c r="A5119" s="377" t="s">
        <v>18372</v>
      </c>
      <c r="B5119" s="378">
        <v>94482</v>
      </c>
      <c r="C5119" s="339" t="s">
        <v>16229</v>
      </c>
      <c r="D5119" s="378" t="s">
        <v>2</v>
      </c>
      <c r="E5119" s="441">
        <v>1784.47</v>
      </c>
      <c r="F5119" s="442">
        <v>0</v>
      </c>
    </row>
    <row r="5120" spans="1:6" x14ac:dyDescent="0.25">
      <c r="A5120" s="377" t="s">
        <v>18372</v>
      </c>
      <c r="B5120" s="378">
        <v>94481</v>
      </c>
      <c r="C5120" s="339" t="s">
        <v>16228</v>
      </c>
      <c r="D5120" s="378" t="s">
        <v>2</v>
      </c>
      <c r="E5120" s="441">
        <v>2249.19</v>
      </c>
      <c r="F5120" s="442">
        <v>0</v>
      </c>
    </row>
    <row r="5121" spans="1:6" x14ac:dyDescent="0.25">
      <c r="A5121" s="377" t="s">
        <v>18372</v>
      </c>
      <c r="B5121" s="378">
        <v>94480</v>
      </c>
      <c r="C5121" s="339" t="s">
        <v>16227</v>
      </c>
      <c r="D5121" s="378" t="s">
        <v>2</v>
      </c>
      <c r="E5121" s="441">
        <v>3131.04</v>
      </c>
      <c r="F5121" s="442">
        <v>0</v>
      </c>
    </row>
    <row r="5122" spans="1:6" x14ac:dyDescent="0.25">
      <c r="A5122" s="377" t="s">
        <v>18372</v>
      </c>
      <c r="B5122" s="378">
        <v>94472</v>
      </c>
      <c r="C5122" s="339" t="s">
        <v>15934</v>
      </c>
      <c r="D5122" s="378" t="s">
        <v>2</v>
      </c>
      <c r="E5122" s="441">
        <v>87.83</v>
      </c>
      <c r="F5122" s="442">
        <v>0</v>
      </c>
    </row>
    <row r="5123" spans="1:6" x14ac:dyDescent="0.25">
      <c r="A5123" s="377" t="s">
        <v>18372</v>
      </c>
      <c r="B5123" s="378">
        <v>94474</v>
      </c>
      <c r="C5123" s="339" t="s">
        <v>15936</v>
      </c>
      <c r="D5123" s="378" t="s">
        <v>2</v>
      </c>
      <c r="E5123" s="441">
        <v>144.28</v>
      </c>
      <c r="F5123" s="442">
        <v>0</v>
      </c>
    </row>
    <row r="5124" spans="1:6" x14ac:dyDescent="0.25">
      <c r="A5124" s="377" t="s">
        <v>18372</v>
      </c>
      <c r="B5124" s="378">
        <v>94476</v>
      </c>
      <c r="C5124" s="339" t="s">
        <v>15938</v>
      </c>
      <c r="D5124" s="378" t="s">
        <v>2</v>
      </c>
      <c r="E5124" s="441">
        <v>199.91</v>
      </c>
      <c r="F5124" s="442">
        <v>0</v>
      </c>
    </row>
    <row r="5125" spans="1:6" x14ac:dyDescent="0.25">
      <c r="A5125" s="377" t="s">
        <v>18372</v>
      </c>
      <c r="B5125" s="378">
        <v>94471</v>
      </c>
      <c r="C5125" s="339" t="s">
        <v>15933</v>
      </c>
      <c r="D5125" s="378" t="s">
        <v>2</v>
      </c>
      <c r="E5125" s="441">
        <v>85.45</v>
      </c>
      <c r="F5125" s="442">
        <v>0</v>
      </c>
    </row>
    <row r="5126" spans="1:6" x14ac:dyDescent="0.25">
      <c r="A5126" s="377" t="s">
        <v>18372</v>
      </c>
      <c r="B5126" s="378">
        <v>94473</v>
      </c>
      <c r="C5126" s="339" t="s">
        <v>15935</v>
      </c>
      <c r="D5126" s="378" t="s">
        <v>2</v>
      </c>
      <c r="E5126" s="441">
        <v>133.79</v>
      </c>
      <c r="F5126" s="442">
        <v>0</v>
      </c>
    </row>
    <row r="5127" spans="1:6" x14ac:dyDescent="0.25">
      <c r="A5127" s="377" t="s">
        <v>18372</v>
      </c>
      <c r="B5127" s="378">
        <v>94475</v>
      </c>
      <c r="C5127" s="339" t="s">
        <v>15937</v>
      </c>
      <c r="D5127" s="378" t="s">
        <v>2</v>
      </c>
      <c r="E5127" s="441">
        <v>179.71</v>
      </c>
      <c r="F5127" s="442">
        <v>0</v>
      </c>
    </row>
    <row r="5128" spans="1:6" x14ac:dyDescent="0.25">
      <c r="A5128" s="377" t="s">
        <v>18372</v>
      </c>
      <c r="B5128" s="378">
        <v>105194</v>
      </c>
      <c r="C5128" s="339" t="s">
        <v>16134</v>
      </c>
      <c r="D5128" s="378" t="s">
        <v>2</v>
      </c>
      <c r="E5128" s="441">
        <v>94.37</v>
      </c>
      <c r="F5128" s="442">
        <v>0</v>
      </c>
    </row>
    <row r="5129" spans="1:6" x14ac:dyDescent="0.25">
      <c r="A5129" s="377" t="s">
        <v>18372</v>
      </c>
      <c r="B5129" s="378">
        <v>105195</v>
      </c>
      <c r="C5129" s="339" t="s">
        <v>16135</v>
      </c>
      <c r="D5129" s="378" t="s">
        <v>2</v>
      </c>
      <c r="E5129" s="441">
        <v>233.95</v>
      </c>
      <c r="F5129" s="442">
        <v>0</v>
      </c>
    </row>
    <row r="5130" spans="1:6" x14ac:dyDescent="0.25">
      <c r="A5130" s="377" t="s">
        <v>18372</v>
      </c>
      <c r="B5130" s="378">
        <v>105178</v>
      </c>
      <c r="C5130" s="339" t="s">
        <v>16124</v>
      </c>
      <c r="D5130" s="378" t="s">
        <v>2</v>
      </c>
      <c r="E5130" s="441">
        <v>148.63999999999999</v>
      </c>
      <c r="F5130" s="442">
        <v>0</v>
      </c>
    </row>
    <row r="5131" spans="1:6" x14ac:dyDescent="0.25">
      <c r="A5131" s="377" t="s">
        <v>18372</v>
      </c>
      <c r="B5131" s="378">
        <v>94620</v>
      </c>
      <c r="C5131" s="339" t="s">
        <v>15951</v>
      </c>
      <c r="D5131" s="378" t="s">
        <v>2</v>
      </c>
      <c r="E5131" s="441">
        <v>928.09</v>
      </c>
      <c r="F5131" s="442">
        <v>0</v>
      </c>
    </row>
    <row r="5132" spans="1:6" x14ac:dyDescent="0.25">
      <c r="A5132" s="377" t="s">
        <v>18372</v>
      </c>
      <c r="B5132" s="378">
        <v>94614</v>
      </c>
      <c r="C5132" s="339" t="s">
        <v>15946</v>
      </c>
      <c r="D5132" s="378" t="s">
        <v>2</v>
      </c>
      <c r="E5132" s="441">
        <v>155.4</v>
      </c>
      <c r="F5132" s="442">
        <v>0</v>
      </c>
    </row>
    <row r="5133" spans="1:6" x14ac:dyDescent="0.25">
      <c r="A5133" s="377" t="s">
        <v>18372</v>
      </c>
      <c r="B5133" s="378">
        <v>94616</v>
      </c>
      <c r="C5133" s="339" t="s">
        <v>15948</v>
      </c>
      <c r="D5133" s="378" t="s">
        <v>2</v>
      </c>
      <c r="E5133" s="441">
        <v>418.73</v>
      </c>
      <c r="F5133" s="442">
        <v>0</v>
      </c>
    </row>
    <row r="5134" spans="1:6" x14ac:dyDescent="0.25">
      <c r="A5134" s="377" t="s">
        <v>18372</v>
      </c>
      <c r="B5134" s="378">
        <v>94618</v>
      </c>
      <c r="C5134" s="339" t="s">
        <v>15950</v>
      </c>
      <c r="D5134" s="378" t="s">
        <v>2</v>
      </c>
      <c r="E5134" s="441">
        <v>407.73</v>
      </c>
      <c r="F5134" s="442">
        <v>0</v>
      </c>
    </row>
    <row r="5135" spans="1:6" x14ac:dyDescent="0.25">
      <c r="A5135" s="377" t="s">
        <v>18372</v>
      </c>
      <c r="B5135" s="378">
        <v>105193</v>
      </c>
      <c r="C5135" s="339" t="s">
        <v>16133</v>
      </c>
      <c r="D5135" s="378" t="s">
        <v>2</v>
      </c>
      <c r="E5135" s="441">
        <v>162.58000000000001</v>
      </c>
      <c r="F5135" s="442">
        <v>0</v>
      </c>
    </row>
    <row r="5136" spans="1:6" x14ac:dyDescent="0.25">
      <c r="A5136" s="377" t="s">
        <v>18372</v>
      </c>
      <c r="B5136" s="378">
        <v>105197</v>
      </c>
      <c r="C5136" s="339" t="s">
        <v>16137</v>
      </c>
      <c r="D5136" s="378" t="s">
        <v>2</v>
      </c>
      <c r="E5136" s="441">
        <v>171.93</v>
      </c>
      <c r="F5136" s="442">
        <v>0</v>
      </c>
    </row>
    <row r="5137" spans="1:6" x14ac:dyDescent="0.25">
      <c r="A5137" s="377" t="s">
        <v>18372</v>
      </c>
      <c r="B5137" s="378">
        <v>105196</v>
      </c>
      <c r="C5137" s="339" t="s">
        <v>16136</v>
      </c>
      <c r="D5137" s="378" t="s">
        <v>2</v>
      </c>
      <c r="E5137" s="441">
        <v>247.78</v>
      </c>
      <c r="F5137" s="442">
        <v>0</v>
      </c>
    </row>
    <row r="5138" spans="1:6" x14ac:dyDescent="0.25">
      <c r="A5138" s="377" t="s">
        <v>18372</v>
      </c>
      <c r="B5138" s="378">
        <v>105198</v>
      </c>
      <c r="C5138" s="339" t="s">
        <v>16138</v>
      </c>
      <c r="D5138" s="378" t="s">
        <v>2</v>
      </c>
      <c r="E5138" s="441">
        <v>349.63</v>
      </c>
      <c r="F5138" s="442">
        <v>0</v>
      </c>
    </row>
    <row r="5139" spans="1:6" x14ac:dyDescent="0.25">
      <c r="A5139" s="377" t="s">
        <v>18372</v>
      </c>
      <c r="B5139" s="378">
        <v>105200</v>
      </c>
      <c r="C5139" s="339" t="s">
        <v>16140</v>
      </c>
      <c r="D5139" s="378" t="s">
        <v>2</v>
      </c>
      <c r="E5139" s="441">
        <v>137.03</v>
      </c>
      <c r="F5139" s="442">
        <v>0</v>
      </c>
    </row>
    <row r="5140" spans="1:6" x14ac:dyDescent="0.25">
      <c r="A5140" s="377" t="s">
        <v>18372</v>
      </c>
      <c r="B5140" s="378">
        <v>105199</v>
      </c>
      <c r="C5140" s="339" t="s">
        <v>16139</v>
      </c>
      <c r="D5140" s="378" t="s">
        <v>2</v>
      </c>
      <c r="E5140" s="441">
        <v>225.9</v>
      </c>
      <c r="F5140" s="442">
        <v>0</v>
      </c>
    </row>
    <row r="5141" spans="1:6" x14ac:dyDescent="0.25">
      <c r="A5141" s="377" t="s">
        <v>18372</v>
      </c>
      <c r="B5141" s="378">
        <v>105201</v>
      </c>
      <c r="C5141" s="339" t="s">
        <v>16141</v>
      </c>
      <c r="D5141" s="378" t="s">
        <v>2</v>
      </c>
      <c r="E5141" s="441">
        <v>307.69</v>
      </c>
      <c r="F5141" s="442">
        <v>0</v>
      </c>
    </row>
    <row r="5142" spans="1:6" x14ac:dyDescent="0.25">
      <c r="A5142" s="377" t="s">
        <v>18372</v>
      </c>
      <c r="B5142" s="378">
        <v>94755</v>
      </c>
      <c r="C5142" s="339" t="s">
        <v>18380</v>
      </c>
      <c r="D5142" s="378" t="s">
        <v>2</v>
      </c>
      <c r="E5142" s="441">
        <v>0</v>
      </c>
      <c r="F5142" s="442"/>
    </row>
    <row r="5143" spans="1:6" x14ac:dyDescent="0.25">
      <c r="A5143" s="377" t="s">
        <v>18372</v>
      </c>
      <c r="B5143" s="378">
        <v>94741</v>
      </c>
      <c r="C5143" s="339" t="s">
        <v>16019</v>
      </c>
      <c r="D5143" s="378" t="s">
        <v>2</v>
      </c>
      <c r="E5143" s="441">
        <v>13.29</v>
      </c>
      <c r="F5143" s="442">
        <v>0</v>
      </c>
    </row>
    <row r="5144" spans="1:6" x14ac:dyDescent="0.25">
      <c r="A5144" s="377" t="s">
        <v>18372</v>
      </c>
      <c r="B5144" s="378">
        <v>94743</v>
      </c>
      <c r="C5144" s="339" t="s">
        <v>16021</v>
      </c>
      <c r="D5144" s="378" t="s">
        <v>2</v>
      </c>
      <c r="E5144" s="441">
        <v>21.39</v>
      </c>
      <c r="F5144" s="442">
        <v>0</v>
      </c>
    </row>
    <row r="5145" spans="1:6" x14ac:dyDescent="0.25">
      <c r="A5145" s="377" t="s">
        <v>18372</v>
      </c>
      <c r="B5145" s="378">
        <v>94745</v>
      </c>
      <c r="C5145" s="339" t="s">
        <v>18381</v>
      </c>
      <c r="D5145" s="378" t="s">
        <v>2</v>
      </c>
      <c r="E5145" s="441">
        <v>0</v>
      </c>
      <c r="F5145" s="442"/>
    </row>
    <row r="5146" spans="1:6" x14ac:dyDescent="0.25">
      <c r="A5146" s="377" t="s">
        <v>18372</v>
      </c>
      <c r="B5146" s="378">
        <v>94747</v>
      </c>
      <c r="C5146" s="339" t="s">
        <v>18382</v>
      </c>
      <c r="D5146" s="378" t="s">
        <v>2</v>
      </c>
      <c r="E5146" s="441">
        <v>0</v>
      </c>
      <c r="F5146" s="442"/>
    </row>
    <row r="5147" spans="1:6" x14ac:dyDescent="0.25">
      <c r="A5147" s="377" t="s">
        <v>18372</v>
      </c>
      <c r="B5147" s="378">
        <v>94749</v>
      </c>
      <c r="C5147" s="339" t="s">
        <v>18383</v>
      </c>
      <c r="D5147" s="378" t="s">
        <v>2</v>
      </c>
      <c r="E5147" s="441">
        <v>0</v>
      </c>
      <c r="F5147" s="442"/>
    </row>
    <row r="5148" spans="1:6" x14ac:dyDescent="0.25">
      <c r="A5148" s="377" t="s">
        <v>18372</v>
      </c>
      <c r="B5148" s="378">
        <v>94751</v>
      </c>
      <c r="C5148" s="339" t="s">
        <v>18384</v>
      </c>
      <c r="D5148" s="378" t="s">
        <v>2</v>
      </c>
      <c r="E5148" s="441">
        <v>0</v>
      </c>
      <c r="F5148" s="442"/>
    </row>
    <row r="5149" spans="1:6" x14ac:dyDescent="0.25">
      <c r="A5149" s="377" t="s">
        <v>18372</v>
      </c>
      <c r="B5149" s="378">
        <v>94753</v>
      </c>
      <c r="C5149" s="339" t="s">
        <v>18385</v>
      </c>
      <c r="D5149" s="378" t="s">
        <v>2</v>
      </c>
      <c r="E5149" s="441">
        <v>0</v>
      </c>
      <c r="F5149" s="442"/>
    </row>
    <row r="5150" spans="1:6" x14ac:dyDescent="0.25">
      <c r="A5150" s="377" t="s">
        <v>18372</v>
      </c>
      <c r="B5150" s="378">
        <v>105209</v>
      </c>
      <c r="C5150" s="339" t="s">
        <v>16149</v>
      </c>
      <c r="D5150" s="378" t="s">
        <v>2</v>
      </c>
      <c r="E5150" s="441">
        <v>166.71</v>
      </c>
      <c r="F5150" s="442">
        <v>0</v>
      </c>
    </row>
    <row r="5151" spans="1:6" x14ac:dyDescent="0.25">
      <c r="A5151" s="377" t="s">
        <v>18372</v>
      </c>
      <c r="B5151" s="378">
        <v>105208</v>
      </c>
      <c r="C5151" s="339" t="s">
        <v>16148</v>
      </c>
      <c r="D5151" s="378" t="s">
        <v>2</v>
      </c>
      <c r="E5151" s="441">
        <v>336.97</v>
      </c>
      <c r="F5151" s="442">
        <v>0</v>
      </c>
    </row>
    <row r="5152" spans="1:6" x14ac:dyDescent="0.25">
      <c r="A5152" s="377" t="s">
        <v>18372</v>
      </c>
      <c r="B5152" s="378">
        <v>105210</v>
      </c>
      <c r="C5152" s="339" t="s">
        <v>16150</v>
      </c>
      <c r="D5152" s="378" t="s">
        <v>2</v>
      </c>
      <c r="E5152" s="441">
        <v>434.1</v>
      </c>
      <c r="F5152" s="442">
        <v>0</v>
      </c>
    </row>
    <row r="5153" spans="1:6" x14ac:dyDescent="0.25">
      <c r="A5153" s="377" t="s">
        <v>18372</v>
      </c>
      <c r="B5153" s="378">
        <v>105203</v>
      </c>
      <c r="C5153" s="339" t="s">
        <v>16143</v>
      </c>
      <c r="D5153" s="378" t="s">
        <v>2</v>
      </c>
      <c r="E5153" s="441">
        <v>171.21</v>
      </c>
      <c r="F5153" s="442">
        <v>0</v>
      </c>
    </row>
    <row r="5154" spans="1:6" x14ac:dyDescent="0.25">
      <c r="A5154" s="377" t="s">
        <v>18372</v>
      </c>
      <c r="B5154" s="378">
        <v>105202</v>
      </c>
      <c r="C5154" s="339" t="s">
        <v>16142</v>
      </c>
      <c r="D5154" s="378" t="s">
        <v>2</v>
      </c>
      <c r="E5154" s="441">
        <v>278.22000000000003</v>
      </c>
      <c r="F5154" s="442">
        <v>0</v>
      </c>
    </row>
    <row r="5155" spans="1:6" x14ac:dyDescent="0.25">
      <c r="A5155" s="377" t="s">
        <v>18372</v>
      </c>
      <c r="B5155" s="378">
        <v>105204</v>
      </c>
      <c r="C5155" s="339" t="s">
        <v>16144</v>
      </c>
      <c r="D5155" s="378" t="s">
        <v>2</v>
      </c>
      <c r="E5155" s="441">
        <v>368.92</v>
      </c>
      <c r="F5155" s="442">
        <v>0</v>
      </c>
    </row>
    <row r="5156" spans="1:6" x14ac:dyDescent="0.25">
      <c r="A5156" s="377" t="s">
        <v>18372</v>
      </c>
      <c r="B5156" s="378">
        <v>105206</v>
      </c>
      <c r="C5156" s="339" t="s">
        <v>16146</v>
      </c>
      <c r="D5156" s="378" t="s">
        <v>2</v>
      </c>
      <c r="E5156" s="441">
        <v>163.46</v>
      </c>
      <c r="F5156" s="442">
        <v>0</v>
      </c>
    </row>
    <row r="5157" spans="1:6" x14ac:dyDescent="0.25">
      <c r="A5157" s="377" t="s">
        <v>18372</v>
      </c>
      <c r="B5157" s="378">
        <v>105205</v>
      </c>
      <c r="C5157" s="339" t="s">
        <v>16145</v>
      </c>
      <c r="D5157" s="378" t="s">
        <v>2</v>
      </c>
      <c r="E5157" s="441">
        <v>257.58</v>
      </c>
      <c r="F5157" s="442">
        <v>0</v>
      </c>
    </row>
    <row r="5158" spans="1:6" x14ac:dyDescent="0.25">
      <c r="A5158" s="377" t="s">
        <v>18372</v>
      </c>
      <c r="B5158" s="378">
        <v>105207</v>
      </c>
      <c r="C5158" s="339" t="s">
        <v>16147</v>
      </c>
      <c r="D5158" s="378" t="s">
        <v>2</v>
      </c>
      <c r="E5158" s="441">
        <v>358.6</v>
      </c>
      <c r="F5158" s="442">
        <v>0</v>
      </c>
    </row>
    <row r="5159" spans="1:6" x14ac:dyDescent="0.25">
      <c r="A5159" s="377" t="s">
        <v>18372</v>
      </c>
      <c r="B5159" s="378">
        <v>94687</v>
      </c>
      <c r="C5159" s="339" t="s">
        <v>15983</v>
      </c>
      <c r="D5159" s="378" t="s">
        <v>2</v>
      </c>
      <c r="E5159" s="441">
        <v>263</v>
      </c>
      <c r="F5159" s="442">
        <v>0</v>
      </c>
    </row>
    <row r="5160" spans="1:6" x14ac:dyDescent="0.25">
      <c r="A5160" s="377" t="s">
        <v>18372</v>
      </c>
      <c r="B5160" s="378">
        <v>94673</v>
      </c>
      <c r="C5160" s="339" t="s">
        <v>18386</v>
      </c>
      <c r="D5160" s="378" t="s">
        <v>2</v>
      </c>
      <c r="E5160" s="441">
        <v>8.48</v>
      </c>
      <c r="F5160" s="442">
        <v>0</v>
      </c>
    </row>
    <row r="5161" spans="1:6" x14ac:dyDescent="0.25">
      <c r="A5161" s="377" t="s">
        <v>18372</v>
      </c>
      <c r="B5161" s="378">
        <v>94675</v>
      </c>
      <c r="C5161" s="339" t="s">
        <v>15971</v>
      </c>
      <c r="D5161" s="378" t="s">
        <v>2</v>
      </c>
      <c r="E5161" s="441">
        <v>14.12</v>
      </c>
      <c r="F5161" s="442">
        <v>0</v>
      </c>
    </row>
    <row r="5162" spans="1:6" x14ac:dyDescent="0.25">
      <c r="A5162" s="377" t="s">
        <v>18372</v>
      </c>
      <c r="B5162" s="378">
        <v>94677</v>
      </c>
      <c r="C5162" s="339" t="s">
        <v>15973</v>
      </c>
      <c r="D5162" s="378" t="s">
        <v>2</v>
      </c>
      <c r="E5162" s="441">
        <v>22.79</v>
      </c>
      <c r="F5162" s="442">
        <v>0</v>
      </c>
    </row>
    <row r="5163" spans="1:6" x14ac:dyDescent="0.25">
      <c r="A5163" s="377" t="s">
        <v>18372</v>
      </c>
      <c r="B5163" s="378">
        <v>94679</v>
      </c>
      <c r="C5163" s="339" t="s">
        <v>15975</v>
      </c>
      <c r="D5163" s="378" t="s">
        <v>2</v>
      </c>
      <c r="E5163" s="441">
        <v>27.59</v>
      </c>
      <c r="F5163" s="442">
        <v>0</v>
      </c>
    </row>
    <row r="5164" spans="1:6" x14ac:dyDescent="0.25">
      <c r="A5164" s="377" t="s">
        <v>18372</v>
      </c>
      <c r="B5164" s="378">
        <v>94681</v>
      </c>
      <c r="C5164" s="339" t="s">
        <v>15977</v>
      </c>
      <c r="D5164" s="378" t="s">
        <v>2</v>
      </c>
      <c r="E5164" s="441">
        <v>56.5</v>
      </c>
      <c r="F5164" s="442">
        <v>0</v>
      </c>
    </row>
    <row r="5165" spans="1:6" x14ac:dyDescent="0.25">
      <c r="A5165" s="377" t="s">
        <v>18372</v>
      </c>
      <c r="B5165" s="378">
        <v>94683</v>
      </c>
      <c r="C5165" s="339" t="s">
        <v>15979</v>
      </c>
      <c r="D5165" s="378" t="s">
        <v>2</v>
      </c>
      <c r="E5165" s="441">
        <v>85.81</v>
      </c>
      <c r="F5165" s="442">
        <v>0</v>
      </c>
    </row>
    <row r="5166" spans="1:6" x14ac:dyDescent="0.25">
      <c r="A5166" s="377" t="s">
        <v>18372</v>
      </c>
      <c r="B5166" s="378">
        <v>94685</v>
      </c>
      <c r="C5166" s="339" t="s">
        <v>15981</v>
      </c>
      <c r="D5166" s="378" t="s">
        <v>2</v>
      </c>
      <c r="E5166" s="441">
        <v>109.27</v>
      </c>
      <c r="F5166" s="442">
        <v>0</v>
      </c>
    </row>
    <row r="5167" spans="1:6" x14ac:dyDescent="0.25">
      <c r="A5167" s="377" t="s">
        <v>18372</v>
      </c>
      <c r="B5167" s="378">
        <v>94621</v>
      </c>
      <c r="C5167" s="339" t="s">
        <v>18387</v>
      </c>
      <c r="D5167" s="378" t="s">
        <v>2</v>
      </c>
      <c r="E5167" s="441">
        <v>0</v>
      </c>
      <c r="F5167" s="442"/>
    </row>
    <row r="5168" spans="1:6" x14ac:dyDescent="0.25">
      <c r="A5168" s="377" t="s">
        <v>18372</v>
      </c>
      <c r="B5168" s="378">
        <v>94615</v>
      </c>
      <c r="C5168" s="339" t="s">
        <v>15947</v>
      </c>
      <c r="D5168" s="378" t="s">
        <v>2</v>
      </c>
      <c r="E5168" s="441">
        <v>175.14</v>
      </c>
      <c r="F5168" s="442">
        <v>0</v>
      </c>
    </row>
    <row r="5169" spans="1:6" x14ac:dyDescent="0.25">
      <c r="A5169" s="377" t="s">
        <v>18372</v>
      </c>
      <c r="B5169" s="378">
        <v>94617</v>
      </c>
      <c r="C5169" s="339" t="s">
        <v>15949</v>
      </c>
      <c r="D5169" s="378" t="s">
        <v>2</v>
      </c>
      <c r="E5169" s="441">
        <v>350.08</v>
      </c>
      <c r="F5169" s="442">
        <v>0</v>
      </c>
    </row>
    <row r="5170" spans="1:6" x14ac:dyDescent="0.25">
      <c r="A5170" s="377" t="s">
        <v>18372</v>
      </c>
      <c r="B5170" s="378">
        <v>94619</v>
      </c>
      <c r="C5170" s="339" t="s">
        <v>18388</v>
      </c>
      <c r="D5170" s="378" t="s">
        <v>2</v>
      </c>
      <c r="E5170" s="441">
        <v>0</v>
      </c>
      <c r="F5170" s="442"/>
    </row>
    <row r="5171" spans="1:6" x14ac:dyDescent="0.25">
      <c r="A5171" s="377" t="s">
        <v>18372</v>
      </c>
      <c r="B5171" s="378">
        <v>105147</v>
      </c>
      <c r="C5171" s="339" t="s">
        <v>16096</v>
      </c>
      <c r="D5171" s="378" t="s">
        <v>2</v>
      </c>
      <c r="E5171" s="441">
        <v>18.61</v>
      </c>
      <c r="F5171" s="442">
        <v>0</v>
      </c>
    </row>
    <row r="5172" spans="1:6" x14ac:dyDescent="0.25">
      <c r="A5172" s="377" t="s">
        <v>18372</v>
      </c>
      <c r="B5172" s="378">
        <v>105148</v>
      </c>
      <c r="C5172" s="339" t="s">
        <v>16097</v>
      </c>
      <c r="D5172" s="378" t="s">
        <v>2</v>
      </c>
      <c r="E5172" s="441">
        <v>26.33</v>
      </c>
      <c r="F5172" s="442">
        <v>0</v>
      </c>
    </row>
    <row r="5173" spans="1:6" x14ac:dyDescent="0.25">
      <c r="A5173" s="377" t="s">
        <v>18372</v>
      </c>
      <c r="B5173" s="378">
        <v>105154</v>
      </c>
      <c r="C5173" s="339" t="s">
        <v>16102</v>
      </c>
      <c r="D5173" s="378" t="s">
        <v>2</v>
      </c>
      <c r="E5173" s="441">
        <v>7.86</v>
      </c>
      <c r="F5173" s="442">
        <v>0</v>
      </c>
    </row>
    <row r="5174" spans="1:6" x14ac:dyDescent="0.25">
      <c r="A5174" s="377" t="s">
        <v>18372</v>
      </c>
      <c r="B5174" s="378">
        <v>105155</v>
      </c>
      <c r="C5174" s="339" t="s">
        <v>16103</v>
      </c>
      <c r="D5174" s="378" t="s">
        <v>2</v>
      </c>
      <c r="E5174" s="441">
        <v>11.79</v>
      </c>
      <c r="F5174" s="442">
        <v>0</v>
      </c>
    </row>
    <row r="5175" spans="1:6" x14ac:dyDescent="0.25">
      <c r="A5175" s="377" t="s">
        <v>18372</v>
      </c>
      <c r="B5175" s="378">
        <v>105156</v>
      </c>
      <c r="C5175" s="339" t="s">
        <v>16104</v>
      </c>
      <c r="D5175" s="378" t="s">
        <v>2</v>
      </c>
      <c r="E5175" s="441">
        <v>15.05</v>
      </c>
      <c r="F5175" s="442">
        <v>0</v>
      </c>
    </row>
    <row r="5176" spans="1:6" x14ac:dyDescent="0.25">
      <c r="A5176" s="377" t="s">
        <v>18372</v>
      </c>
      <c r="B5176" s="378">
        <v>105157</v>
      </c>
      <c r="C5176" s="339" t="s">
        <v>16105</v>
      </c>
      <c r="D5176" s="378" t="s">
        <v>2</v>
      </c>
      <c r="E5176" s="441">
        <v>23.17</v>
      </c>
      <c r="F5176" s="442">
        <v>0</v>
      </c>
    </row>
    <row r="5177" spans="1:6" x14ac:dyDescent="0.25">
      <c r="A5177" s="377" t="s">
        <v>18372</v>
      </c>
      <c r="B5177" s="378">
        <v>105158</v>
      </c>
      <c r="C5177" s="339" t="s">
        <v>16106</v>
      </c>
      <c r="D5177" s="378" t="s">
        <v>2</v>
      </c>
      <c r="E5177" s="441">
        <v>34.07</v>
      </c>
      <c r="F5177" s="442">
        <v>0</v>
      </c>
    </row>
    <row r="5178" spans="1:6" x14ac:dyDescent="0.25">
      <c r="A5178" s="377" t="s">
        <v>18372</v>
      </c>
      <c r="B5178" s="378">
        <v>105159</v>
      </c>
      <c r="C5178" s="339" t="s">
        <v>16107</v>
      </c>
      <c r="D5178" s="378" t="s">
        <v>2</v>
      </c>
      <c r="E5178" s="441">
        <v>60.72</v>
      </c>
      <c r="F5178" s="442">
        <v>0</v>
      </c>
    </row>
    <row r="5179" spans="1:6" x14ac:dyDescent="0.25">
      <c r="A5179" s="377" t="s">
        <v>18372</v>
      </c>
      <c r="B5179" s="378">
        <v>105160</v>
      </c>
      <c r="C5179" s="339" t="s">
        <v>16108</v>
      </c>
      <c r="D5179" s="378" t="s">
        <v>2</v>
      </c>
      <c r="E5179" s="441">
        <v>74.930000000000007</v>
      </c>
      <c r="F5179" s="442">
        <v>0</v>
      </c>
    </row>
    <row r="5180" spans="1:6" x14ac:dyDescent="0.25">
      <c r="A5180" s="377" t="s">
        <v>18372</v>
      </c>
      <c r="B5180" s="378">
        <v>94634</v>
      </c>
      <c r="C5180" s="339" t="s">
        <v>18389</v>
      </c>
      <c r="D5180" s="378" t="s">
        <v>2</v>
      </c>
      <c r="E5180" s="441">
        <v>0</v>
      </c>
      <c r="F5180" s="442"/>
    </row>
    <row r="5181" spans="1:6" x14ac:dyDescent="0.25">
      <c r="A5181" s="377" t="s">
        <v>18372</v>
      </c>
      <c r="B5181" s="378">
        <v>94631</v>
      </c>
      <c r="C5181" s="339" t="s">
        <v>18390</v>
      </c>
      <c r="D5181" s="378" t="s">
        <v>2</v>
      </c>
      <c r="E5181" s="441">
        <v>0</v>
      </c>
      <c r="F5181" s="442"/>
    </row>
    <row r="5182" spans="1:6" x14ac:dyDescent="0.25">
      <c r="A5182" s="377" t="s">
        <v>18372</v>
      </c>
      <c r="B5182" s="378">
        <v>94632</v>
      </c>
      <c r="C5182" s="339" t="s">
        <v>18391</v>
      </c>
      <c r="D5182" s="378" t="s">
        <v>2</v>
      </c>
      <c r="E5182" s="441">
        <v>0</v>
      </c>
      <c r="F5182" s="442"/>
    </row>
    <row r="5183" spans="1:6" x14ac:dyDescent="0.25">
      <c r="A5183" s="377" t="s">
        <v>18372</v>
      </c>
      <c r="B5183" s="378">
        <v>94633</v>
      </c>
      <c r="C5183" s="339" t="s">
        <v>18392</v>
      </c>
      <c r="D5183" s="378" t="s">
        <v>2</v>
      </c>
      <c r="E5183" s="441">
        <v>0</v>
      </c>
      <c r="F5183" s="442"/>
    </row>
    <row r="5184" spans="1:6" x14ac:dyDescent="0.25">
      <c r="A5184" s="377" t="s">
        <v>18372</v>
      </c>
      <c r="B5184" s="378">
        <v>94672</v>
      </c>
      <c r="C5184" s="339" t="s">
        <v>18393</v>
      </c>
      <c r="D5184" s="378" t="s">
        <v>2</v>
      </c>
      <c r="E5184" s="441">
        <v>7.42</v>
      </c>
      <c r="F5184" s="442">
        <v>0</v>
      </c>
    </row>
    <row r="5185" spans="1:6" x14ac:dyDescent="0.25">
      <c r="A5185" s="377" t="s">
        <v>18372</v>
      </c>
      <c r="B5185" s="378">
        <v>94754</v>
      </c>
      <c r="C5185" s="339" t="s">
        <v>16027</v>
      </c>
      <c r="D5185" s="378" t="s">
        <v>2</v>
      </c>
      <c r="E5185" s="441">
        <v>289.86</v>
      </c>
      <c r="F5185" s="442">
        <v>0</v>
      </c>
    </row>
    <row r="5186" spans="1:6" x14ac:dyDescent="0.25">
      <c r="A5186" s="377" t="s">
        <v>18372</v>
      </c>
      <c r="B5186" s="378">
        <v>94740</v>
      </c>
      <c r="C5186" s="339" t="s">
        <v>16018</v>
      </c>
      <c r="D5186" s="378" t="s">
        <v>2</v>
      </c>
      <c r="E5186" s="441">
        <v>10.41</v>
      </c>
      <c r="F5186" s="442">
        <v>0</v>
      </c>
    </row>
    <row r="5187" spans="1:6" x14ac:dyDescent="0.25">
      <c r="A5187" s="377" t="s">
        <v>18372</v>
      </c>
      <c r="B5187" s="378">
        <v>94742</v>
      </c>
      <c r="C5187" s="339" t="s">
        <v>16020</v>
      </c>
      <c r="D5187" s="378" t="s">
        <v>2</v>
      </c>
      <c r="E5187" s="441">
        <v>17.05</v>
      </c>
      <c r="F5187" s="442">
        <v>0</v>
      </c>
    </row>
    <row r="5188" spans="1:6" x14ac:dyDescent="0.25">
      <c r="A5188" s="377" t="s">
        <v>18372</v>
      </c>
      <c r="B5188" s="378">
        <v>94744</v>
      </c>
      <c r="C5188" s="339" t="s">
        <v>16022</v>
      </c>
      <c r="D5188" s="378" t="s">
        <v>2</v>
      </c>
      <c r="E5188" s="441">
        <v>26.7</v>
      </c>
      <c r="F5188" s="442">
        <v>0</v>
      </c>
    </row>
    <row r="5189" spans="1:6" x14ac:dyDescent="0.25">
      <c r="A5189" s="377" t="s">
        <v>18372</v>
      </c>
      <c r="B5189" s="378">
        <v>94746</v>
      </c>
      <c r="C5189" s="339" t="s">
        <v>16023</v>
      </c>
      <c r="D5189" s="378" t="s">
        <v>2</v>
      </c>
      <c r="E5189" s="441">
        <v>38.21</v>
      </c>
      <c r="F5189" s="442">
        <v>0</v>
      </c>
    </row>
    <row r="5190" spans="1:6" x14ac:dyDescent="0.25">
      <c r="A5190" s="377" t="s">
        <v>18372</v>
      </c>
      <c r="B5190" s="378">
        <v>94748</v>
      </c>
      <c r="C5190" s="339" t="s">
        <v>16024</v>
      </c>
      <c r="D5190" s="378" t="s">
        <v>2</v>
      </c>
      <c r="E5190" s="441">
        <v>83.03</v>
      </c>
      <c r="F5190" s="442">
        <v>0</v>
      </c>
    </row>
    <row r="5191" spans="1:6" x14ac:dyDescent="0.25">
      <c r="A5191" s="377" t="s">
        <v>18372</v>
      </c>
      <c r="B5191" s="378">
        <v>94750</v>
      </c>
      <c r="C5191" s="339" t="s">
        <v>16025</v>
      </c>
      <c r="D5191" s="378" t="s">
        <v>2</v>
      </c>
      <c r="E5191" s="441">
        <v>167.26</v>
      </c>
      <c r="F5191" s="442">
        <v>0</v>
      </c>
    </row>
    <row r="5192" spans="1:6" x14ac:dyDescent="0.25">
      <c r="A5192" s="377" t="s">
        <v>18372</v>
      </c>
      <c r="B5192" s="378">
        <v>94752</v>
      </c>
      <c r="C5192" s="339" t="s">
        <v>16026</v>
      </c>
      <c r="D5192" s="378" t="s">
        <v>2</v>
      </c>
      <c r="E5192" s="441">
        <v>201.8</v>
      </c>
      <c r="F5192" s="442">
        <v>0</v>
      </c>
    </row>
    <row r="5193" spans="1:6" x14ac:dyDescent="0.25">
      <c r="A5193" s="377" t="s">
        <v>18372</v>
      </c>
      <c r="B5193" s="378">
        <v>96755</v>
      </c>
      <c r="C5193" s="339" t="s">
        <v>16062</v>
      </c>
      <c r="D5193" s="378" t="s">
        <v>2</v>
      </c>
      <c r="E5193" s="441">
        <v>383.4</v>
      </c>
      <c r="F5193" s="442">
        <v>0</v>
      </c>
    </row>
    <row r="5194" spans="1:6" x14ac:dyDescent="0.25">
      <c r="A5194" s="377" t="s">
        <v>18372</v>
      </c>
      <c r="B5194" s="378">
        <v>96747</v>
      </c>
      <c r="C5194" s="339" t="s">
        <v>16054</v>
      </c>
      <c r="D5194" s="378" t="s">
        <v>2</v>
      </c>
      <c r="E5194" s="441">
        <v>9.19</v>
      </c>
      <c r="F5194" s="442">
        <v>0</v>
      </c>
    </row>
    <row r="5195" spans="1:6" x14ac:dyDescent="0.25">
      <c r="A5195" s="377" t="s">
        <v>18372</v>
      </c>
      <c r="B5195" s="378">
        <v>96748</v>
      </c>
      <c r="C5195" s="339" t="s">
        <v>16055</v>
      </c>
      <c r="D5195" s="378" t="s">
        <v>2</v>
      </c>
      <c r="E5195" s="441">
        <v>10.63</v>
      </c>
      <c r="F5195" s="442">
        <v>0</v>
      </c>
    </row>
    <row r="5196" spans="1:6" x14ac:dyDescent="0.25">
      <c r="A5196" s="377" t="s">
        <v>18372</v>
      </c>
      <c r="B5196" s="378">
        <v>96749</v>
      </c>
      <c r="C5196" s="339" t="s">
        <v>16056</v>
      </c>
      <c r="D5196" s="378" t="s">
        <v>2</v>
      </c>
      <c r="E5196" s="441">
        <v>13.35</v>
      </c>
      <c r="F5196" s="442">
        <v>0</v>
      </c>
    </row>
    <row r="5197" spans="1:6" x14ac:dyDescent="0.25">
      <c r="A5197" s="377" t="s">
        <v>18372</v>
      </c>
      <c r="B5197" s="378">
        <v>96750</v>
      </c>
      <c r="C5197" s="339" t="s">
        <v>16057</v>
      </c>
      <c r="D5197" s="378" t="s">
        <v>2</v>
      </c>
      <c r="E5197" s="441">
        <v>20.56</v>
      </c>
      <c r="F5197" s="442">
        <v>0</v>
      </c>
    </row>
    <row r="5198" spans="1:6" x14ac:dyDescent="0.25">
      <c r="A5198" s="377" t="s">
        <v>18372</v>
      </c>
      <c r="B5198" s="378">
        <v>96751</v>
      </c>
      <c r="C5198" s="339" t="s">
        <v>16058</v>
      </c>
      <c r="D5198" s="378" t="s">
        <v>2</v>
      </c>
      <c r="E5198" s="441">
        <v>29.77</v>
      </c>
      <c r="F5198" s="442">
        <v>0</v>
      </c>
    </row>
    <row r="5199" spans="1:6" x14ac:dyDescent="0.25">
      <c r="A5199" s="377" t="s">
        <v>18372</v>
      </c>
      <c r="B5199" s="378">
        <v>96752</v>
      </c>
      <c r="C5199" s="339" t="s">
        <v>16059</v>
      </c>
      <c r="D5199" s="378" t="s">
        <v>2</v>
      </c>
      <c r="E5199" s="441">
        <v>44.4</v>
      </c>
      <c r="F5199" s="442">
        <v>0</v>
      </c>
    </row>
    <row r="5200" spans="1:6" x14ac:dyDescent="0.25">
      <c r="A5200" s="377" t="s">
        <v>18372</v>
      </c>
      <c r="B5200" s="378">
        <v>96753</v>
      </c>
      <c r="C5200" s="339" t="s">
        <v>16060</v>
      </c>
      <c r="D5200" s="378" t="s">
        <v>2</v>
      </c>
      <c r="E5200" s="441">
        <v>99.56</v>
      </c>
      <c r="F5200" s="442">
        <v>0</v>
      </c>
    </row>
    <row r="5201" spans="1:6" x14ac:dyDescent="0.25">
      <c r="A5201" s="377" t="s">
        <v>18372</v>
      </c>
      <c r="B5201" s="378">
        <v>96754</v>
      </c>
      <c r="C5201" s="339" t="s">
        <v>16061</v>
      </c>
      <c r="D5201" s="378" t="s">
        <v>2</v>
      </c>
      <c r="E5201" s="441">
        <v>127.9</v>
      </c>
      <c r="F5201" s="442">
        <v>0</v>
      </c>
    </row>
    <row r="5202" spans="1:6" x14ac:dyDescent="0.25">
      <c r="A5202" s="377" t="s">
        <v>18372</v>
      </c>
      <c r="B5202" s="378">
        <v>94686</v>
      </c>
      <c r="C5202" s="339" t="s">
        <v>15982</v>
      </c>
      <c r="D5202" s="378" t="s">
        <v>2</v>
      </c>
      <c r="E5202" s="441">
        <v>290.24</v>
      </c>
      <c r="F5202" s="442">
        <v>0</v>
      </c>
    </row>
    <row r="5203" spans="1:6" x14ac:dyDescent="0.25">
      <c r="A5203" s="377" t="s">
        <v>18372</v>
      </c>
      <c r="B5203" s="378">
        <v>94674</v>
      </c>
      <c r="C5203" s="339" t="s">
        <v>15970</v>
      </c>
      <c r="D5203" s="378" t="s">
        <v>2</v>
      </c>
      <c r="E5203" s="441">
        <v>9.39</v>
      </c>
      <c r="F5203" s="442">
        <v>0</v>
      </c>
    </row>
    <row r="5204" spans="1:6" x14ac:dyDescent="0.25">
      <c r="A5204" s="377" t="s">
        <v>18372</v>
      </c>
      <c r="B5204" s="378">
        <v>94676</v>
      </c>
      <c r="C5204" s="339" t="s">
        <v>15972</v>
      </c>
      <c r="D5204" s="378" t="s">
        <v>2</v>
      </c>
      <c r="E5204" s="441">
        <v>15.61</v>
      </c>
      <c r="F5204" s="442">
        <v>0</v>
      </c>
    </row>
    <row r="5205" spans="1:6" x14ac:dyDescent="0.25">
      <c r="A5205" s="377" t="s">
        <v>18372</v>
      </c>
      <c r="B5205" s="378">
        <v>94678</v>
      </c>
      <c r="C5205" s="339" t="s">
        <v>15974</v>
      </c>
      <c r="D5205" s="378" t="s">
        <v>2</v>
      </c>
      <c r="E5205" s="441">
        <v>18.149999999999999</v>
      </c>
      <c r="F5205" s="442">
        <v>0</v>
      </c>
    </row>
    <row r="5206" spans="1:6" x14ac:dyDescent="0.25">
      <c r="A5206" s="377" t="s">
        <v>18372</v>
      </c>
      <c r="B5206" s="378">
        <v>94680</v>
      </c>
      <c r="C5206" s="339" t="s">
        <v>15976</v>
      </c>
      <c r="D5206" s="378" t="s">
        <v>2</v>
      </c>
      <c r="E5206" s="441">
        <v>50.46</v>
      </c>
      <c r="F5206" s="442">
        <v>0</v>
      </c>
    </row>
    <row r="5207" spans="1:6" x14ac:dyDescent="0.25">
      <c r="A5207" s="377" t="s">
        <v>18372</v>
      </c>
      <c r="B5207" s="378">
        <v>94682</v>
      </c>
      <c r="C5207" s="339" t="s">
        <v>15978</v>
      </c>
      <c r="D5207" s="378" t="s">
        <v>2</v>
      </c>
      <c r="E5207" s="441">
        <v>124.53</v>
      </c>
      <c r="F5207" s="442">
        <v>0</v>
      </c>
    </row>
    <row r="5208" spans="1:6" x14ac:dyDescent="0.25">
      <c r="A5208" s="377" t="s">
        <v>18372</v>
      </c>
      <c r="B5208" s="378">
        <v>94684</v>
      </c>
      <c r="C5208" s="339" t="s">
        <v>15980</v>
      </c>
      <c r="D5208" s="378" t="s">
        <v>2</v>
      </c>
      <c r="E5208" s="441">
        <v>150.31</v>
      </c>
      <c r="F5208" s="442">
        <v>0</v>
      </c>
    </row>
    <row r="5209" spans="1:6" x14ac:dyDescent="0.25">
      <c r="A5209" s="377" t="s">
        <v>18372</v>
      </c>
      <c r="B5209" s="378">
        <v>105219</v>
      </c>
      <c r="C5209" s="339" t="s">
        <v>16159</v>
      </c>
      <c r="D5209" s="378" t="s">
        <v>2</v>
      </c>
      <c r="E5209" s="441">
        <v>12.01</v>
      </c>
      <c r="F5209" s="442">
        <v>0</v>
      </c>
    </row>
    <row r="5210" spans="1:6" x14ac:dyDescent="0.25">
      <c r="A5210" s="377" t="s">
        <v>18372</v>
      </c>
      <c r="B5210" s="378">
        <v>105220</v>
      </c>
      <c r="C5210" s="339" t="s">
        <v>16160</v>
      </c>
      <c r="D5210" s="378" t="s">
        <v>2</v>
      </c>
      <c r="E5210" s="441">
        <v>16.39</v>
      </c>
      <c r="F5210" s="442">
        <v>0</v>
      </c>
    </row>
    <row r="5211" spans="1:6" x14ac:dyDescent="0.25">
      <c r="A5211" s="377" t="s">
        <v>18372</v>
      </c>
      <c r="B5211" s="378">
        <v>105221</v>
      </c>
      <c r="C5211" s="339" t="s">
        <v>16161</v>
      </c>
      <c r="D5211" s="378" t="s">
        <v>2</v>
      </c>
      <c r="E5211" s="441">
        <v>25.06</v>
      </c>
      <c r="F5211" s="442">
        <v>0</v>
      </c>
    </row>
    <row r="5212" spans="1:6" x14ac:dyDescent="0.25">
      <c r="A5212" s="377" t="s">
        <v>18372</v>
      </c>
      <c r="B5212" s="378">
        <v>105166</v>
      </c>
      <c r="C5212" s="339" t="s">
        <v>16114</v>
      </c>
      <c r="D5212" s="378" t="s">
        <v>2</v>
      </c>
      <c r="E5212" s="441">
        <v>37.81</v>
      </c>
      <c r="F5212" s="442">
        <v>0</v>
      </c>
    </row>
    <row r="5213" spans="1:6" x14ac:dyDescent="0.25">
      <c r="A5213" s="377" t="s">
        <v>18372</v>
      </c>
      <c r="B5213" s="378">
        <v>105222</v>
      </c>
      <c r="C5213" s="339" t="s">
        <v>16162</v>
      </c>
      <c r="D5213" s="378" t="s">
        <v>2</v>
      </c>
      <c r="E5213" s="441">
        <v>71.05</v>
      </c>
      <c r="F5213" s="442">
        <v>0</v>
      </c>
    </row>
    <row r="5214" spans="1:6" x14ac:dyDescent="0.25">
      <c r="A5214" s="377" t="s">
        <v>18372</v>
      </c>
      <c r="B5214" s="378">
        <v>105223</v>
      </c>
      <c r="C5214" s="339" t="s">
        <v>16163</v>
      </c>
      <c r="D5214" s="378" t="s">
        <v>2</v>
      </c>
      <c r="E5214" s="441">
        <v>161.84</v>
      </c>
      <c r="F5214" s="442">
        <v>0</v>
      </c>
    </row>
    <row r="5215" spans="1:6" x14ac:dyDescent="0.25">
      <c r="A5215" s="377" t="s">
        <v>18372</v>
      </c>
      <c r="B5215" s="378">
        <v>105224</v>
      </c>
      <c r="C5215" s="339" t="s">
        <v>16164</v>
      </c>
      <c r="D5215" s="378" t="s">
        <v>2</v>
      </c>
      <c r="E5215" s="441">
        <v>235.51</v>
      </c>
      <c r="F5215" s="442">
        <v>0</v>
      </c>
    </row>
    <row r="5216" spans="1:6" x14ac:dyDescent="0.25">
      <c r="A5216" s="377" t="s">
        <v>18372</v>
      </c>
      <c r="B5216" s="378">
        <v>105149</v>
      </c>
      <c r="C5216" s="339" t="s">
        <v>16098</v>
      </c>
      <c r="D5216" s="378" t="s">
        <v>2</v>
      </c>
      <c r="E5216" s="441">
        <v>9.4600000000000009</v>
      </c>
      <c r="F5216" s="442">
        <v>0</v>
      </c>
    </row>
    <row r="5217" spans="1:6" x14ac:dyDescent="0.25">
      <c r="A5217" s="377" t="s">
        <v>18372</v>
      </c>
      <c r="B5217" s="378">
        <v>105150</v>
      </c>
      <c r="C5217" s="339" t="s">
        <v>16099</v>
      </c>
      <c r="D5217" s="378" t="s">
        <v>2</v>
      </c>
      <c r="E5217" s="441">
        <v>11.07</v>
      </c>
      <c r="F5217" s="442">
        <v>0</v>
      </c>
    </row>
    <row r="5218" spans="1:6" x14ac:dyDescent="0.25">
      <c r="A5218" s="377" t="s">
        <v>18372</v>
      </c>
      <c r="B5218" s="378">
        <v>105151</v>
      </c>
      <c r="C5218" s="339" t="s">
        <v>16100</v>
      </c>
      <c r="D5218" s="378" t="s">
        <v>2</v>
      </c>
      <c r="E5218" s="441">
        <v>26.61</v>
      </c>
      <c r="F5218" s="442">
        <v>0</v>
      </c>
    </row>
    <row r="5219" spans="1:6" x14ac:dyDescent="0.25">
      <c r="A5219" s="377" t="s">
        <v>18372</v>
      </c>
      <c r="B5219" s="378">
        <v>105152</v>
      </c>
      <c r="C5219" s="339" t="s">
        <v>16101</v>
      </c>
      <c r="D5219" s="378" t="s">
        <v>2</v>
      </c>
      <c r="E5219" s="441">
        <v>39.35</v>
      </c>
      <c r="F5219" s="442">
        <v>0</v>
      </c>
    </row>
    <row r="5220" spans="1:6" x14ac:dyDescent="0.25">
      <c r="A5220" s="377" t="s">
        <v>18372</v>
      </c>
      <c r="B5220" s="378">
        <v>105153</v>
      </c>
      <c r="C5220" s="339" t="s">
        <v>15919</v>
      </c>
      <c r="D5220" s="378" t="s">
        <v>2</v>
      </c>
      <c r="E5220" s="441">
        <v>61.49</v>
      </c>
      <c r="F5220" s="442">
        <v>0</v>
      </c>
    </row>
    <row r="5221" spans="1:6" x14ac:dyDescent="0.25">
      <c r="A5221" s="377" t="s">
        <v>18372</v>
      </c>
      <c r="B5221" s="378">
        <v>105161</v>
      </c>
      <c r="C5221" s="339" t="s">
        <v>16109</v>
      </c>
      <c r="D5221" s="378" t="s">
        <v>2</v>
      </c>
      <c r="E5221" s="441">
        <v>109.99</v>
      </c>
      <c r="F5221" s="442">
        <v>0</v>
      </c>
    </row>
    <row r="5222" spans="1:6" x14ac:dyDescent="0.25">
      <c r="A5222" s="377" t="s">
        <v>18372</v>
      </c>
      <c r="B5222" s="378">
        <v>105162</v>
      </c>
      <c r="C5222" s="339" t="s">
        <v>16110</v>
      </c>
      <c r="D5222" s="378" t="s">
        <v>2</v>
      </c>
      <c r="E5222" s="441">
        <v>186.99</v>
      </c>
      <c r="F5222" s="442">
        <v>0</v>
      </c>
    </row>
    <row r="5223" spans="1:6" x14ac:dyDescent="0.25">
      <c r="A5223" s="377" t="s">
        <v>18372</v>
      </c>
      <c r="B5223" s="378">
        <v>105163</v>
      </c>
      <c r="C5223" s="339" t="s">
        <v>16111</v>
      </c>
      <c r="D5223" s="378" t="s">
        <v>2</v>
      </c>
      <c r="E5223" s="441">
        <v>17.07</v>
      </c>
      <c r="F5223" s="442">
        <v>0</v>
      </c>
    </row>
    <row r="5224" spans="1:6" x14ac:dyDescent="0.25">
      <c r="A5224" s="377" t="s">
        <v>18372</v>
      </c>
      <c r="B5224" s="378">
        <v>105170</v>
      </c>
      <c r="C5224" s="339" t="s">
        <v>16117</v>
      </c>
      <c r="D5224" s="378" t="s">
        <v>2</v>
      </c>
      <c r="E5224" s="441">
        <v>6.74</v>
      </c>
      <c r="F5224" s="442">
        <v>0</v>
      </c>
    </row>
    <row r="5225" spans="1:6" x14ac:dyDescent="0.25">
      <c r="A5225" s="377" t="s">
        <v>18372</v>
      </c>
      <c r="B5225" s="378">
        <v>105179</v>
      </c>
      <c r="C5225" s="339" t="s">
        <v>16125</v>
      </c>
      <c r="D5225" s="378" t="s">
        <v>2</v>
      </c>
      <c r="E5225" s="441">
        <v>11.41</v>
      </c>
      <c r="F5225" s="442">
        <v>0</v>
      </c>
    </row>
    <row r="5226" spans="1:6" x14ac:dyDescent="0.25">
      <c r="A5226" s="377" t="s">
        <v>18372</v>
      </c>
      <c r="B5226" s="378">
        <v>105180</v>
      </c>
      <c r="C5226" s="339" t="s">
        <v>16126</v>
      </c>
      <c r="D5226" s="378" t="s">
        <v>2</v>
      </c>
      <c r="E5226" s="441">
        <v>15.68</v>
      </c>
      <c r="F5226" s="442">
        <v>0</v>
      </c>
    </row>
    <row r="5227" spans="1:6" x14ac:dyDescent="0.25">
      <c r="A5227" s="377" t="s">
        <v>18372</v>
      </c>
      <c r="B5227" s="378">
        <v>105181</v>
      </c>
      <c r="C5227" s="339" t="s">
        <v>16127</v>
      </c>
      <c r="D5227" s="378" t="s">
        <v>2</v>
      </c>
      <c r="E5227" s="441">
        <v>21.07</v>
      </c>
      <c r="F5227" s="442">
        <v>0</v>
      </c>
    </row>
    <row r="5228" spans="1:6" x14ac:dyDescent="0.25">
      <c r="A5228" s="377" t="s">
        <v>18372</v>
      </c>
      <c r="B5228" s="378">
        <v>105182</v>
      </c>
      <c r="C5228" s="339" t="s">
        <v>16128</v>
      </c>
      <c r="D5228" s="378" t="s">
        <v>2</v>
      </c>
      <c r="E5228" s="441">
        <v>48.42</v>
      </c>
      <c r="F5228" s="442">
        <v>0</v>
      </c>
    </row>
    <row r="5229" spans="1:6" x14ac:dyDescent="0.25">
      <c r="A5229" s="377" t="s">
        <v>18372</v>
      </c>
      <c r="B5229" s="378">
        <v>105183</v>
      </c>
      <c r="C5229" s="339" t="s">
        <v>16129</v>
      </c>
      <c r="D5229" s="378" t="s">
        <v>2</v>
      </c>
      <c r="E5229" s="441">
        <v>100.89</v>
      </c>
      <c r="F5229" s="442">
        <v>0</v>
      </c>
    </row>
    <row r="5230" spans="1:6" x14ac:dyDescent="0.25">
      <c r="A5230" s="377" t="s">
        <v>18372</v>
      </c>
      <c r="B5230" s="378">
        <v>105184</v>
      </c>
      <c r="C5230" s="339" t="s">
        <v>16130</v>
      </c>
      <c r="D5230" s="378" t="s">
        <v>2</v>
      </c>
      <c r="E5230" s="441">
        <v>125</v>
      </c>
      <c r="F5230" s="442">
        <v>0</v>
      </c>
    </row>
    <row r="5231" spans="1:6" x14ac:dyDescent="0.25">
      <c r="A5231" s="377" t="s">
        <v>18372</v>
      </c>
      <c r="B5231" s="378">
        <v>94612</v>
      </c>
      <c r="C5231" s="339" t="s">
        <v>15945</v>
      </c>
      <c r="D5231" s="378" t="s">
        <v>2</v>
      </c>
      <c r="E5231" s="441">
        <v>452.76</v>
      </c>
      <c r="F5231" s="442">
        <v>0</v>
      </c>
    </row>
    <row r="5232" spans="1:6" x14ac:dyDescent="0.25">
      <c r="A5232" s="377" t="s">
        <v>18372</v>
      </c>
      <c r="B5232" s="378">
        <v>105142</v>
      </c>
      <c r="C5232" s="339" t="s">
        <v>15915</v>
      </c>
      <c r="D5232" s="378" t="s">
        <v>2</v>
      </c>
      <c r="E5232" s="441">
        <v>7.88</v>
      </c>
      <c r="F5232" s="442">
        <v>0</v>
      </c>
    </row>
    <row r="5233" spans="1:6" x14ac:dyDescent="0.25">
      <c r="A5233" s="377" t="s">
        <v>18372</v>
      </c>
      <c r="B5233" s="378">
        <v>105143</v>
      </c>
      <c r="C5233" s="339" t="s">
        <v>15916</v>
      </c>
      <c r="D5233" s="378" t="s">
        <v>2</v>
      </c>
      <c r="E5233" s="441">
        <v>11.8</v>
      </c>
      <c r="F5233" s="442">
        <v>0</v>
      </c>
    </row>
    <row r="5234" spans="1:6" x14ac:dyDescent="0.25">
      <c r="A5234" s="377" t="s">
        <v>18372</v>
      </c>
      <c r="B5234" s="378">
        <v>105144</v>
      </c>
      <c r="C5234" s="339" t="s">
        <v>15917</v>
      </c>
      <c r="D5234" s="378" t="s">
        <v>2</v>
      </c>
      <c r="E5234" s="441">
        <v>24.94</v>
      </c>
      <c r="F5234" s="442">
        <v>0</v>
      </c>
    </row>
    <row r="5235" spans="1:6" x14ac:dyDescent="0.25">
      <c r="A5235" s="377" t="s">
        <v>18372</v>
      </c>
      <c r="B5235" s="378">
        <v>105173</v>
      </c>
      <c r="C5235" s="339" t="s">
        <v>16119</v>
      </c>
      <c r="D5235" s="378" t="s">
        <v>2</v>
      </c>
      <c r="E5235" s="441">
        <v>95.76</v>
      </c>
      <c r="F5235" s="442">
        <v>0</v>
      </c>
    </row>
    <row r="5236" spans="1:6" x14ac:dyDescent="0.25">
      <c r="A5236" s="377" t="s">
        <v>18372</v>
      </c>
      <c r="B5236" s="378">
        <v>105175</v>
      </c>
      <c r="C5236" s="339" t="s">
        <v>16121</v>
      </c>
      <c r="D5236" s="378" t="s">
        <v>2</v>
      </c>
      <c r="E5236" s="441">
        <v>135.49</v>
      </c>
      <c r="F5236" s="442">
        <v>0</v>
      </c>
    </row>
    <row r="5237" spans="1:6" x14ac:dyDescent="0.25">
      <c r="A5237" s="377" t="s">
        <v>18372</v>
      </c>
      <c r="B5237" s="378">
        <v>105174</v>
      </c>
      <c r="C5237" s="339" t="s">
        <v>16120</v>
      </c>
      <c r="D5237" s="378" t="s">
        <v>2</v>
      </c>
      <c r="E5237" s="441">
        <v>137.41</v>
      </c>
      <c r="F5237" s="442">
        <v>0</v>
      </c>
    </row>
    <row r="5238" spans="1:6" x14ac:dyDescent="0.25">
      <c r="A5238" s="377" t="s">
        <v>18372</v>
      </c>
      <c r="B5238" s="378">
        <v>105145</v>
      </c>
      <c r="C5238" s="339" t="s">
        <v>15918</v>
      </c>
      <c r="D5238" s="378" t="s">
        <v>2</v>
      </c>
      <c r="E5238" s="441">
        <v>13.64</v>
      </c>
      <c r="F5238" s="442">
        <v>0</v>
      </c>
    </row>
    <row r="5239" spans="1:6" x14ac:dyDescent="0.25">
      <c r="A5239" s="377" t="s">
        <v>18372</v>
      </c>
      <c r="B5239" s="378">
        <v>94606</v>
      </c>
      <c r="C5239" s="339" t="s">
        <v>15942</v>
      </c>
      <c r="D5239" s="378" t="s">
        <v>2</v>
      </c>
      <c r="E5239" s="441">
        <v>91.85</v>
      </c>
      <c r="F5239" s="442">
        <v>0</v>
      </c>
    </row>
    <row r="5240" spans="1:6" x14ac:dyDescent="0.25">
      <c r="A5240" s="377" t="s">
        <v>18372</v>
      </c>
      <c r="B5240" s="378">
        <v>94608</v>
      </c>
      <c r="C5240" s="339" t="s">
        <v>15943</v>
      </c>
      <c r="D5240" s="378" t="s">
        <v>2</v>
      </c>
      <c r="E5240" s="441">
        <v>220.83</v>
      </c>
      <c r="F5240" s="442">
        <v>0</v>
      </c>
    </row>
    <row r="5241" spans="1:6" x14ac:dyDescent="0.25">
      <c r="A5241" s="377" t="s">
        <v>18372</v>
      </c>
      <c r="B5241" s="378">
        <v>94610</v>
      </c>
      <c r="C5241" s="339" t="s">
        <v>15944</v>
      </c>
      <c r="D5241" s="378" t="s">
        <v>2</v>
      </c>
      <c r="E5241" s="441">
        <v>320.25</v>
      </c>
      <c r="F5241" s="442">
        <v>0</v>
      </c>
    </row>
    <row r="5242" spans="1:6" x14ac:dyDescent="0.25">
      <c r="A5242" s="377" t="s">
        <v>18372</v>
      </c>
      <c r="B5242" s="378">
        <v>94657</v>
      </c>
      <c r="C5242" s="339" t="s">
        <v>18394</v>
      </c>
      <c r="D5242" s="378" t="s">
        <v>2</v>
      </c>
      <c r="E5242" s="441">
        <v>4.5999999999999996</v>
      </c>
      <c r="F5242" s="442">
        <v>0</v>
      </c>
    </row>
    <row r="5243" spans="1:6" x14ac:dyDescent="0.25">
      <c r="A5243" s="377" t="s">
        <v>18372</v>
      </c>
      <c r="B5243" s="378">
        <v>94659</v>
      </c>
      <c r="C5243" s="339" t="s">
        <v>15957</v>
      </c>
      <c r="D5243" s="378" t="s">
        <v>2</v>
      </c>
      <c r="E5243" s="441">
        <v>7.15</v>
      </c>
      <c r="F5243" s="442">
        <v>0</v>
      </c>
    </row>
    <row r="5244" spans="1:6" x14ac:dyDescent="0.25">
      <c r="A5244" s="377" t="s">
        <v>18372</v>
      </c>
      <c r="B5244" s="378">
        <v>94739</v>
      </c>
      <c r="C5244" s="339" t="s">
        <v>16017</v>
      </c>
      <c r="D5244" s="378" t="s">
        <v>2</v>
      </c>
      <c r="E5244" s="441">
        <v>234.6</v>
      </c>
      <c r="F5244" s="442">
        <v>0</v>
      </c>
    </row>
    <row r="5245" spans="1:6" x14ac:dyDescent="0.25">
      <c r="A5245" s="377" t="s">
        <v>18372</v>
      </c>
      <c r="B5245" s="378">
        <v>94725</v>
      </c>
      <c r="C5245" s="339" t="s">
        <v>16004</v>
      </c>
      <c r="D5245" s="378" t="s">
        <v>2</v>
      </c>
      <c r="E5245" s="441">
        <v>7.26</v>
      </c>
      <c r="F5245" s="442">
        <v>0</v>
      </c>
    </row>
    <row r="5246" spans="1:6" x14ac:dyDescent="0.25">
      <c r="A5246" s="377" t="s">
        <v>18372</v>
      </c>
      <c r="B5246" s="378">
        <v>94727</v>
      </c>
      <c r="C5246" s="339" t="s">
        <v>16006</v>
      </c>
      <c r="D5246" s="378" t="s">
        <v>2</v>
      </c>
      <c r="E5246" s="441">
        <v>11.66</v>
      </c>
      <c r="F5246" s="442">
        <v>0</v>
      </c>
    </row>
    <row r="5247" spans="1:6" x14ac:dyDescent="0.25">
      <c r="A5247" s="377" t="s">
        <v>18372</v>
      </c>
      <c r="B5247" s="378">
        <v>94729</v>
      </c>
      <c r="C5247" s="339" t="s">
        <v>16008</v>
      </c>
      <c r="D5247" s="378" t="s">
        <v>2</v>
      </c>
      <c r="E5247" s="441">
        <v>19.98</v>
      </c>
      <c r="F5247" s="442">
        <v>0</v>
      </c>
    </row>
    <row r="5248" spans="1:6" x14ac:dyDescent="0.25">
      <c r="A5248" s="377" t="s">
        <v>18372</v>
      </c>
      <c r="B5248" s="378">
        <v>94731</v>
      </c>
      <c r="C5248" s="339" t="s">
        <v>16010</v>
      </c>
      <c r="D5248" s="378" t="s">
        <v>2</v>
      </c>
      <c r="E5248" s="441">
        <v>26.5</v>
      </c>
      <c r="F5248" s="442">
        <v>0</v>
      </c>
    </row>
    <row r="5249" spans="1:6" x14ac:dyDescent="0.25">
      <c r="A5249" s="377" t="s">
        <v>18372</v>
      </c>
      <c r="B5249" s="378">
        <v>94733</v>
      </c>
      <c r="C5249" s="339" t="s">
        <v>16012</v>
      </c>
      <c r="D5249" s="378" t="s">
        <v>2</v>
      </c>
      <c r="E5249" s="441">
        <v>46.36</v>
      </c>
      <c r="F5249" s="442">
        <v>0</v>
      </c>
    </row>
    <row r="5250" spans="1:6" x14ac:dyDescent="0.25">
      <c r="A5250" s="377" t="s">
        <v>18372</v>
      </c>
      <c r="B5250" s="378">
        <v>94863</v>
      </c>
      <c r="C5250" s="339" t="s">
        <v>16042</v>
      </c>
      <c r="D5250" s="378" t="s">
        <v>2</v>
      </c>
      <c r="E5250" s="441">
        <v>158.93</v>
      </c>
      <c r="F5250" s="442">
        <v>0</v>
      </c>
    </row>
    <row r="5251" spans="1:6" x14ac:dyDescent="0.25">
      <c r="A5251" s="377" t="s">
        <v>18372</v>
      </c>
      <c r="B5251" s="378">
        <v>94737</v>
      </c>
      <c r="C5251" s="339" t="s">
        <v>16015</v>
      </c>
      <c r="D5251" s="378" t="s">
        <v>2</v>
      </c>
      <c r="E5251" s="441">
        <v>189.9</v>
      </c>
      <c r="F5251" s="442">
        <v>0</v>
      </c>
    </row>
    <row r="5252" spans="1:6" x14ac:dyDescent="0.25">
      <c r="A5252" s="377" t="s">
        <v>18372</v>
      </c>
      <c r="B5252" s="378">
        <v>94465</v>
      </c>
      <c r="C5252" s="339" t="s">
        <v>15927</v>
      </c>
      <c r="D5252" s="378" t="s">
        <v>2</v>
      </c>
      <c r="E5252" s="441">
        <v>59.12</v>
      </c>
      <c r="F5252" s="442">
        <v>0</v>
      </c>
    </row>
    <row r="5253" spans="1:6" x14ac:dyDescent="0.25">
      <c r="A5253" s="377" t="s">
        <v>18372</v>
      </c>
      <c r="B5253" s="378">
        <v>94467</v>
      </c>
      <c r="C5253" s="339" t="s">
        <v>15929</v>
      </c>
      <c r="D5253" s="378" t="s">
        <v>2</v>
      </c>
      <c r="E5253" s="441">
        <v>93.16</v>
      </c>
      <c r="F5253" s="442">
        <v>0</v>
      </c>
    </row>
    <row r="5254" spans="1:6" x14ac:dyDescent="0.25">
      <c r="A5254" s="377" t="s">
        <v>18372</v>
      </c>
      <c r="B5254" s="378">
        <v>94469</v>
      </c>
      <c r="C5254" s="339" t="s">
        <v>15931</v>
      </c>
      <c r="D5254" s="378" t="s">
        <v>2</v>
      </c>
      <c r="E5254" s="441">
        <v>131.88</v>
      </c>
      <c r="F5254" s="442">
        <v>0</v>
      </c>
    </row>
    <row r="5255" spans="1:6" x14ac:dyDescent="0.25">
      <c r="A5255" s="377" t="s">
        <v>18372</v>
      </c>
      <c r="B5255" s="378">
        <v>96746</v>
      </c>
      <c r="C5255" s="339" t="s">
        <v>16053</v>
      </c>
      <c r="D5255" s="378" t="s">
        <v>2</v>
      </c>
      <c r="E5255" s="441">
        <v>128.46</v>
      </c>
      <c r="F5255" s="442">
        <v>0</v>
      </c>
    </row>
    <row r="5256" spans="1:6" x14ac:dyDescent="0.25">
      <c r="A5256" s="377" t="s">
        <v>18372</v>
      </c>
      <c r="B5256" s="378">
        <v>96736</v>
      </c>
      <c r="C5256" s="339" t="s">
        <v>16043</v>
      </c>
      <c r="D5256" s="378" t="s">
        <v>2</v>
      </c>
      <c r="E5256" s="441">
        <v>7.38</v>
      </c>
      <c r="F5256" s="442">
        <v>0</v>
      </c>
    </row>
    <row r="5257" spans="1:6" x14ac:dyDescent="0.25">
      <c r="A5257" s="377" t="s">
        <v>18372</v>
      </c>
      <c r="B5257" s="378">
        <v>96737</v>
      </c>
      <c r="C5257" s="339" t="s">
        <v>16044</v>
      </c>
      <c r="D5257" s="378" t="s">
        <v>2</v>
      </c>
      <c r="E5257" s="441">
        <v>7.61</v>
      </c>
      <c r="F5257" s="442">
        <v>0</v>
      </c>
    </row>
    <row r="5258" spans="1:6" x14ac:dyDescent="0.25">
      <c r="A5258" s="377" t="s">
        <v>18372</v>
      </c>
      <c r="B5258" s="378">
        <v>96739</v>
      </c>
      <c r="C5258" s="339" t="s">
        <v>16046</v>
      </c>
      <c r="D5258" s="378" t="s">
        <v>2</v>
      </c>
      <c r="E5258" s="441">
        <v>10.36</v>
      </c>
      <c r="F5258" s="442">
        <v>0</v>
      </c>
    </row>
    <row r="5259" spans="1:6" x14ac:dyDescent="0.25">
      <c r="A5259" s="377" t="s">
        <v>18372</v>
      </c>
      <c r="B5259" s="378">
        <v>96741</v>
      </c>
      <c r="C5259" s="339" t="s">
        <v>16048</v>
      </c>
      <c r="D5259" s="378" t="s">
        <v>2</v>
      </c>
      <c r="E5259" s="441">
        <v>19.62</v>
      </c>
      <c r="F5259" s="442">
        <v>0</v>
      </c>
    </row>
    <row r="5260" spans="1:6" x14ac:dyDescent="0.25">
      <c r="A5260" s="377" t="s">
        <v>18372</v>
      </c>
      <c r="B5260" s="378">
        <v>96742</v>
      </c>
      <c r="C5260" s="339" t="s">
        <v>16049</v>
      </c>
      <c r="D5260" s="378" t="s">
        <v>2</v>
      </c>
      <c r="E5260" s="441">
        <v>24.12</v>
      </c>
      <c r="F5260" s="442">
        <v>0</v>
      </c>
    </row>
    <row r="5261" spans="1:6" x14ac:dyDescent="0.25">
      <c r="A5261" s="377" t="s">
        <v>18372</v>
      </c>
      <c r="B5261" s="378">
        <v>96743</v>
      </c>
      <c r="C5261" s="339" t="s">
        <v>16050</v>
      </c>
      <c r="D5261" s="378" t="s">
        <v>2</v>
      </c>
      <c r="E5261" s="441">
        <v>37.4</v>
      </c>
      <c r="F5261" s="442">
        <v>0</v>
      </c>
    </row>
    <row r="5262" spans="1:6" x14ac:dyDescent="0.25">
      <c r="A5262" s="377" t="s">
        <v>18372</v>
      </c>
      <c r="B5262" s="378">
        <v>96744</v>
      </c>
      <c r="C5262" s="339" t="s">
        <v>16051</v>
      </c>
      <c r="D5262" s="378" t="s">
        <v>2</v>
      </c>
      <c r="E5262" s="441">
        <v>62.51</v>
      </c>
      <c r="F5262" s="442">
        <v>0</v>
      </c>
    </row>
    <row r="5263" spans="1:6" x14ac:dyDescent="0.25">
      <c r="A5263" s="377" t="s">
        <v>18372</v>
      </c>
      <c r="B5263" s="378">
        <v>96745</v>
      </c>
      <c r="C5263" s="339" t="s">
        <v>16052</v>
      </c>
      <c r="D5263" s="378" t="s">
        <v>2</v>
      </c>
      <c r="E5263" s="441">
        <v>97.54</v>
      </c>
      <c r="F5263" s="442">
        <v>0</v>
      </c>
    </row>
    <row r="5264" spans="1:6" x14ac:dyDescent="0.25">
      <c r="A5264" s="377" t="s">
        <v>18372</v>
      </c>
      <c r="B5264" s="378">
        <v>94671</v>
      </c>
      <c r="C5264" s="339" t="s">
        <v>15969</v>
      </c>
      <c r="D5264" s="378" t="s">
        <v>2</v>
      </c>
      <c r="E5264" s="441">
        <v>121.96</v>
      </c>
      <c r="F5264" s="442">
        <v>0</v>
      </c>
    </row>
    <row r="5265" spans="1:6" x14ac:dyDescent="0.25">
      <c r="A5265" s="377" t="s">
        <v>18372</v>
      </c>
      <c r="B5265" s="378">
        <v>94661</v>
      </c>
      <c r="C5265" s="339" t="s">
        <v>15959</v>
      </c>
      <c r="D5265" s="378" t="s">
        <v>2</v>
      </c>
      <c r="E5265" s="441">
        <v>11.34</v>
      </c>
      <c r="F5265" s="442">
        <v>0</v>
      </c>
    </row>
    <row r="5266" spans="1:6" x14ac:dyDescent="0.25">
      <c r="A5266" s="377" t="s">
        <v>18372</v>
      </c>
      <c r="B5266" s="378">
        <v>94663</v>
      </c>
      <c r="C5266" s="339" t="s">
        <v>15961</v>
      </c>
      <c r="D5266" s="378" t="s">
        <v>2</v>
      </c>
      <c r="E5266" s="441">
        <v>14.14</v>
      </c>
      <c r="F5266" s="442">
        <v>0</v>
      </c>
    </row>
    <row r="5267" spans="1:6" x14ac:dyDescent="0.25">
      <c r="A5267" s="377" t="s">
        <v>18372</v>
      </c>
      <c r="B5267" s="378">
        <v>94665</v>
      </c>
      <c r="C5267" s="339" t="s">
        <v>15963</v>
      </c>
      <c r="D5267" s="378" t="s">
        <v>2</v>
      </c>
      <c r="E5267" s="441">
        <v>27.79</v>
      </c>
      <c r="F5267" s="442">
        <v>0</v>
      </c>
    </row>
    <row r="5268" spans="1:6" x14ac:dyDescent="0.25">
      <c r="A5268" s="377" t="s">
        <v>18372</v>
      </c>
      <c r="B5268" s="378">
        <v>94667</v>
      </c>
      <c r="C5268" s="339" t="s">
        <v>15965</v>
      </c>
      <c r="D5268" s="378" t="s">
        <v>2</v>
      </c>
      <c r="E5268" s="441">
        <v>40.85</v>
      </c>
      <c r="F5268" s="442">
        <v>0</v>
      </c>
    </row>
    <row r="5269" spans="1:6" x14ac:dyDescent="0.25">
      <c r="A5269" s="377" t="s">
        <v>18372</v>
      </c>
      <c r="B5269" s="378">
        <v>94669</v>
      </c>
      <c r="C5269" s="339" t="s">
        <v>15967</v>
      </c>
      <c r="D5269" s="378" t="s">
        <v>2</v>
      </c>
      <c r="E5269" s="441">
        <v>73.95</v>
      </c>
      <c r="F5269" s="442">
        <v>0</v>
      </c>
    </row>
    <row r="5270" spans="1:6" x14ac:dyDescent="0.25">
      <c r="A5270" s="377" t="s">
        <v>18372</v>
      </c>
      <c r="B5270" s="378">
        <v>105177</v>
      </c>
      <c r="C5270" s="339" t="s">
        <v>16123</v>
      </c>
      <c r="D5270" s="378" t="s">
        <v>2</v>
      </c>
      <c r="E5270" s="441">
        <v>152.12</v>
      </c>
      <c r="F5270" s="442">
        <v>0</v>
      </c>
    </row>
    <row r="5271" spans="1:6" x14ac:dyDescent="0.25">
      <c r="A5271" s="377" t="s">
        <v>18372</v>
      </c>
      <c r="B5271" s="378">
        <v>105176</v>
      </c>
      <c r="C5271" s="339" t="s">
        <v>16122</v>
      </c>
      <c r="D5271" s="378" t="s">
        <v>2</v>
      </c>
      <c r="E5271" s="441">
        <v>170.61</v>
      </c>
      <c r="F5271" s="442">
        <v>0</v>
      </c>
    </row>
    <row r="5272" spans="1:6" x14ac:dyDescent="0.25">
      <c r="A5272" s="377" t="s">
        <v>18372</v>
      </c>
      <c r="B5272" s="378">
        <v>94466</v>
      </c>
      <c r="C5272" s="339" t="s">
        <v>15928</v>
      </c>
      <c r="D5272" s="378" t="s">
        <v>2</v>
      </c>
      <c r="E5272" s="441">
        <v>59.15</v>
      </c>
      <c r="F5272" s="442">
        <v>0</v>
      </c>
    </row>
    <row r="5273" spans="1:6" x14ac:dyDescent="0.25">
      <c r="A5273" s="377" t="s">
        <v>18372</v>
      </c>
      <c r="B5273" s="378">
        <v>94468</v>
      </c>
      <c r="C5273" s="339" t="s">
        <v>15930</v>
      </c>
      <c r="D5273" s="378" t="s">
        <v>2</v>
      </c>
      <c r="E5273" s="441">
        <v>82.45</v>
      </c>
      <c r="F5273" s="442">
        <v>0</v>
      </c>
    </row>
    <row r="5274" spans="1:6" x14ac:dyDescent="0.25">
      <c r="A5274" s="377" t="s">
        <v>18372</v>
      </c>
      <c r="B5274" s="378">
        <v>94470</v>
      </c>
      <c r="C5274" s="339" t="s">
        <v>15932</v>
      </c>
      <c r="D5274" s="378" t="s">
        <v>2</v>
      </c>
      <c r="E5274" s="441">
        <v>122.35</v>
      </c>
      <c r="F5274" s="442">
        <v>0</v>
      </c>
    </row>
    <row r="5275" spans="1:6" x14ac:dyDescent="0.25">
      <c r="A5275" s="377" t="s">
        <v>18372</v>
      </c>
      <c r="B5275" s="378">
        <v>105225</v>
      </c>
      <c r="C5275" s="339" t="s">
        <v>16165</v>
      </c>
      <c r="D5275" s="378" t="s">
        <v>2</v>
      </c>
      <c r="E5275" s="441">
        <v>17.850000000000001</v>
      </c>
      <c r="F5275" s="442">
        <v>0</v>
      </c>
    </row>
    <row r="5276" spans="1:6" x14ac:dyDescent="0.25">
      <c r="A5276" s="377" t="s">
        <v>18372</v>
      </c>
      <c r="B5276" s="378">
        <v>105226</v>
      </c>
      <c r="C5276" s="339" t="s">
        <v>16166</v>
      </c>
      <c r="D5276" s="378" t="s">
        <v>2</v>
      </c>
      <c r="E5276" s="441">
        <v>40.71</v>
      </c>
      <c r="F5276" s="442">
        <v>0</v>
      </c>
    </row>
    <row r="5277" spans="1:6" x14ac:dyDescent="0.25">
      <c r="A5277" s="377" t="s">
        <v>18372</v>
      </c>
      <c r="B5277" s="378">
        <v>105227</v>
      </c>
      <c r="C5277" s="339" t="s">
        <v>16167</v>
      </c>
      <c r="D5277" s="378" t="s">
        <v>2</v>
      </c>
      <c r="E5277" s="441">
        <v>58.13</v>
      </c>
      <c r="F5277" s="442">
        <v>0</v>
      </c>
    </row>
    <row r="5278" spans="1:6" x14ac:dyDescent="0.25">
      <c r="A5278" s="377" t="s">
        <v>18372</v>
      </c>
      <c r="B5278" s="378">
        <v>105212</v>
      </c>
      <c r="C5278" s="339" t="s">
        <v>16152</v>
      </c>
      <c r="D5278" s="378" t="s">
        <v>2</v>
      </c>
      <c r="E5278" s="441">
        <v>260.22000000000003</v>
      </c>
      <c r="F5278" s="442">
        <v>0</v>
      </c>
    </row>
    <row r="5279" spans="1:6" x14ac:dyDescent="0.25">
      <c r="A5279" s="377" t="s">
        <v>18372</v>
      </c>
      <c r="B5279" s="378">
        <v>105211</v>
      </c>
      <c r="C5279" s="339" t="s">
        <v>16151</v>
      </c>
      <c r="D5279" s="378" t="s">
        <v>2</v>
      </c>
      <c r="E5279" s="441">
        <v>262.77</v>
      </c>
      <c r="F5279" s="442">
        <v>0</v>
      </c>
    </row>
    <row r="5280" spans="1:6" x14ac:dyDescent="0.25">
      <c r="A5280" s="377" t="s">
        <v>18372</v>
      </c>
      <c r="B5280" s="378">
        <v>105189</v>
      </c>
      <c r="C5280" s="339" t="s">
        <v>16131</v>
      </c>
      <c r="D5280" s="378" t="s">
        <v>2</v>
      </c>
      <c r="E5280" s="441">
        <v>25.43</v>
      </c>
      <c r="F5280" s="442">
        <v>0</v>
      </c>
    </row>
    <row r="5281" spans="1:6" x14ac:dyDescent="0.25">
      <c r="A5281" s="377" t="s">
        <v>18372</v>
      </c>
      <c r="B5281" s="378">
        <v>105190</v>
      </c>
      <c r="C5281" s="339" t="s">
        <v>16132</v>
      </c>
      <c r="D5281" s="378" t="s">
        <v>2</v>
      </c>
      <c r="E5281" s="441">
        <v>31.55</v>
      </c>
      <c r="F5281" s="442">
        <v>0</v>
      </c>
    </row>
    <row r="5282" spans="1:6" x14ac:dyDescent="0.25">
      <c r="A5282" s="377" t="s">
        <v>18372</v>
      </c>
      <c r="B5282" s="378">
        <v>94625</v>
      </c>
      <c r="C5282" s="339" t="s">
        <v>15955</v>
      </c>
      <c r="D5282" s="378" t="s">
        <v>2</v>
      </c>
      <c r="E5282" s="441">
        <v>1611.98</v>
      </c>
      <c r="F5282" s="442">
        <v>0</v>
      </c>
    </row>
    <row r="5283" spans="1:6" x14ac:dyDescent="0.25">
      <c r="A5283" s="377" t="s">
        <v>18372</v>
      </c>
      <c r="B5283" s="378">
        <v>94622</v>
      </c>
      <c r="C5283" s="339" t="s">
        <v>15952</v>
      </c>
      <c r="D5283" s="378" t="s">
        <v>2</v>
      </c>
      <c r="E5283" s="441">
        <v>225.5</v>
      </c>
      <c r="F5283" s="442">
        <v>0</v>
      </c>
    </row>
    <row r="5284" spans="1:6" x14ac:dyDescent="0.25">
      <c r="A5284" s="377" t="s">
        <v>18372</v>
      </c>
      <c r="B5284" s="378">
        <v>94623</v>
      </c>
      <c r="C5284" s="339" t="s">
        <v>15953</v>
      </c>
      <c r="D5284" s="378" t="s">
        <v>2</v>
      </c>
      <c r="E5284" s="441">
        <v>519.54999999999995</v>
      </c>
      <c r="F5284" s="442">
        <v>0</v>
      </c>
    </row>
    <row r="5285" spans="1:6" x14ac:dyDescent="0.25">
      <c r="A5285" s="377" t="s">
        <v>18372</v>
      </c>
      <c r="B5285" s="378">
        <v>94624</v>
      </c>
      <c r="C5285" s="339" t="s">
        <v>15954</v>
      </c>
      <c r="D5285" s="378" t="s">
        <v>2</v>
      </c>
      <c r="E5285" s="441">
        <v>776.37</v>
      </c>
      <c r="F5285" s="442">
        <v>0</v>
      </c>
    </row>
    <row r="5286" spans="1:6" x14ac:dyDescent="0.25">
      <c r="A5286" s="377" t="s">
        <v>18372</v>
      </c>
      <c r="B5286" s="378">
        <v>94763</v>
      </c>
      <c r="C5286" s="339" t="s">
        <v>16035</v>
      </c>
      <c r="D5286" s="378" t="s">
        <v>2</v>
      </c>
      <c r="E5286" s="441">
        <v>361.68</v>
      </c>
      <c r="F5286" s="442">
        <v>0</v>
      </c>
    </row>
    <row r="5287" spans="1:6" x14ac:dyDescent="0.25">
      <c r="A5287" s="377" t="s">
        <v>18372</v>
      </c>
      <c r="B5287" s="378">
        <v>94756</v>
      </c>
      <c r="C5287" s="339" t="s">
        <v>16028</v>
      </c>
      <c r="D5287" s="378" t="s">
        <v>2</v>
      </c>
      <c r="E5287" s="441">
        <v>13.39</v>
      </c>
      <c r="F5287" s="442">
        <v>0</v>
      </c>
    </row>
    <row r="5288" spans="1:6" x14ac:dyDescent="0.25">
      <c r="A5288" s="377" t="s">
        <v>18372</v>
      </c>
      <c r="B5288" s="378">
        <v>94757</v>
      </c>
      <c r="C5288" s="339" t="s">
        <v>16029</v>
      </c>
      <c r="D5288" s="378" t="s">
        <v>2</v>
      </c>
      <c r="E5288" s="441">
        <v>20.79</v>
      </c>
      <c r="F5288" s="442">
        <v>0</v>
      </c>
    </row>
    <row r="5289" spans="1:6" x14ac:dyDescent="0.25">
      <c r="A5289" s="377" t="s">
        <v>18372</v>
      </c>
      <c r="B5289" s="378">
        <v>94758</v>
      </c>
      <c r="C5289" s="339" t="s">
        <v>16030</v>
      </c>
      <c r="D5289" s="378" t="s">
        <v>2</v>
      </c>
      <c r="E5289" s="441">
        <v>51.5</v>
      </c>
      <c r="F5289" s="442">
        <v>0</v>
      </c>
    </row>
    <row r="5290" spans="1:6" x14ac:dyDescent="0.25">
      <c r="A5290" s="377" t="s">
        <v>18372</v>
      </c>
      <c r="B5290" s="378">
        <v>94759</v>
      </c>
      <c r="C5290" s="339" t="s">
        <v>16031</v>
      </c>
      <c r="D5290" s="378" t="s">
        <v>2</v>
      </c>
      <c r="E5290" s="441">
        <v>65.62</v>
      </c>
      <c r="F5290" s="442">
        <v>0</v>
      </c>
    </row>
    <row r="5291" spans="1:6" x14ac:dyDescent="0.25">
      <c r="A5291" s="377" t="s">
        <v>18372</v>
      </c>
      <c r="B5291" s="378">
        <v>94760</v>
      </c>
      <c r="C5291" s="339" t="s">
        <v>16032</v>
      </c>
      <c r="D5291" s="378" t="s">
        <v>2</v>
      </c>
      <c r="E5291" s="441">
        <v>104.46</v>
      </c>
      <c r="F5291" s="442">
        <v>0</v>
      </c>
    </row>
    <row r="5292" spans="1:6" x14ac:dyDescent="0.25">
      <c r="A5292" s="377" t="s">
        <v>18372</v>
      </c>
      <c r="B5292" s="378">
        <v>94761</v>
      </c>
      <c r="C5292" s="339" t="s">
        <v>16033</v>
      </c>
      <c r="D5292" s="378" t="s">
        <v>2</v>
      </c>
      <c r="E5292" s="441">
        <v>224.87</v>
      </c>
      <c r="F5292" s="442">
        <v>0</v>
      </c>
    </row>
    <row r="5293" spans="1:6" x14ac:dyDescent="0.25">
      <c r="A5293" s="377" t="s">
        <v>18372</v>
      </c>
      <c r="B5293" s="378">
        <v>94762</v>
      </c>
      <c r="C5293" s="339" t="s">
        <v>16034</v>
      </c>
      <c r="D5293" s="378" t="s">
        <v>2</v>
      </c>
      <c r="E5293" s="441">
        <v>273.73</v>
      </c>
      <c r="F5293" s="442">
        <v>0</v>
      </c>
    </row>
    <row r="5294" spans="1:6" x14ac:dyDescent="0.25">
      <c r="A5294" s="377" t="s">
        <v>18372</v>
      </c>
      <c r="B5294" s="378">
        <v>94462</v>
      </c>
      <c r="C5294" s="339" t="s">
        <v>15885</v>
      </c>
      <c r="D5294" s="378" t="s">
        <v>304</v>
      </c>
      <c r="E5294" s="441">
        <v>101.26</v>
      </c>
      <c r="F5294" s="442">
        <v>0</v>
      </c>
    </row>
    <row r="5295" spans="1:6" x14ac:dyDescent="0.25">
      <c r="A5295" s="377" t="s">
        <v>18372</v>
      </c>
      <c r="B5295" s="378">
        <v>94463</v>
      </c>
      <c r="C5295" s="339" t="s">
        <v>15886</v>
      </c>
      <c r="D5295" s="378" t="s">
        <v>304</v>
      </c>
      <c r="E5295" s="441">
        <v>123.75</v>
      </c>
      <c r="F5295" s="442">
        <v>0</v>
      </c>
    </row>
    <row r="5296" spans="1:6" x14ac:dyDescent="0.25">
      <c r="A5296" s="377" t="s">
        <v>18372</v>
      </c>
      <c r="B5296" s="378">
        <v>94464</v>
      </c>
      <c r="C5296" s="339" t="s">
        <v>15887</v>
      </c>
      <c r="D5296" s="378" t="s">
        <v>304</v>
      </c>
      <c r="E5296" s="441">
        <v>161.41999999999999</v>
      </c>
      <c r="F5296" s="442">
        <v>0</v>
      </c>
    </row>
    <row r="5297" spans="1:6" x14ac:dyDescent="0.25">
      <c r="A5297" s="377" t="s">
        <v>18372</v>
      </c>
      <c r="B5297" s="378">
        <v>94605</v>
      </c>
      <c r="C5297" s="339" t="s">
        <v>15891</v>
      </c>
      <c r="D5297" s="378" t="s">
        <v>304</v>
      </c>
      <c r="E5297" s="441">
        <v>687.19</v>
      </c>
      <c r="F5297" s="442">
        <v>0</v>
      </c>
    </row>
    <row r="5298" spans="1:6" x14ac:dyDescent="0.25">
      <c r="A5298" s="377" t="s">
        <v>18372</v>
      </c>
      <c r="B5298" s="378">
        <v>94602</v>
      </c>
      <c r="C5298" s="339" t="s">
        <v>15888</v>
      </c>
      <c r="D5298" s="378" t="s">
        <v>304</v>
      </c>
      <c r="E5298" s="441">
        <v>247.39</v>
      </c>
      <c r="F5298" s="442">
        <v>0</v>
      </c>
    </row>
    <row r="5299" spans="1:6" x14ac:dyDescent="0.25">
      <c r="A5299" s="377" t="s">
        <v>18372</v>
      </c>
      <c r="B5299" s="378">
        <v>94603</v>
      </c>
      <c r="C5299" s="339" t="s">
        <v>15889</v>
      </c>
      <c r="D5299" s="378" t="s">
        <v>304</v>
      </c>
      <c r="E5299" s="441">
        <v>335.91</v>
      </c>
      <c r="F5299" s="442">
        <v>0</v>
      </c>
    </row>
    <row r="5300" spans="1:6" x14ac:dyDescent="0.25">
      <c r="A5300" s="377" t="s">
        <v>18372</v>
      </c>
      <c r="B5300" s="378">
        <v>94604</v>
      </c>
      <c r="C5300" s="339" t="s">
        <v>15890</v>
      </c>
      <c r="D5300" s="378" t="s">
        <v>304</v>
      </c>
      <c r="E5300" s="441">
        <v>476.03</v>
      </c>
      <c r="F5300" s="442">
        <v>0</v>
      </c>
    </row>
    <row r="5301" spans="1:6" x14ac:dyDescent="0.25">
      <c r="A5301" s="377" t="s">
        <v>18372</v>
      </c>
      <c r="B5301" s="378">
        <v>94723</v>
      </c>
      <c r="C5301" s="339" t="s">
        <v>15906</v>
      </c>
      <c r="D5301" s="378" t="s">
        <v>304</v>
      </c>
      <c r="E5301" s="441">
        <v>458.13</v>
      </c>
      <c r="F5301" s="442">
        <v>0</v>
      </c>
    </row>
    <row r="5302" spans="1:6" x14ac:dyDescent="0.25">
      <c r="A5302" s="377" t="s">
        <v>18372</v>
      </c>
      <c r="B5302" s="378">
        <v>94716</v>
      </c>
      <c r="C5302" s="339" t="s">
        <v>15899</v>
      </c>
      <c r="D5302" s="378" t="s">
        <v>304</v>
      </c>
      <c r="E5302" s="441">
        <v>22.8</v>
      </c>
      <c r="F5302" s="442">
        <v>0</v>
      </c>
    </row>
    <row r="5303" spans="1:6" x14ac:dyDescent="0.25">
      <c r="A5303" s="377" t="s">
        <v>18372</v>
      </c>
      <c r="B5303" s="378">
        <v>94717</v>
      </c>
      <c r="C5303" s="339" t="s">
        <v>15900</v>
      </c>
      <c r="D5303" s="378" t="s">
        <v>304</v>
      </c>
      <c r="E5303" s="441">
        <v>37.94</v>
      </c>
      <c r="F5303" s="442">
        <v>0</v>
      </c>
    </row>
    <row r="5304" spans="1:6" x14ac:dyDescent="0.25">
      <c r="A5304" s="377" t="s">
        <v>18372</v>
      </c>
      <c r="B5304" s="378">
        <v>94718</v>
      </c>
      <c r="C5304" s="339" t="s">
        <v>15901</v>
      </c>
      <c r="D5304" s="378" t="s">
        <v>304</v>
      </c>
      <c r="E5304" s="441">
        <v>49.53</v>
      </c>
      <c r="F5304" s="442">
        <v>0</v>
      </c>
    </row>
    <row r="5305" spans="1:6" x14ac:dyDescent="0.25">
      <c r="A5305" s="377" t="s">
        <v>18372</v>
      </c>
      <c r="B5305" s="378">
        <v>94719</v>
      </c>
      <c r="C5305" s="339" t="s">
        <v>15902</v>
      </c>
      <c r="D5305" s="378" t="s">
        <v>304</v>
      </c>
      <c r="E5305" s="441">
        <v>66.06</v>
      </c>
      <c r="F5305" s="442">
        <v>0</v>
      </c>
    </row>
    <row r="5306" spans="1:6" x14ac:dyDescent="0.25">
      <c r="A5306" s="377" t="s">
        <v>18372</v>
      </c>
      <c r="B5306" s="378">
        <v>94720</v>
      </c>
      <c r="C5306" s="339" t="s">
        <v>15903</v>
      </c>
      <c r="D5306" s="378" t="s">
        <v>304</v>
      </c>
      <c r="E5306" s="441">
        <v>96.73</v>
      </c>
      <c r="F5306" s="442">
        <v>0</v>
      </c>
    </row>
    <row r="5307" spans="1:6" x14ac:dyDescent="0.25">
      <c r="A5307" s="377" t="s">
        <v>18372</v>
      </c>
      <c r="B5307" s="378">
        <v>94721</v>
      </c>
      <c r="C5307" s="339" t="s">
        <v>15904</v>
      </c>
      <c r="D5307" s="378" t="s">
        <v>304</v>
      </c>
      <c r="E5307" s="441">
        <v>156.9</v>
      </c>
      <c r="F5307" s="442">
        <v>0</v>
      </c>
    </row>
    <row r="5308" spans="1:6" x14ac:dyDescent="0.25">
      <c r="A5308" s="377" t="s">
        <v>18372</v>
      </c>
      <c r="B5308" s="378">
        <v>94722</v>
      </c>
      <c r="C5308" s="339" t="s">
        <v>15905</v>
      </c>
      <c r="D5308" s="378" t="s">
        <v>304</v>
      </c>
      <c r="E5308" s="441">
        <v>244.22</v>
      </c>
      <c r="F5308" s="442">
        <v>0</v>
      </c>
    </row>
    <row r="5309" spans="1:6" x14ac:dyDescent="0.25">
      <c r="A5309" s="377" t="s">
        <v>18372</v>
      </c>
      <c r="B5309" s="378">
        <v>96726</v>
      </c>
      <c r="C5309" s="339" t="s">
        <v>18395</v>
      </c>
      <c r="D5309" s="378" t="s">
        <v>304</v>
      </c>
      <c r="E5309" s="441">
        <v>189.15</v>
      </c>
      <c r="F5309" s="442">
        <v>0</v>
      </c>
    </row>
    <row r="5310" spans="1:6" x14ac:dyDescent="0.25">
      <c r="A5310" s="377" t="s">
        <v>18372</v>
      </c>
      <c r="B5310" s="378">
        <v>96735</v>
      </c>
      <c r="C5310" s="339" t="s">
        <v>18396</v>
      </c>
      <c r="D5310" s="378" t="s">
        <v>304</v>
      </c>
      <c r="E5310" s="441">
        <v>354.53</v>
      </c>
      <c r="F5310" s="442">
        <v>0</v>
      </c>
    </row>
    <row r="5311" spans="1:6" x14ac:dyDescent="0.25">
      <c r="A5311" s="377" t="s">
        <v>18372</v>
      </c>
      <c r="B5311" s="378">
        <v>96718</v>
      </c>
      <c r="C5311" s="339" t="s">
        <v>18397</v>
      </c>
      <c r="D5311" s="378" t="s">
        <v>304</v>
      </c>
      <c r="E5311" s="441">
        <v>17.3</v>
      </c>
      <c r="F5311" s="442">
        <v>0</v>
      </c>
    </row>
    <row r="5312" spans="1:6" x14ac:dyDescent="0.25">
      <c r="A5312" s="377" t="s">
        <v>18372</v>
      </c>
      <c r="B5312" s="378">
        <v>96727</v>
      </c>
      <c r="C5312" s="339" t="s">
        <v>18398</v>
      </c>
      <c r="D5312" s="378" t="s">
        <v>304</v>
      </c>
      <c r="E5312" s="441">
        <v>19.77</v>
      </c>
      <c r="F5312" s="442">
        <v>0</v>
      </c>
    </row>
    <row r="5313" spans="1:6" x14ac:dyDescent="0.25">
      <c r="A5313" s="377" t="s">
        <v>18372</v>
      </c>
      <c r="B5313" s="378">
        <v>96719</v>
      </c>
      <c r="C5313" s="339" t="s">
        <v>18399</v>
      </c>
      <c r="D5313" s="378" t="s">
        <v>304</v>
      </c>
      <c r="E5313" s="441">
        <v>22.02</v>
      </c>
      <c r="F5313" s="442">
        <v>0</v>
      </c>
    </row>
    <row r="5314" spans="1:6" x14ac:dyDescent="0.25">
      <c r="A5314" s="377" t="s">
        <v>18372</v>
      </c>
      <c r="B5314" s="378">
        <v>96728</v>
      </c>
      <c r="C5314" s="339" t="s">
        <v>18400</v>
      </c>
      <c r="D5314" s="378" t="s">
        <v>304</v>
      </c>
      <c r="E5314" s="441">
        <v>25.35</v>
      </c>
      <c r="F5314" s="442">
        <v>0</v>
      </c>
    </row>
    <row r="5315" spans="1:6" x14ac:dyDescent="0.25">
      <c r="A5315" s="377" t="s">
        <v>18372</v>
      </c>
      <c r="B5315" s="378">
        <v>96720</v>
      </c>
      <c r="C5315" s="339" t="s">
        <v>18401</v>
      </c>
      <c r="D5315" s="378" t="s">
        <v>304</v>
      </c>
      <c r="E5315" s="441">
        <v>20.18</v>
      </c>
      <c r="F5315" s="442">
        <v>0</v>
      </c>
    </row>
    <row r="5316" spans="1:6" x14ac:dyDescent="0.25">
      <c r="A5316" s="377" t="s">
        <v>18372</v>
      </c>
      <c r="B5316" s="378">
        <v>96729</v>
      </c>
      <c r="C5316" s="339" t="s">
        <v>18402</v>
      </c>
      <c r="D5316" s="378" t="s">
        <v>304</v>
      </c>
      <c r="E5316" s="441">
        <v>32.549999999999997</v>
      </c>
      <c r="F5316" s="442">
        <v>0</v>
      </c>
    </row>
    <row r="5317" spans="1:6" x14ac:dyDescent="0.25">
      <c r="A5317" s="377" t="s">
        <v>18372</v>
      </c>
      <c r="B5317" s="378">
        <v>96721</v>
      </c>
      <c r="C5317" s="339" t="s">
        <v>18403</v>
      </c>
      <c r="D5317" s="378" t="s">
        <v>304</v>
      </c>
      <c r="E5317" s="441">
        <v>26.12</v>
      </c>
      <c r="F5317" s="442">
        <v>0</v>
      </c>
    </row>
    <row r="5318" spans="1:6" x14ac:dyDescent="0.25">
      <c r="A5318" s="377" t="s">
        <v>18372</v>
      </c>
      <c r="B5318" s="378">
        <v>96730</v>
      </c>
      <c r="C5318" s="339" t="s">
        <v>18404</v>
      </c>
      <c r="D5318" s="378" t="s">
        <v>304</v>
      </c>
      <c r="E5318" s="441">
        <v>44.79</v>
      </c>
      <c r="F5318" s="442">
        <v>0</v>
      </c>
    </row>
    <row r="5319" spans="1:6" x14ac:dyDescent="0.25">
      <c r="A5319" s="377" t="s">
        <v>18372</v>
      </c>
      <c r="B5319" s="378">
        <v>96722</v>
      </c>
      <c r="C5319" s="339" t="s">
        <v>18405</v>
      </c>
      <c r="D5319" s="378" t="s">
        <v>304</v>
      </c>
      <c r="E5319" s="441">
        <v>39.76</v>
      </c>
      <c r="F5319" s="442">
        <v>0</v>
      </c>
    </row>
    <row r="5320" spans="1:6" x14ac:dyDescent="0.25">
      <c r="A5320" s="377" t="s">
        <v>18372</v>
      </c>
      <c r="B5320" s="378">
        <v>96731</v>
      </c>
      <c r="C5320" s="339" t="s">
        <v>18406</v>
      </c>
      <c r="D5320" s="378" t="s">
        <v>304</v>
      </c>
      <c r="E5320" s="441">
        <v>67.349999999999994</v>
      </c>
      <c r="F5320" s="442">
        <v>0</v>
      </c>
    </row>
    <row r="5321" spans="1:6" x14ac:dyDescent="0.25">
      <c r="A5321" s="377" t="s">
        <v>18372</v>
      </c>
      <c r="B5321" s="378">
        <v>96723</v>
      </c>
      <c r="C5321" s="339" t="s">
        <v>18407</v>
      </c>
      <c r="D5321" s="378" t="s">
        <v>304</v>
      </c>
      <c r="E5321" s="441">
        <v>61.4</v>
      </c>
      <c r="F5321" s="442">
        <v>0</v>
      </c>
    </row>
    <row r="5322" spans="1:6" x14ac:dyDescent="0.25">
      <c r="A5322" s="377" t="s">
        <v>18372</v>
      </c>
      <c r="B5322" s="378">
        <v>96732</v>
      </c>
      <c r="C5322" s="339" t="s">
        <v>18408</v>
      </c>
      <c r="D5322" s="378" t="s">
        <v>304</v>
      </c>
      <c r="E5322" s="441">
        <v>112.81</v>
      </c>
      <c r="F5322" s="442">
        <v>0</v>
      </c>
    </row>
    <row r="5323" spans="1:6" x14ac:dyDescent="0.25">
      <c r="A5323" s="377" t="s">
        <v>18372</v>
      </c>
      <c r="B5323" s="378">
        <v>96724</v>
      </c>
      <c r="C5323" s="339" t="s">
        <v>18409</v>
      </c>
      <c r="D5323" s="378" t="s">
        <v>304</v>
      </c>
      <c r="E5323" s="441">
        <v>78.790000000000006</v>
      </c>
      <c r="F5323" s="442">
        <v>0</v>
      </c>
    </row>
    <row r="5324" spans="1:6" x14ac:dyDescent="0.25">
      <c r="A5324" s="377" t="s">
        <v>18372</v>
      </c>
      <c r="B5324" s="378">
        <v>96733</v>
      </c>
      <c r="C5324" s="339" t="s">
        <v>18410</v>
      </c>
      <c r="D5324" s="378" t="s">
        <v>304</v>
      </c>
      <c r="E5324" s="441">
        <v>153.47999999999999</v>
      </c>
      <c r="F5324" s="442">
        <v>0</v>
      </c>
    </row>
    <row r="5325" spans="1:6" x14ac:dyDescent="0.25">
      <c r="A5325" s="377" t="s">
        <v>18372</v>
      </c>
      <c r="B5325" s="378">
        <v>96725</v>
      </c>
      <c r="C5325" s="339" t="s">
        <v>18411</v>
      </c>
      <c r="D5325" s="378" t="s">
        <v>304</v>
      </c>
      <c r="E5325" s="441">
        <v>128.16</v>
      </c>
      <c r="F5325" s="442">
        <v>0</v>
      </c>
    </row>
    <row r="5326" spans="1:6" x14ac:dyDescent="0.25">
      <c r="A5326" s="377" t="s">
        <v>18372</v>
      </c>
      <c r="B5326" s="378">
        <v>96734</v>
      </c>
      <c r="C5326" s="339" t="s">
        <v>18412</v>
      </c>
      <c r="D5326" s="378" t="s">
        <v>304</v>
      </c>
      <c r="E5326" s="441">
        <v>254.89</v>
      </c>
      <c r="F5326" s="442">
        <v>0</v>
      </c>
    </row>
    <row r="5327" spans="1:6" x14ac:dyDescent="0.25">
      <c r="A5327" s="377" t="s">
        <v>18372</v>
      </c>
      <c r="B5327" s="378">
        <v>94655</v>
      </c>
      <c r="C5327" s="339" t="s">
        <v>15898</v>
      </c>
      <c r="D5327" s="378" t="s">
        <v>304</v>
      </c>
      <c r="E5327" s="441">
        <v>144.44</v>
      </c>
      <c r="F5327" s="442">
        <v>0</v>
      </c>
    </row>
    <row r="5328" spans="1:6" x14ac:dyDescent="0.25">
      <c r="A5328" s="377" t="s">
        <v>18372</v>
      </c>
      <c r="B5328" s="378">
        <v>94648</v>
      </c>
      <c r="C5328" s="339" t="s">
        <v>18413</v>
      </c>
      <c r="D5328" s="378" t="s">
        <v>304</v>
      </c>
      <c r="E5328" s="441">
        <v>8.34</v>
      </c>
      <c r="F5328" s="442">
        <v>0</v>
      </c>
    </row>
    <row r="5329" spans="1:6" x14ac:dyDescent="0.25">
      <c r="A5329" s="377" t="s">
        <v>18372</v>
      </c>
      <c r="B5329" s="378">
        <v>94649</v>
      </c>
      <c r="C5329" s="339" t="s">
        <v>15892</v>
      </c>
      <c r="D5329" s="378" t="s">
        <v>304</v>
      </c>
      <c r="E5329" s="441">
        <v>15.25</v>
      </c>
      <c r="F5329" s="442">
        <v>0</v>
      </c>
    </row>
    <row r="5330" spans="1:6" x14ac:dyDescent="0.25">
      <c r="A5330" s="377" t="s">
        <v>18372</v>
      </c>
      <c r="B5330" s="378">
        <v>94650</v>
      </c>
      <c r="C5330" s="339" t="s">
        <v>15893</v>
      </c>
      <c r="D5330" s="378" t="s">
        <v>304</v>
      </c>
      <c r="E5330" s="441">
        <v>22.97</v>
      </c>
      <c r="F5330" s="442">
        <v>0</v>
      </c>
    </row>
    <row r="5331" spans="1:6" x14ac:dyDescent="0.25">
      <c r="A5331" s="377" t="s">
        <v>18372</v>
      </c>
      <c r="B5331" s="378">
        <v>94651</v>
      </c>
      <c r="C5331" s="339" t="s">
        <v>15894</v>
      </c>
      <c r="D5331" s="378" t="s">
        <v>304</v>
      </c>
      <c r="E5331" s="441">
        <v>26.87</v>
      </c>
      <c r="F5331" s="442">
        <v>0</v>
      </c>
    </row>
    <row r="5332" spans="1:6" x14ac:dyDescent="0.25">
      <c r="A5332" s="377" t="s">
        <v>18372</v>
      </c>
      <c r="B5332" s="378">
        <v>94652</v>
      </c>
      <c r="C5332" s="339" t="s">
        <v>15895</v>
      </c>
      <c r="D5332" s="378" t="s">
        <v>304</v>
      </c>
      <c r="E5332" s="441">
        <v>41.86</v>
      </c>
      <c r="F5332" s="442">
        <v>0</v>
      </c>
    </row>
    <row r="5333" spans="1:6" x14ac:dyDescent="0.25">
      <c r="A5333" s="377" t="s">
        <v>18372</v>
      </c>
      <c r="B5333" s="378">
        <v>94653</v>
      </c>
      <c r="C5333" s="339" t="s">
        <v>15896</v>
      </c>
      <c r="D5333" s="378" t="s">
        <v>304</v>
      </c>
      <c r="E5333" s="441">
        <v>67.430000000000007</v>
      </c>
      <c r="F5333" s="442">
        <v>0</v>
      </c>
    </row>
    <row r="5334" spans="1:6" x14ac:dyDescent="0.25">
      <c r="A5334" s="377" t="s">
        <v>18372</v>
      </c>
      <c r="B5334" s="378">
        <v>94654</v>
      </c>
      <c r="C5334" s="339" t="s">
        <v>15897</v>
      </c>
      <c r="D5334" s="378" t="s">
        <v>304</v>
      </c>
      <c r="E5334" s="441">
        <v>91.65</v>
      </c>
      <c r="F5334" s="442">
        <v>0</v>
      </c>
    </row>
    <row r="5335" spans="1:6" x14ac:dyDescent="0.25">
      <c r="A5335" s="377" t="s">
        <v>18372</v>
      </c>
      <c r="B5335" s="378">
        <v>94689</v>
      </c>
      <c r="C5335" s="339" t="s">
        <v>18414</v>
      </c>
      <c r="D5335" s="378" t="s">
        <v>2</v>
      </c>
      <c r="E5335" s="441">
        <v>11.35</v>
      </c>
      <c r="F5335" s="442">
        <v>0</v>
      </c>
    </row>
    <row r="5336" spans="1:6" x14ac:dyDescent="0.25">
      <c r="A5336" s="377" t="s">
        <v>18372</v>
      </c>
      <c r="B5336" s="378">
        <v>94702</v>
      </c>
      <c r="C5336" s="339" t="s">
        <v>15995</v>
      </c>
      <c r="D5336" s="378" t="s">
        <v>2</v>
      </c>
      <c r="E5336" s="441">
        <v>217.87</v>
      </c>
      <c r="F5336" s="442">
        <v>0</v>
      </c>
    </row>
    <row r="5337" spans="1:6" x14ac:dyDescent="0.25">
      <c r="A5337" s="377" t="s">
        <v>18372</v>
      </c>
      <c r="B5337" s="378">
        <v>94691</v>
      </c>
      <c r="C5337" s="339" t="s">
        <v>18415</v>
      </c>
      <c r="D5337" s="378" t="s">
        <v>2</v>
      </c>
      <c r="E5337" s="441">
        <v>16.02</v>
      </c>
      <c r="F5337" s="442">
        <v>0</v>
      </c>
    </row>
    <row r="5338" spans="1:6" x14ac:dyDescent="0.25">
      <c r="A5338" s="377" t="s">
        <v>18372</v>
      </c>
      <c r="B5338" s="378">
        <v>94693</v>
      </c>
      <c r="C5338" s="339" t="s">
        <v>15986</v>
      </c>
      <c r="D5338" s="378" t="s">
        <v>2</v>
      </c>
      <c r="E5338" s="441">
        <v>20.99</v>
      </c>
      <c r="F5338" s="442">
        <v>0</v>
      </c>
    </row>
    <row r="5339" spans="1:6" x14ac:dyDescent="0.25">
      <c r="A5339" s="377" t="s">
        <v>18372</v>
      </c>
      <c r="B5339" s="378">
        <v>94695</v>
      </c>
      <c r="C5339" s="339" t="s">
        <v>15988</v>
      </c>
      <c r="D5339" s="378" t="s">
        <v>2</v>
      </c>
      <c r="E5339" s="441">
        <v>36.369999999999997</v>
      </c>
      <c r="F5339" s="442">
        <v>0</v>
      </c>
    </row>
    <row r="5340" spans="1:6" x14ac:dyDescent="0.25">
      <c r="A5340" s="377" t="s">
        <v>18372</v>
      </c>
      <c r="B5340" s="378">
        <v>94698</v>
      </c>
      <c r="C5340" s="339" t="s">
        <v>15991</v>
      </c>
      <c r="D5340" s="378" t="s">
        <v>2</v>
      </c>
      <c r="E5340" s="441">
        <v>77.819999999999993</v>
      </c>
      <c r="F5340" s="442">
        <v>0</v>
      </c>
    </row>
    <row r="5341" spans="1:6" x14ac:dyDescent="0.25">
      <c r="A5341" s="377" t="s">
        <v>18372</v>
      </c>
      <c r="B5341" s="378">
        <v>94700</v>
      </c>
      <c r="C5341" s="339" t="s">
        <v>15993</v>
      </c>
      <c r="D5341" s="378" t="s">
        <v>2</v>
      </c>
      <c r="E5341" s="441">
        <v>150.86000000000001</v>
      </c>
      <c r="F5341" s="442">
        <v>0</v>
      </c>
    </row>
    <row r="5342" spans="1:6" x14ac:dyDescent="0.25">
      <c r="A5342" s="377" t="s">
        <v>18372</v>
      </c>
      <c r="B5342" s="378">
        <v>94477</v>
      </c>
      <c r="C5342" s="339" t="s">
        <v>15939</v>
      </c>
      <c r="D5342" s="378" t="s">
        <v>2</v>
      </c>
      <c r="E5342" s="441">
        <v>113.87</v>
      </c>
      <c r="F5342" s="442">
        <v>0</v>
      </c>
    </row>
    <row r="5343" spans="1:6" x14ac:dyDescent="0.25">
      <c r="A5343" s="377" t="s">
        <v>18372</v>
      </c>
      <c r="B5343" s="378">
        <v>94478</v>
      </c>
      <c r="C5343" s="339" t="s">
        <v>15940</v>
      </c>
      <c r="D5343" s="378" t="s">
        <v>2</v>
      </c>
      <c r="E5343" s="441">
        <v>183.65</v>
      </c>
      <c r="F5343" s="442">
        <v>0</v>
      </c>
    </row>
    <row r="5344" spans="1:6" x14ac:dyDescent="0.25">
      <c r="A5344" s="377" t="s">
        <v>18372</v>
      </c>
      <c r="B5344" s="378">
        <v>94479</v>
      </c>
      <c r="C5344" s="339" t="s">
        <v>15941</v>
      </c>
      <c r="D5344" s="378" t="s">
        <v>2</v>
      </c>
      <c r="E5344" s="441">
        <v>237.63</v>
      </c>
      <c r="F5344" s="442">
        <v>0</v>
      </c>
    </row>
    <row r="5345" spans="1:6" x14ac:dyDescent="0.25">
      <c r="A5345" s="377" t="s">
        <v>18372</v>
      </c>
      <c r="B5345" s="378">
        <v>96764</v>
      </c>
      <c r="C5345" s="339" t="s">
        <v>16069</v>
      </c>
      <c r="D5345" s="378" t="s">
        <v>2</v>
      </c>
      <c r="E5345" s="441">
        <v>351.76</v>
      </c>
      <c r="F5345" s="442">
        <v>0</v>
      </c>
    </row>
    <row r="5346" spans="1:6" x14ac:dyDescent="0.25">
      <c r="A5346" s="377" t="s">
        <v>18372</v>
      </c>
      <c r="B5346" s="378">
        <v>105164</v>
      </c>
      <c r="C5346" s="339" t="s">
        <v>16112</v>
      </c>
      <c r="D5346" s="378" t="s">
        <v>2</v>
      </c>
      <c r="E5346" s="441">
        <v>13.5</v>
      </c>
      <c r="F5346" s="442">
        <v>0</v>
      </c>
    </row>
    <row r="5347" spans="1:6" x14ac:dyDescent="0.25">
      <c r="A5347" s="377" t="s">
        <v>18372</v>
      </c>
      <c r="B5347" s="378">
        <v>105165</v>
      </c>
      <c r="C5347" s="339" t="s">
        <v>16113</v>
      </c>
      <c r="D5347" s="378" t="s">
        <v>2</v>
      </c>
      <c r="E5347" s="441">
        <v>13.86</v>
      </c>
      <c r="F5347" s="442">
        <v>0</v>
      </c>
    </row>
    <row r="5348" spans="1:6" x14ac:dyDescent="0.25">
      <c r="A5348" s="377" t="s">
        <v>18372</v>
      </c>
      <c r="B5348" s="378">
        <v>96758</v>
      </c>
      <c r="C5348" s="339" t="s">
        <v>16063</v>
      </c>
      <c r="D5348" s="378" t="s">
        <v>2</v>
      </c>
      <c r="E5348" s="441">
        <v>20.7</v>
      </c>
      <c r="F5348" s="442">
        <v>0</v>
      </c>
    </row>
    <row r="5349" spans="1:6" x14ac:dyDescent="0.25">
      <c r="A5349" s="377" t="s">
        <v>18372</v>
      </c>
      <c r="B5349" s="378">
        <v>96759</v>
      </c>
      <c r="C5349" s="339" t="s">
        <v>16064</v>
      </c>
      <c r="D5349" s="378" t="s">
        <v>2</v>
      </c>
      <c r="E5349" s="441">
        <v>30.22</v>
      </c>
      <c r="F5349" s="442">
        <v>0</v>
      </c>
    </row>
    <row r="5350" spans="1:6" x14ac:dyDescent="0.25">
      <c r="A5350" s="377" t="s">
        <v>18372</v>
      </c>
      <c r="B5350" s="378">
        <v>96760</v>
      </c>
      <c r="C5350" s="339" t="s">
        <v>16065</v>
      </c>
      <c r="D5350" s="378" t="s">
        <v>2</v>
      </c>
      <c r="E5350" s="441">
        <v>48.61</v>
      </c>
      <c r="F5350" s="442">
        <v>0</v>
      </c>
    </row>
    <row r="5351" spans="1:6" x14ac:dyDescent="0.25">
      <c r="A5351" s="377" t="s">
        <v>18372</v>
      </c>
      <c r="B5351" s="378">
        <v>96761</v>
      </c>
      <c r="C5351" s="339" t="s">
        <v>16066</v>
      </c>
      <c r="D5351" s="378" t="s">
        <v>2</v>
      </c>
      <c r="E5351" s="441">
        <v>72.11</v>
      </c>
      <c r="F5351" s="442">
        <v>0</v>
      </c>
    </row>
    <row r="5352" spans="1:6" x14ac:dyDescent="0.25">
      <c r="A5352" s="377" t="s">
        <v>18372</v>
      </c>
      <c r="B5352" s="378">
        <v>96762</v>
      </c>
      <c r="C5352" s="339" t="s">
        <v>16067</v>
      </c>
      <c r="D5352" s="378" t="s">
        <v>2</v>
      </c>
      <c r="E5352" s="441">
        <v>133.94</v>
      </c>
      <c r="F5352" s="442">
        <v>0</v>
      </c>
    </row>
    <row r="5353" spans="1:6" x14ac:dyDescent="0.25">
      <c r="A5353" s="377" t="s">
        <v>18372</v>
      </c>
      <c r="B5353" s="378">
        <v>96763</v>
      </c>
      <c r="C5353" s="339" t="s">
        <v>16068</v>
      </c>
      <c r="D5353" s="378" t="s">
        <v>2</v>
      </c>
      <c r="E5353" s="441">
        <v>179.36</v>
      </c>
      <c r="F5353" s="442">
        <v>0</v>
      </c>
    </row>
    <row r="5354" spans="1:6" x14ac:dyDescent="0.25">
      <c r="A5354" s="377" t="s">
        <v>18372</v>
      </c>
      <c r="B5354" s="378">
        <v>94701</v>
      </c>
      <c r="C5354" s="339" t="s">
        <v>15994</v>
      </c>
      <c r="D5354" s="378" t="s">
        <v>2</v>
      </c>
      <c r="E5354" s="441">
        <v>261.68</v>
      </c>
      <c r="F5354" s="442">
        <v>0</v>
      </c>
    </row>
    <row r="5355" spans="1:6" x14ac:dyDescent="0.25">
      <c r="A5355" s="377" t="s">
        <v>18372</v>
      </c>
      <c r="B5355" s="378">
        <v>94688</v>
      </c>
      <c r="C5355" s="339" t="s">
        <v>18416</v>
      </c>
      <c r="D5355" s="378" t="s">
        <v>2</v>
      </c>
      <c r="E5355" s="441">
        <v>8.23</v>
      </c>
      <c r="F5355" s="442">
        <v>0</v>
      </c>
    </row>
    <row r="5356" spans="1:6" x14ac:dyDescent="0.25">
      <c r="A5356" s="377" t="s">
        <v>18372</v>
      </c>
      <c r="B5356" s="378">
        <v>94690</v>
      </c>
      <c r="C5356" s="339" t="s">
        <v>15984</v>
      </c>
      <c r="D5356" s="378" t="s">
        <v>2</v>
      </c>
      <c r="E5356" s="441">
        <v>13.41</v>
      </c>
      <c r="F5356" s="442">
        <v>0</v>
      </c>
    </row>
    <row r="5357" spans="1:6" x14ac:dyDescent="0.25">
      <c r="A5357" s="377" t="s">
        <v>18372</v>
      </c>
      <c r="B5357" s="378">
        <v>94692</v>
      </c>
      <c r="C5357" s="339" t="s">
        <v>15985</v>
      </c>
      <c r="D5357" s="378" t="s">
        <v>2</v>
      </c>
      <c r="E5357" s="441">
        <v>22.68</v>
      </c>
      <c r="F5357" s="442">
        <v>0</v>
      </c>
    </row>
    <row r="5358" spans="1:6" x14ac:dyDescent="0.25">
      <c r="A5358" s="377" t="s">
        <v>18372</v>
      </c>
      <c r="B5358" s="378">
        <v>94694</v>
      </c>
      <c r="C5358" s="339" t="s">
        <v>15987</v>
      </c>
      <c r="D5358" s="378" t="s">
        <v>2</v>
      </c>
      <c r="E5358" s="441">
        <v>28.13</v>
      </c>
      <c r="F5358" s="442">
        <v>0</v>
      </c>
    </row>
    <row r="5359" spans="1:6" x14ac:dyDescent="0.25">
      <c r="A5359" s="377" t="s">
        <v>18372</v>
      </c>
      <c r="B5359" s="378">
        <v>94696</v>
      </c>
      <c r="C5359" s="339" t="s">
        <v>15989</v>
      </c>
      <c r="D5359" s="378" t="s">
        <v>2</v>
      </c>
      <c r="E5359" s="441">
        <v>58.91</v>
      </c>
      <c r="F5359" s="442">
        <v>0</v>
      </c>
    </row>
    <row r="5360" spans="1:6" x14ac:dyDescent="0.25">
      <c r="A5360" s="377" t="s">
        <v>18372</v>
      </c>
      <c r="B5360" s="378">
        <v>94697</v>
      </c>
      <c r="C5360" s="339" t="s">
        <v>15990</v>
      </c>
      <c r="D5360" s="378" t="s">
        <v>2</v>
      </c>
      <c r="E5360" s="441">
        <v>100.74</v>
      </c>
      <c r="F5360" s="442">
        <v>0</v>
      </c>
    </row>
    <row r="5361" spans="1:6" x14ac:dyDescent="0.25">
      <c r="A5361" s="377" t="s">
        <v>18372</v>
      </c>
      <c r="B5361" s="378">
        <v>94699</v>
      </c>
      <c r="C5361" s="339" t="s">
        <v>15992</v>
      </c>
      <c r="D5361" s="378" t="s">
        <v>2</v>
      </c>
      <c r="E5361" s="441">
        <v>133.44</v>
      </c>
      <c r="F5361" s="442">
        <v>0</v>
      </c>
    </row>
    <row r="5362" spans="1:6" x14ac:dyDescent="0.25">
      <c r="A5362" s="377" t="s">
        <v>18372</v>
      </c>
      <c r="B5362" s="378">
        <v>105167</v>
      </c>
      <c r="C5362" s="339" t="s">
        <v>16115</v>
      </c>
      <c r="D5362" s="378" t="s">
        <v>2</v>
      </c>
      <c r="E5362" s="441">
        <v>255.72</v>
      </c>
      <c r="F5362" s="442">
        <v>0</v>
      </c>
    </row>
    <row r="5363" spans="1:6" x14ac:dyDescent="0.25">
      <c r="A5363" s="377" t="s">
        <v>18372</v>
      </c>
      <c r="B5363" s="378">
        <v>105168</v>
      </c>
      <c r="C5363" s="339" t="s">
        <v>18417</v>
      </c>
      <c r="D5363" s="378" t="s">
        <v>2</v>
      </c>
      <c r="E5363" s="441">
        <v>0</v>
      </c>
      <c r="F5363" s="442"/>
    </row>
    <row r="5364" spans="1:6" x14ac:dyDescent="0.25">
      <c r="A5364" s="377" t="s">
        <v>18372</v>
      </c>
      <c r="B5364" s="378">
        <v>105171</v>
      </c>
      <c r="C5364" s="339" t="s">
        <v>18418</v>
      </c>
      <c r="D5364" s="378" t="s">
        <v>2</v>
      </c>
      <c r="E5364" s="441">
        <v>0</v>
      </c>
      <c r="F5364" s="442"/>
    </row>
    <row r="5365" spans="1:6" x14ac:dyDescent="0.25">
      <c r="A5365" s="377" t="s">
        <v>18372</v>
      </c>
      <c r="B5365" s="378">
        <v>105191</v>
      </c>
      <c r="C5365" s="339" t="s">
        <v>18419</v>
      </c>
      <c r="D5365" s="378" t="s">
        <v>2</v>
      </c>
      <c r="E5365" s="441">
        <v>0</v>
      </c>
      <c r="F5365" s="442"/>
    </row>
    <row r="5366" spans="1:6" x14ac:dyDescent="0.25">
      <c r="A5366" s="377" t="s">
        <v>18372</v>
      </c>
      <c r="B5366" s="378">
        <v>105192</v>
      </c>
      <c r="C5366" s="339" t="s">
        <v>18420</v>
      </c>
      <c r="D5366" s="378" t="s">
        <v>2</v>
      </c>
      <c r="E5366" s="441">
        <v>0</v>
      </c>
      <c r="F5366" s="442"/>
    </row>
    <row r="5367" spans="1:6" x14ac:dyDescent="0.25">
      <c r="A5367" s="377" t="s">
        <v>18421</v>
      </c>
      <c r="B5367" s="378">
        <v>96809</v>
      </c>
      <c r="C5367" s="339" t="s">
        <v>14574</v>
      </c>
      <c r="D5367" s="378" t="s">
        <v>2</v>
      </c>
      <c r="E5367" s="441">
        <v>22.03</v>
      </c>
      <c r="F5367" s="442">
        <v>0</v>
      </c>
    </row>
    <row r="5368" spans="1:6" x14ac:dyDescent="0.25">
      <c r="A5368" s="377" t="s">
        <v>18421</v>
      </c>
      <c r="B5368" s="378">
        <v>96812</v>
      </c>
      <c r="C5368" s="339" t="s">
        <v>14577</v>
      </c>
      <c r="D5368" s="378" t="s">
        <v>2</v>
      </c>
      <c r="E5368" s="441">
        <v>23.03</v>
      </c>
      <c r="F5368" s="442">
        <v>0</v>
      </c>
    </row>
    <row r="5369" spans="1:6" x14ac:dyDescent="0.25">
      <c r="A5369" s="377" t="s">
        <v>18421</v>
      </c>
      <c r="B5369" s="378">
        <v>96813</v>
      </c>
      <c r="C5369" s="339" t="s">
        <v>14578</v>
      </c>
      <c r="D5369" s="378" t="s">
        <v>2</v>
      </c>
      <c r="E5369" s="441">
        <v>26.17</v>
      </c>
      <c r="F5369" s="442">
        <v>0</v>
      </c>
    </row>
    <row r="5370" spans="1:6" x14ac:dyDescent="0.25">
      <c r="A5370" s="377" t="s">
        <v>18421</v>
      </c>
      <c r="B5370" s="378">
        <v>96817</v>
      </c>
      <c r="C5370" s="339" t="s">
        <v>14582</v>
      </c>
      <c r="D5370" s="378" t="s">
        <v>2</v>
      </c>
      <c r="E5370" s="441">
        <v>38.5</v>
      </c>
      <c r="F5370" s="442">
        <v>0</v>
      </c>
    </row>
    <row r="5371" spans="1:6" x14ac:dyDescent="0.25">
      <c r="A5371" s="377" t="s">
        <v>18421</v>
      </c>
      <c r="B5371" s="378">
        <v>96816</v>
      </c>
      <c r="C5371" s="339" t="s">
        <v>14581</v>
      </c>
      <c r="D5371" s="378" t="s">
        <v>2</v>
      </c>
      <c r="E5371" s="441">
        <v>29.39</v>
      </c>
      <c r="F5371" s="442">
        <v>0</v>
      </c>
    </row>
    <row r="5372" spans="1:6" x14ac:dyDescent="0.25">
      <c r="A5372" s="377" t="s">
        <v>18421</v>
      </c>
      <c r="B5372" s="378">
        <v>96821</v>
      </c>
      <c r="C5372" s="339" t="s">
        <v>14586</v>
      </c>
      <c r="D5372" s="378" t="s">
        <v>2</v>
      </c>
      <c r="E5372" s="441">
        <v>42.74</v>
      </c>
      <c r="F5372" s="442">
        <v>0</v>
      </c>
    </row>
    <row r="5373" spans="1:6" x14ac:dyDescent="0.25">
      <c r="A5373" s="377" t="s">
        <v>18421</v>
      </c>
      <c r="B5373" s="378">
        <v>96824</v>
      </c>
      <c r="C5373" s="339" t="s">
        <v>14589</v>
      </c>
      <c r="D5373" s="378" t="s">
        <v>2</v>
      </c>
      <c r="E5373" s="441">
        <v>20.51</v>
      </c>
      <c r="F5373" s="442">
        <v>0</v>
      </c>
    </row>
    <row r="5374" spans="1:6" x14ac:dyDescent="0.25">
      <c r="A5374" s="377" t="s">
        <v>18421</v>
      </c>
      <c r="B5374" s="378">
        <v>96827</v>
      </c>
      <c r="C5374" s="339" t="s">
        <v>14591</v>
      </c>
      <c r="D5374" s="378" t="s">
        <v>2</v>
      </c>
      <c r="E5374" s="441">
        <v>22.28</v>
      </c>
      <c r="F5374" s="442">
        <v>0</v>
      </c>
    </row>
    <row r="5375" spans="1:6" x14ac:dyDescent="0.25">
      <c r="A5375" s="377" t="s">
        <v>18421</v>
      </c>
      <c r="B5375" s="378">
        <v>96828</v>
      </c>
      <c r="C5375" s="339" t="s">
        <v>14592</v>
      </c>
      <c r="D5375" s="378" t="s">
        <v>2</v>
      </c>
      <c r="E5375" s="441">
        <v>27.2</v>
      </c>
      <c r="F5375" s="442">
        <v>0</v>
      </c>
    </row>
    <row r="5376" spans="1:6" x14ac:dyDescent="0.25">
      <c r="A5376" s="377" t="s">
        <v>18421</v>
      </c>
      <c r="B5376" s="378">
        <v>96832</v>
      </c>
      <c r="C5376" s="339" t="s">
        <v>14595</v>
      </c>
      <c r="D5376" s="378" t="s">
        <v>2</v>
      </c>
      <c r="E5376" s="441">
        <v>33.67</v>
      </c>
      <c r="F5376" s="442">
        <v>0</v>
      </c>
    </row>
    <row r="5377" spans="1:6" x14ac:dyDescent="0.25">
      <c r="A5377" s="377" t="s">
        <v>18421</v>
      </c>
      <c r="B5377" s="378">
        <v>104525</v>
      </c>
      <c r="C5377" s="339" t="s">
        <v>18422</v>
      </c>
      <c r="D5377" s="378" t="s">
        <v>2</v>
      </c>
      <c r="E5377" s="441">
        <v>0</v>
      </c>
      <c r="F5377" s="442"/>
    </row>
    <row r="5378" spans="1:6" x14ac:dyDescent="0.25">
      <c r="A5378" s="377" t="s">
        <v>18421</v>
      </c>
      <c r="B5378" s="378">
        <v>104563</v>
      </c>
      <c r="C5378" s="339" t="s">
        <v>18423</v>
      </c>
      <c r="D5378" s="378" t="s">
        <v>2</v>
      </c>
      <c r="E5378" s="441">
        <v>0</v>
      </c>
      <c r="F5378" s="442"/>
    </row>
    <row r="5379" spans="1:6" x14ac:dyDescent="0.25">
      <c r="A5379" s="377" t="s">
        <v>18421</v>
      </c>
      <c r="B5379" s="378">
        <v>104531</v>
      </c>
      <c r="C5379" s="339" t="s">
        <v>18424</v>
      </c>
      <c r="D5379" s="378" t="s">
        <v>2</v>
      </c>
      <c r="E5379" s="441">
        <v>0</v>
      </c>
      <c r="F5379" s="442"/>
    </row>
    <row r="5380" spans="1:6" x14ac:dyDescent="0.25">
      <c r="A5380" s="377" t="s">
        <v>18421</v>
      </c>
      <c r="B5380" s="378">
        <v>104527</v>
      </c>
      <c r="C5380" s="339" t="s">
        <v>18425</v>
      </c>
      <c r="D5380" s="378" t="s">
        <v>2</v>
      </c>
      <c r="E5380" s="441">
        <v>0</v>
      </c>
      <c r="F5380" s="442"/>
    </row>
    <row r="5381" spans="1:6" x14ac:dyDescent="0.25">
      <c r="A5381" s="377" t="s">
        <v>18421</v>
      </c>
      <c r="B5381" s="378">
        <v>104529</v>
      </c>
      <c r="C5381" s="339" t="s">
        <v>18426</v>
      </c>
      <c r="D5381" s="378" t="s">
        <v>2</v>
      </c>
      <c r="E5381" s="441">
        <v>0</v>
      </c>
      <c r="F5381" s="442"/>
    </row>
    <row r="5382" spans="1:6" x14ac:dyDescent="0.25">
      <c r="A5382" s="377" t="s">
        <v>18421</v>
      </c>
      <c r="B5382" s="378">
        <v>104564</v>
      </c>
      <c r="C5382" s="339" t="s">
        <v>18427</v>
      </c>
      <c r="D5382" s="378" t="s">
        <v>2</v>
      </c>
      <c r="E5382" s="441">
        <v>0</v>
      </c>
      <c r="F5382" s="442"/>
    </row>
    <row r="5383" spans="1:6" x14ac:dyDescent="0.25">
      <c r="A5383" s="377" t="s">
        <v>18421</v>
      </c>
      <c r="B5383" s="378">
        <v>104533</v>
      </c>
      <c r="C5383" s="339" t="s">
        <v>18428</v>
      </c>
      <c r="D5383" s="378" t="s">
        <v>2</v>
      </c>
      <c r="E5383" s="441">
        <v>0</v>
      </c>
      <c r="F5383" s="442"/>
    </row>
    <row r="5384" spans="1:6" x14ac:dyDescent="0.25">
      <c r="A5384" s="377" t="s">
        <v>18421</v>
      </c>
      <c r="B5384" s="378">
        <v>104535</v>
      </c>
      <c r="C5384" s="339" t="s">
        <v>18429</v>
      </c>
      <c r="D5384" s="378" t="s">
        <v>2</v>
      </c>
      <c r="E5384" s="441">
        <v>0</v>
      </c>
      <c r="F5384" s="442"/>
    </row>
    <row r="5385" spans="1:6" x14ac:dyDescent="0.25">
      <c r="A5385" s="377" t="s">
        <v>18421</v>
      </c>
      <c r="B5385" s="378">
        <v>96810</v>
      </c>
      <c r="C5385" s="339" t="s">
        <v>14575</v>
      </c>
      <c r="D5385" s="378" t="s">
        <v>2</v>
      </c>
      <c r="E5385" s="441">
        <v>24</v>
      </c>
      <c r="F5385" s="442">
        <v>0</v>
      </c>
    </row>
    <row r="5386" spans="1:6" x14ac:dyDescent="0.25">
      <c r="A5386" s="377" t="s">
        <v>18421</v>
      </c>
      <c r="B5386" s="378">
        <v>104524</v>
      </c>
      <c r="C5386" s="339" t="s">
        <v>18430</v>
      </c>
      <c r="D5386" s="378" t="s">
        <v>2</v>
      </c>
      <c r="E5386" s="441">
        <v>0</v>
      </c>
      <c r="F5386" s="442"/>
    </row>
    <row r="5387" spans="1:6" x14ac:dyDescent="0.25">
      <c r="A5387" s="377" t="s">
        <v>18421</v>
      </c>
      <c r="B5387" s="378">
        <v>104530</v>
      </c>
      <c r="C5387" s="339" t="s">
        <v>18431</v>
      </c>
      <c r="D5387" s="378" t="s">
        <v>2</v>
      </c>
      <c r="E5387" s="441">
        <v>0</v>
      </c>
      <c r="F5387" s="442"/>
    </row>
    <row r="5388" spans="1:6" x14ac:dyDescent="0.25">
      <c r="A5388" s="377" t="s">
        <v>18421</v>
      </c>
      <c r="B5388" s="378">
        <v>104526</v>
      </c>
      <c r="C5388" s="339" t="s">
        <v>18432</v>
      </c>
      <c r="D5388" s="378" t="s">
        <v>2</v>
      </c>
      <c r="E5388" s="441">
        <v>0</v>
      </c>
      <c r="F5388" s="442"/>
    </row>
    <row r="5389" spans="1:6" x14ac:dyDescent="0.25">
      <c r="A5389" s="377" t="s">
        <v>18421</v>
      </c>
      <c r="B5389" s="378">
        <v>104528</v>
      </c>
      <c r="C5389" s="339" t="s">
        <v>18433</v>
      </c>
      <c r="D5389" s="378" t="s">
        <v>2</v>
      </c>
      <c r="E5389" s="441">
        <v>0</v>
      </c>
      <c r="F5389" s="442"/>
    </row>
    <row r="5390" spans="1:6" x14ac:dyDescent="0.25">
      <c r="A5390" s="377" t="s">
        <v>18421</v>
      </c>
      <c r="B5390" s="378">
        <v>104532</v>
      </c>
      <c r="C5390" s="339" t="s">
        <v>18434</v>
      </c>
      <c r="D5390" s="378" t="s">
        <v>2</v>
      </c>
      <c r="E5390" s="441">
        <v>0</v>
      </c>
      <c r="F5390" s="442"/>
    </row>
    <row r="5391" spans="1:6" x14ac:dyDescent="0.25">
      <c r="A5391" s="377" t="s">
        <v>18421</v>
      </c>
      <c r="B5391" s="378">
        <v>104534</v>
      </c>
      <c r="C5391" s="339" t="s">
        <v>18435</v>
      </c>
      <c r="D5391" s="378" t="s">
        <v>2</v>
      </c>
      <c r="E5391" s="441">
        <v>0</v>
      </c>
      <c r="F5391" s="442"/>
    </row>
    <row r="5392" spans="1:6" x14ac:dyDescent="0.25">
      <c r="A5392" s="377" t="s">
        <v>18421</v>
      </c>
      <c r="B5392" s="378">
        <v>96873</v>
      </c>
      <c r="C5392" s="339" t="s">
        <v>14629</v>
      </c>
      <c r="D5392" s="378" t="s">
        <v>2</v>
      </c>
      <c r="E5392" s="441">
        <v>71.75</v>
      </c>
      <c r="F5392" s="442">
        <v>0</v>
      </c>
    </row>
    <row r="5393" spans="1:6" x14ac:dyDescent="0.25">
      <c r="A5393" s="377" t="s">
        <v>18421</v>
      </c>
      <c r="B5393" s="378">
        <v>96872</v>
      </c>
      <c r="C5393" s="339" t="s">
        <v>14628</v>
      </c>
      <c r="D5393" s="378" t="s">
        <v>2</v>
      </c>
      <c r="E5393" s="441">
        <v>54.7</v>
      </c>
      <c r="F5393" s="442">
        <v>0</v>
      </c>
    </row>
    <row r="5394" spans="1:6" x14ac:dyDescent="0.25">
      <c r="A5394" s="377" t="s">
        <v>18421</v>
      </c>
      <c r="B5394" s="378">
        <v>96876</v>
      </c>
      <c r="C5394" s="339" t="s">
        <v>14632</v>
      </c>
      <c r="D5394" s="378" t="s">
        <v>2</v>
      </c>
      <c r="E5394" s="441">
        <v>188.69</v>
      </c>
      <c r="F5394" s="442">
        <v>0</v>
      </c>
    </row>
    <row r="5395" spans="1:6" x14ac:dyDescent="0.25">
      <c r="A5395" s="377" t="s">
        <v>18421</v>
      </c>
      <c r="B5395" s="378">
        <v>96878</v>
      </c>
      <c r="C5395" s="339" t="s">
        <v>14633</v>
      </c>
      <c r="D5395" s="378" t="s">
        <v>2</v>
      </c>
      <c r="E5395" s="441">
        <v>211.65</v>
      </c>
      <c r="F5395" s="442">
        <v>0</v>
      </c>
    </row>
    <row r="5396" spans="1:6" x14ac:dyDescent="0.25">
      <c r="A5396" s="377" t="s">
        <v>18421</v>
      </c>
      <c r="B5396" s="378">
        <v>96875</v>
      </c>
      <c r="C5396" s="339" t="s">
        <v>14631</v>
      </c>
      <c r="D5396" s="378" t="s">
        <v>2</v>
      </c>
      <c r="E5396" s="441">
        <v>85.72</v>
      </c>
      <c r="F5396" s="442">
        <v>0</v>
      </c>
    </row>
    <row r="5397" spans="1:6" x14ac:dyDescent="0.25">
      <c r="A5397" s="377" t="s">
        <v>18421</v>
      </c>
      <c r="B5397" s="378">
        <v>96874</v>
      </c>
      <c r="C5397" s="339" t="s">
        <v>14630</v>
      </c>
      <c r="D5397" s="378" t="s">
        <v>2</v>
      </c>
      <c r="E5397" s="441">
        <v>66.3</v>
      </c>
      <c r="F5397" s="442">
        <v>0</v>
      </c>
    </row>
    <row r="5398" spans="1:6" x14ac:dyDescent="0.25">
      <c r="A5398" s="377" t="s">
        <v>18421</v>
      </c>
      <c r="B5398" s="378">
        <v>96879</v>
      </c>
      <c r="C5398" s="339" t="s">
        <v>14634</v>
      </c>
      <c r="D5398" s="378" t="s">
        <v>2</v>
      </c>
      <c r="E5398" s="441">
        <v>205.42</v>
      </c>
      <c r="F5398" s="442">
        <v>0</v>
      </c>
    </row>
    <row r="5399" spans="1:6" x14ac:dyDescent="0.25">
      <c r="A5399" s="377" t="s">
        <v>18421</v>
      </c>
      <c r="B5399" s="378">
        <v>96881</v>
      </c>
      <c r="C5399" s="339" t="s">
        <v>14635</v>
      </c>
      <c r="D5399" s="378" t="s">
        <v>2</v>
      </c>
      <c r="E5399" s="441">
        <v>243.22</v>
      </c>
      <c r="F5399" s="442">
        <v>0</v>
      </c>
    </row>
    <row r="5400" spans="1:6" x14ac:dyDescent="0.25">
      <c r="A5400" s="377" t="s">
        <v>18421</v>
      </c>
      <c r="B5400" s="378">
        <v>96837</v>
      </c>
      <c r="C5400" s="339" t="s">
        <v>14599</v>
      </c>
      <c r="D5400" s="378" t="s">
        <v>2</v>
      </c>
      <c r="E5400" s="441">
        <v>24.56</v>
      </c>
      <c r="F5400" s="442">
        <v>0</v>
      </c>
    </row>
    <row r="5401" spans="1:6" x14ac:dyDescent="0.25">
      <c r="A5401" s="377" t="s">
        <v>18421</v>
      </c>
      <c r="B5401" s="378">
        <v>96840</v>
      </c>
      <c r="C5401" s="339" t="s">
        <v>14602</v>
      </c>
      <c r="D5401" s="378" t="s">
        <v>2</v>
      </c>
      <c r="E5401" s="441">
        <v>29.58</v>
      </c>
      <c r="F5401" s="442">
        <v>0</v>
      </c>
    </row>
    <row r="5402" spans="1:6" x14ac:dyDescent="0.25">
      <c r="A5402" s="377" t="s">
        <v>18421</v>
      </c>
      <c r="B5402" s="378">
        <v>96845</v>
      </c>
      <c r="C5402" s="339" t="s">
        <v>14607</v>
      </c>
      <c r="D5402" s="378" t="s">
        <v>2</v>
      </c>
      <c r="E5402" s="441">
        <v>45.26</v>
      </c>
      <c r="F5402" s="442">
        <v>0</v>
      </c>
    </row>
    <row r="5403" spans="1:6" x14ac:dyDescent="0.25">
      <c r="A5403" s="377" t="s">
        <v>18421</v>
      </c>
      <c r="B5403" s="378">
        <v>96848</v>
      </c>
      <c r="C5403" s="339" t="s">
        <v>14610</v>
      </c>
      <c r="D5403" s="378" t="s">
        <v>2</v>
      </c>
      <c r="E5403" s="441">
        <v>59.65</v>
      </c>
      <c r="F5403" s="442">
        <v>0</v>
      </c>
    </row>
    <row r="5404" spans="1:6" x14ac:dyDescent="0.25">
      <c r="A5404" s="377" t="s">
        <v>18421</v>
      </c>
      <c r="B5404" s="378">
        <v>96849</v>
      </c>
      <c r="C5404" s="339" t="s">
        <v>14611</v>
      </c>
      <c r="D5404" s="378" t="s">
        <v>2</v>
      </c>
      <c r="E5404" s="441">
        <v>19.29</v>
      </c>
      <c r="F5404" s="442">
        <v>0</v>
      </c>
    </row>
    <row r="5405" spans="1:6" x14ac:dyDescent="0.25">
      <c r="A5405" s="377" t="s">
        <v>18421</v>
      </c>
      <c r="B5405" s="378">
        <v>96852</v>
      </c>
      <c r="C5405" s="339" t="s">
        <v>14613</v>
      </c>
      <c r="D5405" s="378" t="s">
        <v>2</v>
      </c>
      <c r="E5405" s="441">
        <v>24.37</v>
      </c>
      <c r="F5405" s="442">
        <v>0</v>
      </c>
    </row>
    <row r="5406" spans="1:6" x14ac:dyDescent="0.25">
      <c r="A5406" s="377" t="s">
        <v>18421</v>
      </c>
      <c r="B5406" s="378">
        <v>96855</v>
      </c>
      <c r="C5406" s="339" t="s">
        <v>14616</v>
      </c>
      <c r="D5406" s="378" t="s">
        <v>2</v>
      </c>
      <c r="E5406" s="441">
        <v>37.33</v>
      </c>
      <c r="F5406" s="442">
        <v>0</v>
      </c>
    </row>
    <row r="5407" spans="1:6" x14ac:dyDescent="0.25">
      <c r="A5407" s="377" t="s">
        <v>18421</v>
      </c>
      <c r="B5407" s="378">
        <v>96838</v>
      </c>
      <c r="C5407" s="339" t="s">
        <v>14600</v>
      </c>
      <c r="D5407" s="378" t="s">
        <v>2</v>
      </c>
      <c r="E5407" s="441">
        <v>29.96</v>
      </c>
      <c r="F5407" s="442">
        <v>0</v>
      </c>
    </row>
    <row r="5408" spans="1:6" x14ac:dyDescent="0.25">
      <c r="A5408" s="377" t="s">
        <v>18421</v>
      </c>
      <c r="B5408" s="378">
        <v>96841</v>
      </c>
      <c r="C5408" s="339" t="s">
        <v>14603</v>
      </c>
      <c r="D5408" s="378" t="s">
        <v>2</v>
      </c>
      <c r="E5408" s="441">
        <v>33.1</v>
      </c>
      <c r="F5408" s="442">
        <v>0</v>
      </c>
    </row>
    <row r="5409" spans="1:6" x14ac:dyDescent="0.25">
      <c r="A5409" s="377" t="s">
        <v>18421</v>
      </c>
      <c r="B5409" s="378">
        <v>96842</v>
      </c>
      <c r="C5409" s="339" t="s">
        <v>14604</v>
      </c>
      <c r="D5409" s="378" t="s">
        <v>2</v>
      </c>
      <c r="E5409" s="441">
        <v>37.770000000000003</v>
      </c>
      <c r="F5409" s="442">
        <v>0</v>
      </c>
    </row>
    <row r="5410" spans="1:6" x14ac:dyDescent="0.25">
      <c r="A5410" s="377" t="s">
        <v>18421</v>
      </c>
      <c r="B5410" s="378">
        <v>96846</v>
      </c>
      <c r="C5410" s="339" t="s">
        <v>14608</v>
      </c>
      <c r="D5410" s="378" t="s">
        <v>2</v>
      </c>
      <c r="E5410" s="441">
        <v>43.6</v>
      </c>
      <c r="F5410" s="442">
        <v>0</v>
      </c>
    </row>
    <row r="5411" spans="1:6" x14ac:dyDescent="0.25">
      <c r="A5411" s="377" t="s">
        <v>18421</v>
      </c>
      <c r="B5411" s="378">
        <v>96850</v>
      </c>
      <c r="C5411" s="339" t="s">
        <v>14612</v>
      </c>
      <c r="D5411" s="378" t="s">
        <v>2</v>
      </c>
      <c r="E5411" s="441">
        <v>27.76</v>
      </c>
      <c r="F5411" s="442">
        <v>0</v>
      </c>
    </row>
    <row r="5412" spans="1:6" x14ac:dyDescent="0.25">
      <c r="A5412" s="377" t="s">
        <v>18421</v>
      </c>
      <c r="B5412" s="378">
        <v>96853</v>
      </c>
      <c r="C5412" s="339" t="s">
        <v>14614</v>
      </c>
      <c r="D5412" s="378" t="s">
        <v>2</v>
      </c>
      <c r="E5412" s="441">
        <v>29.77</v>
      </c>
      <c r="F5412" s="442">
        <v>0</v>
      </c>
    </row>
    <row r="5413" spans="1:6" x14ac:dyDescent="0.25">
      <c r="A5413" s="377" t="s">
        <v>18421</v>
      </c>
      <c r="B5413" s="378">
        <v>96854</v>
      </c>
      <c r="C5413" s="339" t="s">
        <v>14615</v>
      </c>
      <c r="D5413" s="378" t="s">
        <v>2</v>
      </c>
      <c r="E5413" s="441">
        <v>36.270000000000003</v>
      </c>
      <c r="F5413" s="442">
        <v>0</v>
      </c>
    </row>
    <row r="5414" spans="1:6" x14ac:dyDescent="0.25">
      <c r="A5414" s="377" t="s">
        <v>18421</v>
      </c>
      <c r="B5414" s="378">
        <v>104571</v>
      </c>
      <c r="C5414" s="339" t="s">
        <v>18436</v>
      </c>
      <c r="D5414" s="378" t="s">
        <v>2</v>
      </c>
      <c r="E5414" s="441">
        <v>0</v>
      </c>
      <c r="F5414" s="442"/>
    </row>
    <row r="5415" spans="1:6" x14ac:dyDescent="0.25">
      <c r="A5415" s="377" t="s">
        <v>18421</v>
      </c>
      <c r="B5415" s="378">
        <v>96856</v>
      </c>
      <c r="C5415" s="339" t="s">
        <v>14617</v>
      </c>
      <c r="D5415" s="378" t="s">
        <v>2</v>
      </c>
      <c r="E5415" s="441">
        <v>40.770000000000003</v>
      </c>
      <c r="F5415" s="442">
        <v>0</v>
      </c>
    </row>
    <row r="5416" spans="1:6" x14ac:dyDescent="0.25">
      <c r="A5416" s="377" t="s">
        <v>18421</v>
      </c>
      <c r="B5416" s="378">
        <v>104566</v>
      </c>
      <c r="C5416" s="339" t="s">
        <v>18437</v>
      </c>
      <c r="D5416" s="378" t="s">
        <v>2</v>
      </c>
      <c r="E5416" s="441">
        <v>0</v>
      </c>
      <c r="F5416" s="442"/>
    </row>
    <row r="5417" spans="1:6" x14ac:dyDescent="0.25">
      <c r="A5417" s="377" t="s">
        <v>18421</v>
      </c>
      <c r="B5417" s="378">
        <v>104536</v>
      </c>
      <c r="C5417" s="339" t="s">
        <v>18438</v>
      </c>
      <c r="D5417" s="378" t="s">
        <v>2</v>
      </c>
      <c r="E5417" s="441">
        <v>0</v>
      </c>
      <c r="F5417" s="442"/>
    </row>
    <row r="5418" spans="1:6" x14ac:dyDescent="0.25">
      <c r="A5418" s="377" t="s">
        <v>18421</v>
      </c>
      <c r="B5418" s="378">
        <v>104537</v>
      </c>
      <c r="C5418" s="339" t="s">
        <v>18439</v>
      </c>
      <c r="D5418" s="378" t="s">
        <v>2</v>
      </c>
      <c r="E5418" s="441">
        <v>0</v>
      </c>
      <c r="F5418" s="442"/>
    </row>
    <row r="5419" spans="1:6" x14ac:dyDescent="0.25">
      <c r="A5419" s="377" t="s">
        <v>18421</v>
      </c>
      <c r="B5419" s="378">
        <v>104572</v>
      </c>
      <c r="C5419" s="339" t="s">
        <v>18440</v>
      </c>
      <c r="D5419" s="378" t="s">
        <v>2</v>
      </c>
      <c r="E5419" s="441">
        <v>0</v>
      </c>
      <c r="F5419" s="442"/>
    </row>
    <row r="5420" spans="1:6" x14ac:dyDescent="0.25">
      <c r="A5420" s="377" t="s">
        <v>18421</v>
      </c>
      <c r="B5420" s="378">
        <v>104568</v>
      </c>
      <c r="C5420" s="339" t="s">
        <v>18441</v>
      </c>
      <c r="D5420" s="378" t="s">
        <v>2</v>
      </c>
      <c r="E5420" s="441">
        <v>0</v>
      </c>
      <c r="F5420" s="442"/>
    </row>
    <row r="5421" spans="1:6" x14ac:dyDescent="0.25">
      <c r="A5421" s="377" t="s">
        <v>18421</v>
      </c>
      <c r="B5421" s="378">
        <v>104538</v>
      </c>
      <c r="C5421" s="339" t="s">
        <v>18442</v>
      </c>
      <c r="D5421" s="378" t="s">
        <v>2</v>
      </c>
      <c r="E5421" s="441">
        <v>0</v>
      </c>
      <c r="F5421" s="442"/>
    </row>
    <row r="5422" spans="1:6" x14ac:dyDescent="0.25">
      <c r="A5422" s="377" t="s">
        <v>18421</v>
      </c>
      <c r="B5422" s="378">
        <v>104570</v>
      </c>
      <c r="C5422" s="339" t="s">
        <v>18443</v>
      </c>
      <c r="D5422" s="378" t="s">
        <v>2</v>
      </c>
      <c r="E5422" s="441">
        <v>0</v>
      </c>
      <c r="F5422" s="442"/>
    </row>
    <row r="5423" spans="1:6" x14ac:dyDescent="0.25">
      <c r="A5423" s="377" t="s">
        <v>18421</v>
      </c>
      <c r="B5423" s="378">
        <v>104565</v>
      </c>
      <c r="C5423" s="339" t="s">
        <v>18444</v>
      </c>
      <c r="D5423" s="378" t="s">
        <v>2</v>
      </c>
      <c r="E5423" s="441">
        <v>0</v>
      </c>
      <c r="F5423" s="442"/>
    </row>
    <row r="5424" spans="1:6" x14ac:dyDescent="0.25">
      <c r="A5424" s="377" t="s">
        <v>18421</v>
      </c>
      <c r="B5424" s="378">
        <v>104567</v>
      </c>
      <c r="C5424" s="339" t="s">
        <v>18445</v>
      </c>
      <c r="D5424" s="378" t="s">
        <v>2</v>
      </c>
      <c r="E5424" s="441">
        <v>0</v>
      </c>
      <c r="F5424" s="442"/>
    </row>
    <row r="5425" spans="1:6" x14ac:dyDescent="0.25">
      <c r="A5425" s="377" t="s">
        <v>18421</v>
      </c>
      <c r="B5425" s="378">
        <v>104569</v>
      </c>
      <c r="C5425" s="339" t="s">
        <v>18446</v>
      </c>
      <c r="D5425" s="378" t="s">
        <v>2</v>
      </c>
      <c r="E5425" s="441">
        <v>0</v>
      </c>
      <c r="F5425" s="442"/>
    </row>
    <row r="5426" spans="1:6" x14ac:dyDescent="0.25">
      <c r="A5426" s="377" t="s">
        <v>18421</v>
      </c>
      <c r="B5426" s="378">
        <v>96843</v>
      </c>
      <c r="C5426" s="339" t="s">
        <v>14605</v>
      </c>
      <c r="D5426" s="378" t="s">
        <v>2</v>
      </c>
      <c r="E5426" s="441">
        <v>34.299999999999997</v>
      </c>
      <c r="F5426" s="442">
        <v>0</v>
      </c>
    </row>
    <row r="5427" spans="1:6" x14ac:dyDescent="0.25">
      <c r="A5427" s="377" t="s">
        <v>18421</v>
      </c>
      <c r="B5427" s="378">
        <v>96847</v>
      </c>
      <c r="C5427" s="339" t="s">
        <v>14609</v>
      </c>
      <c r="D5427" s="378" t="s">
        <v>2</v>
      </c>
      <c r="E5427" s="441">
        <v>43.07</v>
      </c>
      <c r="F5427" s="442">
        <v>0</v>
      </c>
    </row>
    <row r="5428" spans="1:6" x14ac:dyDescent="0.25">
      <c r="A5428" s="377" t="s">
        <v>18421</v>
      </c>
      <c r="B5428" s="378">
        <v>96844</v>
      </c>
      <c r="C5428" s="339" t="s">
        <v>14606</v>
      </c>
      <c r="D5428" s="378" t="s">
        <v>2</v>
      </c>
      <c r="E5428" s="441">
        <v>39.32</v>
      </c>
      <c r="F5428" s="442">
        <v>0</v>
      </c>
    </row>
    <row r="5429" spans="1:6" x14ac:dyDescent="0.25">
      <c r="A5429" s="377" t="s">
        <v>18421</v>
      </c>
      <c r="B5429" s="378">
        <v>96839</v>
      </c>
      <c r="C5429" s="339" t="s">
        <v>14601</v>
      </c>
      <c r="D5429" s="378" t="s">
        <v>2</v>
      </c>
      <c r="E5429" s="441">
        <v>30.85</v>
      </c>
      <c r="F5429" s="442">
        <v>0</v>
      </c>
    </row>
    <row r="5430" spans="1:6" x14ac:dyDescent="0.25">
      <c r="A5430" s="377" t="s">
        <v>18421</v>
      </c>
      <c r="B5430" s="378">
        <v>104574</v>
      </c>
      <c r="C5430" s="339" t="s">
        <v>18447</v>
      </c>
      <c r="D5430" s="378" t="s">
        <v>2</v>
      </c>
      <c r="E5430" s="441">
        <v>0</v>
      </c>
      <c r="F5430" s="442"/>
    </row>
    <row r="5431" spans="1:6" x14ac:dyDescent="0.25">
      <c r="A5431" s="377" t="s">
        <v>18421</v>
      </c>
      <c r="B5431" s="378">
        <v>104575</v>
      </c>
      <c r="C5431" s="339" t="s">
        <v>18448</v>
      </c>
      <c r="D5431" s="378" t="s">
        <v>2</v>
      </c>
      <c r="E5431" s="441">
        <v>0</v>
      </c>
      <c r="F5431" s="442"/>
    </row>
    <row r="5432" spans="1:6" x14ac:dyDescent="0.25">
      <c r="A5432" s="377" t="s">
        <v>18421</v>
      </c>
      <c r="B5432" s="378">
        <v>104573</v>
      </c>
      <c r="C5432" s="339" t="s">
        <v>18449</v>
      </c>
      <c r="D5432" s="378" t="s">
        <v>2</v>
      </c>
      <c r="E5432" s="441">
        <v>0</v>
      </c>
      <c r="F5432" s="442"/>
    </row>
    <row r="5433" spans="1:6" x14ac:dyDescent="0.25">
      <c r="A5433" s="377" t="s">
        <v>18421</v>
      </c>
      <c r="B5433" s="378">
        <v>96805</v>
      </c>
      <c r="C5433" s="339" t="s">
        <v>14570</v>
      </c>
      <c r="D5433" s="378" t="s">
        <v>2</v>
      </c>
      <c r="E5433" s="441">
        <v>231.26</v>
      </c>
      <c r="F5433" s="442">
        <v>0</v>
      </c>
    </row>
    <row r="5434" spans="1:6" x14ac:dyDescent="0.25">
      <c r="A5434" s="377" t="s">
        <v>18421</v>
      </c>
      <c r="B5434" s="378">
        <v>96802</v>
      </c>
      <c r="C5434" s="339" t="s">
        <v>14567</v>
      </c>
      <c r="D5434" s="378" t="s">
        <v>2</v>
      </c>
      <c r="E5434" s="441">
        <v>438.22</v>
      </c>
      <c r="F5434" s="442">
        <v>0</v>
      </c>
    </row>
    <row r="5435" spans="1:6" x14ac:dyDescent="0.25">
      <c r="A5435" s="377" t="s">
        <v>18421</v>
      </c>
      <c r="B5435" s="378">
        <v>96806</v>
      </c>
      <c r="C5435" s="339" t="s">
        <v>14571</v>
      </c>
      <c r="D5435" s="378" t="s">
        <v>2</v>
      </c>
      <c r="E5435" s="441">
        <v>92.79</v>
      </c>
      <c r="F5435" s="442">
        <v>0</v>
      </c>
    </row>
    <row r="5436" spans="1:6" x14ac:dyDescent="0.25">
      <c r="A5436" s="377" t="s">
        <v>18421</v>
      </c>
      <c r="B5436" s="378">
        <v>96803</v>
      </c>
      <c r="C5436" s="339" t="s">
        <v>14568</v>
      </c>
      <c r="D5436" s="378" t="s">
        <v>2</v>
      </c>
      <c r="E5436" s="441">
        <v>83.55</v>
      </c>
      <c r="F5436" s="442">
        <v>0</v>
      </c>
    </row>
    <row r="5437" spans="1:6" x14ac:dyDescent="0.25">
      <c r="A5437" s="377" t="s">
        <v>18421</v>
      </c>
      <c r="B5437" s="378">
        <v>96807</v>
      </c>
      <c r="C5437" s="339" t="s">
        <v>14572</v>
      </c>
      <c r="D5437" s="378" t="s">
        <v>2</v>
      </c>
      <c r="E5437" s="441">
        <v>151.46</v>
      </c>
      <c r="F5437" s="442">
        <v>0</v>
      </c>
    </row>
    <row r="5438" spans="1:6" x14ac:dyDescent="0.25">
      <c r="A5438" s="377" t="s">
        <v>18421</v>
      </c>
      <c r="B5438" s="378">
        <v>96804</v>
      </c>
      <c r="C5438" s="339" t="s">
        <v>14569</v>
      </c>
      <c r="D5438" s="378" t="s">
        <v>2</v>
      </c>
      <c r="E5438" s="441">
        <v>138.18</v>
      </c>
      <c r="F5438" s="442">
        <v>0</v>
      </c>
    </row>
    <row r="5439" spans="1:6" x14ac:dyDescent="0.25">
      <c r="A5439" s="377" t="s">
        <v>18421</v>
      </c>
      <c r="B5439" s="378">
        <v>96829</v>
      </c>
      <c r="C5439" s="339" t="s">
        <v>14593</v>
      </c>
      <c r="D5439" s="378" t="s">
        <v>2</v>
      </c>
      <c r="E5439" s="441">
        <v>20.48</v>
      </c>
      <c r="F5439" s="442">
        <v>0</v>
      </c>
    </row>
    <row r="5440" spans="1:6" x14ac:dyDescent="0.25">
      <c r="A5440" s="377" t="s">
        <v>18421</v>
      </c>
      <c r="B5440" s="378">
        <v>96833</v>
      </c>
      <c r="C5440" s="339" t="s">
        <v>14596</v>
      </c>
      <c r="D5440" s="378" t="s">
        <v>2</v>
      </c>
      <c r="E5440" s="441">
        <v>25.86</v>
      </c>
      <c r="F5440" s="442">
        <v>0</v>
      </c>
    </row>
    <row r="5441" spans="1:6" x14ac:dyDescent="0.25">
      <c r="A5441" s="377" t="s">
        <v>18421</v>
      </c>
      <c r="B5441" s="378">
        <v>96836</v>
      </c>
      <c r="C5441" s="339" t="s">
        <v>14598</v>
      </c>
      <c r="D5441" s="378" t="s">
        <v>2</v>
      </c>
      <c r="E5441" s="441">
        <v>36.81</v>
      </c>
      <c r="F5441" s="442">
        <v>0</v>
      </c>
    </row>
    <row r="5442" spans="1:6" x14ac:dyDescent="0.25">
      <c r="A5442" s="377" t="s">
        <v>18421</v>
      </c>
      <c r="B5442" s="378">
        <v>104576</v>
      </c>
      <c r="C5442" s="339" t="s">
        <v>14636</v>
      </c>
      <c r="D5442" s="378" t="s">
        <v>2</v>
      </c>
      <c r="E5442" s="441">
        <v>18.72</v>
      </c>
      <c r="F5442" s="442">
        <v>0</v>
      </c>
    </row>
    <row r="5443" spans="1:6" x14ac:dyDescent="0.25">
      <c r="A5443" s="377" t="s">
        <v>18421</v>
      </c>
      <c r="B5443" s="378">
        <v>104577</v>
      </c>
      <c r="C5443" s="339" t="s">
        <v>14637</v>
      </c>
      <c r="D5443" s="378" t="s">
        <v>2</v>
      </c>
      <c r="E5443" s="441">
        <v>24.68</v>
      </c>
      <c r="F5443" s="442">
        <v>0</v>
      </c>
    </row>
    <row r="5444" spans="1:6" x14ac:dyDescent="0.25">
      <c r="A5444" s="377" t="s">
        <v>18421</v>
      </c>
      <c r="B5444" s="378">
        <v>104578</v>
      </c>
      <c r="C5444" s="339" t="s">
        <v>14638</v>
      </c>
      <c r="D5444" s="378" t="s">
        <v>2</v>
      </c>
      <c r="E5444" s="441">
        <v>26.47</v>
      </c>
      <c r="F5444" s="442">
        <v>0</v>
      </c>
    </row>
    <row r="5445" spans="1:6" x14ac:dyDescent="0.25">
      <c r="A5445" s="377" t="s">
        <v>18421</v>
      </c>
      <c r="B5445" s="378">
        <v>104580</v>
      </c>
      <c r="C5445" s="339" t="s">
        <v>18450</v>
      </c>
      <c r="D5445" s="378" t="s">
        <v>2</v>
      </c>
      <c r="E5445" s="441">
        <v>22.82</v>
      </c>
      <c r="F5445" s="442">
        <v>0</v>
      </c>
    </row>
    <row r="5446" spans="1:6" x14ac:dyDescent="0.25">
      <c r="A5446" s="377" t="s">
        <v>18421</v>
      </c>
      <c r="B5446" s="378">
        <v>104579</v>
      </c>
      <c r="C5446" s="339" t="s">
        <v>14639</v>
      </c>
      <c r="D5446" s="378" t="s">
        <v>2</v>
      </c>
      <c r="E5446" s="441">
        <v>34.51</v>
      </c>
      <c r="F5446" s="442">
        <v>0</v>
      </c>
    </row>
    <row r="5447" spans="1:6" x14ac:dyDescent="0.25">
      <c r="A5447" s="377" t="s">
        <v>18421</v>
      </c>
      <c r="B5447" s="378">
        <v>96823</v>
      </c>
      <c r="C5447" s="339" t="s">
        <v>14588</v>
      </c>
      <c r="D5447" s="378" t="s">
        <v>2</v>
      </c>
      <c r="E5447" s="441">
        <v>13.04</v>
      </c>
      <c r="F5447" s="442">
        <v>0</v>
      </c>
    </row>
    <row r="5448" spans="1:6" x14ac:dyDescent="0.25">
      <c r="A5448" s="377" t="s">
        <v>18421</v>
      </c>
      <c r="B5448" s="378">
        <v>96826</v>
      </c>
      <c r="C5448" s="339" t="s">
        <v>14590</v>
      </c>
      <c r="D5448" s="378" t="s">
        <v>2</v>
      </c>
      <c r="E5448" s="441">
        <v>15.15</v>
      </c>
      <c r="F5448" s="442">
        <v>0</v>
      </c>
    </row>
    <row r="5449" spans="1:6" x14ac:dyDescent="0.25">
      <c r="A5449" s="377" t="s">
        <v>18421</v>
      </c>
      <c r="B5449" s="378">
        <v>96830</v>
      </c>
      <c r="C5449" s="339" t="s">
        <v>14594</v>
      </c>
      <c r="D5449" s="378" t="s">
        <v>2</v>
      </c>
      <c r="E5449" s="441">
        <v>23.27</v>
      </c>
      <c r="F5449" s="442">
        <v>0</v>
      </c>
    </row>
    <row r="5450" spans="1:6" x14ac:dyDescent="0.25">
      <c r="A5450" s="377" t="s">
        <v>18421</v>
      </c>
      <c r="B5450" s="378">
        <v>96834</v>
      </c>
      <c r="C5450" s="339" t="s">
        <v>14597</v>
      </c>
      <c r="D5450" s="378" t="s">
        <v>2</v>
      </c>
      <c r="E5450" s="441">
        <v>31.28</v>
      </c>
      <c r="F5450" s="442">
        <v>0</v>
      </c>
    </row>
    <row r="5451" spans="1:6" x14ac:dyDescent="0.25">
      <c r="A5451" s="377" t="s">
        <v>18421</v>
      </c>
      <c r="B5451" s="378">
        <v>104581</v>
      </c>
      <c r="C5451" s="339" t="s">
        <v>18451</v>
      </c>
      <c r="D5451" s="378" t="s">
        <v>2</v>
      </c>
      <c r="E5451" s="441">
        <v>17.11</v>
      </c>
      <c r="F5451" s="442">
        <v>0</v>
      </c>
    </row>
    <row r="5452" spans="1:6" x14ac:dyDescent="0.25">
      <c r="A5452" s="377" t="s">
        <v>18421</v>
      </c>
      <c r="B5452" s="378">
        <v>104582</v>
      </c>
      <c r="C5452" s="339" t="s">
        <v>18452</v>
      </c>
      <c r="D5452" s="378" t="s">
        <v>2</v>
      </c>
      <c r="E5452" s="441">
        <v>21.66</v>
      </c>
      <c r="F5452" s="442">
        <v>0</v>
      </c>
    </row>
    <row r="5453" spans="1:6" x14ac:dyDescent="0.25">
      <c r="A5453" s="377" t="s">
        <v>18421</v>
      </c>
      <c r="B5453" s="378">
        <v>104583</v>
      </c>
      <c r="C5453" s="339" t="s">
        <v>18453</v>
      </c>
      <c r="D5453" s="378" t="s">
        <v>2</v>
      </c>
      <c r="E5453" s="441">
        <v>33.82</v>
      </c>
      <c r="F5453" s="442">
        <v>0</v>
      </c>
    </row>
    <row r="5454" spans="1:6" x14ac:dyDescent="0.25">
      <c r="A5454" s="377" t="s">
        <v>18421</v>
      </c>
      <c r="B5454" s="378">
        <v>104584</v>
      </c>
      <c r="C5454" s="339" t="s">
        <v>18454</v>
      </c>
      <c r="D5454" s="378" t="s">
        <v>2</v>
      </c>
      <c r="E5454" s="441">
        <v>40.65</v>
      </c>
      <c r="F5454" s="442">
        <v>0</v>
      </c>
    </row>
    <row r="5455" spans="1:6" x14ac:dyDescent="0.25">
      <c r="A5455" s="377" t="s">
        <v>18421</v>
      </c>
      <c r="B5455" s="378">
        <v>104585</v>
      </c>
      <c r="C5455" s="339" t="s">
        <v>18455</v>
      </c>
      <c r="D5455" s="378" t="s">
        <v>2</v>
      </c>
      <c r="E5455" s="441">
        <v>0</v>
      </c>
      <c r="F5455" s="442"/>
    </row>
    <row r="5456" spans="1:6" x14ac:dyDescent="0.25">
      <c r="A5456" s="377" t="s">
        <v>18421</v>
      </c>
      <c r="B5456" s="378">
        <v>104587</v>
      </c>
      <c r="C5456" s="339" t="s">
        <v>18456</v>
      </c>
      <c r="D5456" s="378" t="s">
        <v>2</v>
      </c>
      <c r="E5456" s="441">
        <v>0</v>
      </c>
      <c r="F5456" s="442"/>
    </row>
    <row r="5457" spans="1:6" x14ac:dyDescent="0.25">
      <c r="A5457" s="377" t="s">
        <v>18421</v>
      </c>
      <c r="B5457" s="378">
        <v>104586</v>
      </c>
      <c r="C5457" s="339" t="s">
        <v>18457</v>
      </c>
      <c r="D5457" s="378" t="s">
        <v>2</v>
      </c>
      <c r="E5457" s="441">
        <v>0</v>
      </c>
      <c r="F5457" s="442"/>
    </row>
    <row r="5458" spans="1:6" x14ac:dyDescent="0.25">
      <c r="A5458" s="377" t="s">
        <v>18421</v>
      </c>
      <c r="B5458" s="378">
        <v>96798</v>
      </c>
      <c r="C5458" s="339" t="s">
        <v>14563</v>
      </c>
      <c r="D5458" s="378" t="s">
        <v>304</v>
      </c>
      <c r="E5458" s="441">
        <v>9.5299999999999994</v>
      </c>
      <c r="F5458" s="442">
        <v>0</v>
      </c>
    </row>
    <row r="5459" spans="1:6" x14ac:dyDescent="0.25">
      <c r="A5459" s="377" t="s">
        <v>18421</v>
      </c>
      <c r="B5459" s="378">
        <v>96799</v>
      </c>
      <c r="C5459" s="339" t="s">
        <v>14564</v>
      </c>
      <c r="D5459" s="378" t="s">
        <v>304</v>
      </c>
      <c r="E5459" s="441">
        <v>12.2</v>
      </c>
      <c r="F5459" s="442">
        <v>0</v>
      </c>
    </row>
    <row r="5460" spans="1:6" x14ac:dyDescent="0.25">
      <c r="A5460" s="377" t="s">
        <v>18421</v>
      </c>
      <c r="B5460" s="378">
        <v>96800</v>
      </c>
      <c r="C5460" s="339" t="s">
        <v>14565</v>
      </c>
      <c r="D5460" s="378" t="s">
        <v>304</v>
      </c>
      <c r="E5460" s="441">
        <v>16.510000000000002</v>
      </c>
      <c r="F5460" s="442">
        <v>0</v>
      </c>
    </row>
    <row r="5461" spans="1:6" x14ac:dyDescent="0.25">
      <c r="A5461" s="377" t="s">
        <v>18421</v>
      </c>
      <c r="B5461" s="378">
        <v>96801</v>
      </c>
      <c r="C5461" s="339" t="s">
        <v>14566</v>
      </c>
      <c r="D5461" s="378" t="s">
        <v>304</v>
      </c>
      <c r="E5461" s="441">
        <v>24.72</v>
      </c>
      <c r="F5461" s="442">
        <v>0</v>
      </c>
    </row>
    <row r="5462" spans="1:6" x14ac:dyDescent="0.25">
      <c r="A5462" s="377" t="s">
        <v>18421</v>
      </c>
      <c r="B5462" s="378">
        <v>104539</v>
      </c>
      <c r="C5462" s="339" t="s">
        <v>18458</v>
      </c>
      <c r="D5462" s="378" t="s">
        <v>2</v>
      </c>
      <c r="E5462" s="441">
        <v>0</v>
      </c>
      <c r="F5462" s="442"/>
    </row>
    <row r="5463" spans="1:6" x14ac:dyDescent="0.25">
      <c r="A5463" s="377" t="s">
        <v>18421</v>
      </c>
      <c r="B5463" s="378">
        <v>104541</v>
      </c>
      <c r="C5463" s="339" t="s">
        <v>18459</v>
      </c>
      <c r="D5463" s="378" t="s">
        <v>2</v>
      </c>
      <c r="E5463" s="441">
        <v>0</v>
      </c>
      <c r="F5463" s="442"/>
    </row>
    <row r="5464" spans="1:6" x14ac:dyDescent="0.25">
      <c r="A5464" s="377" t="s">
        <v>18421</v>
      </c>
      <c r="B5464" s="378">
        <v>104540</v>
      </c>
      <c r="C5464" s="339" t="s">
        <v>18460</v>
      </c>
      <c r="D5464" s="378" t="s">
        <v>2</v>
      </c>
      <c r="E5464" s="441">
        <v>0</v>
      </c>
      <c r="F5464" s="442"/>
    </row>
    <row r="5465" spans="1:6" x14ac:dyDescent="0.25">
      <c r="A5465" s="377" t="s">
        <v>18421</v>
      </c>
      <c r="B5465" s="378">
        <v>104543</v>
      </c>
      <c r="C5465" s="339" t="s">
        <v>18461</v>
      </c>
      <c r="D5465" s="378" t="s">
        <v>2</v>
      </c>
      <c r="E5465" s="441">
        <v>0</v>
      </c>
      <c r="F5465" s="442"/>
    </row>
    <row r="5466" spans="1:6" x14ac:dyDescent="0.25">
      <c r="A5466" s="377" t="s">
        <v>18421</v>
      </c>
      <c r="B5466" s="378">
        <v>104544</v>
      </c>
      <c r="C5466" s="339" t="s">
        <v>18462</v>
      </c>
      <c r="D5466" s="378" t="s">
        <v>2</v>
      </c>
      <c r="E5466" s="441">
        <v>0</v>
      </c>
      <c r="F5466" s="442"/>
    </row>
    <row r="5467" spans="1:6" x14ac:dyDescent="0.25">
      <c r="A5467" s="377" t="s">
        <v>18421</v>
      </c>
      <c r="B5467" s="378">
        <v>104545</v>
      </c>
      <c r="C5467" s="339" t="s">
        <v>18463</v>
      </c>
      <c r="D5467" s="378" t="s">
        <v>2</v>
      </c>
      <c r="E5467" s="441">
        <v>0</v>
      </c>
      <c r="F5467" s="442"/>
    </row>
    <row r="5468" spans="1:6" x14ac:dyDescent="0.25">
      <c r="A5468" s="377" t="s">
        <v>18421</v>
      </c>
      <c r="B5468" s="378">
        <v>104542</v>
      </c>
      <c r="C5468" s="339" t="s">
        <v>18464</v>
      </c>
      <c r="D5468" s="378" t="s">
        <v>2</v>
      </c>
      <c r="E5468" s="441">
        <v>0</v>
      </c>
      <c r="F5468" s="442"/>
    </row>
    <row r="5469" spans="1:6" x14ac:dyDescent="0.25">
      <c r="A5469" s="377" t="s">
        <v>18421</v>
      </c>
      <c r="B5469" s="378">
        <v>104592</v>
      </c>
      <c r="C5469" s="339" t="s">
        <v>18465</v>
      </c>
      <c r="D5469" s="378" t="s">
        <v>2</v>
      </c>
      <c r="E5469" s="441">
        <v>0</v>
      </c>
      <c r="F5469" s="442"/>
    </row>
    <row r="5470" spans="1:6" x14ac:dyDescent="0.25">
      <c r="A5470" s="377" t="s">
        <v>18421</v>
      </c>
      <c r="B5470" s="378">
        <v>104548</v>
      </c>
      <c r="C5470" s="339" t="s">
        <v>18466</v>
      </c>
      <c r="D5470" s="378" t="s">
        <v>2</v>
      </c>
      <c r="E5470" s="441">
        <v>0</v>
      </c>
      <c r="F5470" s="442"/>
    </row>
    <row r="5471" spans="1:6" x14ac:dyDescent="0.25">
      <c r="A5471" s="377" t="s">
        <v>18421</v>
      </c>
      <c r="B5471" s="378">
        <v>104546</v>
      </c>
      <c r="C5471" s="339" t="s">
        <v>18467</v>
      </c>
      <c r="D5471" s="378" t="s">
        <v>2</v>
      </c>
      <c r="E5471" s="441">
        <v>0</v>
      </c>
      <c r="F5471" s="442"/>
    </row>
    <row r="5472" spans="1:6" x14ac:dyDescent="0.25">
      <c r="A5472" s="377" t="s">
        <v>18421</v>
      </c>
      <c r="B5472" s="378">
        <v>104549</v>
      </c>
      <c r="C5472" s="339" t="s">
        <v>18468</v>
      </c>
      <c r="D5472" s="378" t="s">
        <v>2</v>
      </c>
      <c r="E5472" s="441">
        <v>0</v>
      </c>
      <c r="F5472" s="442"/>
    </row>
    <row r="5473" spans="1:6" x14ac:dyDescent="0.25">
      <c r="A5473" s="377" t="s">
        <v>18421</v>
      </c>
      <c r="B5473" s="378">
        <v>104550</v>
      </c>
      <c r="C5473" s="339" t="s">
        <v>18469</v>
      </c>
      <c r="D5473" s="378" t="s">
        <v>2</v>
      </c>
      <c r="E5473" s="441">
        <v>0</v>
      </c>
      <c r="F5473" s="442"/>
    </row>
    <row r="5474" spans="1:6" x14ac:dyDescent="0.25">
      <c r="A5474" s="377" t="s">
        <v>18421</v>
      </c>
      <c r="B5474" s="378">
        <v>104552</v>
      </c>
      <c r="C5474" s="339" t="s">
        <v>18470</v>
      </c>
      <c r="D5474" s="378" t="s">
        <v>2</v>
      </c>
      <c r="E5474" s="441">
        <v>0</v>
      </c>
      <c r="F5474" s="442"/>
    </row>
    <row r="5475" spans="1:6" x14ac:dyDescent="0.25">
      <c r="A5475" s="377" t="s">
        <v>18421</v>
      </c>
      <c r="B5475" s="378">
        <v>104551</v>
      </c>
      <c r="C5475" s="339" t="s">
        <v>18471</v>
      </c>
      <c r="D5475" s="378" t="s">
        <v>2</v>
      </c>
      <c r="E5475" s="441">
        <v>0</v>
      </c>
      <c r="F5475" s="442"/>
    </row>
    <row r="5476" spans="1:6" x14ac:dyDescent="0.25">
      <c r="A5476" s="377" t="s">
        <v>18421</v>
      </c>
      <c r="B5476" s="378">
        <v>104553</v>
      </c>
      <c r="C5476" s="339" t="s">
        <v>18472</v>
      </c>
      <c r="D5476" s="378" t="s">
        <v>2</v>
      </c>
      <c r="E5476" s="441">
        <v>0</v>
      </c>
      <c r="F5476" s="442"/>
    </row>
    <row r="5477" spans="1:6" x14ac:dyDescent="0.25">
      <c r="A5477" s="377" t="s">
        <v>18421</v>
      </c>
      <c r="B5477" s="378">
        <v>104554</v>
      </c>
      <c r="C5477" s="339" t="s">
        <v>18473</v>
      </c>
      <c r="D5477" s="378" t="s">
        <v>2</v>
      </c>
      <c r="E5477" s="441">
        <v>0</v>
      </c>
      <c r="F5477" s="442"/>
    </row>
    <row r="5478" spans="1:6" x14ac:dyDescent="0.25">
      <c r="A5478" s="377" t="s">
        <v>18421</v>
      </c>
      <c r="B5478" s="378">
        <v>104555</v>
      </c>
      <c r="C5478" s="339" t="s">
        <v>18474</v>
      </c>
      <c r="D5478" s="378" t="s">
        <v>2</v>
      </c>
      <c r="E5478" s="441">
        <v>0</v>
      </c>
      <c r="F5478" s="442"/>
    </row>
    <row r="5479" spans="1:6" x14ac:dyDescent="0.25">
      <c r="A5479" s="377" t="s">
        <v>18421</v>
      </c>
      <c r="B5479" s="378">
        <v>104556</v>
      </c>
      <c r="C5479" s="339" t="s">
        <v>18475</v>
      </c>
      <c r="D5479" s="378" t="s">
        <v>2</v>
      </c>
      <c r="E5479" s="441">
        <v>0</v>
      </c>
      <c r="F5479" s="442"/>
    </row>
    <row r="5480" spans="1:6" x14ac:dyDescent="0.25">
      <c r="A5480" s="377" t="s">
        <v>18421</v>
      </c>
      <c r="B5480" s="378">
        <v>104558</v>
      </c>
      <c r="C5480" s="339" t="s">
        <v>18476</v>
      </c>
      <c r="D5480" s="378" t="s">
        <v>2</v>
      </c>
      <c r="E5480" s="441">
        <v>0</v>
      </c>
      <c r="F5480" s="442"/>
    </row>
    <row r="5481" spans="1:6" x14ac:dyDescent="0.25">
      <c r="A5481" s="377" t="s">
        <v>18421</v>
      </c>
      <c r="B5481" s="378">
        <v>104559</v>
      </c>
      <c r="C5481" s="339" t="s">
        <v>18477</v>
      </c>
      <c r="D5481" s="378" t="s">
        <v>2</v>
      </c>
      <c r="E5481" s="441">
        <v>0</v>
      </c>
      <c r="F5481" s="442"/>
    </row>
    <row r="5482" spans="1:6" x14ac:dyDescent="0.25">
      <c r="A5482" s="377" t="s">
        <v>18421</v>
      </c>
      <c r="B5482" s="378">
        <v>104560</v>
      </c>
      <c r="C5482" s="339" t="s">
        <v>18478</v>
      </c>
      <c r="D5482" s="378" t="s">
        <v>2</v>
      </c>
      <c r="E5482" s="441">
        <v>0</v>
      </c>
      <c r="F5482" s="442"/>
    </row>
    <row r="5483" spans="1:6" x14ac:dyDescent="0.25">
      <c r="A5483" s="377" t="s">
        <v>18421</v>
      </c>
      <c r="B5483" s="378">
        <v>104557</v>
      </c>
      <c r="C5483" s="339" t="s">
        <v>18479</v>
      </c>
      <c r="D5483" s="378" t="s">
        <v>2</v>
      </c>
      <c r="E5483" s="441">
        <v>0</v>
      </c>
      <c r="F5483" s="442"/>
    </row>
    <row r="5484" spans="1:6" x14ac:dyDescent="0.25">
      <c r="A5484" s="377" t="s">
        <v>18421</v>
      </c>
      <c r="B5484" s="378">
        <v>104561</v>
      </c>
      <c r="C5484" s="339" t="s">
        <v>18480</v>
      </c>
      <c r="D5484" s="378" t="s">
        <v>2</v>
      </c>
      <c r="E5484" s="441">
        <v>0</v>
      </c>
      <c r="F5484" s="442"/>
    </row>
    <row r="5485" spans="1:6" x14ac:dyDescent="0.25">
      <c r="A5485" s="377" t="s">
        <v>18421</v>
      </c>
      <c r="B5485" s="378">
        <v>104562</v>
      </c>
      <c r="C5485" s="339" t="s">
        <v>18481</v>
      </c>
      <c r="D5485" s="378" t="s">
        <v>2</v>
      </c>
      <c r="E5485" s="441">
        <v>0</v>
      </c>
      <c r="F5485" s="442"/>
    </row>
    <row r="5486" spans="1:6" x14ac:dyDescent="0.25">
      <c r="A5486" s="377" t="s">
        <v>18421</v>
      </c>
      <c r="B5486" s="378">
        <v>96860</v>
      </c>
      <c r="C5486" s="339" t="s">
        <v>14618</v>
      </c>
      <c r="D5486" s="378" t="s">
        <v>2</v>
      </c>
      <c r="E5486" s="441">
        <v>34.840000000000003</v>
      </c>
      <c r="F5486" s="442">
        <v>0</v>
      </c>
    </row>
    <row r="5487" spans="1:6" x14ac:dyDescent="0.25">
      <c r="A5487" s="377" t="s">
        <v>18421</v>
      </c>
      <c r="B5487" s="378">
        <v>96862</v>
      </c>
      <c r="C5487" s="339" t="s">
        <v>14619</v>
      </c>
      <c r="D5487" s="378" t="s">
        <v>2</v>
      </c>
      <c r="E5487" s="441">
        <v>42.66</v>
      </c>
      <c r="F5487" s="442">
        <v>0</v>
      </c>
    </row>
    <row r="5488" spans="1:6" x14ac:dyDescent="0.25">
      <c r="A5488" s="377" t="s">
        <v>18421</v>
      </c>
      <c r="B5488" s="378">
        <v>96864</v>
      </c>
      <c r="C5488" s="339" t="s">
        <v>14621</v>
      </c>
      <c r="D5488" s="378" t="s">
        <v>2</v>
      </c>
      <c r="E5488" s="441">
        <v>59.26</v>
      </c>
      <c r="F5488" s="442">
        <v>0</v>
      </c>
    </row>
    <row r="5489" spans="1:6" x14ac:dyDescent="0.25">
      <c r="A5489" s="377" t="s">
        <v>18421</v>
      </c>
      <c r="B5489" s="378">
        <v>96866</v>
      </c>
      <c r="C5489" s="339" t="s">
        <v>14623</v>
      </c>
      <c r="D5489" s="378" t="s">
        <v>2</v>
      </c>
      <c r="E5489" s="441">
        <v>76.7</v>
      </c>
      <c r="F5489" s="442">
        <v>0</v>
      </c>
    </row>
    <row r="5490" spans="1:6" x14ac:dyDescent="0.25">
      <c r="A5490" s="377" t="s">
        <v>18421</v>
      </c>
      <c r="B5490" s="378">
        <v>96868</v>
      </c>
      <c r="C5490" s="339" t="s">
        <v>14624</v>
      </c>
      <c r="D5490" s="378" t="s">
        <v>2</v>
      </c>
      <c r="E5490" s="441">
        <v>22.93</v>
      </c>
      <c r="F5490" s="442">
        <v>0</v>
      </c>
    </row>
    <row r="5491" spans="1:6" x14ac:dyDescent="0.25">
      <c r="A5491" s="377" t="s">
        <v>18421</v>
      </c>
      <c r="B5491" s="378">
        <v>96869</v>
      </c>
      <c r="C5491" s="339" t="s">
        <v>14625</v>
      </c>
      <c r="D5491" s="378" t="s">
        <v>2</v>
      </c>
      <c r="E5491" s="441">
        <v>34.19</v>
      </c>
      <c r="F5491" s="442">
        <v>0</v>
      </c>
    </row>
    <row r="5492" spans="1:6" x14ac:dyDescent="0.25">
      <c r="A5492" s="377" t="s">
        <v>18421</v>
      </c>
      <c r="B5492" s="378">
        <v>96870</v>
      </c>
      <c r="C5492" s="339" t="s">
        <v>14626</v>
      </c>
      <c r="D5492" s="378" t="s">
        <v>2</v>
      </c>
      <c r="E5492" s="441">
        <v>50.36</v>
      </c>
      <c r="F5492" s="442">
        <v>0</v>
      </c>
    </row>
    <row r="5493" spans="1:6" x14ac:dyDescent="0.25">
      <c r="A5493" s="377" t="s">
        <v>18421</v>
      </c>
      <c r="B5493" s="378">
        <v>96871</v>
      </c>
      <c r="C5493" s="339" t="s">
        <v>14627</v>
      </c>
      <c r="D5493" s="378" t="s">
        <v>2</v>
      </c>
      <c r="E5493" s="441">
        <v>57.89</v>
      </c>
      <c r="F5493" s="442">
        <v>0</v>
      </c>
    </row>
    <row r="5494" spans="1:6" x14ac:dyDescent="0.25">
      <c r="A5494" s="377" t="s">
        <v>18421</v>
      </c>
      <c r="B5494" s="378">
        <v>96861</v>
      </c>
      <c r="C5494" s="339" t="s">
        <v>16070</v>
      </c>
      <c r="D5494" s="378" t="s">
        <v>2</v>
      </c>
      <c r="E5494" s="441">
        <v>43.87</v>
      </c>
      <c r="F5494" s="442">
        <v>0</v>
      </c>
    </row>
    <row r="5495" spans="1:6" x14ac:dyDescent="0.25">
      <c r="A5495" s="377" t="s">
        <v>18421</v>
      </c>
      <c r="B5495" s="378">
        <v>96863</v>
      </c>
      <c r="C5495" s="339" t="s">
        <v>14620</v>
      </c>
      <c r="D5495" s="378" t="s">
        <v>2</v>
      </c>
      <c r="E5495" s="441">
        <v>45.33</v>
      </c>
      <c r="F5495" s="442">
        <v>0</v>
      </c>
    </row>
    <row r="5496" spans="1:6" x14ac:dyDescent="0.25">
      <c r="A5496" s="377" t="s">
        <v>18421</v>
      </c>
      <c r="B5496" s="378">
        <v>96865</v>
      </c>
      <c r="C5496" s="339" t="s">
        <v>14622</v>
      </c>
      <c r="D5496" s="378" t="s">
        <v>2</v>
      </c>
      <c r="E5496" s="441">
        <v>53.56</v>
      </c>
      <c r="F5496" s="442">
        <v>0</v>
      </c>
    </row>
    <row r="5497" spans="1:6" x14ac:dyDescent="0.25">
      <c r="A5497" s="377" t="s">
        <v>18421</v>
      </c>
      <c r="B5497" s="378">
        <v>96814</v>
      </c>
      <c r="C5497" s="339" t="s">
        <v>14579</v>
      </c>
      <c r="D5497" s="378" t="s">
        <v>2</v>
      </c>
      <c r="E5497" s="441">
        <v>18.72</v>
      </c>
      <c r="F5497" s="442">
        <v>0</v>
      </c>
    </row>
    <row r="5498" spans="1:6" x14ac:dyDescent="0.25">
      <c r="A5498" s="377" t="s">
        <v>18421</v>
      </c>
      <c r="B5498" s="378">
        <v>96818</v>
      </c>
      <c r="C5498" s="339" t="s">
        <v>14583</v>
      </c>
      <c r="D5498" s="378" t="s">
        <v>2</v>
      </c>
      <c r="E5498" s="441">
        <v>24.68</v>
      </c>
      <c r="F5498" s="442">
        <v>0</v>
      </c>
    </row>
    <row r="5499" spans="1:6" x14ac:dyDescent="0.25">
      <c r="A5499" s="377" t="s">
        <v>18421</v>
      </c>
      <c r="B5499" s="378">
        <v>96819</v>
      </c>
      <c r="C5499" s="339" t="s">
        <v>14584</v>
      </c>
      <c r="D5499" s="378" t="s">
        <v>2</v>
      </c>
      <c r="E5499" s="441">
        <v>26.47</v>
      </c>
      <c r="F5499" s="442">
        <v>0</v>
      </c>
    </row>
    <row r="5500" spans="1:6" x14ac:dyDescent="0.25">
      <c r="A5500" s="377" t="s">
        <v>18421</v>
      </c>
      <c r="B5500" s="378">
        <v>96822</v>
      </c>
      <c r="C5500" s="339" t="s">
        <v>14587</v>
      </c>
      <c r="D5500" s="378" t="s">
        <v>2</v>
      </c>
      <c r="E5500" s="441">
        <v>34.51</v>
      </c>
      <c r="F5500" s="442">
        <v>0</v>
      </c>
    </row>
    <row r="5501" spans="1:6" x14ac:dyDescent="0.25">
      <c r="A5501" s="377" t="s">
        <v>18421</v>
      </c>
      <c r="B5501" s="378">
        <v>96808</v>
      </c>
      <c r="C5501" s="339" t="s">
        <v>14573</v>
      </c>
      <c r="D5501" s="378" t="s">
        <v>2</v>
      </c>
      <c r="E5501" s="441">
        <v>20.21</v>
      </c>
      <c r="F5501" s="442">
        <v>0</v>
      </c>
    </row>
    <row r="5502" spans="1:6" x14ac:dyDescent="0.25">
      <c r="A5502" s="377" t="s">
        <v>18421</v>
      </c>
      <c r="B5502" s="378">
        <v>96811</v>
      </c>
      <c r="C5502" s="339" t="s">
        <v>14576</v>
      </c>
      <c r="D5502" s="378" t="s">
        <v>2</v>
      </c>
      <c r="E5502" s="441">
        <v>25.32</v>
      </c>
      <c r="F5502" s="442">
        <v>0</v>
      </c>
    </row>
    <row r="5503" spans="1:6" x14ac:dyDescent="0.25">
      <c r="A5503" s="377" t="s">
        <v>18421</v>
      </c>
      <c r="B5503" s="378">
        <v>96815</v>
      </c>
      <c r="C5503" s="339" t="s">
        <v>14580</v>
      </c>
      <c r="D5503" s="378" t="s">
        <v>2</v>
      </c>
      <c r="E5503" s="441">
        <v>38.22</v>
      </c>
      <c r="F5503" s="442">
        <v>0</v>
      </c>
    </row>
    <row r="5504" spans="1:6" x14ac:dyDescent="0.25">
      <c r="A5504" s="377" t="s">
        <v>18421</v>
      </c>
      <c r="B5504" s="378">
        <v>96820</v>
      </c>
      <c r="C5504" s="339" t="s">
        <v>14585</v>
      </c>
      <c r="D5504" s="378" t="s">
        <v>2</v>
      </c>
      <c r="E5504" s="441">
        <v>46.04</v>
      </c>
      <c r="F5504" s="442">
        <v>0</v>
      </c>
    </row>
    <row r="5505" spans="1:6" x14ac:dyDescent="0.25">
      <c r="A5505" s="377" t="s">
        <v>18482</v>
      </c>
      <c r="B5505" s="378">
        <v>96702</v>
      </c>
      <c r="C5505" s="339" t="s">
        <v>18483</v>
      </c>
      <c r="D5505" s="378" t="s">
        <v>2</v>
      </c>
      <c r="E5505" s="441">
        <v>14.56</v>
      </c>
      <c r="F5505" s="442">
        <v>0</v>
      </c>
    </row>
    <row r="5506" spans="1:6" x14ac:dyDescent="0.25">
      <c r="A5506" s="377" t="s">
        <v>18482</v>
      </c>
      <c r="B5506" s="378">
        <v>96662</v>
      </c>
      <c r="C5506" s="339" t="s">
        <v>18484</v>
      </c>
      <c r="D5506" s="378" t="s">
        <v>2</v>
      </c>
      <c r="E5506" s="441">
        <v>11.51</v>
      </c>
      <c r="F5506" s="442">
        <v>0</v>
      </c>
    </row>
    <row r="5507" spans="1:6" x14ac:dyDescent="0.25">
      <c r="A5507" s="377" t="s">
        <v>18482</v>
      </c>
      <c r="B5507" s="378">
        <v>96704</v>
      </c>
      <c r="C5507" s="339" t="s">
        <v>18485</v>
      </c>
      <c r="D5507" s="378" t="s">
        <v>2</v>
      </c>
      <c r="E5507" s="441">
        <v>24.46</v>
      </c>
      <c r="F5507" s="442">
        <v>0</v>
      </c>
    </row>
    <row r="5508" spans="1:6" x14ac:dyDescent="0.25">
      <c r="A5508" s="377" t="s">
        <v>18482</v>
      </c>
      <c r="B5508" s="378">
        <v>96664</v>
      </c>
      <c r="C5508" s="339" t="s">
        <v>18486</v>
      </c>
      <c r="D5508" s="378" t="s">
        <v>2</v>
      </c>
      <c r="E5508" s="441">
        <v>20.57</v>
      </c>
      <c r="F5508" s="442">
        <v>0</v>
      </c>
    </row>
    <row r="5509" spans="1:6" x14ac:dyDescent="0.25">
      <c r="A5509" s="377" t="s">
        <v>18482</v>
      </c>
      <c r="B5509" s="378">
        <v>104191</v>
      </c>
      <c r="C5509" s="339" t="s">
        <v>13929</v>
      </c>
      <c r="D5509" s="378" t="s">
        <v>2</v>
      </c>
      <c r="E5509" s="441">
        <v>13.21</v>
      </c>
      <c r="F5509" s="442">
        <v>0</v>
      </c>
    </row>
    <row r="5510" spans="1:6" x14ac:dyDescent="0.25">
      <c r="A5510" s="377" t="s">
        <v>18482</v>
      </c>
      <c r="B5510" s="378">
        <v>96700</v>
      </c>
      <c r="C5510" s="339" t="s">
        <v>18487</v>
      </c>
      <c r="D5510" s="378" t="s">
        <v>2</v>
      </c>
      <c r="E5510" s="441">
        <v>20.260000000000002</v>
      </c>
      <c r="F5510" s="442">
        <v>0</v>
      </c>
    </row>
    <row r="5511" spans="1:6" x14ac:dyDescent="0.25">
      <c r="A5511" s="377" t="s">
        <v>18482</v>
      </c>
      <c r="B5511" s="378">
        <v>96658</v>
      </c>
      <c r="C5511" s="339" t="s">
        <v>18488</v>
      </c>
      <c r="D5511" s="378" t="s">
        <v>2</v>
      </c>
      <c r="E5511" s="441">
        <v>17.940000000000001</v>
      </c>
      <c r="F5511" s="442">
        <v>0</v>
      </c>
    </row>
    <row r="5512" spans="1:6" x14ac:dyDescent="0.25">
      <c r="A5512" s="377" t="s">
        <v>18482</v>
      </c>
      <c r="B5512" s="378">
        <v>96641</v>
      </c>
      <c r="C5512" s="339" t="s">
        <v>18489</v>
      </c>
      <c r="D5512" s="378" t="s">
        <v>2</v>
      </c>
      <c r="E5512" s="441">
        <v>20.79</v>
      </c>
      <c r="F5512" s="442">
        <v>0</v>
      </c>
    </row>
    <row r="5513" spans="1:6" x14ac:dyDescent="0.25">
      <c r="A5513" s="377" t="s">
        <v>18482</v>
      </c>
      <c r="B5513" s="378">
        <v>96661</v>
      </c>
      <c r="C5513" s="339" t="s">
        <v>18490</v>
      </c>
      <c r="D5513" s="378" t="s">
        <v>2</v>
      </c>
      <c r="E5513" s="441">
        <v>36.68</v>
      </c>
      <c r="F5513" s="442">
        <v>0</v>
      </c>
    </row>
    <row r="5514" spans="1:6" x14ac:dyDescent="0.25">
      <c r="A5514" s="377" t="s">
        <v>18482</v>
      </c>
      <c r="B5514" s="378">
        <v>96699</v>
      </c>
      <c r="C5514" s="339" t="s">
        <v>18491</v>
      </c>
      <c r="D5514" s="378" t="s">
        <v>2</v>
      </c>
      <c r="E5514" s="441">
        <v>29.83</v>
      </c>
      <c r="F5514" s="442">
        <v>0</v>
      </c>
    </row>
    <row r="5515" spans="1:6" x14ac:dyDescent="0.25">
      <c r="A5515" s="377" t="s">
        <v>18482</v>
      </c>
      <c r="B5515" s="378">
        <v>96657</v>
      </c>
      <c r="C5515" s="339" t="s">
        <v>18492</v>
      </c>
      <c r="D5515" s="378" t="s">
        <v>2</v>
      </c>
      <c r="E5515" s="441">
        <v>27.51</v>
      </c>
      <c r="F5515" s="442">
        <v>0</v>
      </c>
    </row>
    <row r="5516" spans="1:6" x14ac:dyDescent="0.25">
      <c r="A5516" s="377" t="s">
        <v>18482</v>
      </c>
      <c r="B5516" s="378">
        <v>96640</v>
      </c>
      <c r="C5516" s="339" t="s">
        <v>18493</v>
      </c>
      <c r="D5516" s="378" t="s">
        <v>2</v>
      </c>
      <c r="E5516" s="441">
        <v>30.36</v>
      </c>
      <c r="F5516" s="442">
        <v>0</v>
      </c>
    </row>
    <row r="5517" spans="1:6" x14ac:dyDescent="0.25">
      <c r="A5517" s="377" t="s">
        <v>18482</v>
      </c>
      <c r="B5517" s="378">
        <v>96660</v>
      </c>
      <c r="C5517" s="339" t="s">
        <v>18494</v>
      </c>
      <c r="D5517" s="378" t="s">
        <v>2</v>
      </c>
      <c r="E5517" s="441">
        <v>37.020000000000003</v>
      </c>
      <c r="F5517" s="442">
        <v>0</v>
      </c>
    </row>
    <row r="5518" spans="1:6" x14ac:dyDescent="0.25">
      <c r="A5518" s="377" t="s">
        <v>18482</v>
      </c>
      <c r="B5518" s="378">
        <v>104196</v>
      </c>
      <c r="C5518" s="339" t="s">
        <v>13932</v>
      </c>
      <c r="D5518" s="378" t="s">
        <v>2</v>
      </c>
      <c r="E5518" s="441">
        <v>19.2</v>
      </c>
      <c r="F5518" s="442">
        <v>0</v>
      </c>
    </row>
    <row r="5519" spans="1:6" x14ac:dyDescent="0.25">
      <c r="A5519" s="377" t="s">
        <v>18482</v>
      </c>
      <c r="B5519" s="378">
        <v>104197</v>
      </c>
      <c r="C5519" s="339" t="s">
        <v>13933</v>
      </c>
      <c r="D5519" s="378" t="s">
        <v>2</v>
      </c>
      <c r="E5519" s="441">
        <v>36.83</v>
      </c>
      <c r="F5519" s="442">
        <v>0</v>
      </c>
    </row>
    <row r="5520" spans="1:6" x14ac:dyDescent="0.25">
      <c r="A5520" s="377" t="s">
        <v>18482</v>
      </c>
      <c r="B5520" s="378">
        <v>104198</v>
      </c>
      <c r="C5520" s="339" t="s">
        <v>13934</v>
      </c>
      <c r="D5520" s="378" t="s">
        <v>2</v>
      </c>
      <c r="E5520" s="441">
        <v>10.050000000000001</v>
      </c>
      <c r="F5520" s="442">
        <v>0</v>
      </c>
    </row>
    <row r="5521" spans="1:6" x14ac:dyDescent="0.25">
      <c r="A5521" s="377" t="s">
        <v>18482</v>
      </c>
      <c r="B5521" s="378">
        <v>96685</v>
      </c>
      <c r="C5521" s="339" t="s">
        <v>18495</v>
      </c>
      <c r="D5521" s="378" t="s">
        <v>2</v>
      </c>
      <c r="E5521" s="441">
        <v>15.44</v>
      </c>
      <c r="F5521" s="442">
        <v>0</v>
      </c>
    </row>
    <row r="5522" spans="1:6" x14ac:dyDescent="0.25">
      <c r="A5522" s="377" t="s">
        <v>18482</v>
      </c>
      <c r="B5522" s="378">
        <v>96651</v>
      </c>
      <c r="C5522" s="339" t="s">
        <v>18496</v>
      </c>
      <c r="D5522" s="378" t="s">
        <v>2</v>
      </c>
      <c r="E5522" s="441">
        <v>12</v>
      </c>
      <c r="F5522" s="442">
        <v>0</v>
      </c>
    </row>
    <row r="5523" spans="1:6" x14ac:dyDescent="0.25">
      <c r="A5523" s="377" t="s">
        <v>18482</v>
      </c>
      <c r="B5523" s="378">
        <v>96638</v>
      </c>
      <c r="C5523" s="339" t="s">
        <v>18497</v>
      </c>
      <c r="D5523" s="378" t="s">
        <v>2</v>
      </c>
      <c r="E5523" s="441">
        <v>21.57</v>
      </c>
      <c r="F5523" s="442">
        <v>0</v>
      </c>
    </row>
    <row r="5524" spans="1:6" x14ac:dyDescent="0.25">
      <c r="A5524" s="377" t="s">
        <v>18482</v>
      </c>
      <c r="B5524" s="378">
        <v>96687</v>
      </c>
      <c r="C5524" s="339" t="s">
        <v>18498</v>
      </c>
      <c r="D5524" s="378" t="s">
        <v>2</v>
      </c>
      <c r="E5524" s="441">
        <v>22.89</v>
      </c>
      <c r="F5524" s="442">
        <v>0</v>
      </c>
    </row>
    <row r="5525" spans="1:6" x14ac:dyDescent="0.25">
      <c r="A5525" s="377" t="s">
        <v>18482</v>
      </c>
      <c r="B5525" s="378">
        <v>96653</v>
      </c>
      <c r="C5525" s="339" t="s">
        <v>13926</v>
      </c>
      <c r="D5525" s="378" t="s">
        <v>2</v>
      </c>
      <c r="E5525" s="441">
        <v>17.22</v>
      </c>
      <c r="F5525" s="442">
        <v>0</v>
      </c>
    </row>
    <row r="5526" spans="1:6" x14ac:dyDescent="0.25">
      <c r="A5526" s="377" t="s">
        <v>18482</v>
      </c>
      <c r="B5526" s="378">
        <v>96689</v>
      </c>
      <c r="C5526" s="339" t="s">
        <v>18499</v>
      </c>
      <c r="D5526" s="378" t="s">
        <v>2</v>
      </c>
      <c r="E5526" s="441">
        <v>33.71</v>
      </c>
      <c r="F5526" s="442">
        <v>0</v>
      </c>
    </row>
    <row r="5527" spans="1:6" x14ac:dyDescent="0.25">
      <c r="A5527" s="377" t="s">
        <v>18482</v>
      </c>
      <c r="B5527" s="378">
        <v>96655</v>
      </c>
      <c r="C5527" s="339" t="s">
        <v>13928</v>
      </c>
      <c r="D5527" s="378" t="s">
        <v>2</v>
      </c>
      <c r="E5527" s="441">
        <v>25.51</v>
      </c>
      <c r="F5527" s="442">
        <v>0</v>
      </c>
    </row>
    <row r="5528" spans="1:6" x14ac:dyDescent="0.25">
      <c r="A5528" s="377" t="s">
        <v>18482</v>
      </c>
      <c r="B5528" s="378">
        <v>96691</v>
      </c>
      <c r="C5528" s="339" t="s">
        <v>18500</v>
      </c>
      <c r="D5528" s="378" t="s">
        <v>2</v>
      </c>
      <c r="E5528" s="441">
        <v>47.48</v>
      </c>
      <c r="F5528" s="442">
        <v>0</v>
      </c>
    </row>
    <row r="5529" spans="1:6" x14ac:dyDescent="0.25">
      <c r="A5529" s="377" t="s">
        <v>18482</v>
      </c>
      <c r="B5529" s="378">
        <v>96693</v>
      </c>
      <c r="C5529" s="339" t="s">
        <v>18501</v>
      </c>
      <c r="D5529" s="378" t="s">
        <v>2</v>
      </c>
      <c r="E5529" s="441">
        <v>70.040000000000006</v>
      </c>
      <c r="F5529" s="442">
        <v>0</v>
      </c>
    </row>
    <row r="5530" spans="1:6" x14ac:dyDescent="0.25">
      <c r="A5530" s="377" t="s">
        <v>18482</v>
      </c>
      <c r="B5530" s="378">
        <v>96695</v>
      </c>
      <c r="C5530" s="339" t="s">
        <v>18502</v>
      </c>
      <c r="D5530" s="378" t="s">
        <v>2</v>
      </c>
      <c r="E5530" s="441">
        <v>118.02</v>
      </c>
      <c r="F5530" s="442">
        <v>0</v>
      </c>
    </row>
    <row r="5531" spans="1:6" x14ac:dyDescent="0.25">
      <c r="A5531" s="377" t="s">
        <v>18482</v>
      </c>
      <c r="B5531" s="378">
        <v>104193</v>
      </c>
      <c r="C5531" s="339" t="s">
        <v>13931</v>
      </c>
      <c r="D5531" s="378" t="s">
        <v>2</v>
      </c>
      <c r="E5531" s="441">
        <v>193.07</v>
      </c>
      <c r="F5531" s="442">
        <v>0</v>
      </c>
    </row>
    <row r="5532" spans="1:6" x14ac:dyDescent="0.25">
      <c r="A5532" s="377" t="s">
        <v>18482</v>
      </c>
      <c r="B5532" s="378">
        <v>96697</v>
      </c>
      <c r="C5532" s="339" t="s">
        <v>18503</v>
      </c>
      <c r="D5532" s="378" t="s">
        <v>2</v>
      </c>
      <c r="E5532" s="441">
        <v>384.74</v>
      </c>
      <c r="F5532" s="442">
        <v>0</v>
      </c>
    </row>
    <row r="5533" spans="1:6" x14ac:dyDescent="0.25">
      <c r="A5533" s="377" t="s">
        <v>18482</v>
      </c>
      <c r="B5533" s="378">
        <v>104199</v>
      </c>
      <c r="C5533" s="339" t="s">
        <v>13935</v>
      </c>
      <c r="D5533" s="378" t="s">
        <v>2</v>
      </c>
      <c r="E5533" s="441">
        <v>9.7799999999999994</v>
      </c>
      <c r="F5533" s="442">
        <v>0</v>
      </c>
    </row>
    <row r="5534" spans="1:6" x14ac:dyDescent="0.25">
      <c r="A5534" s="377" t="s">
        <v>18482</v>
      </c>
      <c r="B5534" s="378">
        <v>96684</v>
      </c>
      <c r="C5534" s="339" t="s">
        <v>18504</v>
      </c>
      <c r="D5534" s="378" t="s">
        <v>2</v>
      </c>
      <c r="E5534" s="441">
        <v>15</v>
      </c>
      <c r="F5534" s="442">
        <v>0</v>
      </c>
    </row>
    <row r="5535" spans="1:6" x14ac:dyDescent="0.25">
      <c r="A5535" s="377" t="s">
        <v>18482</v>
      </c>
      <c r="B5535" s="378">
        <v>96650</v>
      </c>
      <c r="C5535" s="339" t="s">
        <v>18505</v>
      </c>
      <c r="D5535" s="378" t="s">
        <v>2</v>
      </c>
      <c r="E5535" s="441">
        <v>11.56</v>
      </c>
      <c r="F5535" s="442">
        <v>0</v>
      </c>
    </row>
    <row r="5536" spans="1:6" x14ac:dyDescent="0.25">
      <c r="A5536" s="377" t="s">
        <v>18482</v>
      </c>
      <c r="B5536" s="378">
        <v>96637</v>
      </c>
      <c r="C5536" s="339" t="s">
        <v>18506</v>
      </c>
      <c r="D5536" s="378" t="s">
        <v>2</v>
      </c>
      <c r="E5536" s="441">
        <v>21.13</v>
      </c>
      <c r="F5536" s="442">
        <v>0</v>
      </c>
    </row>
    <row r="5537" spans="1:6" x14ac:dyDescent="0.25">
      <c r="A5537" s="377" t="s">
        <v>18482</v>
      </c>
      <c r="B5537" s="378">
        <v>96686</v>
      </c>
      <c r="C5537" s="339" t="s">
        <v>18507</v>
      </c>
      <c r="D5537" s="378" t="s">
        <v>2</v>
      </c>
      <c r="E5537" s="441">
        <v>19.170000000000002</v>
      </c>
      <c r="F5537" s="442">
        <v>0</v>
      </c>
    </row>
    <row r="5538" spans="1:6" x14ac:dyDescent="0.25">
      <c r="A5538" s="377" t="s">
        <v>18482</v>
      </c>
      <c r="B5538" s="378">
        <v>96652</v>
      </c>
      <c r="C5538" s="339" t="s">
        <v>13925</v>
      </c>
      <c r="D5538" s="378" t="s">
        <v>2</v>
      </c>
      <c r="E5538" s="441">
        <v>13.5</v>
      </c>
      <c r="F5538" s="442">
        <v>0</v>
      </c>
    </row>
    <row r="5539" spans="1:6" x14ac:dyDescent="0.25">
      <c r="A5539" s="377" t="s">
        <v>18482</v>
      </c>
      <c r="B5539" s="378">
        <v>96688</v>
      </c>
      <c r="C5539" s="339" t="s">
        <v>18508</v>
      </c>
      <c r="D5539" s="378" t="s">
        <v>2</v>
      </c>
      <c r="E5539" s="441">
        <v>27.66</v>
      </c>
      <c r="F5539" s="442">
        <v>0</v>
      </c>
    </row>
    <row r="5540" spans="1:6" x14ac:dyDescent="0.25">
      <c r="A5540" s="377" t="s">
        <v>18482</v>
      </c>
      <c r="B5540" s="378">
        <v>96654</v>
      </c>
      <c r="C5540" s="339" t="s">
        <v>13927</v>
      </c>
      <c r="D5540" s="378" t="s">
        <v>2</v>
      </c>
      <c r="E5540" s="441">
        <v>19.46</v>
      </c>
      <c r="F5540" s="442">
        <v>0</v>
      </c>
    </row>
    <row r="5541" spans="1:6" x14ac:dyDescent="0.25">
      <c r="A5541" s="377" t="s">
        <v>18482</v>
      </c>
      <c r="B5541" s="378">
        <v>96690</v>
      </c>
      <c r="C5541" s="339" t="s">
        <v>18509</v>
      </c>
      <c r="D5541" s="378" t="s">
        <v>2</v>
      </c>
      <c r="E5541" s="441">
        <v>37.9</v>
      </c>
      <c r="F5541" s="442">
        <v>0</v>
      </c>
    </row>
    <row r="5542" spans="1:6" x14ac:dyDescent="0.25">
      <c r="A5542" s="377" t="s">
        <v>18482</v>
      </c>
      <c r="B5542" s="378">
        <v>96692</v>
      </c>
      <c r="C5542" s="339" t="s">
        <v>18510</v>
      </c>
      <c r="D5542" s="378" t="s">
        <v>2</v>
      </c>
      <c r="E5542" s="441">
        <v>52.95</v>
      </c>
      <c r="F5542" s="442">
        <v>0</v>
      </c>
    </row>
    <row r="5543" spans="1:6" x14ac:dyDescent="0.25">
      <c r="A5543" s="377" t="s">
        <v>18482</v>
      </c>
      <c r="B5543" s="378">
        <v>96694</v>
      </c>
      <c r="C5543" s="339" t="s">
        <v>18511</v>
      </c>
      <c r="D5543" s="378" t="s">
        <v>2</v>
      </c>
      <c r="E5543" s="441">
        <v>107.59</v>
      </c>
      <c r="F5543" s="442">
        <v>0</v>
      </c>
    </row>
    <row r="5544" spans="1:6" x14ac:dyDescent="0.25">
      <c r="A5544" s="377" t="s">
        <v>18482</v>
      </c>
      <c r="B5544" s="378">
        <v>96696</v>
      </c>
      <c r="C5544" s="339" t="s">
        <v>18512</v>
      </c>
      <c r="D5544" s="378" t="s">
        <v>2</v>
      </c>
      <c r="E5544" s="441">
        <v>133.97999999999999</v>
      </c>
      <c r="F5544" s="442">
        <v>0</v>
      </c>
    </row>
    <row r="5545" spans="1:6" x14ac:dyDescent="0.25">
      <c r="A5545" s="377" t="s">
        <v>18482</v>
      </c>
      <c r="B5545" s="378">
        <v>96709</v>
      </c>
      <c r="C5545" s="339" t="s">
        <v>18513</v>
      </c>
      <c r="D5545" s="378" t="s">
        <v>2</v>
      </c>
      <c r="E5545" s="441">
        <v>129.34</v>
      </c>
      <c r="F5545" s="442">
        <v>0</v>
      </c>
    </row>
    <row r="5546" spans="1:6" x14ac:dyDescent="0.25">
      <c r="A5546" s="377" t="s">
        <v>18482</v>
      </c>
      <c r="B5546" s="378">
        <v>104200</v>
      </c>
      <c r="C5546" s="339" t="s">
        <v>13936</v>
      </c>
      <c r="D5546" s="378" t="s">
        <v>2</v>
      </c>
      <c r="E5546" s="441">
        <v>7.78</v>
      </c>
      <c r="F5546" s="442">
        <v>0</v>
      </c>
    </row>
    <row r="5547" spans="1:6" x14ac:dyDescent="0.25">
      <c r="A5547" s="377" t="s">
        <v>18482</v>
      </c>
      <c r="B5547" s="378">
        <v>96698</v>
      </c>
      <c r="C5547" s="339" t="s">
        <v>18514</v>
      </c>
      <c r="D5547" s="378" t="s">
        <v>2</v>
      </c>
      <c r="E5547" s="441">
        <v>10.55</v>
      </c>
      <c r="F5547" s="442">
        <v>0</v>
      </c>
    </row>
    <row r="5548" spans="1:6" x14ac:dyDescent="0.25">
      <c r="A5548" s="377" t="s">
        <v>18482</v>
      </c>
      <c r="B5548" s="378">
        <v>96656</v>
      </c>
      <c r="C5548" s="339" t="s">
        <v>18515</v>
      </c>
      <c r="D5548" s="378" t="s">
        <v>2</v>
      </c>
      <c r="E5548" s="441">
        <v>8.23</v>
      </c>
      <c r="F5548" s="442">
        <v>0</v>
      </c>
    </row>
    <row r="5549" spans="1:6" x14ac:dyDescent="0.25">
      <c r="A5549" s="377" t="s">
        <v>18482</v>
      </c>
      <c r="B5549" s="378">
        <v>96639</v>
      </c>
      <c r="C5549" s="339" t="s">
        <v>18516</v>
      </c>
      <c r="D5549" s="378" t="s">
        <v>2</v>
      </c>
      <c r="E5549" s="441">
        <v>14.61</v>
      </c>
      <c r="F5549" s="442">
        <v>0</v>
      </c>
    </row>
    <row r="5550" spans="1:6" x14ac:dyDescent="0.25">
      <c r="A5550" s="377" t="s">
        <v>18482</v>
      </c>
      <c r="B5550" s="378">
        <v>96701</v>
      </c>
      <c r="C5550" s="339" t="s">
        <v>18517</v>
      </c>
      <c r="D5550" s="378" t="s">
        <v>2</v>
      </c>
      <c r="E5550" s="441">
        <v>14.25</v>
      </c>
      <c r="F5550" s="442">
        <v>0</v>
      </c>
    </row>
    <row r="5551" spans="1:6" x14ac:dyDescent="0.25">
      <c r="A5551" s="377" t="s">
        <v>18482</v>
      </c>
      <c r="B5551" s="378">
        <v>96659</v>
      </c>
      <c r="C5551" s="339" t="s">
        <v>18518</v>
      </c>
      <c r="D5551" s="378" t="s">
        <v>2</v>
      </c>
      <c r="E5551" s="441">
        <v>10.47</v>
      </c>
      <c r="F5551" s="442">
        <v>0</v>
      </c>
    </row>
    <row r="5552" spans="1:6" x14ac:dyDescent="0.25">
      <c r="A5552" s="377" t="s">
        <v>18482</v>
      </c>
      <c r="B5552" s="378">
        <v>96703</v>
      </c>
      <c r="C5552" s="339" t="s">
        <v>18519</v>
      </c>
      <c r="D5552" s="378" t="s">
        <v>2</v>
      </c>
      <c r="E5552" s="441">
        <v>24.35</v>
      </c>
      <c r="F5552" s="442">
        <v>0</v>
      </c>
    </row>
    <row r="5553" spans="1:6" x14ac:dyDescent="0.25">
      <c r="A5553" s="377" t="s">
        <v>18482</v>
      </c>
      <c r="B5553" s="378">
        <v>96663</v>
      </c>
      <c r="C5553" s="339" t="s">
        <v>18520</v>
      </c>
      <c r="D5553" s="378" t="s">
        <v>2</v>
      </c>
      <c r="E5553" s="441">
        <v>18.89</v>
      </c>
      <c r="F5553" s="442">
        <v>0</v>
      </c>
    </row>
    <row r="5554" spans="1:6" x14ac:dyDescent="0.25">
      <c r="A5554" s="377" t="s">
        <v>18482</v>
      </c>
      <c r="B5554" s="378">
        <v>96705</v>
      </c>
      <c r="C5554" s="339" t="s">
        <v>18521</v>
      </c>
      <c r="D5554" s="378" t="s">
        <v>2</v>
      </c>
      <c r="E5554" s="441">
        <v>29.55</v>
      </c>
      <c r="F5554" s="442">
        <v>0</v>
      </c>
    </row>
    <row r="5555" spans="1:6" x14ac:dyDescent="0.25">
      <c r="A5555" s="377" t="s">
        <v>18482</v>
      </c>
      <c r="B5555" s="378">
        <v>96706</v>
      </c>
      <c r="C5555" s="339" t="s">
        <v>18522</v>
      </c>
      <c r="D5555" s="378" t="s">
        <v>2</v>
      </c>
      <c r="E5555" s="441">
        <v>43.1</v>
      </c>
      <c r="F5555" s="442">
        <v>0</v>
      </c>
    </row>
    <row r="5556" spans="1:6" x14ac:dyDescent="0.25">
      <c r="A5556" s="377" t="s">
        <v>18482</v>
      </c>
      <c r="B5556" s="378">
        <v>96707</v>
      </c>
      <c r="C5556" s="339" t="s">
        <v>18523</v>
      </c>
      <c r="D5556" s="378" t="s">
        <v>2</v>
      </c>
      <c r="E5556" s="441">
        <v>67.849999999999994</v>
      </c>
      <c r="F5556" s="442">
        <v>0</v>
      </c>
    </row>
    <row r="5557" spans="1:6" x14ac:dyDescent="0.25">
      <c r="A5557" s="377" t="s">
        <v>18482</v>
      </c>
      <c r="B5557" s="378">
        <v>96708</v>
      </c>
      <c r="C5557" s="339" t="s">
        <v>18524</v>
      </c>
      <c r="D5557" s="378" t="s">
        <v>2</v>
      </c>
      <c r="E5557" s="441">
        <v>101.6</v>
      </c>
      <c r="F5557" s="442">
        <v>0</v>
      </c>
    </row>
    <row r="5558" spans="1:6" x14ac:dyDescent="0.25">
      <c r="A5558" s="377" t="s">
        <v>18482</v>
      </c>
      <c r="B5558" s="378">
        <v>96675</v>
      </c>
      <c r="C5558" s="339" t="s">
        <v>18525</v>
      </c>
      <c r="D5558" s="378" t="s">
        <v>304</v>
      </c>
      <c r="E5558" s="441">
        <v>179.06</v>
      </c>
      <c r="F5558" s="442">
        <v>0</v>
      </c>
    </row>
    <row r="5559" spans="1:6" x14ac:dyDescent="0.25">
      <c r="A5559" s="377" t="s">
        <v>18482</v>
      </c>
      <c r="B5559" s="378">
        <v>96683</v>
      </c>
      <c r="C5559" s="339" t="s">
        <v>18526</v>
      </c>
      <c r="D5559" s="378" t="s">
        <v>304</v>
      </c>
      <c r="E5559" s="441">
        <v>345.5</v>
      </c>
      <c r="F5559" s="442">
        <v>0</v>
      </c>
    </row>
    <row r="5560" spans="1:6" x14ac:dyDescent="0.25">
      <c r="A5560" s="377" t="s">
        <v>18482</v>
      </c>
      <c r="B5560" s="378">
        <v>104194</v>
      </c>
      <c r="C5560" s="339" t="s">
        <v>13853</v>
      </c>
      <c r="D5560" s="378" t="s">
        <v>304</v>
      </c>
      <c r="E5560" s="441">
        <v>27.49</v>
      </c>
      <c r="F5560" s="442">
        <v>0</v>
      </c>
    </row>
    <row r="5561" spans="1:6" x14ac:dyDescent="0.25">
      <c r="A5561" s="377" t="s">
        <v>18482</v>
      </c>
      <c r="B5561" s="378">
        <v>104195</v>
      </c>
      <c r="C5561" s="339" t="s">
        <v>13854</v>
      </c>
      <c r="D5561" s="378" t="s">
        <v>304</v>
      </c>
      <c r="E5561" s="441">
        <v>29.1</v>
      </c>
      <c r="F5561" s="442">
        <v>0</v>
      </c>
    </row>
    <row r="5562" spans="1:6" x14ac:dyDescent="0.25">
      <c r="A5562" s="377" t="s">
        <v>18482</v>
      </c>
      <c r="B5562" s="378">
        <v>96668</v>
      </c>
      <c r="C5562" s="339" t="s">
        <v>18527</v>
      </c>
      <c r="D5562" s="378" t="s">
        <v>304</v>
      </c>
      <c r="E5562" s="441">
        <v>20.9</v>
      </c>
      <c r="F5562" s="442">
        <v>0</v>
      </c>
    </row>
    <row r="5563" spans="1:6" x14ac:dyDescent="0.25">
      <c r="A5563" s="377" t="s">
        <v>18482</v>
      </c>
      <c r="B5563" s="378">
        <v>96644</v>
      </c>
      <c r="C5563" s="339" t="s">
        <v>18528</v>
      </c>
      <c r="D5563" s="378" t="s">
        <v>304</v>
      </c>
      <c r="E5563" s="441">
        <v>27.76</v>
      </c>
      <c r="F5563" s="442">
        <v>0</v>
      </c>
    </row>
    <row r="5564" spans="1:6" x14ac:dyDescent="0.25">
      <c r="A5564" s="377" t="s">
        <v>18482</v>
      </c>
      <c r="B5564" s="378">
        <v>96635</v>
      </c>
      <c r="C5564" s="339" t="s">
        <v>18529</v>
      </c>
      <c r="D5564" s="378" t="s">
        <v>304</v>
      </c>
      <c r="E5564" s="441">
        <v>53.56</v>
      </c>
      <c r="F5564" s="442">
        <v>0</v>
      </c>
    </row>
    <row r="5565" spans="1:6" x14ac:dyDescent="0.25">
      <c r="A5565" s="377" t="s">
        <v>18482</v>
      </c>
      <c r="B5565" s="378">
        <v>96636</v>
      </c>
      <c r="C5565" s="339" t="s">
        <v>18530</v>
      </c>
      <c r="D5565" s="378" t="s">
        <v>304</v>
      </c>
      <c r="E5565" s="441">
        <v>56.58</v>
      </c>
      <c r="F5565" s="442">
        <v>0</v>
      </c>
    </row>
    <row r="5566" spans="1:6" x14ac:dyDescent="0.25">
      <c r="A5566" s="377" t="s">
        <v>18482</v>
      </c>
      <c r="B5566" s="378">
        <v>96676</v>
      </c>
      <c r="C5566" s="339" t="s">
        <v>18531</v>
      </c>
      <c r="D5566" s="378" t="s">
        <v>304</v>
      </c>
      <c r="E5566" s="441">
        <v>26.88</v>
      </c>
      <c r="F5566" s="442">
        <v>0</v>
      </c>
    </row>
    <row r="5567" spans="1:6" x14ac:dyDescent="0.25">
      <c r="A5567" s="377" t="s">
        <v>18482</v>
      </c>
      <c r="B5567" s="378">
        <v>96647</v>
      </c>
      <c r="C5567" s="339" t="s">
        <v>18532</v>
      </c>
      <c r="D5567" s="378" t="s">
        <v>304</v>
      </c>
      <c r="E5567" s="441">
        <v>30.02</v>
      </c>
      <c r="F5567" s="442">
        <v>0</v>
      </c>
    </row>
    <row r="5568" spans="1:6" x14ac:dyDescent="0.25">
      <c r="A5568" s="377" t="s">
        <v>18482</v>
      </c>
      <c r="B5568" s="378">
        <v>96669</v>
      </c>
      <c r="C5568" s="339" t="s">
        <v>18533</v>
      </c>
      <c r="D5568" s="378" t="s">
        <v>304</v>
      </c>
      <c r="E5568" s="441">
        <v>21.16</v>
      </c>
      <c r="F5568" s="442">
        <v>0</v>
      </c>
    </row>
    <row r="5569" spans="1:6" x14ac:dyDescent="0.25">
      <c r="A5569" s="377" t="s">
        <v>18482</v>
      </c>
      <c r="B5569" s="378">
        <v>96645</v>
      </c>
      <c r="C5569" s="339" t="s">
        <v>18534</v>
      </c>
      <c r="D5569" s="378" t="s">
        <v>304</v>
      </c>
      <c r="E5569" s="441">
        <v>24.81</v>
      </c>
      <c r="F5569" s="442">
        <v>0</v>
      </c>
    </row>
    <row r="5570" spans="1:6" x14ac:dyDescent="0.25">
      <c r="A5570" s="377" t="s">
        <v>18482</v>
      </c>
      <c r="B5570" s="378">
        <v>96677</v>
      </c>
      <c r="C5570" s="339" t="s">
        <v>18535</v>
      </c>
      <c r="D5570" s="378" t="s">
        <v>304</v>
      </c>
      <c r="E5570" s="441">
        <v>34.880000000000003</v>
      </c>
      <c r="F5570" s="442">
        <v>0</v>
      </c>
    </row>
    <row r="5571" spans="1:6" x14ac:dyDescent="0.25">
      <c r="A5571" s="377" t="s">
        <v>18482</v>
      </c>
      <c r="B5571" s="378">
        <v>96648</v>
      </c>
      <c r="C5571" s="339" t="s">
        <v>18536</v>
      </c>
      <c r="D5571" s="378" t="s">
        <v>304</v>
      </c>
      <c r="E5571" s="441">
        <v>36.64</v>
      </c>
      <c r="F5571" s="442">
        <v>0</v>
      </c>
    </row>
    <row r="5572" spans="1:6" x14ac:dyDescent="0.25">
      <c r="A5572" s="377" t="s">
        <v>18482</v>
      </c>
      <c r="B5572" s="378">
        <v>96670</v>
      </c>
      <c r="C5572" s="339" t="s">
        <v>18537</v>
      </c>
      <c r="D5572" s="378" t="s">
        <v>304</v>
      </c>
      <c r="E5572" s="441">
        <v>27.37</v>
      </c>
      <c r="F5572" s="442">
        <v>0</v>
      </c>
    </row>
    <row r="5573" spans="1:6" x14ac:dyDescent="0.25">
      <c r="A5573" s="377" t="s">
        <v>18482</v>
      </c>
      <c r="B5573" s="378">
        <v>96646</v>
      </c>
      <c r="C5573" s="339" t="s">
        <v>18538</v>
      </c>
      <c r="D5573" s="378" t="s">
        <v>304</v>
      </c>
      <c r="E5573" s="441">
        <v>30.01</v>
      </c>
      <c r="F5573" s="442">
        <v>0</v>
      </c>
    </row>
    <row r="5574" spans="1:6" x14ac:dyDescent="0.25">
      <c r="A5574" s="377" t="s">
        <v>18482</v>
      </c>
      <c r="B5574" s="378">
        <v>96678</v>
      </c>
      <c r="C5574" s="339" t="s">
        <v>18539</v>
      </c>
      <c r="D5574" s="378" t="s">
        <v>304</v>
      </c>
      <c r="E5574" s="441">
        <v>47.67</v>
      </c>
      <c r="F5574" s="442">
        <v>0</v>
      </c>
    </row>
    <row r="5575" spans="1:6" x14ac:dyDescent="0.25">
      <c r="A5575" s="377" t="s">
        <v>18482</v>
      </c>
      <c r="B5575" s="378">
        <v>96649</v>
      </c>
      <c r="C5575" s="339" t="s">
        <v>18540</v>
      </c>
      <c r="D5575" s="378" t="s">
        <v>304</v>
      </c>
      <c r="E5575" s="441">
        <v>47.87</v>
      </c>
      <c r="F5575" s="442">
        <v>0</v>
      </c>
    </row>
    <row r="5576" spans="1:6" x14ac:dyDescent="0.25">
      <c r="A5576" s="377" t="s">
        <v>18482</v>
      </c>
      <c r="B5576" s="378">
        <v>96671</v>
      </c>
      <c r="C5576" s="339" t="s">
        <v>18541</v>
      </c>
      <c r="D5576" s="378" t="s">
        <v>304</v>
      </c>
      <c r="E5576" s="441">
        <v>40.880000000000003</v>
      </c>
      <c r="F5576" s="442">
        <v>0</v>
      </c>
    </row>
    <row r="5577" spans="1:6" x14ac:dyDescent="0.25">
      <c r="A5577" s="377" t="s">
        <v>18482</v>
      </c>
      <c r="B5577" s="378">
        <v>96679</v>
      </c>
      <c r="C5577" s="339" t="s">
        <v>18542</v>
      </c>
      <c r="D5577" s="378" t="s">
        <v>304</v>
      </c>
      <c r="E5577" s="441">
        <v>70.37</v>
      </c>
      <c r="F5577" s="442">
        <v>0</v>
      </c>
    </row>
    <row r="5578" spans="1:6" x14ac:dyDescent="0.25">
      <c r="A5578" s="377" t="s">
        <v>18482</v>
      </c>
      <c r="B5578" s="378">
        <v>96672</v>
      </c>
      <c r="C5578" s="339" t="s">
        <v>18543</v>
      </c>
      <c r="D5578" s="378" t="s">
        <v>304</v>
      </c>
      <c r="E5578" s="441">
        <v>61.62</v>
      </c>
      <c r="F5578" s="442">
        <v>0</v>
      </c>
    </row>
    <row r="5579" spans="1:6" x14ac:dyDescent="0.25">
      <c r="A5579" s="377" t="s">
        <v>18482</v>
      </c>
      <c r="B5579" s="378">
        <v>96680</v>
      </c>
      <c r="C5579" s="339" t="s">
        <v>18544</v>
      </c>
      <c r="D5579" s="378" t="s">
        <v>304</v>
      </c>
      <c r="E5579" s="441">
        <v>115.09</v>
      </c>
      <c r="F5579" s="442">
        <v>0</v>
      </c>
    </row>
    <row r="5580" spans="1:6" x14ac:dyDescent="0.25">
      <c r="A5580" s="377" t="s">
        <v>18482</v>
      </c>
      <c r="B5580" s="378">
        <v>96673</v>
      </c>
      <c r="C5580" s="339" t="s">
        <v>18545</v>
      </c>
      <c r="D5580" s="378" t="s">
        <v>304</v>
      </c>
      <c r="E5580" s="441">
        <v>77.430000000000007</v>
      </c>
      <c r="F5580" s="442">
        <v>0</v>
      </c>
    </row>
    <row r="5581" spans="1:6" x14ac:dyDescent="0.25">
      <c r="A5581" s="377" t="s">
        <v>18482</v>
      </c>
      <c r="B5581" s="378">
        <v>96681</v>
      </c>
      <c r="C5581" s="339" t="s">
        <v>18546</v>
      </c>
      <c r="D5581" s="378" t="s">
        <v>304</v>
      </c>
      <c r="E5581" s="441">
        <v>154.16</v>
      </c>
      <c r="F5581" s="442">
        <v>0</v>
      </c>
    </row>
    <row r="5582" spans="1:6" x14ac:dyDescent="0.25">
      <c r="A5582" s="377" t="s">
        <v>18482</v>
      </c>
      <c r="B5582" s="378">
        <v>96674</v>
      </c>
      <c r="C5582" s="339" t="s">
        <v>18547</v>
      </c>
      <c r="D5582" s="378" t="s">
        <v>304</v>
      </c>
      <c r="E5582" s="441">
        <v>123.79</v>
      </c>
      <c r="F5582" s="442">
        <v>0</v>
      </c>
    </row>
    <row r="5583" spans="1:6" x14ac:dyDescent="0.25">
      <c r="A5583" s="377" t="s">
        <v>18482</v>
      </c>
      <c r="B5583" s="378">
        <v>96682</v>
      </c>
      <c r="C5583" s="339" t="s">
        <v>18548</v>
      </c>
      <c r="D5583" s="378" t="s">
        <v>304</v>
      </c>
      <c r="E5583" s="441">
        <v>252.33</v>
      </c>
      <c r="F5583" s="442">
        <v>0</v>
      </c>
    </row>
    <row r="5584" spans="1:6" x14ac:dyDescent="0.25">
      <c r="A5584" s="377" t="s">
        <v>18482</v>
      </c>
      <c r="B5584" s="378">
        <v>96643</v>
      </c>
      <c r="C5584" s="339" t="s">
        <v>18549</v>
      </c>
      <c r="D5584" s="378" t="s">
        <v>2</v>
      </c>
      <c r="E5584" s="441">
        <v>53.64</v>
      </c>
      <c r="F5584" s="442">
        <v>0</v>
      </c>
    </row>
    <row r="5585" spans="1:6" x14ac:dyDescent="0.25">
      <c r="A5585" s="377" t="s">
        <v>18482</v>
      </c>
      <c r="B5585" s="378">
        <v>104201</v>
      </c>
      <c r="C5585" s="339" t="s">
        <v>13937</v>
      </c>
      <c r="D5585" s="378" t="s">
        <v>2</v>
      </c>
      <c r="E5585" s="441">
        <v>23.85</v>
      </c>
      <c r="F5585" s="442">
        <v>0</v>
      </c>
    </row>
    <row r="5586" spans="1:6" x14ac:dyDescent="0.25">
      <c r="A5586" s="377" t="s">
        <v>18482</v>
      </c>
      <c r="B5586" s="378">
        <v>104192</v>
      </c>
      <c r="C5586" s="339" t="s">
        <v>13930</v>
      </c>
      <c r="D5586" s="378" t="s">
        <v>2</v>
      </c>
      <c r="E5586" s="441">
        <v>35.549999999999997</v>
      </c>
      <c r="F5586" s="442">
        <v>0</v>
      </c>
    </row>
    <row r="5587" spans="1:6" x14ac:dyDescent="0.25">
      <c r="A5587" s="377" t="s">
        <v>18482</v>
      </c>
      <c r="B5587" s="378">
        <v>104202</v>
      </c>
      <c r="C5587" s="339" t="s">
        <v>13938</v>
      </c>
      <c r="D5587" s="378" t="s">
        <v>2</v>
      </c>
      <c r="E5587" s="441">
        <v>14.29</v>
      </c>
      <c r="F5587" s="442">
        <v>0</v>
      </c>
    </row>
    <row r="5588" spans="1:6" x14ac:dyDescent="0.25">
      <c r="A5588" s="377" t="s">
        <v>18482</v>
      </c>
      <c r="B5588" s="378">
        <v>96717</v>
      </c>
      <c r="C5588" s="339" t="s">
        <v>18550</v>
      </c>
      <c r="D5588" s="378" t="s">
        <v>2</v>
      </c>
      <c r="E5588" s="441">
        <v>353.53</v>
      </c>
      <c r="F5588" s="442">
        <v>0</v>
      </c>
    </row>
    <row r="5589" spans="1:6" x14ac:dyDescent="0.25">
      <c r="A5589" s="377" t="s">
        <v>18482</v>
      </c>
      <c r="B5589" s="378">
        <v>96710</v>
      </c>
      <c r="C5589" s="339" t="s">
        <v>18551</v>
      </c>
      <c r="D5589" s="378" t="s">
        <v>2</v>
      </c>
      <c r="E5589" s="441">
        <v>19.7</v>
      </c>
      <c r="F5589" s="442">
        <v>0</v>
      </c>
    </row>
    <row r="5590" spans="1:6" x14ac:dyDescent="0.25">
      <c r="A5590" s="377" t="s">
        <v>18482</v>
      </c>
      <c r="B5590" s="378">
        <v>96665</v>
      </c>
      <c r="C5590" s="339" t="s">
        <v>18552</v>
      </c>
      <c r="D5590" s="378" t="s">
        <v>2</v>
      </c>
      <c r="E5590" s="441">
        <v>15.1</v>
      </c>
      <c r="F5590" s="442">
        <v>0</v>
      </c>
    </row>
    <row r="5591" spans="1:6" x14ac:dyDescent="0.25">
      <c r="A5591" s="377" t="s">
        <v>18482</v>
      </c>
      <c r="B5591" s="378">
        <v>96642</v>
      </c>
      <c r="C5591" s="339" t="s">
        <v>18553</v>
      </c>
      <c r="D5591" s="378" t="s">
        <v>2</v>
      </c>
      <c r="E5591" s="441">
        <v>27.86</v>
      </c>
      <c r="F5591" s="442">
        <v>0</v>
      </c>
    </row>
    <row r="5592" spans="1:6" x14ac:dyDescent="0.25">
      <c r="A5592" s="377" t="s">
        <v>18482</v>
      </c>
      <c r="B5592" s="378">
        <v>96711</v>
      </c>
      <c r="C5592" s="339" t="s">
        <v>18554</v>
      </c>
      <c r="D5592" s="378" t="s">
        <v>2</v>
      </c>
      <c r="E5592" s="441">
        <v>28.46</v>
      </c>
      <c r="F5592" s="442">
        <v>0</v>
      </c>
    </row>
    <row r="5593" spans="1:6" x14ac:dyDescent="0.25">
      <c r="A5593" s="377" t="s">
        <v>18482</v>
      </c>
      <c r="B5593" s="378">
        <v>96666</v>
      </c>
      <c r="C5593" s="339" t="s">
        <v>18555</v>
      </c>
      <c r="D5593" s="378" t="s">
        <v>2</v>
      </c>
      <c r="E5593" s="441">
        <v>20.9</v>
      </c>
      <c r="F5593" s="442">
        <v>0</v>
      </c>
    </row>
    <row r="5594" spans="1:6" x14ac:dyDescent="0.25">
      <c r="A5594" s="377" t="s">
        <v>18482</v>
      </c>
      <c r="B5594" s="378">
        <v>96712</v>
      </c>
      <c r="C5594" s="339" t="s">
        <v>18556</v>
      </c>
      <c r="D5594" s="378" t="s">
        <v>2</v>
      </c>
      <c r="E5594" s="441">
        <v>39.68</v>
      </c>
      <c r="F5594" s="442">
        <v>0</v>
      </c>
    </row>
    <row r="5595" spans="1:6" x14ac:dyDescent="0.25">
      <c r="A5595" s="377" t="s">
        <v>18482</v>
      </c>
      <c r="B5595" s="378">
        <v>96667</v>
      </c>
      <c r="C5595" s="339" t="s">
        <v>18557</v>
      </c>
      <c r="D5595" s="378" t="s">
        <v>2</v>
      </c>
      <c r="E5595" s="441">
        <v>28.75</v>
      </c>
      <c r="F5595" s="442">
        <v>0</v>
      </c>
    </row>
    <row r="5596" spans="1:6" x14ac:dyDescent="0.25">
      <c r="A5596" s="377" t="s">
        <v>18482</v>
      </c>
      <c r="B5596" s="378">
        <v>96713</v>
      </c>
      <c r="C5596" s="339" t="s">
        <v>18558</v>
      </c>
      <c r="D5596" s="378" t="s">
        <v>2</v>
      </c>
      <c r="E5596" s="441">
        <v>59.44</v>
      </c>
      <c r="F5596" s="442">
        <v>0</v>
      </c>
    </row>
    <row r="5597" spans="1:6" x14ac:dyDescent="0.25">
      <c r="A5597" s="377" t="s">
        <v>18482</v>
      </c>
      <c r="B5597" s="378">
        <v>96714</v>
      </c>
      <c r="C5597" s="339" t="s">
        <v>18559</v>
      </c>
      <c r="D5597" s="378" t="s">
        <v>2</v>
      </c>
      <c r="E5597" s="441">
        <v>83.49</v>
      </c>
      <c r="F5597" s="442">
        <v>0</v>
      </c>
    </row>
    <row r="5598" spans="1:6" x14ac:dyDescent="0.25">
      <c r="A5598" s="377" t="s">
        <v>18482</v>
      </c>
      <c r="B5598" s="378">
        <v>96715</v>
      </c>
      <c r="C5598" s="339" t="s">
        <v>18560</v>
      </c>
      <c r="D5598" s="378" t="s">
        <v>2</v>
      </c>
      <c r="E5598" s="441">
        <v>144.63</v>
      </c>
      <c r="F5598" s="442">
        <v>0</v>
      </c>
    </row>
    <row r="5599" spans="1:6" x14ac:dyDescent="0.25">
      <c r="A5599" s="377" t="s">
        <v>18482</v>
      </c>
      <c r="B5599" s="378">
        <v>96716</v>
      </c>
      <c r="C5599" s="339" t="s">
        <v>18561</v>
      </c>
      <c r="D5599" s="378" t="s">
        <v>2</v>
      </c>
      <c r="E5599" s="441">
        <v>187.48</v>
      </c>
      <c r="F5599" s="442">
        <v>0</v>
      </c>
    </row>
    <row r="5600" spans="1:6" x14ac:dyDescent="0.25">
      <c r="A5600" s="377" t="s">
        <v>18562</v>
      </c>
      <c r="B5600" s="378">
        <v>104328</v>
      </c>
      <c r="C5600" s="339" t="s">
        <v>13968</v>
      </c>
      <c r="D5600" s="378" t="s">
        <v>2</v>
      </c>
      <c r="E5600" s="441">
        <v>81.739999999999995</v>
      </c>
      <c r="F5600" s="442">
        <v>0</v>
      </c>
    </row>
    <row r="5601" spans="1:6" x14ac:dyDescent="0.25">
      <c r="A5601" s="377" t="s">
        <v>18562</v>
      </c>
      <c r="B5601" s="378">
        <v>104329</v>
      </c>
      <c r="C5601" s="339" t="s">
        <v>13969</v>
      </c>
      <c r="D5601" s="378" t="s">
        <v>2</v>
      </c>
      <c r="E5601" s="441">
        <v>91.48</v>
      </c>
      <c r="F5601" s="442">
        <v>0</v>
      </c>
    </row>
    <row r="5602" spans="1:6" x14ac:dyDescent="0.25">
      <c r="A5602" s="377" t="s">
        <v>18562</v>
      </c>
      <c r="B5602" s="378">
        <v>89707</v>
      </c>
      <c r="C5602" s="339" t="s">
        <v>13962</v>
      </c>
      <c r="D5602" s="378" t="s">
        <v>2</v>
      </c>
      <c r="E5602" s="441">
        <v>57.97</v>
      </c>
      <c r="F5602" s="442">
        <v>0</v>
      </c>
    </row>
    <row r="5603" spans="1:6" x14ac:dyDescent="0.25">
      <c r="A5603" s="377" t="s">
        <v>18562</v>
      </c>
      <c r="B5603" s="378">
        <v>89708</v>
      </c>
      <c r="C5603" s="339" t="s">
        <v>13963</v>
      </c>
      <c r="D5603" s="378" t="s">
        <v>2</v>
      </c>
      <c r="E5603" s="441">
        <v>117.14</v>
      </c>
      <c r="F5603" s="442">
        <v>0</v>
      </c>
    </row>
    <row r="5604" spans="1:6" x14ac:dyDescent="0.25">
      <c r="A5604" s="377" t="s">
        <v>18562</v>
      </c>
      <c r="B5604" s="378">
        <v>104330</v>
      </c>
      <c r="C5604" s="339" t="s">
        <v>18563</v>
      </c>
      <c r="D5604" s="378" t="s">
        <v>2</v>
      </c>
      <c r="E5604" s="441">
        <v>0</v>
      </c>
      <c r="F5604" s="442"/>
    </row>
    <row r="5605" spans="1:6" x14ac:dyDescent="0.25">
      <c r="A5605" s="377" t="s">
        <v>18562</v>
      </c>
      <c r="B5605" s="378">
        <v>104326</v>
      </c>
      <c r="C5605" s="339" t="s">
        <v>13966</v>
      </c>
      <c r="D5605" s="378" t="s">
        <v>2</v>
      </c>
      <c r="E5605" s="441">
        <v>24.07</v>
      </c>
      <c r="F5605" s="442">
        <v>0</v>
      </c>
    </row>
    <row r="5606" spans="1:6" x14ac:dyDescent="0.25">
      <c r="A5606" s="377" t="s">
        <v>18562</v>
      </c>
      <c r="B5606" s="378">
        <v>89710</v>
      </c>
      <c r="C5606" s="339" t="s">
        <v>13965</v>
      </c>
      <c r="D5606" s="378" t="s">
        <v>2</v>
      </c>
      <c r="E5606" s="441">
        <v>22.38</v>
      </c>
      <c r="F5606" s="442">
        <v>0</v>
      </c>
    </row>
    <row r="5607" spans="1:6" x14ac:dyDescent="0.25">
      <c r="A5607" s="377" t="s">
        <v>18562</v>
      </c>
      <c r="B5607" s="378">
        <v>104327</v>
      </c>
      <c r="C5607" s="339" t="s">
        <v>13967</v>
      </c>
      <c r="D5607" s="378" t="s">
        <v>2</v>
      </c>
      <c r="E5607" s="441">
        <v>23.07</v>
      </c>
      <c r="F5607" s="442">
        <v>0</v>
      </c>
    </row>
    <row r="5608" spans="1:6" x14ac:dyDescent="0.25">
      <c r="A5608" s="377" t="s">
        <v>18562</v>
      </c>
      <c r="B5608" s="378">
        <v>89709</v>
      </c>
      <c r="C5608" s="339" t="s">
        <v>13964</v>
      </c>
      <c r="D5608" s="378" t="s">
        <v>2</v>
      </c>
      <c r="E5608" s="441">
        <v>25.11</v>
      </c>
      <c r="F5608" s="442">
        <v>0</v>
      </c>
    </row>
    <row r="5609" spans="1:6" x14ac:dyDescent="0.25">
      <c r="A5609" s="377" t="s">
        <v>18564</v>
      </c>
      <c r="B5609" s="378">
        <v>104341</v>
      </c>
      <c r="C5609" s="339" t="s">
        <v>13947</v>
      </c>
      <c r="D5609" s="378" t="s">
        <v>2</v>
      </c>
      <c r="E5609" s="441">
        <v>12.77</v>
      </c>
      <c r="F5609" s="442">
        <v>0</v>
      </c>
    </row>
    <row r="5610" spans="1:6" x14ac:dyDescent="0.25">
      <c r="A5610" s="377" t="s">
        <v>18564</v>
      </c>
      <c r="B5610" s="378">
        <v>104357</v>
      </c>
      <c r="C5610" s="339" t="s">
        <v>13961</v>
      </c>
      <c r="D5610" s="378" t="s">
        <v>2</v>
      </c>
      <c r="E5610" s="441">
        <v>22.08</v>
      </c>
      <c r="F5610" s="442">
        <v>0</v>
      </c>
    </row>
    <row r="5611" spans="1:6" x14ac:dyDescent="0.25">
      <c r="A5611" s="377" t="s">
        <v>18564</v>
      </c>
      <c r="B5611" s="378">
        <v>89811</v>
      </c>
      <c r="C5611" s="339" t="s">
        <v>13896</v>
      </c>
      <c r="D5611" s="378" t="s">
        <v>2</v>
      </c>
      <c r="E5611" s="441">
        <v>51.24</v>
      </c>
      <c r="F5611" s="442">
        <v>0</v>
      </c>
    </row>
    <row r="5612" spans="1:6" x14ac:dyDescent="0.25">
      <c r="A5612" s="377" t="s">
        <v>18564</v>
      </c>
      <c r="B5612" s="378">
        <v>89748</v>
      </c>
      <c r="C5612" s="339" t="s">
        <v>13869</v>
      </c>
      <c r="D5612" s="378" t="s">
        <v>2</v>
      </c>
      <c r="E5612" s="441">
        <v>49.52</v>
      </c>
      <c r="F5612" s="442">
        <v>0</v>
      </c>
    </row>
    <row r="5613" spans="1:6" x14ac:dyDescent="0.25">
      <c r="A5613" s="377" t="s">
        <v>18564</v>
      </c>
      <c r="B5613" s="378">
        <v>89852</v>
      </c>
      <c r="C5613" s="339" t="s">
        <v>13912</v>
      </c>
      <c r="D5613" s="378" t="s">
        <v>2</v>
      </c>
      <c r="E5613" s="441">
        <v>55.44</v>
      </c>
      <c r="F5613" s="442">
        <v>0</v>
      </c>
    </row>
    <row r="5614" spans="1:6" x14ac:dyDescent="0.25">
      <c r="A5614" s="377" t="s">
        <v>18564</v>
      </c>
      <c r="B5614" s="378">
        <v>89728</v>
      </c>
      <c r="C5614" s="339" t="s">
        <v>13857</v>
      </c>
      <c r="D5614" s="378" t="s">
        <v>2</v>
      </c>
      <c r="E5614" s="441">
        <v>16.510000000000002</v>
      </c>
      <c r="F5614" s="442">
        <v>0</v>
      </c>
    </row>
    <row r="5615" spans="1:6" x14ac:dyDescent="0.25">
      <c r="A5615" s="377" t="s">
        <v>18564</v>
      </c>
      <c r="B5615" s="378">
        <v>89803</v>
      </c>
      <c r="C5615" s="339" t="s">
        <v>13888</v>
      </c>
      <c r="D5615" s="378" t="s">
        <v>2</v>
      </c>
      <c r="E5615" s="441">
        <v>20.38</v>
      </c>
      <c r="F5615" s="442">
        <v>0</v>
      </c>
    </row>
    <row r="5616" spans="1:6" x14ac:dyDescent="0.25">
      <c r="A5616" s="377" t="s">
        <v>18564</v>
      </c>
      <c r="B5616" s="378">
        <v>89733</v>
      </c>
      <c r="C5616" s="339" t="s">
        <v>13861</v>
      </c>
      <c r="D5616" s="378" t="s">
        <v>2</v>
      </c>
      <c r="E5616" s="441">
        <v>27.61</v>
      </c>
      <c r="F5616" s="442">
        <v>0</v>
      </c>
    </row>
    <row r="5617" spans="1:6" x14ac:dyDescent="0.25">
      <c r="A5617" s="377" t="s">
        <v>18564</v>
      </c>
      <c r="B5617" s="378">
        <v>89807</v>
      </c>
      <c r="C5617" s="339" t="s">
        <v>13892</v>
      </c>
      <c r="D5617" s="378" t="s">
        <v>2</v>
      </c>
      <c r="E5617" s="441">
        <v>43.77</v>
      </c>
      <c r="F5617" s="442">
        <v>0</v>
      </c>
    </row>
    <row r="5618" spans="1:6" x14ac:dyDescent="0.25">
      <c r="A5618" s="377" t="s">
        <v>18564</v>
      </c>
      <c r="B5618" s="378">
        <v>89742</v>
      </c>
      <c r="C5618" s="339" t="s">
        <v>13865</v>
      </c>
      <c r="D5618" s="378" t="s">
        <v>2</v>
      </c>
      <c r="E5618" s="441">
        <v>46.52</v>
      </c>
      <c r="F5618" s="442">
        <v>0</v>
      </c>
    </row>
    <row r="5619" spans="1:6" x14ac:dyDescent="0.25">
      <c r="A5619" s="377" t="s">
        <v>18564</v>
      </c>
      <c r="B5619" s="378">
        <v>89812</v>
      </c>
      <c r="C5619" s="339" t="s">
        <v>13897</v>
      </c>
      <c r="D5619" s="378" t="s">
        <v>2</v>
      </c>
      <c r="E5619" s="441">
        <v>93.24</v>
      </c>
      <c r="F5619" s="442">
        <v>0</v>
      </c>
    </row>
    <row r="5620" spans="1:6" x14ac:dyDescent="0.25">
      <c r="A5620" s="377" t="s">
        <v>18564</v>
      </c>
      <c r="B5620" s="378">
        <v>89750</v>
      </c>
      <c r="C5620" s="339" t="s">
        <v>13870</v>
      </c>
      <c r="D5620" s="378" t="s">
        <v>2</v>
      </c>
      <c r="E5620" s="441">
        <v>91.52</v>
      </c>
      <c r="F5620" s="442">
        <v>0</v>
      </c>
    </row>
    <row r="5621" spans="1:6" x14ac:dyDescent="0.25">
      <c r="A5621" s="377" t="s">
        <v>18564</v>
      </c>
      <c r="B5621" s="378">
        <v>89853</v>
      </c>
      <c r="C5621" s="339" t="s">
        <v>13913</v>
      </c>
      <c r="D5621" s="378" t="s">
        <v>2</v>
      </c>
      <c r="E5621" s="441">
        <v>97.44</v>
      </c>
      <c r="F5621" s="442">
        <v>0</v>
      </c>
    </row>
    <row r="5622" spans="1:6" x14ac:dyDescent="0.25">
      <c r="A5622" s="377" t="s">
        <v>18564</v>
      </c>
      <c r="B5622" s="378">
        <v>89730</v>
      </c>
      <c r="C5622" s="339" t="s">
        <v>13858</v>
      </c>
      <c r="D5622" s="378" t="s">
        <v>2</v>
      </c>
      <c r="E5622" s="441">
        <v>18.79</v>
      </c>
      <c r="F5622" s="442">
        <v>0</v>
      </c>
    </row>
    <row r="5623" spans="1:6" x14ac:dyDescent="0.25">
      <c r="A5623" s="377" t="s">
        <v>18564</v>
      </c>
      <c r="B5623" s="378">
        <v>89804</v>
      </c>
      <c r="C5623" s="339" t="s">
        <v>13889</v>
      </c>
      <c r="D5623" s="378" t="s">
        <v>2</v>
      </c>
      <c r="E5623" s="441">
        <v>23</v>
      </c>
      <c r="F5623" s="442">
        <v>0</v>
      </c>
    </row>
    <row r="5624" spans="1:6" x14ac:dyDescent="0.25">
      <c r="A5624" s="377" t="s">
        <v>18564</v>
      </c>
      <c r="B5624" s="378">
        <v>89735</v>
      </c>
      <c r="C5624" s="339" t="s">
        <v>13862</v>
      </c>
      <c r="D5624" s="378" t="s">
        <v>2</v>
      </c>
      <c r="E5624" s="441">
        <v>30.23</v>
      </c>
      <c r="F5624" s="442">
        <v>0</v>
      </c>
    </row>
    <row r="5625" spans="1:6" x14ac:dyDescent="0.25">
      <c r="A5625" s="377" t="s">
        <v>18564</v>
      </c>
      <c r="B5625" s="378">
        <v>89808</v>
      </c>
      <c r="C5625" s="339" t="s">
        <v>13893</v>
      </c>
      <c r="D5625" s="378" t="s">
        <v>2</v>
      </c>
      <c r="E5625" s="441">
        <v>68.45</v>
      </c>
      <c r="F5625" s="442">
        <v>0</v>
      </c>
    </row>
    <row r="5626" spans="1:6" x14ac:dyDescent="0.25">
      <c r="A5626" s="377" t="s">
        <v>18564</v>
      </c>
      <c r="B5626" s="378">
        <v>89743</v>
      </c>
      <c r="C5626" s="339" t="s">
        <v>13866</v>
      </c>
      <c r="D5626" s="378" t="s">
        <v>2</v>
      </c>
      <c r="E5626" s="441">
        <v>71.2</v>
      </c>
      <c r="F5626" s="442">
        <v>0</v>
      </c>
    </row>
    <row r="5627" spans="1:6" x14ac:dyDescent="0.25">
      <c r="A5627" s="377" t="s">
        <v>18564</v>
      </c>
      <c r="B5627" s="378">
        <v>89810</v>
      </c>
      <c r="C5627" s="339" t="s">
        <v>13895</v>
      </c>
      <c r="D5627" s="378" t="s">
        <v>2</v>
      </c>
      <c r="E5627" s="441">
        <v>34.21</v>
      </c>
      <c r="F5627" s="442">
        <v>0</v>
      </c>
    </row>
    <row r="5628" spans="1:6" x14ac:dyDescent="0.25">
      <c r="A5628" s="377" t="s">
        <v>18564</v>
      </c>
      <c r="B5628" s="378">
        <v>89746</v>
      </c>
      <c r="C5628" s="339" t="s">
        <v>13868</v>
      </c>
      <c r="D5628" s="378" t="s">
        <v>2</v>
      </c>
      <c r="E5628" s="441">
        <v>32.49</v>
      </c>
      <c r="F5628" s="442">
        <v>0</v>
      </c>
    </row>
    <row r="5629" spans="1:6" x14ac:dyDescent="0.25">
      <c r="A5629" s="377" t="s">
        <v>18564</v>
      </c>
      <c r="B5629" s="378">
        <v>89851</v>
      </c>
      <c r="C5629" s="339" t="s">
        <v>13911</v>
      </c>
      <c r="D5629" s="378" t="s">
        <v>2</v>
      </c>
      <c r="E5629" s="441">
        <v>38.409999999999997</v>
      </c>
      <c r="F5629" s="442">
        <v>0</v>
      </c>
    </row>
    <row r="5630" spans="1:6" x14ac:dyDescent="0.25">
      <c r="A5630" s="377" t="s">
        <v>18564</v>
      </c>
      <c r="B5630" s="378">
        <v>89855</v>
      </c>
      <c r="C5630" s="339" t="s">
        <v>13915</v>
      </c>
      <c r="D5630" s="378" t="s">
        <v>2</v>
      </c>
      <c r="E5630" s="441">
        <v>126.33</v>
      </c>
      <c r="F5630" s="442">
        <v>0</v>
      </c>
    </row>
    <row r="5631" spans="1:6" x14ac:dyDescent="0.25">
      <c r="A5631" s="377" t="s">
        <v>18564</v>
      </c>
      <c r="B5631" s="378">
        <v>89726</v>
      </c>
      <c r="C5631" s="339" t="s">
        <v>13856</v>
      </c>
      <c r="D5631" s="378" t="s">
        <v>2</v>
      </c>
      <c r="E5631" s="441">
        <v>13.29</v>
      </c>
      <c r="F5631" s="442">
        <v>0</v>
      </c>
    </row>
    <row r="5632" spans="1:6" x14ac:dyDescent="0.25">
      <c r="A5632" s="377" t="s">
        <v>18564</v>
      </c>
      <c r="B5632" s="378">
        <v>89802</v>
      </c>
      <c r="C5632" s="339" t="s">
        <v>13887</v>
      </c>
      <c r="D5632" s="378" t="s">
        <v>2</v>
      </c>
      <c r="E5632" s="441">
        <v>11.12</v>
      </c>
      <c r="F5632" s="442">
        <v>0</v>
      </c>
    </row>
    <row r="5633" spans="1:6" x14ac:dyDescent="0.25">
      <c r="A5633" s="377" t="s">
        <v>18564</v>
      </c>
      <c r="B5633" s="378">
        <v>89732</v>
      </c>
      <c r="C5633" s="339" t="s">
        <v>13860</v>
      </c>
      <c r="D5633" s="378" t="s">
        <v>2</v>
      </c>
      <c r="E5633" s="441">
        <v>18.350000000000001</v>
      </c>
      <c r="F5633" s="442">
        <v>0</v>
      </c>
    </row>
    <row r="5634" spans="1:6" x14ac:dyDescent="0.25">
      <c r="A5634" s="377" t="s">
        <v>18564</v>
      </c>
      <c r="B5634" s="378">
        <v>89806</v>
      </c>
      <c r="C5634" s="339" t="s">
        <v>13891</v>
      </c>
      <c r="D5634" s="378" t="s">
        <v>2</v>
      </c>
      <c r="E5634" s="441">
        <v>24.48</v>
      </c>
      <c r="F5634" s="442">
        <v>0</v>
      </c>
    </row>
    <row r="5635" spans="1:6" x14ac:dyDescent="0.25">
      <c r="A5635" s="377" t="s">
        <v>18564</v>
      </c>
      <c r="B5635" s="378">
        <v>89739</v>
      </c>
      <c r="C5635" s="339" t="s">
        <v>13864</v>
      </c>
      <c r="D5635" s="378" t="s">
        <v>2</v>
      </c>
      <c r="E5635" s="441">
        <v>27.23</v>
      </c>
      <c r="F5635" s="442">
        <v>0</v>
      </c>
    </row>
    <row r="5636" spans="1:6" x14ac:dyDescent="0.25">
      <c r="A5636" s="377" t="s">
        <v>18564</v>
      </c>
      <c r="B5636" s="378">
        <v>89809</v>
      </c>
      <c r="C5636" s="339" t="s">
        <v>13894</v>
      </c>
      <c r="D5636" s="378" t="s">
        <v>2</v>
      </c>
      <c r="E5636" s="441">
        <v>33.21</v>
      </c>
      <c r="F5636" s="442">
        <v>0</v>
      </c>
    </row>
    <row r="5637" spans="1:6" x14ac:dyDescent="0.25">
      <c r="A5637" s="377" t="s">
        <v>18564</v>
      </c>
      <c r="B5637" s="378">
        <v>89744</v>
      </c>
      <c r="C5637" s="339" t="s">
        <v>13867</v>
      </c>
      <c r="D5637" s="378" t="s">
        <v>2</v>
      </c>
      <c r="E5637" s="441">
        <v>31.49</v>
      </c>
      <c r="F5637" s="442">
        <v>0</v>
      </c>
    </row>
    <row r="5638" spans="1:6" x14ac:dyDescent="0.25">
      <c r="A5638" s="377" t="s">
        <v>18564</v>
      </c>
      <c r="B5638" s="378">
        <v>89850</v>
      </c>
      <c r="C5638" s="339" t="s">
        <v>13910</v>
      </c>
      <c r="D5638" s="378" t="s">
        <v>2</v>
      </c>
      <c r="E5638" s="441">
        <v>37.409999999999997</v>
      </c>
      <c r="F5638" s="442">
        <v>0</v>
      </c>
    </row>
    <row r="5639" spans="1:6" x14ac:dyDescent="0.25">
      <c r="A5639" s="377" t="s">
        <v>18564</v>
      </c>
      <c r="B5639" s="378">
        <v>89854</v>
      </c>
      <c r="C5639" s="339" t="s">
        <v>13914</v>
      </c>
      <c r="D5639" s="378" t="s">
        <v>2</v>
      </c>
      <c r="E5639" s="441">
        <v>120.08</v>
      </c>
      <c r="F5639" s="442">
        <v>0</v>
      </c>
    </row>
    <row r="5640" spans="1:6" x14ac:dyDescent="0.25">
      <c r="A5640" s="377" t="s">
        <v>18564</v>
      </c>
      <c r="B5640" s="378">
        <v>89724</v>
      </c>
      <c r="C5640" s="339" t="s">
        <v>13855</v>
      </c>
      <c r="D5640" s="378" t="s">
        <v>2</v>
      </c>
      <c r="E5640" s="441">
        <v>13.02</v>
      </c>
      <c r="F5640" s="442">
        <v>0</v>
      </c>
    </row>
    <row r="5641" spans="1:6" x14ac:dyDescent="0.25">
      <c r="A5641" s="377" t="s">
        <v>18564</v>
      </c>
      <c r="B5641" s="378">
        <v>89801</v>
      </c>
      <c r="C5641" s="339" t="s">
        <v>13886</v>
      </c>
      <c r="D5641" s="378" t="s">
        <v>2</v>
      </c>
      <c r="E5641" s="441">
        <v>10.25</v>
      </c>
      <c r="F5641" s="442">
        <v>0</v>
      </c>
    </row>
    <row r="5642" spans="1:6" x14ac:dyDescent="0.25">
      <c r="A5642" s="377" t="s">
        <v>18564</v>
      </c>
      <c r="B5642" s="378">
        <v>89731</v>
      </c>
      <c r="C5642" s="339" t="s">
        <v>13859</v>
      </c>
      <c r="D5642" s="378" t="s">
        <v>2</v>
      </c>
      <c r="E5642" s="441">
        <v>17.48</v>
      </c>
      <c r="F5642" s="442">
        <v>0</v>
      </c>
    </row>
    <row r="5643" spans="1:6" x14ac:dyDescent="0.25">
      <c r="A5643" s="377" t="s">
        <v>18564</v>
      </c>
      <c r="B5643" s="378">
        <v>89805</v>
      </c>
      <c r="C5643" s="339" t="s">
        <v>13890</v>
      </c>
      <c r="D5643" s="378" t="s">
        <v>2</v>
      </c>
      <c r="E5643" s="441">
        <v>23.31</v>
      </c>
      <c r="F5643" s="442">
        <v>0</v>
      </c>
    </row>
    <row r="5644" spans="1:6" x14ac:dyDescent="0.25">
      <c r="A5644" s="377" t="s">
        <v>18564</v>
      </c>
      <c r="B5644" s="378">
        <v>89737</v>
      </c>
      <c r="C5644" s="339" t="s">
        <v>13863</v>
      </c>
      <c r="D5644" s="378" t="s">
        <v>2</v>
      </c>
      <c r="E5644" s="441">
        <v>26.06</v>
      </c>
      <c r="F5644" s="442">
        <v>0</v>
      </c>
    </row>
    <row r="5645" spans="1:6" x14ac:dyDescent="0.25">
      <c r="A5645" s="377" t="s">
        <v>18564</v>
      </c>
      <c r="B5645" s="378">
        <v>104355</v>
      </c>
      <c r="C5645" s="339" t="s">
        <v>13959</v>
      </c>
      <c r="D5645" s="378" t="s">
        <v>2</v>
      </c>
      <c r="E5645" s="441">
        <v>55.18</v>
      </c>
      <c r="F5645" s="442">
        <v>0</v>
      </c>
    </row>
    <row r="5646" spans="1:6" x14ac:dyDescent="0.25">
      <c r="A5646" s="377" t="s">
        <v>18564</v>
      </c>
      <c r="B5646" s="378">
        <v>104347</v>
      </c>
      <c r="C5646" s="339" t="s">
        <v>13952</v>
      </c>
      <c r="D5646" s="378" t="s">
        <v>2</v>
      </c>
      <c r="E5646" s="441">
        <v>54.88</v>
      </c>
      <c r="F5646" s="442">
        <v>0</v>
      </c>
    </row>
    <row r="5647" spans="1:6" x14ac:dyDescent="0.25">
      <c r="A5647" s="377" t="s">
        <v>18564</v>
      </c>
      <c r="B5647" s="378">
        <v>104353</v>
      </c>
      <c r="C5647" s="339" t="s">
        <v>13957</v>
      </c>
      <c r="D5647" s="378" t="s">
        <v>2</v>
      </c>
      <c r="E5647" s="441">
        <v>47.6</v>
      </c>
      <c r="F5647" s="442">
        <v>0</v>
      </c>
    </row>
    <row r="5648" spans="1:6" x14ac:dyDescent="0.25">
      <c r="A5648" s="377" t="s">
        <v>18564</v>
      </c>
      <c r="B5648" s="378">
        <v>104345</v>
      </c>
      <c r="C5648" s="339" t="s">
        <v>13950</v>
      </c>
      <c r="D5648" s="378" t="s">
        <v>2</v>
      </c>
      <c r="E5648" s="441">
        <v>49.3</v>
      </c>
      <c r="F5648" s="442">
        <v>0</v>
      </c>
    </row>
    <row r="5649" spans="1:6" x14ac:dyDescent="0.25">
      <c r="A5649" s="377" t="s">
        <v>18564</v>
      </c>
      <c r="B5649" s="378">
        <v>104350</v>
      </c>
      <c r="C5649" s="339" t="s">
        <v>13954</v>
      </c>
      <c r="D5649" s="378" t="s">
        <v>2</v>
      </c>
      <c r="E5649" s="441">
        <v>33.51</v>
      </c>
      <c r="F5649" s="442">
        <v>0</v>
      </c>
    </row>
    <row r="5650" spans="1:6" x14ac:dyDescent="0.25">
      <c r="A5650" s="377" t="s">
        <v>18564</v>
      </c>
      <c r="B5650" s="378">
        <v>104343</v>
      </c>
      <c r="C5650" s="339" t="s">
        <v>13948</v>
      </c>
      <c r="D5650" s="378" t="s">
        <v>2</v>
      </c>
      <c r="E5650" s="441">
        <v>39.18</v>
      </c>
      <c r="F5650" s="442">
        <v>0</v>
      </c>
    </row>
    <row r="5651" spans="1:6" x14ac:dyDescent="0.25">
      <c r="A5651" s="377" t="s">
        <v>18564</v>
      </c>
      <c r="B5651" s="378">
        <v>89834</v>
      </c>
      <c r="C5651" s="339" t="s">
        <v>13909</v>
      </c>
      <c r="D5651" s="378" t="s">
        <v>2</v>
      </c>
      <c r="E5651" s="441">
        <v>61.16</v>
      </c>
      <c r="F5651" s="442">
        <v>0</v>
      </c>
    </row>
    <row r="5652" spans="1:6" x14ac:dyDescent="0.25">
      <c r="A5652" s="377" t="s">
        <v>18564</v>
      </c>
      <c r="B5652" s="378">
        <v>89797</v>
      </c>
      <c r="C5652" s="339" t="s">
        <v>13885</v>
      </c>
      <c r="D5652" s="378" t="s">
        <v>2</v>
      </c>
      <c r="E5652" s="441">
        <v>58.87</v>
      </c>
      <c r="F5652" s="442">
        <v>0</v>
      </c>
    </row>
    <row r="5653" spans="1:6" x14ac:dyDescent="0.25">
      <c r="A5653" s="377" t="s">
        <v>18564</v>
      </c>
      <c r="B5653" s="378">
        <v>89861</v>
      </c>
      <c r="C5653" s="339" t="s">
        <v>13919</v>
      </c>
      <c r="D5653" s="378" t="s">
        <v>2</v>
      </c>
      <c r="E5653" s="441">
        <v>66.760000000000005</v>
      </c>
      <c r="F5653" s="442">
        <v>0</v>
      </c>
    </row>
    <row r="5654" spans="1:6" x14ac:dyDescent="0.25">
      <c r="A5654" s="377" t="s">
        <v>18564</v>
      </c>
      <c r="B5654" s="378">
        <v>89783</v>
      </c>
      <c r="C5654" s="339" t="s">
        <v>13879</v>
      </c>
      <c r="D5654" s="378" t="s">
        <v>2</v>
      </c>
      <c r="E5654" s="441">
        <v>18.8</v>
      </c>
      <c r="F5654" s="442">
        <v>0</v>
      </c>
    </row>
    <row r="5655" spans="1:6" x14ac:dyDescent="0.25">
      <c r="A5655" s="377" t="s">
        <v>18564</v>
      </c>
      <c r="B5655" s="378">
        <v>89827</v>
      </c>
      <c r="C5655" s="339" t="s">
        <v>13905</v>
      </c>
      <c r="D5655" s="378" t="s">
        <v>2</v>
      </c>
      <c r="E5655" s="441">
        <v>21.3</v>
      </c>
      <c r="F5655" s="442">
        <v>0</v>
      </c>
    </row>
    <row r="5656" spans="1:6" x14ac:dyDescent="0.25">
      <c r="A5656" s="377" t="s">
        <v>18564</v>
      </c>
      <c r="B5656" s="378">
        <v>89785</v>
      </c>
      <c r="C5656" s="339" t="s">
        <v>13881</v>
      </c>
      <c r="D5656" s="378" t="s">
        <v>2</v>
      </c>
      <c r="E5656" s="441">
        <v>30.95</v>
      </c>
      <c r="F5656" s="442">
        <v>0</v>
      </c>
    </row>
    <row r="5657" spans="1:6" x14ac:dyDescent="0.25">
      <c r="A5657" s="377" t="s">
        <v>18564</v>
      </c>
      <c r="B5657" s="378">
        <v>89830</v>
      </c>
      <c r="C5657" s="339" t="s">
        <v>13907</v>
      </c>
      <c r="D5657" s="378" t="s">
        <v>2</v>
      </c>
      <c r="E5657" s="441">
        <v>43.4</v>
      </c>
      <c r="F5657" s="442">
        <v>0</v>
      </c>
    </row>
    <row r="5658" spans="1:6" x14ac:dyDescent="0.25">
      <c r="A5658" s="377" t="s">
        <v>18564</v>
      </c>
      <c r="B5658" s="378">
        <v>89795</v>
      </c>
      <c r="C5658" s="339" t="s">
        <v>13883</v>
      </c>
      <c r="D5658" s="378" t="s">
        <v>2</v>
      </c>
      <c r="E5658" s="441">
        <v>47.09</v>
      </c>
      <c r="F5658" s="442">
        <v>0</v>
      </c>
    </row>
    <row r="5659" spans="1:6" x14ac:dyDescent="0.25">
      <c r="A5659" s="377" t="s">
        <v>18564</v>
      </c>
      <c r="B5659" s="378">
        <v>89823</v>
      </c>
      <c r="C5659" s="339" t="s">
        <v>13903</v>
      </c>
      <c r="D5659" s="378" t="s">
        <v>2</v>
      </c>
      <c r="E5659" s="441">
        <v>40.33</v>
      </c>
      <c r="F5659" s="442">
        <v>0</v>
      </c>
    </row>
    <row r="5660" spans="1:6" x14ac:dyDescent="0.25">
      <c r="A5660" s="377" t="s">
        <v>18564</v>
      </c>
      <c r="B5660" s="378">
        <v>89779</v>
      </c>
      <c r="C5660" s="339" t="s">
        <v>13877</v>
      </c>
      <c r="D5660" s="378" t="s">
        <v>2</v>
      </c>
      <c r="E5660" s="441">
        <v>39.18</v>
      </c>
      <c r="F5660" s="442">
        <v>0</v>
      </c>
    </row>
    <row r="5661" spans="1:6" x14ac:dyDescent="0.25">
      <c r="A5661" s="377" t="s">
        <v>18564</v>
      </c>
      <c r="B5661" s="378">
        <v>89857</v>
      </c>
      <c r="C5661" s="339" t="s">
        <v>13917</v>
      </c>
      <c r="D5661" s="378" t="s">
        <v>2</v>
      </c>
      <c r="E5661" s="441">
        <v>43.13</v>
      </c>
      <c r="F5661" s="442">
        <v>0</v>
      </c>
    </row>
    <row r="5662" spans="1:6" x14ac:dyDescent="0.25">
      <c r="A5662" s="377" t="s">
        <v>18564</v>
      </c>
      <c r="B5662" s="378">
        <v>89814</v>
      </c>
      <c r="C5662" s="339" t="s">
        <v>13899</v>
      </c>
      <c r="D5662" s="378" t="s">
        <v>2</v>
      </c>
      <c r="E5662" s="441">
        <v>19.27</v>
      </c>
      <c r="F5662" s="442">
        <v>0</v>
      </c>
    </row>
    <row r="5663" spans="1:6" x14ac:dyDescent="0.25">
      <c r="A5663" s="377" t="s">
        <v>18564</v>
      </c>
      <c r="B5663" s="378">
        <v>89754</v>
      </c>
      <c r="C5663" s="339" t="s">
        <v>13873</v>
      </c>
      <c r="D5663" s="378" t="s">
        <v>2</v>
      </c>
      <c r="E5663" s="441">
        <v>24.1</v>
      </c>
      <c r="F5663" s="442">
        <v>0</v>
      </c>
    </row>
    <row r="5664" spans="1:6" x14ac:dyDescent="0.25">
      <c r="A5664" s="377" t="s">
        <v>18564</v>
      </c>
      <c r="B5664" s="378">
        <v>89819</v>
      </c>
      <c r="C5664" s="339" t="s">
        <v>13901</v>
      </c>
      <c r="D5664" s="378" t="s">
        <v>2</v>
      </c>
      <c r="E5664" s="441">
        <v>27.04</v>
      </c>
      <c r="F5664" s="442">
        <v>0</v>
      </c>
    </row>
    <row r="5665" spans="1:6" x14ac:dyDescent="0.25">
      <c r="A5665" s="377" t="s">
        <v>18564</v>
      </c>
      <c r="B5665" s="378">
        <v>89776</v>
      </c>
      <c r="C5665" s="339" t="s">
        <v>13875</v>
      </c>
      <c r="D5665" s="378" t="s">
        <v>2</v>
      </c>
      <c r="E5665" s="441">
        <v>28.88</v>
      </c>
      <c r="F5665" s="442">
        <v>0</v>
      </c>
    </row>
    <row r="5666" spans="1:6" x14ac:dyDescent="0.25">
      <c r="A5666" s="377" t="s">
        <v>18564</v>
      </c>
      <c r="B5666" s="378">
        <v>89821</v>
      </c>
      <c r="C5666" s="339" t="s">
        <v>13902</v>
      </c>
      <c r="D5666" s="378" t="s">
        <v>2</v>
      </c>
      <c r="E5666" s="441">
        <v>22.2</v>
      </c>
      <c r="F5666" s="442">
        <v>0</v>
      </c>
    </row>
    <row r="5667" spans="1:6" x14ac:dyDescent="0.25">
      <c r="A5667" s="377" t="s">
        <v>18564</v>
      </c>
      <c r="B5667" s="378">
        <v>89778</v>
      </c>
      <c r="C5667" s="339" t="s">
        <v>13876</v>
      </c>
      <c r="D5667" s="378" t="s">
        <v>2</v>
      </c>
      <c r="E5667" s="441">
        <v>21.05</v>
      </c>
      <c r="F5667" s="442">
        <v>0</v>
      </c>
    </row>
    <row r="5668" spans="1:6" x14ac:dyDescent="0.25">
      <c r="A5668" s="377" t="s">
        <v>18564</v>
      </c>
      <c r="B5668" s="378">
        <v>89856</v>
      </c>
      <c r="C5668" s="339" t="s">
        <v>13916</v>
      </c>
      <c r="D5668" s="378" t="s">
        <v>2</v>
      </c>
      <c r="E5668" s="441">
        <v>25</v>
      </c>
      <c r="F5668" s="442">
        <v>0</v>
      </c>
    </row>
    <row r="5669" spans="1:6" x14ac:dyDescent="0.25">
      <c r="A5669" s="377" t="s">
        <v>18564</v>
      </c>
      <c r="B5669" s="378">
        <v>89752</v>
      </c>
      <c r="C5669" s="339" t="s">
        <v>13871</v>
      </c>
      <c r="D5669" s="378" t="s">
        <v>2</v>
      </c>
      <c r="E5669" s="441">
        <v>9.44</v>
      </c>
      <c r="F5669" s="442">
        <v>0</v>
      </c>
    </row>
    <row r="5670" spans="1:6" x14ac:dyDescent="0.25">
      <c r="A5670" s="377" t="s">
        <v>18564</v>
      </c>
      <c r="B5670" s="378">
        <v>89813</v>
      </c>
      <c r="C5670" s="339" t="s">
        <v>13898</v>
      </c>
      <c r="D5670" s="378" t="s">
        <v>2</v>
      </c>
      <c r="E5670" s="441">
        <v>6.75</v>
      </c>
      <c r="F5670" s="442">
        <v>0</v>
      </c>
    </row>
    <row r="5671" spans="1:6" x14ac:dyDescent="0.25">
      <c r="A5671" s="377" t="s">
        <v>18564</v>
      </c>
      <c r="B5671" s="378">
        <v>89753</v>
      </c>
      <c r="C5671" s="339" t="s">
        <v>13872</v>
      </c>
      <c r="D5671" s="378" t="s">
        <v>2</v>
      </c>
      <c r="E5671" s="441">
        <v>11.66</v>
      </c>
      <c r="F5671" s="442">
        <v>0</v>
      </c>
    </row>
    <row r="5672" spans="1:6" x14ac:dyDescent="0.25">
      <c r="A5672" s="377" t="s">
        <v>18564</v>
      </c>
      <c r="B5672" s="378">
        <v>89817</v>
      </c>
      <c r="C5672" s="339" t="s">
        <v>13900</v>
      </c>
      <c r="D5672" s="378" t="s">
        <v>2</v>
      </c>
      <c r="E5672" s="441">
        <v>16.75</v>
      </c>
      <c r="F5672" s="442">
        <v>0</v>
      </c>
    </row>
    <row r="5673" spans="1:6" x14ac:dyDescent="0.25">
      <c r="A5673" s="377" t="s">
        <v>18564</v>
      </c>
      <c r="B5673" s="378">
        <v>89774</v>
      </c>
      <c r="C5673" s="339" t="s">
        <v>13874</v>
      </c>
      <c r="D5673" s="378" t="s">
        <v>2</v>
      </c>
      <c r="E5673" s="441">
        <v>18.62</v>
      </c>
      <c r="F5673" s="442">
        <v>0</v>
      </c>
    </row>
    <row r="5674" spans="1:6" x14ac:dyDescent="0.25">
      <c r="A5674" s="377" t="s">
        <v>18564</v>
      </c>
      <c r="B5674" s="378">
        <v>95693</v>
      </c>
      <c r="C5674" s="339" t="s">
        <v>13924</v>
      </c>
      <c r="D5674" s="378" t="s">
        <v>2</v>
      </c>
      <c r="E5674" s="441">
        <v>61.45</v>
      </c>
      <c r="F5674" s="442">
        <v>0</v>
      </c>
    </row>
    <row r="5675" spans="1:6" x14ac:dyDescent="0.25">
      <c r="A5675" s="377" t="s">
        <v>18564</v>
      </c>
      <c r="B5675" s="378">
        <v>89833</v>
      </c>
      <c r="C5675" s="339" t="s">
        <v>13908</v>
      </c>
      <c r="D5675" s="378" t="s">
        <v>2</v>
      </c>
      <c r="E5675" s="441">
        <v>51.52</v>
      </c>
      <c r="F5675" s="442">
        <v>0</v>
      </c>
    </row>
    <row r="5676" spans="1:6" x14ac:dyDescent="0.25">
      <c r="A5676" s="377" t="s">
        <v>18564</v>
      </c>
      <c r="B5676" s="378">
        <v>89796</v>
      </c>
      <c r="C5676" s="339" t="s">
        <v>13884</v>
      </c>
      <c r="D5676" s="378" t="s">
        <v>2</v>
      </c>
      <c r="E5676" s="441">
        <v>49.23</v>
      </c>
      <c r="F5676" s="442">
        <v>0</v>
      </c>
    </row>
    <row r="5677" spans="1:6" x14ac:dyDescent="0.25">
      <c r="A5677" s="377" t="s">
        <v>18564</v>
      </c>
      <c r="B5677" s="378">
        <v>89860</v>
      </c>
      <c r="C5677" s="339" t="s">
        <v>13918</v>
      </c>
      <c r="D5677" s="378" t="s">
        <v>2</v>
      </c>
      <c r="E5677" s="441">
        <v>57.12</v>
      </c>
      <c r="F5677" s="442">
        <v>0</v>
      </c>
    </row>
    <row r="5678" spans="1:6" x14ac:dyDescent="0.25">
      <c r="A5678" s="377" t="s">
        <v>18564</v>
      </c>
      <c r="B5678" s="378">
        <v>89782</v>
      </c>
      <c r="C5678" s="339" t="s">
        <v>13878</v>
      </c>
      <c r="D5678" s="378" t="s">
        <v>2</v>
      </c>
      <c r="E5678" s="441">
        <v>18.68</v>
      </c>
      <c r="F5678" s="442">
        <v>0</v>
      </c>
    </row>
    <row r="5679" spans="1:6" x14ac:dyDescent="0.25">
      <c r="A5679" s="377" t="s">
        <v>18564</v>
      </c>
      <c r="B5679" s="378">
        <v>89825</v>
      </c>
      <c r="C5679" s="339" t="s">
        <v>13904</v>
      </c>
      <c r="D5679" s="378" t="s">
        <v>2</v>
      </c>
      <c r="E5679" s="441">
        <v>18.48</v>
      </c>
      <c r="F5679" s="442">
        <v>0</v>
      </c>
    </row>
    <row r="5680" spans="1:6" x14ac:dyDescent="0.25">
      <c r="A5680" s="377" t="s">
        <v>18564</v>
      </c>
      <c r="B5680" s="378">
        <v>89784</v>
      </c>
      <c r="C5680" s="339" t="s">
        <v>13880</v>
      </c>
      <c r="D5680" s="378" t="s">
        <v>2</v>
      </c>
      <c r="E5680" s="441">
        <v>28.13</v>
      </c>
      <c r="F5680" s="442">
        <v>0</v>
      </c>
    </row>
    <row r="5681" spans="1:6" x14ac:dyDescent="0.25">
      <c r="A5681" s="377" t="s">
        <v>18564</v>
      </c>
      <c r="B5681" s="378">
        <v>89829</v>
      </c>
      <c r="C5681" s="339" t="s">
        <v>13906</v>
      </c>
      <c r="D5681" s="378" t="s">
        <v>2</v>
      </c>
      <c r="E5681" s="441">
        <v>40.909999999999997</v>
      </c>
      <c r="F5681" s="442">
        <v>0</v>
      </c>
    </row>
    <row r="5682" spans="1:6" x14ac:dyDescent="0.25">
      <c r="A5682" s="377" t="s">
        <v>18564</v>
      </c>
      <c r="B5682" s="378">
        <v>89786</v>
      </c>
      <c r="C5682" s="339" t="s">
        <v>13882</v>
      </c>
      <c r="D5682" s="378" t="s">
        <v>2</v>
      </c>
      <c r="E5682" s="441">
        <v>44.6</v>
      </c>
      <c r="F5682" s="442">
        <v>0</v>
      </c>
    </row>
    <row r="5683" spans="1:6" x14ac:dyDescent="0.25">
      <c r="A5683" s="377" t="s">
        <v>18564</v>
      </c>
      <c r="B5683" s="378">
        <v>104352</v>
      </c>
      <c r="C5683" s="339" t="s">
        <v>13956</v>
      </c>
      <c r="D5683" s="378" t="s">
        <v>2</v>
      </c>
      <c r="E5683" s="441">
        <v>45.12</v>
      </c>
      <c r="F5683" s="442">
        <v>0</v>
      </c>
    </row>
    <row r="5684" spans="1:6" x14ac:dyDescent="0.25">
      <c r="A5684" s="377" t="s">
        <v>18564</v>
      </c>
      <c r="B5684" s="378">
        <v>104344</v>
      </c>
      <c r="C5684" s="339" t="s">
        <v>13949</v>
      </c>
      <c r="D5684" s="378" t="s">
        <v>2</v>
      </c>
      <c r="E5684" s="441">
        <v>46.82</v>
      </c>
      <c r="F5684" s="442">
        <v>0</v>
      </c>
    </row>
    <row r="5685" spans="1:6" x14ac:dyDescent="0.25">
      <c r="A5685" s="377" t="s">
        <v>18564</v>
      </c>
      <c r="B5685" s="378">
        <v>104354</v>
      </c>
      <c r="C5685" s="339" t="s">
        <v>13958</v>
      </c>
      <c r="D5685" s="378" t="s">
        <v>2</v>
      </c>
      <c r="E5685" s="441">
        <v>51.98</v>
      </c>
      <c r="F5685" s="442">
        <v>0</v>
      </c>
    </row>
    <row r="5686" spans="1:6" x14ac:dyDescent="0.25">
      <c r="A5686" s="377" t="s">
        <v>18564</v>
      </c>
      <c r="B5686" s="378">
        <v>104346</v>
      </c>
      <c r="C5686" s="339" t="s">
        <v>13951</v>
      </c>
      <c r="D5686" s="378" t="s">
        <v>2</v>
      </c>
      <c r="E5686" s="441">
        <v>51.68</v>
      </c>
      <c r="F5686" s="442">
        <v>0</v>
      </c>
    </row>
    <row r="5687" spans="1:6" x14ac:dyDescent="0.25">
      <c r="A5687" s="377" t="s">
        <v>18564</v>
      </c>
      <c r="B5687" s="378">
        <v>104356</v>
      </c>
      <c r="C5687" s="339" t="s">
        <v>13960</v>
      </c>
      <c r="D5687" s="378" t="s">
        <v>2</v>
      </c>
      <c r="E5687" s="441">
        <v>35.619999999999997</v>
      </c>
      <c r="F5687" s="442">
        <v>0</v>
      </c>
    </row>
    <row r="5688" spans="1:6" x14ac:dyDescent="0.25">
      <c r="A5688" s="377" t="s">
        <v>18564</v>
      </c>
      <c r="B5688" s="378">
        <v>104348</v>
      </c>
      <c r="C5688" s="339" t="s">
        <v>13953</v>
      </c>
      <c r="D5688" s="378" t="s">
        <v>2</v>
      </c>
      <c r="E5688" s="441">
        <v>12.94</v>
      </c>
      <c r="F5688" s="442">
        <v>0</v>
      </c>
    </row>
    <row r="5689" spans="1:6" x14ac:dyDescent="0.25">
      <c r="A5689" s="377" t="s">
        <v>18564</v>
      </c>
      <c r="B5689" s="378">
        <v>104351</v>
      </c>
      <c r="C5689" s="339" t="s">
        <v>13955</v>
      </c>
      <c r="D5689" s="378" t="s">
        <v>2</v>
      </c>
      <c r="E5689" s="441">
        <v>26.84</v>
      </c>
      <c r="F5689" s="442">
        <v>0</v>
      </c>
    </row>
    <row r="5690" spans="1:6" x14ac:dyDescent="0.25">
      <c r="A5690" s="377" t="s">
        <v>18564</v>
      </c>
      <c r="B5690" s="378">
        <v>89800</v>
      </c>
      <c r="C5690" s="339" t="s">
        <v>13850</v>
      </c>
      <c r="D5690" s="378" t="s">
        <v>304</v>
      </c>
      <c r="E5690" s="441">
        <v>37.28</v>
      </c>
      <c r="F5690" s="442">
        <v>0</v>
      </c>
    </row>
    <row r="5691" spans="1:6" x14ac:dyDescent="0.25">
      <c r="A5691" s="377" t="s">
        <v>18564</v>
      </c>
      <c r="B5691" s="378">
        <v>89714</v>
      </c>
      <c r="C5691" s="339" t="s">
        <v>13847</v>
      </c>
      <c r="D5691" s="378" t="s">
        <v>304</v>
      </c>
      <c r="E5691" s="441">
        <v>49.95</v>
      </c>
      <c r="F5691" s="442">
        <v>0</v>
      </c>
    </row>
    <row r="5692" spans="1:6" x14ac:dyDescent="0.25">
      <c r="A5692" s="377" t="s">
        <v>18564</v>
      </c>
      <c r="B5692" s="378">
        <v>89848</v>
      </c>
      <c r="C5692" s="339" t="s">
        <v>13851</v>
      </c>
      <c r="D5692" s="378" t="s">
        <v>304</v>
      </c>
      <c r="E5692" s="441">
        <v>35.630000000000003</v>
      </c>
      <c r="F5692" s="442">
        <v>0</v>
      </c>
    </row>
    <row r="5693" spans="1:6" x14ac:dyDescent="0.25">
      <c r="A5693" s="377" t="s">
        <v>18564</v>
      </c>
      <c r="B5693" s="378">
        <v>89849</v>
      </c>
      <c r="C5693" s="339" t="s">
        <v>13852</v>
      </c>
      <c r="D5693" s="378" t="s">
        <v>304</v>
      </c>
      <c r="E5693" s="441">
        <v>71.13</v>
      </c>
      <c r="F5693" s="442">
        <v>0</v>
      </c>
    </row>
    <row r="5694" spans="1:6" x14ac:dyDescent="0.25">
      <c r="A5694" s="377" t="s">
        <v>18564</v>
      </c>
      <c r="B5694" s="378">
        <v>89711</v>
      </c>
      <c r="C5694" s="339" t="s">
        <v>13844</v>
      </c>
      <c r="D5694" s="378" t="s">
        <v>304</v>
      </c>
      <c r="E5694" s="441">
        <v>28.72</v>
      </c>
      <c r="F5694" s="442">
        <v>0</v>
      </c>
    </row>
    <row r="5695" spans="1:6" x14ac:dyDescent="0.25">
      <c r="A5695" s="377" t="s">
        <v>18564</v>
      </c>
      <c r="B5695" s="378">
        <v>89798</v>
      </c>
      <c r="C5695" s="339" t="s">
        <v>13848</v>
      </c>
      <c r="D5695" s="378" t="s">
        <v>304</v>
      </c>
      <c r="E5695" s="441">
        <v>16.54</v>
      </c>
      <c r="F5695" s="442">
        <v>0</v>
      </c>
    </row>
    <row r="5696" spans="1:6" x14ac:dyDescent="0.25">
      <c r="A5696" s="377" t="s">
        <v>18564</v>
      </c>
      <c r="B5696" s="378">
        <v>89712</v>
      </c>
      <c r="C5696" s="339" t="s">
        <v>13845</v>
      </c>
      <c r="D5696" s="378" t="s">
        <v>304</v>
      </c>
      <c r="E5696" s="441">
        <v>35.86</v>
      </c>
      <c r="F5696" s="442">
        <v>0</v>
      </c>
    </row>
    <row r="5697" spans="1:6" x14ac:dyDescent="0.25">
      <c r="A5697" s="377" t="s">
        <v>18564</v>
      </c>
      <c r="B5697" s="378">
        <v>89799</v>
      </c>
      <c r="C5697" s="339" t="s">
        <v>13849</v>
      </c>
      <c r="D5697" s="378" t="s">
        <v>304</v>
      </c>
      <c r="E5697" s="441">
        <v>28.53</v>
      </c>
      <c r="F5697" s="442">
        <v>0</v>
      </c>
    </row>
    <row r="5698" spans="1:6" x14ac:dyDescent="0.25">
      <c r="A5698" s="377" t="s">
        <v>18564</v>
      </c>
      <c r="B5698" s="378">
        <v>89713</v>
      </c>
      <c r="C5698" s="339" t="s">
        <v>13846</v>
      </c>
      <c r="D5698" s="378" t="s">
        <v>304</v>
      </c>
      <c r="E5698" s="441">
        <v>44.54</v>
      </c>
      <c r="F5698" s="442">
        <v>0</v>
      </c>
    </row>
    <row r="5699" spans="1:6" x14ac:dyDescent="0.25">
      <c r="A5699" s="377" t="s">
        <v>18565</v>
      </c>
      <c r="B5699" s="378">
        <v>89376</v>
      </c>
      <c r="C5699" s="339" t="s">
        <v>18566</v>
      </c>
      <c r="D5699" s="378" t="s">
        <v>2</v>
      </c>
      <c r="E5699" s="441">
        <v>7.31</v>
      </c>
      <c r="F5699" s="442">
        <v>0</v>
      </c>
    </row>
    <row r="5700" spans="1:6" x14ac:dyDescent="0.25">
      <c r="A5700" s="377" t="s">
        <v>18565</v>
      </c>
      <c r="B5700" s="378">
        <v>89429</v>
      </c>
      <c r="C5700" s="339" t="s">
        <v>18567</v>
      </c>
      <c r="D5700" s="378" t="s">
        <v>2</v>
      </c>
      <c r="E5700" s="441">
        <v>7.81</v>
      </c>
      <c r="F5700" s="442">
        <v>0</v>
      </c>
    </row>
    <row r="5701" spans="1:6" x14ac:dyDescent="0.25">
      <c r="A5701" s="377" t="s">
        <v>18565</v>
      </c>
      <c r="B5701" s="378">
        <v>89383</v>
      </c>
      <c r="C5701" s="339" t="s">
        <v>18568</v>
      </c>
      <c r="D5701" s="378" t="s">
        <v>2</v>
      </c>
      <c r="E5701" s="441">
        <v>8.51</v>
      </c>
      <c r="F5701" s="442">
        <v>0</v>
      </c>
    </row>
    <row r="5702" spans="1:6" x14ac:dyDescent="0.25">
      <c r="A5702" s="377" t="s">
        <v>18565</v>
      </c>
      <c r="B5702" s="378">
        <v>89553</v>
      </c>
      <c r="C5702" s="339" t="s">
        <v>18569</v>
      </c>
      <c r="D5702" s="378" t="s">
        <v>2</v>
      </c>
      <c r="E5702" s="441">
        <v>6.9</v>
      </c>
      <c r="F5702" s="442">
        <v>0</v>
      </c>
    </row>
    <row r="5703" spans="1:6" x14ac:dyDescent="0.25">
      <c r="A5703" s="377" t="s">
        <v>18565</v>
      </c>
      <c r="B5703" s="378">
        <v>89436</v>
      </c>
      <c r="C5703" s="339" t="s">
        <v>18570</v>
      </c>
      <c r="D5703" s="378" t="s">
        <v>2</v>
      </c>
      <c r="E5703" s="441">
        <v>10.24</v>
      </c>
      <c r="F5703" s="442">
        <v>0</v>
      </c>
    </row>
    <row r="5704" spans="1:6" x14ac:dyDescent="0.25">
      <c r="A5704" s="377" t="s">
        <v>18565</v>
      </c>
      <c r="B5704" s="378">
        <v>89391</v>
      </c>
      <c r="C5704" s="339" t="s">
        <v>18571</v>
      </c>
      <c r="D5704" s="378" t="s">
        <v>2</v>
      </c>
      <c r="E5704" s="441">
        <v>11.07</v>
      </c>
      <c r="F5704" s="442">
        <v>0</v>
      </c>
    </row>
    <row r="5705" spans="1:6" x14ac:dyDescent="0.25">
      <c r="A5705" s="377" t="s">
        <v>18565</v>
      </c>
      <c r="B5705" s="378">
        <v>103994</v>
      </c>
      <c r="C5705" s="339" t="s">
        <v>16084</v>
      </c>
      <c r="D5705" s="378" t="s">
        <v>2</v>
      </c>
      <c r="E5705" s="441">
        <v>17.12</v>
      </c>
      <c r="F5705" s="442">
        <v>0</v>
      </c>
    </row>
    <row r="5706" spans="1:6" x14ac:dyDescent="0.25">
      <c r="A5706" s="377" t="s">
        <v>18565</v>
      </c>
      <c r="B5706" s="378">
        <v>89570</v>
      </c>
      <c r="C5706" s="339" t="s">
        <v>18572</v>
      </c>
      <c r="D5706" s="378" t="s">
        <v>2</v>
      </c>
      <c r="E5706" s="441">
        <v>13.41</v>
      </c>
      <c r="F5706" s="442">
        <v>0</v>
      </c>
    </row>
    <row r="5707" spans="1:6" x14ac:dyDescent="0.25">
      <c r="A5707" s="377" t="s">
        <v>18565</v>
      </c>
      <c r="B5707" s="378">
        <v>103992</v>
      </c>
      <c r="C5707" s="339" t="s">
        <v>16083</v>
      </c>
      <c r="D5707" s="378" t="s">
        <v>2</v>
      </c>
      <c r="E5707" s="441">
        <v>14.16</v>
      </c>
      <c r="F5707" s="442">
        <v>0</v>
      </c>
    </row>
    <row r="5708" spans="1:6" x14ac:dyDescent="0.25">
      <c r="A5708" s="377" t="s">
        <v>18565</v>
      </c>
      <c r="B5708" s="378">
        <v>89572</v>
      </c>
      <c r="C5708" s="339" t="s">
        <v>18573</v>
      </c>
      <c r="D5708" s="378" t="s">
        <v>2</v>
      </c>
      <c r="E5708" s="441">
        <v>10.28</v>
      </c>
      <c r="F5708" s="442">
        <v>0</v>
      </c>
    </row>
    <row r="5709" spans="1:6" x14ac:dyDescent="0.25">
      <c r="A5709" s="377" t="s">
        <v>18565</v>
      </c>
      <c r="B5709" s="378">
        <v>104001</v>
      </c>
      <c r="C5709" s="339" t="s">
        <v>16086</v>
      </c>
      <c r="D5709" s="378" t="s">
        <v>2</v>
      </c>
      <c r="E5709" s="441">
        <v>16.79</v>
      </c>
      <c r="F5709" s="442">
        <v>0</v>
      </c>
    </row>
    <row r="5710" spans="1:6" x14ac:dyDescent="0.25">
      <c r="A5710" s="377" t="s">
        <v>18565</v>
      </c>
      <c r="B5710" s="378">
        <v>89596</v>
      </c>
      <c r="C5710" s="339" t="s">
        <v>18574</v>
      </c>
      <c r="D5710" s="378" t="s">
        <v>2</v>
      </c>
      <c r="E5710" s="441">
        <v>12.29</v>
      </c>
      <c r="F5710" s="442">
        <v>0</v>
      </c>
    </row>
    <row r="5711" spans="1:6" x14ac:dyDescent="0.25">
      <c r="A5711" s="377" t="s">
        <v>18565</v>
      </c>
      <c r="B5711" s="378">
        <v>104002</v>
      </c>
      <c r="C5711" s="339" t="s">
        <v>16087</v>
      </c>
      <c r="D5711" s="378" t="s">
        <v>2</v>
      </c>
      <c r="E5711" s="441">
        <v>20.99</v>
      </c>
      <c r="F5711" s="442">
        <v>0</v>
      </c>
    </row>
    <row r="5712" spans="1:6" x14ac:dyDescent="0.25">
      <c r="A5712" s="377" t="s">
        <v>18565</v>
      </c>
      <c r="B5712" s="378">
        <v>89595</v>
      </c>
      <c r="C5712" s="339" t="s">
        <v>18575</v>
      </c>
      <c r="D5712" s="378" t="s">
        <v>2</v>
      </c>
      <c r="E5712" s="441">
        <v>16.77</v>
      </c>
      <c r="F5712" s="442">
        <v>0</v>
      </c>
    </row>
    <row r="5713" spans="1:6" x14ac:dyDescent="0.25">
      <c r="A5713" s="377" t="s">
        <v>18565</v>
      </c>
      <c r="B5713" s="378">
        <v>89610</v>
      </c>
      <c r="C5713" s="339" t="s">
        <v>18576</v>
      </c>
      <c r="D5713" s="378" t="s">
        <v>2</v>
      </c>
      <c r="E5713" s="441">
        <v>22.5</v>
      </c>
      <c r="F5713" s="442">
        <v>0</v>
      </c>
    </row>
    <row r="5714" spans="1:6" x14ac:dyDescent="0.25">
      <c r="A5714" s="377" t="s">
        <v>18565</v>
      </c>
      <c r="B5714" s="378">
        <v>89613</v>
      </c>
      <c r="C5714" s="339" t="s">
        <v>15920</v>
      </c>
      <c r="D5714" s="378" t="s">
        <v>2</v>
      </c>
      <c r="E5714" s="441">
        <v>34.76</v>
      </c>
      <c r="F5714" s="442">
        <v>0</v>
      </c>
    </row>
    <row r="5715" spans="1:6" x14ac:dyDescent="0.25">
      <c r="A5715" s="377" t="s">
        <v>18565</v>
      </c>
      <c r="B5715" s="378">
        <v>89616</v>
      </c>
      <c r="C5715" s="339" t="s">
        <v>18577</v>
      </c>
      <c r="D5715" s="378" t="s">
        <v>2</v>
      </c>
      <c r="E5715" s="441">
        <v>46.17</v>
      </c>
      <c r="F5715" s="442">
        <v>0</v>
      </c>
    </row>
    <row r="5716" spans="1:6" x14ac:dyDescent="0.25">
      <c r="A5716" s="377" t="s">
        <v>18565</v>
      </c>
      <c r="B5716" s="378">
        <v>103952</v>
      </c>
      <c r="C5716" s="339" t="s">
        <v>13556</v>
      </c>
      <c r="D5716" s="378" t="s">
        <v>2</v>
      </c>
      <c r="E5716" s="441">
        <v>7.46</v>
      </c>
      <c r="F5716" s="442">
        <v>0</v>
      </c>
    </row>
    <row r="5717" spans="1:6" x14ac:dyDescent="0.25">
      <c r="A5717" s="377" t="s">
        <v>18565</v>
      </c>
      <c r="B5717" s="378">
        <v>103947</v>
      </c>
      <c r="C5717" s="339" t="s">
        <v>13551</v>
      </c>
      <c r="D5717" s="378" t="s">
        <v>2</v>
      </c>
      <c r="E5717" s="441">
        <v>8.16</v>
      </c>
      <c r="F5717" s="442">
        <v>0</v>
      </c>
    </row>
    <row r="5718" spans="1:6" x14ac:dyDescent="0.25">
      <c r="A5718" s="377" t="s">
        <v>18565</v>
      </c>
      <c r="B5718" s="378">
        <v>103957</v>
      </c>
      <c r="C5718" s="339" t="s">
        <v>13561</v>
      </c>
      <c r="D5718" s="378" t="s">
        <v>2</v>
      </c>
      <c r="E5718" s="441">
        <v>5.92</v>
      </c>
      <c r="F5718" s="442">
        <v>0</v>
      </c>
    </row>
    <row r="5719" spans="1:6" x14ac:dyDescent="0.25">
      <c r="A5719" s="377" t="s">
        <v>18565</v>
      </c>
      <c r="B5719" s="378">
        <v>103953</v>
      </c>
      <c r="C5719" s="339" t="s">
        <v>13557</v>
      </c>
      <c r="D5719" s="378" t="s">
        <v>2</v>
      </c>
      <c r="E5719" s="441">
        <v>9.26</v>
      </c>
      <c r="F5719" s="442">
        <v>0</v>
      </c>
    </row>
    <row r="5720" spans="1:6" x14ac:dyDescent="0.25">
      <c r="A5720" s="377" t="s">
        <v>18565</v>
      </c>
      <c r="B5720" s="378">
        <v>103948</v>
      </c>
      <c r="C5720" s="339" t="s">
        <v>13552</v>
      </c>
      <c r="D5720" s="378" t="s">
        <v>2</v>
      </c>
      <c r="E5720" s="441">
        <v>10.09</v>
      </c>
      <c r="F5720" s="442">
        <v>0</v>
      </c>
    </row>
    <row r="5721" spans="1:6" x14ac:dyDescent="0.25">
      <c r="A5721" s="377" t="s">
        <v>18565</v>
      </c>
      <c r="B5721" s="378">
        <v>103958</v>
      </c>
      <c r="C5721" s="339" t="s">
        <v>13562</v>
      </c>
      <c r="D5721" s="378" t="s">
        <v>2</v>
      </c>
      <c r="E5721" s="441">
        <v>11.78</v>
      </c>
      <c r="F5721" s="442">
        <v>0</v>
      </c>
    </row>
    <row r="5722" spans="1:6" x14ac:dyDescent="0.25">
      <c r="A5722" s="377" t="s">
        <v>18565</v>
      </c>
      <c r="B5722" s="378">
        <v>104009</v>
      </c>
      <c r="C5722" s="339" t="s">
        <v>13594</v>
      </c>
      <c r="D5722" s="378" t="s">
        <v>2</v>
      </c>
      <c r="E5722" s="441">
        <v>16.27</v>
      </c>
      <c r="F5722" s="442">
        <v>0</v>
      </c>
    </row>
    <row r="5723" spans="1:6" x14ac:dyDescent="0.25">
      <c r="A5723" s="377" t="s">
        <v>18565</v>
      </c>
      <c r="B5723" s="378">
        <v>103959</v>
      </c>
      <c r="C5723" s="339" t="s">
        <v>13563</v>
      </c>
      <c r="D5723" s="378" t="s">
        <v>2</v>
      </c>
      <c r="E5723" s="441">
        <v>17.399999999999999</v>
      </c>
      <c r="F5723" s="442">
        <v>0</v>
      </c>
    </row>
    <row r="5724" spans="1:6" x14ac:dyDescent="0.25">
      <c r="A5724" s="377" t="s">
        <v>18565</v>
      </c>
      <c r="B5724" s="378">
        <v>103962</v>
      </c>
      <c r="C5724" s="339" t="s">
        <v>13564</v>
      </c>
      <c r="D5724" s="378" t="s">
        <v>2</v>
      </c>
      <c r="E5724" s="441">
        <v>7.64</v>
      </c>
      <c r="F5724" s="442">
        <v>0</v>
      </c>
    </row>
    <row r="5725" spans="1:6" x14ac:dyDescent="0.25">
      <c r="A5725" s="377" t="s">
        <v>18565</v>
      </c>
      <c r="B5725" s="378">
        <v>103954</v>
      </c>
      <c r="C5725" s="339" t="s">
        <v>13558</v>
      </c>
      <c r="D5725" s="378" t="s">
        <v>2</v>
      </c>
      <c r="E5725" s="441">
        <v>10.85</v>
      </c>
      <c r="F5725" s="442">
        <v>0</v>
      </c>
    </row>
    <row r="5726" spans="1:6" x14ac:dyDescent="0.25">
      <c r="A5726" s="377" t="s">
        <v>18565</v>
      </c>
      <c r="B5726" s="378">
        <v>103949</v>
      </c>
      <c r="C5726" s="339" t="s">
        <v>13553</v>
      </c>
      <c r="D5726" s="378" t="s">
        <v>2</v>
      </c>
      <c r="E5726" s="441">
        <v>11.64</v>
      </c>
      <c r="F5726" s="442">
        <v>0</v>
      </c>
    </row>
    <row r="5727" spans="1:6" x14ac:dyDescent="0.25">
      <c r="A5727" s="377" t="s">
        <v>18565</v>
      </c>
      <c r="B5727" s="378">
        <v>103964</v>
      </c>
      <c r="C5727" s="339" t="s">
        <v>13565</v>
      </c>
      <c r="D5727" s="378" t="s">
        <v>2</v>
      </c>
      <c r="E5727" s="441">
        <v>9.67</v>
      </c>
      <c r="F5727" s="442">
        <v>0</v>
      </c>
    </row>
    <row r="5728" spans="1:6" x14ac:dyDescent="0.25">
      <c r="A5728" s="377" t="s">
        <v>18565</v>
      </c>
      <c r="B5728" s="378">
        <v>104014</v>
      </c>
      <c r="C5728" s="339" t="s">
        <v>13597</v>
      </c>
      <c r="D5728" s="378" t="s">
        <v>2</v>
      </c>
      <c r="E5728" s="441">
        <v>13.28</v>
      </c>
      <c r="F5728" s="442">
        <v>0</v>
      </c>
    </row>
    <row r="5729" spans="1:6" x14ac:dyDescent="0.25">
      <c r="A5729" s="377" t="s">
        <v>18565</v>
      </c>
      <c r="B5729" s="378">
        <v>103966</v>
      </c>
      <c r="C5729" s="339" t="s">
        <v>13566</v>
      </c>
      <c r="D5729" s="378" t="s">
        <v>2</v>
      </c>
      <c r="E5729" s="441">
        <v>11.32</v>
      </c>
      <c r="F5729" s="442">
        <v>0</v>
      </c>
    </row>
    <row r="5730" spans="1:6" x14ac:dyDescent="0.25">
      <c r="A5730" s="377" t="s">
        <v>18565</v>
      </c>
      <c r="B5730" s="378">
        <v>103999</v>
      </c>
      <c r="C5730" s="339" t="s">
        <v>13588</v>
      </c>
      <c r="D5730" s="378" t="s">
        <v>2</v>
      </c>
      <c r="E5730" s="441">
        <v>15.28</v>
      </c>
      <c r="F5730" s="442">
        <v>0</v>
      </c>
    </row>
    <row r="5731" spans="1:6" x14ac:dyDescent="0.25">
      <c r="A5731" s="377" t="s">
        <v>18565</v>
      </c>
      <c r="B5731" s="378">
        <v>103967</v>
      </c>
      <c r="C5731" s="339" t="s">
        <v>18578</v>
      </c>
      <c r="D5731" s="378" t="s">
        <v>2</v>
      </c>
      <c r="E5731" s="441">
        <v>13.6</v>
      </c>
      <c r="F5731" s="442">
        <v>0</v>
      </c>
    </row>
    <row r="5732" spans="1:6" x14ac:dyDescent="0.25">
      <c r="A5732" s="377" t="s">
        <v>18565</v>
      </c>
      <c r="B5732" s="378">
        <v>104003</v>
      </c>
      <c r="C5732" s="339" t="s">
        <v>18579</v>
      </c>
      <c r="D5732" s="378" t="s">
        <v>2</v>
      </c>
      <c r="E5732" s="441">
        <v>17.82</v>
      </c>
      <c r="F5732" s="442">
        <v>0</v>
      </c>
    </row>
    <row r="5733" spans="1:6" x14ac:dyDescent="0.25">
      <c r="A5733" s="377" t="s">
        <v>18565</v>
      </c>
      <c r="B5733" s="378">
        <v>103968</v>
      </c>
      <c r="C5733" s="339" t="s">
        <v>13567</v>
      </c>
      <c r="D5733" s="378" t="s">
        <v>2</v>
      </c>
      <c r="E5733" s="441">
        <v>19.23</v>
      </c>
      <c r="F5733" s="442">
        <v>0</v>
      </c>
    </row>
    <row r="5734" spans="1:6" x14ac:dyDescent="0.25">
      <c r="A5734" s="377" t="s">
        <v>18565</v>
      </c>
      <c r="B5734" s="378">
        <v>103969</v>
      </c>
      <c r="C5734" s="339" t="s">
        <v>13568</v>
      </c>
      <c r="D5734" s="378" t="s">
        <v>2</v>
      </c>
      <c r="E5734" s="441">
        <v>22.67</v>
      </c>
      <c r="F5734" s="442">
        <v>0</v>
      </c>
    </row>
    <row r="5735" spans="1:6" x14ac:dyDescent="0.25">
      <c r="A5735" s="377" t="s">
        <v>18565</v>
      </c>
      <c r="B5735" s="378">
        <v>103971</v>
      </c>
      <c r="C5735" s="339" t="s">
        <v>13569</v>
      </c>
      <c r="D5735" s="378" t="s">
        <v>2</v>
      </c>
      <c r="E5735" s="441">
        <v>28.75</v>
      </c>
      <c r="F5735" s="442">
        <v>0</v>
      </c>
    </row>
    <row r="5736" spans="1:6" x14ac:dyDescent="0.25">
      <c r="A5736" s="377" t="s">
        <v>18565</v>
      </c>
      <c r="B5736" s="378">
        <v>103972</v>
      </c>
      <c r="C5736" s="339" t="s">
        <v>13570</v>
      </c>
      <c r="D5736" s="378" t="s">
        <v>2</v>
      </c>
      <c r="E5736" s="441">
        <v>33.130000000000003</v>
      </c>
      <c r="F5736" s="442">
        <v>0</v>
      </c>
    </row>
    <row r="5737" spans="1:6" x14ac:dyDescent="0.25">
      <c r="A5737" s="377" t="s">
        <v>18565</v>
      </c>
      <c r="B5737" s="378">
        <v>103993</v>
      </c>
      <c r="C5737" s="339" t="s">
        <v>13584</v>
      </c>
      <c r="D5737" s="378" t="s">
        <v>2</v>
      </c>
      <c r="E5737" s="441">
        <v>12.29</v>
      </c>
      <c r="F5737" s="442">
        <v>0</v>
      </c>
    </row>
    <row r="5738" spans="1:6" x14ac:dyDescent="0.25">
      <c r="A5738" s="377" t="s">
        <v>18565</v>
      </c>
      <c r="B5738" s="378">
        <v>89407</v>
      </c>
      <c r="C5738" s="339" t="s">
        <v>13194</v>
      </c>
      <c r="D5738" s="378" t="s">
        <v>2</v>
      </c>
      <c r="E5738" s="441">
        <v>11.48</v>
      </c>
      <c r="F5738" s="442">
        <v>0</v>
      </c>
    </row>
    <row r="5739" spans="1:6" x14ac:dyDescent="0.25">
      <c r="A5739" s="377" t="s">
        <v>18565</v>
      </c>
      <c r="B5739" s="378">
        <v>89361</v>
      </c>
      <c r="C5739" s="339" t="s">
        <v>13166</v>
      </c>
      <c r="D5739" s="378" t="s">
        <v>2</v>
      </c>
      <c r="E5739" s="441">
        <v>12.46</v>
      </c>
      <c r="F5739" s="442">
        <v>0</v>
      </c>
    </row>
    <row r="5740" spans="1:6" x14ac:dyDescent="0.25">
      <c r="A5740" s="377" t="s">
        <v>18565</v>
      </c>
      <c r="B5740" s="378">
        <v>89490</v>
      </c>
      <c r="C5740" s="339" t="s">
        <v>13222</v>
      </c>
      <c r="D5740" s="378" t="s">
        <v>2</v>
      </c>
      <c r="E5740" s="441">
        <v>8.7799999999999994</v>
      </c>
      <c r="F5740" s="442">
        <v>0</v>
      </c>
    </row>
    <row r="5741" spans="1:6" x14ac:dyDescent="0.25">
      <c r="A5741" s="377" t="s">
        <v>18565</v>
      </c>
      <c r="B5741" s="378">
        <v>89411</v>
      </c>
      <c r="C5741" s="339" t="s">
        <v>13198</v>
      </c>
      <c r="D5741" s="378" t="s">
        <v>2</v>
      </c>
      <c r="E5741" s="441">
        <v>13.39</v>
      </c>
      <c r="F5741" s="442">
        <v>0</v>
      </c>
    </row>
    <row r="5742" spans="1:6" x14ac:dyDescent="0.25">
      <c r="A5742" s="377" t="s">
        <v>18565</v>
      </c>
      <c r="B5742" s="378">
        <v>89365</v>
      </c>
      <c r="C5742" s="339" t="s">
        <v>13170</v>
      </c>
      <c r="D5742" s="378" t="s">
        <v>2</v>
      </c>
      <c r="E5742" s="441">
        <v>14.52</v>
      </c>
      <c r="F5742" s="442">
        <v>0</v>
      </c>
    </row>
    <row r="5743" spans="1:6" x14ac:dyDescent="0.25">
      <c r="A5743" s="377" t="s">
        <v>18565</v>
      </c>
      <c r="B5743" s="378">
        <v>89496</v>
      </c>
      <c r="C5743" s="339" t="s">
        <v>13226</v>
      </c>
      <c r="D5743" s="378" t="s">
        <v>2</v>
      </c>
      <c r="E5743" s="441">
        <v>12.57</v>
      </c>
      <c r="F5743" s="442">
        <v>0</v>
      </c>
    </row>
    <row r="5744" spans="1:6" x14ac:dyDescent="0.25">
      <c r="A5744" s="377" t="s">
        <v>18565</v>
      </c>
      <c r="B5744" s="378">
        <v>89416</v>
      </c>
      <c r="C5744" s="339" t="s">
        <v>13202</v>
      </c>
      <c r="D5744" s="378" t="s">
        <v>2</v>
      </c>
      <c r="E5744" s="441">
        <v>17.940000000000001</v>
      </c>
      <c r="F5744" s="442">
        <v>0</v>
      </c>
    </row>
    <row r="5745" spans="1:6" x14ac:dyDescent="0.25">
      <c r="A5745" s="377" t="s">
        <v>18565</v>
      </c>
      <c r="B5745" s="378">
        <v>89370</v>
      </c>
      <c r="C5745" s="339" t="s">
        <v>13174</v>
      </c>
      <c r="D5745" s="378" t="s">
        <v>2</v>
      </c>
      <c r="E5745" s="441">
        <v>19.28</v>
      </c>
      <c r="F5745" s="442">
        <v>0</v>
      </c>
    </row>
    <row r="5746" spans="1:6" x14ac:dyDescent="0.25">
      <c r="A5746" s="377" t="s">
        <v>18565</v>
      </c>
      <c r="B5746" s="378">
        <v>89500</v>
      </c>
      <c r="C5746" s="339" t="s">
        <v>13230</v>
      </c>
      <c r="D5746" s="378" t="s">
        <v>2</v>
      </c>
      <c r="E5746" s="441">
        <v>15.35</v>
      </c>
      <c r="F5746" s="442">
        <v>0</v>
      </c>
    </row>
    <row r="5747" spans="1:6" x14ac:dyDescent="0.25">
      <c r="A5747" s="377" t="s">
        <v>18565</v>
      </c>
      <c r="B5747" s="378">
        <v>103983</v>
      </c>
      <c r="C5747" s="339" t="s">
        <v>13577</v>
      </c>
      <c r="D5747" s="378" t="s">
        <v>2</v>
      </c>
      <c r="E5747" s="441">
        <v>21.51</v>
      </c>
      <c r="F5747" s="442">
        <v>0</v>
      </c>
    </row>
    <row r="5748" spans="1:6" x14ac:dyDescent="0.25">
      <c r="A5748" s="377" t="s">
        <v>18565</v>
      </c>
      <c r="B5748" s="378">
        <v>89504</v>
      </c>
      <c r="C5748" s="339" t="s">
        <v>13234</v>
      </c>
      <c r="D5748" s="378" t="s">
        <v>2</v>
      </c>
      <c r="E5748" s="441">
        <v>22.27</v>
      </c>
      <c r="F5748" s="442">
        <v>0</v>
      </c>
    </row>
    <row r="5749" spans="1:6" x14ac:dyDescent="0.25">
      <c r="A5749" s="377" t="s">
        <v>18565</v>
      </c>
      <c r="B5749" s="378">
        <v>103987</v>
      </c>
      <c r="C5749" s="339" t="s">
        <v>13581</v>
      </c>
      <c r="D5749" s="378" t="s">
        <v>2</v>
      </c>
      <c r="E5749" s="441">
        <v>29.5</v>
      </c>
      <c r="F5749" s="442">
        <v>0</v>
      </c>
    </row>
    <row r="5750" spans="1:6" x14ac:dyDescent="0.25">
      <c r="A5750" s="377" t="s">
        <v>18565</v>
      </c>
      <c r="B5750" s="378">
        <v>89510</v>
      </c>
      <c r="C5750" s="339" t="s">
        <v>13238</v>
      </c>
      <c r="D5750" s="378" t="s">
        <v>2</v>
      </c>
      <c r="E5750" s="441">
        <v>31.44</v>
      </c>
      <c r="F5750" s="442">
        <v>0</v>
      </c>
    </row>
    <row r="5751" spans="1:6" x14ac:dyDescent="0.25">
      <c r="A5751" s="377" t="s">
        <v>18565</v>
      </c>
      <c r="B5751" s="378">
        <v>89519</v>
      </c>
      <c r="C5751" s="339" t="s">
        <v>13245</v>
      </c>
      <c r="D5751" s="378" t="s">
        <v>2</v>
      </c>
      <c r="E5751" s="441">
        <v>54.22</v>
      </c>
      <c r="F5751" s="442">
        <v>0</v>
      </c>
    </row>
    <row r="5752" spans="1:6" x14ac:dyDescent="0.25">
      <c r="A5752" s="377" t="s">
        <v>18565</v>
      </c>
      <c r="B5752" s="378">
        <v>89527</v>
      </c>
      <c r="C5752" s="339" t="s">
        <v>13253</v>
      </c>
      <c r="D5752" s="378" t="s">
        <v>2</v>
      </c>
      <c r="E5752" s="441">
        <v>65.069999999999993</v>
      </c>
      <c r="F5752" s="442">
        <v>0</v>
      </c>
    </row>
    <row r="5753" spans="1:6" x14ac:dyDescent="0.25">
      <c r="A5753" s="377" t="s">
        <v>18565</v>
      </c>
      <c r="B5753" s="378">
        <v>89406</v>
      </c>
      <c r="C5753" s="339" t="s">
        <v>13193</v>
      </c>
      <c r="D5753" s="378" t="s">
        <v>2</v>
      </c>
      <c r="E5753" s="441">
        <v>11.4</v>
      </c>
      <c r="F5753" s="442">
        <v>0</v>
      </c>
    </row>
    <row r="5754" spans="1:6" x14ac:dyDescent="0.25">
      <c r="A5754" s="377" t="s">
        <v>18565</v>
      </c>
      <c r="B5754" s="378">
        <v>89360</v>
      </c>
      <c r="C5754" s="339" t="s">
        <v>13165</v>
      </c>
      <c r="D5754" s="378" t="s">
        <v>2</v>
      </c>
      <c r="E5754" s="441">
        <v>12.38</v>
      </c>
      <c r="F5754" s="442">
        <v>0</v>
      </c>
    </row>
    <row r="5755" spans="1:6" x14ac:dyDescent="0.25">
      <c r="A5755" s="377" t="s">
        <v>18565</v>
      </c>
      <c r="B5755" s="378">
        <v>89489</v>
      </c>
      <c r="C5755" s="339" t="s">
        <v>13221</v>
      </c>
      <c r="D5755" s="378" t="s">
        <v>2</v>
      </c>
      <c r="E5755" s="441">
        <v>9.4</v>
      </c>
      <c r="F5755" s="442">
        <v>0</v>
      </c>
    </row>
    <row r="5756" spans="1:6" x14ac:dyDescent="0.25">
      <c r="A5756" s="377" t="s">
        <v>18565</v>
      </c>
      <c r="B5756" s="378">
        <v>89410</v>
      </c>
      <c r="C5756" s="339" t="s">
        <v>13197</v>
      </c>
      <c r="D5756" s="378" t="s">
        <v>2</v>
      </c>
      <c r="E5756" s="441">
        <v>14.01</v>
      </c>
      <c r="F5756" s="442">
        <v>0</v>
      </c>
    </row>
    <row r="5757" spans="1:6" x14ac:dyDescent="0.25">
      <c r="A5757" s="377" t="s">
        <v>18565</v>
      </c>
      <c r="B5757" s="378">
        <v>89364</v>
      </c>
      <c r="C5757" s="339" t="s">
        <v>13169</v>
      </c>
      <c r="D5757" s="378" t="s">
        <v>2</v>
      </c>
      <c r="E5757" s="441">
        <v>15.14</v>
      </c>
      <c r="F5757" s="442">
        <v>0</v>
      </c>
    </row>
    <row r="5758" spans="1:6" x14ac:dyDescent="0.25">
      <c r="A5758" s="377" t="s">
        <v>18565</v>
      </c>
      <c r="B5758" s="378">
        <v>89494</v>
      </c>
      <c r="C5758" s="339" t="s">
        <v>13225</v>
      </c>
      <c r="D5758" s="378" t="s">
        <v>2</v>
      </c>
      <c r="E5758" s="441">
        <v>14.9</v>
      </c>
      <c r="F5758" s="442">
        <v>0</v>
      </c>
    </row>
    <row r="5759" spans="1:6" x14ac:dyDescent="0.25">
      <c r="A5759" s="377" t="s">
        <v>18565</v>
      </c>
      <c r="B5759" s="378">
        <v>89415</v>
      </c>
      <c r="C5759" s="339" t="s">
        <v>13201</v>
      </c>
      <c r="D5759" s="378" t="s">
        <v>2</v>
      </c>
      <c r="E5759" s="441">
        <v>20.27</v>
      </c>
      <c r="F5759" s="442">
        <v>0</v>
      </c>
    </row>
    <row r="5760" spans="1:6" x14ac:dyDescent="0.25">
      <c r="A5760" s="377" t="s">
        <v>18565</v>
      </c>
      <c r="B5760" s="378">
        <v>89369</v>
      </c>
      <c r="C5760" s="339" t="s">
        <v>13173</v>
      </c>
      <c r="D5760" s="378" t="s">
        <v>2</v>
      </c>
      <c r="E5760" s="441">
        <v>21.61</v>
      </c>
      <c r="F5760" s="442">
        <v>0</v>
      </c>
    </row>
    <row r="5761" spans="1:6" x14ac:dyDescent="0.25">
      <c r="A5761" s="377" t="s">
        <v>18565</v>
      </c>
      <c r="B5761" s="378">
        <v>89499</v>
      </c>
      <c r="C5761" s="339" t="s">
        <v>13229</v>
      </c>
      <c r="D5761" s="378" t="s">
        <v>2</v>
      </c>
      <c r="E5761" s="441">
        <v>23.09</v>
      </c>
      <c r="F5761" s="442">
        <v>0</v>
      </c>
    </row>
    <row r="5762" spans="1:6" x14ac:dyDescent="0.25">
      <c r="A5762" s="377" t="s">
        <v>18565</v>
      </c>
      <c r="B5762" s="378">
        <v>103982</v>
      </c>
      <c r="C5762" s="339" t="s">
        <v>13576</v>
      </c>
      <c r="D5762" s="378" t="s">
        <v>2</v>
      </c>
      <c r="E5762" s="441">
        <v>29.25</v>
      </c>
      <c r="F5762" s="442">
        <v>0</v>
      </c>
    </row>
    <row r="5763" spans="1:6" x14ac:dyDescent="0.25">
      <c r="A5763" s="377" t="s">
        <v>18565</v>
      </c>
      <c r="B5763" s="378">
        <v>89503</v>
      </c>
      <c r="C5763" s="339" t="s">
        <v>13233</v>
      </c>
      <c r="D5763" s="378" t="s">
        <v>2</v>
      </c>
      <c r="E5763" s="441">
        <v>26.69</v>
      </c>
      <c r="F5763" s="442">
        <v>0</v>
      </c>
    </row>
    <row r="5764" spans="1:6" x14ac:dyDescent="0.25">
      <c r="A5764" s="377" t="s">
        <v>18565</v>
      </c>
      <c r="B5764" s="378">
        <v>103986</v>
      </c>
      <c r="C5764" s="339" t="s">
        <v>13580</v>
      </c>
      <c r="D5764" s="378" t="s">
        <v>2</v>
      </c>
      <c r="E5764" s="441">
        <v>33.92</v>
      </c>
      <c r="F5764" s="442">
        <v>0</v>
      </c>
    </row>
    <row r="5765" spans="1:6" x14ac:dyDescent="0.25">
      <c r="A5765" s="377" t="s">
        <v>18565</v>
      </c>
      <c r="B5765" s="378">
        <v>89507</v>
      </c>
      <c r="C5765" s="339" t="s">
        <v>13237</v>
      </c>
      <c r="D5765" s="378" t="s">
        <v>2</v>
      </c>
      <c r="E5765" s="441">
        <v>53.87</v>
      </c>
      <c r="F5765" s="442">
        <v>0</v>
      </c>
    </row>
    <row r="5766" spans="1:6" x14ac:dyDescent="0.25">
      <c r="A5766" s="377" t="s">
        <v>18565</v>
      </c>
      <c r="B5766" s="378">
        <v>89517</v>
      </c>
      <c r="C5766" s="339" t="s">
        <v>13243</v>
      </c>
      <c r="D5766" s="378" t="s">
        <v>2</v>
      </c>
      <c r="E5766" s="441">
        <v>79.31</v>
      </c>
      <c r="F5766" s="442">
        <v>0</v>
      </c>
    </row>
    <row r="5767" spans="1:6" x14ac:dyDescent="0.25">
      <c r="A5767" s="377" t="s">
        <v>18565</v>
      </c>
      <c r="B5767" s="378">
        <v>89525</v>
      </c>
      <c r="C5767" s="339" t="s">
        <v>13251</v>
      </c>
      <c r="D5767" s="378" t="s">
        <v>2</v>
      </c>
      <c r="E5767" s="441">
        <v>99.41</v>
      </c>
      <c r="F5767" s="442">
        <v>0</v>
      </c>
    </row>
    <row r="5768" spans="1:6" x14ac:dyDescent="0.25">
      <c r="A5768" s="377" t="s">
        <v>18565</v>
      </c>
      <c r="B5768" s="378">
        <v>89423</v>
      </c>
      <c r="C5768" s="339" t="s">
        <v>18580</v>
      </c>
      <c r="D5768" s="378" t="s">
        <v>2</v>
      </c>
      <c r="E5768" s="441">
        <v>11.96</v>
      </c>
      <c r="F5768" s="442">
        <v>0</v>
      </c>
    </row>
    <row r="5769" spans="1:6" x14ac:dyDescent="0.25">
      <c r="A5769" s="377" t="s">
        <v>18565</v>
      </c>
      <c r="B5769" s="378">
        <v>89377</v>
      </c>
      <c r="C5769" s="339" t="s">
        <v>13180</v>
      </c>
      <c r="D5769" s="378" t="s">
        <v>2</v>
      </c>
      <c r="E5769" s="441">
        <v>12.61</v>
      </c>
      <c r="F5769" s="442">
        <v>0</v>
      </c>
    </row>
    <row r="5770" spans="1:6" x14ac:dyDescent="0.25">
      <c r="A5770" s="377" t="s">
        <v>18565</v>
      </c>
      <c r="B5770" s="378">
        <v>89540</v>
      </c>
      <c r="C5770" s="339" t="s">
        <v>18581</v>
      </c>
      <c r="D5770" s="378" t="s">
        <v>2</v>
      </c>
      <c r="E5770" s="441">
        <v>12.1</v>
      </c>
      <c r="F5770" s="442">
        <v>0</v>
      </c>
    </row>
    <row r="5771" spans="1:6" x14ac:dyDescent="0.25">
      <c r="A5771" s="377" t="s">
        <v>18565</v>
      </c>
      <c r="B5771" s="378">
        <v>89430</v>
      </c>
      <c r="C5771" s="339" t="s">
        <v>18582</v>
      </c>
      <c r="D5771" s="378" t="s">
        <v>2</v>
      </c>
      <c r="E5771" s="441">
        <v>15.19</v>
      </c>
      <c r="F5771" s="442">
        <v>0</v>
      </c>
    </row>
    <row r="5772" spans="1:6" x14ac:dyDescent="0.25">
      <c r="A5772" s="377" t="s">
        <v>18565</v>
      </c>
      <c r="B5772" s="378">
        <v>89384</v>
      </c>
      <c r="C5772" s="339" t="s">
        <v>18583</v>
      </c>
      <c r="D5772" s="378" t="s">
        <v>2</v>
      </c>
      <c r="E5772" s="441">
        <v>15.94</v>
      </c>
      <c r="F5772" s="442">
        <v>0</v>
      </c>
    </row>
    <row r="5773" spans="1:6" x14ac:dyDescent="0.25">
      <c r="A5773" s="377" t="s">
        <v>18565</v>
      </c>
      <c r="B5773" s="378">
        <v>89555</v>
      </c>
      <c r="C5773" s="339" t="s">
        <v>18584</v>
      </c>
      <c r="D5773" s="378" t="s">
        <v>2</v>
      </c>
      <c r="E5773" s="441">
        <v>24.71</v>
      </c>
      <c r="F5773" s="442">
        <v>0</v>
      </c>
    </row>
    <row r="5774" spans="1:6" x14ac:dyDescent="0.25">
      <c r="A5774" s="377" t="s">
        <v>18565</v>
      </c>
      <c r="B5774" s="378">
        <v>89437</v>
      </c>
      <c r="C5774" s="339" t="s">
        <v>18585</v>
      </c>
      <c r="D5774" s="378" t="s">
        <v>2</v>
      </c>
      <c r="E5774" s="441">
        <v>28.28</v>
      </c>
      <c r="F5774" s="442">
        <v>0</v>
      </c>
    </row>
    <row r="5775" spans="1:6" x14ac:dyDescent="0.25">
      <c r="A5775" s="377" t="s">
        <v>18565</v>
      </c>
      <c r="B5775" s="378">
        <v>89392</v>
      </c>
      <c r="C5775" s="339" t="s">
        <v>18586</v>
      </c>
      <c r="D5775" s="378" t="s">
        <v>2</v>
      </c>
      <c r="E5775" s="441">
        <v>29.17</v>
      </c>
      <c r="F5775" s="442">
        <v>0</v>
      </c>
    </row>
    <row r="5776" spans="1:6" x14ac:dyDescent="0.25">
      <c r="A5776" s="377" t="s">
        <v>18565</v>
      </c>
      <c r="B5776" s="378">
        <v>89405</v>
      </c>
      <c r="C5776" s="339" t="s">
        <v>13192</v>
      </c>
      <c r="D5776" s="378" t="s">
        <v>2</v>
      </c>
      <c r="E5776" s="441">
        <v>10.25</v>
      </c>
      <c r="F5776" s="442">
        <v>0</v>
      </c>
    </row>
    <row r="5777" spans="1:6" x14ac:dyDescent="0.25">
      <c r="A5777" s="377" t="s">
        <v>18565</v>
      </c>
      <c r="B5777" s="378">
        <v>89359</v>
      </c>
      <c r="C5777" s="339" t="s">
        <v>13164</v>
      </c>
      <c r="D5777" s="378" t="s">
        <v>2</v>
      </c>
      <c r="E5777" s="441">
        <v>11.23</v>
      </c>
      <c r="F5777" s="442">
        <v>0</v>
      </c>
    </row>
    <row r="5778" spans="1:6" x14ac:dyDescent="0.25">
      <c r="A5778" s="377" t="s">
        <v>18565</v>
      </c>
      <c r="B5778" s="378">
        <v>89485</v>
      </c>
      <c r="C5778" s="339" t="s">
        <v>13220</v>
      </c>
      <c r="D5778" s="378" t="s">
        <v>2</v>
      </c>
      <c r="E5778" s="441">
        <v>7.66</v>
      </c>
      <c r="F5778" s="442">
        <v>0</v>
      </c>
    </row>
    <row r="5779" spans="1:6" x14ac:dyDescent="0.25">
      <c r="A5779" s="377" t="s">
        <v>18565</v>
      </c>
      <c r="B5779" s="378">
        <v>89409</v>
      </c>
      <c r="C5779" s="339" t="s">
        <v>13196</v>
      </c>
      <c r="D5779" s="378" t="s">
        <v>2</v>
      </c>
      <c r="E5779" s="441">
        <v>12.27</v>
      </c>
      <c r="F5779" s="442">
        <v>0</v>
      </c>
    </row>
    <row r="5780" spans="1:6" x14ac:dyDescent="0.25">
      <c r="A5780" s="377" t="s">
        <v>18565</v>
      </c>
      <c r="B5780" s="378">
        <v>89363</v>
      </c>
      <c r="C5780" s="339" t="s">
        <v>13168</v>
      </c>
      <c r="D5780" s="378" t="s">
        <v>2</v>
      </c>
      <c r="E5780" s="441">
        <v>13.4</v>
      </c>
      <c r="F5780" s="442">
        <v>0</v>
      </c>
    </row>
    <row r="5781" spans="1:6" x14ac:dyDescent="0.25">
      <c r="A5781" s="377" t="s">
        <v>18565</v>
      </c>
      <c r="B5781" s="378">
        <v>89493</v>
      </c>
      <c r="C5781" s="339" t="s">
        <v>13224</v>
      </c>
      <c r="D5781" s="378" t="s">
        <v>2</v>
      </c>
      <c r="E5781" s="441">
        <v>12.19</v>
      </c>
      <c r="F5781" s="442">
        <v>0</v>
      </c>
    </row>
    <row r="5782" spans="1:6" x14ac:dyDescent="0.25">
      <c r="A5782" s="377" t="s">
        <v>18565</v>
      </c>
      <c r="B5782" s="378">
        <v>89414</v>
      </c>
      <c r="C5782" s="339" t="s">
        <v>13200</v>
      </c>
      <c r="D5782" s="378" t="s">
        <v>2</v>
      </c>
      <c r="E5782" s="441">
        <v>17.559999999999999</v>
      </c>
      <c r="F5782" s="442">
        <v>0</v>
      </c>
    </row>
    <row r="5783" spans="1:6" x14ac:dyDescent="0.25">
      <c r="A5783" s="377" t="s">
        <v>18565</v>
      </c>
      <c r="B5783" s="378">
        <v>89368</v>
      </c>
      <c r="C5783" s="339" t="s">
        <v>13172</v>
      </c>
      <c r="D5783" s="378" t="s">
        <v>2</v>
      </c>
      <c r="E5783" s="441">
        <v>18.899999999999999</v>
      </c>
      <c r="F5783" s="442">
        <v>0</v>
      </c>
    </row>
    <row r="5784" spans="1:6" x14ac:dyDescent="0.25">
      <c r="A5784" s="377" t="s">
        <v>18565</v>
      </c>
      <c r="B5784" s="378">
        <v>89498</v>
      </c>
      <c r="C5784" s="339" t="s">
        <v>13228</v>
      </c>
      <c r="D5784" s="378" t="s">
        <v>2</v>
      </c>
      <c r="E5784" s="441">
        <v>15.98</v>
      </c>
      <c r="F5784" s="442">
        <v>0</v>
      </c>
    </row>
    <row r="5785" spans="1:6" x14ac:dyDescent="0.25">
      <c r="A5785" s="377" t="s">
        <v>18565</v>
      </c>
      <c r="B5785" s="378">
        <v>103981</v>
      </c>
      <c r="C5785" s="339" t="s">
        <v>13575</v>
      </c>
      <c r="D5785" s="378" t="s">
        <v>2</v>
      </c>
      <c r="E5785" s="441">
        <v>22.14</v>
      </c>
      <c r="F5785" s="442">
        <v>0</v>
      </c>
    </row>
    <row r="5786" spans="1:6" x14ac:dyDescent="0.25">
      <c r="A5786" s="377" t="s">
        <v>18565</v>
      </c>
      <c r="B5786" s="378">
        <v>89502</v>
      </c>
      <c r="C5786" s="339" t="s">
        <v>13232</v>
      </c>
      <c r="D5786" s="378" t="s">
        <v>2</v>
      </c>
      <c r="E5786" s="441">
        <v>20.170000000000002</v>
      </c>
      <c r="F5786" s="442">
        <v>0</v>
      </c>
    </row>
    <row r="5787" spans="1:6" x14ac:dyDescent="0.25">
      <c r="A5787" s="377" t="s">
        <v>18565</v>
      </c>
      <c r="B5787" s="378">
        <v>103985</v>
      </c>
      <c r="C5787" s="339" t="s">
        <v>13579</v>
      </c>
      <c r="D5787" s="378" t="s">
        <v>2</v>
      </c>
      <c r="E5787" s="441">
        <v>27.4</v>
      </c>
      <c r="F5787" s="442">
        <v>0</v>
      </c>
    </row>
    <row r="5788" spans="1:6" x14ac:dyDescent="0.25">
      <c r="A5788" s="377" t="s">
        <v>18565</v>
      </c>
      <c r="B5788" s="378">
        <v>89506</v>
      </c>
      <c r="C5788" s="339" t="s">
        <v>13236</v>
      </c>
      <c r="D5788" s="378" t="s">
        <v>2</v>
      </c>
      <c r="E5788" s="441">
        <v>45.79</v>
      </c>
      <c r="F5788" s="442">
        <v>0</v>
      </c>
    </row>
    <row r="5789" spans="1:6" x14ac:dyDescent="0.25">
      <c r="A5789" s="377" t="s">
        <v>18565</v>
      </c>
      <c r="B5789" s="378">
        <v>89515</v>
      </c>
      <c r="C5789" s="339" t="s">
        <v>13241</v>
      </c>
      <c r="D5789" s="378" t="s">
        <v>2</v>
      </c>
      <c r="E5789" s="441">
        <v>94.39</v>
      </c>
      <c r="F5789" s="442">
        <v>0</v>
      </c>
    </row>
    <row r="5790" spans="1:6" x14ac:dyDescent="0.25">
      <c r="A5790" s="377" t="s">
        <v>18565</v>
      </c>
      <c r="B5790" s="378">
        <v>89523</v>
      </c>
      <c r="C5790" s="339" t="s">
        <v>13249</v>
      </c>
      <c r="D5790" s="378" t="s">
        <v>2</v>
      </c>
      <c r="E5790" s="441">
        <v>115.14</v>
      </c>
      <c r="F5790" s="442">
        <v>0</v>
      </c>
    </row>
    <row r="5791" spans="1:6" x14ac:dyDescent="0.25">
      <c r="A5791" s="377" t="s">
        <v>18565</v>
      </c>
      <c r="B5791" s="378">
        <v>90373</v>
      </c>
      <c r="C5791" s="339" t="s">
        <v>18587</v>
      </c>
      <c r="D5791" s="378" t="s">
        <v>2</v>
      </c>
      <c r="E5791" s="441">
        <v>16.32</v>
      </c>
      <c r="F5791" s="442">
        <v>0</v>
      </c>
    </row>
    <row r="5792" spans="1:6" x14ac:dyDescent="0.25">
      <c r="A5792" s="377" t="s">
        <v>18565</v>
      </c>
      <c r="B5792" s="378">
        <v>89366</v>
      </c>
      <c r="C5792" s="339" t="s">
        <v>18588</v>
      </c>
      <c r="D5792" s="378" t="s">
        <v>2</v>
      </c>
      <c r="E5792" s="441">
        <v>20.22</v>
      </c>
      <c r="F5792" s="442">
        <v>0</v>
      </c>
    </row>
    <row r="5793" spans="1:6" x14ac:dyDescent="0.25">
      <c r="A5793" s="377" t="s">
        <v>18565</v>
      </c>
      <c r="B5793" s="378">
        <v>89404</v>
      </c>
      <c r="C5793" s="339" t="s">
        <v>13191</v>
      </c>
      <c r="D5793" s="378" t="s">
        <v>2</v>
      </c>
      <c r="E5793" s="441">
        <v>9.61</v>
      </c>
      <c r="F5793" s="442">
        <v>0</v>
      </c>
    </row>
    <row r="5794" spans="1:6" x14ac:dyDescent="0.25">
      <c r="A5794" s="377" t="s">
        <v>18565</v>
      </c>
      <c r="B5794" s="378">
        <v>89358</v>
      </c>
      <c r="C5794" s="339" t="s">
        <v>13163</v>
      </c>
      <c r="D5794" s="378" t="s">
        <v>2</v>
      </c>
      <c r="E5794" s="441">
        <v>10.59</v>
      </c>
      <c r="F5794" s="442">
        <v>0</v>
      </c>
    </row>
    <row r="5795" spans="1:6" x14ac:dyDescent="0.25">
      <c r="A5795" s="377" t="s">
        <v>18565</v>
      </c>
      <c r="B5795" s="378">
        <v>89481</v>
      </c>
      <c r="C5795" s="339" t="s">
        <v>13219</v>
      </c>
      <c r="D5795" s="378" t="s">
        <v>2</v>
      </c>
      <c r="E5795" s="441">
        <v>6.75</v>
      </c>
      <c r="F5795" s="442">
        <v>0</v>
      </c>
    </row>
    <row r="5796" spans="1:6" x14ac:dyDescent="0.25">
      <c r="A5796" s="377" t="s">
        <v>18565</v>
      </c>
      <c r="B5796" s="378">
        <v>89408</v>
      </c>
      <c r="C5796" s="339" t="s">
        <v>13195</v>
      </c>
      <c r="D5796" s="378" t="s">
        <v>2</v>
      </c>
      <c r="E5796" s="441">
        <v>11.36</v>
      </c>
      <c r="F5796" s="442">
        <v>0</v>
      </c>
    </row>
    <row r="5797" spans="1:6" x14ac:dyDescent="0.25">
      <c r="A5797" s="377" t="s">
        <v>18565</v>
      </c>
      <c r="B5797" s="378">
        <v>89362</v>
      </c>
      <c r="C5797" s="339" t="s">
        <v>13167</v>
      </c>
      <c r="D5797" s="378" t="s">
        <v>2</v>
      </c>
      <c r="E5797" s="441">
        <v>12.49</v>
      </c>
      <c r="F5797" s="442">
        <v>0</v>
      </c>
    </row>
    <row r="5798" spans="1:6" x14ac:dyDescent="0.25">
      <c r="A5798" s="377" t="s">
        <v>18565</v>
      </c>
      <c r="B5798" s="378">
        <v>89412</v>
      </c>
      <c r="C5798" s="339" t="s">
        <v>18589</v>
      </c>
      <c r="D5798" s="378" t="s">
        <v>2</v>
      </c>
      <c r="E5798" s="441">
        <v>12.56</v>
      </c>
      <c r="F5798" s="442">
        <v>0</v>
      </c>
    </row>
    <row r="5799" spans="1:6" x14ac:dyDescent="0.25">
      <c r="A5799" s="377" t="s">
        <v>18565</v>
      </c>
      <c r="B5799" s="378">
        <v>89492</v>
      </c>
      <c r="C5799" s="339" t="s">
        <v>13223</v>
      </c>
      <c r="D5799" s="378" t="s">
        <v>2</v>
      </c>
      <c r="E5799" s="441">
        <v>10.17</v>
      </c>
      <c r="F5799" s="442">
        <v>0</v>
      </c>
    </row>
    <row r="5800" spans="1:6" x14ac:dyDescent="0.25">
      <c r="A5800" s="377" t="s">
        <v>18565</v>
      </c>
      <c r="B5800" s="378">
        <v>89413</v>
      </c>
      <c r="C5800" s="339" t="s">
        <v>13199</v>
      </c>
      <c r="D5800" s="378" t="s">
        <v>2</v>
      </c>
      <c r="E5800" s="441">
        <v>15.54</v>
      </c>
      <c r="F5800" s="442">
        <v>0</v>
      </c>
    </row>
    <row r="5801" spans="1:6" x14ac:dyDescent="0.25">
      <c r="A5801" s="377" t="s">
        <v>18565</v>
      </c>
      <c r="B5801" s="378">
        <v>89367</v>
      </c>
      <c r="C5801" s="339" t="s">
        <v>13171</v>
      </c>
      <c r="D5801" s="378" t="s">
        <v>2</v>
      </c>
      <c r="E5801" s="441">
        <v>16.88</v>
      </c>
      <c r="F5801" s="442">
        <v>0</v>
      </c>
    </row>
    <row r="5802" spans="1:6" x14ac:dyDescent="0.25">
      <c r="A5802" s="377" t="s">
        <v>18565</v>
      </c>
      <c r="B5802" s="378">
        <v>89497</v>
      </c>
      <c r="C5802" s="339" t="s">
        <v>13227</v>
      </c>
      <c r="D5802" s="378" t="s">
        <v>2</v>
      </c>
      <c r="E5802" s="441">
        <v>15.91</v>
      </c>
      <c r="F5802" s="442">
        <v>0</v>
      </c>
    </row>
    <row r="5803" spans="1:6" x14ac:dyDescent="0.25">
      <c r="A5803" s="377" t="s">
        <v>18565</v>
      </c>
      <c r="B5803" s="378">
        <v>103980</v>
      </c>
      <c r="C5803" s="339" t="s">
        <v>13574</v>
      </c>
      <c r="D5803" s="378" t="s">
        <v>2</v>
      </c>
      <c r="E5803" s="441">
        <v>22.07</v>
      </c>
      <c r="F5803" s="442">
        <v>0</v>
      </c>
    </row>
    <row r="5804" spans="1:6" x14ac:dyDescent="0.25">
      <c r="A5804" s="377" t="s">
        <v>18565</v>
      </c>
      <c r="B5804" s="378">
        <v>89501</v>
      </c>
      <c r="C5804" s="339" t="s">
        <v>13231</v>
      </c>
      <c r="D5804" s="378" t="s">
        <v>2</v>
      </c>
      <c r="E5804" s="441">
        <v>17.25</v>
      </c>
      <c r="F5804" s="442">
        <v>0</v>
      </c>
    </row>
    <row r="5805" spans="1:6" x14ac:dyDescent="0.25">
      <c r="A5805" s="377" t="s">
        <v>18565</v>
      </c>
      <c r="B5805" s="378">
        <v>103984</v>
      </c>
      <c r="C5805" s="339" t="s">
        <v>13578</v>
      </c>
      <c r="D5805" s="378" t="s">
        <v>2</v>
      </c>
      <c r="E5805" s="441">
        <v>24.48</v>
      </c>
      <c r="F5805" s="442">
        <v>0</v>
      </c>
    </row>
    <row r="5806" spans="1:6" x14ac:dyDescent="0.25">
      <c r="A5806" s="377" t="s">
        <v>18565</v>
      </c>
      <c r="B5806" s="378">
        <v>89505</v>
      </c>
      <c r="C5806" s="339" t="s">
        <v>13235</v>
      </c>
      <c r="D5806" s="378" t="s">
        <v>2</v>
      </c>
      <c r="E5806" s="441">
        <v>47.83</v>
      </c>
      <c r="F5806" s="442">
        <v>0</v>
      </c>
    </row>
    <row r="5807" spans="1:6" x14ac:dyDescent="0.25">
      <c r="A5807" s="377" t="s">
        <v>18565</v>
      </c>
      <c r="B5807" s="378">
        <v>89513</v>
      </c>
      <c r="C5807" s="339" t="s">
        <v>13239</v>
      </c>
      <c r="D5807" s="378" t="s">
        <v>2</v>
      </c>
      <c r="E5807" s="441">
        <v>118.03</v>
      </c>
      <c r="F5807" s="442">
        <v>0</v>
      </c>
    </row>
    <row r="5808" spans="1:6" x14ac:dyDescent="0.25">
      <c r="A5808" s="377" t="s">
        <v>18565</v>
      </c>
      <c r="B5808" s="378">
        <v>89521</v>
      </c>
      <c r="C5808" s="339" t="s">
        <v>13247</v>
      </c>
      <c r="D5808" s="378" t="s">
        <v>2</v>
      </c>
      <c r="E5808" s="441">
        <v>140.44999999999999</v>
      </c>
      <c r="F5808" s="442">
        <v>0</v>
      </c>
    </row>
    <row r="5809" spans="1:6" x14ac:dyDescent="0.25">
      <c r="A5809" s="377" t="s">
        <v>18565</v>
      </c>
      <c r="B5809" s="378">
        <v>103955</v>
      </c>
      <c r="C5809" s="339" t="s">
        <v>13559</v>
      </c>
      <c r="D5809" s="378" t="s">
        <v>2</v>
      </c>
      <c r="E5809" s="441">
        <v>12.92</v>
      </c>
      <c r="F5809" s="442">
        <v>0</v>
      </c>
    </row>
    <row r="5810" spans="1:6" x14ac:dyDescent="0.25">
      <c r="A5810" s="377" t="s">
        <v>18565</v>
      </c>
      <c r="B5810" s="378">
        <v>103950</v>
      </c>
      <c r="C5810" s="339" t="s">
        <v>13554</v>
      </c>
      <c r="D5810" s="378" t="s">
        <v>2</v>
      </c>
      <c r="E5810" s="441">
        <v>13.97</v>
      </c>
      <c r="F5810" s="442">
        <v>0</v>
      </c>
    </row>
    <row r="5811" spans="1:6" x14ac:dyDescent="0.25">
      <c r="A5811" s="377" t="s">
        <v>18565</v>
      </c>
      <c r="B5811" s="378">
        <v>103974</v>
      </c>
      <c r="C5811" s="339" t="s">
        <v>13571</v>
      </c>
      <c r="D5811" s="378" t="s">
        <v>2</v>
      </c>
      <c r="E5811" s="441">
        <v>12.68</v>
      </c>
      <c r="F5811" s="442">
        <v>0</v>
      </c>
    </row>
    <row r="5812" spans="1:6" x14ac:dyDescent="0.25">
      <c r="A5812" s="377" t="s">
        <v>18565</v>
      </c>
      <c r="B5812" s="378">
        <v>103956</v>
      </c>
      <c r="C5812" s="339" t="s">
        <v>13560</v>
      </c>
      <c r="D5812" s="378" t="s">
        <v>2</v>
      </c>
      <c r="E5812" s="441">
        <v>17.68</v>
      </c>
      <c r="F5812" s="442">
        <v>0</v>
      </c>
    </row>
    <row r="5813" spans="1:6" x14ac:dyDescent="0.25">
      <c r="A5813" s="377" t="s">
        <v>18565</v>
      </c>
      <c r="B5813" s="378">
        <v>103951</v>
      </c>
      <c r="C5813" s="339" t="s">
        <v>13555</v>
      </c>
      <c r="D5813" s="378" t="s">
        <v>2</v>
      </c>
      <c r="E5813" s="441">
        <v>18.920000000000002</v>
      </c>
      <c r="F5813" s="442">
        <v>0</v>
      </c>
    </row>
    <row r="5814" spans="1:6" x14ac:dyDescent="0.25">
      <c r="A5814" s="377" t="s">
        <v>18565</v>
      </c>
      <c r="B5814" s="378">
        <v>89374</v>
      </c>
      <c r="C5814" s="339" t="s">
        <v>13178</v>
      </c>
      <c r="D5814" s="378" t="s">
        <v>2</v>
      </c>
      <c r="E5814" s="441">
        <v>12.42</v>
      </c>
      <c r="F5814" s="442">
        <v>0</v>
      </c>
    </row>
    <row r="5815" spans="1:6" x14ac:dyDescent="0.25">
      <c r="A5815" s="377" t="s">
        <v>18565</v>
      </c>
      <c r="B5815" s="378">
        <v>89427</v>
      </c>
      <c r="C5815" s="339" t="s">
        <v>18590</v>
      </c>
      <c r="D5815" s="378" t="s">
        <v>2</v>
      </c>
      <c r="E5815" s="441">
        <v>14.47</v>
      </c>
      <c r="F5815" s="442">
        <v>0</v>
      </c>
    </row>
    <row r="5816" spans="1:6" x14ac:dyDescent="0.25">
      <c r="A5816" s="377" t="s">
        <v>18565</v>
      </c>
      <c r="B5816" s="378">
        <v>89381</v>
      </c>
      <c r="C5816" s="339" t="s">
        <v>18591</v>
      </c>
      <c r="D5816" s="378" t="s">
        <v>2</v>
      </c>
      <c r="E5816" s="441">
        <v>15.17</v>
      </c>
      <c r="F5816" s="442">
        <v>0</v>
      </c>
    </row>
    <row r="5817" spans="1:6" x14ac:dyDescent="0.25">
      <c r="A5817" s="377" t="s">
        <v>18565</v>
      </c>
      <c r="B5817" s="378">
        <v>95237</v>
      </c>
      <c r="C5817" s="339" t="s">
        <v>18592</v>
      </c>
      <c r="D5817" s="378" t="s">
        <v>2</v>
      </c>
      <c r="E5817" s="441">
        <v>28.51</v>
      </c>
      <c r="F5817" s="442">
        <v>0</v>
      </c>
    </row>
    <row r="5818" spans="1:6" x14ac:dyDescent="0.25">
      <c r="A5818" s="377" t="s">
        <v>18565</v>
      </c>
      <c r="B5818" s="378">
        <v>89979</v>
      </c>
      <c r="C5818" s="339" t="s">
        <v>18593</v>
      </c>
      <c r="D5818" s="378" t="s">
        <v>2</v>
      </c>
      <c r="E5818" s="441">
        <v>29.34</v>
      </c>
      <c r="F5818" s="442">
        <v>0</v>
      </c>
    </row>
    <row r="5819" spans="1:6" x14ac:dyDescent="0.25">
      <c r="A5819" s="377" t="s">
        <v>18565</v>
      </c>
      <c r="B5819" s="378">
        <v>103991</v>
      </c>
      <c r="C5819" s="339" t="s">
        <v>16082</v>
      </c>
      <c r="D5819" s="378" t="s">
        <v>2</v>
      </c>
      <c r="E5819" s="441">
        <v>21.93</v>
      </c>
      <c r="F5819" s="442">
        <v>0</v>
      </c>
    </row>
    <row r="5820" spans="1:6" x14ac:dyDescent="0.25">
      <c r="A5820" s="377" t="s">
        <v>18565</v>
      </c>
      <c r="B5820" s="378">
        <v>89564</v>
      </c>
      <c r="C5820" s="339" t="s">
        <v>18594</v>
      </c>
      <c r="D5820" s="378" t="s">
        <v>2</v>
      </c>
      <c r="E5820" s="441">
        <v>18.05</v>
      </c>
      <c r="F5820" s="442">
        <v>0</v>
      </c>
    </row>
    <row r="5821" spans="1:6" x14ac:dyDescent="0.25">
      <c r="A5821" s="377" t="s">
        <v>18565</v>
      </c>
      <c r="B5821" s="378">
        <v>104000</v>
      </c>
      <c r="C5821" s="339" t="s">
        <v>16085</v>
      </c>
      <c r="D5821" s="378" t="s">
        <v>2</v>
      </c>
      <c r="E5821" s="441">
        <v>32.979999999999997</v>
      </c>
      <c r="F5821" s="442">
        <v>0</v>
      </c>
    </row>
    <row r="5822" spans="1:6" x14ac:dyDescent="0.25">
      <c r="A5822" s="377" t="s">
        <v>18565</v>
      </c>
      <c r="B5822" s="378">
        <v>89593</v>
      </c>
      <c r="C5822" s="339" t="s">
        <v>18595</v>
      </c>
      <c r="D5822" s="378" t="s">
        <v>2</v>
      </c>
      <c r="E5822" s="441">
        <v>28.48</v>
      </c>
      <c r="F5822" s="442">
        <v>0</v>
      </c>
    </row>
    <row r="5823" spans="1:6" x14ac:dyDescent="0.25">
      <c r="A5823" s="377" t="s">
        <v>18565</v>
      </c>
      <c r="B5823" s="378">
        <v>89418</v>
      </c>
      <c r="C5823" s="339" t="s">
        <v>13204</v>
      </c>
      <c r="D5823" s="378" t="s">
        <v>2</v>
      </c>
      <c r="E5823" s="441">
        <v>18.62</v>
      </c>
      <c r="F5823" s="442">
        <v>0</v>
      </c>
    </row>
    <row r="5824" spans="1:6" x14ac:dyDescent="0.25">
      <c r="A5824" s="377" t="s">
        <v>18565</v>
      </c>
      <c r="B5824" s="378">
        <v>89372</v>
      </c>
      <c r="C5824" s="339" t="s">
        <v>13176</v>
      </c>
      <c r="D5824" s="378" t="s">
        <v>2</v>
      </c>
      <c r="E5824" s="441">
        <v>19.27</v>
      </c>
      <c r="F5824" s="442">
        <v>0</v>
      </c>
    </row>
    <row r="5825" spans="1:6" x14ac:dyDescent="0.25">
      <c r="A5825" s="377" t="s">
        <v>18565</v>
      </c>
      <c r="B5825" s="378">
        <v>89530</v>
      </c>
      <c r="C5825" s="339" t="s">
        <v>13256</v>
      </c>
      <c r="D5825" s="378" t="s">
        <v>2</v>
      </c>
      <c r="E5825" s="441">
        <v>18.73</v>
      </c>
      <c r="F5825" s="442">
        <v>0</v>
      </c>
    </row>
    <row r="5826" spans="1:6" x14ac:dyDescent="0.25">
      <c r="A5826" s="377" t="s">
        <v>18565</v>
      </c>
      <c r="B5826" s="378">
        <v>89425</v>
      </c>
      <c r="C5826" s="339" t="s">
        <v>13208</v>
      </c>
      <c r="D5826" s="378" t="s">
        <v>2</v>
      </c>
      <c r="E5826" s="441">
        <v>21.82</v>
      </c>
      <c r="F5826" s="442">
        <v>0</v>
      </c>
    </row>
    <row r="5827" spans="1:6" x14ac:dyDescent="0.25">
      <c r="A5827" s="377" t="s">
        <v>18565</v>
      </c>
      <c r="B5827" s="378">
        <v>89379</v>
      </c>
      <c r="C5827" s="339" t="s">
        <v>1520</v>
      </c>
      <c r="D5827" s="378" t="s">
        <v>2</v>
      </c>
      <c r="E5827" s="441">
        <v>22.57</v>
      </c>
      <c r="F5827" s="442">
        <v>0</v>
      </c>
    </row>
    <row r="5828" spans="1:6" x14ac:dyDescent="0.25">
      <c r="A5828" s="377" t="s">
        <v>18565</v>
      </c>
      <c r="B5828" s="378">
        <v>89542</v>
      </c>
      <c r="C5828" s="339" t="s">
        <v>13262</v>
      </c>
      <c r="D5828" s="378" t="s">
        <v>2</v>
      </c>
      <c r="E5828" s="441">
        <v>31.05</v>
      </c>
      <c r="F5828" s="442">
        <v>0</v>
      </c>
    </row>
    <row r="5829" spans="1:6" x14ac:dyDescent="0.25">
      <c r="A5829" s="377" t="s">
        <v>18565</v>
      </c>
      <c r="B5829" s="378">
        <v>89432</v>
      </c>
      <c r="C5829" s="339" t="s">
        <v>18596</v>
      </c>
      <c r="D5829" s="378" t="s">
        <v>2</v>
      </c>
      <c r="E5829" s="441">
        <v>34.619999999999997</v>
      </c>
      <c r="F5829" s="442">
        <v>0</v>
      </c>
    </row>
    <row r="5830" spans="1:6" x14ac:dyDescent="0.25">
      <c r="A5830" s="377" t="s">
        <v>18565</v>
      </c>
      <c r="B5830" s="378">
        <v>89387</v>
      </c>
      <c r="C5830" s="339" t="s">
        <v>18597</v>
      </c>
      <c r="D5830" s="378" t="s">
        <v>2</v>
      </c>
      <c r="E5830" s="441">
        <v>35.51</v>
      </c>
      <c r="F5830" s="442">
        <v>0</v>
      </c>
    </row>
    <row r="5831" spans="1:6" x14ac:dyDescent="0.25">
      <c r="A5831" s="377" t="s">
        <v>18565</v>
      </c>
      <c r="B5831" s="378">
        <v>89560</v>
      </c>
      <c r="C5831" s="339" t="s">
        <v>18598</v>
      </c>
      <c r="D5831" s="378" t="s">
        <v>2</v>
      </c>
      <c r="E5831" s="441">
        <v>39.74</v>
      </c>
      <c r="F5831" s="442">
        <v>0</v>
      </c>
    </row>
    <row r="5832" spans="1:6" x14ac:dyDescent="0.25">
      <c r="A5832" s="377" t="s">
        <v>18565</v>
      </c>
      <c r="B5832" s="378">
        <v>104159</v>
      </c>
      <c r="C5832" s="339" t="s">
        <v>16094</v>
      </c>
      <c r="D5832" s="378" t="s">
        <v>2</v>
      </c>
      <c r="E5832" s="441">
        <v>43.9</v>
      </c>
      <c r="F5832" s="442">
        <v>0</v>
      </c>
    </row>
    <row r="5833" spans="1:6" x14ac:dyDescent="0.25">
      <c r="A5833" s="377" t="s">
        <v>18565</v>
      </c>
      <c r="B5833" s="378">
        <v>89577</v>
      </c>
      <c r="C5833" s="339" t="s">
        <v>13288</v>
      </c>
      <c r="D5833" s="378" t="s">
        <v>2</v>
      </c>
      <c r="E5833" s="441">
        <v>41.92</v>
      </c>
      <c r="F5833" s="442">
        <v>0</v>
      </c>
    </row>
    <row r="5834" spans="1:6" x14ac:dyDescent="0.25">
      <c r="A5834" s="377" t="s">
        <v>18565</v>
      </c>
      <c r="B5834" s="378">
        <v>103996</v>
      </c>
      <c r="C5834" s="339" t="s">
        <v>13586</v>
      </c>
      <c r="D5834" s="378" t="s">
        <v>2</v>
      </c>
      <c r="E5834" s="441">
        <v>46.77</v>
      </c>
      <c r="F5834" s="442">
        <v>0</v>
      </c>
    </row>
    <row r="5835" spans="1:6" x14ac:dyDescent="0.25">
      <c r="A5835" s="377" t="s">
        <v>18565</v>
      </c>
      <c r="B5835" s="378">
        <v>89598</v>
      </c>
      <c r="C5835" s="339" t="s">
        <v>18599</v>
      </c>
      <c r="D5835" s="378" t="s">
        <v>2</v>
      </c>
      <c r="E5835" s="441">
        <v>56.38</v>
      </c>
      <c r="F5835" s="442">
        <v>0</v>
      </c>
    </row>
    <row r="5836" spans="1:6" x14ac:dyDescent="0.25">
      <c r="A5836" s="377" t="s">
        <v>18565</v>
      </c>
      <c r="B5836" s="378">
        <v>89419</v>
      </c>
      <c r="C5836" s="339" t="s">
        <v>13205</v>
      </c>
      <c r="D5836" s="378" t="s">
        <v>2</v>
      </c>
      <c r="E5836" s="441">
        <v>8.41</v>
      </c>
      <c r="F5836" s="442">
        <v>0</v>
      </c>
    </row>
    <row r="5837" spans="1:6" x14ac:dyDescent="0.25">
      <c r="A5837" s="377" t="s">
        <v>18565</v>
      </c>
      <c r="B5837" s="378">
        <v>89373</v>
      </c>
      <c r="C5837" s="339" t="s">
        <v>13177</v>
      </c>
      <c r="D5837" s="378" t="s">
        <v>2</v>
      </c>
      <c r="E5837" s="441">
        <v>9.11</v>
      </c>
      <c r="F5837" s="442">
        <v>0</v>
      </c>
    </row>
    <row r="5838" spans="1:6" x14ac:dyDescent="0.25">
      <c r="A5838" s="377" t="s">
        <v>18565</v>
      </c>
      <c r="B5838" s="378">
        <v>89532</v>
      </c>
      <c r="C5838" s="339" t="s">
        <v>13258</v>
      </c>
      <c r="D5838" s="378" t="s">
        <v>2</v>
      </c>
      <c r="E5838" s="441">
        <v>8.44</v>
      </c>
      <c r="F5838" s="442">
        <v>0</v>
      </c>
    </row>
    <row r="5839" spans="1:6" x14ac:dyDescent="0.25">
      <c r="A5839" s="377" t="s">
        <v>18565</v>
      </c>
      <c r="B5839" s="378">
        <v>89426</v>
      </c>
      <c r="C5839" s="339" t="s">
        <v>13209</v>
      </c>
      <c r="D5839" s="378" t="s">
        <v>2</v>
      </c>
      <c r="E5839" s="441">
        <v>11.78</v>
      </c>
      <c r="F5839" s="442">
        <v>0</v>
      </c>
    </row>
    <row r="5840" spans="1:6" x14ac:dyDescent="0.25">
      <c r="A5840" s="377" t="s">
        <v>18565</v>
      </c>
      <c r="B5840" s="378">
        <v>89380</v>
      </c>
      <c r="C5840" s="339" t="s">
        <v>13182</v>
      </c>
      <c r="D5840" s="378" t="s">
        <v>2</v>
      </c>
      <c r="E5840" s="441">
        <v>12.61</v>
      </c>
      <c r="F5840" s="442">
        <v>0</v>
      </c>
    </row>
    <row r="5841" spans="1:6" x14ac:dyDescent="0.25">
      <c r="A5841" s="377" t="s">
        <v>18565</v>
      </c>
      <c r="B5841" s="378">
        <v>89562</v>
      </c>
      <c r="C5841" s="339" t="s">
        <v>13277</v>
      </c>
      <c r="D5841" s="378" t="s">
        <v>2</v>
      </c>
      <c r="E5841" s="441">
        <v>12.15</v>
      </c>
      <c r="F5841" s="442">
        <v>0</v>
      </c>
    </row>
    <row r="5842" spans="1:6" x14ac:dyDescent="0.25">
      <c r="A5842" s="377" t="s">
        <v>18565</v>
      </c>
      <c r="B5842" s="378">
        <v>89433</v>
      </c>
      <c r="C5842" s="339" t="s">
        <v>13212</v>
      </c>
      <c r="D5842" s="378" t="s">
        <v>2</v>
      </c>
      <c r="E5842" s="441">
        <v>16.03</v>
      </c>
      <c r="F5842" s="442">
        <v>0</v>
      </c>
    </row>
    <row r="5843" spans="1:6" x14ac:dyDescent="0.25">
      <c r="A5843" s="377" t="s">
        <v>18565</v>
      </c>
      <c r="B5843" s="378">
        <v>89579</v>
      </c>
      <c r="C5843" s="339" t="s">
        <v>18600</v>
      </c>
      <c r="D5843" s="378" t="s">
        <v>2</v>
      </c>
      <c r="E5843" s="441">
        <v>13.65</v>
      </c>
      <c r="F5843" s="442">
        <v>0</v>
      </c>
    </row>
    <row r="5844" spans="1:6" x14ac:dyDescent="0.25">
      <c r="A5844" s="377" t="s">
        <v>18565</v>
      </c>
      <c r="B5844" s="378">
        <v>103998</v>
      </c>
      <c r="C5844" s="339" t="s">
        <v>18601</v>
      </c>
      <c r="D5844" s="378" t="s">
        <v>2</v>
      </c>
      <c r="E5844" s="441">
        <v>17.61</v>
      </c>
      <c r="F5844" s="442">
        <v>0</v>
      </c>
    </row>
    <row r="5845" spans="1:6" x14ac:dyDescent="0.25">
      <c r="A5845" s="377" t="s">
        <v>18565</v>
      </c>
      <c r="B5845" s="378">
        <v>89605</v>
      </c>
      <c r="C5845" s="339" t="s">
        <v>13302</v>
      </c>
      <c r="D5845" s="378" t="s">
        <v>2</v>
      </c>
      <c r="E5845" s="441">
        <v>23.74</v>
      </c>
      <c r="F5845" s="442">
        <v>0</v>
      </c>
    </row>
    <row r="5846" spans="1:6" x14ac:dyDescent="0.25">
      <c r="A5846" s="377" t="s">
        <v>18565</v>
      </c>
      <c r="B5846" s="378">
        <v>89981</v>
      </c>
      <c r="C5846" s="339" t="s">
        <v>18602</v>
      </c>
      <c r="D5846" s="378" t="s">
        <v>2</v>
      </c>
      <c r="E5846" s="441">
        <v>25.17</v>
      </c>
      <c r="F5846" s="442">
        <v>0</v>
      </c>
    </row>
    <row r="5847" spans="1:6" x14ac:dyDescent="0.25">
      <c r="A5847" s="377" t="s">
        <v>18565</v>
      </c>
      <c r="B5847" s="378">
        <v>89385</v>
      </c>
      <c r="C5847" s="339" t="s">
        <v>18603</v>
      </c>
      <c r="D5847" s="378" t="s">
        <v>2</v>
      </c>
      <c r="E5847" s="441">
        <v>9.25</v>
      </c>
      <c r="F5847" s="442">
        <v>0</v>
      </c>
    </row>
    <row r="5848" spans="1:6" x14ac:dyDescent="0.25">
      <c r="A5848" s="377" t="s">
        <v>18565</v>
      </c>
      <c r="B5848" s="378">
        <v>89551</v>
      </c>
      <c r="C5848" s="339" t="s">
        <v>18604</v>
      </c>
      <c r="D5848" s="378" t="s">
        <v>2</v>
      </c>
      <c r="E5848" s="441">
        <v>10.08</v>
      </c>
      <c r="F5848" s="442">
        <v>0</v>
      </c>
    </row>
    <row r="5849" spans="1:6" x14ac:dyDescent="0.25">
      <c r="A5849" s="377" t="s">
        <v>18565</v>
      </c>
      <c r="B5849" s="378">
        <v>89434</v>
      </c>
      <c r="C5849" s="339" t="s">
        <v>18605</v>
      </c>
      <c r="D5849" s="378" t="s">
        <v>2</v>
      </c>
      <c r="E5849" s="441">
        <v>13.42</v>
      </c>
      <c r="F5849" s="442">
        <v>0</v>
      </c>
    </row>
    <row r="5850" spans="1:6" x14ac:dyDescent="0.25">
      <c r="A5850" s="377" t="s">
        <v>18565</v>
      </c>
      <c r="B5850" s="378">
        <v>89389</v>
      </c>
      <c r="C5850" s="339" t="s">
        <v>18606</v>
      </c>
      <c r="D5850" s="378" t="s">
        <v>2</v>
      </c>
      <c r="E5850" s="441">
        <v>14.25</v>
      </c>
      <c r="F5850" s="442">
        <v>0</v>
      </c>
    </row>
    <row r="5851" spans="1:6" x14ac:dyDescent="0.25">
      <c r="A5851" s="377" t="s">
        <v>18565</v>
      </c>
      <c r="B5851" s="378">
        <v>89417</v>
      </c>
      <c r="C5851" s="339" t="s">
        <v>13203</v>
      </c>
      <c r="D5851" s="378" t="s">
        <v>2</v>
      </c>
      <c r="E5851" s="441">
        <v>7.09</v>
      </c>
      <c r="F5851" s="442">
        <v>0</v>
      </c>
    </row>
    <row r="5852" spans="1:6" x14ac:dyDescent="0.25">
      <c r="A5852" s="377" t="s">
        <v>18565</v>
      </c>
      <c r="B5852" s="378">
        <v>89371</v>
      </c>
      <c r="C5852" s="339" t="s">
        <v>13175</v>
      </c>
      <c r="D5852" s="378" t="s">
        <v>2</v>
      </c>
      <c r="E5852" s="441">
        <v>7.74</v>
      </c>
      <c r="F5852" s="442">
        <v>0</v>
      </c>
    </row>
    <row r="5853" spans="1:6" x14ac:dyDescent="0.25">
      <c r="A5853" s="377" t="s">
        <v>18565</v>
      </c>
      <c r="B5853" s="378">
        <v>89528</v>
      </c>
      <c r="C5853" s="339" t="s">
        <v>13254</v>
      </c>
      <c r="D5853" s="378" t="s">
        <v>2</v>
      </c>
      <c r="E5853" s="441">
        <v>5.22</v>
      </c>
      <c r="F5853" s="442">
        <v>0</v>
      </c>
    </row>
    <row r="5854" spans="1:6" x14ac:dyDescent="0.25">
      <c r="A5854" s="377" t="s">
        <v>18565</v>
      </c>
      <c r="B5854" s="378">
        <v>89424</v>
      </c>
      <c r="C5854" s="339" t="s">
        <v>13207</v>
      </c>
      <c r="D5854" s="378" t="s">
        <v>2</v>
      </c>
      <c r="E5854" s="441">
        <v>8.31</v>
      </c>
      <c r="F5854" s="442">
        <v>0</v>
      </c>
    </row>
    <row r="5855" spans="1:6" x14ac:dyDescent="0.25">
      <c r="A5855" s="377" t="s">
        <v>18565</v>
      </c>
      <c r="B5855" s="378">
        <v>89378</v>
      </c>
      <c r="C5855" s="339" t="s">
        <v>13181</v>
      </c>
      <c r="D5855" s="378" t="s">
        <v>2</v>
      </c>
      <c r="E5855" s="441">
        <v>9.06</v>
      </c>
      <c r="F5855" s="442">
        <v>0</v>
      </c>
    </row>
    <row r="5856" spans="1:6" x14ac:dyDescent="0.25">
      <c r="A5856" s="377" t="s">
        <v>18565</v>
      </c>
      <c r="B5856" s="378">
        <v>89541</v>
      </c>
      <c r="C5856" s="339" t="s">
        <v>13261</v>
      </c>
      <c r="D5856" s="378" t="s">
        <v>2</v>
      </c>
      <c r="E5856" s="441">
        <v>7.7</v>
      </c>
      <c r="F5856" s="442">
        <v>0</v>
      </c>
    </row>
    <row r="5857" spans="1:6" x14ac:dyDescent="0.25">
      <c r="A5857" s="377" t="s">
        <v>18565</v>
      </c>
      <c r="B5857" s="378">
        <v>89431</v>
      </c>
      <c r="C5857" s="339" t="s">
        <v>13211</v>
      </c>
      <c r="D5857" s="378" t="s">
        <v>2</v>
      </c>
      <c r="E5857" s="441">
        <v>11.27</v>
      </c>
      <c r="F5857" s="442">
        <v>0</v>
      </c>
    </row>
    <row r="5858" spans="1:6" x14ac:dyDescent="0.25">
      <c r="A5858" s="377" t="s">
        <v>18565</v>
      </c>
      <c r="B5858" s="378">
        <v>89386</v>
      </c>
      <c r="C5858" s="339" t="s">
        <v>13184</v>
      </c>
      <c r="D5858" s="378" t="s">
        <v>2</v>
      </c>
      <c r="E5858" s="441">
        <v>12.16</v>
      </c>
      <c r="F5858" s="442">
        <v>0</v>
      </c>
    </row>
    <row r="5859" spans="1:6" x14ac:dyDescent="0.25">
      <c r="A5859" s="377" t="s">
        <v>18565</v>
      </c>
      <c r="B5859" s="378">
        <v>89558</v>
      </c>
      <c r="C5859" s="339" t="s">
        <v>13274</v>
      </c>
      <c r="D5859" s="378" t="s">
        <v>2</v>
      </c>
      <c r="E5859" s="441">
        <v>11.52</v>
      </c>
      <c r="F5859" s="442">
        <v>0</v>
      </c>
    </row>
    <row r="5860" spans="1:6" x14ac:dyDescent="0.25">
      <c r="A5860" s="377" t="s">
        <v>18565</v>
      </c>
      <c r="B5860" s="378">
        <v>103988</v>
      </c>
      <c r="C5860" s="339" t="s">
        <v>13582</v>
      </c>
      <c r="D5860" s="378" t="s">
        <v>2</v>
      </c>
      <c r="E5860" s="441">
        <v>15.68</v>
      </c>
      <c r="F5860" s="442">
        <v>0</v>
      </c>
    </row>
    <row r="5861" spans="1:6" x14ac:dyDescent="0.25">
      <c r="A5861" s="377" t="s">
        <v>18565</v>
      </c>
      <c r="B5861" s="378">
        <v>89575</v>
      </c>
      <c r="C5861" s="339" t="s">
        <v>13287</v>
      </c>
      <c r="D5861" s="378" t="s">
        <v>2</v>
      </c>
      <c r="E5861" s="441">
        <v>13.54</v>
      </c>
      <c r="F5861" s="442">
        <v>0</v>
      </c>
    </row>
    <row r="5862" spans="1:6" x14ac:dyDescent="0.25">
      <c r="A5862" s="377" t="s">
        <v>18565</v>
      </c>
      <c r="B5862" s="378">
        <v>103995</v>
      </c>
      <c r="C5862" s="339" t="s">
        <v>13585</v>
      </c>
      <c r="D5862" s="378" t="s">
        <v>2</v>
      </c>
      <c r="E5862" s="441">
        <v>18.39</v>
      </c>
      <c r="F5862" s="442">
        <v>0</v>
      </c>
    </row>
    <row r="5863" spans="1:6" x14ac:dyDescent="0.25">
      <c r="A5863" s="377" t="s">
        <v>18565</v>
      </c>
      <c r="B5863" s="378">
        <v>89597</v>
      </c>
      <c r="C5863" s="339" t="s">
        <v>13299</v>
      </c>
      <c r="D5863" s="378" t="s">
        <v>2</v>
      </c>
      <c r="E5863" s="441">
        <v>26.01</v>
      </c>
      <c r="F5863" s="442">
        <v>0</v>
      </c>
    </row>
    <row r="5864" spans="1:6" x14ac:dyDescent="0.25">
      <c r="A5864" s="377" t="s">
        <v>18565</v>
      </c>
      <c r="B5864" s="378">
        <v>89611</v>
      </c>
      <c r="C5864" s="339" t="s">
        <v>13304</v>
      </c>
      <c r="D5864" s="378" t="s">
        <v>2</v>
      </c>
      <c r="E5864" s="441">
        <v>36.47</v>
      </c>
      <c r="F5864" s="442">
        <v>0</v>
      </c>
    </row>
    <row r="5865" spans="1:6" x14ac:dyDescent="0.25">
      <c r="A5865" s="377" t="s">
        <v>18565</v>
      </c>
      <c r="B5865" s="378">
        <v>89614</v>
      </c>
      <c r="C5865" s="339" t="s">
        <v>13306</v>
      </c>
      <c r="D5865" s="378" t="s">
        <v>2</v>
      </c>
      <c r="E5865" s="441">
        <v>67.34</v>
      </c>
      <c r="F5865" s="442">
        <v>0</v>
      </c>
    </row>
    <row r="5866" spans="1:6" x14ac:dyDescent="0.25">
      <c r="A5866" s="377" t="s">
        <v>18565</v>
      </c>
      <c r="B5866" s="378">
        <v>103975</v>
      </c>
      <c r="C5866" s="339" t="s">
        <v>13572</v>
      </c>
      <c r="D5866" s="378" t="s">
        <v>2</v>
      </c>
      <c r="E5866" s="441">
        <v>21.09</v>
      </c>
      <c r="F5866" s="442">
        <v>0</v>
      </c>
    </row>
    <row r="5867" spans="1:6" x14ac:dyDescent="0.25">
      <c r="A5867" s="377" t="s">
        <v>18565</v>
      </c>
      <c r="B5867" s="378">
        <v>104007</v>
      </c>
      <c r="C5867" s="339" t="s">
        <v>13592</v>
      </c>
      <c r="D5867" s="378" t="s">
        <v>2</v>
      </c>
      <c r="E5867" s="441">
        <v>26.95</v>
      </c>
      <c r="F5867" s="442">
        <v>0</v>
      </c>
    </row>
    <row r="5868" spans="1:6" x14ac:dyDescent="0.25">
      <c r="A5868" s="377" t="s">
        <v>18565</v>
      </c>
      <c r="B5868" s="378">
        <v>103976</v>
      </c>
      <c r="C5868" s="339" t="s">
        <v>13573</v>
      </c>
      <c r="D5868" s="378" t="s">
        <v>2</v>
      </c>
      <c r="E5868" s="441">
        <v>30.19</v>
      </c>
      <c r="F5868" s="442">
        <v>0</v>
      </c>
    </row>
    <row r="5869" spans="1:6" x14ac:dyDescent="0.25">
      <c r="A5869" s="377" t="s">
        <v>18565</v>
      </c>
      <c r="B5869" s="378">
        <v>104008</v>
      </c>
      <c r="C5869" s="339" t="s">
        <v>13593</v>
      </c>
      <c r="D5869" s="378" t="s">
        <v>2</v>
      </c>
      <c r="E5869" s="441">
        <v>38.57</v>
      </c>
      <c r="F5869" s="442">
        <v>0</v>
      </c>
    </row>
    <row r="5870" spans="1:6" x14ac:dyDescent="0.25">
      <c r="A5870" s="377" t="s">
        <v>18565</v>
      </c>
      <c r="B5870" s="378">
        <v>89630</v>
      </c>
      <c r="C5870" s="339" t="s">
        <v>13318</v>
      </c>
      <c r="D5870" s="378" t="s">
        <v>2</v>
      </c>
      <c r="E5870" s="441">
        <v>70.13</v>
      </c>
      <c r="F5870" s="442">
        <v>0</v>
      </c>
    </row>
    <row r="5871" spans="1:6" x14ac:dyDescent="0.25">
      <c r="A5871" s="377" t="s">
        <v>18565</v>
      </c>
      <c r="B5871" s="378">
        <v>89632</v>
      </c>
      <c r="C5871" s="339" t="s">
        <v>13320</v>
      </c>
      <c r="D5871" s="378" t="s">
        <v>2</v>
      </c>
      <c r="E5871" s="441">
        <v>139.31</v>
      </c>
      <c r="F5871" s="442">
        <v>0</v>
      </c>
    </row>
    <row r="5872" spans="1:6" x14ac:dyDescent="0.25">
      <c r="A5872" s="377" t="s">
        <v>18565</v>
      </c>
      <c r="B5872" s="378">
        <v>89438</v>
      </c>
      <c r="C5872" s="339" t="s">
        <v>13214</v>
      </c>
      <c r="D5872" s="378" t="s">
        <v>2</v>
      </c>
      <c r="E5872" s="441">
        <v>13.26</v>
      </c>
      <c r="F5872" s="442">
        <v>0</v>
      </c>
    </row>
    <row r="5873" spans="1:6" x14ac:dyDescent="0.25">
      <c r="A5873" s="377" t="s">
        <v>18565</v>
      </c>
      <c r="B5873" s="378">
        <v>89393</v>
      </c>
      <c r="C5873" s="339" t="s">
        <v>13186</v>
      </c>
      <c r="D5873" s="378" t="s">
        <v>2</v>
      </c>
      <c r="E5873" s="441">
        <v>14.56</v>
      </c>
      <c r="F5873" s="442">
        <v>0</v>
      </c>
    </row>
    <row r="5874" spans="1:6" x14ac:dyDescent="0.25">
      <c r="A5874" s="377" t="s">
        <v>18565</v>
      </c>
      <c r="B5874" s="378">
        <v>89617</v>
      </c>
      <c r="C5874" s="339" t="s">
        <v>13308</v>
      </c>
      <c r="D5874" s="378" t="s">
        <v>2</v>
      </c>
      <c r="E5874" s="441">
        <v>9.4600000000000009</v>
      </c>
      <c r="F5874" s="442">
        <v>0</v>
      </c>
    </row>
    <row r="5875" spans="1:6" x14ac:dyDescent="0.25">
      <c r="A5875" s="377" t="s">
        <v>18565</v>
      </c>
      <c r="B5875" s="378">
        <v>89440</v>
      </c>
      <c r="C5875" s="339" t="s">
        <v>13215</v>
      </c>
      <c r="D5875" s="378" t="s">
        <v>2</v>
      </c>
      <c r="E5875" s="441">
        <v>15.61</v>
      </c>
      <c r="F5875" s="442">
        <v>0</v>
      </c>
    </row>
    <row r="5876" spans="1:6" x14ac:dyDescent="0.25">
      <c r="A5876" s="377" t="s">
        <v>18565</v>
      </c>
      <c r="B5876" s="378">
        <v>89395</v>
      </c>
      <c r="C5876" s="339" t="s">
        <v>13187</v>
      </c>
      <c r="D5876" s="378" t="s">
        <v>2</v>
      </c>
      <c r="E5876" s="441">
        <v>17.12</v>
      </c>
      <c r="F5876" s="442">
        <v>0</v>
      </c>
    </row>
    <row r="5877" spans="1:6" x14ac:dyDescent="0.25">
      <c r="A5877" s="377" t="s">
        <v>18565</v>
      </c>
      <c r="B5877" s="378">
        <v>89620</v>
      </c>
      <c r="C5877" s="339" t="s">
        <v>13309</v>
      </c>
      <c r="D5877" s="378" t="s">
        <v>2</v>
      </c>
      <c r="E5877" s="441">
        <v>14.48</v>
      </c>
      <c r="F5877" s="442">
        <v>0</v>
      </c>
    </row>
    <row r="5878" spans="1:6" x14ac:dyDescent="0.25">
      <c r="A5878" s="377" t="s">
        <v>18565</v>
      </c>
      <c r="B5878" s="378">
        <v>89443</v>
      </c>
      <c r="C5878" s="339" t="s">
        <v>13217</v>
      </c>
      <c r="D5878" s="378" t="s">
        <v>2</v>
      </c>
      <c r="E5878" s="441">
        <v>21.59</v>
      </c>
      <c r="F5878" s="442">
        <v>0</v>
      </c>
    </row>
    <row r="5879" spans="1:6" x14ac:dyDescent="0.25">
      <c r="A5879" s="377" t="s">
        <v>18565</v>
      </c>
      <c r="B5879" s="378">
        <v>89398</v>
      </c>
      <c r="C5879" s="339" t="s">
        <v>13189</v>
      </c>
      <c r="D5879" s="378" t="s">
        <v>2</v>
      </c>
      <c r="E5879" s="441">
        <v>23.4</v>
      </c>
      <c r="F5879" s="442">
        <v>0</v>
      </c>
    </row>
    <row r="5880" spans="1:6" x14ac:dyDescent="0.25">
      <c r="A5880" s="377" t="s">
        <v>18565</v>
      </c>
      <c r="B5880" s="378">
        <v>89623</v>
      </c>
      <c r="C5880" s="339" t="s">
        <v>13311</v>
      </c>
      <c r="D5880" s="378" t="s">
        <v>2</v>
      </c>
      <c r="E5880" s="441">
        <v>23.12</v>
      </c>
      <c r="F5880" s="442">
        <v>0</v>
      </c>
    </row>
    <row r="5881" spans="1:6" x14ac:dyDescent="0.25">
      <c r="A5881" s="377" t="s">
        <v>18565</v>
      </c>
      <c r="B5881" s="378">
        <v>104011</v>
      </c>
      <c r="C5881" s="339" t="s">
        <v>13595</v>
      </c>
      <c r="D5881" s="378" t="s">
        <v>2</v>
      </c>
      <c r="E5881" s="441">
        <v>31.32</v>
      </c>
      <c r="F5881" s="442">
        <v>0</v>
      </c>
    </row>
    <row r="5882" spans="1:6" x14ac:dyDescent="0.25">
      <c r="A5882" s="377" t="s">
        <v>18565</v>
      </c>
      <c r="B5882" s="378">
        <v>89625</v>
      </c>
      <c r="C5882" s="339" t="s">
        <v>13313</v>
      </c>
      <c r="D5882" s="378" t="s">
        <v>2</v>
      </c>
      <c r="E5882" s="441">
        <v>26.93</v>
      </c>
      <c r="F5882" s="442">
        <v>0</v>
      </c>
    </row>
    <row r="5883" spans="1:6" x14ac:dyDescent="0.25">
      <c r="A5883" s="377" t="s">
        <v>18565</v>
      </c>
      <c r="B5883" s="378">
        <v>104004</v>
      </c>
      <c r="C5883" s="339" t="s">
        <v>13589</v>
      </c>
      <c r="D5883" s="378" t="s">
        <v>2</v>
      </c>
      <c r="E5883" s="441">
        <v>36.58</v>
      </c>
      <c r="F5883" s="442">
        <v>0</v>
      </c>
    </row>
    <row r="5884" spans="1:6" x14ac:dyDescent="0.25">
      <c r="A5884" s="377" t="s">
        <v>18565</v>
      </c>
      <c r="B5884" s="378">
        <v>89628</v>
      </c>
      <c r="C5884" s="339" t="s">
        <v>13316</v>
      </c>
      <c r="D5884" s="378" t="s">
        <v>2</v>
      </c>
      <c r="E5884" s="441">
        <v>55.32</v>
      </c>
      <c r="F5884" s="442">
        <v>0</v>
      </c>
    </row>
    <row r="5885" spans="1:6" x14ac:dyDescent="0.25">
      <c r="A5885" s="377" t="s">
        <v>18565</v>
      </c>
      <c r="B5885" s="378">
        <v>89629</v>
      </c>
      <c r="C5885" s="339" t="s">
        <v>13317</v>
      </c>
      <c r="D5885" s="378" t="s">
        <v>2</v>
      </c>
      <c r="E5885" s="441">
        <v>92.06</v>
      </c>
      <c r="F5885" s="442">
        <v>0</v>
      </c>
    </row>
    <row r="5886" spans="1:6" x14ac:dyDescent="0.25">
      <c r="A5886" s="377" t="s">
        <v>18565</v>
      </c>
      <c r="B5886" s="378">
        <v>89631</v>
      </c>
      <c r="C5886" s="339" t="s">
        <v>13319</v>
      </c>
      <c r="D5886" s="378" t="s">
        <v>2</v>
      </c>
      <c r="E5886" s="441">
        <v>120.31</v>
      </c>
      <c r="F5886" s="442">
        <v>0</v>
      </c>
    </row>
    <row r="5887" spans="1:6" x14ac:dyDescent="0.25">
      <c r="A5887" s="377" t="s">
        <v>18565</v>
      </c>
      <c r="B5887" s="378">
        <v>89401</v>
      </c>
      <c r="C5887" s="339" t="s">
        <v>15874</v>
      </c>
      <c r="D5887" s="378" t="s">
        <v>304</v>
      </c>
      <c r="E5887" s="441">
        <v>14.13</v>
      </c>
      <c r="F5887" s="442">
        <v>0</v>
      </c>
    </row>
    <row r="5888" spans="1:6" x14ac:dyDescent="0.25">
      <c r="A5888" s="377" t="s">
        <v>18565</v>
      </c>
      <c r="B5888" s="378">
        <v>89355</v>
      </c>
      <c r="C5888" s="339" t="s">
        <v>15871</v>
      </c>
      <c r="D5888" s="378" t="s">
        <v>304</v>
      </c>
      <c r="E5888" s="441">
        <v>27.59</v>
      </c>
      <c r="F5888" s="442">
        <v>0</v>
      </c>
    </row>
    <row r="5889" spans="1:6" x14ac:dyDescent="0.25">
      <c r="A5889" s="377" t="s">
        <v>18565</v>
      </c>
      <c r="B5889" s="378">
        <v>89446</v>
      </c>
      <c r="C5889" s="339" t="s">
        <v>15877</v>
      </c>
      <c r="D5889" s="378" t="s">
        <v>304</v>
      </c>
      <c r="E5889" s="441">
        <v>6.47</v>
      </c>
      <c r="F5889" s="442">
        <v>0</v>
      </c>
    </row>
    <row r="5890" spans="1:6" x14ac:dyDescent="0.25">
      <c r="A5890" s="377" t="s">
        <v>18565</v>
      </c>
      <c r="B5890" s="378">
        <v>89402</v>
      </c>
      <c r="C5890" s="339" t="s">
        <v>15875</v>
      </c>
      <c r="D5890" s="378" t="s">
        <v>304</v>
      </c>
      <c r="E5890" s="441">
        <v>16.260000000000002</v>
      </c>
      <c r="F5890" s="442">
        <v>0</v>
      </c>
    </row>
    <row r="5891" spans="1:6" x14ac:dyDescent="0.25">
      <c r="A5891" s="377" t="s">
        <v>18565</v>
      </c>
      <c r="B5891" s="378">
        <v>89356</v>
      </c>
      <c r="C5891" s="339" t="s">
        <v>15872</v>
      </c>
      <c r="D5891" s="378" t="s">
        <v>304</v>
      </c>
      <c r="E5891" s="441">
        <v>31.84</v>
      </c>
      <c r="F5891" s="442">
        <v>0</v>
      </c>
    </row>
    <row r="5892" spans="1:6" x14ac:dyDescent="0.25">
      <c r="A5892" s="377" t="s">
        <v>18565</v>
      </c>
      <c r="B5892" s="378">
        <v>89447</v>
      </c>
      <c r="C5892" s="339" t="s">
        <v>15878</v>
      </c>
      <c r="D5892" s="378" t="s">
        <v>304</v>
      </c>
      <c r="E5892" s="441">
        <v>12.66</v>
      </c>
      <c r="F5892" s="442">
        <v>0</v>
      </c>
    </row>
    <row r="5893" spans="1:6" x14ac:dyDescent="0.25">
      <c r="A5893" s="377" t="s">
        <v>18565</v>
      </c>
      <c r="B5893" s="378">
        <v>89403</v>
      </c>
      <c r="C5893" s="339" t="s">
        <v>15876</v>
      </c>
      <c r="D5893" s="378" t="s">
        <v>304</v>
      </c>
      <c r="E5893" s="441">
        <v>24.31</v>
      </c>
      <c r="F5893" s="442">
        <v>0</v>
      </c>
    </row>
    <row r="5894" spans="1:6" x14ac:dyDescent="0.25">
      <c r="A5894" s="377" t="s">
        <v>18565</v>
      </c>
      <c r="B5894" s="378">
        <v>89357</v>
      </c>
      <c r="C5894" s="339" t="s">
        <v>15873</v>
      </c>
      <c r="D5894" s="378" t="s">
        <v>304</v>
      </c>
      <c r="E5894" s="441">
        <v>42.88</v>
      </c>
      <c r="F5894" s="442">
        <v>0</v>
      </c>
    </row>
    <row r="5895" spans="1:6" x14ac:dyDescent="0.25">
      <c r="A5895" s="377" t="s">
        <v>18565</v>
      </c>
      <c r="B5895" s="378">
        <v>89448</v>
      </c>
      <c r="C5895" s="339" t="s">
        <v>15879</v>
      </c>
      <c r="D5895" s="378" t="s">
        <v>304</v>
      </c>
      <c r="E5895" s="441">
        <v>19.28</v>
      </c>
      <c r="F5895" s="442">
        <v>0</v>
      </c>
    </row>
    <row r="5896" spans="1:6" x14ac:dyDescent="0.25">
      <c r="A5896" s="377" t="s">
        <v>18565</v>
      </c>
      <c r="B5896" s="378">
        <v>103978</v>
      </c>
      <c r="C5896" s="339" t="s">
        <v>15907</v>
      </c>
      <c r="D5896" s="378" t="s">
        <v>304</v>
      </c>
      <c r="E5896" s="441">
        <v>33</v>
      </c>
      <c r="F5896" s="442">
        <v>0</v>
      </c>
    </row>
    <row r="5897" spans="1:6" x14ac:dyDescent="0.25">
      <c r="A5897" s="377" t="s">
        <v>18565</v>
      </c>
      <c r="B5897" s="378">
        <v>89449</v>
      </c>
      <c r="C5897" s="339" t="s">
        <v>15880</v>
      </c>
      <c r="D5897" s="378" t="s">
        <v>304</v>
      </c>
      <c r="E5897" s="441">
        <v>21.37</v>
      </c>
      <c r="F5897" s="442">
        <v>0</v>
      </c>
    </row>
    <row r="5898" spans="1:6" x14ac:dyDescent="0.25">
      <c r="A5898" s="377" t="s">
        <v>18565</v>
      </c>
      <c r="B5898" s="378">
        <v>103979</v>
      </c>
      <c r="C5898" s="339" t="s">
        <v>15908</v>
      </c>
      <c r="D5898" s="378" t="s">
        <v>304</v>
      </c>
      <c r="E5898" s="441">
        <v>37.74</v>
      </c>
      <c r="F5898" s="442">
        <v>0</v>
      </c>
    </row>
    <row r="5899" spans="1:6" x14ac:dyDescent="0.25">
      <c r="A5899" s="377" t="s">
        <v>18565</v>
      </c>
      <c r="B5899" s="378">
        <v>89450</v>
      </c>
      <c r="C5899" s="339" t="s">
        <v>15881</v>
      </c>
      <c r="D5899" s="378" t="s">
        <v>304</v>
      </c>
      <c r="E5899" s="441">
        <v>34.049999999999997</v>
      </c>
      <c r="F5899" s="442">
        <v>0</v>
      </c>
    </row>
    <row r="5900" spans="1:6" x14ac:dyDescent="0.25">
      <c r="A5900" s="377" t="s">
        <v>18565</v>
      </c>
      <c r="B5900" s="378">
        <v>89451</v>
      </c>
      <c r="C5900" s="339" t="s">
        <v>15882</v>
      </c>
      <c r="D5900" s="378" t="s">
        <v>304</v>
      </c>
      <c r="E5900" s="441">
        <v>55.24</v>
      </c>
      <c r="F5900" s="442">
        <v>0</v>
      </c>
    </row>
    <row r="5901" spans="1:6" x14ac:dyDescent="0.25">
      <c r="A5901" s="377" t="s">
        <v>18565</v>
      </c>
      <c r="B5901" s="378">
        <v>89452</v>
      </c>
      <c r="C5901" s="339" t="s">
        <v>15883</v>
      </c>
      <c r="D5901" s="378" t="s">
        <v>304</v>
      </c>
      <c r="E5901" s="441">
        <v>75.91</v>
      </c>
      <c r="F5901" s="442">
        <v>0</v>
      </c>
    </row>
    <row r="5902" spans="1:6" x14ac:dyDescent="0.25">
      <c r="A5902" s="377" t="s">
        <v>18565</v>
      </c>
      <c r="B5902" s="378">
        <v>89394</v>
      </c>
      <c r="C5902" s="339" t="s">
        <v>18607</v>
      </c>
      <c r="D5902" s="378" t="s">
        <v>2</v>
      </c>
      <c r="E5902" s="441">
        <v>23.1</v>
      </c>
      <c r="F5902" s="442">
        <v>0</v>
      </c>
    </row>
    <row r="5903" spans="1:6" x14ac:dyDescent="0.25">
      <c r="A5903" s="377" t="s">
        <v>18565</v>
      </c>
      <c r="B5903" s="378">
        <v>89396</v>
      </c>
      <c r="C5903" s="339" t="s">
        <v>18608</v>
      </c>
      <c r="D5903" s="378" t="s">
        <v>2</v>
      </c>
      <c r="E5903" s="441">
        <v>25.27</v>
      </c>
      <c r="F5903" s="442">
        <v>0</v>
      </c>
    </row>
    <row r="5904" spans="1:6" x14ac:dyDescent="0.25">
      <c r="A5904" s="377" t="s">
        <v>18565</v>
      </c>
      <c r="B5904" s="378">
        <v>90374</v>
      </c>
      <c r="C5904" s="339" t="s">
        <v>18609</v>
      </c>
      <c r="D5904" s="378" t="s">
        <v>2</v>
      </c>
      <c r="E5904" s="441">
        <v>27.44</v>
      </c>
      <c r="F5904" s="442">
        <v>0</v>
      </c>
    </row>
    <row r="5905" spans="1:6" x14ac:dyDescent="0.25">
      <c r="A5905" s="377" t="s">
        <v>18565</v>
      </c>
      <c r="B5905" s="378">
        <v>89444</v>
      </c>
      <c r="C5905" s="339" t="s">
        <v>18610</v>
      </c>
      <c r="D5905" s="378" t="s">
        <v>2</v>
      </c>
      <c r="E5905" s="441">
        <v>29.63</v>
      </c>
      <c r="F5905" s="442">
        <v>0</v>
      </c>
    </row>
    <row r="5906" spans="1:6" x14ac:dyDescent="0.25">
      <c r="A5906" s="377" t="s">
        <v>18565</v>
      </c>
      <c r="B5906" s="378">
        <v>89399</v>
      </c>
      <c r="C5906" s="339" t="s">
        <v>18611</v>
      </c>
      <c r="D5906" s="378" t="s">
        <v>2</v>
      </c>
      <c r="E5906" s="441">
        <v>30.51</v>
      </c>
      <c r="F5906" s="442">
        <v>0</v>
      </c>
    </row>
    <row r="5907" spans="1:6" x14ac:dyDescent="0.25">
      <c r="A5907" s="377" t="s">
        <v>18565</v>
      </c>
      <c r="B5907" s="378">
        <v>89442</v>
      </c>
      <c r="C5907" s="339" t="s">
        <v>13216</v>
      </c>
      <c r="D5907" s="378" t="s">
        <v>2</v>
      </c>
      <c r="E5907" s="441">
        <v>17.62</v>
      </c>
      <c r="F5907" s="442">
        <v>0</v>
      </c>
    </row>
    <row r="5908" spans="1:6" x14ac:dyDescent="0.25">
      <c r="A5908" s="377" t="s">
        <v>18565</v>
      </c>
      <c r="B5908" s="378">
        <v>89397</v>
      </c>
      <c r="C5908" s="339" t="s">
        <v>13188</v>
      </c>
      <c r="D5908" s="378" t="s">
        <v>2</v>
      </c>
      <c r="E5908" s="441">
        <v>19.02</v>
      </c>
      <c r="F5908" s="442">
        <v>0</v>
      </c>
    </row>
    <row r="5909" spans="1:6" x14ac:dyDescent="0.25">
      <c r="A5909" s="377" t="s">
        <v>18565</v>
      </c>
      <c r="B5909" s="378">
        <v>89622</v>
      </c>
      <c r="C5909" s="339" t="s">
        <v>13310</v>
      </c>
      <c r="D5909" s="378" t="s">
        <v>2</v>
      </c>
      <c r="E5909" s="441">
        <v>16.89</v>
      </c>
      <c r="F5909" s="442">
        <v>0</v>
      </c>
    </row>
    <row r="5910" spans="1:6" x14ac:dyDescent="0.25">
      <c r="A5910" s="377" t="s">
        <v>18565</v>
      </c>
      <c r="B5910" s="378">
        <v>89445</v>
      </c>
      <c r="C5910" s="339" t="s">
        <v>13218</v>
      </c>
      <c r="D5910" s="378" t="s">
        <v>2</v>
      </c>
      <c r="E5910" s="441">
        <v>23.53</v>
      </c>
      <c r="F5910" s="442">
        <v>0</v>
      </c>
    </row>
    <row r="5911" spans="1:6" x14ac:dyDescent="0.25">
      <c r="A5911" s="377" t="s">
        <v>18565</v>
      </c>
      <c r="B5911" s="378">
        <v>89400</v>
      </c>
      <c r="C5911" s="339" t="s">
        <v>13190</v>
      </c>
      <c r="D5911" s="378" t="s">
        <v>2</v>
      </c>
      <c r="E5911" s="441">
        <v>25.17</v>
      </c>
      <c r="F5911" s="442">
        <v>0</v>
      </c>
    </row>
    <row r="5912" spans="1:6" x14ac:dyDescent="0.25">
      <c r="A5912" s="377" t="s">
        <v>18565</v>
      </c>
      <c r="B5912" s="378">
        <v>89624</v>
      </c>
      <c r="C5912" s="339" t="s">
        <v>13312</v>
      </c>
      <c r="D5912" s="378" t="s">
        <v>2</v>
      </c>
      <c r="E5912" s="441">
        <v>21.37</v>
      </c>
      <c r="F5912" s="442">
        <v>0</v>
      </c>
    </row>
    <row r="5913" spans="1:6" x14ac:dyDescent="0.25">
      <c r="A5913" s="377" t="s">
        <v>18565</v>
      </c>
      <c r="B5913" s="378">
        <v>104012</v>
      </c>
      <c r="C5913" s="339" t="s">
        <v>13596</v>
      </c>
      <c r="D5913" s="378" t="s">
        <v>2</v>
      </c>
      <c r="E5913" s="441">
        <v>29.02</v>
      </c>
      <c r="F5913" s="442">
        <v>0</v>
      </c>
    </row>
    <row r="5914" spans="1:6" x14ac:dyDescent="0.25">
      <c r="A5914" s="377" t="s">
        <v>18565</v>
      </c>
      <c r="B5914" s="378">
        <v>89627</v>
      </c>
      <c r="C5914" s="339" t="s">
        <v>13315</v>
      </c>
      <c r="D5914" s="378" t="s">
        <v>2</v>
      </c>
      <c r="E5914" s="441">
        <v>23.78</v>
      </c>
      <c r="F5914" s="442">
        <v>0</v>
      </c>
    </row>
    <row r="5915" spans="1:6" x14ac:dyDescent="0.25">
      <c r="A5915" s="377" t="s">
        <v>18565</v>
      </c>
      <c r="B5915" s="378">
        <v>104006</v>
      </c>
      <c r="C5915" s="339" t="s">
        <v>13591</v>
      </c>
      <c r="D5915" s="378" t="s">
        <v>2</v>
      </c>
      <c r="E5915" s="441">
        <v>30.81</v>
      </c>
      <c r="F5915" s="442">
        <v>0</v>
      </c>
    </row>
    <row r="5916" spans="1:6" x14ac:dyDescent="0.25">
      <c r="A5916" s="377" t="s">
        <v>18565</v>
      </c>
      <c r="B5916" s="378">
        <v>89626</v>
      </c>
      <c r="C5916" s="339" t="s">
        <v>13314</v>
      </c>
      <c r="D5916" s="378" t="s">
        <v>2</v>
      </c>
      <c r="E5916" s="441">
        <v>35.19</v>
      </c>
      <c r="F5916" s="442">
        <v>0</v>
      </c>
    </row>
    <row r="5917" spans="1:6" x14ac:dyDescent="0.25">
      <c r="A5917" s="377" t="s">
        <v>18565</v>
      </c>
      <c r="B5917" s="378">
        <v>104005</v>
      </c>
      <c r="C5917" s="339" t="s">
        <v>13590</v>
      </c>
      <c r="D5917" s="378" t="s">
        <v>2</v>
      </c>
      <c r="E5917" s="441">
        <v>44.11</v>
      </c>
      <c r="F5917" s="442">
        <v>0</v>
      </c>
    </row>
    <row r="5918" spans="1:6" x14ac:dyDescent="0.25">
      <c r="A5918" s="377" t="s">
        <v>18565</v>
      </c>
      <c r="B5918" s="378">
        <v>89439</v>
      </c>
      <c r="C5918" s="339" t="s">
        <v>18612</v>
      </c>
      <c r="D5918" s="378" t="s">
        <v>2</v>
      </c>
      <c r="E5918" s="441">
        <v>15</v>
      </c>
      <c r="F5918" s="442">
        <v>0</v>
      </c>
    </row>
    <row r="5919" spans="1:6" x14ac:dyDescent="0.25">
      <c r="A5919" s="377" t="s">
        <v>18565</v>
      </c>
      <c r="B5919" s="378">
        <v>89421</v>
      </c>
      <c r="C5919" s="339" t="s">
        <v>13206</v>
      </c>
      <c r="D5919" s="378" t="s">
        <v>2</v>
      </c>
      <c r="E5919" s="441">
        <v>13.96</v>
      </c>
      <c r="F5919" s="442">
        <v>0</v>
      </c>
    </row>
    <row r="5920" spans="1:6" x14ac:dyDescent="0.25">
      <c r="A5920" s="377" t="s">
        <v>18565</v>
      </c>
      <c r="B5920" s="378">
        <v>89375</v>
      </c>
      <c r="C5920" s="339" t="s">
        <v>13179</v>
      </c>
      <c r="D5920" s="378" t="s">
        <v>2</v>
      </c>
      <c r="E5920" s="441">
        <v>14.61</v>
      </c>
      <c r="F5920" s="442">
        <v>0</v>
      </c>
    </row>
    <row r="5921" spans="1:6" x14ac:dyDescent="0.25">
      <c r="A5921" s="377" t="s">
        <v>18565</v>
      </c>
      <c r="B5921" s="378">
        <v>89536</v>
      </c>
      <c r="C5921" s="339" t="s">
        <v>13260</v>
      </c>
      <c r="D5921" s="378" t="s">
        <v>2</v>
      </c>
      <c r="E5921" s="441">
        <v>13.63</v>
      </c>
      <c r="F5921" s="442">
        <v>0</v>
      </c>
    </row>
    <row r="5922" spans="1:6" x14ac:dyDescent="0.25">
      <c r="A5922" s="377" t="s">
        <v>18565</v>
      </c>
      <c r="B5922" s="378">
        <v>89428</v>
      </c>
      <c r="C5922" s="339" t="s">
        <v>13210</v>
      </c>
      <c r="D5922" s="378" t="s">
        <v>2</v>
      </c>
      <c r="E5922" s="441">
        <v>16.72</v>
      </c>
      <c r="F5922" s="442">
        <v>0</v>
      </c>
    </row>
    <row r="5923" spans="1:6" x14ac:dyDescent="0.25">
      <c r="A5923" s="377" t="s">
        <v>18565</v>
      </c>
      <c r="B5923" s="378">
        <v>89382</v>
      </c>
      <c r="C5923" s="339" t="s">
        <v>13183</v>
      </c>
      <c r="D5923" s="378" t="s">
        <v>2</v>
      </c>
      <c r="E5923" s="441">
        <v>17.47</v>
      </c>
      <c r="F5923" s="442">
        <v>0</v>
      </c>
    </row>
    <row r="5924" spans="1:6" x14ac:dyDescent="0.25">
      <c r="A5924" s="377" t="s">
        <v>18565</v>
      </c>
      <c r="B5924" s="378">
        <v>89552</v>
      </c>
      <c r="C5924" s="339" t="s">
        <v>13270</v>
      </c>
      <c r="D5924" s="378" t="s">
        <v>2</v>
      </c>
      <c r="E5924" s="441">
        <v>21.14</v>
      </c>
      <c r="F5924" s="442">
        <v>0</v>
      </c>
    </row>
    <row r="5925" spans="1:6" x14ac:dyDescent="0.25">
      <c r="A5925" s="377" t="s">
        <v>18565</v>
      </c>
      <c r="B5925" s="378">
        <v>89435</v>
      </c>
      <c r="C5925" s="339" t="s">
        <v>13213</v>
      </c>
      <c r="D5925" s="378" t="s">
        <v>2</v>
      </c>
      <c r="E5925" s="441">
        <v>24.71</v>
      </c>
      <c r="F5925" s="442">
        <v>0</v>
      </c>
    </row>
    <row r="5926" spans="1:6" x14ac:dyDescent="0.25">
      <c r="A5926" s="377" t="s">
        <v>18565</v>
      </c>
      <c r="B5926" s="378">
        <v>89390</v>
      </c>
      <c r="C5926" s="339" t="s">
        <v>13185</v>
      </c>
      <c r="D5926" s="378" t="s">
        <v>2</v>
      </c>
      <c r="E5926" s="441">
        <v>25.6</v>
      </c>
      <c r="F5926" s="442">
        <v>0</v>
      </c>
    </row>
    <row r="5927" spans="1:6" x14ac:dyDescent="0.25">
      <c r="A5927" s="377" t="s">
        <v>18565</v>
      </c>
      <c r="B5927" s="378">
        <v>89568</v>
      </c>
      <c r="C5927" s="339" t="s">
        <v>13282</v>
      </c>
      <c r="D5927" s="378" t="s">
        <v>2</v>
      </c>
      <c r="E5927" s="441">
        <v>36.880000000000003</v>
      </c>
      <c r="F5927" s="442">
        <v>0</v>
      </c>
    </row>
    <row r="5928" spans="1:6" x14ac:dyDescent="0.25">
      <c r="A5928" s="377" t="s">
        <v>18565</v>
      </c>
      <c r="B5928" s="378">
        <v>103990</v>
      </c>
      <c r="C5928" s="339" t="s">
        <v>13583</v>
      </c>
      <c r="D5928" s="378" t="s">
        <v>2</v>
      </c>
      <c r="E5928" s="441">
        <v>41.04</v>
      </c>
      <c r="F5928" s="442">
        <v>0</v>
      </c>
    </row>
    <row r="5929" spans="1:6" x14ac:dyDescent="0.25">
      <c r="A5929" s="377" t="s">
        <v>18565</v>
      </c>
      <c r="B5929" s="378">
        <v>89594</v>
      </c>
      <c r="C5929" s="339" t="s">
        <v>13298</v>
      </c>
      <c r="D5929" s="378" t="s">
        <v>2</v>
      </c>
      <c r="E5929" s="441">
        <v>40.83</v>
      </c>
      <c r="F5929" s="442">
        <v>0</v>
      </c>
    </row>
    <row r="5930" spans="1:6" x14ac:dyDescent="0.25">
      <c r="A5930" s="377" t="s">
        <v>18565</v>
      </c>
      <c r="B5930" s="378">
        <v>103997</v>
      </c>
      <c r="C5930" s="339" t="s">
        <v>13587</v>
      </c>
      <c r="D5930" s="378" t="s">
        <v>2</v>
      </c>
      <c r="E5930" s="441">
        <v>45.68</v>
      </c>
      <c r="F5930" s="442">
        <v>0</v>
      </c>
    </row>
    <row r="5931" spans="1:6" x14ac:dyDescent="0.25">
      <c r="A5931" s="377" t="s">
        <v>18565</v>
      </c>
      <c r="B5931" s="378">
        <v>89609</v>
      </c>
      <c r="C5931" s="339" t="s">
        <v>13303</v>
      </c>
      <c r="D5931" s="378" t="s">
        <v>2</v>
      </c>
      <c r="E5931" s="441">
        <v>94.66</v>
      </c>
      <c r="F5931" s="442">
        <v>0</v>
      </c>
    </row>
    <row r="5932" spans="1:6" x14ac:dyDescent="0.25">
      <c r="A5932" s="377" t="s">
        <v>18565</v>
      </c>
      <c r="B5932" s="378">
        <v>89612</v>
      </c>
      <c r="C5932" s="339" t="s">
        <v>13305</v>
      </c>
      <c r="D5932" s="378" t="s">
        <v>2</v>
      </c>
      <c r="E5932" s="441">
        <v>185.27</v>
      </c>
      <c r="F5932" s="442">
        <v>0</v>
      </c>
    </row>
    <row r="5933" spans="1:6" x14ac:dyDescent="0.25">
      <c r="A5933" s="377" t="s">
        <v>18565</v>
      </c>
      <c r="B5933" s="378">
        <v>89615</v>
      </c>
      <c r="C5933" s="339" t="s">
        <v>13307</v>
      </c>
      <c r="D5933" s="378" t="s">
        <v>2</v>
      </c>
      <c r="E5933" s="441">
        <v>218.64</v>
      </c>
      <c r="F5933" s="442">
        <v>0</v>
      </c>
    </row>
    <row r="5934" spans="1:6" x14ac:dyDescent="0.25">
      <c r="A5934" s="377" t="s">
        <v>18613</v>
      </c>
      <c r="B5934" s="378">
        <v>89747</v>
      </c>
      <c r="C5934" s="339" t="s">
        <v>18614</v>
      </c>
      <c r="D5934" s="378" t="s">
        <v>2</v>
      </c>
      <c r="E5934" s="441">
        <v>31.19</v>
      </c>
      <c r="F5934" s="442">
        <v>0</v>
      </c>
    </row>
    <row r="5935" spans="1:6" x14ac:dyDescent="0.25">
      <c r="A5935" s="377" t="s">
        <v>18613</v>
      </c>
      <c r="B5935" s="378">
        <v>89656</v>
      </c>
      <c r="C5935" s="339" t="s">
        <v>18615</v>
      </c>
      <c r="D5935" s="378" t="s">
        <v>2</v>
      </c>
      <c r="E5935" s="441">
        <v>23.89</v>
      </c>
      <c r="F5935" s="442">
        <v>0</v>
      </c>
    </row>
    <row r="5936" spans="1:6" x14ac:dyDescent="0.25">
      <c r="A5936" s="377" t="s">
        <v>18613</v>
      </c>
      <c r="B5936" s="378">
        <v>89663</v>
      </c>
      <c r="C5936" s="339" t="s">
        <v>18616</v>
      </c>
      <c r="D5936" s="378" t="s">
        <v>2</v>
      </c>
      <c r="E5936" s="441">
        <v>31.88</v>
      </c>
      <c r="F5936" s="442">
        <v>0</v>
      </c>
    </row>
    <row r="5937" spans="1:6" x14ac:dyDescent="0.25">
      <c r="A5937" s="377" t="s">
        <v>18613</v>
      </c>
      <c r="B5937" s="378">
        <v>89759</v>
      </c>
      <c r="C5937" s="339" t="s">
        <v>13352</v>
      </c>
      <c r="D5937" s="378" t="s">
        <v>2</v>
      </c>
      <c r="E5937" s="441">
        <v>13.3</v>
      </c>
      <c r="F5937" s="442">
        <v>0</v>
      </c>
    </row>
    <row r="5938" spans="1:6" x14ac:dyDescent="0.25">
      <c r="A5938" s="377" t="s">
        <v>18613</v>
      </c>
      <c r="B5938" s="378">
        <v>89832</v>
      </c>
      <c r="C5938" s="339" t="s">
        <v>13362</v>
      </c>
      <c r="D5938" s="378" t="s">
        <v>2</v>
      </c>
      <c r="E5938" s="441">
        <v>43.44</v>
      </c>
      <c r="F5938" s="442">
        <v>0</v>
      </c>
    </row>
    <row r="5939" spans="1:6" x14ac:dyDescent="0.25">
      <c r="A5939" s="377" t="s">
        <v>18613</v>
      </c>
      <c r="B5939" s="378">
        <v>89666</v>
      </c>
      <c r="C5939" s="339" t="s">
        <v>18617</v>
      </c>
      <c r="D5939" s="378" t="s">
        <v>2</v>
      </c>
      <c r="E5939" s="441">
        <v>9.0399999999999991</v>
      </c>
      <c r="F5939" s="442">
        <v>0</v>
      </c>
    </row>
    <row r="5940" spans="1:6" x14ac:dyDescent="0.25">
      <c r="A5940" s="377" t="s">
        <v>18613</v>
      </c>
      <c r="B5940" s="378">
        <v>89678</v>
      </c>
      <c r="C5940" s="339" t="s">
        <v>18618</v>
      </c>
      <c r="D5940" s="378" t="s">
        <v>2</v>
      </c>
      <c r="E5940" s="441">
        <v>14.05</v>
      </c>
      <c r="F5940" s="442">
        <v>0</v>
      </c>
    </row>
    <row r="5941" spans="1:6" x14ac:dyDescent="0.25">
      <c r="A5941" s="377" t="s">
        <v>18613</v>
      </c>
      <c r="B5941" s="378">
        <v>89764</v>
      </c>
      <c r="C5941" s="339" t="s">
        <v>13356</v>
      </c>
      <c r="D5941" s="378" t="s">
        <v>2</v>
      </c>
      <c r="E5941" s="441">
        <v>39.15</v>
      </c>
      <c r="F5941" s="442">
        <v>0</v>
      </c>
    </row>
    <row r="5942" spans="1:6" x14ac:dyDescent="0.25">
      <c r="A5942" s="377" t="s">
        <v>18613</v>
      </c>
      <c r="B5942" s="378">
        <v>89689</v>
      </c>
      <c r="C5942" s="339" t="s">
        <v>18619</v>
      </c>
      <c r="D5942" s="378" t="s">
        <v>2</v>
      </c>
      <c r="E5942" s="441">
        <v>40.03</v>
      </c>
      <c r="F5942" s="442">
        <v>0</v>
      </c>
    </row>
    <row r="5943" spans="1:6" x14ac:dyDescent="0.25">
      <c r="A5943" s="377" t="s">
        <v>18613</v>
      </c>
      <c r="B5943" s="378">
        <v>89655</v>
      </c>
      <c r="C5943" s="339" t="s">
        <v>18620</v>
      </c>
      <c r="D5943" s="378" t="s">
        <v>2</v>
      </c>
      <c r="E5943" s="441">
        <v>25.53</v>
      </c>
      <c r="F5943" s="442">
        <v>0</v>
      </c>
    </row>
    <row r="5944" spans="1:6" x14ac:dyDescent="0.25">
      <c r="A5944" s="377" t="s">
        <v>18613</v>
      </c>
      <c r="B5944" s="378">
        <v>89662</v>
      </c>
      <c r="C5944" s="339" t="s">
        <v>18621</v>
      </c>
      <c r="D5944" s="378" t="s">
        <v>2</v>
      </c>
      <c r="E5944" s="441">
        <v>32.799999999999997</v>
      </c>
      <c r="F5944" s="442">
        <v>0</v>
      </c>
    </row>
    <row r="5945" spans="1:6" x14ac:dyDescent="0.25">
      <c r="A5945" s="377" t="s">
        <v>18613</v>
      </c>
      <c r="B5945" s="378">
        <v>89758</v>
      </c>
      <c r="C5945" s="339" t="s">
        <v>18622</v>
      </c>
      <c r="D5945" s="378" t="s">
        <v>2</v>
      </c>
      <c r="E5945" s="441">
        <v>38.65</v>
      </c>
      <c r="F5945" s="442">
        <v>0</v>
      </c>
    </row>
    <row r="5946" spans="1:6" x14ac:dyDescent="0.25">
      <c r="A5946" s="377" t="s">
        <v>18613</v>
      </c>
      <c r="B5946" s="378">
        <v>89676</v>
      </c>
      <c r="C5946" s="339" t="s">
        <v>18623</v>
      </c>
      <c r="D5946" s="378" t="s">
        <v>2</v>
      </c>
      <c r="E5946" s="441">
        <v>39.020000000000003</v>
      </c>
      <c r="F5946" s="442">
        <v>0</v>
      </c>
    </row>
    <row r="5947" spans="1:6" x14ac:dyDescent="0.25">
      <c r="A5947" s="377" t="s">
        <v>18613</v>
      </c>
      <c r="B5947" s="378">
        <v>89818</v>
      </c>
      <c r="C5947" s="339" t="s">
        <v>18624</v>
      </c>
      <c r="D5947" s="378" t="s">
        <v>2</v>
      </c>
      <c r="E5947" s="441">
        <v>54.34</v>
      </c>
      <c r="F5947" s="442">
        <v>0</v>
      </c>
    </row>
    <row r="5948" spans="1:6" x14ac:dyDescent="0.25">
      <c r="A5948" s="377" t="s">
        <v>18613</v>
      </c>
      <c r="B5948" s="378">
        <v>89763</v>
      </c>
      <c r="C5948" s="339" t="s">
        <v>18625</v>
      </c>
      <c r="D5948" s="378" t="s">
        <v>2</v>
      </c>
      <c r="E5948" s="441">
        <v>57.95</v>
      </c>
      <c r="F5948" s="442">
        <v>0</v>
      </c>
    </row>
    <row r="5949" spans="1:6" x14ac:dyDescent="0.25">
      <c r="A5949" s="377" t="s">
        <v>18613</v>
      </c>
      <c r="B5949" s="378">
        <v>89686</v>
      </c>
      <c r="C5949" s="339" t="s">
        <v>18626</v>
      </c>
      <c r="D5949" s="378" t="s">
        <v>2</v>
      </c>
      <c r="E5949" s="441">
        <v>58.88</v>
      </c>
      <c r="F5949" s="442">
        <v>0</v>
      </c>
    </row>
    <row r="5950" spans="1:6" x14ac:dyDescent="0.25">
      <c r="A5950" s="377" t="s">
        <v>18613</v>
      </c>
      <c r="B5950" s="378">
        <v>104029</v>
      </c>
      <c r="C5950" s="339" t="s">
        <v>16093</v>
      </c>
      <c r="D5950" s="378" t="s">
        <v>2</v>
      </c>
      <c r="E5950" s="441">
        <v>69.569999999999993</v>
      </c>
      <c r="F5950" s="442">
        <v>0</v>
      </c>
    </row>
    <row r="5951" spans="1:6" x14ac:dyDescent="0.25">
      <c r="A5951" s="377" t="s">
        <v>18613</v>
      </c>
      <c r="B5951" s="378">
        <v>89831</v>
      </c>
      <c r="C5951" s="339" t="s">
        <v>18627</v>
      </c>
      <c r="D5951" s="378" t="s">
        <v>2</v>
      </c>
      <c r="E5951" s="441">
        <v>65.61</v>
      </c>
      <c r="F5951" s="442">
        <v>0</v>
      </c>
    </row>
    <row r="5952" spans="1:6" x14ac:dyDescent="0.25">
      <c r="A5952" s="377" t="s">
        <v>18613</v>
      </c>
      <c r="B5952" s="378">
        <v>89668</v>
      </c>
      <c r="C5952" s="339" t="s">
        <v>15925</v>
      </c>
      <c r="D5952" s="378" t="s">
        <v>2</v>
      </c>
      <c r="E5952" s="441">
        <v>31.1</v>
      </c>
      <c r="F5952" s="442">
        <v>0</v>
      </c>
    </row>
    <row r="5953" spans="1:6" x14ac:dyDescent="0.25">
      <c r="A5953" s="377" t="s">
        <v>18613</v>
      </c>
      <c r="B5953" s="378">
        <v>89639</v>
      </c>
      <c r="C5953" s="339" t="s">
        <v>13323</v>
      </c>
      <c r="D5953" s="378" t="s">
        <v>2</v>
      </c>
      <c r="E5953" s="441">
        <v>14.45</v>
      </c>
      <c r="F5953" s="442">
        <v>0</v>
      </c>
    </row>
    <row r="5954" spans="1:6" x14ac:dyDescent="0.25">
      <c r="A5954" s="377" t="s">
        <v>18613</v>
      </c>
      <c r="B5954" s="378">
        <v>89721</v>
      </c>
      <c r="C5954" s="339" t="s">
        <v>13351</v>
      </c>
      <c r="D5954" s="378" t="s">
        <v>2</v>
      </c>
      <c r="E5954" s="441">
        <v>18.41</v>
      </c>
      <c r="F5954" s="442">
        <v>0</v>
      </c>
    </row>
    <row r="5955" spans="1:6" x14ac:dyDescent="0.25">
      <c r="A5955" s="377" t="s">
        <v>18613</v>
      </c>
      <c r="B5955" s="378">
        <v>89643</v>
      </c>
      <c r="C5955" s="339" t="s">
        <v>13326</v>
      </c>
      <c r="D5955" s="378" t="s">
        <v>2</v>
      </c>
      <c r="E5955" s="441">
        <v>19.440000000000001</v>
      </c>
      <c r="F5955" s="442">
        <v>0</v>
      </c>
    </row>
    <row r="5956" spans="1:6" x14ac:dyDescent="0.25">
      <c r="A5956" s="377" t="s">
        <v>18613</v>
      </c>
      <c r="B5956" s="378">
        <v>89727</v>
      </c>
      <c r="C5956" s="339" t="s">
        <v>18628</v>
      </c>
      <c r="D5956" s="378" t="s">
        <v>2</v>
      </c>
      <c r="E5956" s="441">
        <v>27.15</v>
      </c>
      <c r="F5956" s="442">
        <v>0</v>
      </c>
    </row>
    <row r="5957" spans="1:6" x14ac:dyDescent="0.25">
      <c r="A5957" s="377" t="s">
        <v>18613</v>
      </c>
      <c r="B5957" s="378">
        <v>89648</v>
      </c>
      <c r="C5957" s="339" t="s">
        <v>18629</v>
      </c>
      <c r="D5957" s="378" t="s">
        <v>2</v>
      </c>
      <c r="E5957" s="441">
        <v>28.36</v>
      </c>
      <c r="F5957" s="442">
        <v>0</v>
      </c>
    </row>
    <row r="5958" spans="1:6" x14ac:dyDescent="0.25">
      <c r="A5958" s="377" t="s">
        <v>18613</v>
      </c>
      <c r="B5958" s="378">
        <v>89749</v>
      </c>
      <c r="C5958" s="339" t="s">
        <v>18630</v>
      </c>
      <c r="D5958" s="378" t="s">
        <v>2</v>
      </c>
      <c r="E5958" s="441">
        <v>18.309999999999999</v>
      </c>
      <c r="F5958" s="442">
        <v>0</v>
      </c>
    </row>
    <row r="5959" spans="1:6" x14ac:dyDescent="0.25">
      <c r="A5959" s="377" t="s">
        <v>18613</v>
      </c>
      <c r="B5959" s="378">
        <v>89657</v>
      </c>
      <c r="C5959" s="339" t="s">
        <v>18631</v>
      </c>
      <c r="D5959" s="378" t="s">
        <v>2</v>
      </c>
      <c r="E5959" s="441">
        <v>15.36</v>
      </c>
      <c r="F5959" s="442">
        <v>0</v>
      </c>
    </row>
    <row r="5960" spans="1:6" x14ac:dyDescent="0.25">
      <c r="A5960" s="377" t="s">
        <v>18613</v>
      </c>
      <c r="B5960" s="378">
        <v>89664</v>
      </c>
      <c r="C5960" s="339" t="s">
        <v>18632</v>
      </c>
      <c r="D5960" s="378" t="s">
        <v>2</v>
      </c>
      <c r="E5960" s="441">
        <v>19</v>
      </c>
      <c r="F5960" s="442">
        <v>0</v>
      </c>
    </row>
    <row r="5961" spans="1:6" x14ac:dyDescent="0.25">
      <c r="A5961" s="377" t="s">
        <v>18613</v>
      </c>
      <c r="B5961" s="378">
        <v>89638</v>
      </c>
      <c r="C5961" s="339" t="s">
        <v>13322</v>
      </c>
      <c r="D5961" s="378" t="s">
        <v>2</v>
      </c>
      <c r="E5961" s="441">
        <v>13.8</v>
      </c>
      <c r="F5961" s="442">
        <v>0</v>
      </c>
    </row>
    <row r="5962" spans="1:6" x14ac:dyDescent="0.25">
      <c r="A5962" s="377" t="s">
        <v>18613</v>
      </c>
      <c r="B5962" s="378">
        <v>89720</v>
      </c>
      <c r="C5962" s="339" t="s">
        <v>18633</v>
      </c>
      <c r="D5962" s="378" t="s">
        <v>2</v>
      </c>
      <c r="E5962" s="441">
        <v>17.13</v>
      </c>
      <c r="F5962" s="442">
        <v>0</v>
      </c>
    </row>
    <row r="5963" spans="1:6" x14ac:dyDescent="0.25">
      <c r="A5963" s="377" t="s">
        <v>18613</v>
      </c>
      <c r="B5963" s="378">
        <v>89642</v>
      </c>
      <c r="C5963" s="339" t="s">
        <v>13325</v>
      </c>
      <c r="D5963" s="378" t="s">
        <v>2</v>
      </c>
      <c r="E5963" s="441">
        <v>18.16</v>
      </c>
      <c r="F5963" s="442">
        <v>0</v>
      </c>
    </row>
    <row r="5964" spans="1:6" x14ac:dyDescent="0.25">
      <c r="A5964" s="377" t="s">
        <v>18613</v>
      </c>
      <c r="B5964" s="378">
        <v>89725</v>
      </c>
      <c r="C5964" s="339" t="s">
        <v>18634</v>
      </c>
      <c r="D5964" s="378" t="s">
        <v>2</v>
      </c>
      <c r="E5964" s="441">
        <v>22.15</v>
      </c>
      <c r="F5964" s="442">
        <v>0</v>
      </c>
    </row>
    <row r="5965" spans="1:6" x14ac:dyDescent="0.25">
      <c r="A5965" s="377" t="s">
        <v>18613</v>
      </c>
      <c r="B5965" s="378">
        <v>89647</v>
      </c>
      <c r="C5965" s="339" t="s">
        <v>18635</v>
      </c>
      <c r="D5965" s="378" t="s">
        <v>2</v>
      </c>
      <c r="E5965" s="441">
        <v>23.36</v>
      </c>
      <c r="F5965" s="442">
        <v>0</v>
      </c>
    </row>
    <row r="5966" spans="1:6" x14ac:dyDescent="0.25">
      <c r="A5966" s="377" t="s">
        <v>18613</v>
      </c>
      <c r="B5966" s="378">
        <v>89780</v>
      </c>
      <c r="C5966" s="339" t="s">
        <v>13361</v>
      </c>
      <c r="D5966" s="378" t="s">
        <v>2</v>
      </c>
      <c r="E5966" s="441">
        <v>25.69</v>
      </c>
      <c r="F5966" s="442">
        <v>0</v>
      </c>
    </row>
    <row r="5967" spans="1:6" x14ac:dyDescent="0.25">
      <c r="A5967" s="377" t="s">
        <v>18613</v>
      </c>
      <c r="B5967" s="378">
        <v>89734</v>
      </c>
      <c r="C5967" s="339" t="s">
        <v>18636</v>
      </c>
      <c r="D5967" s="378" t="s">
        <v>2</v>
      </c>
      <c r="E5967" s="441">
        <v>31.3</v>
      </c>
      <c r="F5967" s="442">
        <v>0</v>
      </c>
    </row>
    <row r="5968" spans="1:6" x14ac:dyDescent="0.25">
      <c r="A5968" s="377" t="s">
        <v>18613</v>
      </c>
      <c r="B5968" s="378">
        <v>89650</v>
      </c>
      <c r="C5968" s="339" t="s">
        <v>18637</v>
      </c>
      <c r="D5968" s="378" t="s">
        <v>2</v>
      </c>
      <c r="E5968" s="441">
        <v>32.72</v>
      </c>
      <c r="F5968" s="442">
        <v>0</v>
      </c>
    </row>
    <row r="5969" spans="1:6" x14ac:dyDescent="0.25">
      <c r="A5969" s="377" t="s">
        <v>18613</v>
      </c>
      <c r="B5969" s="378">
        <v>89787</v>
      </c>
      <c r="C5969" s="339" t="s">
        <v>18638</v>
      </c>
      <c r="D5969" s="378" t="s">
        <v>2</v>
      </c>
      <c r="E5969" s="441">
        <v>37.93</v>
      </c>
      <c r="F5969" s="442">
        <v>0</v>
      </c>
    </row>
    <row r="5970" spans="1:6" x14ac:dyDescent="0.25">
      <c r="A5970" s="377" t="s">
        <v>18613</v>
      </c>
      <c r="B5970" s="378">
        <v>104024</v>
      </c>
      <c r="C5970" s="339" t="s">
        <v>16089</v>
      </c>
      <c r="D5970" s="378" t="s">
        <v>2</v>
      </c>
      <c r="E5970" s="441">
        <v>44.22</v>
      </c>
      <c r="F5970" s="442">
        <v>0</v>
      </c>
    </row>
    <row r="5971" spans="1:6" x14ac:dyDescent="0.25">
      <c r="A5971" s="377" t="s">
        <v>18613</v>
      </c>
      <c r="B5971" s="378">
        <v>89789</v>
      </c>
      <c r="C5971" s="339" t="s">
        <v>18639</v>
      </c>
      <c r="D5971" s="378" t="s">
        <v>2</v>
      </c>
      <c r="E5971" s="441">
        <v>69.52</v>
      </c>
      <c r="F5971" s="442">
        <v>0</v>
      </c>
    </row>
    <row r="5972" spans="1:6" x14ac:dyDescent="0.25">
      <c r="A5972" s="377" t="s">
        <v>18613</v>
      </c>
      <c r="B5972" s="378">
        <v>89791</v>
      </c>
      <c r="C5972" s="339" t="s">
        <v>18640</v>
      </c>
      <c r="D5972" s="378" t="s">
        <v>2</v>
      </c>
      <c r="E5972" s="441">
        <v>155.94</v>
      </c>
      <c r="F5972" s="442">
        <v>0</v>
      </c>
    </row>
    <row r="5973" spans="1:6" x14ac:dyDescent="0.25">
      <c r="A5973" s="377" t="s">
        <v>18613</v>
      </c>
      <c r="B5973" s="378">
        <v>89793</v>
      </c>
      <c r="C5973" s="339" t="s">
        <v>18641</v>
      </c>
      <c r="D5973" s="378" t="s">
        <v>2</v>
      </c>
      <c r="E5973" s="441">
        <v>224.19</v>
      </c>
      <c r="F5973" s="442">
        <v>0</v>
      </c>
    </row>
    <row r="5974" spans="1:6" x14ac:dyDescent="0.25">
      <c r="A5974" s="377" t="s">
        <v>18613</v>
      </c>
      <c r="B5974" s="378">
        <v>89637</v>
      </c>
      <c r="C5974" s="339" t="s">
        <v>13321</v>
      </c>
      <c r="D5974" s="378" t="s">
        <v>2</v>
      </c>
      <c r="E5974" s="441">
        <v>12.89</v>
      </c>
      <c r="F5974" s="442">
        <v>0</v>
      </c>
    </row>
    <row r="5975" spans="1:6" x14ac:dyDescent="0.25">
      <c r="A5975" s="377" t="s">
        <v>18613</v>
      </c>
      <c r="B5975" s="378">
        <v>89719</v>
      </c>
      <c r="C5975" s="339" t="s">
        <v>18642</v>
      </c>
      <c r="D5975" s="378" t="s">
        <v>2</v>
      </c>
      <c r="E5975" s="441">
        <v>15.53</v>
      </c>
      <c r="F5975" s="442">
        <v>0</v>
      </c>
    </row>
    <row r="5976" spans="1:6" x14ac:dyDescent="0.25">
      <c r="A5976" s="377" t="s">
        <v>18613</v>
      </c>
      <c r="B5976" s="378">
        <v>89641</v>
      </c>
      <c r="C5976" s="339" t="s">
        <v>13324</v>
      </c>
      <c r="D5976" s="378" t="s">
        <v>2</v>
      </c>
      <c r="E5976" s="441">
        <v>16.559999999999999</v>
      </c>
      <c r="F5976" s="442">
        <v>0</v>
      </c>
    </row>
    <row r="5977" spans="1:6" x14ac:dyDescent="0.25">
      <c r="A5977" s="377" t="s">
        <v>18613</v>
      </c>
      <c r="B5977" s="378">
        <v>89723</v>
      </c>
      <c r="C5977" s="339" t="s">
        <v>18643</v>
      </c>
      <c r="D5977" s="378" t="s">
        <v>2</v>
      </c>
      <c r="E5977" s="441">
        <v>22.81</v>
      </c>
      <c r="F5977" s="442">
        <v>0</v>
      </c>
    </row>
    <row r="5978" spans="1:6" x14ac:dyDescent="0.25">
      <c r="A5978" s="377" t="s">
        <v>18613</v>
      </c>
      <c r="B5978" s="378">
        <v>89646</v>
      </c>
      <c r="C5978" s="339" t="s">
        <v>13327</v>
      </c>
      <c r="D5978" s="378" t="s">
        <v>2</v>
      </c>
      <c r="E5978" s="441">
        <v>24.02</v>
      </c>
      <c r="F5978" s="442">
        <v>0</v>
      </c>
    </row>
    <row r="5979" spans="1:6" x14ac:dyDescent="0.25">
      <c r="A5979" s="377" t="s">
        <v>18613</v>
      </c>
      <c r="B5979" s="378">
        <v>89777</v>
      </c>
      <c r="C5979" s="339" t="s">
        <v>18644</v>
      </c>
      <c r="D5979" s="378" t="s">
        <v>2</v>
      </c>
      <c r="E5979" s="441">
        <v>27.33</v>
      </c>
      <c r="F5979" s="442">
        <v>0</v>
      </c>
    </row>
    <row r="5980" spans="1:6" x14ac:dyDescent="0.25">
      <c r="A5980" s="377" t="s">
        <v>18613</v>
      </c>
      <c r="B5980" s="378">
        <v>89729</v>
      </c>
      <c r="C5980" s="339" t="s">
        <v>18645</v>
      </c>
      <c r="D5980" s="378" t="s">
        <v>2</v>
      </c>
      <c r="E5980" s="441">
        <v>32.94</v>
      </c>
      <c r="F5980" s="442">
        <v>0</v>
      </c>
    </row>
    <row r="5981" spans="1:6" x14ac:dyDescent="0.25">
      <c r="A5981" s="377" t="s">
        <v>18613</v>
      </c>
      <c r="B5981" s="378">
        <v>89649</v>
      </c>
      <c r="C5981" s="339" t="s">
        <v>18646</v>
      </c>
      <c r="D5981" s="378" t="s">
        <v>2</v>
      </c>
      <c r="E5981" s="441">
        <v>34.36</v>
      </c>
      <c r="F5981" s="442">
        <v>0</v>
      </c>
    </row>
    <row r="5982" spans="1:6" x14ac:dyDescent="0.25">
      <c r="A5982" s="377" t="s">
        <v>18613</v>
      </c>
      <c r="B5982" s="378">
        <v>89781</v>
      </c>
      <c r="C5982" s="339" t="s">
        <v>18647</v>
      </c>
      <c r="D5982" s="378" t="s">
        <v>2</v>
      </c>
      <c r="E5982" s="441">
        <v>38.33</v>
      </c>
      <c r="F5982" s="442">
        <v>0</v>
      </c>
    </row>
    <row r="5983" spans="1:6" x14ac:dyDescent="0.25">
      <c r="A5983" s="377" t="s">
        <v>18613</v>
      </c>
      <c r="B5983" s="378">
        <v>104023</v>
      </c>
      <c r="C5983" s="339" t="s">
        <v>16088</v>
      </c>
      <c r="D5983" s="378" t="s">
        <v>2</v>
      </c>
      <c r="E5983" s="441">
        <v>44.62</v>
      </c>
      <c r="F5983" s="442">
        <v>0</v>
      </c>
    </row>
    <row r="5984" spans="1:6" x14ac:dyDescent="0.25">
      <c r="A5984" s="377" t="s">
        <v>18613</v>
      </c>
      <c r="B5984" s="378">
        <v>89788</v>
      </c>
      <c r="C5984" s="339" t="s">
        <v>18648</v>
      </c>
      <c r="D5984" s="378" t="s">
        <v>2</v>
      </c>
      <c r="E5984" s="441">
        <v>81.5</v>
      </c>
      <c r="F5984" s="442">
        <v>0</v>
      </c>
    </row>
    <row r="5985" spans="1:6" x14ac:dyDescent="0.25">
      <c r="A5985" s="377" t="s">
        <v>18613</v>
      </c>
      <c r="B5985" s="378">
        <v>89790</v>
      </c>
      <c r="C5985" s="339" t="s">
        <v>18649</v>
      </c>
      <c r="D5985" s="378" t="s">
        <v>2</v>
      </c>
      <c r="E5985" s="441">
        <v>161.36000000000001</v>
      </c>
      <c r="F5985" s="442">
        <v>0</v>
      </c>
    </row>
    <row r="5986" spans="1:6" x14ac:dyDescent="0.25">
      <c r="A5986" s="377" t="s">
        <v>18613</v>
      </c>
      <c r="B5986" s="378">
        <v>89792</v>
      </c>
      <c r="C5986" s="339" t="s">
        <v>18650</v>
      </c>
      <c r="D5986" s="378" t="s">
        <v>2</v>
      </c>
      <c r="E5986" s="441">
        <v>190.48</v>
      </c>
      <c r="F5986" s="442">
        <v>0</v>
      </c>
    </row>
    <row r="5987" spans="1:6" x14ac:dyDescent="0.25">
      <c r="A5987" s="377" t="s">
        <v>18613</v>
      </c>
      <c r="B5987" s="378">
        <v>89640</v>
      </c>
      <c r="C5987" s="339" t="s">
        <v>15921</v>
      </c>
      <c r="D5987" s="378" t="s">
        <v>2</v>
      </c>
      <c r="E5987" s="441">
        <v>21.39</v>
      </c>
      <c r="F5987" s="442">
        <v>0</v>
      </c>
    </row>
    <row r="5988" spans="1:6" x14ac:dyDescent="0.25">
      <c r="A5988" s="377" t="s">
        <v>18613</v>
      </c>
      <c r="B5988" s="378">
        <v>89644</v>
      </c>
      <c r="C5988" s="339" t="s">
        <v>15922</v>
      </c>
      <c r="D5988" s="378" t="s">
        <v>2</v>
      </c>
      <c r="E5988" s="441">
        <v>25.87</v>
      </c>
      <c r="F5988" s="442">
        <v>0</v>
      </c>
    </row>
    <row r="5989" spans="1:6" x14ac:dyDescent="0.25">
      <c r="A5989" s="377" t="s">
        <v>18613</v>
      </c>
      <c r="B5989" s="378">
        <v>89645</v>
      </c>
      <c r="C5989" s="339" t="s">
        <v>15923</v>
      </c>
      <c r="D5989" s="378" t="s">
        <v>2</v>
      </c>
      <c r="E5989" s="441">
        <v>35.33</v>
      </c>
      <c r="F5989" s="442">
        <v>0</v>
      </c>
    </row>
    <row r="5990" spans="1:6" x14ac:dyDescent="0.25">
      <c r="A5990" s="377" t="s">
        <v>18613</v>
      </c>
      <c r="B5990" s="378">
        <v>89652</v>
      </c>
      <c r="C5990" s="339" t="s">
        <v>18651</v>
      </c>
      <c r="D5990" s="378" t="s">
        <v>2</v>
      </c>
      <c r="E5990" s="441">
        <v>13.73</v>
      </c>
      <c r="F5990" s="442">
        <v>0</v>
      </c>
    </row>
    <row r="5991" spans="1:6" x14ac:dyDescent="0.25">
      <c r="A5991" s="377" t="s">
        <v>18613</v>
      </c>
      <c r="B5991" s="378">
        <v>89738</v>
      </c>
      <c r="C5991" s="339" t="s">
        <v>18652</v>
      </c>
      <c r="D5991" s="378" t="s">
        <v>2</v>
      </c>
      <c r="E5991" s="441">
        <v>18.38</v>
      </c>
      <c r="F5991" s="442">
        <v>0</v>
      </c>
    </row>
    <row r="5992" spans="1:6" x14ac:dyDescent="0.25">
      <c r="A5992" s="377" t="s">
        <v>18613</v>
      </c>
      <c r="B5992" s="378">
        <v>89659</v>
      </c>
      <c r="C5992" s="339" t="s">
        <v>18653</v>
      </c>
      <c r="D5992" s="378" t="s">
        <v>2</v>
      </c>
      <c r="E5992" s="441">
        <v>19.07</v>
      </c>
      <c r="F5992" s="442">
        <v>0</v>
      </c>
    </row>
    <row r="5993" spans="1:6" x14ac:dyDescent="0.25">
      <c r="A5993" s="377" t="s">
        <v>18613</v>
      </c>
      <c r="B5993" s="378">
        <v>89756</v>
      </c>
      <c r="C5993" s="339" t="s">
        <v>18654</v>
      </c>
      <c r="D5993" s="378" t="s">
        <v>2</v>
      </c>
      <c r="E5993" s="441">
        <v>25.08</v>
      </c>
      <c r="F5993" s="442">
        <v>0</v>
      </c>
    </row>
    <row r="5994" spans="1:6" x14ac:dyDescent="0.25">
      <c r="A5994" s="377" t="s">
        <v>18613</v>
      </c>
      <c r="B5994" s="378">
        <v>89672</v>
      </c>
      <c r="C5994" s="339" t="s">
        <v>18655</v>
      </c>
      <c r="D5994" s="378" t="s">
        <v>2</v>
      </c>
      <c r="E5994" s="441">
        <v>25.89</v>
      </c>
      <c r="F5994" s="442">
        <v>0</v>
      </c>
    </row>
    <row r="5995" spans="1:6" x14ac:dyDescent="0.25">
      <c r="A5995" s="377" t="s">
        <v>18613</v>
      </c>
      <c r="B5995" s="378">
        <v>89815</v>
      </c>
      <c r="C5995" s="339" t="s">
        <v>18656</v>
      </c>
      <c r="D5995" s="378" t="s">
        <v>2</v>
      </c>
      <c r="E5995" s="441">
        <v>29.47</v>
      </c>
      <c r="F5995" s="442">
        <v>0</v>
      </c>
    </row>
    <row r="5996" spans="1:6" x14ac:dyDescent="0.25">
      <c r="A5996" s="377" t="s">
        <v>18613</v>
      </c>
      <c r="B5996" s="378">
        <v>89761</v>
      </c>
      <c r="C5996" s="339" t="s">
        <v>13354</v>
      </c>
      <c r="D5996" s="378" t="s">
        <v>2</v>
      </c>
      <c r="E5996" s="441">
        <v>33.18</v>
      </c>
      <c r="F5996" s="442">
        <v>0</v>
      </c>
    </row>
    <row r="5997" spans="1:6" x14ac:dyDescent="0.25">
      <c r="A5997" s="377" t="s">
        <v>18613</v>
      </c>
      <c r="B5997" s="378">
        <v>89682</v>
      </c>
      <c r="C5997" s="339" t="s">
        <v>18657</v>
      </c>
      <c r="D5997" s="378" t="s">
        <v>2</v>
      </c>
      <c r="E5997" s="441">
        <v>34.119999999999997</v>
      </c>
      <c r="F5997" s="442">
        <v>0</v>
      </c>
    </row>
    <row r="5998" spans="1:6" x14ac:dyDescent="0.25">
      <c r="A5998" s="377" t="s">
        <v>18613</v>
      </c>
      <c r="B5998" s="378">
        <v>89824</v>
      </c>
      <c r="C5998" s="339" t="s">
        <v>18658</v>
      </c>
      <c r="D5998" s="378" t="s">
        <v>2</v>
      </c>
      <c r="E5998" s="441">
        <v>39.86</v>
      </c>
      <c r="F5998" s="442">
        <v>0</v>
      </c>
    </row>
    <row r="5999" spans="1:6" x14ac:dyDescent="0.25">
      <c r="A5999" s="377" t="s">
        <v>18613</v>
      </c>
      <c r="B5999" s="378">
        <v>104026</v>
      </c>
      <c r="C5999" s="339" t="s">
        <v>16091</v>
      </c>
      <c r="D5999" s="378" t="s">
        <v>2</v>
      </c>
      <c r="E5999" s="441">
        <v>44.06</v>
      </c>
      <c r="F5999" s="442">
        <v>0</v>
      </c>
    </row>
    <row r="6000" spans="1:6" x14ac:dyDescent="0.25">
      <c r="A6000" s="377" t="s">
        <v>18613</v>
      </c>
      <c r="B6000" s="378">
        <v>89740</v>
      </c>
      <c r="C6000" s="339" t="s">
        <v>18659</v>
      </c>
      <c r="D6000" s="378" t="s">
        <v>2</v>
      </c>
      <c r="E6000" s="441">
        <v>10.91</v>
      </c>
      <c r="F6000" s="442">
        <v>0</v>
      </c>
    </row>
    <row r="6001" spans="1:6" x14ac:dyDescent="0.25">
      <c r="A6001" s="377" t="s">
        <v>18613</v>
      </c>
      <c r="B6001" s="378">
        <v>89836</v>
      </c>
      <c r="C6001" s="339" t="s">
        <v>18660</v>
      </c>
      <c r="D6001" s="378" t="s">
        <v>2</v>
      </c>
      <c r="E6001" s="441">
        <v>200.78</v>
      </c>
      <c r="F6001" s="442">
        <v>0</v>
      </c>
    </row>
    <row r="6002" spans="1:6" x14ac:dyDescent="0.25">
      <c r="A6002" s="377" t="s">
        <v>18613</v>
      </c>
      <c r="B6002" s="378">
        <v>89653</v>
      </c>
      <c r="C6002" s="339" t="s">
        <v>15924</v>
      </c>
      <c r="D6002" s="378" t="s">
        <v>2</v>
      </c>
      <c r="E6002" s="441">
        <v>18.899999999999999</v>
      </c>
      <c r="F6002" s="442">
        <v>0</v>
      </c>
    </row>
    <row r="6003" spans="1:6" x14ac:dyDescent="0.25">
      <c r="A6003" s="377" t="s">
        <v>18613</v>
      </c>
      <c r="B6003" s="378">
        <v>89660</v>
      </c>
      <c r="C6003" s="339" t="s">
        <v>13329</v>
      </c>
      <c r="D6003" s="378" t="s">
        <v>2</v>
      </c>
      <c r="E6003" s="441">
        <v>11.64</v>
      </c>
      <c r="F6003" s="442">
        <v>0</v>
      </c>
    </row>
    <row r="6004" spans="1:6" x14ac:dyDescent="0.25">
      <c r="A6004" s="377" t="s">
        <v>18613</v>
      </c>
      <c r="B6004" s="378">
        <v>104028</v>
      </c>
      <c r="C6004" s="339" t="s">
        <v>16092</v>
      </c>
      <c r="D6004" s="378" t="s">
        <v>2</v>
      </c>
      <c r="E6004" s="441">
        <v>131.82</v>
      </c>
      <c r="F6004" s="442">
        <v>0</v>
      </c>
    </row>
    <row r="6005" spans="1:6" x14ac:dyDescent="0.25">
      <c r="A6005" s="377" t="s">
        <v>18613</v>
      </c>
      <c r="B6005" s="378">
        <v>89826</v>
      </c>
      <c r="C6005" s="339" t="s">
        <v>18661</v>
      </c>
      <c r="D6005" s="378" t="s">
        <v>2</v>
      </c>
      <c r="E6005" s="441">
        <v>127.86</v>
      </c>
      <c r="F6005" s="442">
        <v>0</v>
      </c>
    </row>
    <row r="6006" spans="1:6" x14ac:dyDescent="0.25">
      <c r="A6006" s="377" t="s">
        <v>18613</v>
      </c>
      <c r="B6006" s="378">
        <v>89651</v>
      </c>
      <c r="C6006" s="339" t="s">
        <v>13328</v>
      </c>
      <c r="D6006" s="378" t="s">
        <v>2</v>
      </c>
      <c r="E6006" s="441">
        <v>8.64</v>
      </c>
      <c r="F6006" s="442">
        <v>0</v>
      </c>
    </row>
    <row r="6007" spans="1:6" x14ac:dyDescent="0.25">
      <c r="A6007" s="377" t="s">
        <v>18613</v>
      </c>
      <c r="B6007" s="378">
        <v>89736</v>
      </c>
      <c r="C6007" s="339" t="s">
        <v>18662</v>
      </c>
      <c r="D6007" s="378" t="s">
        <v>2</v>
      </c>
      <c r="E6007" s="441">
        <v>10.68</v>
      </c>
      <c r="F6007" s="442">
        <v>0</v>
      </c>
    </row>
    <row r="6008" spans="1:6" x14ac:dyDescent="0.25">
      <c r="A6008" s="377" t="s">
        <v>18613</v>
      </c>
      <c r="B6008" s="378">
        <v>89658</v>
      </c>
      <c r="C6008" s="339" t="s">
        <v>18663</v>
      </c>
      <c r="D6008" s="378" t="s">
        <v>2</v>
      </c>
      <c r="E6008" s="441">
        <v>11.37</v>
      </c>
      <c r="F6008" s="442">
        <v>0</v>
      </c>
    </row>
    <row r="6009" spans="1:6" x14ac:dyDescent="0.25">
      <c r="A6009" s="377" t="s">
        <v>18613</v>
      </c>
      <c r="B6009" s="378">
        <v>89755</v>
      </c>
      <c r="C6009" s="339" t="s">
        <v>18664</v>
      </c>
      <c r="D6009" s="378" t="s">
        <v>2</v>
      </c>
      <c r="E6009" s="441">
        <v>15.51</v>
      </c>
      <c r="F6009" s="442">
        <v>0</v>
      </c>
    </row>
    <row r="6010" spans="1:6" x14ac:dyDescent="0.25">
      <c r="A6010" s="377" t="s">
        <v>18613</v>
      </c>
      <c r="B6010" s="378">
        <v>89670</v>
      </c>
      <c r="C6010" s="339" t="s">
        <v>18665</v>
      </c>
      <c r="D6010" s="378" t="s">
        <v>2</v>
      </c>
      <c r="E6010" s="441">
        <v>16.32</v>
      </c>
      <c r="F6010" s="442">
        <v>0</v>
      </c>
    </row>
    <row r="6011" spans="1:6" x14ac:dyDescent="0.25">
      <c r="A6011" s="377" t="s">
        <v>18613</v>
      </c>
      <c r="B6011" s="378">
        <v>89794</v>
      </c>
      <c r="C6011" s="339" t="s">
        <v>18666</v>
      </c>
      <c r="D6011" s="378" t="s">
        <v>2</v>
      </c>
      <c r="E6011" s="441">
        <v>20.43</v>
      </c>
      <c r="F6011" s="442">
        <v>0</v>
      </c>
    </row>
    <row r="6012" spans="1:6" x14ac:dyDescent="0.25">
      <c r="A6012" s="377" t="s">
        <v>18613</v>
      </c>
      <c r="B6012" s="378">
        <v>89760</v>
      </c>
      <c r="C6012" s="339" t="s">
        <v>13353</v>
      </c>
      <c r="D6012" s="378" t="s">
        <v>2</v>
      </c>
      <c r="E6012" s="441">
        <v>24.14</v>
      </c>
      <c r="F6012" s="442">
        <v>0</v>
      </c>
    </row>
    <row r="6013" spans="1:6" x14ac:dyDescent="0.25">
      <c r="A6013" s="377" t="s">
        <v>18613</v>
      </c>
      <c r="B6013" s="378">
        <v>89680</v>
      </c>
      <c r="C6013" s="339" t="s">
        <v>18667</v>
      </c>
      <c r="D6013" s="378" t="s">
        <v>2</v>
      </c>
      <c r="E6013" s="441">
        <v>25.08</v>
      </c>
      <c r="F6013" s="442">
        <v>0</v>
      </c>
    </row>
    <row r="6014" spans="1:6" x14ac:dyDescent="0.25">
      <c r="A6014" s="377" t="s">
        <v>18613</v>
      </c>
      <c r="B6014" s="378">
        <v>89822</v>
      </c>
      <c r="C6014" s="339" t="s">
        <v>18668</v>
      </c>
      <c r="D6014" s="378" t="s">
        <v>2</v>
      </c>
      <c r="E6014" s="441">
        <v>26.58</v>
      </c>
      <c r="F6014" s="442">
        <v>0</v>
      </c>
    </row>
    <row r="6015" spans="1:6" x14ac:dyDescent="0.25">
      <c r="A6015" s="377" t="s">
        <v>18613</v>
      </c>
      <c r="B6015" s="378">
        <v>104025</v>
      </c>
      <c r="C6015" s="339" t="s">
        <v>16090</v>
      </c>
      <c r="D6015" s="378" t="s">
        <v>2</v>
      </c>
      <c r="E6015" s="441">
        <v>30.78</v>
      </c>
      <c r="F6015" s="442">
        <v>0</v>
      </c>
    </row>
    <row r="6016" spans="1:6" x14ac:dyDescent="0.25">
      <c r="A6016" s="377" t="s">
        <v>18613</v>
      </c>
      <c r="B6016" s="378">
        <v>89835</v>
      </c>
      <c r="C6016" s="339" t="s">
        <v>18669</v>
      </c>
      <c r="D6016" s="378" t="s">
        <v>2</v>
      </c>
      <c r="E6016" s="441">
        <v>45.32</v>
      </c>
      <c r="F6016" s="442">
        <v>0</v>
      </c>
    </row>
    <row r="6017" spans="1:6" x14ac:dyDescent="0.25">
      <c r="A6017" s="377" t="s">
        <v>18613</v>
      </c>
      <c r="B6017" s="378">
        <v>89838</v>
      </c>
      <c r="C6017" s="339" t="s">
        <v>18670</v>
      </c>
      <c r="D6017" s="378" t="s">
        <v>2</v>
      </c>
      <c r="E6017" s="441">
        <v>155</v>
      </c>
      <c r="F6017" s="442">
        <v>0</v>
      </c>
    </row>
    <row r="6018" spans="1:6" x14ac:dyDescent="0.25">
      <c r="A6018" s="377" t="s">
        <v>18613</v>
      </c>
      <c r="B6018" s="378">
        <v>89840</v>
      </c>
      <c r="C6018" s="339" t="s">
        <v>18671</v>
      </c>
      <c r="D6018" s="378" t="s">
        <v>2</v>
      </c>
      <c r="E6018" s="441">
        <v>182.38</v>
      </c>
      <c r="F6018" s="442">
        <v>0</v>
      </c>
    </row>
    <row r="6019" spans="1:6" x14ac:dyDescent="0.25">
      <c r="A6019" s="377" t="s">
        <v>18613</v>
      </c>
      <c r="B6019" s="378">
        <v>104015</v>
      </c>
      <c r="C6019" s="339" t="s">
        <v>13598</v>
      </c>
      <c r="D6019" s="378" t="s">
        <v>2</v>
      </c>
      <c r="E6019" s="441">
        <v>19.84</v>
      </c>
      <c r="F6019" s="442">
        <v>0</v>
      </c>
    </row>
    <row r="6020" spans="1:6" x14ac:dyDescent="0.25">
      <c r="A6020" s="377" t="s">
        <v>18613</v>
      </c>
      <c r="B6020" s="378">
        <v>104018</v>
      </c>
      <c r="C6020" s="339" t="s">
        <v>14997</v>
      </c>
      <c r="D6020" s="378" t="s">
        <v>2</v>
      </c>
      <c r="E6020" s="441">
        <v>24.7</v>
      </c>
      <c r="F6020" s="442">
        <v>0</v>
      </c>
    </row>
    <row r="6021" spans="1:6" x14ac:dyDescent="0.25">
      <c r="A6021" s="377" t="s">
        <v>18613</v>
      </c>
      <c r="B6021" s="378">
        <v>104016</v>
      </c>
      <c r="C6021" s="339" t="s">
        <v>13599</v>
      </c>
      <c r="D6021" s="378" t="s">
        <v>2</v>
      </c>
      <c r="E6021" s="441">
        <v>26.21</v>
      </c>
      <c r="F6021" s="442">
        <v>0</v>
      </c>
    </row>
    <row r="6022" spans="1:6" x14ac:dyDescent="0.25">
      <c r="A6022" s="377" t="s">
        <v>18613</v>
      </c>
      <c r="B6022" s="378">
        <v>104019</v>
      </c>
      <c r="C6022" s="339" t="s">
        <v>13601</v>
      </c>
      <c r="D6022" s="378" t="s">
        <v>2</v>
      </c>
      <c r="E6022" s="441">
        <v>48.21</v>
      </c>
      <c r="F6022" s="442">
        <v>0</v>
      </c>
    </row>
    <row r="6023" spans="1:6" x14ac:dyDescent="0.25">
      <c r="A6023" s="377" t="s">
        <v>18613</v>
      </c>
      <c r="B6023" s="378">
        <v>104017</v>
      </c>
      <c r="C6023" s="339" t="s">
        <v>13600</v>
      </c>
      <c r="D6023" s="378" t="s">
        <v>2</v>
      </c>
      <c r="E6023" s="441">
        <v>49.96</v>
      </c>
      <c r="F6023" s="442">
        <v>0</v>
      </c>
    </row>
    <row r="6024" spans="1:6" x14ac:dyDescent="0.25">
      <c r="A6024" s="377" t="s">
        <v>18613</v>
      </c>
      <c r="B6024" s="378">
        <v>104020</v>
      </c>
      <c r="C6024" s="339" t="s">
        <v>13602</v>
      </c>
      <c r="D6024" s="378" t="s">
        <v>2</v>
      </c>
      <c r="E6024" s="441">
        <v>58.09</v>
      </c>
      <c r="F6024" s="442">
        <v>0</v>
      </c>
    </row>
    <row r="6025" spans="1:6" x14ac:dyDescent="0.25">
      <c r="A6025" s="377" t="s">
        <v>18613</v>
      </c>
      <c r="B6025" s="378">
        <v>104030</v>
      </c>
      <c r="C6025" s="339" t="s">
        <v>13603</v>
      </c>
      <c r="D6025" s="378" t="s">
        <v>2</v>
      </c>
      <c r="E6025" s="441">
        <v>66</v>
      </c>
      <c r="F6025" s="442">
        <v>0</v>
      </c>
    </row>
    <row r="6026" spans="1:6" x14ac:dyDescent="0.25">
      <c r="A6026" s="377" t="s">
        <v>18613</v>
      </c>
      <c r="B6026" s="378">
        <v>89694</v>
      </c>
      <c r="C6026" s="339" t="s">
        <v>18672</v>
      </c>
      <c r="D6026" s="378" t="s">
        <v>2</v>
      </c>
      <c r="E6026" s="441">
        <v>23.21</v>
      </c>
      <c r="F6026" s="442">
        <v>0</v>
      </c>
    </row>
    <row r="6027" spans="1:6" x14ac:dyDescent="0.25">
      <c r="A6027" s="377" t="s">
        <v>18613</v>
      </c>
      <c r="B6027" s="378">
        <v>89700</v>
      </c>
      <c r="C6027" s="339" t="s">
        <v>18673</v>
      </c>
      <c r="D6027" s="378" t="s">
        <v>2</v>
      </c>
      <c r="E6027" s="441">
        <v>26.49</v>
      </c>
      <c r="F6027" s="442">
        <v>0</v>
      </c>
    </row>
    <row r="6028" spans="1:6" x14ac:dyDescent="0.25">
      <c r="A6028" s="377" t="s">
        <v>18613</v>
      </c>
      <c r="B6028" s="378">
        <v>89703</v>
      </c>
      <c r="C6028" s="339" t="s">
        <v>15926</v>
      </c>
      <c r="D6028" s="378" t="s">
        <v>2</v>
      </c>
      <c r="E6028" s="441">
        <v>51.58</v>
      </c>
      <c r="F6028" s="442">
        <v>0</v>
      </c>
    </row>
    <row r="6029" spans="1:6" x14ac:dyDescent="0.25">
      <c r="A6029" s="377" t="s">
        <v>18613</v>
      </c>
      <c r="B6029" s="378">
        <v>89691</v>
      </c>
      <c r="C6029" s="339" t="s">
        <v>13342</v>
      </c>
      <c r="D6029" s="378" t="s">
        <v>2</v>
      </c>
      <c r="E6029" s="441">
        <v>16.670000000000002</v>
      </c>
      <c r="F6029" s="442">
        <v>0</v>
      </c>
    </row>
    <row r="6030" spans="1:6" x14ac:dyDescent="0.25">
      <c r="A6030" s="377" t="s">
        <v>18613</v>
      </c>
      <c r="B6030" s="378">
        <v>89765</v>
      </c>
      <c r="C6030" s="339" t="s">
        <v>13357</v>
      </c>
      <c r="D6030" s="378" t="s">
        <v>2</v>
      </c>
      <c r="E6030" s="441">
        <v>20.21</v>
      </c>
      <c r="F6030" s="442">
        <v>0</v>
      </c>
    </row>
    <row r="6031" spans="1:6" x14ac:dyDescent="0.25">
      <c r="A6031" s="377" t="s">
        <v>18613</v>
      </c>
      <c r="B6031" s="378">
        <v>89697</v>
      </c>
      <c r="C6031" s="339" t="s">
        <v>13346</v>
      </c>
      <c r="D6031" s="378" t="s">
        <v>2</v>
      </c>
      <c r="E6031" s="441">
        <v>21.59</v>
      </c>
      <c r="F6031" s="442">
        <v>0</v>
      </c>
    </row>
    <row r="6032" spans="1:6" x14ac:dyDescent="0.25">
      <c r="A6032" s="377" t="s">
        <v>18613</v>
      </c>
      <c r="B6032" s="378">
        <v>89844</v>
      </c>
      <c r="C6032" s="339" t="s">
        <v>18674</v>
      </c>
      <c r="D6032" s="378" t="s">
        <v>2</v>
      </c>
      <c r="E6032" s="441">
        <v>65.78</v>
      </c>
      <c r="F6032" s="442">
        <v>0</v>
      </c>
    </row>
    <row r="6033" spans="1:6" x14ac:dyDescent="0.25">
      <c r="A6033" s="377" t="s">
        <v>18613</v>
      </c>
      <c r="B6033" s="378">
        <v>104022</v>
      </c>
      <c r="C6033" s="339" t="s">
        <v>18675</v>
      </c>
      <c r="D6033" s="378" t="s">
        <v>2</v>
      </c>
      <c r="E6033" s="441">
        <v>74.17</v>
      </c>
      <c r="F6033" s="442">
        <v>0</v>
      </c>
    </row>
    <row r="6034" spans="1:6" x14ac:dyDescent="0.25">
      <c r="A6034" s="377" t="s">
        <v>18613</v>
      </c>
      <c r="B6034" s="378">
        <v>89633</v>
      </c>
      <c r="C6034" s="339" t="s">
        <v>13114</v>
      </c>
      <c r="D6034" s="378" t="s">
        <v>304</v>
      </c>
      <c r="E6034" s="441">
        <v>31.71</v>
      </c>
      <c r="F6034" s="442">
        <v>0</v>
      </c>
    </row>
    <row r="6035" spans="1:6" x14ac:dyDescent="0.25">
      <c r="A6035" s="377" t="s">
        <v>18613</v>
      </c>
      <c r="B6035" s="378">
        <v>89716</v>
      </c>
      <c r="C6035" s="339" t="s">
        <v>13117</v>
      </c>
      <c r="D6035" s="378" t="s">
        <v>304</v>
      </c>
      <c r="E6035" s="441">
        <v>30.07</v>
      </c>
      <c r="F6035" s="442">
        <v>0</v>
      </c>
    </row>
    <row r="6036" spans="1:6" x14ac:dyDescent="0.25">
      <c r="A6036" s="377" t="s">
        <v>18613</v>
      </c>
      <c r="B6036" s="378">
        <v>89634</v>
      </c>
      <c r="C6036" s="339" t="s">
        <v>13115</v>
      </c>
      <c r="D6036" s="378" t="s">
        <v>304</v>
      </c>
      <c r="E6036" s="441">
        <v>44.25</v>
      </c>
      <c r="F6036" s="442">
        <v>0</v>
      </c>
    </row>
    <row r="6037" spans="1:6" x14ac:dyDescent="0.25">
      <c r="A6037" s="377" t="s">
        <v>18613</v>
      </c>
      <c r="B6037" s="378">
        <v>89717</v>
      </c>
      <c r="C6037" s="339" t="s">
        <v>13118</v>
      </c>
      <c r="D6037" s="378" t="s">
        <v>304</v>
      </c>
      <c r="E6037" s="441">
        <v>46.29</v>
      </c>
      <c r="F6037" s="442">
        <v>0</v>
      </c>
    </row>
    <row r="6038" spans="1:6" x14ac:dyDescent="0.25">
      <c r="A6038" s="377" t="s">
        <v>18613</v>
      </c>
      <c r="B6038" s="378">
        <v>89635</v>
      </c>
      <c r="C6038" s="339" t="s">
        <v>13116</v>
      </c>
      <c r="D6038" s="378" t="s">
        <v>304</v>
      </c>
      <c r="E6038" s="441">
        <v>63.03</v>
      </c>
      <c r="F6038" s="442">
        <v>0</v>
      </c>
    </row>
    <row r="6039" spans="1:6" x14ac:dyDescent="0.25">
      <c r="A6039" s="377" t="s">
        <v>18613</v>
      </c>
      <c r="B6039" s="378">
        <v>89770</v>
      </c>
      <c r="C6039" s="339" t="s">
        <v>18676</v>
      </c>
      <c r="D6039" s="378" t="s">
        <v>304</v>
      </c>
      <c r="E6039" s="441">
        <v>46.54</v>
      </c>
      <c r="F6039" s="442">
        <v>0</v>
      </c>
    </row>
    <row r="6040" spans="1:6" x14ac:dyDescent="0.25">
      <c r="A6040" s="377" t="s">
        <v>18613</v>
      </c>
      <c r="B6040" s="378">
        <v>89718</v>
      </c>
      <c r="C6040" s="339" t="s">
        <v>18677</v>
      </c>
      <c r="D6040" s="378" t="s">
        <v>304</v>
      </c>
      <c r="E6040" s="441">
        <v>58.93</v>
      </c>
      <c r="F6040" s="442">
        <v>0</v>
      </c>
    </row>
    <row r="6041" spans="1:6" x14ac:dyDescent="0.25">
      <c r="A6041" s="377" t="s">
        <v>18613</v>
      </c>
      <c r="B6041" s="378">
        <v>89636</v>
      </c>
      <c r="C6041" s="339" t="s">
        <v>18678</v>
      </c>
      <c r="D6041" s="378" t="s">
        <v>304</v>
      </c>
      <c r="E6041" s="441">
        <v>78.62</v>
      </c>
      <c r="F6041" s="442">
        <v>0</v>
      </c>
    </row>
    <row r="6042" spans="1:6" x14ac:dyDescent="0.25">
      <c r="A6042" s="377" t="s">
        <v>18613</v>
      </c>
      <c r="B6042" s="378">
        <v>89771</v>
      </c>
      <c r="C6042" s="339" t="s">
        <v>18679</v>
      </c>
      <c r="D6042" s="378" t="s">
        <v>304</v>
      </c>
      <c r="E6042" s="441">
        <v>62.05</v>
      </c>
      <c r="F6042" s="442">
        <v>0</v>
      </c>
    </row>
    <row r="6043" spans="1:6" x14ac:dyDescent="0.25">
      <c r="A6043" s="377" t="s">
        <v>18613</v>
      </c>
      <c r="B6043" s="378">
        <v>104021</v>
      </c>
      <c r="C6043" s="339" t="s">
        <v>13161</v>
      </c>
      <c r="D6043" s="378" t="s">
        <v>304</v>
      </c>
      <c r="E6043" s="441">
        <v>76.260000000000005</v>
      </c>
      <c r="F6043" s="442">
        <v>0</v>
      </c>
    </row>
    <row r="6044" spans="1:6" x14ac:dyDescent="0.25">
      <c r="A6044" s="377" t="s">
        <v>18613</v>
      </c>
      <c r="B6044" s="378">
        <v>89772</v>
      </c>
      <c r="C6044" s="339" t="s">
        <v>18680</v>
      </c>
      <c r="D6044" s="378" t="s">
        <v>304</v>
      </c>
      <c r="E6044" s="441">
        <v>90.38</v>
      </c>
      <c r="F6044" s="442">
        <v>0</v>
      </c>
    </row>
    <row r="6045" spans="1:6" x14ac:dyDescent="0.25">
      <c r="A6045" s="377" t="s">
        <v>18613</v>
      </c>
      <c r="B6045" s="378">
        <v>89773</v>
      </c>
      <c r="C6045" s="339" t="s">
        <v>18681</v>
      </c>
      <c r="D6045" s="378" t="s">
        <v>304</v>
      </c>
      <c r="E6045" s="441">
        <v>145.38999999999999</v>
      </c>
      <c r="F6045" s="442">
        <v>0</v>
      </c>
    </row>
    <row r="6046" spans="1:6" x14ac:dyDescent="0.25">
      <c r="A6046" s="377" t="s">
        <v>18613</v>
      </c>
      <c r="B6046" s="378">
        <v>89775</v>
      </c>
      <c r="C6046" s="339" t="s">
        <v>18682</v>
      </c>
      <c r="D6046" s="378" t="s">
        <v>304</v>
      </c>
      <c r="E6046" s="441">
        <v>226.97</v>
      </c>
      <c r="F6046" s="442">
        <v>0</v>
      </c>
    </row>
    <row r="6047" spans="1:6" x14ac:dyDescent="0.25">
      <c r="A6047" s="377" t="s">
        <v>18613</v>
      </c>
      <c r="B6047" s="378">
        <v>89767</v>
      </c>
      <c r="C6047" s="339" t="s">
        <v>13358</v>
      </c>
      <c r="D6047" s="378" t="s">
        <v>2</v>
      </c>
      <c r="E6047" s="441">
        <v>24.5</v>
      </c>
      <c r="F6047" s="442">
        <v>0</v>
      </c>
    </row>
    <row r="6048" spans="1:6" x14ac:dyDescent="0.25">
      <c r="A6048" s="377" t="s">
        <v>18613</v>
      </c>
      <c r="B6048" s="378">
        <v>89695</v>
      </c>
      <c r="C6048" s="339" t="s">
        <v>18683</v>
      </c>
      <c r="D6048" s="378" t="s">
        <v>2</v>
      </c>
      <c r="E6048" s="441">
        <v>20.190000000000001</v>
      </c>
      <c r="F6048" s="442">
        <v>0</v>
      </c>
    </row>
    <row r="6049" spans="1:6" x14ac:dyDescent="0.25">
      <c r="A6049" s="377" t="s">
        <v>18613</v>
      </c>
      <c r="B6049" s="378">
        <v>89702</v>
      </c>
      <c r="C6049" s="339" t="s">
        <v>18684</v>
      </c>
      <c r="D6049" s="378" t="s">
        <v>2</v>
      </c>
      <c r="E6049" s="441">
        <v>25.88</v>
      </c>
      <c r="F6049" s="442">
        <v>0</v>
      </c>
    </row>
    <row r="6050" spans="1:6" x14ac:dyDescent="0.25">
      <c r="A6050" s="377" t="s">
        <v>18613</v>
      </c>
      <c r="B6050" s="378">
        <v>89768</v>
      </c>
      <c r="C6050" s="339" t="s">
        <v>13359</v>
      </c>
      <c r="D6050" s="378" t="s">
        <v>2</v>
      </c>
      <c r="E6050" s="441">
        <v>28.48</v>
      </c>
      <c r="F6050" s="442">
        <v>0</v>
      </c>
    </row>
    <row r="6051" spans="1:6" x14ac:dyDescent="0.25">
      <c r="A6051" s="377" t="s">
        <v>18613</v>
      </c>
      <c r="B6051" s="378">
        <v>89842</v>
      </c>
      <c r="C6051" s="339" t="s">
        <v>18685</v>
      </c>
      <c r="D6051" s="378" t="s">
        <v>2</v>
      </c>
      <c r="E6051" s="441">
        <v>52.39</v>
      </c>
      <c r="F6051" s="442">
        <v>0</v>
      </c>
    </row>
    <row r="6052" spans="1:6" x14ac:dyDescent="0.25">
      <c r="A6052" s="377" t="s">
        <v>18613</v>
      </c>
      <c r="B6052" s="378">
        <v>89845</v>
      </c>
      <c r="C6052" s="339" t="s">
        <v>18686</v>
      </c>
      <c r="D6052" s="378" t="s">
        <v>2</v>
      </c>
      <c r="E6052" s="441">
        <v>102.45</v>
      </c>
      <c r="F6052" s="442">
        <v>0</v>
      </c>
    </row>
    <row r="6053" spans="1:6" x14ac:dyDescent="0.25">
      <c r="A6053" s="377" t="s">
        <v>18613</v>
      </c>
      <c r="B6053" s="378">
        <v>89846</v>
      </c>
      <c r="C6053" s="339" t="s">
        <v>18687</v>
      </c>
      <c r="D6053" s="378" t="s">
        <v>2</v>
      </c>
      <c r="E6053" s="441">
        <v>216.99</v>
      </c>
      <c r="F6053" s="442">
        <v>0</v>
      </c>
    </row>
    <row r="6054" spans="1:6" x14ac:dyDescent="0.25">
      <c r="A6054" s="377" t="s">
        <v>18613</v>
      </c>
      <c r="B6054" s="378">
        <v>89847</v>
      </c>
      <c r="C6054" s="339" t="s">
        <v>18688</v>
      </c>
      <c r="D6054" s="378" t="s">
        <v>2</v>
      </c>
      <c r="E6054" s="441">
        <v>258.61</v>
      </c>
      <c r="F6054" s="442">
        <v>0</v>
      </c>
    </row>
    <row r="6055" spans="1:6" x14ac:dyDescent="0.25">
      <c r="A6055" s="377" t="s">
        <v>18613</v>
      </c>
      <c r="B6055" s="378">
        <v>89705</v>
      </c>
      <c r="C6055" s="339" t="s">
        <v>18689</v>
      </c>
      <c r="D6055" s="378" t="s">
        <v>2</v>
      </c>
      <c r="E6055" s="441">
        <v>30.09</v>
      </c>
      <c r="F6055" s="442">
        <v>0</v>
      </c>
    </row>
    <row r="6056" spans="1:6" x14ac:dyDescent="0.25">
      <c r="A6056" s="377" t="s">
        <v>18613</v>
      </c>
      <c r="B6056" s="378">
        <v>89769</v>
      </c>
      <c r="C6056" s="339" t="s">
        <v>13360</v>
      </c>
      <c r="D6056" s="378" t="s">
        <v>2</v>
      </c>
      <c r="E6056" s="441">
        <v>59.81</v>
      </c>
      <c r="F6056" s="442">
        <v>0</v>
      </c>
    </row>
    <row r="6057" spans="1:6" x14ac:dyDescent="0.25">
      <c r="A6057" s="377" t="s">
        <v>18613</v>
      </c>
      <c r="B6057" s="378">
        <v>89706</v>
      </c>
      <c r="C6057" s="339" t="s">
        <v>18690</v>
      </c>
      <c r="D6057" s="378" t="s">
        <v>2</v>
      </c>
      <c r="E6057" s="441">
        <v>61.71</v>
      </c>
      <c r="F6057" s="442">
        <v>0</v>
      </c>
    </row>
    <row r="6058" spans="1:6" x14ac:dyDescent="0.25">
      <c r="A6058" s="377" t="s">
        <v>18613</v>
      </c>
      <c r="B6058" s="378">
        <v>89741</v>
      </c>
      <c r="C6058" s="339" t="s">
        <v>18691</v>
      </c>
      <c r="D6058" s="378" t="s">
        <v>2</v>
      </c>
      <c r="E6058" s="441">
        <v>24.69</v>
      </c>
      <c r="F6058" s="442">
        <v>0</v>
      </c>
    </row>
    <row r="6059" spans="1:6" x14ac:dyDescent="0.25">
      <c r="A6059" s="377" t="s">
        <v>18613</v>
      </c>
      <c r="B6059" s="378">
        <v>89757</v>
      </c>
      <c r="C6059" s="339" t="s">
        <v>18692</v>
      </c>
      <c r="D6059" s="378" t="s">
        <v>2</v>
      </c>
      <c r="E6059" s="441">
        <v>32</v>
      </c>
      <c r="F6059" s="442">
        <v>0</v>
      </c>
    </row>
    <row r="6060" spans="1:6" x14ac:dyDescent="0.25">
      <c r="A6060" s="377" t="s">
        <v>18613</v>
      </c>
      <c r="B6060" s="378">
        <v>104027</v>
      </c>
      <c r="C6060" s="339" t="s">
        <v>18693</v>
      </c>
      <c r="D6060" s="378" t="s">
        <v>2</v>
      </c>
      <c r="E6060" s="441">
        <v>65.709999999999994</v>
      </c>
      <c r="F6060" s="442">
        <v>0</v>
      </c>
    </row>
    <row r="6061" spans="1:6" x14ac:dyDescent="0.25">
      <c r="A6061" s="377" t="s">
        <v>18613</v>
      </c>
      <c r="B6061" s="378">
        <v>89837</v>
      </c>
      <c r="C6061" s="339" t="s">
        <v>18694</v>
      </c>
      <c r="D6061" s="378" t="s">
        <v>2</v>
      </c>
      <c r="E6061" s="441">
        <v>135.07</v>
      </c>
      <c r="F6061" s="442">
        <v>0</v>
      </c>
    </row>
    <row r="6062" spans="1:6" x14ac:dyDescent="0.25">
      <c r="A6062" s="377" t="s">
        <v>18613</v>
      </c>
      <c r="B6062" s="378">
        <v>89839</v>
      </c>
      <c r="C6062" s="339" t="s">
        <v>18695</v>
      </c>
      <c r="D6062" s="378" t="s">
        <v>2</v>
      </c>
      <c r="E6062" s="441">
        <v>175.55</v>
      </c>
      <c r="F6062" s="442">
        <v>0</v>
      </c>
    </row>
    <row r="6063" spans="1:6" x14ac:dyDescent="0.25">
      <c r="A6063" s="377" t="s">
        <v>18613</v>
      </c>
      <c r="B6063" s="378">
        <v>89841</v>
      </c>
      <c r="C6063" s="339" t="s">
        <v>18696</v>
      </c>
      <c r="D6063" s="378" t="s">
        <v>2</v>
      </c>
      <c r="E6063" s="441">
        <v>265.73</v>
      </c>
      <c r="F6063" s="442">
        <v>0</v>
      </c>
    </row>
    <row r="6064" spans="1:6" x14ac:dyDescent="0.25">
      <c r="A6064" s="377" t="s">
        <v>18613</v>
      </c>
      <c r="B6064" s="378">
        <v>89654</v>
      </c>
      <c r="C6064" s="339" t="s">
        <v>18697</v>
      </c>
      <c r="D6064" s="378" t="s">
        <v>2</v>
      </c>
      <c r="E6064" s="441">
        <v>21.66</v>
      </c>
      <c r="F6064" s="442">
        <v>0</v>
      </c>
    </row>
    <row r="6065" spans="1:6" x14ac:dyDescent="0.25">
      <c r="A6065" s="377" t="s">
        <v>18613</v>
      </c>
      <c r="B6065" s="378">
        <v>89661</v>
      </c>
      <c r="C6065" s="339" t="s">
        <v>18698</v>
      </c>
      <c r="D6065" s="378" t="s">
        <v>2</v>
      </c>
      <c r="E6065" s="441">
        <v>25.38</v>
      </c>
      <c r="F6065" s="442">
        <v>0</v>
      </c>
    </row>
    <row r="6066" spans="1:6" x14ac:dyDescent="0.25">
      <c r="A6066" s="377" t="s">
        <v>18613</v>
      </c>
      <c r="B6066" s="378">
        <v>89674</v>
      </c>
      <c r="C6066" s="339" t="s">
        <v>18699</v>
      </c>
      <c r="D6066" s="378" t="s">
        <v>2</v>
      </c>
      <c r="E6066" s="441">
        <v>32.81</v>
      </c>
      <c r="F6066" s="442">
        <v>0</v>
      </c>
    </row>
    <row r="6067" spans="1:6" x14ac:dyDescent="0.25">
      <c r="A6067" s="377" t="s">
        <v>18613</v>
      </c>
      <c r="B6067" s="378">
        <v>89816</v>
      </c>
      <c r="C6067" s="339" t="s">
        <v>18700</v>
      </c>
      <c r="D6067" s="378" t="s">
        <v>2</v>
      </c>
      <c r="E6067" s="441">
        <v>42.4</v>
      </c>
      <c r="F6067" s="442">
        <v>0</v>
      </c>
    </row>
    <row r="6068" spans="1:6" x14ac:dyDescent="0.25">
      <c r="A6068" s="377" t="s">
        <v>18613</v>
      </c>
      <c r="B6068" s="378">
        <v>89762</v>
      </c>
      <c r="C6068" s="339" t="s">
        <v>13355</v>
      </c>
      <c r="D6068" s="378" t="s">
        <v>2</v>
      </c>
      <c r="E6068" s="441">
        <v>46.11</v>
      </c>
      <c r="F6068" s="442">
        <v>0</v>
      </c>
    </row>
    <row r="6069" spans="1:6" x14ac:dyDescent="0.25">
      <c r="A6069" s="377" t="s">
        <v>18613</v>
      </c>
      <c r="B6069" s="378">
        <v>89684</v>
      </c>
      <c r="C6069" s="339" t="s">
        <v>18701</v>
      </c>
      <c r="D6069" s="378" t="s">
        <v>2</v>
      </c>
      <c r="E6069" s="441">
        <v>47.05</v>
      </c>
      <c r="F6069" s="442">
        <v>0</v>
      </c>
    </row>
    <row r="6070" spans="1:6" x14ac:dyDescent="0.25">
      <c r="A6070" s="377" t="s">
        <v>18613</v>
      </c>
      <c r="B6070" s="378">
        <v>89828</v>
      </c>
      <c r="C6070" s="339" t="s">
        <v>18702</v>
      </c>
      <c r="D6070" s="378" t="s">
        <v>2</v>
      </c>
      <c r="E6070" s="441">
        <v>61.51</v>
      </c>
      <c r="F6070" s="442">
        <v>0</v>
      </c>
    </row>
    <row r="6071" spans="1:6" x14ac:dyDescent="0.25">
      <c r="A6071" s="377" t="s">
        <v>18703</v>
      </c>
      <c r="B6071" s="378">
        <v>89546</v>
      </c>
      <c r="C6071" s="339" t="s">
        <v>13265</v>
      </c>
      <c r="D6071" s="378" t="s">
        <v>2</v>
      </c>
      <c r="E6071" s="441">
        <v>12.26</v>
      </c>
      <c r="F6071" s="442">
        <v>0</v>
      </c>
    </row>
    <row r="6072" spans="1:6" x14ac:dyDescent="0.25">
      <c r="A6072" s="377" t="s">
        <v>18703</v>
      </c>
      <c r="B6072" s="378">
        <v>89482</v>
      </c>
      <c r="C6072" s="339" t="s">
        <v>13617</v>
      </c>
      <c r="D6072" s="378" t="s">
        <v>2</v>
      </c>
      <c r="E6072" s="441">
        <v>45.3</v>
      </c>
      <c r="F6072" s="442">
        <v>0</v>
      </c>
    </row>
    <row r="6073" spans="1:6" x14ac:dyDescent="0.25">
      <c r="A6073" s="377" t="s">
        <v>18703</v>
      </c>
      <c r="B6073" s="378">
        <v>89491</v>
      </c>
      <c r="C6073" s="339" t="s">
        <v>13618</v>
      </c>
      <c r="D6073" s="378" t="s">
        <v>2</v>
      </c>
      <c r="E6073" s="441">
        <v>110.37</v>
      </c>
      <c r="F6073" s="442">
        <v>0</v>
      </c>
    </row>
    <row r="6074" spans="1:6" x14ac:dyDescent="0.25">
      <c r="A6074" s="377" t="s">
        <v>18703</v>
      </c>
      <c r="B6074" s="378">
        <v>104178</v>
      </c>
      <c r="C6074" s="339" t="s">
        <v>13615</v>
      </c>
      <c r="D6074" s="378" t="s">
        <v>2</v>
      </c>
      <c r="E6074" s="441">
        <v>24.44</v>
      </c>
      <c r="F6074" s="442">
        <v>0</v>
      </c>
    </row>
    <row r="6075" spans="1:6" x14ac:dyDescent="0.25">
      <c r="A6075" s="377" t="s">
        <v>18703</v>
      </c>
      <c r="B6075" s="378">
        <v>104179</v>
      </c>
      <c r="C6075" s="339" t="s">
        <v>13616</v>
      </c>
      <c r="D6075" s="378" t="s">
        <v>2</v>
      </c>
      <c r="E6075" s="441">
        <v>93.67</v>
      </c>
      <c r="F6075" s="442">
        <v>0</v>
      </c>
    </row>
    <row r="6076" spans="1:6" x14ac:dyDescent="0.25">
      <c r="A6076" s="377" t="s">
        <v>18703</v>
      </c>
      <c r="B6076" s="378">
        <v>89587</v>
      </c>
      <c r="C6076" s="339" t="s">
        <v>13294</v>
      </c>
      <c r="D6076" s="378" t="s">
        <v>2</v>
      </c>
      <c r="E6076" s="441">
        <v>57.84</v>
      </c>
      <c r="F6076" s="442">
        <v>0</v>
      </c>
    </row>
    <row r="6077" spans="1:6" x14ac:dyDescent="0.25">
      <c r="A6077" s="377" t="s">
        <v>18703</v>
      </c>
      <c r="B6077" s="378">
        <v>89535</v>
      </c>
      <c r="C6077" s="339" t="s">
        <v>13259</v>
      </c>
      <c r="D6077" s="378" t="s">
        <v>2</v>
      </c>
      <c r="E6077" s="441">
        <v>47.78</v>
      </c>
      <c r="F6077" s="442">
        <v>0</v>
      </c>
    </row>
    <row r="6078" spans="1:6" x14ac:dyDescent="0.25">
      <c r="A6078" s="377" t="s">
        <v>18703</v>
      </c>
      <c r="B6078" s="378">
        <v>89592</v>
      </c>
      <c r="C6078" s="339" t="s">
        <v>13297</v>
      </c>
      <c r="D6078" s="378" t="s">
        <v>2</v>
      </c>
      <c r="E6078" s="441">
        <v>180.26</v>
      </c>
      <c r="F6078" s="442">
        <v>0</v>
      </c>
    </row>
    <row r="6079" spans="1:6" x14ac:dyDescent="0.25">
      <c r="A6079" s="377" t="s">
        <v>18703</v>
      </c>
      <c r="B6079" s="378">
        <v>104169</v>
      </c>
      <c r="C6079" s="339" t="s">
        <v>13606</v>
      </c>
      <c r="D6079" s="378" t="s">
        <v>2</v>
      </c>
      <c r="E6079" s="441">
        <v>165.51</v>
      </c>
      <c r="F6079" s="442">
        <v>0</v>
      </c>
    </row>
    <row r="6080" spans="1:6" x14ac:dyDescent="0.25">
      <c r="A6080" s="377" t="s">
        <v>18703</v>
      </c>
      <c r="B6080" s="378">
        <v>89583</v>
      </c>
      <c r="C6080" s="339" t="s">
        <v>13291</v>
      </c>
      <c r="D6080" s="378" t="s">
        <v>2</v>
      </c>
      <c r="E6080" s="441">
        <v>49.54</v>
      </c>
      <c r="F6080" s="442">
        <v>0</v>
      </c>
    </row>
    <row r="6081" spans="1:6" x14ac:dyDescent="0.25">
      <c r="A6081" s="377" t="s">
        <v>18703</v>
      </c>
      <c r="B6081" s="378">
        <v>89526</v>
      </c>
      <c r="C6081" s="339" t="s">
        <v>13252</v>
      </c>
      <c r="D6081" s="378" t="s">
        <v>2</v>
      </c>
      <c r="E6081" s="441">
        <v>43.98</v>
      </c>
      <c r="F6081" s="442">
        <v>0</v>
      </c>
    </row>
    <row r="6082" spans="1:6" x14ac:dyDescent="0.25">
      <c r="A6082" s="377" t="s">
        <v>18703</v>
      </c>
      <c r="B6082" s="378">
        <v>95695</v>
      </c>
      <c r="C6082" s="339" t="s">
        <v>13470</v>
      </c>
      <c r="D6082" s="378" t="s">
        <v>2</v>
      </c>
      <c r="E6082" s="441">
        <v>70.599999999999994</v>
      </c>
      <c r="F6082" s="442">
        <v>0</v>
      </c>
    </row>
    <row r="6083" spans="1:6" x14ac:dyDescent="0.25">
      <c r="A6083" s="377" t="s">
        <v>18703</v>
      </c>
      <c r="B6083" s="378">
        <v>95694</v>
      </c>
      <c r="C6083" s="339" t="s">
        <v>13469</v>
      </c>
      <c r="D6083" s="378" t="s">
        <v>2</v>
      </c>
      <c r="E6083" s="441">
        <v>60.54</v>
      </c>
      <c r="F6083" s="442">
        <v>0</v>
      </c>
    </row>
    <row r="6084" spans="1:6" x14ac:dyDescent="0.25">
      <c r="A6084" s="377" t="s">
        <v>18703</v>
      </c>
      <c r="B6084" s="378">
        <v>89585</v>
      </c>
      <c r="C6084" s="339" t="s">
        <v>13293</v>
      </c>
      <c r="D6084" s="378" t="s">
        <v>2</v>
      </c>
      <c r="E6084" s="441">
        <v>52.55</v>
      </c>
      <c r="F6084" s="442">
        <v>0</v>
      </c>
    </row>
    <row r="6085" spans="1:6" x14ac:dyDescent="0.25">
      <c r="A6085" s="377" t="s">
        <v>18703</v>
      </c>
      <c r="B6085" s="378">
        <v>89531</v>
      </c>
      <c r="C6085" s="339" t="s">
        <v>13257</v>
      </c>
      <c r="D6085" s="378" t="s">
        <v>2</v>
      </c>
      <c r="E6085" s="441">
        <v>42.49</v>
      </c>
      <c r="F6085" s="442">
        <v>0</v>
      </c>
    </row>
    <row r="6086" spans="1:6" x14ac:dyDescent="0.25">
      <c r="A6086" s="377" t="s">
        <v>18703</v>
      </c>
      <c r="B6086" s="378">
        <v>89591</v>
      </c>
      <c r="C6086" s="339" t="s">
        <v>13296</v>
      </c>
      <c r="D6086" s="378" t="s">
        <v>2</v>
      </c>
      <c r="E6086" s="441">
        <v>147.16</v>
      </c>
      <c r="F6086" s="442">
        <v>0</v>
      </c>
    </row>
    <row r="6087" spans="1:6" x14ac:dyDescent="0.25">
      <c r="A6087" s="377" t="s">
        <v>18703</v>
      </c>
      <c r="B6087" s="378">
        <v>104168</v>
      </c>
      <c r="C6087" s="339" t="s">
        <v>13605</v>
      </c>
      <c r="D6087" s="378" t="s">
        <v>2</v>
      </c>
      <c r="E6087" s="441">
        <v>132.41</v>
      </c>
      <c r="F6087" s="442">
        <v>0</v>
      </c>
    </row>
    <row r="6088" spans="1:6" x14ac:dyDescent="0.25">
      <c r="A6088" s="377" t="s">
        <v>18703</v>
      </c>
      <c r="B6088" s="378">
        <v>89516</v>
      </c>
      <c r="C6088" s="339" t="s">
        <v>13242</v>
      </c>
      <c r="D6088" s="378" t="s">
        <v>2</v>
      </c>
      <c r="E6088" s="441">
        <v>9.8000000000000007</v>
      </c>
      <c r="F6088" s="442">
        <v>0</v>
      </c>
    </row>
    <row r="6089" spans="1:6" x14ac:dyDescent="0.25">
      <c r="A6089" s="377" t="s">
        <v>18703</v>
      </c>
      <c r="B6089" s="378">
        <v>89520</v>
      </c>
      <c r="C6089" s="339" t="s">
        <v>13246</v>
      </c>
      <c r="D6089" s="378" t="s">
        <v>2</v>
      </c>
      <c r="E6089" s="441">
        <v>17.38</v>
      </c>
      <c r="F6089" s="442">
        <v>0</v>
      </c>
    </row>
    <row r="6090" spans="1:6" x14ac:dyDescent="0.25">
      <c r="A6090" s="377" t="s">
        <v>18703</v>
      </c>
      <c r="B6090" s="378">
        <v>89582</v>
      </c>
      <c r="C6090" s="339" t="s">
        <v>13290</v>
      </c>
      <c r="D6090" s="378" t="s">
        <v>2</v>
      </c>
      <c r="E6090" s="441">
        <v>39.44</v>
      </c>
      <c r="F6090" s="442">
        <v>0</v>
      </c>
    </row>
    <row r="6091" spans="1:6" x14ac:dyDescent="0.25">
      <c r="A6091" s="377" t="s">
        <v>18703</v>
      </c>
      <c r="B6091" s="378">
        <v>89524</v>
      </c>
      <c r="C6091" s="339" t="s">
        <v>13250</v>
      </c>
      <c r="D6091" s="378" t="s">
        <v>2</v>
      </c>
      <c r="E6091" s="441">
        <v>33.880000000000003</v>
      </c>
      <c r="F6091" s="442">
        <v>0</v>
      </c>
    </row>
    <row r="6092" spans="1:6" x14ac:dyDescent="0.25">
      <c r="A6092" s="377" t="s">
        <v>18703</v>
      </c>
      <c r="B6092" s="378">
        <v>89584</v>
      </c>
      <c r="C6092" s="339" t="s">
        <v>13292</v>
      </c>
      <c r="D6092" s="378" t="s">
        <v>2</v>
      </c>
      <c r="E6092" s="441">
        <v>51.32</v>
      </c>
      <c r="F6092" s="442">
        <v>0</v>
      </c>
    </row>
    <row r="6093" spans="1:6" x14ac:dyDescent="0.25">
      <c r="A6093" s="377" t="s">
        <v>18703</v>
      </c>
      <c r="B6093" s="378">
        <v>89529</v>
      </c>
      <c r="C6093" s="339" t="s">
        <v>13255</v>
      </c>
      <c r="D6093" s="378" t="s">
        <v>2</v>
      </c>
      <c r="E6093" s="441">
        <v>41.26</v>
      </c>
      <c r="F6093" s="442">
        <v>0</v>
      </c>
    </row>
    <row r="6094" spans="1:6" x14ac:dyDescent="0.25">
      <c r="A6094" s="377" t="s">
        <v>18703</v>
      </c>
      <c r="B6094" s="378">
        <v>89590</v>
      </c>
      <c r="C6094" s="339" t="s">
        <v>13295</v>
      </c>
      <c r="D6094" s="378" t="s">
        <v>2</v>
      </c>
      <c r="E6094" s="441">
        <v>150.93</v>
      </c>
      <c r="F6094" s="442">
        <v>0</v>
      </c>
    </row>
    <row r="6095" spans="1:6" x14ac:dyDescent="0.25">
      <c r="A6095" s="377" t="s">
        <v>18703</v>
      </c>
      <c r="B6095" s="378">
        <v>104167</v>
      </c>
      <c r="C6095" s="339" t="s">
        <v>13604</v>
      </c>
      <c r="D6095" s="378" t="s">
        <v>2</v>
      </c>
      <c r="E6095" s="441">
        <v>136.18</v>
      </c>
      <c r="F6095" s="442">
        <v>0</v>
      </c>
    </row>
    <row r="6096" spans="1:6" x14ac:dyDescent="0.25">
      <c r="A6096" s="377" t="s">
        <v>18703</v>
      </c>
      <c r="B6096" s="378">
        <v>89514</v>
      </c>
      <c r="C6096" s="339" t="s">
        <v>13240</v>
      </c>
      <c r="D6096" s="378" t="s">
        <v>2</v>
      </c>
      <c r="E6096" s="441">
        <v>9.6999999999999993</v>
      </c>
      <c r="F6096" s="442">
        <v>0</v>
      </c>
    </row>
    <row r="6097" spans="1:6" x14ac:dyDescent="0.25">
      <c r="A6097" s="377" t="s">
        <v>18703</v>
      </c>
      <c r="B6097" s="378">
        <v>89518</v>
      </c>
      <c r="C6097" s="339" t="s">
        <v>13244</v>
      </c>
      <c r="D6097" s="378" t="s">
        <v>2</v>
      </c>
      <c r="E6097" s="441">
        <v>16.510000000000002</v>
      </c>
      <c r="F6097" s="442">
        <v>0</v>
      </c>
    </row>
    <row r="6098" spans="1:6" x14ac:dyDescent="0.25">
      <c r="A6098" s="377" t="s">
        <v>18703</v>
      </c>
      <c r="B6098" s="378">
        <v>89581</v>
      </c>
      <c r="C6098" s="339" t="s">
        <v>13289</v>
      </c>
      <c r="D6098" s="378" t="s">
        <v>2</v>
      </c>
      <c r="E6098" s="441">
        <v>38.89</v>
      </c>
      <c r="F6098" s="442">
        <v>0</v>
      </c>
    </row>
    <row r="6099" spans="1:6" x14ac:dyDescent="0.25">
      <c r="A6099" s="377" t="s">
        <v>18703</v>
      </c>
      <c r="B6099" s="378">
        <v>89522</v>
      </c>
      <c r="C6099" s="339" t="s">
        <v>13248</v>
      </c>
      <c r="D6099" s="378" t="s">
        <v>2</v>
      </c>
      <c r="E6099" s="441">
        <v>33.33</v>
      </c>
      <c r="F6099" s="442">
        <v>0</v>
      </c>
    </row>
    <row r="6100" spans="1:6" x14ac:dyDescent="0.25">
      <c r="A6100" s="377" t="s">
        <v>18703</v>
      </c>
      <c r="B6100" s="378">
        <v>89574</v>
      </c>
      <c r="C6100" s="339" t="s">
        <v>13286</v>
      </c>
      <c r="D6100" s="378" t="s">
        <v>2</v>
      </c>
      <c r="E6100" s="441">
        <v>176.74</v>
      </c>
      <c r="F6100" s="442">
        <v>0</v>
      </c>
    </row>
    <row r="6101" spans="1:6" x14ac:dyDescent="0.25">
      <c r="A6101" s="377" t="s">
        <v>18703</v>
      </c>
      <c r="B6101" s="378">
        <v>89690</v>
      </c>
      <c r="C6101" s="339" t="s">
        <v>13341</v>
      </c>
      <c r="D6101" s="378" t="s">
        <v>2</v>
      </c>
      <c r="E6101" s="441">
        <v>103.91</v>
      </c>
      <c r="F6101" s="442">
        <v>0</v>
      </c>
    </row>
    <row r="6102" spans="1:6" x14ac:dyDescent="0.25">
      <c r="A6102" s="377" t="s">
        <v>18703</v>
      </c>
      <c r="B6102" s="378">
        <v>89567</v>
      </c>
      <c r="C6102" s="339" t="s">
        <v>13281</v>
      </c>
      <c r="D6102" s="378" t="s">
        <v>2</v>
      </c>
      <c r="E6102" s="441">
        <v>90.5</v>
      </c>
      <c r="F6102" s="442">
        <v>0</v>
      </c>
    </row>
    <row r="6103" spans="1:6" x14ac:dyDescent="0.25">
      <c r="A6103" s="377" t="s">
        <v>18703</v>
      </c>
      <c r="B6103" s="378">
        <v>89692</v>
      </c>
      <c r="C6103" s="339" t="s">
        <v>13343</v>
      </c>
      <c r="D6103" s="378" t="s">
        <v>2</v>
      </c>
      <c r="E6103" s="441">
        <v>117.81</v>
      </c>
      <c r="F6103" s="442">
        <v>0</v>
      </c>
    </row>
    <row r="6104" spans="1:6" x14ac:dyDescent="0.25">
      <c r="A6104" s="377" t="s">
        <v>18703</v>
      </c>
      <c r="B6104" s="378">
        <v>89569</v>
      </c>
      <c r="C6104" s="339" t="s">
        <v>13283</v>
      </c>
      <c r="D6104" s="378" t="s">
        <v>2</v>
      </c>
      <c r="E6104" s="441">
        <v>106.39</v>
      </c>
      <c r="F6104" s="442">
        <v>0</v>
      </c>
    </row>
    <row r="6105" spans="1:6" x14ac:dyDescent="0.25">
      <c r="A6105" s="377" t="s">
        <v>18703</v>
      </c>
      <c r="B6105" s="378">
        <v>89699</v>
      </c>
      <c r="C6105" s="339" t="s">
        <v>13348</v>
      </c>
      <c r="D6105" s="378" t="s">
        <v>2</v>
      </c>
      <c r="E6105" s="441">
        <v>228.23</v>
      </c>
      <c r="F6105" s="442">
        <v>0</v>
      </c>
    </row>
    <row r="6106" spans="1:6" x14ac:dyDescent="0.25">
      <c r="A6106" s="377" t="s">
        <v>18703</v>
      </c>
      <c r="B6106" s="378">
        <v>104174</v>
      </c>
      <c r="C6106" s="339" t="s">
        <v>13611</v>
      </c>
      <c r="D6106" s="378" t="s">
        <v>2</v>
      </c>
      <c r="E6106" s="441">
        <v>212.72</v>
      </c>
      <c r="F6106" s="442">
        <v>0</v>
      </c>
    </row>
    <row r="6107" spans="1:6" x14ac:dyDescent="0.25">
      <c r="A6107" s="377" t="s">
        <v>18703</v>
      </c>
      <c r="B6107" s="378">
        <v>89698</v>
      </c>
      <c r="C6107" s="339" t="s">
        <v>13347</v>
      </c>
      <c r="D6107" s="378" t="s">
        <v>2</v>
      </c>
      <c r="E6107" s="441">
        <v>301.57</v>
      </c>
      <c r="F6107" s="442">
        <v>0</v>
      </c>
    </row>
    <row r="6108" spans="1:6" x14ac:dyDescent="0.25">
      <c r="A6108" s="377" t="s">
        <v>18703</v>
      </c>
      <c r="B6108" s="378">
        <v>104176</v>
      </c>
      <c r="C6108" s="339" t="s">
        <v>13613</v>
      </c>
      <c r="D6108" s="378" t="s">
        <v>2</v>
      </c>
      <c r="E6108" s="441">
        <v>281.91000000000003</v>
      </c>
      <c r="F6108" s="442">
        <v>0</v>
      </c>
    </row>
    <row r="6109" spans="1:6" x14ac:dyDescent="0.25">
      <c r="A6109" s="377" t="s">
        <v>18703</v>
      </c>
      <c r="B6109" s="378">
        <v>89561</v>
      </c>
      <c r="C6109" s="339" t="s">
        <v>13276</v>
      </c>
      <c r="D6109" s="378" t="s">
        <v>2</v>
      </c>
      <c r="E6109" s="441">
        <v>17.22</v>
      </c>
      <c r="F6109" s="442">
        <v>0</v>
      </c>
    </row>
    <row r="6110" spans="1:6" x14ac:dyDescent="0.25">
      <c r="A6110" s="377" t="s">
        <v>18703</v>
      </c>
      <c r="B6110" s="378">
        <v>89563</v>
      </c>
      <c r="C6110" s="339" t="s">
        <v>13278</v>
      </c>
      <c r="D6110" s="378" t="s">
        <v>2</v>
      </c>
      <c r="E6110" s="441">
        <v>38.520000000000003</v>
      </c>
      <c r="F6110" s="442">
        <v>0</v>
      </c>
    </row>
    <row r="6111" spans="1:6" x14ac:dyDescent="0.25">
      <c r="A6111" s="377" t="s">
        <v>18703</v>
      </c>
      <c r="B6111" s="378">
        <v>89685</v>
      </c>
      <c r="C6111" s="339" t="s">
        <v>13339</v>
      </c>
      <c r="D6111" s="378" t="s">
        <v>2</v>
      </c>
      <c r="E6111" s="441">
        <v>70.349999999999994</v>
      </c>
      <c r="F6111" s="442">
        <v>0</v>
      </c>
    </row>
    <row r="6112" spans="1:6" x14ac:dyDescent="0.25">
      <c r="A6112" s="377" t="s">
        <v>18703</v>
      </c>
      <c r="B6112" s="378">
        <v>89565</v>
      </c>
      <c r="C6112" s="339" t="s">
        <v>13279</v>
      </c>
      <c r="D6112" s="378" t="s">
        <v>2</v>
      </c>
      <c r="E6112" s="441">
        <v>62.94</v>
      </c>
      <c r="F6112" s="442">
        <v>0</v>
      </c>
    </row>
    <row r="6113" spans="1:6" x14ac:dyDescent="0.25">
      <c r="A6113" s="377" t="s">
        <v>18703</v>
      </c>
      <c r="B6113" s="378">
        <v>89671</v>
      </c>
      <c r="C6113" s="339" t="s">
        <v>13332</v>
      </c>
      <c r="D6113" s="378" t="s">
        <v>2</v>
      </c>
      <c r="E6113" s="441">
        <v>51.09</v>
      </c>
      <c r="F6113" s="442">
        <v>0</v>
      </c>
    </row>
    <row r="6114" spans="1:6" x14ac:dyDescent="0.25">
      <c r="A6114" s="377" t="s">
        <v>18703</v>
      </c>
      <c r="B6114" s="378">
        <v>89556</v>
      </c>
      <c r="C6114" s="339" t="s">
        <v>13272</v>
      </c>
      <c r="D6114" s="378" t="s">
        <v>2</v>
      </c>
      <c r="E6114" s="441">
        <v>44.38</v>
      </c>
      <c r="F6114" s="442">
        <v>0</v>
      </c>
    </row>
    <row r="6115" spans="1:6" x14ac:dyDescent="0.25">
      <c r="A6115" s="377" t="s">
        <v>18703</v>
      </c>
      <c r="B6115" s="378">
        <v>89679</v>
      </c>
      <c r="C6115" s="339" t="s">
        <v>13336</v>
      </c>
      <c r="D6115" s="378" t="s">
        <v>2</v>
      </c>
      <c r="E6115" s="441">
        <v>137.27000000000001</v>
      </c>
      <c r="F6115" s="442">
        <v>0</v>
      </c>
    </row>
    <row r="6116" spans="1:6" x14ac:dyDescent="0.25">
      <c r="A6116" s="377" t="s">
        <v>18703</v>
      </c>
      <c r="B6116" s="378">
        <v>104171</v>
      </c>
      <c r="C6116" s="339" t="s">
        <v>13608</v>
      </c>
      <c r="D6116" s="378" t="s">
        <v>2</v>
      </c>
      <c r="E6116" s="441">
        <v>110.96</v>
      </c>
      <c r="F6116" s="442">
        <v>0</v>
      </c>
    </row>
    <row r="6117" spans="1:6" x14ac:dyDescent="0.25">
      <c r="A6117" s="377" t="s">
        <v>18703</v>
      </c>
      <c r="B6117" s="378">
        <v>89600</v>
      </c>
      <c r="C6117" s="339" t="s">
        <v>13301</v>
      </c>
      <c r="D6117" s="378" t="s">
        <v>2</v>
      </c>
      <c r="E6117" s="441">
        <v>28.77</v>
      </c>
      <c r="F6117" s="442">
        <v>0</v>
      </c>
    </row>
    <row r="6118" spans="1:6" x14ac:dyDescent="0.25">
      <c r="A6118" s="377" t="s">
        <v>18703</v>
      </c>
      <c r="B6118" s="378">
        <v>89548</v>
      </c>
      <c r="C6118" s="339" t="s">
        <v>13267</v>
      </c>
      <c r="D6118" s="378" t="s">
        <v>2</v>
      </c>
      <c r="E6118" s="441">
        <v>25.06</v>
      </c>
      <c r="F6118" s="442">
        <v>0</v>
      </c>
    </row>
    <row r="6119" spans="1:6" x14ac:dyDescent="0.25">
      <c r="A6119" s="377" t="s">
        <v>18703</v>
      </c>
      <c r="B6119" s="378">
        <v>89669</v>
      </c>
      <c r="C6119" s="339" t="s">
        <v>13331</v>
      </c>
      <c r="D6119" s="378" t="s">
        <v>2</v>
      </c>
      <c r="E6119" s="441">
        <v>37.81</v>
      </c>
      <c r="F6119" s="442">
        <v>0</v>
      </c>
    </row>
    <row r="6120" spans="1:6" x14ac:dyDescent="0.25">
      <c r="A6120" s="377" t="s">
        <v>18703</v>
      </c>
      <c r="B6120" s="378">
        <v>89554</v>
      </c>
      <c r="C6120" s="339" t="s">
        <v>13271</v>
      </c>
      <c r="D6120" s="378" t="s">
        <v>2</v>
      </c>
      <c r="E6120" s="441">
        <v>31.06</v>
      </c>
      <c r="F6120" s="442">
        <v>0</v>
      </c>
    </row>
    <row r="6121" spans="1:6" x14ac:dyDescent="0.25">
      <c r="A6121" s="377" t="s">
        <v>18703</v>
      </c>
      <c r="B6121" s="378">
        <v>89677</v>
      </c>
      <c r="C6121" s="339" t="s">
        <v>13335</v>
      </c>
      <c r="D6121" s="378" t="s">
        <v>2</v>
      </c>
      <c r="E6121" s="441">
        <v>87.13</v>
      </c>
      <c r="F6121" s="442">
        <v>0</v>
      </c>
    </row>
    <row r="6122" spans="1:6" x14ac:dyDescent="0.25">
      <c r="A6122" s="377" t="s">
        <v>18703</v>
      </c>
      <c r="B6122" s="378">
        <v>104170</v>
      </c>
      <c r="C6122" s="339" t="s">
        <v>13607</v>
      </c>
      <c r="D6122" s="378" t="s">
        <v>2</v>
      </c>
      <c r="E6122" s="441">
        <v>77.11</v>
      </c>
      <c r="F6122" s="442">
        <v>0</v>
      </c>
    </row>
    <row r="6123" spans="1:6" x14ac:dyDescent="0.25">
      <c r="A6123" s="377" t="s">
        <v>18703</v>
      </c>
      <c r="B6123" s="378">
        <v>89544</v>
      </c>
      <c r="C6123" s="339" t="s">
        <v>13263</v>
      </c>
      <c r="D6123" s="378" t="s">
        <v>2</v>
      </c>
      <c r="E6123" s="441">
        <v>9.77</v>
      </c>
      <c r="F6123" s="442">
        <v>0</v>
      </c>
    </row>
    <row r="6124" spans="1:6" x14ac:dyDescent="0.25">
      <c r="A6124" s="377" t="s">
        <v>18703</v>
      </c>
      <c r="B6124" s="378">
        <v>89545</v>
      </c>
      <c r="C6124" s="339" t="s">
        <v>13264</v>
      </c>
      <c r="D6124" s="378" t="s">
        <v>2</v>
      </c>
      <c r="E6124" s="441">
        <v>18.77</v>
      </c>
      <c r="F6124" s="442">
        <v>0</v>
      </c>
    </row>
    <row r="6125" spans="1:6" x14ac:dyDescent="0.25">
      <c r="A6125" s="377" t="s">
        <v>18703</v>
      </c>
      <c r="B6125" s="378">
        <v>89599</v>
      </c>
      <c r="C6125" s="339" t="s">
        <v>13300</v>
      </c>
      <c r="D6125" s="378" t="s">
        <v>2</v>
      </c>
      <c r="E6125" s="441">
        <v>28.4</v>
      </c>
      <c r="F6125" s="442">
        <v>0</v>
      </c>
    </row>
    <row r="6126" spans="1:6" x14ac:dyDescent="0.25">
      <c r="A6126" s="377" t="s">
        <v>18703</v>
      </c>
      <c r="B6126" s="378">
        <v>89547</v>
      </c>
      <c r="C6126" s="339" t="s">
        <v>13266</v>
      </c>
      <c r="D6126" s="378" t="s">
        <v>2</v>
      </c>
      <c r="E6126" s="441">
        <v>24.68</v>
      </c>
      <c r="F6126" s="442">
        <v>0</v>
      </c>
    </row>
    <row r="6127" spans="1:6" x14ac:dyDescent="0.25">
      <c r="A6127" s="377" t="s">
        <v>18703</v>
      </c>
      <c r="B6127" s="378">
        <v>89495</v>
      </c>
      <c r="C6127" s="339" t="s">
        <v>13619</v>
      </c>
      <c r="D6127" s="378" t="s">
        <v>2</v>
      </c>
      <c r="E6127" s="441">
        <v>21.35</v>
      </c>
      <c r="F6127" s="442">
        <v>0</v>
      </c>
    </row>
    <row r="6128" spans="1:6" x14ac:dyDescent="0.25">
      <c r="A6128" s="377" t="s">
        <v>18703</v>
      </c>
      <c r="B6128" s="378">
        <v>89673</v>
      </c>
      <c r="C6128" s="339" t="s">
        <v>13333</v>
      </c>
      <c r="D6128" s="378" t="s">
        <v>2</v>
      </c>
      <c r="E6128" s="441">
        <v>40.270000000000003</v>
      </c>
      <c r="F6128" s="442">
        <v>0</v>
      </c>
    </row>
    <row r="6129" spans="1:6" x14ac:dyDescent="0.25">
      <c r="A6129" s="377" t="s">
        <v>18703</v>
      </c>
      <c r="B6129" s="378">
        <v>89557</v>
      </c>
      <c r="C6129" s="339" t="s">
        <v>13273</v>
      </c>
      <c r="D6129" s="378" t="s">
        <v>2</v>
      </c>
      <c r="E6129" s="441">
        <v>35.07</v>
      </c>
      <c r="F6129" s="442">
        <v>0</v>
      </c>
    </row>
    <row r="6130" spans="1:6" x14ac:dyDescent="0.25">
      <c r="A6130" s="377" t="s">
        <v>18703</v>
      </c>
      <c r="B6130" s="378">
        <v>89681</v>
      </c>
      <c r="C6130" s="339" t="s">
        <v>13337</v>
      </c>
      <c r="D6130" s="378" t="s">
        <v>2</v>
      </c>
      <c r="E6130" s="441">
        <v>100.89</v>
      </c>
      <c r="F6130" s="442">
        <v>0</v>
      </c>
    </row>
    <row r="6131" spans="1:6" x14ac:dyDescent="0.25">
      <c r="A6131" s="377" t="s">
        <v>18703</v>
      </c>
      <c r="B6131" s="378">
        <v>104173</v>
      </c>
      <c r="C6131" s="339" t="s">
        <v>13610</v>
      </c>
      <c r="D6131" s="378" t="s">
        <v>2</v>
      </c>
      <c r="E6131" s="441">
        <v>94.16</v>
      </c>
      <c r="F6131" s="442">
        <v>0</v>
      </c>
    </row>
    <row r="6132" spans="1:6" x14ac:dyDescent="0.25">
      <c r="A6132" s="377" t="s">
        <v>18703</v>
      </c>
      <c r="B6132" s="378">
        <v>89549</v>
      </c>
      <c r="C6132" s="339" t="s">
        <v>13268</v>
      </c>
      <c r="D6132" s="378" t="s">
        <v>2</v>
      </c>
      <c r="E6132" s="441">
        <v>20.61</v>
      </c>
      <c r="F6132" s="442">
        <v>0</v>
      </c>
    </row>
    <row r="6133" spans="1:6" x14ac:dyDescent="0.25">
      <c r="A6133" s="377" t="s">
        <v>18703</v>
      </c>
      <c r="B6133" s="378">
        <v>89578</v>
      </c>
      <c r="C6133" s="339" t="s">
        <v>13112</v>
      </c>
      <c r="D6133" s="378" t="s">
        <v>304</v>
      </c>
      <c r="E6133" s="441">
        <v>40.270000000000003</v>
      </c>
      <c r="F6133" s="442">
        <v>0</v>
      </c>
    </row>
    <row r="6134" spans="1:6" x14ac:dyDescent="0.25">
      <c r="A6134" s="377" t="s">
        <v>18703</v>
      </c>
      <c r="B6134" s="378">
        <v>89512</v>
      </c>
      <c r="C6134" s="339" t="s">
        <v>13110</v>
      </c>
      <c r="D6134" s="378" t="s">
        <v>304</v>
      </c>
      <c r="E6134" s="441">
        <v>63.02</v>
      </c>
      <c r="F6134" s="442">
        <v>0</v>
      </c>
    </row>
    <row r="6135" spans="1:6" x14ac:dyDescent="0.25">
      <c r="A6135" s="377" t="s">
        <v>18703</v>
      </c>
      <c r="B6135" s="378">
        <v>89580</v>
      </c>
      <c r="C6135" s="339" t="s">
        <v>13113</v>
      </c>
      <c r="D6135" s="378" t="s">
        <v>304</v>
      </c>
      <c r="E6135" s="441">
        <v>83.02</v>
      </c>
      <c r="F6135" s="442">
        <v>0</v>
      </c>
    </row>
    <row r="6136" spans="1:6" x14ac:dyDescent="0.25">
      <c r="A6136" s="377" t="s">
        <v>18703</v>
      </c>
      <c r="B6136" s="378">
        <v>104166</v>
      </c>
      <c r="C6136" s="339" t="s">
        <v>13162</v>
      </c>
      <c r="D6136" s="378" t="s">
        <v>304</v>
      </c>
      <c r="E6136" s="441">
        <v>91.43</v>
      </c>
      <c r="F6136" s="442">
        <v>0</v>
      </c>
    </row>
    <row r="6137" spans="1:6" x14ac:dyDescent="0.25">
      <c r="A6137" s="377" t="s">
        <v>18703</v>
      </c>
      <c r="B6137" s="378">
        <v>89508</v>
      </c>
      <c r="C6137" s="339" t="s">
        <v>13107</v>
      </c>
      <c r="D6137" s="378" t="s">
        <v>304</v>
      </c>
      <c r="E6137" s="441">
        <v>21.66</v>
      </c>
      <c r="F6137" s="442">
        <v>0</v>
      </c>
    </row>
    <row r="6138" spans="1:6" x14ac:dyDescent="0.25">
      <c r="A6138" s="377" t="s">
        <v>18703</v>
      </c>
      <c r="B6138" s="378">
        <v>89509</v>
      </c>
      <c r="C6138" s="339" t="s">
        <v>13108</v>
      </c>
      <c r="D6138" s="378" t="s">
        <v>304</v>
      </c>
      <c r="E6138" s="441">
        <v>29.2</v>
      </c>
      <c r="F6138" s="442">
        <v>0</v>
      </c>
    </row>
    <row r="6139" spans="1:6" x14ac:dyDescent="0.25">
      <c r="A6139" s="377" t="s">
        <v>18703</v>
      </c>
      <c r="B6139" s="378">
        <v>89576</v>
      </c>
      <c r="C6139" s="339" t="s">
        <v>13111</v>
      </c>
      <c r="D6139" s="378" t="s">
        <v>304</v>
      </c>
      <c r="E6139" s="441">
        <v>32.31</v>
      </c>
      <c r="F6139" s="442">
        <v>0</v>
      </c>
    </row>
    <row r="6140" spans="1:6" x14ac:dyDescent="0.25">
      <c r="A6140" s="377" t="s">
        <v>18703</v>
      </c>
      <c r="B6140" s="378">
        <v>89511</v>
      </c>
      <c r="C6140" s="339" t="s">
        <v>13109</v>
      </c>
      <c r="D6140" s="378" t="s">
        <v>304</v>
      </c>
      <c r="E6140" s="441">
        <v>49.44</v>
      </c>
      <c r="F6140" s="442">
        <v>0</v>
      </c>
    </row>
    <row r="6141" spans="1:6" x14ac:dyDescent="0.25">
      <c r="A6141" s="377" t="s">
        <v>18703</v>
      </c>
      <c r="B6141" s="378">
        <v>89675</v>
      </c>
      <c r="C6141" s="339" t="s">
        <v>13334</v>
      </c>
      <c r="D6141" s="378" t="s">
        <v>2</v>
      </c>
      <c r="E6141" s="441">
        <v>82.39</v>
      </c>
      <c r="F6141" s="442">
        <v>0</v>
      </c>
    </row>
    <row r="6142" spans="1:6" x14ac:dyDescent="0.25">
      <c r="A6142" s="377" t="s">
        <v>18703</v>
      </c>
      <c r="B6142" s="378">
        <v>89559</v>
      </c>
      <c r="C6142" s="339" t="s">
        <v>13275</v>
      </c>
      <c r="D6142" s="378" t="s">
        <v>2</v>
      </c>
      <c r="E6142" s="441">
        <v>75.680000000000007</v>
      </c>
      <c r="F6142" s="442">
        <v>0</v>
      </c>
    </row>
    <row r="6143" spans="1:6" x14ac:dyDescent="0.25">
      <c r="A6143" s="377" t="s">
        <v>18703</v>
      </c>
      <c r="B6143" s="378">
        <v>104172</v>
      </c>
      <c r="C6143" s="339" t="s">
        <v>13609</v>
      </c>
      <c r="D6143" s="378" t="s">
        <v>2</v>
      </c>
      <c r="E6143" s="441">
        <v>313.12</v>
      </c>
      <c r="F6143" s="442">
        <v>0</v>
      </c>
    </row>
    <row r="6144" spans="1:6" x14ac:dyDescent="0.25">
      <c r="A6144" s="377" t="s">
        <v>18703</v>
      </c>
      <c r="B6144" s="378">
        <v>89683</v>
      </c>
      <c r="C6144" s="339" t="s">
        <v>13338</v>
      </c>
      <c r="D6144" s="378" t="s">
        <v>2</v>
      </c>
      <c r="E6144" s="441">
        <v>322.94</v>
      </c>
      <c r="F6144" s="442">
        <v>0</v>
      </c>
    </row>
    <row r="6145" spans="1:6" x14ac:dyDescent="0.25">
      <c r="A6145" s="377" t="s">
        <v>18703</v>
      </c>
      <c r="B6145" s="378">
        <v>89667</v>
      </c>
      <c r="C6145" s="339" t="s">
        <v>13330</v>
      </c>
      <c r="D6145" s="378" t="s">
        <v>2</v>
      </c>
      <c r="E6145" s="441">
        <v>49.94</v>
      </c>
      <c r="F6145" s="442">
        <v>0</v>
      </c>
    </row>
    <row r="6146" spans="1:6" x14ac:dyDescent="0.25">
      <c r="A6146" s="377" t="s">
        <v>18703</v>
      </c>
      <c r="B6146" s="378">
        <v>89550</v>
      </c>
      <c r="C6146" s="339" t="s">
        <v>13269</v>
      </c>
      <c r="D6146" s="378" t="s">
        <v>2</v>
      </c>
      <c r="E6146" s="441">
        <v>46.23</v>
      </c>
      <c r="F6146" s="442">
        <v>0</v>
      </c>
    </row>
    <row r="6147" spans="1:6" x14ac:dyDescent="0.25">
      <c r="A6147" s="377" t="s">
        <v>18703</v>
      </c>
      <c r="B6147" s="378">
        <v>89693</v>
      </c>
      <c r="C6147" s="339" t="s">
        <v>13344</v>
      </c>
      <c r="D6147" s="378" t="s">
        <v>2</v>
      </c>
      <c r="E6147" s="441">
        <v>91.41</v>
      </c>
      <c r="F6147" s="442">
        <v>0</v>
      </c>
    </row>
    <row r="6148" spans="1:6" x14ac:dyDescent="0.25">
      <c r="A6148" s="377" t="s">
        <v>18703</v>
      </c>
      <c r="B6148" s="378">
        <v>89571</v>
      </c>
      <c r="C6148" s="339" t="s">
        <v>13284</v>
      </c>
      <c r="D6148" s="378" t="s">
        <v>2</v>
      </c>
      <c r="E6148" s="441">
        <v>78</v>
      </c>
      <c r="F6148" s="442">
        <v>0</v>
      </c>
    </row>
    <row r="6149" spans="1:6" x14ac:dyDescent="0.25">
      <c r="A6149" s="377" t="s">
        <v>18703</v>
      </c>
      <c r="B6149" s="378">
        <v>89696</v>
      </c>
      <c r="C6149" s="339" t="s">
        <v>13345</v>
      </c>
      <c r="D6149" s="378" t="s">
        <v>2</v>
      </c>
      <c r="E6149" s="441">
        <v>97.57</v>
      </c>
      <c r="F6149" s="442">
        <v>0</v>
      </c>
    </row>
    <row r="6150" spans="1:6" x14ac:dyDescent="0.25">
      <c r="A6150" s="377" t="s">
        <v>18703</v>
      </c>
      <c r="B6150" s="378">
        <v>89573</v>
      </c>
      <c r="C6150" s="339" t="s">
        <v>13285</v>
      </c>
      <c r="D6150" s="378" t="s">
        <v>2</v>
      </c>
      <c r="E6150" s="441">
        <v>86.15</v>
      </c>
      <c r="F6150" s="442">
        <v>0</v>
      </c>
    </row>
    <row r="6151" spans="1:6" x14ac:dyDescent="0.25">
      <c r="A6151" s="377" t="s">
        <v>18703</v>
      </c>
      <c r="B6151" s="378">
        <v>89704</v>
      </c>
      <c r="C6151" s="339" t="s">
        <v>13350</v>
      </c>
      <c r="D6151" s="378" t="s">
        <v>2</v>
      </c>
      <c r="E6151" s="441">
        <v>171.65</v>
      </c>
      <c r="F6151" s="442">
        <v>0</v>
      </c>
    </row>
    <row r="6152" spans="1:6" x14ac:dyDescent="0.25">
      <c r="A6152" s="377" t="s">
        <v>18703</v>
      </c>
      <c r="B6152" s="378">
        <v>104175</v>
      </c>
      <c r="C6152" s="339" t="s">
        <v>13612</v>
      </c>
      <c r="D6152" s="378" t="s">
        <v>2</v>
      </c>
      <c r="E6152" s="441">
        <v>156.13999999999999</v>
      </c>
      <c r="F6152" s="442">
        <v>0</v>
      </c>
    </row>
    <row r="6153" spans="1:6" x14ac:dyDescent="0.25">
      <c r="A6153" s="377" t="s">
        <v>18703</v>
      </c>
      <c r="B6153" s="378">
        <v>89701</v>
      </c>
      <c r="C6153" s="339" t="s">
        <v>13349</v>
      </c>
      <c r="D6153" s="378" t="s">
        <v>2</v>
      </c>
      <c r="E6153" s="441">
        <v>221.31</v>
      </c>
      <c r="F6153" s="442">
        <v>0</v>
      </c>
    </row>
    <row r="6154" spans="1:6" x14ac:dyDescent="0.25">
      <c r="A6154" s="377" t="s">
        <v>18703</v>
      </c>
      <c r="B6154" s="378">
        <v>104177</v>
      </c>
      <c r="C6154" s="339" t="s">
        <v>13614</v>
      </c>
      <c r="D6154" s="378" t="s">
        <v>2</v>
      </c>
      <c r="E6154" s="441">
        <v>201.65</v>
      </c>
      <c r="F6154" s="442">
        <v>0</v>
      </c>
    </row>
    <row r="6155" spans="1:6" x14ac:dyDescent="0.25">
      <c r="A6155" s="377" t="s">
        <v>18703</v>
      </c>
      <c r="B6155" s="378">
        <v>89566</v>
      </c>
      <c r="C6155" s="339" t="s">
        <v>13280</v>
      </c>
      <c r="D6155" s="378" t="s">
        <v>2</v>
      </c>
      <c r="E6155" s="441">
        <v>53.01</v>
      </c>
      <c r="F6155" s="442">
        <v>0</v>
      </c>
    </row>
    <row r="6156" spans="1:6" x14ac:dyDescent="0.25">
      <c r="A6156" s="377" t="s">
        <v>18703</v>
      </c>
      <c r="B6156" s="378">
        <v>89687</v>
      </c>
      <c r="C6156" s="339" t="s">
        <v>13340</v>
      </c>
      <c r="D6156" s="378" t="s">
        <v>2</v>
      </c>
      <c r="E6156" s="441">
        <v>60.42</v>
      </c>
      <c r="F6156" s="442">
        <v>0</v>
      </c>
    </row>
    <row r="6157" spans="1:6" x14ac:dyDescent="0.25">
      <c r="A6157" s="377" t="s">
        <v>18704</v>
      </c>
      <c r="B6157" s="378">
        <v>102450</v>
      </c>
      <c r="C6157" s="339" t="s">
        <v>21503</v>
      </c>
      <c r="D6157" s="378" t="s">
        <v>351</v>
      </c>
      <c r="E6157" s="441">
        <v>0</v>
      </c>
      <c r="F6157" s="442"/>
    </row>
    <row r="6158" spans="1:6" x14ac:dyDescent="0.25">
      <c r="A6158" s="377" t="s">
        <v>18704</v>
      </c>
      <c r="B6158" s="378">
        <v>102250</v>
      </c>
      <c r="C6158" s="339" t="s">
        <v>21504</v>
      </c>
      <c r="D6158" s="378" t="s">
        <v>351</v>
      </c>
      <c r="E6158" s="441">
        <v>0</v>
      </c>
      <c r="F6158" s="442"/>
    </row>
    <row r="6159" spans="1:6" x14ac:dyDescent="0.25">
      <c r="A6159" s="377" t="s">
        <v>18704</v>
      </c>
      <c r="B6159" s="378">
        <v>102240</v>
      </c>
      <c r="C6159" s="339" t="s">
        <v>21505</v>
      </c>
      <c r="D6159" s="378" t="s">
        <v>351</v>
      </c>
      <c r="E6159" s="441">
        <v>0</v>
      </c>
      <c r="F6159" s="442"/>
    </row>
    <row r="6160" spans="1:6" x14ac:dyDescent="0.25">
      <c r="A6160" s="377" t="s">
        <v>18704</v>
      </c>
      <c r="B6160" s="378">
        <v>102449</v>
      </c>
      <c r="C6160" s="339" t="s">
        <v>21506</v>
      </c>
      <c r="D6160" s="378" t="s">
        <v>351</v>
      </c>
      <c r="E6160" s="441">
        <v>0</v>
      </c>
      <c r="F6160" s="442"/>
    </row>
    <row r="6161" spans="1:6" x14ac:dyDescent="0.25">
      <c r="A6161" s="377" t="s">
        <v>18704</v>
      </c>
      <c r="B6161" s="378">
        <v>102249</v>
      </c>
      <c r="C6161" s="339" t="s">
        <v>21507</v>
      </c>
      <c r="D6161" s="378" t="s">
        <v>351</v>
      </c>
      <c r="E6161" s="441">
        <v>0</v>
      </c>
      <c r="F6161" s="442"/>
    </row>
    <row r="6162" spans="1:6" x14ac:dyDescent="0.25">
      <c r="A6162" s="377" t="s">
        <v>18704</v>
      </c>
      <c r="B6162" s="378">
        <v>102238</v>
      </c>
      <c r="C6162" s="339" t="s">
        <v>21508</v>
      </c>
      <c r="D6162" s="378" t="s">
        <v>351</v>
      </c>
      <c r="E6162" s="441">
        <v>0</v>
      </c>
      <c r="F6162" s="442"/>
    </row>
    <row r="6163" spans="1:6" x14ac:dyDescent="0.25">
      <c r="A6163" s="377" t="s">
        <v>18704</v>
      </c>
      <c r="B6163" s="378">
        <v>102448</v>
      </c>
      <c r="C6163" s="339" t="s">
        <v>21509</v>
      </c>
      <c r="D6163" s="378" t="s">
        <v>351</v>
      </c>
      <c r="E6163" s="441">
        <v>0</v>
      </c>
      <c r="F6163" s="442"/>
    </row>
    <row r="6164" spans="1:6" x14ac:dyDescent="0.25">
      <c r="A6164" s="377" t="s">
        <v>18704</v>
      </c>
      <c r="B6164" s="378">
        <v>102248</v>
      </c>
      <c r="C6164" s="339" t="s">
        <v>21510</v>
      </c>
      <c r="D6164" s="378" t="s">
        <v>351</v>
      </c>
      <c r="E6164" s="441">
        <v>0</v>
      </c>
      <c r="F6164" s="442"/>
    </row>
    <row r="6165" spans="1:6" x14ac:dyDescent="0.25">
      <c r="A6165" s="377" t="s">
        <v>18704</v>
      </c>
      <c r="B6165" s="378">
        <v>102253</v>
      </c>
      <c r="C6165" s="339" t="s">
        <v>21511</v>
      </c>
      <c r="D6165" s="378" t="s">
        <v>351</v>
      </c>
      <c r="E6165" s="441">
        <v>966.02</v>
      </c>
      <c r="F6165" s="442">
        <v>0</v>
      </c>
    </row>
    <row r="6166" spans="1:6" x14ac:dyDescent="0.25">
      <c r="A6166" s="377" t="s">
        <v>18704</v>
      </c>
      <c r="B6166" s="378">
        <v>102254</v>
      </c>
      <c r="C6166" s="339" t="s">
        <v>21512</v>
      </c>
      <c r="D6166" s="378" t="s">
        <v>351</v>
      </c>
      <c r="E6166" s="441">
        <v>1039.53</v>
      </c>
      <c r="F6166" s="442">
        <v>0</v>
      </c>
    </row>
    <row r="6167" spans="1:6" x14ac:dyDescent="0.25">
      <c r="A6167" s="377" t="s">
        <v>18704</v>
      </c>
      <c r="B6167" s="378">
        <v>102257</v>
      </c>
      <c r="C6167" s="339" t="s">
        <v>21513</v>
      </c>
      <c r="D6167" s="378" t="s">
        <v>351</v>
      </c>
      <c r="E6167" s="441">
        <v>407.61</v>
      </c>
      <c r="F6167" s="442">
        <v>0</v>
      </c>
    </row>
    <row r="6168" spans="1:6" x14ac:dyDescent="0.25">
      <c r="A6168" s="377" t="s">
        <v>18704</v>
      </c>
      <c r="B6168" s="378">
        <v>102239</v>
      </c>
      <c r="C6168" s="339" t="s">
        <v>21514</v>
      </c>
      <c r="D6168" s="378" t="s">
        <v>351</v>
      </c>
      <c r="E6168" s="441">
        <v>0</v>
      </c>
      <c r="F6168" s="442"/>
    </row>
    <row r="6169" spans="1:6" x14ac:dyDescent="0.25">
      <c r="A6169" s="377" t="s">
        <v>18704</v>
      </c>
      <c r="B6169" s="378">
        <v>102236</v>
      </c>
      <c r="C6169" s="339" t="s">
        <v>21515</v>
      </c>
      <c r="D6169" s="378" t="s">
        <v>351</v>
      </c>
      <c r="E6169" s="441">
        <v>0</v>
      </c>
      <c r="F6169" s="442"/>
    </row>
    <row r="6170" spans="1:6" x14ac:dyDescent="0.25">
      <c r="A6170" s="377" t="s">
        <v>18704</v>
      </c>
      <c r="B6170" s="378">
        <v>102235</v>
      </c>
      <c r="C6170" s="339" t="s">
        <v>21516</v>
      </c>
      <c r="D6170" s="378" t="s">
        <v>351</v>
      </c>
      <c r="E6170" s="441">
        <v>529.77</v>
      </c>
      <c r="F6170" s="442">
        <v>0</v>
      </c>
    </row>
    <row r="6171" spans="1:6" x14ac:dyDescent="0.25">
      <c r="A6171" s="377" t="s">
        <v>18704</v>
      </c>
      <c r="B6171" s="378">
        <v>106164</v>
      </c>
      <c r="C6171" s="339" t="s">
        <v>21517</v>
      </c>
      <c r="D6171" s="378" t="s">
        <v>351</v>
      </c>
      <c r="E6171" s="441">
        <v>0</v>
      </c>
      <c r="F6171" s="442"/>
    </row>
    <row r="6172" spans="1:6" x14ac:dyDescent="0.25">
      <c r="A6172" s="377" t="s">
        <v>18704</v>
      </c>
      <c r="B6172" s="378">
        <v>102260</v>
      </c>
      <c r="C6172" s="339" t="s">
        <v>21518</v>
      </c>
      <c r="D6172" s="378" t="s">
        <v>351</v>
      </c>
      <c r="E6172" s="441">
        <v>0</v>
      </c>
      <c r="F6172" s="442"/>
    </row>
    <row r="6173" spans="1:6" x14ac:dyDescent="0.25">
      <c r="A6173" s="377" t="s">
        <v>18704</v>
      </c>
      <c r="B6173" s="378">
        <v>102259</v>
      </c>
      <c r="C6173" s="339" t="s">
        <v>21519</v>
      </c>
      <c r="D6173" s="378" t="s">
        <v>351</v>
      </c>
      <c r="E6173" s="441">
        <v>0</v>
      </c>
      <c r="F6173" s="442"/>
    </row>
    <row r="6174" spans="1:6" x14ac:dyDescent="0.25">
      <c r="A6174" s="377" t="s">
        <v>18704</v>
      </c>
      <c r="B6174" s="378">
        <v>102262</v>
      </c>
      <c r="C6174" s="339" t="s">
        <v>21520</v>
      </c>
      <c r="D6174" s="378" t="s">
        <v>2</v>
      </c>
      <c r="E6174" s="441">
        <v>0</v>
      </c>
      <c r="F6174" s="442"/>
    </row>
    <row r="6175" spans="1:6" x14ac:dyDescent="0.25">
      <c r="A6175" s="377" t="s">
        <v>18704</v>
      </c>
      <c r="B6175" s="378">
        <v>102242</v>
      </c>
      <c r="C6175" s="339" t="s">
        <v>21521</v>
      </c>
      <c r="D6175" s="378" t="s">
        <v>351</v>
      </c>
      <c r="E6175" s="441">
        <v>0</v>
      </c>
      <c r="F6175" s="442"/>
    </row>
    <row r="6176" spans="1:6" x14ac:dyDescent="0.25">
      <c r="A6176" s="377" t="s">
        <v>18704</v>
      </c>
      <c r="B6176" s="378">
        <v>106165</v>
      </c>
      <c r="C6176" s="339" t="s">
        <v>21522</v>
      </c>
      <c r="D6176" s="378" t="s">
        <v>2</v>
      </c>
      <c r="E6176" s="441">
        <v>0</v>
      </c>
      <c r="F6176" s="442"/>
    </row>
    <row r="6177" spans="1:6" x14ac:dyDescent="0.25">
      <c r="A6177" s="377" t="s">
        <v>18704</v>
      </c>
      <c r="B6177" s="378">
        <v>102246</v>
      </c>
      <c r="C6177" s="339" t="s">
        <v>21523</v>
      </c>
      <c r="D6177" s="378" t="s">
        <v>351</v>
      </c>
      <c r="E6177" s="441">
        <v>0</v>
      </c>
      <c r="F6177" s="442"/>
    </row>
    <row r="6178" spans="1:6" x14ac:dyDescent="0.25">
      <c r="A6178" s="377" t="s">
        <v>18704</v>
      </c>
      <c r="B6178" s="378">
        <v>102252</v>
      </c>
      <c r="C6178" s="339" t="s">
        <v>21524</v>
      </c>
      <c r="D6178" s="378" t="s">
        <v>351</v>
      </c>
      <c r="E6178" s="441">
        <v>0</v>
      </c>
      <c r="F6178" s="442"/>
    </row>
    <row r="6179" spans="1:6" x14ac:dyDescent="0.25">
      <c r="A6179" s="377" t="s">
        <v>18705</v>
      </c>
      <c r="B6179" s="378">
        <v>101912</v>
      </c>
      <c r="C6179" s="339" t="s">
        <v>21525</v>
      </c>
      <c r="D6179" s="378" t="s">
        <v>2</v>
      </c>
      <c r="E6179" s="441">
        <v>1957.77</v>
      </c>
      <c r="F6179" s="442">
        <v>0</v>
      </c>
    </row>
    <row r="6180" spans="1:6" x14ac:dyDescent="0.25">
      <c r="A6180" s="377" t="s">
        <v>18705</v>
      </c>
      <c r="B6180" s="378">
        <v>96765</v>
      </c>
      <c r="C6180" s="339" t="s">
        <v>21526</v>
      </c>
      <c r="D6180" s="378" t="s">
        <v>2</v>
      </c>
      <c r="E6180" s="441">
        <v>2041.56</v>
      </c>
      <c r="F6180" s="442">
        <v>0</v>
      </c>
    </row>
    <row r="6181" spans="1:6" x14ac:dyDescent="0.25">
      <c r="A6181" s="377" t="s">
        <v>18705</v>
      </c>
      <c r="B6181" s="378">
        <v>97430</v>
      </c>
      <c r="C6181" s="339" t="s">
        <v>21527</v>
      </c>
      <c r="D6181" s="378" t="s">
        <v>2</v>
      </c>
      <c r="E6181" s="441">
        <v>48.95</v>
      </c>
      <c r="F6181" s="442">
        <v>0</v>
      </c>
    </row>
    <row r="6182" spans="1:6" x14ac:dyDescent="0.25">
      <c r="A6182" s="377" t="s">
        <v>18705</v>
      </c>
      <c r="B6182" s="378">
        <v>97431</v>
      </c>
      <c r="C6182" s="339" t="s">
        <v>21528</v>
      </c>
      <c r="D6182" s="378" t="s">
        <v>2</v>
      </c>
      <c r="E6182" s="441">
        <v>51.76</v>
      </c>
      <c r="F6182" s="442">
        <v>0</v>
      </c>
    </row>
    <row r="6183" spans="1:6" x14ac:dyDescent="0.25">
      <c r="A6183" s="377" t="s">
        <v>18705</v>
      </c>
      <c r="B6183" s="378">
        <v>97432</v>
      </c>
      <c r="C6183" s="339" t="s">
        <v>21529</v>
      </c>
      <c r="D6183" s="378" t="s">
        <v>2</v>
      </c>
      <c r="E6183" s="441">
        <v>55.61</v>
      </c>
      <c r="F6183" s="442">
        <v>0</v>
      </c>
    </row>
    <row r="6184" spans="1:6" x14ac:dyDescent="0.25">
      <c r="A6184" s="377" t="s">
        <v>18705</v>
      </c>
      <c r="B6184" s="378">
        <v>101913</v>
      </c>
      <c r="C6184" s="339" t="s">
        <v>21530</v>
      </c>
      <c r="D6184" s="378" t="s">
        <v>2</v>
      </c>
      <c r="E6184" s="441">
        <v>519.27</v>
      </c>
      <c r="F6184" s="442">
        <v>0</v>
      </c>
    </row>
    <row r="6185" spans="1:6" x14ac:dyDescent="0.25">
      <c r="A6185" s="377" t="s">
        <v>18705</v>
      </c>
      <c r="B6185" s="378">
        <v>101914</v>
      </c>
      <c r="C6185" s="339" t="s">
        <v>21531</v>
      </c>
      <c r="D6185" s="378" t="s">
        <v>2</v>
      </c>
      <c r="E6185" s="441">
        <v>632.09</v>
      </c>
      <c r="F6185" s="442">
        <v>0</v>
      </c>
    </row>
    <row r="6186" spans="1:6" x14ac:dyDescent="0.25">
      <c r="A6186" s="377" t="s">
        <v>18705</v>
      </c>
      <c r="B6186" s="378">
        <v>101915</v>
      </c>
      <c r="C6186" s="339" t="s">
        <v>21532</v>
      </c>
      <c r="D6186" s="378" t="s">
        <v>2</v>
      </c>
      <c r="E6186" s="441">
        <v>369.25</v>
      </c>
      <c r="F6186" s="442">
        <v>0</v>
      </c>
    </row>
    <row r="6187" spans="1:6" x14ac:dyDescent="0.25">
      <c r="A6187" s="377" t="s">
        <v>18705</v>
      </c>
      <c r="B6187" s="378">
        <v>97433</v>
      </c>
      <c r="C6187" s="339" t="s">
        <v>21533</v>
      </c>
      <c r="D6187" s="378" t="s">
        <v>2</v>
      </c>
      <c r="E6187" s="441">
        <v>103.69</v>
      </c>
      <c r="F6187" s="442">
        <v>0</v>
      </c>
    </row>
    <row r="6188" spans="1:6" x14ac:dyDescent="0.25">
      <c r="A6188" s="377" t="s">
        <v>18705</v>
      </c>
      <c r="B6188" s="378">
        <v>97435</v>
      </c>
      <c r="C6188" s="339" t="s">
        <v>21534</v>
      </c>
      <c r="D6188" s="378" t="s">
        <v>2</v>
      </c>
      <c r="E6188" s="441">
        <v>116.2</v>
      </c>
      <c r="F6188" s="442">
        <v>0</v>
      </c>
    </row>
    <row r="6189" spans="1:6" x14ac:dyDescent="0.25">
      <c r="A6189" s="377" t="s">
        <v>18705</v>
      </c>
      <c r="B6189" s="378">
        <v>97437</v>
      </c>
      <c r="C6189" s="339" t="s">
        <v>21535</v>
      </c>
      <c r="D6189" s="378" t="s">
        <v>2</v>
      </c>
      <c r="E6189" s="441">
        <v>128.59</v>
      </c>
      <c r="F6189" s="442">
        <v>0</v>
      </c>
    </row>
    <row r="6190" spans="1:6" x14ac:dyDescent="0.25">
      <c r="A6190" s="377" t="s">
        <v>18705</v>
      </c>
      <c r="B6190" s="378">
        <v>97546</v>
      </c>
      <c r="C6190" s="339" t="s">
        <v>21536</v>
      </c>
      <c r="D6190" s="378" t="s">
        <v>2</v>
      </c>
      <c r="E6190" s="441">
        <v>38.659999999999997</v>
      </c>
      <c r="F6190" s="442">
        <v>0</v>
      </c>
    </row>
    <row r="6191" spans="1:6" x14ac:dyDescent="0.25">
      <c r="A6191" s="377" t="s">
        <v>18705</v>
      </c>
      <c r="B6191" s="378">
        <v>97548</v>
      </c>
      <c r="C6191" s="339" t="s">
        <v>21537</v>
      </c>
      <c r="D6191" s="378" t="s">
        <v>2</v>
      </c>
      <c r="E6191" s="441">
        <v>58.25</v>
      </c>
      <c r="F6191" s="442">
        <v>0</v>
      </c>
    </row>
    <row r="6192" spans="1:6" x14ac:dyDescent="0.25">
      <c r="A6192" s="377" t="s">
        <v>18705</v>
      </c>
      <c r="B6192" s="378">
        <v>97550</v>
      </c>
      <c r="C6192" s="339" t="s">
        <v>21538</v>
      </c>
      <c r="D6192" s="378" t="s">
        <v>2</v>
      </c>
      <c r="E6192" s="441">
        <v>98.55</v>
      </c>
      <c r="F6192" s="442">
        <v>0</v>
      </c>
    </row>
    <row r="6193" spans="1:6" x14ac:dyDescent="0.25">
      <c r="A6193" s="377" t="s">
        <v>18705</v>
      </c>
      <c r="B6193" s="378">
        <v>97479</v>
      </c>
      <c r="C6193" s="339" t="s">
        <v>21539</v>
      </c>
      <c r="D6193" s="378" t="s">
        <v>2</v>
      </c>
      <c r="E6193" s="441">
        <v>62.22</v>
      </c>
      <c r="F6193" s="442">
        <v>0</v>
      </c>
    </row>
    <row r="6194" spans="1:6" x14ac:dyDescent="0.25">
      <c r="A6194" s="377" t="s">
        <v>18705</v>
      </c>
      <c r="B6194" s="378">
        <v>97517</v>
      </c>
      <c r="C6194" s="339" t="s">
        <v>21540</v>
      </c>
      <c r="D6194" s="378" t="s">
        <v>2</v>
      </c>
      <c r="E6194" s="441">
        <v>57.75</v>
      </c>
      <c r="F6194" s="442">
        <v>0</v>
      </c>
    </row>
    <row r="6195" spans="1:6" x14ac:dyDescent="0.25">
      <c r="A6195" s="377" t="s">
        <v>18705</v>
      </c>
      <c r="B6195" s="378">
        <v>97481</v>
      </c>
      <c r="C6195" s="339" t="s">
        <v>21541</v>
      </c>
      <c r="D6195" s="378" t="s">
        <v>2</v>
      </c>
      <c r="E6195" s="441">
        <v>89.1</v>
      </c>
      <c r="F6195" s="442">
        <v>0</v>
      </c>
    </row>
    <row r="6196" spans="1:6" x14ac:dyDescent="0.25">
      <c r="A6196" s="377" t="s">
        <v>18705</v>
      </c>
      <c r="B6196" s="378">
        <v>97519</v>
      </c>
      <c r="C6196" s="339" t="s">
        <v>21542</v>
      </c>
      <c r="D6196" s="378" t="s">
        <v>2</v>
      </c>
      <c r="E6196" s="441">
        <v>81.22</v>
      </c>
      <c r="F6196" s="442">
        <v>0</v>
      </c>
    </row>
    <row r="6197" spans="1:6" x14ac:dyDescent="0.25">
      <c r="A6197" s="377" t="s">
        <v>18705</v>
      </c>
      <c r="B6197" s="378">
        <v>97483</v>
      </c>
      <c r="C6197" s="339" t="s">
        <v>21543</v>
      </c>
      <c r="D6197" s="378" t="s">
        <v>2</v>
      </c>
      <c r="E6197" s="441">
        <v>123.61</v>
      </c>
      <c r="F6197" s="442">
        <v>0</v>
      </c>
    </row>
    <row r="6198" spans="1:6" x14ac:dyDescent="0.25">
      <c r="A6198" s="377" t="s">
        <v>18705</v>
      </c>
      <c r="B6198" s="378">
        <v>97521</v>
      </c>
      <c r="C6198" s="339" t="s">
        <v>21544</v>
      </c>
      <c r="D6198" s="378" t="s">
        <v>2</v>
      </c>
      <c r="E6198" s="441">
        <v>111.83</v>
      </c>
      <c r="F6198" s="442">
        <v>0</v>
      </c>
    </row>
    <row r="6199" spans="1:6" x14ac:dyDescent="0.25">
      <c r="A6199" s="377" t="s">
        <v>18705</v>
      </c>
      <c r="B6199" s="378">
        <v>97452</v>
      </c>
      <c r="C6199" s="339" t="s">
        <v>21545</v>
      </c>
      <c r="D6199" s="378" t="s">
        <v>2</v>
      </c>
      <c r="E6199" s="441">
        <v>205.21</v>
      </c>
      <c r="F6199" s="442">
        <v>0</v>
      </c>
    </row>
    <row r="6200" spans="1:6" x14ac:dyDescent="0.25">
      <c r="A6200" s="377" t="s">
        <v>18705</v>
      </c>
      <c r="B6200" s="378">
        <v>97485</v>
      </c>
      <c r="C6200" s="339" t="s">
        <v>21546</v>
      </c>
      <c r="D6200" s="378" t="s">
        <v>2</v>
      </c>
      <c r="E6200" s="441">
        <v>169.37</v>
      </c>
      <c r="F6200" s="442">
        <v>0</v>
      </c>
    </row>
    <row r="6201" spans="1:6" x14ac:dyDescent="0.25">
      <c r="A6201" s="377" t="s">
        <v>18705</v>
      </c>
      <c r="B6201" s="378">
        <v>97523</v>
      </c>
      <c r="C6201" s="339" t="s">
        <v>21547</v>
      </c>
      <c r="D6201" s="378" t="s">
        <v>2</v>
      </c>
      <c r="E6201" s="441">
        <v>152.71</v>
      </c>
      <c r="F6201" s="442">
        <v>0</v>
      </c>
    </row>
    <row r="6202" spans="1:6" x14ac:dyDescent="0.25">
      <c r="A6202" s="377" t="s">
        <v>18705</v>
      </c>
      <c r="B6202" s="378">
        <v>97454</v>
      </c>
      <c r="C6202" s="339" t="s">
        <v>21548</v>
      </c>
      <c r="D6202" s="378" t="s">
        <v>2</v>
      </c>
      <c r="E6202" s="441">
        <v>332.6</v>
      </c>
      <c r="F6202" s="442">
        <v>0</v>
      </c>
    </row>
    <row r="6203" spans="1:6" x14ac:dyDescent="0.25">
      <c r="A6203" s="377" t="s">
        <v>18705</v>
      </c>
      <c r="B6203" s="378">
        <v>97487</v>
      </c>
      <c r="C6203" s="339" t="s">
        <v>21549</v>
      </c>
      <c r="D6203" s="378" t="s">
        <v>2</v>
      </c>
      <c r="E6203" s="441">
        <v>307.27</v>
      </c>
      <c r="F6203" s="442">
        <v>0</v>
      </c>
    </row>
    <row r="6204" spans="1:6" x14ac:dyDescent="0.25">
      <c r="A6204" s="377" t="s">
        <v>18705</v>
      </c>
      <c r="B6204" s="378">
        <v>97525</v>
      </c>
      <c r="C6204" s="339" t="s">
        <v>21550</v>
      </c>
      <c r="D6204" s="378" t="s">
        <v>2</v>
      </c>
      <c r="E6204" s="441">
        <v>283.29000000000002</v>
      </c>
      <c r="F6204" s="442">
        <v>0</v>
      </c>
    </row>
    <row r="6205" spans="1:6" x14ac:dyDescent="0.25">
      <c r="A6205" s="377" t="s">
        <v>18705</v>
      </c>
      <c r="B6205" s="378">
        <v>97456</v>
      </c>
      <c r="C6205" s="339" t="s">
        <v>21551</v>
      </c>
      <c r="D6205" s="378" t="s">
        <v>2</v>
      </c>
      <c r="E6205" s="441">
        <v>731.44</v>
      </c>
      <c r="F6205" s="442">
        <v>0</v>
      </c>
    </row>
    <row r="6206" spans="1:6" x14ac:dyDescent="0.25">
      <c r="A6206" s="377" t="s">
        <v>18705</v>
      </c>
      <c r="B6206" s="378">
        <v>97489</v>
      </c>
      <c r="C6206" s="339" t="s">
        <v>21552</v>
      </c>
      <c r="D6206" s="378" t="s">
        <v>2</v>
      </c>
      <c r="E6206" s="441">
        <v>716.62</v>
      </c>
      <c r="F6206" s="442">
        <v>0</v>
      </c>
    </row>
    <row r="6207" spans="1:6" x14ac:dyDescent="0.25">
      <c r="A6207" s="377" t="s">
        <v>18705</v>
      </c>
      <c r="B6207" s="378">
        <v>97527</v>
      </c>
      <c r="C6207" s="339" t="s">
        <v>21553</v>
      </c>
      <c r="D6207" s="378" t="s">
        <v>2</v>
      </c>
      <c r="E6207" s="441">
        <v>685.34</v>
      </c>
      <c r="F6207" s="442">
        <v>0</v>
      </c>
    </row>
    <row r="6208" spans="1:6" x14ac:dyDescent="0.25">
      <c r="A6208" s="377" t="s">
        <v>18705</v>
      </c>
      <c r="B6208" s="378">
        <v>97434</v>
      </c>
      <c r="C6208" s="339" t="s">
        <v>21554</v>
      </c>
      <c r="D6208" s="378" t="s">
        <v>2</v>
      </c>
      <c r="E6208" s="441">
        <v>105.35</v>
      </c>
      <c r="F6208" s="442">
        <v>0</v>
      </c>
    </row>
    <row r="6209" spans="1:6" x14ac:dyDescent="0.25">
      <c r="A6209" s="377" t="s">
        <v>18705</v>
      </c>
      <c r="B6209" s="378">
        <v>97436</v>
      </c>
      <c r="C6209" s="339" t="s">
        <v>21555</v>
      </c>
      <c r="D6209" s="378" t="s">
        <v>2</v>
      </c>
      <c r="E6209" s="441">
        <v>119.39</v>
      </c>
      <c r="F6209" s="442">
        <v>0</v>
      </c>
    </row>
    <row r="6210" spans="1:6" x14ac:dyDescent="0.25">
      <c r="A6210" s="377" t="s">
        <v>18705</v>
      </c>
      <c r="B6210" s="378">
        <v>97438</v>
      </c>
      <c r="C6210" s="339" t="s">
        <v>21556</v>
      </c>
      <c r="D6210" s="378" t="s">
        <v>2</v>
      </c>
      <c r="E6210" s="441">
        <v>132</v>
      </c>
      <c r="F6210" s="442">
        <v>0</v>
      </c>
    </row>
    <row r="6211" spans="1:6" x14ac:dyDescent="0.25">
      <c r="A6211" s="377" t="s">
        <v>18705</v>
      </c>
      <c r="B6211" s="378">
        <v>97547</v>
      </c>
      <c r="C6211" s="339" t="s">
        <v>21557</v>
      </c>
      <c r="D6211" s="378" t="s">
        <v>2</v>
      </c>
      <c r="E6211" s="441">
        <v>38.659999999999997</v>
      </c>
      <c r="F6211" s="442">
        <v>0</v>
      </c>
    </row>
    <row r="6212" spans="1:6" x14ac:dyDescent="0.25">
      <c r="A6212" s="377" t="s">
        <v>18705</v>
      </c>
      <c r="B6212" s="378">
        <v>97549</v>
      </c>
      <c r="C6212" s="339" t="s">
        <v>21558</v>
      </c>
      <c r="D6212" s="378" t="s">
        <v>2</v>
      </c>
      <c r="E6212" s="441">
        <v>58.25</v>
      </c>
      <c r="F6212" s="442">
        <v>0</v>
      </c>
    </row>
    <row r="6213" spans="1:6" x14ac:dyDescent="0.25">
      <c r="A6213" s="377" t="s">
        <v>18705</v>
      </c>
      <c r="B6213" s="378">
        <v>97551</v>
      </c>
      <c r="C6213" s="339" t="s">
        <v>21559</v>
      </c>
      <c r="D6213" s="378" t="s">
        <v>2</v>
      </c>
      <c r="E6213" s="441">
        <v>98.55</v>
      </c>
      <c r="F6213" s="442">
        <v>0</v>
      </c>
    </row>
    <row r="6214" spans="1:6" x14ac:dyDescent="0.25">
      <c r="A6214" s="377" t="s">
        <v>18705</v>
      </c>
      <c r="B6214" s="378">
        <v>97480</v>
      </c>
      <c r="C6214" s="339" t="s">
        <v>21560</v>
      </c>
      <c r="D6214" s="378" t="s">
        <v>2</v>
      </c>
      <c r="E6214" s="441">
        <v>62.22</v>
      </c>
      <c r="F6214" s="442">
        <v>0</v>
      </c>
    </row>
    <row r="6215" spans="1:6" x14ac:dyDescent="0.25">
      <c r="A6215" s="377" t="s">
        <v>18705</v>
      </c>
      <c r="B6215" s="378">
        <v>97518</v>
      </c>
      <c r="C6215" s="339" t="s">
        <v>21561</v>
      </c>
      <c r="D6215" s="378" t="s">
        <v>2</v>
      </c>
      <c r="E6215" s="441">
        <v>57.75</v>
      </c>
      <c r="F6215" s="442">
        <v>0</v>
      </c>
    </row>
    <row r="6216" spans="1:6" x14ac:dyDescent="0.25">
      <c r="A6216" s="377" t="s">
        <v>18705</v>
      </c>
      <c r="B6216" s="378">
        <v>97482</v>
      </c>
      <c r="C6216" s="339" t="s">
        <v>21562</v>
      </c>
      <c r="D6216" s="378" t="s">
        <v>2</v>
      </c>
      <c r="E6216" s="441">
        <v>89.1</v>
      </c>
      <c r="F6216" s="442">
        <v>0</v>
      </c>
    </row>
    <row r="6217" spans="1:6" x14ac:dyDescent="0.25">
      <c r="A6217" s="377" t="s">
        <v>18705</v>
      </c>
      <c r="B6217" s="378">
        <v>97520</v>
      </c>
      <c r="C6217" s="339" t="s">
        <v>21563</v>
      </c>
      <c r="D6217" s="378" t="s">
        <v>2</v>
      </c>
      <c r="E6217" s="441">
        <v>81.22</v>
      </c>
      <c r="F6217" s="442">
        <v>0</v>
      </c>
    </row>
    <row r="6218" spans="1:6" x14ac:dyDescent="0.25">
      <c r="A6218" s="377" t="s">
        <v>18705</v>
      </c>
      <c r="B6218" s="378">
        <v>97484</v>
      </c>
      <c r="C6218" s="339" t="s">
        <v>21564</v>
      </c>
      <c r="D6218" s="378" t="s">
        <v>2</v>
      </c>
      <c r="E6218" s="441">
        <v>123.61</v>
      </c>
      <c r="F6218" s="442">
        <v>0</v>
      </c>
    </row>
    <row r="6219" spans="1:6" x14ac:dyDescent="0.25">
      <c r="A6219" s="377" t="s">
        <v>18705</v>
      </c>
      <c r="B6219" s="378">
        <v>97522</v>
      </c>
      <c r="C6219" s="339" t="s">
        <v>21565</v>
      </c>
      <c r="D6219" s="378" t="s">
        <v>2</v>
      </c>
      <c r="E6219" s="441">
        <v>111.83</v>
      </c>
      <c r="F6219" s="442">
        <v>0</v>
      </c>
    </row>
    <row r="6220" spans="1:6" x14ac:dyDescent="0.25">
      <c r="A6220" s="377" t="s">
        <v>18705</v>
      </c>
      <c r="B6220" s="378">
        <v>97453</v>
      </c>
      <c r="C6220" s="339" t="s">
        <v>21566</v>
      </c>
      <c r="D6220" s="378" t="s">
        <v>2</v>
      </c>
      <c r="E6220" s="441">
        <v>216.72</v>
      </c>
      <c r="F6220" s="442">
        <v>0</v>
      </c>
    </row>
    <row r="6221" spans="1:6" x14ac:dyDescent="0.25">
      <c r="A6221" s="377" t="s">
        <v>18705</v>
      </c>
      <c r="B6221" s="378">
        <v>97486</v>
      </c>
      <c r="C6221" s="339" t="s">
        <v>21567</v>
      </c>
      <c r="D6221" s="378" t="s">
        <v>2</v>
      </c>
      <c r="E6221" s="441">
        <v>180.88</v>
      </c>
      <c r="F6221" s="442">
        <v>0</v>
      </c>
    </row>
    <row r="6222" spans="1:6" x14ac:dyDescent="0.25">
      <c r="A6222" s="377" t="s">
        <v>18705</v>
      </c>
      <c r="B6222" s="378">
        <v>97524</v>
      </c>
      <c r="C6222" s="339" t="s">
        <v>21568</v>
      </c>
      <c r="D6222" s="378" t="s">
        <v>2</v>
      </c>
      <c r="E6222" s="441">
        <v>164.22</v>
      </c>
      <c r="F6222" s="442">
        <v>0</v>
      </c>
    </row>
    <row r="6223" spans="1:6" x14ac:dyDescent="0.25">
      <c r="A6223" s="377" t="s">
        <v>18705</v>
      </c>
      <c r="B6223" s="378">
        <v>97455</v>
      </c>
      <c r="C6223" s="339" t="s">
        <v>21569</v>
      </c>
      <c r="D6223" s="378" t="s">
        <v>2</v>
      </c>
      <c r="E6223" s="441">
        <v>351.01</v>
      </c>
      <c r="F6223" s="442">
        <v>0</v>
      </c>
    </row>
    <row r="6224" spans="1:6" x14ac:dyDescent="0.25">
      <c r="A6224" s="377" t="s">
        <v>18705</v>
      </c>
      <c r="B6224" s="378">
        <v>97488</v>
      </c>
      <c r="C6224" s="339" t="s">
        <v>21570</v>
      </c>
      <c r="D6224" s="378" t="s">
        <v>2</v>
      </c>
      <c r="E6224" s="441">
        <v>325.68</v>
      </c>
      <c r="F6224" s="442">
        <v>0</v>
      </c>
    </row>
    <row r="6225" spans="1:6" x14ac:dyDescent="0.25">
      <c r="A6225" s="377" t="s">
        <v>18705</v>
      </c>
      <c r="B6225" s="378">
        <v>97526</v>
      </c>
      <c r="C6225" s="339" t="s">
        <v>21571</v>
      </c>
      <c r="D6225" s="378" t="s">
        <v>2</v>
      </c>
      <c r="E6225" s="441">
        <v>301.7</v>
      </c>
      <c r="F6225" s="442">
        <v>0</v>
      </c>
    </row>
    <row r="6226" spans="1:6" x14ac:dyDescent="0.25">
      <c r="A6226" s="377" t="s">
        <v>18705</v>
      </c>
      <c r="B6226" s="378">
        <v>97457</v>
      </c>
      <c r="C6226" s="339" t="s">
        <v>21572</v>
      </c>
      <c r="D6226" s="378" t="s">
        <v>2</v>
      </c>
      <c r="E6226" s="441">
        <v>648.86</v>
      </c>
      <c r="F6226" s="442">
        <v>0</v>
      </c>
    </row>
    <row r="6227" spans="1:6" x14ac:dyDescent="0.25">
      <c r="A6227" s="377" t="s">
        <v>18705</v>
      </c>
      <c r="B6227" s="378">
        <v>97490</v>
      </c>
      <c r="C6227" s="339" t="s">
        <v>21573</v>
      </c>
      <c r="D6227" s="378" t="s">
        <v>2</v>
      </c>
      <c r="E6227" s="441">
        <v>634.04</v>
      </c>
      <c r="F6227" s="442">
        <v>0</v>
      </c>
    </row>
    <row r="6228" spans="1:6" x14ac:dyDescent="0.25">
      <c r="A6228" s="377" t="s">
        <v>18705</v>
      </c>
      <c r="B6228" s="378">
        <v>97528</v>
      </c>
      <c r="C6228" s="339" t="s">
        <v>21574</v>
      </c>
      <c r="D6228" s="378" t="s">
        <v>2</v>
      </c>
      <c r="E6228" s="441">
        <v>602.76</v>
      </c>
      <c r="F6228" s="442">
        <v>0</v>
      </c>
    </row>
    <row r="6229" spans="1:6" x14ac:dyDescent="0.25">
      <c r="A6229" s="377" t="s">
        <v>18705</v>
      </c>
      <c r="B6229" s="378">
        <v>101906</v>
      </c>
      <c r="C6229" s="339" t="s">
        <v>21575</v>
      </c>
      <c r="D6229" s="378" t="s">
        <v>2</v>
      </c>
      <c r="E6229" s="441">
        <v>666.74</v>
      </c>
      <c r="F6229" s="442">
        <v>0</v>
      </c>
    </row>
    <row r="6230" spans="1:6" x14ac:dyDescent="0.25">
      <c r="A6230" s="377" t="s">
        <v>18705</v>
      </c>
      <c r="B6230" s="378">
        <v>101907</v>
      </c>
      <c r="C6230" s="339" t="s">
        <v>21576</v>
      </c>
      <c r="D6230" s="378" t="s">
        <v>2</v>
      </c>
      <c r="E6230" s="441">
        <v>719.71</v>
      </c>
      <c r="F6230" s="442">
        <v>0</v>
      </c>
    </row>
    <row r="6231" spans="1:6" x14ac:dyDescent="0.25">
      <c r="A6231" s="377" t="s">
        <v>18705</v>
      </c>
      <c r="B6231" s="378">
        <v>101911</v>
      </c>
      <c r="C6231" s="339" t="s">
        <v>21577</v>
      </c>
      <c r="D6231" s="378" t="s">
        <v>2</v>
      </c>
      <c r="E6231" s="441">
        <v>348.97</v>
      </c>
      <c r="F6231" s="442">
        <v>0</v>
      </c>
    </row>
    <row r="6232" spans="1:6" x14ac:dyDescent="0.25">
      <c r="A6232" s="377" t="s">
        <v>18705</v>
      </c>
      <c r="B6232" s="378">
        <v>101908</v>
      </c>
      <c r="C6232" s="339" t="s">
        <v>21578</v>
      </c>
      <c r="D6232" s="378" t="s">
        <v>2</v>
      </c>
      <c r="E6232" s="441">
        <v>225.4</v>
      </c>
      <c r="F6232" s="442">
        <v>0</v>
      </c>
    </row>
    <row r="6233" spans="1:6" x14ac:dyDescent="0.25">
      <c r="A6233" s="377" t="s">
        <v>18705</v>
      </c>
      <c r="B6233" s="378">
        <v>101909</v>
      </c>
      <c r="C6233" s="339" t="s">
        <v>21579</v>
      </c>
      <c r="D6233" s="378" t="s">
        <v>2</v>
      </c>
      <c r="E6233" s="441">
        <v>260.70999999999998</v>
      </c>
      <c r="F6233" s="442">
        <v>0</v>
      </c>
    </row>
    <row r="6234" spans="1:6" x14ac:dyDescent="0.25">
      <c r="A6234" s="377" t="s">
        <v>18705</v>
      </c>
      <c r="B6234" s="378">
        <v>101910</v>
      </c>
      <c r="C6234" s="339" t="s">
        <v>21580</v>
      </c>
      <c r="D6234" s="378" t="s">
        <v>2</v>
      </c>
      <c r="E6234" s="441">
        <v>304.83999999999997</v>
      </c>
      <c r="F6234" s="442">
        <v>0</v>
      </c>
    </row>
    <row r="6235" spans="1:6" x14ac:dyDescent="0.25">
      <c r="A6235" s="377" t="s">
        <v>18705</v>
      </c>
      <c r="B6235" s="378">
        <v>101905</v>
      </c>
      <c r="C6235" s="339" t="s">
        <v>21581</v>
      </c>
      <c r="D6235" s="378" t="s">
        <v>2</v>
      </c>
      <c r="E6235" s="441">
        <v>232.02</v>
      </c>
      <c r="F6235" s="442">
        <v>0</v>
      </c>
    </row>
    <row r="6236" spans="1:6" x14ac:dyDescent="0.25">
      <c r="A6236" s="377" t="s">
        <v>18705</v>
      </c>
      <c r="B6236" s="378">
        <v>92698</v>
      </c>
      <c r="C6236" s="339" t="s">
        <v>21582</v>
      </c>
      <c r="D6236" s="378" t="s">
        <v>2</v>
      </c>
      <c r="E6236" s="441">
        <v>25.91</v>
      </c>
      <c r="F6236" s="442">
        <v>0</v>
      </c>
    </row>
    <row r="6237" spans="1:6" x14ac:dyDescent="0.25">
      <c r="A6237" s="377" t="s">
        <v>18705</v>
      </c>
      <c r="B6237" s="378">
        <v>92700</v>
      </c>
      <c r="C6237" s="339" t="s">
        <v>21583</v>
      </c>
      <c r="D6237" s="378" t="s">
        <v>2</v>
      </c>
      <c r="E6237" s="441">
        <v>42.45</v>
      </c>
      <c r="F6237" s="442">
        <v>0</v>
      </c>
    </row>
    <row r="6238" spans="1:6" x14ac:dyDescent="0.25">
      <c r="A6238" s="377" t="s">
        <v>18705</v>
      </c>
      <c r="B6238" s="378">
        <v>92702</v>
      </c>
      <c r="C6238" s="339" t="s">
        <v>21584</v>
      </c>
      <c r="D6238" s="378" t="s">
        <v>2</v>
      </c>
      <c r="E6238" s="441">
        <v>66.78</v>
      </c>
      <c r="F6238" s="442">
        <v>0</v>
      </c>
    </row>
    <row r="6239" spans="1:6" x14ac:dyDescent="0.25">
      <c r="A6239" s="377" t="s">
        <v>18705</v>
      </c>
      <c r="B6239" s="378">
        <v>92669</v>
      </c>
      <c r="C6239" s="339" t="s">
        <v>21585</v>
      </c>
      <c r="D6239" s="378" t="s">
        <v>2</v>
      </c>
      <c r="E6239" s="441">
        <v>48.64</v>
      </c>
      <c r="F6239" s="442">
        <v>0</v>
      </c>
    </row>
    <row r="6240" spans="1:6" x14ac:dyDescent="0.25">
      <c r="A6240" s="377" t="s">
        <v>18705</v>
      </c>
      <c r="B6240" s="378">
        <v>92671</v>
      </c>
      <c r="C6240" s="339" t="s">
        <v>21586</v>
      </c>
      <c r="D6240" s="378" t="s">
        <v>2</v>
      </c>
      <c r="E6240" s="441">
        <v>63.45</v>
      </c>
      <c r="F6240" s="442">
        <v>0</v>
      </c>
    </row>
    <row r="6241" spans="1:6" x14ac:dyDescent="0.25">
      <c r="A6241" s="377" t="s">
        <v>18705</v>
      </c>
      <c r="B6241" s="378">
        <v>92673</v>
      </c>
      <c r="C6241" s="339" t="s">
        <v>21587</v>
      </c>
      <c r="D6241" s="378" t="s">
        <v>2</v>
      </c>
      <c r="E6241" s="441">
        <v>73.760000000000005</v>
      </c>
      <c r="F6241" s="442">
        <v>0</v>
      </c>
    </row>
    <row r="6242" spans="1:6" x14ac:dyDescent="0.25">
      <c r="A6242" s="377" t="s">
        <v>18705</v>
      </c>
      <c r="B6242" s="378">
        <v>92675</v>
      </c>
      <c r="C6242" s="339" t="s">
        <v>21588</v>
      </c>
      <c r="D6242" s="378" t="s">
        <v>2</v>
      </c>
      <c r="E6242" s="441">
        <v>95.11</v>
      </c>
      <c r="F6242" s="442">
        <v>0</v>
      </c>
    </row>
    <row r="6243" spans="1:6" x14ac:dyDescent="0.25">
      <c r="A6243" s="377" t="s">
        <v>18705</v>
      </c>
      <c r="B6243" s="378">
        <v>92677</v>
      </c>
      <c r="C6243" s="339" t="s">
        <v>21589</v>
      </c>
      <c r="D6243" s="378" t="s">
        <v>2</v>
      </c>
      <c r="E6243" s="441">
        <v>152.37</v>
      </c>
      <c r="F6243" s="442">
        <v>0</v>
      </c>
    </row>
    <row r="6244" spans="1:6" x14ac:dyDescent="0.25">
      <c r="A6244" s="377" t="s">
        <v>18705</v>
      </c>
      <c r="B6244" s="378">
        <v>92635</v>
      </c>
      <c r="C6244" s="339" t="s">
        <v>21590</v>
      </c>
      <c r="D6244" s="378" t="s">
        <v>2</v>
      </c>
      <c r="E6244" s="441">
        <v>240.72</v>
      </c>
      <c r="F6244" s="442">
        <v>0</v>
      </c>
    </row>
    <row r="6245" spans="1:6" x14ac:dyDescent="0.25">
      <c r="A6245" s="377" t="s">
        <v>18705</v>
      </c>
      <c r="B6245" s="378">
        <v>92679</v>
      </c>
      <c r="C6245" s="339" t="s">
        <v>21591</v>
      </c>
      <c r="D6245" s="378" t="s">
        <v>2</v>
      </c>
      <c r="E6245" s="441">
        <v>207.43</v>
      </c>
      <c r="F6245" s="442">
        <v>0</v>
      </c>
    </row>
    <row r="6246" spans="1:6" x14ac:dyDescent="0.25">
      <c r="A6246" s="377" t="s">
        <v>18705</v>
      </c>
      <c r="B6246" s="378">
        <v>92381</v>
      </c>
      <c r="C6246" s="339" t="s">
        <v>21592</v>
      </c>
      <c r="D6246" s="378" t="s">
        <v>2</v>
      </c>
      <c r="E6246" s="441">
        <v>64.69</v>
      </c>
      <c r="F6246" s="442">
        <v>0</v>
      </c>
    </row>
    <row r="6247" spans="1:6" x14ac:dyDescent="0.25">
      <c r="A6247" s="377" t="s">
        <v>18705</v>
      </c>
      <c r="B6247" s="378">
        <v>92383</v>
      </c>
      <c r="C6247" s="339" t="s">
        <v>21593</v>
      </c>
      <c r="D6247" s="378" t="s">
        <v>2</v>
      </c>
      <c r="E6247" s="441">
        <v>81.69</v>
      </c>
      <c r="F6247" s="442">
        <v>0</v>
      </c>
    </row>
    <row r="6248" spans="1:6" x14ac:dyDescent="0.25">
      <c r="A6248" s="377" t="s">
        <v>18705</v>
      </c>
      <c r="B6248" s="378">
        <v>92385</v>
      </c>
      <c r="C6248" s="339" t="s">
        <v>21594</v>
      </c>
      <c r="D6248" s="378" t="s">
        <v>2</v>
      </c>
      <c r="E6248" s="441">
        <v>94.51</v>
      </c>
      <c r="F6248" s="442">
        <v>0</v>
      </c>
    </row>
    <row r="6249" spans="1:6" x14ac:dyDescent="0.25">
      <c r="A6249" s="377" t="s">
        <v>18705</v>
      </c>
      <c r="B6249" s="378">
        <v>92350</v>
      </c>
      <c r="C6249" s="339" t="s">
        <v>21595</v>
      </c>
      <c r="D6249" s="378" t="s">
        <v>2</v>
      </c>
      <c r="E6249" s="441">
        <v>125.56</v>
      </c>
      <c r="F6249" s="442">
        <v>0</v>
      </c>
    </row>
    <row r="6250" spans="1:6" x14ac:dyDescent="0.25">
      <c r="A6250" s="377" t="s">
        <v>18705</v>
      </c>
      <c r="B6250" s="378">
        <v>92387</v>
      </c>
      <c r="C6250" s="339" t="s">
        <v>21596</v>
      </c>
      <c r="D6250" s="378" t="s">
        <v>2</v>
      </c>
      <c r="E6250" s="441">
        <v>119</v>
      </c>
      <c r="F6250" s="442">
        <v>0</v>
      </c>
    </row>
    <row r="6251" spans="1:6" x14ac:dyDescent="0.25">
      <c r="A6251" s="377" t="s">
        <v>18705</v>
      </c>
      <c r="B6251" s="378">
        <v>92352</v>
      </c>
      <c r="C6251" s="339" t="s">
        <v>21597</v>
      </c>
      <c r="D6251" s="378" t="s">
        <v>2</v>
      </c>
      <c r="E6251" s="441">
        <v>181.08</v>
      </c>
      <c r="F6251" s="442">
        <v>0</v>
      </c>
    </row>
    <row r="6252" spans="1:6" x14ac:dyDescent="0.25">
      <c r="A6252" s="377" t="s">
        <v>18705</v>
      </c>
      <c r="B6252" s="378">
        <v>92389</v>
      </c>
      <c r="C6252" s="339" t="s">
        <v>21598</v>
      </c>
      <c r="D6252" s="378" t="s">
        <v>2</v>
      </c>
      <c r="E6252" s="441">
        <v>180.96</v>
      </c>
      <c r="F6252" s="442">
        <v>0</v>
      </c>
    </row>
    <row r="6253" spans="1:6" x14ac:dyDescent="0.25">
      <c r="A6253" s="377" t="s">
        <v>18705</v>
      </c>
      <c r="B6253" s="378">
        <v>92354</v>
      </c>
      <c r="C6253" s="339" t="s">
        <v>21599</v>
      </c>
      <c r="D6253" s="378" t="s">
        <v>2</v>
      </c>
      <c r="E6253" s="441">
        <v>234.4</v>
      </c>
      <c r="F6253" s="442">
        <v>0</v>
      </c>
    </row>
    <row r="6254" spans="1:6" x14ac:dyDescent="0.25">
      <c r="A6254" s="377" t="s">
        <v>18705</v>
      </c>
      <c r="B6254" s="378">
        <v>92699</v>
      </c>
      <c r="C6254" s="339" t="s">
        <v>21600</v>
      </c>
      <c r="D6254" s="378" t="s">
        <v>2</v>
      </c>
      <c r="E6254" s="441">
        <v>24.52</v>
      </c>
      <c r="F6254" s="442">
        <v>0</v>
      </c>
    </row>
    <row r="6255" spans="1:6" x14ac:dyDescent="0.25">
      <c r="A6255" s="377" t="s">
        <v>18705</v>
      </c>
      <c r="B6255" s="378">
        <v>92701</v>
      </c>
      <c r="C6255" s="339" t="s">
        <v>21601</v>
      </c>
      <c r="D6255" s="378" t="s">
        <v>2</v>
      </c>
      <c r="E6255" s="441">
        <v>40.369999999999997</v>
      </c>
      <c r="F6255" s="442">
        <v>0</v>
      </c>
    </row>
    <row r="6256" spans="1:6" x14ac:dyDescent="0.25">
      <c r="A6256" s="377" t="s">
        <v>18705</v>
      </c>
      <c r="B6256" s="378">
        <v>92703</v>
      </c>
      <c r="C6256" s="339" t="s">
        <v>21602</v>
      </c>
      <c r="D6256" s="378" t="s">
        <v>2</v>
      </c>
      <c r="E6256" s="441">
        <v>64.23</v>
      </c>
      <c r="F6256" s="442">
        <v>0</v>
      </c>
    </row>
    <row r="6257" spans="1:6" x14ac:dyDescent="0.25">
      <c r="A6257" s="377" t="s">
        <v>18705</v>
      </c>
      <c r="B6257" s="378">
        <v>92670</v>
      </c>
      <c r="C6257" s="339" t="s">
        <v>21603</v>
      </c>
      <c r="D6257" s="378" t="s">
        <v>2</v>
      </c>
      <c r="E6257" s="441">
        <v>46.09</v>
      </c>
      <c r="F6257" s="442">
        <v>0</v>
      </c>
    </row>
    <row r="6258" spans="1:6" x14ac:dyDescent="0.25">
      <c r="A6258" s="377" t="s">
        <v>18705</v>
      </c>
      <c r="B6258" s="378">
        <v>92672</v>
      </c>
      <c r="C6258" s="339" t="s">
        <v>21604</v>
      </c>
      <c r="D6258" s="378" t="s">
        <v>2</v>
      </c>
      <c r="E6258" s="441">
        <v>58.36</v>
      </c>
      <c r="F6258" s="442">
        <v>0</v>
      </c>
    </row>
    <row r="6259" spans="1:6" x14ac:dyDescent="0.25">
      <c r="A6259" s="377" t="s">
        <v>18705</v>
      </c>
      <c r="B6259" s="378">
        <v>92674</v>
      </c>
      <c r="C6259" s="339" t="s">
        <v>21605</v>
      </c>
      <c r="D6259" s="378" t="s">
        <v>2</v>
      </c>
      <c r="E6259" s="441">
        <v>70.260000000000005</v>
      </c>
      <c r="F6259" s="442">
        <v>0</v>
      </c>
    </row>
    <row r="6260" spans="1:6" x14ac:dyDescent="0.25">
      <c r="A6260" s="377" t="s">
        <v>18705</v>
      </c>
      <c r="B6260" s="378">
        <v>92676</v>
      </c>
      <c r="C6260" s="339" t="s">
        <v>21606</v>
      </c>
      <c r="D6260" s="378" t="s">
        <v>2</v>
      </c>
      <c r="E6260" s="441">
        <v>92.73</v>
      </c>
      <c r="F6260" s="442">
        <v>0</v>
      </c>
    </row>
    <row r="6261" spans="1:6" x14ac:dyDescent="0.25">
      <c r="A6261" s="377" t="s">
        <v>18705</v>
      </c>
      <c r="B6261" s="378">
        <v>92678</v>
      </c>
      <c r="C6261" s="339" t="s">
        <v>21607</v>
      </c>
      <c r="D6261" s="378" t="s">
        <v>2</v>
      </c>
      <c r="E6261" s="441">
        <v>141.88</v>
      </c>
      <c r="F6261" s="442">
        <v>0</v>
      </c>
    </row>
    <row r="6262" spans="1:6" x14ac:dyDescent="0.25">
      <c r="A6262" s="377" t="s">
        <v>18705</v>
      </c>
      <c r="B6262" s="378">
        <v>92636</v>
      </c>
      <c r="C6262" s="339" t="s">
        <v>21608</v>
      </c>
      <c r="D6262" s="378" t="s">
        <v>2</v>
      </c>
      <c r="E6262" s="441">
        <v>220.52</v>
      </c>
      <c r="F6262" s="442">
        <v>0</v>
      </c>
    </row>
    <row r="6263" spans="1:6" x14ac:dyDescent="0.25">
      <c r="A6263" s="377" t="s">
        <v>18705</v>
      </c>
      <c r="B6263" s="378">
        <v>92680</v>
      </c>
      <c r="C6263" s="339" t="s">
        <v>21609</v>
      </c>
      <c r="D6263" s="378" t="s">
        <v>2</v>
      </c>
      <c r="E6263" s="441">
        <v>187.23</v>
      </c>
      <c r="F6263" s="442">
        <v>0</v>
      </c>
    </row>
    <row r="6264" spans="1:6" x14ac:dyDescent="0.25">
      <c r="A6264" s="377" t="s">
        <v>18705</v>
      </c>
      <c r="B6264" s="378">
        <v>92382</v>
      </c>
      <c r="C6264" s="339" t="s">
        <v>21610</v>
      </c>
      <c r="D6264" s="378" t="s">
        <v>2</v>
      </c>
      <c r="E6264" s="441">
        <v>62.14</v>
      </c>
      <c r="F6264" s="442">
        <v>0</v>
      </c>
    </row>
    <row r="6265" spans="1:6" x14ac:dyDescent="0.25">
      <c r="A6265" s="377" t="s">
        <v>18705</v>
      </c>
      <c r="B6265" s="378">
        <v>92384</v>
      </c>
      <c r="C6265" s="339" t="s">
        <v>21611</v>
      </c>
      <c r="D6265" s="378" t="s">
        <v>2</v>
      </c>
      <c r="E6265" s="441">
        <v>76.599999999999994</v>
      </c>
      <c r="F6265" s="442">
        <v>0</v>
      </c>
    </row>
    <row r="6266" spans="1:6" x14ac:dyDescent="0.25">
      <c r="A6266" s="377" t="s">
        <v>18705</v>
      </c>
      <c r="B6266" s="378">
        <v>92386</v>
      </c>
      <c r="C6266" s="339" t="s">
        <v>21612</v>
      </c>
      <c r="D6266" s="378" t="s">
        <v>2</v>
      </c>
      <c r="E6266" s="441">
        <v>91.01</v>
      </c>
      <c r="F6266" s="442">
        <v>0</v>
      </c>
    </row>
    <row r="6267" spans="1:6" x14ac:dyDescent="0.25">
      <c r="A6267" s="377" t="s">
        <v>18705</v>
      </c>
      <c r="B6267" s="378">
        <v>92351</v>
      </c>
      <c r="C6267" s="339" t="s">
        <v>21613</v>
      </c>
      <c r="D6267" s="378" t="s">
        <v>2</v>
      </c>
      <c r="E6267" s="441">
        <v>123.18</v>
      </c>
      <c r="F6267" s="442">
        <v>0</v>
      </c>
    </row>
    <row r="6268" spans="1:6" x14ac:dyDescent="0.25">
      <c r="A6268" s="377" t="s">
        <v>18705</v>
      </c>
      <c r="B6268" s="378">
        <v>92388</v>
      </c>
      <c r="C6268" s="339" t="s">
        <v>21614</v>
      </c>
      <c r="D6268" s="378" t="s">
        <v>2</v>
      </c>
      <c r="E6268" s="441">
        <v>116.62</v>
      </c>
      <c r="F6268" s="442">
        <v>0</v>
      </c>
    </row>
    <row r="6269" spans="1:6" x14ac:dyDescent="0.25">
      <c r="A6269" s="377" t="s">
        <v>18705</v>
      </c>
      <c r="B6269" s="378">
        <v>92353</v>
      </c>
      <c r="C6269" s="339" t="s">
        <v>21615</v>
      </c>
      <c r="D6269" s="378" t="s">
        <v>2</v>
      </c>
      <c r="E6269" s="441">
        <v>170.59</v>
      </c>
      <c r="F6269" s="442">
        <v>0</v>
      </c>
    </row>
    <row r="6270" spans="1:6" x14ac:dyDescent="0.25">
      <c r="A6270" s="377" t="s">
        <v>18705</v>
      </c>
      <c r="B6270" s="378">
        <v>92390</v>
      </c>
      <c r="C6270" s="339" t="s">
        <v>21616</v>
      </c>
      <c r="D6270" s="378" t="s">
        <v>2</v>
      </c>
      <c r="E6270" s="441">
        <v>170.47</v>
      </c>
      <c r="F6270" s="442">
        <v>0</v>
      </c>
    </row>
    <row r="6271" spans="1:6" x14ac:dyDescent="0.25">
      <c r="A6271" s="377" t="s">
        <v>18705</v>
      </c>
      <c r="B6271" s="378">
        <v>92355</v>
      </c>
      <c r="C6271" s="339" t="s">
        <v>21617</v>
      </c>
      <c r="D6271" s="378" t="s">
        <v>2</v>
      </c>
      <c r="E6271" s="441">
        <v>214.2</v>
      </c>
      <c r="F6271" s="442">
        <v>0</v>
      </c>
    </row>
    <row r="6272" spans="1:6" x14ac:dyDescent="0.25">
      <c r="A6272" s="377" t="s">
        <v>18705</v>
      </c>
      <c r="B6272" s="378">
        <v>101925</v>
      </c>
      <c r="C6272" s="339" t="s">
        <v>21618</v>
      </c>
      <c r="D6272" s="378" t="s">
        <v>2</v>
      </c>
      <c r="E6272" s="441">
        <v>341.01</v>
      </c>
      <c r="F6272" s="442">
        <v>0</v>
      </c>
    </row>
    <row r="6273" spans="1:6" x14ac:dyDescent="0.25">
      <c r="A6273" s="377" t="s">
        <v>18705</v>
      </c>
      <c r="B6273" s="378">
        <v>101934</v>
      </c>
      <c r="C6273" s="339" t="s">
        <v>21619</v>
      </c>
      <c r="D6273" s="378" t="s">
        <v>2</v>
      </c>
      <c r="E6273" s="441">
        <v>355.91</v>
      </c>
      <c r="F6273" s="442">
        <v>0</v>
      </c>
    </row>
    <row r="6274" spans="1:6" x14ac:dyDescent="0.25">
      <c r="A6274" s="377" t="s">
        <v>18705</v>
      </c>
      <c r="B6274" s="378">
        <v>97541</v>
      </c>
      <c r="C6274" s="339" t="s">
        <v>21620</v>
      </c>
      <c r="D6274" s="378" t="s">
        <v>2</v>
      </c>
      <c r="E6274" s="441">
        <v>28.79</v>
      </c>
      <c r="F6274" s="442">
        <v>0</v>
      </c>
    </row>
    <row r="6275" spans="1:6" x14ac:dyDescent="0.25">
      <c r="A6275" s="377" t="s">
        <v>18705</v>
      </c>
      <c r="B6275" s="378">
        <v>97462</v>
      </c>
      <c r="C6275" s="339" t="s">
        <v>21621</v>
      </c>
      <c r="D6275" s="378" t="s">
        <v>2</v>
      </c>
      <c r="E6275" s="441">
        <v>31.44</v>
      </c>
      <c r="F6275" s="442">
        <v>0</v>
      </c>
    </row>
    <row r="6276" spans="1:6" x14ac:dyDescent="0.25">
      <c r="A6276" s="377" t="s">
        <v>18705</v>
      </c>
      <c r="B6276" s="378">
        <v>97544</v>
      </c>
      <c r="C6276" s="339" t="s">
        <v>21622</v>
      </c>
      <c r="D6276" s="378" t="s">
        <v>2</v>
      </c>
      <c r="E6276" s="441">
        <v>47.58</v>
      </c>
      <c r="F6276" s="442">
        <v>0</v>
      </c>
    </row>
    <row r="6277" spans="1:6" x14ac:dyDescent="0.25">
      <c r="A6277" s="377" t="s">
        <v>18705</v>
      </c>
      <c r="B6277" s="378">
        <v>97500</v>
      </c>
      <c r="C6277" s="339" t="s">
        <v>21623</v>
      </c>
      <c r="D6277" s="378" t="s">
        <v>2</v>
      </c>
      <c r="E6277" s="441">
        <v>29.27</v>
      </c>
      <c r="F6277" s="442">
        <v>0</v>
      </c>
    </row>
    <row r="6278" spans="1:6" x14ac:dyDescent="0.25">
      <c r="A6278" s="377" t="s">
        <v>18705</v>
      </c>
      <c r="B6278" s="378">
        <v>97465</v>
      </c>
      <c r="C6278" s="339" t="s">
        <v>21624</v>
      </c>
      <c r="D6278" s="378" t="s">
        <v>2</v>
      </c>
      <c r="E6278" s="441">
        <v>63.16</v>
      </c>
      <c r="F6278" s="442">
        <v>0</v>
      </c>
    </row>
    <row r="6279" spans="1:6" x14ac:dyDescent="0.25">
      <c r="A6279" s="377" t="s">
        <v>18705</v>
      </c>
      <c r="B6279" s="378">
        <v>97503</v>
      </c>
      <c r="C6279" s="339" t="s">
        <v>21625</v>
      </c>
      <c r="D6279" s="378" t="s">
        <v>2</v>
      </c>
      <c r="E6279" s="441">
        <v>59.04</v>
      </c>
      <c r="F6279" s="442">
        <v>0</v>
      </c>
    </row>
    <row r="6280" spans="1:6" x14ac:dyDescent="0.25">
      <c r="A6280" s="377" t="s">
        <v>18705</v>
      </c>
      <c r="B6280" s="378">
        <v>97468</v>
      </c>
      <c r="C6280" s="339" t="s">
        <v>21626</v>
      </c>
      <c r="D6280" s="378" t="s">
        <v>2</v>
      </c>
      <c r="E6280" s="441">
        <v>80.31</v>
      </c>
      <c r="F6280" s="442">
        <v>0</v>
      </c>
    </row>
    <row r="6281" spans="1:6" x14ac:dyDescent="0.25">
      <c r="A6281" s="377" t="s">
        <v>18705</v>
      </c>
      <c r="B6281" s="378">
        <v>97506</v>
      </c>
      <c r="C6281" s="339" t="s">
        <v>21627</v>
      </c>
      <c r="D6281" s="378" t="s">
        <v>2</v>
      </c>
      <c r="E6281" s="441">
        <v>73.760000000000005</v>
      </c>
      <c r="F6281" s="442">
        <v>0</v>
      </c>
    </row>
    <row r="6282" spans="1:6" x14ac:dyDescent="0.25">
      <c r="A6282" s="377" t="s">
        <v>18705</v>
      </c>
      <c r="B6282" s="378">
        <v>97444</v>
      </c>
      <c r="C6282" s="339" t="s">
        <v>21628</v>
      </c>
      <c r="D6282" s="378" t="s">
        <v>2</v>
      </c>
      <c r="E6282" s="441">
        <v>145.41999999999999</v>
      </c>
      <c r="F6282" s="442">
        <v>0</v>
      </c>
    </row>
    <row r="6283" spans="1:6" x14ac:dyDescent="0.25">
      <c r="A6283" s="377" t="s">
        <v>18705</v>
      </c>
      <c r="B6283" s="378">
        <v>97471</v>
      </c>
      <c r="C6283" s="339" t="s">
        <v>21629</v>
      </c>
      <c r="D6283" s="378" t="s">
        <v>2</v>
      </c>
      <c r="E6283" s="441">
        <v>119.19</v>
      </c>
      <c r="F6283" s="442">
        <v>0</v>
      </c>
    </row>
    <row r="6284" spans="1:6" x14ac:dyDescent="0.25">
      <c r="A6284" s="377" t="s">
        <v>18705</v>
      </c>
      <c r="B6284" s="378">
        <v>97509</v>
      </c>
      <c r="C6284" s="339" t="s">
        <v>21630</v>
      </c>
      <c r="D6284" s="378" t="s">
        <v>2</v>
      </c>
      <c r="E6284" s="441">
        <v>109.72</v>
      </c>
      <c r="F6284" s="442">
        <v>0</v>
      </c>
    </row>
    <row r="6285" spans="1:6" x14ac:dyDescent="0.25">
      <c r="A6285" s="377" t="s">
        <v>18705</v>
      </c>
      <c r="B6285" s="378">
        <v>97447</v>
      </c>
      <c r="C6285" s="339" t="s">
        <v>21631</v>
      </c>
      <c r="D6285" s="378" t="s">
        <v>2</v>
      </c>
      <c r="E6285" s="441">
        <v>240.09</v>
      </c>
      <c r="F6285" s="442">
        <v>0</v>
      </c>
    </row>
    <row r="6286" spans="1:6" x14ac:dyDescent="0.25">
      <c r="A6286" s="377" t="s">
        <v>18705</v>
      </c>
      <c r="B6286" s="378">
        <v>97475</v>
      </c>
      <c r="C6286" s="339" t="s">
        <v>21632</v>
      </c>
      <c r="D6286" s="378" t="s">
        <v>2</v>
      </c>
      <c r="E6286" s="441">
        <v>219.7</v>
      </c>
      <c r="F6286" s="442">
        <v>0</v>
      </c>
    </row>
    <row r="6287" spans="1:6" x14ac:dyDescent="0.25">
      <c r="A6287" s="377" t="s">
        <v>18705</v>
      </c>
      <c r="B6287" s="378">
        <v>97512</v>
      </c>
      <c r="C6287" s="339" t="s">
        <v>21633</v>
      </c>
      <c r="D6287" s="378" t="s">
        <v>2</v>
      </c>
      <c r="E6287" s="441">
        <v>206.16</v>
      </c>
      <c r="F6287" s="442">
        <v>0</v>
      </c>
    </row>
    <row r="6288" spans="1:6" x14ac:dyDescent="0.25">
      <c r="A6288" s="377" t="s">
        <v>18705</v>
      </c>
      <c r="B6288" s="378">
        <v>97450</v>
      </c>
      <c r="C6288" s="339" t="s">
        <v>21634</v>
      </c>
      <c r="D6288" s="378" t="s">
        <v>2</v>
      </c>
      <c r="E6288" s="441">
        <v>307.56</v>
      </c>
      <c r="F6288" s="442">
        <v>0</v>
      </c>
    </row>
    <row r="6289" spans="1:6" x14ac:dyDescent="0.25">
      <c r="A6289" s="377" t="s">
        <v>18705</v>
      </c>
      <c r="B6289" s="378">
        <v>97478</v>
      </c>
      <c r="C6289" s="339" t="s">
        <v>21635</v>
      </c>
      <c r="D6289" s="378" t="s">
        <v>2</v>
      </c>
      <c r="E6289" s="441">
        <v>294.18</v>
      </c>
      <c r="F6289" s="442">
        <v>0</v>
      </c>
    </row>
    <row r="6290" spans="1:6" x14ac:dyDescent="0.25">
      <c r="A6290" s="377" t="s">
        <v>18705</v>
      </c>
      <c r="B6290" s="378">
        <v>97515</v>
      </c>
      <c r="C6290" s="339" t="s">
        <v>21636</v>
      </c>
      <c r="D6290" s="378" t="s">
        <v>2</v>
      </c>
      <c r="E6290" s="441">
        <v>275.76</v>
      </c>
      <c r="F6290" s="442">
        <v>0</v>
      </c>
    </row>
    <row r="6291" spans="1:6" x14ac:dyDescent="0.25">
      <c r="A6291" s="377" t="s">
        <v>18705</v>
      </c>
      <c r="B6291" s="378">
        <v>92928</v>
      </c>
      <c r="C6291" s="339" t="s">
        <v>21637</v>
      </c>
      <c r="D6291" s="378" t="s">
        <v>2</v>
      </c>
      <c r="E6291" s="441">
        <v>61.65</v>
      </c>
      <c r="F6291" s="442">
        <v>0</v>
      </c>
    </row>
    <row r="6292" spans="1:6" x14ac:dyDescent="0.25">
      <c r="A6292" s="377" t="s">
        <v>18705</v>
      </c>
      <c r="B6292" s="378">
        <v>92943</v>
      </c>
      <c r="C6292" s="339" t="s">
        <v>21638</v>
      </c>
      <c r="D6292" s="378" t="s">
        <v>2</v>
      </c>
      <c r="E6292" s="441">
        <v>48.65</v>
      </c>
      <c r="F6292" s="442">
        <v>0</v>
      </c>
    </row>
    <row r="6293" spans="1:6" x14ac:dyDescent="0.25">
      <c r="A6293" s="377" t="s">
        <v>18705</v>
      </c>
      <c r="B6293" s="378">
        <v>92929</v>
      </c>
      <c r="C6293" s="339" t="s">
        <v>21639</v>
      </c>
      <c r="D6293" s="378" t="s">
        <v>2</v>
      </c>
      <c r="E6293" s="441">
        <v>59.88</v>
      </c>
      <c r="F6293" s="442">
        <v>0</v>
      </c>
    </row>
    <row r="6294" spans="1:6" x14ac:dyDescent="0.25">
      <c r="A6294" s="377" t="s">
        <v>18705</v>
      </c>
      <c r="B6294" s="378">
        <v>92944</v>
      </c>
      <c r="C6294" s="339" t="s">
        <v>21640</v>
      </c>
      <c r="D6294" s="378" t="s">
        <v>2</v>
      </c>
      <c r="E6294" s="441">
        <v>47.61</v>
      </c>
      <c r="F6294" s="442">
        <v>0</v>
      </c>
    </row>
    <row r="6295" spans="1:6" x14ac:dyDescent="0.25">
      <c r="A6295" s="377" t="s">
        <v>18705</v>
      </c>
      <c r="B6295" s="378">
        <v>92930</v>
      </c>
      <c r="C6295" s="339" t="s">
        <v>21641</v>
      </c>
      <c r="D6295" s="378" t="s">
        <v>2</v>
      </c>
      <c r="E6295" s="441">
        <v>58.61</v>
      </c>
      <c r="F6295" s="442">
        <v>0</v>
      </c>
    </row>
    <row r="6296" spans="1:6" x14ac:dyDescent="0.25">
      <c r="A6296" s="377" t="s">
        <v>18705</v>
      </c>
      <c r="B6296" s="378">
        <v>92945</v>
      </c>
      <c r="C6296" s="339" t="s">
        <v>21642</v>
      </c>
      <c r="D6296" s="378" t="s">
        <v>2</v>
      </c>
      <c r="E6296" s="441">
        <v>46.87</v>
      </c>
      <c r="F6296" s="442">
        <v>0</v>
      </c>
    </row>
    <row r="6297" spans="1:6" x14ac:dyDescent="0.25">
      <c r="A6297" s="377" t="s">
        <v>18705</v>
      </c>
      <c r="B6297" s="378">
        <v>92925</v>
      </c>
      <c r="C6297" s="339" t="s">
        <v>21643</v>
      </c>
      <c r="D6297" s="378" t="s">
        <v>2</v>
      </c>
      <c r="E6297" s="441">
        <v>53.44</v>
      </c>
      <c r="F6297" s="442">
        <v>0</v>
      </c>
    </row>
    <row r="6298" spans="1:6" x14ac:dyDescent="0.25">
      <c r="A6298" s="377" t="s">
        <v>18705</v>
      </c>
      <c r="B6298" s="378">
        <v>92940</v>
      </c>
      <c r="C6298" s="339" t="s">
        <v>21644</v>
      </c>
      <c r="D6298" s="378" t="s">
        <v>2</v>
      </c>
      <c r="E6298" s="441">
        <v>42.02</v>
      </c>
      <c r="F6298" s="442">
        <v>0</v>
      </c>
    </row>
    <row r="6299" spans="1:6" x14ac:dyDescent="0.25">
      <c r="A6299" s="377" t="s">
        <v>18705</v>
      </c>
      <c r="B6299" s="378">
        <v>92926</v>
      </c>
      <c r="C6299" s="339" t="s">
        <v>21645</v>
      </c>
      <c r="D6299" s="378" t="s">
        <v>2</v>
      </c>
      <c r="E6299" s="441">
        <v>50.91</v>
      </c>
      <c r="F6299" s="442">
        <v>0</v>
      </c>
    </row>
    <row r="6300" spans="1:6" x14ac:dyDescent="0.25">
      <c r="A6300" s="377" t="s">
        <v>18705</v>
      </c>
      <c r="B6300" s="378">
        <v>92941</v>
      </c>
      <c r="C6300" s="339" t="s">
        <v>21646</v>
      </c>
      <c r="D6300" s="378" t="s">
        <v>2</v>
      </c>
      <c r="E6300" s="441">
        <v>40.53</v>
      </c>
      <c r="F6300" s="442">
        <v>0</v>
      </c>
    </row>
    <row r="6301" spans="1:6" x14ac:dyDescent="0.25">
      <c r="A6301" s="377" t="s">
        <v>18705</v>
      </c>
      <c r="B6301" s="378">
        <v>92927</v>
      </c>
      <c r="C6301" s="339" t="s">
        <v>21647</v>
      </c>
      <c r="D6301" s="378" t="s">
        <v>2</v>
      </c>
      <c r="E6301" s="441">
        <v>52.18</v>
      </c>
      <c r="F6301" s="442">
        <v>0</v>
      </c>
    </row>
    <row r="6302" spans="1:6" x14ac:dyDescent="0.25">
      <c r="A6302" s="377" t="s">
        <v>18705</v>
      </c>
      <c r="B6302" s="378">
        <v>92942</v>
      </c>
      <c r="C6302" s="339" t="s">
        <v>21648</v>
      </c>
      <c r="D6302" s="378" t="s">
        <v>2</v>
      </c>
      <c r="E6302" s="441">
        <v>41.27</v>
      </c>
      <c r="F6302" s="442">
        <v>0</v>
      </c>
    </row>
    <row r="6303" spans="1:6" x14ac:dyDescent="0.25">
      <c r="A6303" s="377" t="s">
        <v>18705</v>
      </c>
      <c r="B6303" s="378">
        <v>92918</v>
      </c>
      <c r="C6303" s="339" t="s">
        <v>21649</v>
      </c>
      <c r="D6303" s="378" t="s">
        <v>2</v>
      </c>
      <c r="E6303" s="441">
        <v>42</v>
      </c>
      <c r="F6303" s="442">
        <v>0</v>
      </c>
    </row>
    <row r="6304" spans="1:6" x14ac:dyDescent="0.25">
      <c r="A6304" s="377" t="s">
        <v>18705</v>
      </c>
      <c r="B6304" s="378">
        <v>92938</v>
      </c>
      <c r="C6304" s="339" t="s">
        <v>21650</v>
      </c>
      <c r="D6304" s="378" t="s">
        <v>2</v>
      </c>
      <c r="E6304" s="441">
        <v>32.35</v>
      </c>
      <c r="F6304" s="442">
        <v>0</v>
      </c>
    </row>
    <row r="6305" spans="1:6" x14ac:dyDescent="0.25">
      <c r="A6305" s="377" t="s">
        <v>18705</v>
      </c>
      <c r="B6305" s="378">
        <v>92920</v>
      </c>
      <c r="C6305" s="339" t="s">
        <v>21651</v>
      </c>
      <c r="D6305" s="378" t="s">
        <v>2</v>
      </c>
      <c r="E6305" s="441">
        <v>43.54</v>
      </c>
      <c r="F6305" s="442">
        <v>0</v>
      </c>
    </row>
    <row r="6306" spans="1:6" x14ac:dyDescent="0.25">
      <c r="A6306" s="377" t="s">
        <v>18705</v>
      </c>
      <c r="B6306" s="378">
        <v>92939</v>
      </c>
      <c r="C6306" s="339" t="s">
        <v>21652</v>
      </c>
      <c r="D6306" s="378" t="s">
        <v>2</v>
      </c>
      <c r="E6306" s="441">
        <v>33.36</v>
      </c>
      <c r="F6306" s="442">
        <v>0</v>
      </c>
    </row>
    <row r="6307" spans="1:6" x14ac:dyDescent="0.25">
      <c r="A6307" s="377" t="s">
        <v>18705</v>
      </c>
      <c r="B6307" s="378">
        <v>92910</v>
      </c>
      <c r="C6307" s="339" t="s">
        <v>21653</v>
      </c>
      <c r="D6307" s="378" t="s">
        <v>2</v>
      </c>
      <c r="E6307" s="441">
        <v>119.53</v>
      </c>
      <c r="F6307" s="442">
        <v>0</v>
      </c>
    </row>
    <row r="6308" spans="1:6" x14ac:dyDescent="0.25">
      <c r="A6308" s="377" t="s">
        <v>18705</v>
      </c>
      <c r="B6308" s="378">
        <v>92934</v>
      </c>
      <c r="C6308" s="339" t="s">
        <v>21654</v>
      </c>
      <c r="D6308" s="378" t="s">
        <v>2</v>
      </c>
      <c r="E6308" s="441">
        <v>115.87</v>
      </c>
      <c r="F6308" s="442">
        <v>0</v>
      </c>
    </row>
    <row r="6309" spans="1:6" x14ac:dyDescent="0.25">
      <c r="A6309" s="377" t="s">
        <v>18705</v>
      </c>
      <c r="B6309" s="378">
        <v>92949</v>
      </c>
      <c r="C6309" s="339" t="s">
        <v>21655</v>
      </c>
      <c r="D6309" s="378" t="s">
        <v>2</v>
      </c>
      <c r="E6309" s="441">
        <v>99.42</v>
      </c>
      <c r="F6309" s="442">
        <v>0</v>
      </c>
    </row>
    <row r="6310" spans="1:6" x14ac:dyDescent="0.25">
      <c r="A6310" s="377" t="s">
        <v>18705</v>
      </c>
      <c r="B6310" s="378">
        <v>92911</v>
      </c>
      <c r="C6310" s="339" t="s">
        <v>21656</v>
      </c>
      <c r="D6310" s="378" t="s">
        <v>2</v>
      </c>
      <c r="E6310" s="441">
        <v>120.6</v>
      </c>
      <c r="F6310" s="442">
        <v>0</v>
      </c>
    </row>
    <row r="6311" spans="1:6" x14ac:dyDescent="0.25">
      <c r="A6311" s="377" t="s">
        <v>18705</v>
      </c>
      <c r="B6311" s="378">
        <v>92935</v>
      </c>
      <c r="C6311" s="339" t="s">
        <v>21657</v>
      </c>
      <c r="D6311" s="378" t="s">
        <v>2</v>
      </c>
      <c r="E6311" s="441">
        <v>118.38</v>
      </c>
      <c r="F6311" s="442">
        <v>0</v>
      </c>
    </row>
    <row r="6312" spans="1:6" x14ac:dyDescent="0.25">
      <c r="A6312" s="377" t="s">
        <v>18705</v>
      </c>
      <c r="B6312" s="378">
        <v>92950</v>
      </c>
      <c r="C6312" s="339" t="s">
        <v>21658</v>
      </c>
      <c r="D6312" s="378" t="s">
        <v>2</v>
      </c>
      <c r="E6312" s="441">
        <v>100.89</v>
      </c>
      <c r="F6312" s="442">
        <v>0</v>
      </c>
    </row>
    <row r="6313" spans="1:6" x14ac:dyDescent="0.25">
      <c r="A6313" s="377" t="s">
        <v>18705</v>
      </c>
      <c r="B6313" s="378">
        <v>92907</v>
      </c>
      <c r="C6313" s="339" t="s">
        <v>21659</v>
      </c>
      <c r="D6313" s="378" t="s">
        <v>2</v>
      </c>
      <c r="E6313" s="441">
        <v>87.24</v>
      </c>
      <c r="F6313" s="442">
        <v>0</v>
      </c>
    </row>
    <row r="6314" spans="1:6" x14ac:dyDescent="0.25">
      <c r="A6314" s="377" t="s">
        <v>18705</v>
      </c>
      <c r="B6314" s="378">
        <v>92931</v>
      </c>
      <c r="C6314" s="339" t="s">
        <v>21660</v>
      </c>
      <c r="D6314" s="378" t="s">
        <v>2</v>
      </c>
      <c r="E6314" s="441">
        <v>81.430000000000007</v>
      </c>
      <c r="F6314" s="442">
        <v>0</v>
      </c>
    </row>
    <row r="6315" spans="1:6" x14ac:dyDescent="0.25">
      <c r="A6315" s="377" t="s">
        <v>18705</v>
      </c>
      <c r="B6315" s="378">
        <v>92946</v>
      </c>
      <c r="C6315" s="339" t="s">
        <v>21661</v>
      </c>
      <c r="D6315" s="378" t="s">
        <v>2</v>
      </c>
      <c r="E6315" s="441">
        <v>66.55</v>
      </c>
      <c r="F6315" s="442">
        <v>0</v>
      </c>
    </row>
    <row r="6316" spans="1:6" x14ac:dyDescent="0.25">
      <c r="A6316" s="377" t="s">
        <v>18705</v>
      </c>
      <c r="B6316" s="378">
        <v>92908</v>
      </c>
      <c r="C6316" s="339" t="s">
        <v>21662</v>
      </c>
      <c r="D6316" s="378" t="s">
        <v>2</v>
      </c>
      <c r="E6316" s="441">
        <v>86.39</v>
      </c>
      <c r="F6316" s="442">
        <v>0</v>
      </c>
    </row>
    <row r="6317" spans="1:6" x14ac:dyDescent="0.25">
      <c r="A6317" s="377" t="s">
        <v>18705</v>
      </c>
      <c r="B6317" s="378">
        <v>92932</v>
      </c>
      <c r="C6317" s="339" t="s">
        <v>21663</v>
      </c>
      <c r="D6317" s="378" t="s">
        <v>2</v>
      </c>
      <c r="E6317" s="441">
        <v>79.44</v>
      </c>
      <c r="F6317" s="442">
        <v>0</v>
      </c>
    </row>
    <row r="6318" spans="1:6" x14ac:dyDescent="0.25">
      <c r="A6318" s="377" t="s">
        <v>18705</v>
      </c>
      <c r="B6318" s="378">
        <v>92947</v>
      </c>
      <c r="C6318" s="339" t="s">
        <v>21664</v>
      </c>
      <c r="D6318" s="378" t="s">
        <v>2</v>
      </c>
      <c r="E6318" s="441">
        <v>65.400000000000006</v>
      </c>
      <c r="F6318" s="442">
        <v>0</v>
      </c>
    </row>
    <row r="6319" spans="1:6" x14ac:dyDescent="0.25">
      <c r="A6319" s="377" t="s">
        <v>18705</v>
      </c>
      <c r="B6319" s="378">
        <v>92909</v>
      </c>
      <c r="C6319" s="339" t="s">
        <v>21665</v>
      </c>
      <c r="D6319" s="378" t="s">
        <v>2</v>
      </c>
      <c r="E6319" s="441">
        <v>85.62</v>
      </c>
      <c r="F6319" s="442">
        <v>0</v>
      </c>
    </row>
    <row r="6320" spans="1:6" x14ac:dyDescent="0.25">
      <c r="A6320" s="377" t="s">
        <v>18705</v>
      </c>
      <c r="B6320" s="378">
        <v>92933</v>
      </c>
      <c r="C6320" s="339" t="s">
        <v>21666</v>
      </c>
      <c r="D6320" s="378" t="s">
        <v>2</v>
      </c>
      <c r="E6320" s="441">
        <v>77.67</v>
      </c>
      <c r="F6320" s="442">
        <v>0</v>
      </c>
    </row>
    <row r="6321" spans="1:6" x14ac:dyDescent="0.25">
      <c r="A6321" s="377" t="s">
        <v>18705</v>
      </c>
      <c r="B6321" s="378">
        <v>92948</v>
      </c>
      <c r="C6321" s="339" t="s">
        <v>21667</v>
      </c>
      <c r="D6321" s="378" t="s">
        <v>2</v>
      </c>
      <c r="E6321" s="441">
        <v>64.36</v>
      </c>
      <c r="F6321" s="442">
        <v>0</v>
      </c>
    </row>
    <row r="6322" spans="1:6" x14ac:dyDescent="0.25">
      <c r="A6322" s="377" t="s">
        <v>18705</v>
      </c>
      <c r="B6322" s="378">
        <v>92912</v>
      </c>
      <c r="C6322" s="339" t="s">
        <v>21668</v>
      </c>
      <c r="D6322" s="378" t="s">
        <v>2</v>
      </c>
      <c r="E6322" s="441">
        <v>158.46</v>
      </c>
      <c r="F6322" s="442">
        <v>0</v>
      </c>
    </row>
    <row r="6323" spans="1:6" x14ac:dyDescent="0.25">
      <c r="A6323" s="377" t="s">
        <v>18705</v>
      </c>
      <c r="B6323" s="378">
        <v>92913</v>
      </c>
      <c r="C6323" s="339" t="s">
        <v>21669</v>
      </c>
      <c r="D6323" s="378" t="s">
        <v>2</v>
      </c>
      <c r="E6323" s="441">
        <v>161.18</v>
      </c>
      <c r="F6323" s="442">
        <v>0</v>
      </c>
    </row>
    <row r="6324" spans="1:6" x14ac:dyDescent="0.25">
      <c r="A6324" s="377" t="s">
        <v>18705</v>
      </c>
      <c r="B6324" s="378">
        <v>92936</v>
      </c>
      <c r="C6324" s="339" t="s">
        <v>21670</v>
      </c>
      <c r="D6324" s="378" t="s">
        <v>2</v>
      </c>
      <c r="E6324" s="441">
        <v>163.24</v>
      </c>
      <c r="F6324" s="442">
        <v>0</v>
      </c>
    </row>
    <row r="6325" spans="1:6" x14ac:dyDescent="0.25">
      <c r="A6325" s="377" t="s">
        <v>18705</v>
      </c>
      <c r="B6325" s="378">
        <v>92951</v>
      </c>
      <c r="C6325" s="339" t="s">
        <v>21671</v>
      </c>
      <c r="D6325" s="378" t="s">
        <v>2</v>
      </c>
      <c r="E6325" s="441">
        <v>142.61000000000001</v>
      </c>
      <c r="F6325" s="442">
        <v>0</v>
      </c>
    </row>
    <row r="6326" spans="1:6" x14ac:dyDescent="0.25">
      <c r="A6326" s="377" t="s">
        <v>18705</v>
      </c>
      <c r="B6326" s="378">
        <v>92914</v>
      </c>
      <c r="C6326" s="339" t="s">
        <v>21672</v>
      </c>
      <c r="D6326" s="378" t="s">
        <v>2</v>
      </c>
      <c r="E6326" s="441">
        <v>159.56</v>
      </c>
      <c r="F6326" s="442">
        <v>0</v>
      </c>
    </row>
    <row r="6327" spans="1:6" x14ac:dyDescent="0.25">
      <c r="A6327" s="377" t="s">
        <v>18705</v>
      </c>
      <c r="B6327" s="378">
        <v>92937</v>
      </c>
      <c r="C6327" s="339" t="s">
        <v>21673</v>
      </c>
      <c r="D6327" s="378" t="s">
        <v>2</v>
      </c>
      <c r="E6327" s="441">
        <v>159.47999999999999</v>
      </c>
      <c r="F6327" s="442">
        <v>0</v>
      </c>
    </row>
    <row r="6328" spans="1:6" x14ac:dyDescent="0.25">
      <c r="A6328" s="377" t="s">
        <v>18705</v>
      </c>
      <c r="B6328" s="378">
        <v>92952</v>
      </c>
      <c r="C6328" s="339" t="s">
        <v>21674</v>
      </c>
      <c r="D6328" s="378" t="s">
        <v>2</v>
      </c>
      <c r="E6328" s="441">
        <v>140.41999999999999</v>
      </c>
      <c r="F6328" s="442">
        <v>0</v>
      </c>
    </row>
    <row r="6329" spans="1:6" x14ac:dyDescent="0.25">
      <c r="A6329" s="377" t="s">
        <v>18705</v>
      </c>
      <c r="B6329" s="378">
        <v>92953</v>
      </c>
      <c r="C6329" s="339" t="s">
        <v>21675</v>
      </c>
      <c r="D6329" s="378" t="s">
        <v>2</v>
      </c>
      <c r="E6329" s="441">
        <v>25.68</v>
      </c>
      <c r="F6329" s="442">
        <v>0</v>
      </c>
    </row>
    <row r="6330" spans="1:6" x14ac:dyDescent="0.25">
      <c r="A6330" s="377" t="s">
        <v>18705</v>
      </c>
      <c r="B6330" s="378">
        <v>101921</v>
      </c>
      <c r="C6330" s="339" t="s">
        <v>21676</v>
      </c>
      <c r="D6330" s="378" t="s">
        <v>2</v>
      </c>
      <c r="E6330" s="441">
        <v>242.34</v>
      </c>
      <c r="F6330" s="442">
        <v>0</v>
      </c>
    </row>
    <row r="6331" spans="1:6" x14ac:dyDescent="0.25">
      <c r="A6331" s="377" t="s">
        <v>18705</v>
      </c>
      <c r="B6331" s="378">
        <v>101930</v>
      </c>
      <c r="C6331" s="339" t="s">
        <v>21677</v>
      </c>
      <c r="D6331" s="378" t="s">
        <v>2</v>
      </c>
      <c r="E6331" s="441">
        <v>247.26</v>
      </c>
      <c r="F6331" s="442">
        <v>0</v>
      </c>
    </row>
    <row r="6332" spans="1:6" x14ac:dyDescent="0.25">
      <c r="A6332" s="377" t="s">
        <v>18705</v>
      </c>
      <c r="B6332" s="378">
        <v>101922</v>
      </c>
      <c r="C6332" s="339" t="s">
        <v>21678</v>
      </c>
      <c r="D6332" s="378" t="s">
        <v>2</v>
      </c>
      <c r="E6332" s="441">
        <v>240.71</v>
      </c>
      <c r="F6332" s="442">
        <v>0</v>
      </c>
    </row>
    <row r="6333" spans="1:6" x14ac:dyDescent="0.25">
      <c r="A6333" s="377" t="s">
        <v>18705</v>
      </c>
      <c r="B6333" s="378">
        <v>101931</v>
      </c>
      <c r="C6333" s="339" t="s">
        <v>21679</v>
      </c>
      <c r="D6333" s="378" t="s">
        <v>2</v>
      </c>
      <c r="E6333" s="441">
        <v>243.48</v>
      </c>
      <c r="F6333" s="442">
        <v>0</v>
      </c>
    </row>
    <row r="6334" spans="1:6" x14ac:dyDescent="0.25">
      <c r="A6334" s="377" t="s">
        <v>18705</v>
      </c>
      <c r="B6334" s="378">
        <v>101923</v>
      </c>
      <c r="C6334" s="339" t="s">
        <v>21680</v>
      </c>
      <c r="D6334" s="378" t="s">
        <v>2</v>
      </c>
      <c r="E6334" s="441">
        <v>243.94</v>
      </c>
      <c r="F6334" s="442">
        <v>0</v>
      </c>
    </row>
    <row r="6335" spans="1:6" x14ac:dyDescent="0.25">
      <c r="A6335" s="377" t="s">
        <v>18705</v>
      </c>
      <c r="B6335" s="378">
        <v>101932</v>
      </c>
      <c r="C6335" s="339" t="s">
        <v>21681</v>
      </c>
      <c r="D6335" s="378" t="s">
        <v>2</v>
      </c>
      <c r="E6335" s="441">
        <v>251.01</v>
      </c>
      <c r="F6335" s="442">
        <v>0</v>
      </c>
    </row>
    <row r="6336" spans="1:6" x14ac:dyDescent="0.25">
      <c r="A6336" s="377" t="s">
        <v>18705</v>
      </c>
      <c r="B6336" s="378">
        <v>97537</v>
      </c>
      <c r="C6336" s="339" t="s">
        <v>21682</v>
      </c>
      <c r="D6336" s="378" t="s">
        <v>2</v>
      </c>
      <c r="E6336" s="441">
        <v>27.55</v>
      </c>
      <c r="F6336" s="442">
        <v>0</v>
      </c>
    </row>
    <row r="6337" spans="1:6" x14ac:dyDescent="0.25">
      <c r="A6337" s="377" t="s">
        <v>18705</v>
      </c>
      <c r="B6337" s="378">
        <v>97540</v>
      </c>
      <c r="C6337" s="339" t="s">
        <v>21683</v>
      </c>
      <c r="D6337" s="378" t="s">
        <v>2</v>
      </c>
      <c r="E6337" s="441">
        <v>37.94</v>
      </c>
      <c r="F6337" s="442">
        <v>0</v>
      </c>
    </row>
    <row r="6338" spans="1:6" x14ac:dyDescent="0.25">
      <c r="A6338" s="377" t="s">
        <v>18705</v>
      </c>
      <c r="B6338" s="378">
        <v>97543</v>
      </c>
      <c r="C6338" s="339" t="s">
        <v>21684</v>
      </c>
      <c r="D6338" s="378" t="s">
        <v>2</v>
      </c>
      <c r="E6338" s="441">
        <v>63.11</v>
      </c>
      <c r="F6338" s="442">
        <v>0</v>
      </c>
    </row>
    <row r="6339" spans="1:6" x14ac:dyDescent="0.25">
      <c r="A6339" s="377" t="s">
        <v>18705</v>
      </c>
      <c r="B6339" s="378">
        <v>97461</v>
      </c>
      <c r="C6339" s="339" t="s">
        <v>21685</v>
      </c>
      <c r="D6339" s="378" t="s">
        <v>2</v>
      </c>
      <c r="E6339" s="441">
        <v>38.909999999999997</v>
      </c>
      <c r="F6339" s="442">
        <v>0</v>
      </c>
    </row>
    <row r="6340" spans="1:6" x14ac:dyDescent="0.25">
      <c r="A6340" s="377" t="s">
        <v>18705</v>
      </c>
      <c r="B6340" s="378">
        <v>97499</v>
      </c>
      <c r="C6340" s="339" t="s">
        <v>21686</v>
      </c>
      <c r="D6340" s="378" t="s">
        <v>2</v>
      </c>
      <c r="E6340" s="441">
        <v>35.92</v>
      </c>
      <c r="F6340" s="442">
        <v>0</v>
      </c>
    </row>
    <row r="6341" spans="1:6" x14ac:dyDescent="0.25">
      <c r="A6341" s="377" t="s">
        <v>18705</v>
      </c>
      <c r="B6341" s="378">
        <v>97464</v>
      </c>
      <c r="C6341" s="339" t="s">
        <v>21687</v>
      </c>
      <c r="D6341" s="378" t="s">
        <v>2</v>
      </c>
      <c r="E6341" s="441">
        <v>55.33</v>
      </c>
      <c r="F6341" s="442">
        <v>0</v>
      </c>
    </row>
    <row r="6342" spans="1:6" x14ac:dyDescent="0.25">
      <c r="A6342" s="377" t="s">
        <v>18705</v>
      </c>
      <c r="B6342" s="378">
        <v>97502</v>
      </c>
      <c r="C6342" s="339" t="s">
        <v>21688</v>
      </c>
      <c r="D6342" s="378" t="s">
        <v>2</v>
      </c>
      <c r="E6342" s="441">
        <v>50.08</v>
      </c>
      <c r="F6342" s="442">
        <v>0</v>
      </c>
    </row>
    <row r="6343" spans="1:6" x14ac:dyDescent="0.25">
      <c r="A6343" s="377" t="s">
        <v>18705</v>
      </c>
      <c r="B6343" s="378">
        <v>97467</v>
      </c>
      <c r="C6343" s="339" t="s">
        <v>21689</v>
      </c>
      <c r="D6343" s="378" t="s">
        <v>2</v>
      </c>
      <c r="E6343" s="441">
        <v>69.92</v>
      </c>
      <c r="F6343" s="442">
        <v>0</v>
      </c>
    </row>
    <row r="6344" spans="1:6" x14ac:dyDescent="0.25">
      <c r="A6344" s="377" t="s">
        <v>18705</v>
      </c>
      <c r="B6344" s="378">
        <v>97505</v>
      </c>
      <c r="C6344" s="339" t="s">
        <v>21690</v>
      </c>
      <c r="D6344" s="378" t="s">
        <v>2</v>
      </c>
      <c r="E6344" s="441">
        <v>62.06</v>
      </c>
      <c r="F6344" s="442">
        <v>0</v>
      </c>
    </row>
    <row r="6345" spans="1:6" x14ac:dyDescent="0.25">
      <c r="A6345" s="377" t="s">
        <v>18705</v>
      </c>
      <c r="B6345" s="378">
        <v>97443</v>
      </c>
      <c r="C6345" s="339" t="s">
        <v>21691</v>
      </c>
      <c r="D6345" s="378" t="s">
        <v>2</v>
      </c>
      <c r="E6345" s="441">
        <v>125.98</v>
      </c>
      <c r="F6345" s="442">
        <v>0</v>
      </c>
    </row>
    <row r="6346" spans="1:6" x14ac:dyDescent="0.25">
      <c r="A6346" s="377" t="s">
        <v>18705</v>
      </c>
      <c r="B6346" s="378">
        <v>97470</v>
      </c>
      <c r="C6346" s="339" t="s">
        <v>21692</v>
      </c>
      <c r="D6346" s="378" t="s">
        <v>2</v>
      </c>
      <c r="E6346" s="441">
        <v>102.09</v>
      </c>
      <c r="F6346" s="442">
        <v>0</v>
      </c>
    </row>
    <row r="6347" spans="1:6" x14ac:dyDescent="0.25">
      <c r="A6347" s="377" t="s">
        <v>18705</v>
      </c>
      <c r="B6347" s="378">
        <v>97508</v>
      </c>
      <c r="C6347" s="339" t="s">
        <v>21693</v>
      </c>
      <c r="D6347" s="378" t="s">
        <v>2</v>
      </c>
      <c r="E6347" s="441">
        <v>90.98</v>
      </c>
      <c r="F6347" s="442">
        <v>0</v>
      </c>
    </row>
    <row r="6348" spans="1:6" x14ac:dyDescent="0.25">
      <c r="A6348" s="377" t="s">
        <v>18705</v>
      </c>
      <c r="B6348" s="378">
        <v>97446</v>
      </c>
      <c r="C6348" s="339" t="s">
        <v>21694</v>
      </c>
      <c r="D6348" s="378" t="s">
        <v>2</v>
      </c>
      <c r="E6348" s="441">
        <v>200.75</v>
      </c>
      <c r="F6348" s="442">
        <v>0</v>
      </c>
    </row>
    <row r="6349" spans="1:6" x14ac:dyDescent="0.25">
      <c r="A6349" s="377" t="s">
        <v>18705</v>
      </c>
      <c r="B6349" s="378">
        <v>97474</v>
      </c>
      <c r="C6349" s="339" t="s">
        <v>21695</v>
      </c>
      <c r="D6349" s="378" t="s">
        <v>2</v>
      </c>
      <c r="E6349" s="441">
        <v>183.86</v>
      </c>
      <c r="F6349" s="442">
        <v>0</v>
      </c>
    </row>
    <row r="6350" spans="1:6" x14ac:dyDescent="0.25">
      <c r="A6350" s="377" t="s">
        <v>18705</v>
      </c>
      <c r="B6350" s="378">
        <v>97511</v>
      </c>
      <c r="C6350" s="339" t="s">
        <v>21696</v>
      </c>
      <c r="D6350" s="378" t="s">
        <v>2</v>
      </c>
      <c r="E6350" s="441">
        <v>167.87</v>
      </c>
      <c r="F6350" s="442">
        <v>0</v>
      </c>
    </row>
    <row r="6351" spans="1:6" x14ac:dyDescent="0.25">
      <c r="A6351" s="377" t="s">
        <v>18705</v>
      </c>
      <c r="B6351" s="378">
        <v>97449</v>
      </c>
      <c r="C6351" s="339" t="s">
        <v>21697</v>
      </c>
      <c r="D6351" s="378" t="s">
        <v>2</v>
      </c>
      <c r="E6351" s="441">
        <v>253.92</v>
      </c>
      <c r="F6351" s="442">
        <v>0</v>
      </c>
    </row>
    <row r="6352" spans="1:6" x14ac:dyDescent="0.25">
      <c r="A6352" s="377" t="s">
        <v>18705</v>
      </c>
      <c r="B6352" s="378">
        <v>97477</v>
      </c>
      <c r="C6352" s="339" t="s">
        <v>21698</v>
      </c>
      <c r="D6352" s="378" t="s">
        <v>2</v>
      </c>
      <c r="E6352" s="441">
        <v>244.03</v>
      </c>
      <c r="F6352" s="442">
        <v>0</v>
      </c>
    </row>
    <row r="6353" spans="1:6" x14ac:dyDescent="0.25">
      <c r="A6353" s="377" t="s">
        <v>18705</v>
      </c>
      <c r="B6353" s="378">
        <v>97514</v>
      </c>
      <c r="C6353" s="339" t="s">
        <v>21699</v>
      </c>
      <c r="D6353" s="378" t="s">
        <v>2</v>
      </c>
      <c r="E6353" s="441">
        <v>223.18</v>
      </c>
      <c r="F6353" s="442">
        <v>0</v>
      </c>
    </row>
    <row r="6354" spans="1:6" x14ac:dyDescent="0.25">
      <c r="A6354" s="377" t="s">
        <v>18705</v>
      </c>
      <c r="B6354" s="378">
        <v>101920</v>
      </c>
      <c r="C6354" s="339" t="s">
        <v>21700</v>
      </c>
      <c r="D6354" s="378" t="s">
        <v>2</v>
      </c>
      <c r="E6354" s="441">
        <v>217.38</v>
      </c>
      <c r="F6354" s="442">
        <v>0</v>
      </c>
    </row>
    <row r="6355" spans="1:6" x14ac:dyDescent="0.25">
      <c r="A6355" s="377" t="s">
        <v>18705</v>
      </c>
      <c r="B6355" s="378">
        <v>101929</v>
      </c>
      <c r="C6355" s="339" t="s">
        <v>21701</v>
      </c>
      <c r="D6355" s="378" t="s">
        <v>2</v>
      </c>
      <c r="E6355" s="441">
        <v>227.32</v>
      </c>
      <c r="F6355" s="442">
        <v>0</v>
      </c>
    </row>
    <row r="6356" spans="1:6" x14ac:dyDescent="0.25">
      <c r="A6356" s="377" t="s">
        <v>18705</v>
      </c>
      <c r="B6356" s="378">
        <v>92693</v>
      </c>
      <c r="C6356" s="339" t="s">
        <v>21702</v>
      </c>
      <c r="D6356" s="378" t="s">
        <v>2</v>
      </c>
      <c r="E6356" s="441">
        <v>17.91</v>
      </c>
      <c r="F6356" s="442">
        <v>0</v>
      </c>
    </row>
    <row r="6357" spans="1:6" x14ac:dyDescent="0.25">
      <c r="A6357" s="377" t="s">
        <v>18705</v>
      </c>
      <c r="B6357" s="378">
        <v>92695</v>
      </c>
      <c r="C6357" s="339" t="s">
        <v>21703</v>
      </c>
      <c r="D6357" s="378" t="s">
        <v>2</v>
      </c>
      <c r="E6357" s="441">
        <v>28.39</v>
      </c>
      <c r="F6357" s="442">
        <v>0</v>
      </c>
    </row>
    <row r="6358" spans="1:6" x14ac:dyDescent="0.25">
      <c r="A6358" s="377" t="s">
        <v>18705</v>
      </c>
      <c r="B6358" s="378">
        <v>92697</v>
      </c>
      <c r="C6358" s="339" t="s">
        <v>21704</v>
      </c>
      <c r="D6358" s="378" t="s">
        <v>2</v>
      </c>
      <c r="E6358" s="441">
        <v>46.08</v>
      </c>
      <c r="F6358" s="442">
        <v>0</v>
      </c>
    </row>
    <row r="6359" spans="1:6" x14ac:dyDescent="0.25">
      <c r="A6359" s="377" t="s">
        <v>18705</v>
      </c>
      <c r="B6359" s="378">
        <v>92658</v>
      </c>
      <c r="C6359" s="339" t="s">
        <v>21705</v>
      </c>
      <c r="D6359" s="378" t="s">
        <v>2</v>
      </c>
      <c r="E6359" s="441">
        <v>33.99</v>
      </c>
      <c r="F6359" s="442">
        <v>0</v>
      </c>
    </row>
    <row r="6360" spans="1:6" x14ac:dyDescent="0.25">
      <c r="A6360" s="377" t="s">
        <v>18705</v>
      </c>
      <c r="B6360" s="378">
        <v>92660</v>
      </c>
      <c r="C6360" s="339" t="s">
        <v>21706</v>
      </c>
      <c r="D6360" s="378" t="s">
        <v>2</v>
      </c>
      <c r="E6360" s="441">
        <v>41.62</v>
      </c>
      <c r="F6360" s="442">
        <v>0</v>
      </c>
    </row>
    <row r="6361" spans="1:6" x14ac:dyDescent="0.25">
      <c r="A6361" s="377" t="s">
        <v>18705</v>
      </c>
      <c r="B6361" s="378">
        <v>92662</v>
      </c>
      <c r="C6361" s="339" t="s">
        <v>21707</v>
      </c>
      <c r="D6361" s="378" t="s">
        <v>2</v>
      </c>
      <c r="E6361" s="441">
        <v>48.32</v>
      </c>
      <c r="F6361" s="442">
        <v>0</v>
      </c>
    </row>
    <row r="6362" spans="1:6" x14ac:dyDescent="0.25">
      <c r="A6362" s="377" t="s">
        <v>18705</v>
      </c>
      <c r="B6362" s="378">
        <v>92664</v>
      </c>
      <c r="C6362" s="339" t="s">
        <v>21708</v>
      </c>
      <c r="D6362" s="378" t="s">
        <v>2</v>
      </c>
      <c r="E6362" s="441">
        <v>63.97</v>
      </c>
      <c r="F6362" s="442">
        <v>0</v>
      </c>
    </row>
    <row r="6363" spans="1:6" x14ac:dyDescent="0.25">
      <c r="A6363" s="377" t="s">
        <v>18705</v>
      </c>
      <c r="B6363" s="378">
        <v>92666</v>
      </c>
      <c r="C6363" s="339" t="s">
        <v>21709</v>
      </c>
      <c r="D6363" s="378" t="s">
        <v>2</v>
      </c>
      <c r="E6363" s="441">
        <v>98.55</v>
      </c>
      <c r="F6363" s="442">
        <v>0</v>
      </c>
    </row>
    <row r="6364" spans="1:6" x14ac:dyDescent="0.25">
      <c r="A6364" s="377" t="s">
        <v>18705</v>
      </c>
      <c r="B6364" s="378">
        <v>92668</v>
      </c>
      <c r="C6364" s="339" t="s">
        <v>21710</v>
      </c>
      <c r="D6364" s="378" t="s">
        <v>2</v>
      </c>
      <c r="E6364" s="441">
        <v>136.9</v>
      </c>
      <c r="F6364" s="442">
        <v>0</v>
      </c>
    </row>
    <row r="6365" spans="1:6" x14ac:dyDescent="0.25">
      <c r="A6365" s="377" t="s">
        <v>18705</v>
      </c>
      <c r="B6365" s="378">
        <v>92370</v>
      </c>
      <c r="C6365" s="339" t="s">
        <v>21711</v>
      </c>
      <c r="D6365" s="378" t="s">
        <v>2</v>
      </c>
      <c r="E6365" s="441">
        <v>44.69</v>
      </c>
      <c r="F6365" s="442">
        <v>0</v>
      </c>
    </row>
    <row r="6366" spans="1:6" x14ac:dyDescent="0.25">
      <c r="A6366" s="377" t="s">
        <v>18705</v>
      </c>
      <c r="B6366" s="378">
        <v>92372</v>
      </c>
      <c r="C6366" s="339" t="s">
        <v>21712</v>
      </c>
      <c r="D6366" s="378" t="s">
        <v>2</v>
      </c>
      <c r="E6366" s="441">
        <v>53.78</v>
      </c>
      <c r="F6366" s="442">
        <v>0</v>
      </c>
    </row>
    <row r="6367" spans="1:6" x14ac:dyDescent="0.25">
      <c r="A6367" s="377" t="s">
        <v>18705</v>
      </c>
      <c r="B6367" s="378">
        <v>92374</v>
      </c>
      <c r="C6367" s="339" t="s">
        <v>21713</v>
      </c>
      <c r="D6367" s="378" t="s">
        <v>2</v>
      </c>
      <c r="E6367" s="441">
        <v>62.16</v>
      </c>
      <c r="F6367" s="442">
        <v>0</v>
      </c>
    </row>
    <row r="6368" spans="1:6" x14ac:dyDescent="0.25">
      <c r="A6368" s="377" t="s">
        <v>18705</v>
      </c>
      <c r="B6368" s="378">
        <v>92345</v>
      </c>
      <c r="C6368" s="339" t="s">
        <v>21714</v>
      </c>
      <c r="D6368" s="378" t="s">
        <v>2</v>
      </c>
      <c r="E6368" s="441">
        <v>84.27</v>
      </c>
      <c r="F6368" s="442">
        <v>0</v>
      </c>
    </row>
    <row r="6369" spans="1:6" x14ac:dyDescent="0.25">
      <c r="A6369" s="377" t="s">
        <v>18705</v>
      </c>
      <c r="B6369" s="378">
        <v>92376</v>
      </c>
      <c r="C6369" s="339" t="s">
        <v>21715</v>
      </c>
      <c r="D6369" s="378" t="s">
        <v>2</v>
      </c>
      <c r="E6369" s="441">
        <v>79.900000000000006</v>
      </c>
      <c r="F6369" s="442">
        <v>0</v>
      </c>
    </row>
    <row r="6370" spans="1:6" x14ac:dyDescent="0.25">
      <c r="A6370" s="377" t="s">
        <v>18705</v>
      </c>
      <c r="B6370" s="378">
        <v>92347</v>
      </c>
      <c r="C6370" s="339" t="s">
        <v>21716</v>
      </c>
      <c r="D6370" s="378" t="s">
        <v>2</v>
      </c>
      <c r="E6370" s="441">
        <v>117.69</v>
      </c>
      <c r="F6370" s="442">
        <v>0</v>
      </c>
    </row>
    <row r="6371" spans="1:6" x14ac:dyDescent="0.25">
      <c r="A6371" s="377" t="s">
        <v>18705</v>
      </c>
      <c r="B6371" s="378">
        <v>92378</v>
      </c>
      <c r="C6371" s="339" t="s">
        <v>21717</v>
      </c>
      <c r="D6371" s="378" t="s">
        <v>2</v>
      </c>
      <c r="E6371" s="441">
        <v>117.61</v>
      </c>
      <c r="F6371" s="442">
        <v>0</v>
      </c>
    </row>
    <row r="6372" spans="1:6" x14ac:dyDescent="0.25">
      <c r="A6372" s="377" t="s">
        <v>18705</v>
      </c>
      <c r="B6372" s="378">
        <v>92349</v>
      </c>
      <c r="C6372" s="339" t="s">
        <v>21718</v>
      </c>
      <c r="D6372" s="378" t="s">
        <v>2</v>
      </c>
      <c r="E6372" s="441">
        <v>154.88</v>
      </c>
      <c r="F6372" s="442">
        <v>0</v>
      </c>
    </row>
    <row r="6373" spans="1:6" x14ac:dyDescent="0.25">
      <c r="A6373" s="377" t="s">
        <v>18705</v>
      </c>
      <c r="B6373" s="378">
        <v>92380</v>
      </c>
      <c r="C6373" s="339" t="s">
        <v>21719</v>
      </c>
      <c r="D6373" s="378" t="s">
        <v>2</v>
      </c>
      <c r="E6373" s="441">
        <v>159.09</v>
      </c>
      <c r="F6373" s="442">
        <v>0</v>
      </c>
    </row>
    <row r="6374" spans="1:6" x14ac:dyDescent="0.25">
      <c r="A6374" s="377" t="s">
        <v>18705</v>
      </c>
      <c r="B6374" s="378">
        <v>101917</v>
      </c>
      <c r="C6374" s="339" t="s">
        <v>21720</v>
      </c>
      <c r="D6374" s="378" t="s">
        <v>2</v>
      </c>
      <c r="E6374" s="441">
        <v>190.59</v>
      </c>
      <c r="F6374" s="442">
        <v>0</v>
      </c>
    </row>
    <row r="6375" spans="1:6" x14ac:dyDescent="0.25">
      <c r="A6375" s="377" t="s">
        <v>18705</v>
      </c>
      <c r="B6375" s="378">
        <v>101924</v>
      </c>
      <c r="C6375" s="339" t="s">
        <v>21721</v>
      </c>
      <c r="D6375" s="378" t="s">
        <v>2</v>
      </c>
      <c r="E6375" s="441">
        <v>205.35</v>
      </c>
      <c r="F6375" s="442">
        <v>0</v>
      </c>
    </row>
    <row r="6376" spans="1:6" x14ac:dyDescent="0.25">
      <c r="A6376" s="377" t="s">
        <v>18705</v>
      </c>
      <c r="B6376" s="378">
        <v>101933</v>
      </c>
      <c r="C6376" s="339" t="s">
        <v>21722</v>
      </c>
      <c r="D6376" s="378" t="s">
        <v>2</v>
      </c>
      <c r="E6376" s="441">
        <v>215.29</v>
      </c>
      <c r="F6376" s="442">
        <v>0</v>
      </c>
    </row>
    <row r="6377" spans="1:6" x14ac:dyDescent="0.25">
      <c r="A6377" s="377" t="s">
        <v>18705</v>
      </c>
      <c r="B6377" s="378">
        <v>92692</v>
      </c>
      <c r="C6377" s="339" t="s">
        <v>21723</v>
      </c>
      <c r="D6377" s="378" t="s">
        <v>2</v>
      </c>
      <c r="E6377" s="441">
        <v>17.489999999999998</v>
      </c>
      <c r="F6377" s="442">
        <v>0</v>
      </c>
    </row>
    <row r="6378" spans="1:6" x14ac:dyDescent="0.25">
      <c r="A6378" s="377" t="s">
        <v>18705</v>
      </c>
      <c r="B6378" s="378">
        <v>92694</v>
      </c>
      <c r="C6378" s="339" t="s">
        <v>21724</v>
      </c>
      <c r="D6378" s="378" t="s">
        <v>2</v>
      </c>
      <c r="E6378" s="441">
        <v>27.96</v>
      </c>
      <c r="F6378" s="442">
        <v>0</v>
      </c>
    </row>
    <row r="6379" spans="1:6" x14ac:dyDescent="0.25">
      <c r="A6379" s="377" t="s">
        <v>18705</v>
      </c>
      <c r="B6379" s="378">
        <v>92696</v>
      </c>
      <c r="C6379" s="339" t="s">
        <v>21725</v>
      </c>
      <c r="D6379" s="378" t="s">
        <v>2</v>
      </c>
      <c r="E6379" s="441">
        <v>44.16</v>
      </c>
      <c r="F6379" s="442">
        <v>0</v>
      </c>
    </row>
    <row r="6380" spans="1:6" x14ac:dyDescent="0.25">
      <c r="A6380" s="377" t="s">
        <v>18705</v>
      </c>
      <c r="B6380" s="378">
        <v>92657</v>
      </c>
      <c r="C6380" s="339" t="s">
        <v>21726</v>
      </c>
      <c r="D6380" s="378" t="s">
        <v>2</v>
      </c>
      <c r="E6380" s="441">
        <v>32.07</v>
      </c>
      <c r="F6380" s="442">
        <v>0</v>
      </c>
    </row>
    <row r="6381" spans="1:6" x14ac:dyDescent="0.25">
      <c r="A6381" s="377" t="s">
        <v>18705</v>
      </c>
      <c r="B6381" s="378">
        <v>92659</v>
      </c>
      <c r="C6381" s="339" t="s">
        <v>21727</v>
      </c>
      <c r="D6381" s="378" t="s">
        <v>2</v>
      </c>
      <c r="E6381" s="441">
        <v>39.83</v>
      </c>
      <c r="F6381" s="442">
        <v>0</v>
      </c>
    </row>
    <row r="6382" spans="1:6" x14ac:dyDescent="0.25">
      <c r="A6382" s="377" t="s">
        <v>18705</v>
      </c>
      <c r="B6382" s="378">
        <v>92661</v>
      </c>
      <c r="C6382" s="339" t="s">
        <v>21728</v>
      </c>
      <c r="D6382" s="378" t="s">
        <v>2</v>
      </c>
      <c r="E6382" s="441">
        <v>47.97</v>
      </c>
      <c r="F6382" s="442">
        <v>0</v>
      </c>
    </row>
    <row r="6383" spans="1:6" x14ac:dyDescent="0.25">
      <c r="A6383" s="377" t="s">
        <v>18705</v>
      </c>
      <c r="B6383" s="378">
        <v>92663</v>
      </c>
      <c r="C6383" s="339" t="s">
        <v>21729</v>
      </c>
      <c r="D6383" s="378" t="s">
        <v>2</v>
      </c>
      <c r="E6383" s="441">
        <v>64</v>
      </c>
      <c r="F6383" s="442">
        <v>0</v>
      </c>
    </row>
    <row r="6384" spans="1:6" x14ac:dyDescent="0.25">
      <c r="A6384" s="377" t="s">
        <v>18705</v>
      </c>
      <c r="B6384" s="378">
        <v>92665</v>
      </c>
      <c r="C6384" s="339" t="s">
        <v>21730</v>
      </c>
      <c r="D6384" s="378" t="s">
        <v>2</v>
      </c>
      <c r="E6384" s="441">
        <v>87.84</v>
      </c>
      <c r="F6384" s="442">
        <v>0</v>
      </c>
    </row>
    <row r="6385" spans="1:6" x14ac:dyDescent="0.25">
      <c r="A6385" s="377" t="s">
        <v>18705</v>
      </c>
      <c r="B6385" s="378">
        <v>92667</v>
      </c>
      <c r="C6385" s="339" t="s">
        <v>21731</v>
      </c>
      <c r="D6385" s="378" t="s">
        <v>2</v>
      </c>
      <c r="E6385" s="441">
        <v>127.37</v>
      </c>
      <c r="F6385" s="442">
        <v>0</v>
      </c>
    </row>
    <row r="6386" spans="1:6" x14ac:dyDescent="0.25">
      <c r="A6386" s="377" t="s">
        <v>18705</v>
      </c>
      <c r="B6386" s="378">
        <v>92369</v>
      </c>
      <c r="C6386" s="339" t="s">
        <v>21732</v>
      </c>
      <c r="D6386" s="378" t="s">
        <v>2</v>
      </c>
      <c r="E6386" s="441">
        <v>42.77</v>
      </c>
      <c r="F6386" s="442">
        <v>0</v>
      </c>
    </row>
    <row r="6387" spans="1:6" x14ac:dyDescent="0.25">
      <c r="A6387" s="377" t="s">
        <v>18705</v>
      </c>
      <c r="B6387" s="378">
        <v>92371</v>
      </c>
      <c r="C6387" s="339" t="s">
        <v>21733</v>
      </c>
      <c r="D6387" s="378" t="s">
        <v>2</v>
      </c>
      <c r="E6387" s="441">
        <v>51.99</v>
      </c>
      <c r="F6387" s="442">
        <v>0</v>
      </c>
    </row>
    <row r="6388" spans="1:6" x14ac:dyDescent="0.25">
      <c r="A6388" s="377" t="s">
        <v>18705</v>
      </c>
      <c r="B6388" s="378">
        <v>92373</v>
      </c>
      <c r="C6388" s="339" t="s">
        <v>21734</v>
      </c>
      <c r="D6388" s="378" t="s">
        <v>2</v>
      </c>
      <c r="E6388" s="441">
        <v>61.81</v>
      </c>
      <c r="F6388" s="442">
        <v>0</v>
      </c>
    </row>
    <row r="6389" spans="1:6" x14ac:dyDescent="0.25">
      <c r="A6389" s="377" t="s">
        <v>18705</v>
      </c>
      <c r="B6389" s="378">
        <v>92344</v>
      </c>
      <c r="C6389" s="339" t="s">
        <v>21735</v>
      </c>
      <c r="D6389" s="378" t="s">
        <v>2</v>
      </c>
      <c r="E6389" s="441">
        <v>84.3</v>
      </c>
      <c r="F6389" s="442">
        <v>0</v>
      </c>
    </row>
    <row r="6390" spans="1:6" x14ac:dyDescent="0.25">
      <c r="A6390" s="377" t="s">
        <v>18705</v>
      </c>
      <c r="B6390" s="378">
        <v>92375</v>
      </c>
      <c r="C6390" s="339" t="s">
        <v>21736</v>
      </c>
      <c r="D6390" s="378" t="s">
        <v>2</v>
      </c>
      <c r="E6390" s="441">
        <v>79.930000000000007</v>
      </c>
      <c r="F6390" s="442">
        <v>0</v>
      </c>
    </row>
    <row r="6391" spans="1:6" x14ac:dyDescent="0.25">
      <c r="A6391" s="377" t="s">
        <v>18705</v>
      </c>
      <c r="B6391" s="378">
        <v>92346</v>
      </c>
      <c r="C6391" s="339" t="s">
        <v>21737</v>
      </c>
      <c r="D6391" s="378" t="s">
        <v>2</v>
      </c>
      <c r="E6391" s="441">
        <v>106.98</v>
      </c>
      <c r="F6391" s="442">
        <v>0</v>
      </c>
    </row>
    <row r="6392" spans="1:6" x14ac:dyDescent="0.25">
      <c r="A6392" s="377" t="s">
        <v>18705</v>
      </c>
      <c r="B6392" s="378">
        <v>92377</v>
      </c>
      <c r="C6392" s="339" t="s">
        <v>21738</v>
      </c>
      <c r="D6392" s="378" t="s">
        <v>2</v>
      </c>
      <c r="E6392" s="441">
        <v>106.9</v>
      </c>
      <c r="F6392" s="442">
        <v>0</v>
      </c>
    </row>
    <row r="6393" spans="1:6" x14ac:dyDescent="0.25">
      <c r="A6393" s="377" t="s">
        <v>18705</v>
      </c>
      <c r="B6393" s="378">
        <v>92348</v>
      </c>
      <c r="C6393" s="339" t="s">
        <v>21739</v>
      </c>
      <c r="D6393" s="378" t="s">
        <v>2</v>
      </c>
      <c r="E6393" s="441">
        <v>145.35</v>
      </c>
      <c r="F6393" s="442">
        <v>0</v>
      </c>
    </row>
    <row r="6394" spans="1:6" x14ac:dyDescent="0.25">
      <c r="A6394" s="377" t="s">
        <v>18705</v>
      </c>
      <c r="B6394" s="378">
        <v>92379</v>
      </c>
      <c r="C6394" s="339" t="s">
        <v>21740</v>
      </c>
      <c r="D6394" s="378" t="s">
        <v>2</v>
      </c>
      <c r="E6394" s="441">
        <v>149.56</v>
      </c>
      <c r="F6394" s="442">
        <v>0</v>
      </c>
    </row>
    <row r="6395" spans="1:6" x14ac:dyDescent="0.25">
      <c r="A6395" s="377" t="s">
        <v>18705</v>
      </c>
      <c r="B6395" s="378">
        <v>106677</v>
      </c>
      <c r="C6395" s="339" t="s">
        <v>21741</v>
      </c>
      <c r="D6395" s="378" t="s">
        <v>2</v>
      </c>
      <c r="E6395" s="441">
        <v>1076.96</v>
      </c>
      <c r="F6395" s="442">
        <v>0</v>
      </c>
    </row>
    <row r="6396" spans="1:6" x14ac:dyDescent="0.25">
      <c r="A6396" s="377" t="s">
        <v>18705</v>
      </c>
      <c r="B6396" s="378">
        <v>95696</v>
      </c>
      <c r="C6396" s="339" t="s">
        <v>21742</v>
      </c>
      <c r="D6396" s="378" t="s">
        <v>2</v>
      </c>
      <c r="E6396" s="441">
        <v>47.39</v>
      </c>
      <c r="F6396" s="442">
        <v>0</v>
      </c>
    </row>
    <row r="6397" spans="1:6" x14ac:dyDescent="0.25">
      <c r="A6397" s="377" t="s">
        <v>18705</v>
      </c>
      <c r="B6397" s="378">
        <v>92335</v>
      </c>
      <c r="C6397" s="339" t="s">
        <v>21743</v>
      </c>
      <c r="D6397" s="378" t="s">
        <v>304</v>
      </c>
      <c r="E6397" s="441">
        <v>94.57</v>
      </c>
      <c r="F6397" s="442">
        <v>0</v>
      </c>
    </row>
    <row r="6398" spans="1:6" x14ac:dyDescent="0.25">
      <c r="A6398" s="377" t="s">
        <v>18705</v>
      </c>
      <c r="B6398" s="378">
        <v>92336</v>
      </c>
      <c r="C6398" s="339" t="s">
        <v>21744</v>
      </c>
      <c r="D6398" s="378" t="s">
        <v>304</v>
      </c>
      <c r="E6398" s="441">
        <v>113.23</v>
      </c>
      <c r="F6398" s="442">
        <v>0</v>
      </c>
    </row>
    <row r="6399" spans="1:6" x14ac:dyDescent="0.25">
      <c r="A6399" s="377" t="s">
        <v>18705</v>
      </c>
      <c r="B6399" s="378">
        <v>92337</v>
      </c>
      <c r="C6399" s="339" t="s">
        <v>21745</v>
      </c>
      <c r="D6399" s="378" t="s">
        <v>304</v>
      </c>
      <c r="E6399" s="441">
        <v>145.93</v>
      </c>
      <c r="F6399" s="442">
        <v>0</v>
      </c>
    </row>
    <row r="6400" spans="1:6" x14ac:dyDescent="0.25">
      <c r="A6400" s="377" t="s">
        <v>18705</v>
      </c>
      <c r="B6400" s="378">
        <v>92687</v>
      </c>
      <c r="C6400" s="339" t="s">
        <v>21746</v>
      </c>
      <c r="D6400" s="378" t="s">
        <v>304</v>
      </c>
      <c r="E6400" s="441">
        <v>30.19</v>
      </c>
      <c r="F6400" s="442">
        <v>0</v>
      </c>
    </row>
    <row r="6401" spans="1:6" x14ac:dyDescent="0.25">
      <c r="A6401" s="377" t="s">
        <v>18705</v>
      </c>
      <c r="B6401" s="378">
        <v>92688</v>
      </c>
      <c r="C6401" s="339" t="s">
        <v>21747</v>
      </c>
      <c r="D6401" s="378" t="s">
        <v>304</v>
      </c>
      <c r="E6401" s="441">
        <v>43.31</v>
      </c>
      <c r="F6401" s="442">
        <v>0</v>
      </c>
    </row>
    <row r="6402" spans="1:6" x14ac:dyDescent="0.25">
      <c r="A6402" s="377" t="s">
        <v>18705</v>
      </c>
      <c r="B6402" s="378">
        <v>97536</v>
      </c>
      <c r="C6402" s="339" t="s">
        <v>21748</v>
      </c>
      <c r="D6402" s="378" t="s">
        <v>304</v>
      </c>
      <c r="E6402" s="441">
        <v>67.06</v>
      </c>
      <c r="F6402" s="442">
        <v>0</v>
      </c>
    </row>
    <row r="6403" spans="1:6" x14ac:dyDescent="0.25">
      <c r="A6403" s="377" t="s">
        <v>18705</v>
      </c>
      <c r="B6403" s="378">
        <v>97535</v>
      </c>
      <c r="C6403" s="339" t="s">
        <v>21749</v>
      </c>
      <c r="D6403" s="378" t="s">
        <v>304</v>
      </c>
      <c r="E6403" s="441">
        <v>52.3</v>
      </c>
      <c r="F6403" s="442">
        <v>0</v>
      </c>
    </row>
    <row r="6404" spans="1:6" x14ac:dyDescent="0.25">
      <c r="A6404" s="377" t="s">
        <v>18705</v>
      </c>
      <c r="B6404" s="378">
        <v>92652</v>
      </c>
      <c r="C6404" s="339" t="s">
        <v>21750</v>
      </c>
      <c r="D6404" s="378" t="s">
        <v>304</v>
      </c>
      <c r="E6404" s="441">
        <v>63.24</v>
      </c>
      <c r="F6404" s="442">
        <v>0</v>
      </c>
    </row>
    <row r="6405" spans="1:6" x14ac:dyDescent="0.25">
      <c r="A6405" s="377" t="s">
        <v>18705</v>
      </c>
      <c r="B6405" s="378">
        <v>92653</v>
      </c>
      <c r="C6405" s="339" t="s">
        <v>21751</v>
      </c>
      <c r="D6405" s="378" t="s">
        <v>304</v>
      </c>
      <c r="E6405" s="441">
        <v>72.39</v>
      </c>
      <c r="F6405" s="442">
        <v>0</v>
      </c>
    </row>
    <row r="6406" spans="1:6" x14ac:dyDescent="0.25">
      <c r="A6406" s="377" t="s">
        <v>18705</v>
      </c>
      <c r="B6406" s="378">
        <v>92654</v>
      </c>
      <c r="C6406" s="339" t="s">
        <v>21752</v>
      </c>
      <c r="D6406" s="378" t="s">
        <v>304</v>
      </c>
      <c r="E6406" s="441">
        <v>97.7</v>
      </c>
      <c r="F6406" s="442">
        <v>0</v>
      </c>
    </row>
    <row r="6407" spans="1:6" x14ac:dyDescent="0.25">
      <c r="A6407" s="377" t="s">
        <v>18705</v>
      </c>
      <c r="B6407" s="378">
        <v>92655</v>
      </c>
      <c r="C6407" s="339" t="s">
        <v>21753</v>
      </c>
      <c r="D6407" s="378" t="s">
        <v>304</v>
      </c>
      <c r="E6407" s="441">
        <v>119.34</v>
      </c>
      <c r="F6407" s="442">
        <v>0</v>
      </c>
    </row>
    <row r="6408" spans="1:6" x14ac:dyDescent="0.25">
      <c r="A6408" s="377" t="s">
        <v>18705</v>
      </c>
      <c r="B6408" s="378">
        <v>92656</v>
      </c>
      <c r="C6408" s="339" t="s">
        <v>21754</v>
      </c>
      <c r="D6408" s="378" t="s">
        <v>304</v>
      </c>
      <c r="E6408" s="441">
        <v>155.02000000000001</v>
      </c>
      <c r="F6408" s="442">
        <v>0</v>
      </c>
    </row>
    <row r="6409" spans="1:6" x14ac:dyDescent="0.25">
      <c r="A6409" s="377" t="s">
        <v>18705</v>
      </c>
      <c r="B6409" s="378">
        <v>101918</v>
      </c>
      <c r="C6409" s="339" t="s">
        <v>21755</v>
      </c>
      <c r="D6409" s="378" t="s">
        <v>304</v>
      </c>
      <c r="E6409" s="441">
        <v>214.01</v>
      </c>
      <c r="F6409" s="442">
        <v>0</v>
      </c>
    </row>
    <row r="6410" spans="1:6" x14ac:dyDescent="0.25">
      <c r="A6410" s="377" t="s">
        <v>18705</v>
      </c>
      <c r="B6410" s="378">
        <v>101927</v>
      </c>
      <c r="C6410" s="339" t="s">
        <v>21756</v>
      </c>
      <c r="D6410" s="378" t="s">
        <v>304</v>
      </c>
      <c r="E6410" s="441">
        <v>196.13</v>
      </c>
      <c r="F6410" s="442">
        <v>0</v>
      </c>
    </row>
    <row r="6411" spans="1:6" x14ac:dyDescent="0.25">
      <c r="A6411" s="377" t="s">
        <v>18705</v>
      </c>
      <c r="B6411" s="378">
        <v>97498</v>
      </c>
      <c r="C6411" s="339" t="s">
        <v>21757</v>
      </c>
      <c r="D6411" s="378" t="s">
        <v>304</v>
      </c>
      <c r="E6411" s="441">
        <v>46.38</v>
      </c>
      <c r="F6411" s="442">
        <v>0</v>
      </c>
    </row>
    <row r="6412" spans="1:6" x14ac:dyDescent="0.25">
      <c r="A6412" s="377" t="s">
        <v>18705</v>
      </c>
      <c r="B6412" s="378">
        <v>92364</v>
      </c>
      <c r="C6412" s="339" t="s">
        <v>21758</v>
      </c>
      <c r="D6412" s="378" t="s">
        <v>304</v>
      </c>
      <c r="E6412" s="441">
        <v>56.86</v>
      </c>
      <c r="F6412" s="442">
        <v>0</v>
      </c>
    </row>
    <row r="6413" spans="1:6" x14ac:dyDescent="0.25">
      <c r="A6413" s="377" t="s">
        <v>18705</v>
      </c>
      <c r="B6413" s="378">
        <v>92365</v>
      </c>
      <c r="C6413" s="339" t="s">
        <v>21759</v>
      </c>
      <c r="D6413" s="378" t="s">
        <v>304</v>
      </c>
      <c r="E6413" s="441">
        <v>65.5</v>
      </c>
      <c r="F6413" s="442">
        <v>0</v>
      </c>
    </row>
    <row r="6414" spans="1:6" x14ac:dyDescent="0.25">
      <c r="A6414" s="377" t="s">
        <v>18705</v>
      </c>
      <c r="B6414" s="378">
        <v>92341</v>
      </c>
      <c r="C6414" s="339" t="s">
        <v>21760</v>
      </c>
      <c r="D6414" s="378" t="s">
        <v>304</v>
      </c>
      <c r="E6414" s="441">
        <v>109.44</v>
      </c>
      <c r="F6414" s="442">
        <v>0</v>
      </c>
    </row>
    <row r="6415" spans="1:6" x14ac:dyDescent="0.25">
      <c r="A6415" s="377" t="s">
        <v>18705</v>
      </c>
      <c r="B6415" s="378">
        <v>92366</v>
      </c>
      <c r="C6415" s="339" t="s">
        <v>21761</v>
      </c>
      <c r="D6415" s="378" t="s">
        <v>304</v>
      </c>
      <c r="E6415" s="441">
        <v>90.17</v>
      </c>
      <c r="F6415" s="442">
        <v>0</v>
      </c>
    </row>
    <row r="6416" spans="1:6" x14ac:dyDescent="0.25">
      <c r="A6416" s="377" t="s">
        <v>18705</v>
      </c>
      <c r="B6416" s="378">
        <v>92342</v>
      </c>
      <c r="C6416" s="339" t="s">
        <v>21762</v>
      </c>
      <c r="D6416" s="378" t="s">
        <v>304</v>
      </c>
      <c r="E6416" s="441">
        <v>129.69</v>
      </c>
      <c r="F6416" s="442">
        <v>0</v>
      </c>
    </row>
    <row r="6417" spans="1:6" x14ac:dyDescent="0.25">
      <c r="A6417" s="377" t="s">
        <v>18705</v>
      </c>
      <c r="B6417" s="378">
        <v>92367</v>
      </c>
      <c r="C6417" s="339" t="s">
        <v>21763</v>
      </c>
      <c r="D6417" s="378" t="s">
        <v>304</v>
      </c>
      <c r="E6417" s="441">
        <v>110.84</v>
      </c>
      <c r="F6417" s="442">
        <v>0</v>
      </c>
    </row>
    <row r="6418" spans="1:6" x14ac:dyDescent="0.25">
      <c r="A6418" s="377" t="s">
        <v>18705</v>
      </c>
      <c r="B6418" s="378">
        <v>92343</v>
      </c>
      <c r="C6418" s="339" t="s">
        <v>21764</v>
      </c>
      <c r="D6418" s="378" t="s">
        <v>304</v>
      </c>
      <c r="E6418" s="441">
        <v>163.98</v>
      </c>
      <c r="F6418" s="442">
        <v>0</v>
      </c>
    </row>
    <row r="6419" spans="1:6" x14ac:dyDescent="0.25">
      <c r="A6419" s="377" t="s">
        <v>18705</v>
      </c>
      <c r="B6419" s="378">
        <v>92368</v>
      </c>
      <c r="C6419" s="339" t="s">
        <v>21765</v>
      </c>
      <c r="D6419" s="378" t="s">
        <v>304</v>
      </c>
      <c r="E6419" s="441">
        <v>145.54</v>
      </c>
      <c r="F6419" s="442">
        <v>0</v>
      </c>
    </row>
    <row r="6420" spans="1:6" x14ac:dyDescent="0.25">
      <c r="A6420" s="377" t="s">
        <v>18705</v>
      </c>
      <c r="B6420" s="378">
        <v>92689</v>
      </c>
      <c r="C6420" s="339" t="s">
        <v>21766</v>
      </c>
      <c r="D6420" s="378" t="s">
        <v>304</v>
      </c>
      <c r="E6420" s="441">
        <v>53.9</v>
      </c>
      <c r="F6420" s="442">
        <v>0</v>
      </c>
    </row>
    <row r="6421" spans="1:6" x14ac:dyDescent="0.25">
      <c r="A6421" s="377" t="s">
        <v>18705</v>
      </c>
      <c r="B6421" s="378">
        <v>92690</v>
      </c>
      <c r="C6421" s="339" t="s">
        <v>21767</v>
      </c>
      <c r="D6421" s="378" t="s">
        <v>304</v>
      </c>
      <c r="E6421" s="441">
        <v>77.64</v>
      </c>
      <c r="F6421" s="442">
        <v>0</v>
      </c>
    </row>
    <row r="6422" spans="1:6" x14ac:dyDescent="0.25">
      <c r="A6422" s="377" t="s">
        <v>18705</v>
      </c>
      <c r="B6422" s="378">
        <v>92691</v>
      </c>
      <c r="C6422" s="339" t="s">
        <v>21768</v>
      </c>
      <c r="D6422" s="378" t="s">
        <v>304</v>
      </c>
      <c r="E6422" s="441">
        <v>103.82</v>
      </c>
      <c r="F6422" s="442">
        <v>0</v>
      </c>
    </row>
    <row r="6423" spans="1:6" x14ac:dyDescent="0.25">
      <c r="A6423" s="377" t="s">
        <v>18705</v>
      </c>
      <c r="B6423" s="378">
        <v>92359</v>
      </c>
      <c r="C6423" s="339" t="s">
        <v>21769</v>
      </c>
      <c r="D6423" s="378" t="s">
        <v>304</v>
      </c>
      <c r="E6423" s="441">
        <v>70.2</v>
      </c>
      <c r="F6423" s="442">
        <v>0</v>
      </c>
    </row>
    <row r="6424" spans="1:6" x14ac:dyDescent="0.25">
      <c r="A6424" s="377" t="s">
        <v>18705</v>
      </c>
      <c r="B6424" s="378">
        <v>92645</v>
      </c>
      <c r="C6424" s="339" t="s">
        <v>21770</v>
      </c>
      <c r="D6424" s="378" t="s">
        <v>304</v>
      </c>
      <c r="E6424" s="441">
        <v>75.03</v>
      </c>
      <c r="F6424" s="442">
        <v>0</v>
      </c>
    </row>
    <row r="6425" spans="1:6" x14ac:dyDescent="0.25">
      <c r="A6425" s="377" t="s">
        <v>18705</v>
      </c>
      <c r="B6425" s="378">
        <v>92360</v>
      </c>
      <c r="C6425" s="339" t="s">
        <v>21771</v>
      </c>
      <c r="D6425" s="378" t="s">
        <v>304</v>
      </c>
      <c r="E6425" s="441">
        <v>93.68</v>
      </c>
      <c r="F6425" s="442">
        <v>0</v>
      </c>
    </row>
    <row r="6426" spans="1:6" x14ac:dyDescent="0.25">
      <c r="A6426" s="377" t="s">
        <v>18705</v>
      </c>
      <c r="B6426" s="378">
        <v>92646</v>
      </c>
      <c r="C6426" s="339" t="s">
        <v>21772</v>
      </c>
      <c r="D6426" s="378" t="s">
        <v>304</v>
      </c>
      <c r="E6426" s="441">
        <v>98.5</v>
      </c>
      <c r="F6426" s="442">
        <v>0</v>
      </c>
    </row>
    <row r="6427" spans="1:6" x14ac:dyDescent="0.25">
      <c r="A6427" s="377" t="s">
        <v>18705</v>
      </c>
      <c r="B6427" s="378">
        <v>95697</v>
      </c>
      <c r="C6427" s="339" t="s">
        <v>21773</v>
      </c>
      <c r="D6427" s="378" t="s">
        <v>304</v>
      </c>
      <c r="E6427" s="441">
        <v>103.12</v>
      </c>
      <c r="F6427" s="442">
        <v>0</v>
      </c>
    </row>
    <row r="6428" spans="1:6" x14ac:dyDescent="0.25">
      <c r="A6428" s="377" t="s">
        <v>18705</v>
      </c>
      <c r="B6428" s="378">
        <v>92648</v>
      </c>
      <c r="C6428" s="339" t="s">
        <v>21774</v>
      </c>
      <c r="D6428" s="378" t="s">
        <v>304</v>
      </c>
      <c r="E6428" s="441">
        <v>107.94</v>
      </c>
      <c r="F6428" s="442">
        <v>0</v>
      </c>
    </row>
    <row r="6429" spans="1:6" x14ac:dyDescent="0.25">
      <c r="A6429" s="377" t="s">
        <v>18705</v>
      </c>
      <c r="B6429" s="378">
        <v>92338</v>
      </c>
      <c r="C6429" s="339" t="s">
        <v>21775</v>
      </c>
      <c r="D6429" s="378" t="s">
        <v>304</v>
      </c>
      <c r="E6429" s="441">
        <v>155.22</v>
      </c>
      <c r="F6429" s="442">
        <v>0</v>
      </c>
    </row>
    <row r="6430" spans="1:6" x14ac:dyDescent="0.25">
      <c r="A6430" s="377" t="s">
        <v>18705</v>
      </c>
      <c r="B6430" s="378">
        <v>92361</v>
      </c>
      <c r="C6430" s="339" t="s">
        <v>21776</v>
      </c>
      <c r="D6430" s="378" t="s">
        <v>304</v>
      </c>
      <c r="E6430" s="441">
        <v>126.67</v>
      </c>
      <c r="F6430" s="442">
        <v>0</v>
      </c>
    </row>
    <row r="6431" spans="1:6" x14ac:dyDescent="0.25">
      <c r="A6431" s="377" t="s">
        <v>18705</v>
      </c>
      <c r="B6431" s="378">
        <v>92649</v>
      </c>
      <c r="C6431" s="339" t="s">
        <v>21777</v>
      </c>
      <c r="D6431" s="378" t="s">
        <v>304</v>
      </c>
      <c r="E6431" s="441">
        <v>131.49</v>
      </c>
      <c r="F6431" s="442">
        <v>0</v>
      </c>
    </row>
    <row r="6432" spans="1:6" x14ac:dyDescent="0.25">
      <c r="A6432" s="377" t="s">
        <v>18705</v>
      </c>
      <c r="B6432" s="378">
        <v>92339</v>
      </c>
      <c r="C6432" s="339" t="s">
        <v>21778</v>
      </c>
      <c r="D6432" s="378" t="s">
        <v>304</v>
      </c>
      <c r="E6432" s="441">
        <v>228.3</v>
      </c>
      <c r="F6432" s="442">
        <v>0</v>
      </c>
    </row>
    <row r="6433" spans="1:6" x14ac:dyDescent="0.25">
      <c r="A6433" s="377" t="s">
        <v>18705</v>
      </c>
      <c r="B6433" s="378">
        <v>92362</v>
      </c>
      <c r="C6433" s="339" t="s">
        <v>21779</v>
      </c>
      <c r="D6433" s="378" t="s">
        <v>304</v>
      </c>
      <c r="E6433" s="441">
        <v>201.77</v>
      </c>
      <c r="F6433" s="442">
        <v>0</v>
      </c>
    </row>
    <row r="6434" spans="1:6" x14ac:dyDescent="0.25">
      <c r="A6434" s="377" t="s">
        <v>18705</v>
      </c>
      <c r="B6434" s="378">
        <v>92650</v>
      </c>
      <c r="C6434" s="339" t="s">
        <v>21780</v>
      </c>
      <c r="D6434" s="378" t="s">
        <v>304</v>
      </c>
      <c r="E6434" s="441">
        <v>206.6</v>
      </c>
      <c r="F6434" s="442">
        <v>0</v>
      </c>
    </row>
    <row r="6435" spans="1:6" x14ac:dyDescent="0.25">
      <c r="A6435" s="377" t="s">
        <v>18705</v>
      </c>
      <c r="B6435" s="378">
        <v>106674</v>
      </c>
      <c r="C6435" s="339" t="s">
        <v>21781</v>
      </c>
      <c r="D6435" s="378" t="s">
        <v>304</v>
      </c>
      <c r="E6435" s="441">
        <v>278.12</v>
      </c>
      <c r="F6435" s="442">
        <v>0</v>
      </c>
    </row>
    <row r="6436" spans="1:6" x14ac:dyDescent="0.25">
      <c r="A6436" s="377" t="s">
        <v>18705</v>
      </c>
      <c r="B6436" s="378">
        <v>106675</v>
      </c>
      <c r="C6436" s="339" t="s">
        <v>21782</v>
      </c>
      <c r="D6436" s="378" t="s">
        <v>304</v>
      </c>
      <c r="E6436" s="441">
        <v>253.6</v>
      </c>
      <c r="F6436" s="442">
        <v>0</v>
      </c>
    </row>
    <row r="6437" spans="1:6" x14ac:dyDescent="0.25">
      <c r="A6437" s="377" t="s">
        <v>18705</v>
      </c>
      <c r="B6437" s="378">
        <v>106676</v>
      </c>
      <c r="C6437" s="339" t="s">
        <v>21783</v>
      </c>
      <c r="D6437" s="378" t="s">
        <v>304</v>
      </c>
      <c r="E6437" s="441">
        <v>258.43</v>
      </c>
      <c r="F6437" s="442">
        <v>0</v>
      </c>
    </row>
    <row r="6438" spans="1:6" x14ac:dyDescent="0.25">
      <c r="A6438" s="377" t="s">
        <v>18705</v>
      </c>
      <c r="B6438" s="378">
        <v>97439</v>
      </c>
      <c r="C6438" s="339" t="s">
        <v>21784</v>
      </c>
      <c r="D6438" s="378" t="s">
        <v>2</v>
      </c>
      <c r="E6438" s="441">
        <v>154.18</v>
      </c>
      <c r="F6438" s="442">
        <v>0</v>
      </c>
    </row>
    <row r="6439" spans="1:6" x14ac:dyDescent="0.25">
      <c r="A6439" s="377" t="s">
        <v>18705</v>
      </c>
      <c r="B6439" s="378">
        <v>97440</v>
      </c>
      <c r="C6439" s="339" t="s">
        <v>21785</v>
      </c>
      <c r="D6439" s="378" t="s">
        <v>2</v>
      </c>
      <c r="E6439" s="441">
        <v>177.4</v>
      </c>
      <c r="F6439" s="442">
        <v>0</v>
      </c>
    </row>
    <row r="6440" spans="1:6" x14ac:dyDescent="0.25">
      <c r="A6440" s="377" t="s">
        <v>18705</v>
      </c>
      <c r="B6440" s="378">
        <v>97442</v>
      </c>
      <c r="C6440" s="339" t="s">
        <v>21786</v>
      </c>
      <c r="D6440" s="378" t="s">
        <v>2</v>
      </c>
      <c r="E6440" s="441">
        <v>191.28</v>
      </c>
      <c r="F6440" s="442">
        <v>0</v>
      </c>
    </row>
    <row r="6441" spans="1:6" x14ac:dyDescent="0.25">
      <c r="A6441" s="377" t="s">
        <v>18705</v>
      </c>
      <c r="B6441" s="378">
        <v>97552</v>
      </c>
      <c r="C6441" s="339" t="s">
        <v>21787</v>
      </c>
      <c r="D6441" s="378" t="s">
        <v>2</v>
      </c>
      <c r="E6441" s="441">
        <v>55.86</v>
      </c>
      <c r="F6441" s="442">
        <v>0</v>
      </c>
    </row>
    <row r="6442" spans="1:6" x14ac:dyDescent="0.25">
      <c r="A6442" s="377" t="s">
        <v>18705</v>
      </c>
      <c r="B6442" s="378">
        <v>97553</v>
      </c>
      <c r="C6442" s="339" t="s">
        <v>21788</v>
      </c>
      <c r="D6442" s="378" t="s">
        <v>2</v>
      </c>
      <c r="E6442" s="441">
        <v>81.97</v>
      </c>
      <c r="F6442" s="442">
        <v>0</v>
      </c>
    </row>
    <row r="6443" spans="1:6" x14ac:dyDescent="0.25">
      <c r="A6443" s="377" t="s">
        <v>18705</v>
      </c>
      <c r="B6443" s="378">
        <v>97554</v>
      </c>
      <c r="C6443" s="339" t="s">
        <v>21789</v>
      </c>
      <c r="D6443" s="378" t="s">
        <v>2</v>
      </c>
      <c r="E6443" s="441">
        <v>143.72</v>
      </c>
      <c r="F6443" s="442">
        <v>0</v>
      </c>
    </row>
    <row r="6444" spans="1:6" x14ac:dyDescent="0.25">
      <c r="A6444" s="377" t="s">
        <v>18705</v>
      </c>
      <c r="B6444" s="378">
        <v>97491</v>
      </c>
      <c r="C6444" s="339" t="s">
        <v>21790</v>
      </c>
      <c r="D6444" s="378" t="s">
        <v>2</v>
      </c>
      <c r="E6444" s="441">
        <v>95.29</v>
      </c>
      <c r="F6444" s="442">
        <v>0</v>
      </c>
    </row>
    <row r="6445" spans="1:6" x14ac:dyDescent="0.25">
      <c r="A6445" s="377" t="s">
        <v>18705</v>
      </c>
      <c r="B6445" s="378">
        <v>97529</v>
      </c>
      <c r="C6445" s="339" t="s">
        <v>21791</v>
      </c>
      <c r="D6445" s="378" t="s">
        <v>2</v>
      </c>
      <c r="E6445" s="441">
        <v>89.32</v>
      </c>
      <c r="F6445" s="442">
        <v>0</v>
      </c>
    </row>
    <row r="6446" spans="1:6" x14ac:dyDescent="0.25">
      <c r="A6446" s="377" t="s">
        <v>18705</v>
      </c>
      <c r="B6446" s="378">
        <v>97492</v>
      </c>
      <c r="C6446" s="339" t="s">
        <v>21792</v>
      </c>
      <c r="D6446" s="378" t="s">
        <v>2</v>
      </c>
      <c r="E6446" s="441">
        <v>138.1</v>
      </c>
      <c r="F6446" s="442">
        <v>0</v>
      </c>
    </row>
    <row r="6447" spans="1:6" x14ac:dyDescent="0.25">
      <c r="A6447" s="377" t="s">
        <v>18705</v>
      </c>
      <c r="B6447" s="378">
        <v>97530</v>
      </c>
      <c r="C6447" s="339" t="s">
        <v>21793</v>
      </c>
      <c r="D6447" s="378" t="s">
        <v>2</v>
      </c>
      <c r="E6447" s="441">
        <v>127.58</v>
      </c>
      <c r="F6447" s="442">
        <v>0</v>
      </c>
    </row>
    <row r="6448" spans="1:6" x14ac:dyDescent="0.25">
      <c r="A6448" s="377" t="s">
        <v>18705</v>
      </c>
      <c r="B6448" s="378">
        <v>97493</v>
      </c>
      <c r="C6448" s="339" t="s">
        <v>21794</v>
      </c>
      <c r="D6448" s="378" t="s">
        <v>2</v>
      </c>
      <c r="E6448" s="441">
        <v>177.37</v>
      </c>
      <c r="F6448" s="442">
        <v>0</v>
      </c>
    </row>
    <row r="6449" spans="1:6" x14ac:dyDescent="0.25">
      <c r="A6449" s="377" t="s">
        <v>18705</v>
      </c>
      <c r="B6449" s="378">
        <v>97531</v>
      </c>
      <c r="C6449" s="339" t="s">
        <v>21795</v>
      </c>
      <c r="D6449" s="378" t="s">
        <v>2</v>
      </c>
      <c r="E6449" s="441">
        <v>161.66</v>
      </c>
      <c r="F6449" s="442">
        <v>0</v>
      </c>
    </row>
    <row r="6450" spans="1:6" x14ac:dyDescent="0.25">
      <c r="A6450" s="377" t="s">
        <v>18705</v>
      </c>
      <c r="B6450" s="378">
        <v>97458</v>
      </c>
      <c r="C6450" s="339" t="s">
        <v>21796</v>
      </c>
      <c r="D6450" s="378" t="s">
        <v>2</v>
      </c>
      <c r="E6450" s="441">
        <v>319.91000000000003</v>
      </c>
      <c r="F6450" s="442">
        <v>0</v>
      </c>
    </row>
    <row r="6451" spans="1:6" x14ac:dyDescent="0.25">
      <c r="A6451" s="377" t="s">
        <v>18705</v>
      </c>
      <c r="B6451" s="378">
        <v>97494</v>
      </c>
      <c r="C6451" s="339" t="s">
        <v>21797</v>
      </c>
      <c r="D6451" s="378" t="s">
        <v>2</v>
      </c>
      <c r="E6451" s="441">
        <v>272.11</v>
      </c>
      <c r="F6451" s="442">
        <v>0</v>
      </c>
    </row>
    <row r="6452" spans="1:6" x14ac:dyDescent="0.25">
      <c r="A6452" s="377" t="s">
        <v>18705</v>
      </c>
      <c r="B6452" s="378">
        <v>97532</v>
      </c>
      <c r="C6452" s="339" t="s">
        <v>21798</v>
      </c>
      <c r="D6452" s="378" t="s">
        <v>2</v>
      </c>
      <c r="E6452" s="441">
        <v>249.9</v>
      </c>
      <c r="F6452" s="442">
        <v>0</v>
      </c>
    </row>
    <row r="6453" spans="1:6" x14ac:dyDescent="0.25">
      <c r="A6453" s="377" t="s">
        <v>18705</v>
      </c>
      <c r="B6453" s="378">
        <v>97459</v>
      </c>
      <c r="C6453" s="339" t="s">
        <v>21799</v>
      </c>
      <c r="D6453" s="378" t="s">
        <v>2</v>
      </c>
      <c r="E6453" s="441">
        <v>526.28</v>
      </c>
      <c r="F6453" s="442">
        <v>0</v>
      </c>
    </row>
    <row r="6454" spans="1:6" x14ac:dyDescent="0.25">
      <c r="A6454" s="377" t="s">
        <v>18705</v>
      </c>
      <c r="B6454" s="378">
        <v>97495</v>
      </c>
      <c r="C6454" s="339" t="s">
        <v>21800</v>
      </c>
      <c r="D6454" s="378" t="s">
        <v>2</v>
      </c>
      <c r="E6454" s="441">
        <v>492.51</v>
      </c>
      <c r="F6454" s="442">
        <v>0</v>
      </c>
    </row>
    <row r="6455" spans="1:6" x14ac:dyDescent="0.25">
      <c r="A6455" s="377" t="s">
        <v>18705</v>
      </c>
      <c r="B6455" s="378">
        <v>97533</v>
      </c>
      <c r="C6455" s="339" t="s">
        <v>21801</v>
      </c>
      <c r="D6455" s="378" t="s">
        <v>2</v>
      </c>
      <c r="E6455" s="441">
        <v>460.54</v>
      </c>
      <c r="F6455" s="442">
        <v>0</v>
      </c>
    </row>
    <row r="6456" spans="1:6" x14ac:dyDescent="0.25">
      <c r="A6456" s="377" t="s">
        <v>18705</v>
      </c>
      <c r="B6456" s="378">
        <v>97460</v>
      </c>
      <c r="C6456" s="339" t="s">
        <v>21802</v>
      </c>
      <c r="D6456" s="378" t="s">
        <v>2</v>
      </c>
      <c r="E6456" s="441">
        <v>793.35</v>
      </c>
      <c r="F6456" s="442">
        <v>0</v>
      </c>
    </row>
    <row r="6457" spans="1:6" x14ac:dyDescent="0.25">
      <c r="A6457" s="377" t="s">
        <v>18705</v>
      </c>
      <c r="B6457" s="378">
        <v>97496</v>
      </c>
      <c r="C6457" s="339" t="s">
        <v>21803</v>
      </c>
      <c r="D6457" s="378" t="s">
        <v>2</v>
      </c>
      <c r="E6457" s="441">
        <v>773.58</v>
      </c>
      <c r="F6457" s="442">
        <v>0</v>
      </c>
    </row>
    <row r="6458" spans="1:6" x14ac:dyDescent="0.25">
      <c r="A6458" s="377" t="s">
        <v>18705</v>
      </c>
      <c r="B6458" s="378">
        <v>97534</v>
      </c>
      <c r="C6458" s="339" t="s">
        <v>21804</v>
      </c>
      <c r="D6458" s="378" t="s">
        <v>2</v>
      </c>
      <c r="E6458" s="441">
        <v>731.88</v>
      </c>
      <c r="F6458" s="442">
        <v>0</v>
      </c>
    </row>
    <row r="6459" spans="1:6" x14ac:dyDescent="0.25">
      <c r="A6459" s="377" t="s">
        <v>18705</v>
      </c>
      <c r="B6459" s="378">
        <v>101926</v>
      </c>
      <c r="C6459" s="339" t="s">
        <v>21805</v>
      </c>
      <c r="D6459" s="378" t="s">
        <v>2</v>
      </c>
      <c r="E6459" s="441">
        <v>440.57</v>
      </c>
      <c r="F6459" s="442">
        <v>0</v>
      </c>
    </row>
    <row r="6460" spans="1:6" x14ac:dyDescent="0.25">
      <c r="A6460" s="377" t="s">
        <v>18705</v>
      </c>
      <c r="B6460" s="378">
        <v>101935</v>
      </c>
      <c r="C6460" s="339" t="s">
        <v>21806</v>
      </c>
      <c r="D6460" s="378" t="s">
        <v>2</v>
      </c>
      <c r="E6460" s="441">
        <v>460.44</v>
      </c>
      <c r="F6460" s="442">
        <v>0</v>
      </c>
    </row>
    <row r="6461" spans="1:6" x14ac:dyDescent="0.25">
      <c r="A6461" s="377" t="s">
        <v>18705</v>
      </c>
      <c r="B6461" s="378">
        <v>92704</v>
      </c>
      <c r="C6461" s="339" t="s">
        <v>21807</v>
      </c>
      <c r="D6461" s="378" t="s">
        <v>2</v>
      </c>
      <c r="E6461" s="441">
        <v>32.92</v>
      </c>
      <c r="F6461" s="442">
        <v>0</v>
      </c>
    </row>
    <row r="6462" spans="1:6" x14ac:dyDescent="0.25">
      <c r="A6462" s="377" t="s">
        <v>18705</v>
      </c>
      <c r="B6462" s="378">
        <v>92705</v>
      </c>
      <c r="C6462" s="339" t="s">
        <v>21808</v>
      </c>
      <c r="D6462" s="378" t="s">
        <v>2</v>
      </c>
      <c r="E6462" s="441">
        <v>53.46</v>
      </c>
      <c r="F6462" s="442">
        <v>0</v>
      </c>
    </row>
    <row r="6463" spans="1:6" x14ac:dyDescent="0.25">
      <c r="A6463" s="377" t="s">
        <v>18705</v>
      </c>
      <c r="B6463" s="378">
        <v>92706</v>
      </c>
      <c r="C6463" s="339" t="s">
        <v>21809</v>
      </c>
      <c r="D6463" s="378" t="s">
        <v>2</v>
      </c>
      <c r="E6463" s="441">
        <v>86.58</v>
      </c>
      <c r="F6463" s="442">
        <v>0</v>
      </c>
    </row>
    <row r="6464" spans="1:6" x14ac:dyDescent="0.25">
      <c r="A6464" s="377" t="s">
        <v>18705</v>
      </c>
      <c r="B6464" s="378">
        <v>92637</v>
      </c>
      <c r="C6464" s="339" t="s">
        <v>21810</v>
      </c>
      <c r="D6464" s="378" t="s">
        <v>2</v>
      </c>
      <c r="E6464" s="441">
        <v>125.57</v>
      </c>
      <c r="F6464" s="442">
        <v>0</v>
      </c>
    </row>
    <row r="6465" spans="1:6" x14ac:dyDescent="0.25">
      <c r="A6465" s="377" t="s">
        <v>18705</v>
      </c>
      <c r="B6465" s="378">
        <v>92681</v>
      </c>
      <c r="C6465" s="339" t="s">
        <v>21811</v>
      </c>
      <c r="D6465" s="378" t="s">
        <v>2</v>
      </c>
      <c r="E6465" s="441">
        <v>62.4</v>
      </c>
      <c r="F6465" s="442">
        <v>0</v>
      </c>
    </row>
    <row r="6466" spans="1:6" x14ac:dyDescent="0.25">
      <c r="A6466" s="377" t="s">
        <v>18705</v>
      </c>
      <c r="B6466" s="378">
        <v>92638</v>
      </c>
      <c r="C6466" s="339" t="s">
        <v>21812</v>
      </c>
      <c r="D6466" s="378" t="s">
        <v>2</v>
      </c>
      <c r="E6466" s="441">
        <v>167.04</v>
      </c>
      <c r="F6466" s="442">
        <v>0</v>
      </c>
    </row>
    <row r="6467" spans="1:6" x14ac:dyDescent="0.25">
      <c r="A6467" s="377" t="s">
        <v>18705</v>
      </c>
      <c r="B6467" s="378">
        <v>92682</v>
      </c>
      <c r="C6467" s="339" t="s">
        <v>21813</v>
      </c>
      <c r="D6467" s="378" t="s">
        <v>2</v>
      </c>
      <c r="E6467" s="441">
        <v>78.430000000000007</v>
      </c>
      <c r="F6467" s="442">
        <v>0</v>
      </c>
    </row>
    <row r="6468" spans="1:6" x14ac:dyDescent="0.25">
      <c r="A6468" s="377" t="s">
        <v>18705</v>
      </c>
      <c r="B6468" s="378">
        <v>92639</v>
      </c>
      <c r="C6468" s="339" t="s">
        <v>21814</v>
      </c>
      <c r="D6468" s="378" t="s">
        <v>2</v>
      </c>
      <c r="E6468" s="441">
        <v>204.94</v>
      </c>
      <c r="F6468" s="442">
        <v>0</v>
      </c>
    </row>
    <row r="6469" spans="1:6" x14ac:dyDescent="0.25">
      <c r="A6469" s="377" t="s">
        <v>18705</v>
      </c>
      <c r="B6469" s="378">
        <v>92683</v>
      </c>
      <c r="C6469" s="339" t="s">
        <v>21815</v>
      </c>
      <c r="D6469" s="378" t="s">
        <v>2</v>
      </c>
      <c r="E6469" s="441">
        <v>92.24</v>
      </c>
      <c r="F6469" s="442">
        <v>0</v>
      </c>
    </row>
    <row r="6470" spans="1:6" x14ac:dyDescent="0.25">
      <c r="A6470" s="377" t="s">
        <v>18705</v>
      </c>
      <c r="B6470" s="378">
        <v>92640</v>
      </c>
      <c r="C6470" s="339" t="s">
        <v>21816</v>
      </c>
      <c r="D6470" s="378" t="s">
        <v>2</v>
      </c>
      <c r="E6470" s="441">
        <v>155.41</v>
      </c>
      <c r="F6470" s="442">
        <v>0</v>
      </c>
    </row>
    <row r="6471" spans="1:6" x14ac:dyDescent="0.25">
      <c r="A6471" s="377" t="s">
        <v>18705</v>
      </c>
      <c r="B6471" s="378">
        <v>92684</v>
      </c>
      <c r="C6471" s="339" t="s">
        <v>21817</v>
      </c>
      <c r="D6471" s="378" t="s">
        <v>2</v>
      </c>
      <c r="E6471" s="441">
        <v>123.57</v>
      </c>
      <c r="F6471" s="442">
        <v>0</v>
      </c>
    </row>
    <row r="6472" spans="1:6" x14ac:dyDescent="0.25">
      <c r="A6472" s="377" t="s">
        <v>18705</v>
      </c>
      <c r="B6472" s="378">
        <v>92642</v>
      </c>
      <c r="C6472" s="339" t="s">
        <v>21818</v>
      </c>
      <c r="D6472" s="378" t="s">
        <v>2</v>
      </c>
      <c r="E6472" s="441">
        <v>232.54</v>
      </c>
      <c r="F6472" s="442">
        <v>0</v>
      </c>
    </row>
    <row r="6473" spans="1:6" x14ac:dyDescent="0.25">
      <c r="A6473" s="377" t="s">
        <v>18705</v>
      </c>
      <c r="B6473" s="378">
        <v>92685</v>
      </c>
      <c r="C6473" s="339" t="s">
        <v>21819</v>
      </c>
      <c r="D6473" s="378" t="s">
        <v>2</v>
      </c>
      <c r="E6473" s="441">
        <v>194.43</v>
      </c>
      <c r="F6473" s="442">
        <v>0</v>
      </c>
    </row>
    <row r="6474" spans="1:6" x14ac:dyDescent="0.25">
      <c r="A6474" s="377" t="s">
        <v>18705</v>
      </c>
      <c r="B6474" s="378">
        <v>92644</v>
      </c>
      <c r="C6474" s="339" t="s">
        <v>21820</v>
      </c>
      <c r="D6474" s="378" t="s">
        <v>2</v>
      </c>
      <c r="E6474" s="441">
        <v>292.04000000000002</v>
      </c>
      <c r="F6474" s="442">
        <v>0</v>
      </c>
    </row>
    <row r="6475" spans="1:6" x14ac:dyDescent="0.25">
      <c r="A6475" s="377" t="s">
        <v>18705</v>
      </c>
      <c r="B6475" s="378">
        <v>92686</v>
      </c>
      <c r="C6475" s="339" t="s">
        <v>21821</v>
      </c>
      <c r="D6475" s="378" t="s">
        <v>2</v>
      </c>
      <c r="E6475" s="441">
        <v>247.66</v>
      </c>
      <c r="F6475" s="442">
        <v>0</v>
      </c>
    </row>
    <row r="6476" spans="1:6" x14ac:dyDescent="0.25">
      <c r="A6476" s="377" t="s">
        <v>18705</v>
      </c>
      <c r="B6476" s="378">
        <v>92356</v>
      </c>
      <c r="C6476" s="339" t="s">
        <v>21822</v>
      </c>
      <c r="D6476" s="378" t="s">
        <v>2</v>
      </c>
      <c r="E6476" s="441">
        <v>164.16</v>
      </c>
      <c r="F6476" s="442">
        <v>0</v>
      </c>
    </row>
    <row r="6477" spans="1:6" x14ac:dyDescent="0.25">
      <c r="A6477" s="377" t="s">
        <v>18705</v>
      </c>
      <c r="B6477" s="378">
        <v>92357</v>
      </c>
      <c r="C6477" s="339" t="s">
        <v>21823</v>
      </c>
      <c r="D6477" s="378" t="s">
        <v>2</v>
      </c>
      <c r="E6477" s="441">
        <v>232.71</v>
      </c>
      <c r="F6477" s="442">
        <v>0</v>
      </c>
    </row>
    <row r="6478" spans="1:6" x14ac:dyDescent="0.25">
      <c r="A6478" s="377" t="s">
        <v>18705</v>
      </c>
      <c r="B6478" s="378">
        <v>92358</v>
      </c>
      <c r="C6478" s="339" t="s">
        <v>21824</v>
      </c>
      <c r="D6478" s="378" t="s">
        <v>2</v>
      </c>
      <c r="E6478" s="441">
        <v>283.62</v>
      </c>
      <c r="F6478" s="442">
        <v>0</v>
      </c>
    </row>
    <row r="6479" spans="1:6" x14ac:dyDescent="0.25">
      <c r="A6479" s="377" t="s">
        <v>18705</v>
      </c>
      <c r="B6479" s="378">
        <v>101919</v>
      </c>
      <c r="C6479" s="339" t="s">
        <v>21825</v>
      </c>
      <c r="D6479" s="378" t="s">
        <v>2</v>
      </c>
      <c r="E6479" s="441">
        <v>440.52</v>
      </c>
      <c r="F6479" s="442">
        <v>0</v>
      </c>
    </row>
    <row r="6480" spans="1:6" x14ac:dyDescent="0.25">
      <c r="A6480" s="377" t="s">
        <v>18705</v>
      </c>
      <c r="B6480" s="378">
        <v>101928</v>
      </c>
      <c r="C6480" s="339" t="s">
        <v>21826</v>
      </c>
      <c r="D6480" s="378" t="s">
        <v>2</v>
      </c>
      <c r="E6480" s="441">
        <v>450.46</v>
      </c>
      <c r="F6480" s="442">
        <v>0</v>
      </c>
    </row>
    <row r="6481" spans="1:6" x14ac:dyDescent="0.25">
      <c r="A6481" s="377" t="s">
        <v>18705</v>
      </c>
      <c r="B6481" s="378">
        <v>92904</v>
      </c>
      <c r="C6481" s="339" t="s">
        <v>21827</v>
      </c>
      <c r="D6481" s="378" t="s">
        <v>2</v>
      </c>
      <c r="E6481" s="441">
        <v>36.909999999999997</v>
      </c>
      <c r="F6481" s="442">
        <v>0</v>
      </c>
    </row>
    <row r="6482" spans="1:6" x14ac:dyDescent="0.25">
      <c r="A6482" s="377" t="s">
        <v>18705</v>
      </c>
      <c r="B6482" s="378">
        <v>92905</v>
      </c>
      <c r="C6482" s="339" t="s">
        <v>21828</v>
      </c>
      <c r="D6482" s="378" t="s">
        <v>2</v>
      </c>
      <c r="E6482" s="441">
        <v>53.32</v>
      </c>
      <c r="F6482" s="442">
        <v>0</v>
      </c>
    </row>
    <row r="6483" spans="1:6" x14ac:dyDescent="0.25">
      <c r="A6483" s="377" t="s">
        <v>18705</v>
      </c>
      <c r="B6483" s="378">
        <v>92906</v>
      </c>
      <c r="C6483" s="339" t="s">
        <v>21829</v>
      </c>
      <c r="D6483" s="378" t="s">
        <v>2</v>
      </c>
      <c r="E6483" s="441">
        <v>66.78</v>
      </c>
      <c r="F6483" s="442">
        <v>0</v>
      </c>
    </row>
    <row r="6484" spans="1:6" x14ac:dyDescent="0.25">
      <c r="A6484" s="377" t="s">
        <v>18705</v>
      </c>
      <c r="B6484" s="378">
        <v>92898</v>
      </c>
      <c r="C6484" s="339" t="s">
        <v>21830</v>
      </c>
      <c r="D6484" s="378" t="s">
        <v>2</v>
      </c>
      <c r="E6484" s="441">
        <v>54.69</v>
      </c>
      <c r="F6484" s="442">
        <v>0</v>
      </c>
    </row>
    <row r="6485" spans="1:6" x14ac:dyDescent="0.25">
      <c r="A6485" s="377" t="s">
        <v>18705</v>
      </c>
      <c r="B6485" s="378">
        <v>92899</v>
      </c>
      <c r="C6485" s="339" t="s">
        <v>21831</v>
      </c>
      <c r="D6485" s="378" t="s">
        <v>2</v>
      </c>
      <c r="E6485" s="441">
        <v>80.099999999999994</v>
      </c>
      <c r="F6485" s="442">
        <v>0</v>
      </c>
    </row>
    <row r="6486" spans="1:6" x14ac:dyDescent="0.25">
      <c r="A6486" s="377" t="s">
        <v>18705</v>
      </c>
      <c r="B6486" s="378">
        <v>92900</v>
      </c>
      <c r="C6486" s="339" t="s">
        <v>21832</v>
      </c>
      <c r="D6486" s="378" t="s">
        <v>2</v>
      </c>
      <c r="E6486" s="441">
        <v>96.61</v>
      </c>
      <c r="F6486" s="442">
        <v>0</v>
      </c>
    </row>
    <row r="6487" spans="1:6" x14ac:dyDescent="0.25">
      <c r="A6487" s="377" t="s">
        <v>18705</v>
      </c>
      <c r="B6487" s="378">
        <v>92901</v>
      </c>
      <c r="C6487" s="339" t="s">
        <v>21833</v>
      </c>
      <c r="D6487" s="378" t="s">
        <v>2</v>
      </c>
      <c r="E6487" s="441">
        <v>133.53</v>
      </c>
      <c r="F6487" s="442">
        <v>0</v>
      </c>
    </row>
    <row r="6488" spans="1:6" x14ac:dyDescent="0.25">
      <c r="A6488" s="377" t="s">
        <v>18705</v>
      </c>
      <c r="B6488" s="378">
        <v>92902</v>
      </c>
      <c r="C6488" s="339" t="s">
        <v>21834</v>
      </c>
      <c r="D6488" s="378" t="s">
        <v>2</v>
      </c>
      <c r="E6488" s="441">
        <v>207.42</v>
      </c>
      <c r="F6488" s="442">
        <v>0</v>
      </c>
    </row>
    <row r="6489" spans="1:6" x14ac:dyDescent="0.25">
      <c r="A6489" s="377" t="s">
        <v>18705</v>
      </c>
      <c r="B6489" s="378">
        <v>92903</v>
      </c>
      <c r="C6489" s="339" t="s">
        <v>21835</v>
      </c>
      <c r="D6489" s="378" t="s">
        <v>2</v>
      </c>
      <c r="E6489" s="441">
        <v>308.27999999999997</v>
      </c>
      <c r="F6489" s="442">
        <v>0</v>
      </c>
    </row>
    <row r="6490" spans="1:6" x14ac:dyDescent="0.25">
      <c r="A6490" s="377" t="s">
        <v>18705</v>
      </c>
      <c r="B6490" s="378">
        <v>92892</v>
      </c>
      <c r="C6490" s="339" t="s">
        <v>21836</v>
      </c>
      <c r="D6490" s="378" t="s">
        <v>2</v>
      </c>
      <c r="E6490" s="441">
        <v>65.39</v>
      </c>
      <c r="F6490" s="442">
        <v>0</v>
      </c>
    </row>
    <row r="6491" spans="1:6" x14ac:dyDescent="0.25">
      <c r="A6491" s="377" t="s">
        <v>18705</v>
      </c>
      <c r="B6491" s="378">
        <v>92893</v>
      </c>
      <c r="C6491" s="339" t="s">
        <v>21837</v>
      </c>
      <c r="D6491" s="378" t="s">
        <v>2</v>
      </c>
      <c r="E6491" s="441">
        <v>92.26</v>
      </c>
      <c r="F6491" s="442">
        <v>0</v>
      </c>
    </row>
    <row r="6492" spans="1:6" x14ac:dyDescent="0.25">
      <c r="A6492" s="377" t="s">
        <v>18705</v>
      </c>
      <c r="B6492" s="378">
        <v>92894</v>
      </c>
      <c r="C6492" s="339" t="s">
        <v>21838</v>
      </c>
      <c r="D6492" s="378" t="s">
        <v>2</v>
      </c>
      <c r="E6492" s="441">
        <v>110.45</v>
      </c>
      <c r="F6492" s="442">
        <v>0</v>
      </c>
    </row>
    <row r="6493" spans="1:6" x14ac:dyDescent="0.25">
      <c r="A6493" s="377" t="s">
        <v>18705</v>
      </c>
      <c r="B6493" s="378">
        <v>92889</v>
      </c>
      <c r="C6493" s="339" t="s">
        <v>21839</v>
      </c>
      <c r="D6493" s="378" t="s">
        <v>2</v>
      </c>
      <c r="E6493" s="441">
        <v>153.83000000000001</v>
      </c>
      <c r="F6493" s="442">
        <v>0</v>
      </c>
    </row>
    <row r="6494" spans="1:6" x14ac:dyDescent="0.25">
      <c r="A6494" s="377" t="s">
        <v>18705</v>
      </c>
      <c r="B6494" s="378">
        <v>92895</v>
      </c>
      <c r="C6494" s="339" t="s">
        <v>21840</v>
      </c>
      <c r="D6494" s="378" t="s">
        <v>2</v>
      </c>
      <c r="E6494" s="441">
        <v>149.46</v>
      </c>
      <c r="F6494" s="442">
        <v>0</v>
      </c>
    </row>
    <row r="6495" spans="1:6" x14ac:dyDescent="0.25">
      <c r="A6495" s="377" t="s">
        <v>18705</v>
      </c>
      <c r="B6495" s="378">
        <v>92890</v>
      </c>
      <c r="C6495" s="339" t="s">
        <v>21841</v>
      </c>
      <c r="D6495" s="378" t="s">
        <v>2</v>
      </c>
      <c r="E6495" s="441">
        <v>226.56</v>
      </c>
      <c r="F6495" s="442">
        <v>0</v>
      </c>
    </row>
    <row r="6496" spans="1:6" x14ac:dyDescent="0.25">
      <c r="A6496" s="377" t="s">
        <v>18705</v>
      </c>
      <c r="B6496" s="378">
        <v>92896</v>
      </c>
      <c r="C6496" s="339" t="s">
        <v>21842</v>
      </c>
      <c r="D6496" s="378" t="s">
        <v>2</v>
      </c>
      <c r="E6496" s="441">
        <v>226.48</v>
      </c>
      <c r="F6496" s="442">
        <v>0</v>
      </c>
    </row>
    <row r="6497" spans="1:6" x14ac:dyDescent="0.25">
      <c r="A6497" s="377" t="s">
        <v>18705</v>
      </c>
      <c r="B6497" s="378">
        <v>92891</v>
      </c>
      <c r="C6497" s="339" t="s">
        <v>21843</v>
      </c>
      <c r="D6497" s="378" t="s">
        <v>2</v>
      </c>
      <c r="E6497" s="441">
        <v>326.26</v>
      </c>
      <c r="F6497" s="442">
        <v>0</v>
      </c>
    </row>
    <row r="6498" spans="1:6" x14ac:dyDescent="0.25">
      <c r="A6498" s="377" t="s">
        <v>18705</v>
      </c>
      <c r="B6498" s="378">
        <v>92897</v>
      </c>
      <c r="C6498" s="339" t="s">
        <v>21844</v>
      </c>
      <c r="D6498" s="378" t="s">
        <v>2</v>
      </c>
      <c r="E6498" s="441">
        <v>330.47</v>
      </c>
      <c r="F6498" s="442">
        <v>0</v>
      </c>
    </row>
    <row r="6499" spans="1:6" x14ac:dyDescent="0.25">
      <c r="A6499" s="377" t="s">
        <v>18706</v>
      </c>
      <c r="B6499" s="378">
        <v>100822</v>
      </c>
      <c r="C6499" s="339" t="s">
        <v>18707</v>
      </c>
      <c r="D6499" s="378" t="s">
        <v>2</v>
      </c>
      <c r="E6499" s="441">
        <v>0</v>
      </c>
      <c r="F6499" s="442"/>
    </row>
    <row r="6500" spans="1:6" x14ac:dyDescent="0.25">
      <c r="A6500" s="377" t="s">
        <v>18706</v>
      </c>
      <c r="B6500" s="378">
        <v>100823</v>
      </c>
      <c r="C6500" s="339" t="s">
        <v>18708</v>
      </c>
      <c r="D6500" s="378" t="s">
        <v>2</v>
      </c>
      <c r="E6500" s="441">
        <v>0</v>
      </c>
      <c r="F6500" s="442"/>
    </row>
    <row r="6501" spans="1:6" x14ac:dyDescent="0.25">
      <c r="A6501" s="377" t="s">
        <v>18706</v>
      </c>
      <c r="B6501" s="378">
        <v>100824</v>
      </c>
      <c r="C6501" s="339" t="s">
        <v>18709</v>
      </c>
      <c r="D6501" s="378" t="s">
        <v>2</v>
      </c>
      <c r="E6501" s="441">
        <v>0</v>
      </c>
      <c r="F6501" s="442"/>
    </row>
    <row r="6502" spans="1:6" x14ac:dyDescent="0.25">
      <c r="A6502" s="377" t="s">
        <v>18706</v>
      </c>
      <c r="B6502" s="378">
        <v>100825</v>
      </c>
      <c r="C6502" s="339" t="s">
        <v>18710</v>
      </c>
      <c r="D6502" s="378" t="s">
        <v>2</v>
      </c>
      <c r="E6502" s="441">
        <v>0</v>
      </c>
      <c r="F6502" s="442"/>
    </row>
    <row r="6503" spans="1:6" x14ac:dyDescent="0.25">
      <c r="A6503" s="377" t="s">
        <v>18706</v>
      </c>
      <c r="B6503" s="378">
        <v>100818</v>
      </c>
      <c r="C6503" s="339" t="s">
        <v>18711</v>
      </c>
      <c r="D6503" s="378" t="s">
        <v>2</v>
      </c>
      <c r="E6503" s="441">
        <v>0</v>
      </c>
      <c r="F6503" s="442"/>
    </row>
    <row r="6504" spans="1:6" x14ac:dyDescent="0.25">
      <c r="A6504" s="377" t="s">
        <v>18706</v>
      </c>
      <c r="B6504" s="378">
        <v>100819</v>
      </c>
      <c r="C6504" s="339" t="s">
        <v>18712</v>
      </c>
      <c r="D6504" s="378" t="s">
        <v>2</v>
      </c>
      <c r="E6504" s="441">
        <v>0</v>
      </c>
      <c r="F6504" s="442"/>
    </row>
    <row r="6505" spans="1:6" x14ac:dyDescent="0.25">
      <c r="A6505" s="377" t="s">
        <v>18706</v>
      </c>
      <c r="B6505" s="378">
        <v>100820</v>
      </c>
      <c r="C6505" s="339" t="s">
        <v>18713</v>
      </c>
      <c r="D6505" s="378" t="s">
        <v>2</v>
      </c>
      <c r="E6505" s="441">
        <v>0</v>
      </c>
      <c r="F6505" s="442"/>
    </row>
    <row r="6506" spans="1:6" x14ac:dyDescent="0.25">
      <c r="A6506" s="377" t="s">
        <v>18706</v>
      </c>
      <c r="B6506" s="378">
        <v>100821</v>
      </c>
      <c r="C6506" s="339" t="s">
        <v>18714</v>
      </c>
      <c r="D6506" s="378" t="s">
        <v>2</v>
      </c>
      <c r="E6506" s="441">
        <v>0</v>
      </c>
      <c r="F6506" s="442"/>
    </row>
    <row r="6507" spans="1:6" x14ac:dyDescent="0.25">
      <c r="A6507" s="377" t="s">
        <v>18706</v>
      </c>
      <c r="B6507" s="378">
        <v>100846</v>
      </c>
      <c r="C6507" s="339" t="s">
        <v>18715</v>
      </c>
      <c r="D6507" s="378" t="s">
        <v>2</v>
      </c>
      <c r="E6507" s="441">
        <v>0</v>
      </c>
      <c r="F6507" s="442"/>
    </row>
    <row r="6508" spans="1:6" x14ac:dyDescent="0.25">
      <c r="A6508" s="377" t="s">
        <v>18706</v>
      </c>
      <c r="B6508" s="378">
        <v>100834</v>
      </c>
      <c r="C6508" s="339" t="s">
        <v>18716</v>
      </c>
      <c r="D6508" s="378" t="s">
        <v>2</v>
      </c>
      <c r="E6508" s="441">
        <v>0</v>
      </c>
      <c r="F6508" s="442"/>
    </row>
    <row r="6509" spans="1:6" x14ac:dyDescent="0.25">
      <c r="A6509" s="377" t="s">
        <v>18706</v>
      </c>
      <c r="B6509" s="378">
        <v>100835</v>
      </c>
      <c r="C6509" s="339" t="s">
        <v>18717</v>
      </c>
      <c r="D6509" s="378" t="s">
        <v>2</v>
      </c>
      <c r="E6509" s="441">
        <v>0</v>
      </c>
      <c r="F6509" s="442"/>
    </row>
    <row r="6510" spans="1:6" x14ac:dyDescent="0.25">
      <c r="A6510" s="377" t="s">
        <v>18706</v>
      </c>
      <c r="B6510" s="378">
        <v>100836</v>
      </c>
      <c r="C6510" s="339" t="s">
        <v>18718</v>
      </c>
      <c r="D6510" s="378" t="s">
        <v>2</v>
      </c>
      <c r="E6510" s="441">
        <v>0</v>
      </c>
      <c r="F6510" s="442"/>
    </row>
    <row r="6511" spans="1:6" x14ac:dyDescent="0.25">
      <c r="A6511" s="377" t="s">
        <v>18706</v>
      </c>
      <c r="B6511" s="378">
        <v>100837</v>
      </c>
      <c r="C6511" s="339" t="s">
        <v>18719</v>
      </c>
      <c r="D6511" s="378" t="s">
        <v>2</v>
      </c>
      <c r="E6511" s="441">
        <v>0</v>
      </c>
      <c r="F6511" s="442"/>
    </row>
    <row r="6512" spans="1:6" x14ac:dyDescent="0.25">
      <c r="A6512" s="377" t="s">
        <v>18706</v>
      </c>
      <c r="B6512" s="378">
        <v>100826</v>
      </c>
      <c r="C6512" s="339" t="s">
        <v>18720</v>
      </c>
      <c r="D6512" s="378" t="s">
        <v>2</v>
      </c>
      <c r="E6512" s="441">
        <v>0</v>
      </c>
      <c r="F6512" s="442"/>
    </row>
    <row r="6513" spans="1:6" x14ac:dyDescent="0.25">
      <c r="A6513" s="377" t="s">
        <v>18706</v>
      </c>
      <c r="B6513" s="378">
        <v>100827</v>
      </c>
      <c r="C6513" s="339" t="s">
        <v>18721</v>
      </c>
      <c r="D6513" s="378" t="s">
        <v>2</v>
      </c>
      <c r="E6513" s="441">
        <v>0</v>
      </c>
      <c r="F6513" s="442"/>
    </row>
    <row r="6514" spans="1:6" x14ac:dyDescent="0.25">
      <c r="A6514" s="377" t="s">
        <v>18706</v>
      </c>
      <c r="B6514" s="378">
        <v>100828</v>
      </c>
      <c r="C6514" s="339" t="s">
        <v>18722</v>
      </c>
      <c r="D6514" s="378" t="s">
        <v>2</v>
      </c>
      <c r="E6514" s="441">
        <v>0</v>
      </c>
      <c r="F6514" s="442"/>
    </row>
    <row r="6515" spans="1:6" x14ac:dyDescent="0.25">
      <c r="A6515" s="377" t="s">
        <v>18706</v>
      </c>
      <c r="B6515" s="378">
        <v>100829</v>
      </c>
      <c r="C6515" s="339" t="s">
        <v>18723</v>
      </c>
      <c r="D6515" s="378" t="s">
        <v>2</v>
      </c>
      <c r="E6515" s="441">
        <v>0</v>
      </c>
      <c r="F6515" s="442"/>
    </row>
    <row r="6516" spans="1:6" x14ac:dyDescent="0.25">
      <c r="A6516" s="377" t="s">
        <v>18706</v>
      </c>
      <c r="B6516" s="378">
        <v>100830</v>
      </c>
      <c r="C6516" s="339" t="s">
        <v>18724</v>
      </c>
      <c r="D6516" s="378" t="s">
        <v>2</v>
      </c>
      <c r="E6516" s="441">
        <v>0</v>
      </c>
      <c r="F6516" s="442"/>
    </row>
    <row r="6517" spans="1:6" x14ac:dyDescent="0.25">
      <c r="A6517" s="377" t="s">
        <v>18706</v>
      </c>
      <c r="B6517" s="378">
        <v>100831</v>
      </c>
      <c r="C6517" s="339" t="s">
        <v>18725</v>
      </c>
      <c r="D6517" s="378" t="s">
        <v>2</v>
      </c>
      <c r="E6517" s="441">
        <v>0</v>
      </c>
      <c r="F6517" s="442"/>
    </row>
    <row r="6518" spans="1:6" x14ac:dyDescent="0.25">
      <c r="A6518" s="377" t="s">
        <v>18706</v>
      </c>
      <c r="B6518" s="378">
        <v>100832</v>
      </c>
      <c r="C6518" s="339" t="s">
        <v>18726</v>
      </c>
      <c r="D6518" s="378" t="s">
        <v>2</v>
      </c>
      <c r="E6518" s="441">
        <v>0</v>
      </c>
      <c r="F6518" s="442"/>
    </row>
    <row r="6519" spans="1:6" x14ac:dyDescent="0.25">
      <c r="A6519" s="377" t="s">
        <v>18706</v>
      </c>
      <c r="B6519" s="378">
        <v>100833</v>
      </c>
      <c r="C6519" s="339" t="s">
        <v>18727</v>
      </c>
      <c r="D6519" s="378" t="s">
        <v>2</v>
      </c>
      <c r="E6519" s="441">
        <v>0</v>
      </c>
      <c r="F6519" s="442"/>
    </row>
    <row r="6520" spans="1:6" x14ac:dyDescent="0.25">
      <c r="A6520" s="377" t="s">
        <v>18706</v>
      </c>
      <c r="B6520" s="378">
        <v>100790</v>
      </c>
      <c r="C6520" s="339" t="s">
        <v>18728</v>
      </c>
      <c r="D6520" s="378" t="s">
        <v>2</v>
      </c>
      <c r="E6520" s="441">
        <v>0</v>
      </c>
      <c r="F6520" s="442"/>
    </row>
    <row r="6521" spans="1:6" x14ac:dyDescent="0.25">
      <c r="A6521" s="377" t="s">
        <v>18706</v>
      </c>
      <c r="B6521" s="378">
        <v>100789</v>
      </c>
      <c r="C6521" s="339" t="s">
        <v>18729</v>
      </c>
      <c r="D6521" s="378" t="s">
        <v>2</v>
      </c>
      <c r="E6521" s="441">
        <v>0</v>
      </c>
      <c r="F6521" s="442"/>
    </row>
    <row r="6522" spans="1:6" x14ac:dyDescent="0.25">
      <c r="A6522" s="377" t="s">
        <v>18706</v>
      </c>
      <c r="B6522" s="378">
        <v>100788</v>
      </c>
      <c r="C6522" s="339" t="s">
        <v>1503</v>
      </c>
      <c r="D6522" s="378" t="s">
        <v>2</v>
      </c>
      <c r="E6522" s="441">
        <v>737.88</v>
      </c>
      <c r="F6522" s="442">
        <v>0</v>
      </c>
    </row>
    <row r="6523" spans="1:6" x14ac:dyDescent="0.25">
      <c r="A6523" s="377" t="s">
        <v>18706</v>
      </c>
      <c r="B6523" s="378">
        <v>100811</v>
      </c>
      <c r="C6523" s="339" t="s">
        <v>18730</v>
      </c>
      <c r="D6523" s="378" t="s">
        <v>2</v>
      </c>
      <c r="E6523" s="441">
        <v>0</v>
      </c>
      <c r="F6523" s="442"/>
    </row>
    <row r="6524" spans="1:6" x14ac:dyDescent="0.25">
      <c r="A6524" s="377" t="s">
        <v>18706</v>
      </c>
      <c r="B6524" s="378">
        <v>100812</v>
      </c>
      <c r="C6524" s="339" t="s">
        <v>18731</v>
      </c>
      <c r="D6524" s="378" t="s">
        <v>2</v>
      </c>
      <c r="E6524" s="441">
        <v>0</v>
      </c>
      <c r="F6524" s="442"/>
    </row>
    <row r="6525" spans="1:6" x14ac:dyDescent="0.25">
      <c r="A6525" s="377" t="s">
        <v>18706</v>
      </c>
      <c r="B6525" s="378">
        <v>100813</v>
      </c>
      <c r="C6525" s="339" t="s">
        <v>18732</v>
      </c>
      <c r="D6525" s="378" t="s">
        <v>2</v>
      </c>
      <c r="E6525" s="441">
        <v>0</v>
      </c>
      <c r="F6525" s="442"/>
    </row>
    <row r="6526" spans="1:6" x14ac:dyDescent="0.25">
      <c r="A6526" s="377" t="s">
        <v>18706</v>
      </c>
      <c r="B6526" s="378">
        <v>100814</v>
      </c>
      <c r="C6526" s="339" t="s">
        <v>18733</v>
      </c>
      <c r="D6526" s="378" t="s">
        <v>2</v>
      </c>
      <c r="E6526" s="441">
        <v>0</v>
      </c>
      <c r="F6526" s="442"/>
    </row>
    <row r="6527" spans="1:6" x14ac:dyDescent="0.25">
      <c r="A6527" s="377" t="s">
        <v>18706</v>
      </c>
      <c r="B6527" s="378">
        <v>100815</v>
      </c>
      <c r="C6527" s="339" t="s">
        <v>18734</v>
      </c>
      <c r="D6527" s="378" t="s">
        <v>2</v>
      </c>
      <c r="E6527" s="441">
        <v>0</v>
      </c>
      <c r="F6527" s="442"/>
    </row>
    <row r="6528" spans="1:6" x14ac:dyDescent="0.25">
      <c r="A6528" s="377" t="s">
        <v>18706</v>
      </c>
      <c r="B6528" s="378">
        <v>100816</v>
      </c>
      <c r="C6528" s="339" t="s">
        <v>18735</v>
      </c>
      <c r="D6528" s="378" t="s">
        <v>2</v>
      </c>
      <c r="E6528" s="441">
        <v>0</v>
      </c>
      <c r="F6528" s="442"/>
    </row>
    <row r="6529" spans="1:6" x14ac:dyDescent="0.25">
      <c r="A6529" s="377" t="s">
        <v>18706</v>
      </c>
      <c r="B6529" s="378">
        <v>100817</v>
      </c>
      <c r="C6529" s="339" t="s">
        <v>18736</v>
      </c>
      <c r="D6529" s="378" t="s">
        <v>2</v>
      </c>
      <c r="E6529" s="441">
        <v>0</v>
      </c>
      <c r="F6529" s="442"/>
    </row>
    <row r="6530" spans="1:6" x14ac:dyDescent="0.25">
      <c r="A6530" s="377" t="s">
        <v>18706</v>
      </c>
      <c r="B6530" s="378">
        <v>100795</v>
      </c>
      <c r="C6530" s="339" t="s">
        <v>18737</v>
      </c>
      <c r="D6530" s="378" t="s">
        <v>304</v>
      </c>
      <c r="E6530" s="441">
        <v>0</v>
      </c>
      <c r="F6530" s="442"/>
    </row>
    <row r="6531" spans="1:6" x14ac:dyDescent="0.25">
      <c r="A6531" s="377" t="s">
        <v>18706</v>
      </c>
      <c r="B6531" s="378">
        <v>100842</v>
      </c>
      <c r="C6531" s="339" t="s">
        <v>18738</v>
      </c>
      <c r="D6531" s="378" t="s">
        <v>304</v>
      </c>
      <c r="E6531" s="441">
        <v>0</v>
      </c>
      <c r="F6531" s="442"/>
    </row>
    <row r="6532" spans="1:6" x14ac:dyDescent="0.25">
      <c r="A6532" s="377" t="s">
        <v>18706</v>
      </c>
      <c r="B6532" s="378">
        <v>100796</v>
      </c>
      <c r="C6532" s="339" t="s">
        <v>18739</v>
      </c>
      <c r="D6532" s="378" t="s">
        <v>304</v>
      </c>
      <c r="E6532" s="441">
        <v>0</v>
      </c>
      <c r="F6532" s="442"/>
    </row>
    <row r="6533" spans="1:6" x14ac:dyDescent="0.25">
      <c r="A6533" s="377" t="s">
        <v>18706</v>
      </c>
      <c r="B6533" s="378">
        <v>100843</v>
      </c>
      <c r="C6533" s="339" t="s">
        <v>18740</v>
      </c>
      <c r="D6533" s="378" t="s">
        <v>304</v>
      </c>
      <c r="E6533" s="441">
        <v>0</v>
      </c>
      <c r="F6533" s="442"/>
    </row>
    <row r="6534" spans="1:6" x14ac:dyDescent="0.25">
      <c r="A6534" s="377" t="s">
        <v>18706</v>
      </c>
      <c r="B6534" s="378">
        <v>100844</v>
      </c>
      <c r="C6534" s="339" t="s">
        <v>18741</v>
      </c>
      <c r="D6534" s="378" t="s">
        <v>304</v>
      </c>
      <c r="E6534" s="441">
        <v>0</v>
      </c>
      <c r="F6534" s="442"/>
    </row>
    <row r="6535" spans="1:6" x14ac:dyDescent="0.25">
      <c r="A6535" s="377" t="s">
        <v>18706</v>
      </c>
      <c r="B6535" s="378">
        <v>100797</v>
      </c>
      <c r="C6535" s="339" t="s">
        <v>18742</v>
      </c>
      <c r="D6535" s="378" t="s">
        <v>304</v>
      </c>
      <c r="E6535" s="441">
        <v>0</v>
      </c>
      <c r="F6535" s="442"/>
    </row>
    <row r="6536" spans="1:6" x14ac:dyDescent="0.25">
      <c r="A6536" s="377" t="s">
        <v>18706</v>
      </c>
      <c r="B6536" s="378">
        <v>100798</v>
      </c>
      <c r="C6536" s="339" t="s">
        <v>18743</v>
      </c>
      <c r="D6536" s="378" t="s">
        <v>304</v>
      </c>
      <c r="E6536" s="441">
        <v>0</v>
      </c>
      <c r="F6536" s="442"/>
    </row>
    <row r="6537" spans="1:6" x14ac:dyDescent="0.25">
      <c r="A6537" s="377" t="s">
        <v>18706</v>
      </c>
      <c r="B6537" s="378">
        <v>100845</v>
      </c>
      <c r="C6537" s="339" t="s">
        <v>18744</v>
      </c>
      <c r="D6537" s="378" t="s">
        <v>304</v>
      </c>
      <c r="E6537" s="441">
        <v>0</v>
      </c>
      <c r="F6537" s="442"/>
    </row>
    <row r="6538" spans="1:6" x14ac:dyDescent="0.25">
      <c r="A6538" s="377" t="s">
        <v>18706</v>
      </c>
      <c r="B6538" s="378">
        <v>100799</v>
      </c>
      <c r="C6538" s="339" t="s">
        <v>1508</v>
      </c>
      <c r="D6538" s="378" t="s">
        <v>304</v>
      </c>
      <c r="E6538" s="441">
        <v>21.83</v>
      </c>
      <c r="F6538" s="442">
        <v>0</v>
      </c>
    </row>
    <row r="6539" spans="1:6" x14ac:dyDescent="0.25">
      <c r="A6539" s="377" t="s">
        <v>18706</v>
      </c>
      <c r="B6539" s="378">
        <v>100807</v>
      </c>
      <c r="C6539" s="339" t="s">
        <v>1516</v>
      </c>
      <c r="D6539" s="378" t="s">
        <v>304</v>
      </c>
      <c r="E6539" s="441">
        <v>29.92</v>
      </c>
      <c r="F6539" s="442">
        <v>0</v>
      </c>
    </row>
    <row r="6540" spans="1:6" x14ac:dyDescent="0.25">
      <c r="A6540" s="377" t="s">
        <v>18706</v>
      </c>
      <c r="B6540" s="378">
        <v>100800</v>
      </c>
      <c r="C6540" s="339" t="s">
        <v>1509</v>
      </c>
      <c r="D6540" s="378" t="s">
        <v>304</v>
      </c>
      <c r="E6540" s="441">
        <v>30.4</v>
      </c>
      <c r="F6540" s="442">
        <v>0</v>
      </c>
    </row>
    <row r="6541" spans="1:6" x14ac:dyDescent="0.25">
      <c r="A6541" s="377" t="s">
        <v>18706</v>
      </c>
      <c r="B6541" s="378">
        <v>100808</v>
      </c>
      <c r="C6541" s="339" t="s">
        <v>1517</v>
      </c>
      <c r="D6541" s="378" t="s">
        <v>304</v>
      </c>
      <c r="E6541" s="441">
        <v>40</v>
      </c>
      <c r="F6541" s="442">
        <v>0</v>
      </c>
    </row>
    <row r="6542" spans="1:6" x14ac:dyDescent="0.25">
      <c r="A6542" s="377" t="s">
        <v>18706</v>
      </c>
      <c r="B6542" s="378">
        <v>100801</v>
      </c>
      <c r="C6542" s="339" t="s">
        <v>1510</v>
      </c>
      <c r="D6542" s="378" t="s">
        <v>304</v>
      </c>
      <c r="E6542" s="441">
        <v>39.39</v>
      </c>
      <c r="F6542" s="442">
        <v>0</v>
      </c>
    </row>
    <row r="6543" spans="1:6" x14ac:dyDescent="0.25">
      <c r="A6543" s="377" t="s">
        <v>18706</v>
      </c>
      <c r="B6543" s="378">
        <v>100809</v>
      </c>
      <c r="C6543" s="339" t="s">
        <v>1518</v>
      </c>
      <c r="D6543" s="378" t="s">
        <v>304</v>
      </c>
      <c r="E6543" s="441">
        <v>50.87</v>
      </c>
      <c r="F6543" s="442">
        <v>0</v>
      </c>
    </row>
    <row r="6544" spans="1:6" x14ac:dyDescent="0.25">
      <c r="A6544" s="377" t="s">
        <v>18706</v>
      </c>
      <c r="B6544" s="378">
        <v>100802</v>
      </c>
      <c r="C6544" s="339" t="s">
        <v>1511</v>
      </c>
      <c r="D6544" s="378" t="s">
        <v>304</v>
      </c>
      <c r="E6544" s="441">
        <v>52.1</v>
      </c>
      <c r="F6544" s="442">
        <v>0</v>
      </c>
    </row>
    <row r="6545" spans="1:6" x14ac:dyDescent="0.25">
      <c r="A6545" s="377" t="s">
        <v>18706</v>
      </c>
      <c r="B6545" s="378">
        <v>100810</v>
      </c>
      <c r="C6545" s="339" t="s">
        <v>1519</v>
      </c>
      <c r="D6545" s="378" t="s">
        <v>304</v>
      </c>
      <c r="E6545" s="441">
        <v>66.209999999999994</v>
      </c>
      <c r="F6545" s="442">
        <v>0</v>
      </c>
    </row>
    <row r="6546" spans="1:6" x14ac:dyDescent="0.25">
      <c r="A6546" s="377" t="s">
        <v>18706</v>
      </c>
      <c r="B6546" s="378">
        <v>100791</v>
      </c>
      <c r="C6546" s="339" t="s">
        <v>1504</v>
      </c>
      <c r="D6546" s="378" t="s">
        <v>304</v>
      </c>
      <c r="E6546" s="441">
        <v>21.14</v>
      </c>
      <c r="F6546" s="442">
        <v>0</v>
      </c>
    </row>
    <row r="6547" spans="1:6" x14ac:dyDescent="0.25">
      <c r="A6547" s="377" t="s">
        <v>18706</v>
      </c>
      <c r="B6547" s="378">
        <v>100803</v>
      </c>
      <c r="C6547" s="339" t="s">
        <v>1512</v>
      </c>
      <c r="D6547" s="378" t="s">
        <v>304</v>
      </c>
      <c r="E6547" s="441">
        <v>19.72</v>
      </c>
      <c r="F6547" s="442">
        <v>0</v>
      </c>
    </row>
    <row r="6548" spans="1:6" x14ac:dyDescent="0.25">
      <c r="A6548" s="377" t="s">
        <v>18706</v>
      </c>
      <c r="B6548" s="378">
        <v>100792</v>
      </c>
      <c r="C6548" s="339" t="s">
        <v>1505</v>
      </c>
      <c r="D6548" s="378" t="s">
        <v>304</v>
      </c>
      <c r="E6548" s="441">
        <v>29.7</v>
      </c>
      <c r="F6548" s="442">
        <v>0</v>
      </c>
    </row>
    <row r="6549" spans="1:6" x14ac:dyDescent="0.25">
      <c r="A6549" s="377" t="s">
        <v>18706</v>
      </c>
      <c r="B6549" s="378">
        <v>100804</v>
      </c>
      <c r="C6549" s="339" t="s">
        <v>1513</v>
      </c>
      <c r="D6549" s="378" t="s">
        <v>304</v>
      </c>
      <c r="E6549" s="441">
        <v>28.02</v>
      </c>
      <c r="F6549" s="442">
        <v>0</v>
      </c>
    </row>
    <row r="6550" spans="1:6" x14ac:dyDescent="0.25">
      <c r="A6550" s="377" t="s">
        <v>18706</v>
      </c>
      <c r="B6550" s="378">
        <v>100793</v>
      </c>
      <c r="C6550" s="339" t="s">
        <v>1506</v>
      </c>
      <c r="D6550" s="378" t="s">
        <v>304</v>
      </c>
      <c r="E6550" s="441">
        <v>38.700000000000003</v>
      </c>
      <c r="F6550" s="442">
        <v>0</v>
      </c>
    </row>
    <row r="6551" spans="1:6" x14ac:dyDescent="0.25">
      <c r="A6551" s="377" t="s">
        <v>18706</v>
      </c>
      <c r="B6551" s="378">
        <v>100805</v>
      </c>
      <c r="C6551" s="339" t="s">
        <v>1514</v>
      </c>
      <c r="D6551" s="378" t="s">
        <v>304</v>
      </c>
      <c r="E6551" s="441">
        <v>36.68</v>
      </c>
      <c r="F6551" s="442">
        <v>0</v>
      </c>
    </row>
    <row r="6552" spans="1:6" x14ac:dyDescent="0.25">
      <c r="A6552" s="377" t="s">
        <v>18706</v>
      </c>
      <c r="B6552" s="378">
        <v>100794</v>
      </c>
      <c r="C6552" s="339" t="s">
        <v>1507</v>
      </c>
      <c r="D6552" s="378" t="s">
        <v>304</v>
      </c>
      <c r="E6552" s="441">
        <v>51.41</v>
      </c>
      <c r="F6552" s="442">
        <v>0</v>
      </c>
    </row>
    <row r="6553" spans="1:6" x14ac:dyDescent="0.25">
      <c r="A6553" s="377" t="s">
        <v>18706</v>
      </c>
      <c r="B6553" s="378">
        <v>100806</v>
      </c>
      <c r="C6553" s="339" t="s">
        <v>1515</v>
      </c>
      <c r="D6553" s="378" t="s">
        <v>304</v>
      </c>
      <c r="E6553" s="441">
        <v>48.93</v>
      </c>
      <c r="F6553" s="442">
        <v>0</v>
      </c>
    </row>
    <row r="6554" spans="1:6" x14ac:dyDescent="0.25">
      <c r="A6554" s="377" t="s">
        <v>18706</v>
      </c>
      <c r="B6554" s="378">
        <v>100838</v>
      </c>
      <c r="C6554" s="339" t="s">
        <v>18745</v>
      </c>
      <c r="D6554" s="378" t="s">
        <v>2</v>
      </c>
      <c r="E6554" s="441">
        <v>0</v>
      </c>
      <c r="F6554" s="442"/>
    </row>
    <row r="6555" spans="1:6" x14ac:dyDescent="0.25">
      <c r="A6555" s="377" t="s">
        <v>18706</v>
      </c>
      <c r="B6555" s="378">
        <v>100839</v>
      </c>
      <c r="C6555" s="339" t="s">
        <v>18746</v>
      </c>
      <c r="D6555" s="378" t="s">
        <v>2</v>
      </c>
      <c r="E6555" s="441">
        <v>0</v>
      </c>
      <c r="F6555" s="442"/>
    </row>
    <row r="6556" spans="1:6" x14ac:dyDescent="0.25">
      <c r="A6556" s="377" t="s">
        <v>18706</v>
      </c>
      <c r="B6556" s="378">
        <v>100840</v>
      </c>
      <c r="C6556" s="339" t="s">
        <v>18747</v>
      </c>
      <c r="D6556" s="378" t="s">
        <v>2</v>
      </c>
      <c r="E6556" s="441">
        <v>0</v>
      </c>
      <c r="F6556" s="442"/>
    </row>
    <row r="6557" spans="1:6" x14ac:dyDescent="0.25">
      <c r="A6557" s="377" t="s">
        <v>18706</v>
      </c>
      <c r="B6557" s="378">
        <v>100841</v>
      </c>
      <c r="C6557" s="339" t="s">
        <v>18748</v>
      </c>
      <c r="D6557" s="378" t="s">
        <v>2</v>
      </c>
      <c r="E6557" s="441">
        <v>0</v>
      </c>
      <c r="F6557" s="442"/>
    </row>
    <row r="6558" spans="1:6" x14ac:dyDescent="0.25">
      <c r="A6558" s="377" t="s">
        <v>18749</v>
      </c>
      <c r="B6558" s="378">
        <v>103283</v>
      </c>
      <c r="C6558" s="339" t="s">
        <v>18750</v>
      </c>
      <c r="D6558" s="378" t="s">
        <v>2</v>
      </c>
      <c r="E6558" s="441">
        <v>0</v>
      </c>
      <c r="F6558" s="442"/>
    </row>
    <row r="6559" spans="1:6" x14ac:dyDescent="0.25">
      <c r="A6559" s="377" t="s">
        <v>18749</v>
      </c>
      <c r="B6559" s="378">
        <v>103284</v>
      </c>
      <c r="C6559" s="339" t="s">
        <v>18751</v>
      </c>
      <c r="D6559" s="378" t="s">
        <v>2</v>
      </c>
      <c r="E6559" s="441">
        <v>0</v>
      </c>
      <c r="F6559" s="442"/>
    </row>
    <row r="6560" spans="1:6" x14ac:dyDescent="0.25">
      <c r="A6560" s="377" t="s">
        <v>18749</v>
      </c>
      <c r="B6560" s="378">
        <v>103282</v>
      </c>
      <c r="C6560" s="339" t="s">
        <v>18752</v>
      </c>
      <c r="D6560" s="378" t="s">
        <v>2</v>
      </c>
      <c r="E6560" s="441">
        <v>0</v>
      </c>
      <c r="F6560" s="442"/>
    </row>
    <row r="6561" spans="1:6" x14ac:dyDescent="0.25">
      <c r="A6561" s="377" t="s">
        <v>18749</v>
      </c>
      <c r="B6561" s="378">
        <v>103279</v>
      </c>
      <c r="C6561" s="339" t="s">
        <v>18753</v>
      </c>
      <c r="D6561" s="378" t="s">
        <v>2</v>
      </c>
      <c r="E6561" s="441">
        <v>0</v>
      </c>
      <c r="F6561" s="442"/>
    </row>
    <row r="6562" spans="1:6" x14ac:dyDescent="0.25">
      <c r="A6562" s="377" t="s">
        <v>18749</v>
      </c>
      <c r="B6562" s="378">
        <v>103280</v>
      </c>
      <c r="C6562" s="339" t="s">
        <v>18754</v>
      </c>
      <c r="D6562" s="378" t="s">
        <v>2</v>
      </c>
      <c r="E6562" s="441">
        <v>0</v>
      </c>
      <c r="F6562" s="442"/>
    </row>
    <row r="6563" spans="1:6" x14ac:dyDescent="0.25">
      <c r="A6563" s="377" t="s">
        <v>18749</v>
      </c>
      <c r="B6563" s="378">
        <v>103281</v>
      </c>
      <c r="C6563" s="339" t="s">
        <v>18755</v>
      </c>
      <c r="D6563" s="378" t="s">
        <v>2</v>
      </c>
      <c r="E6563" s="441">
        <v>0</v>
      </c>
      <c r="F6563" s="442"/>
    </row>
    <row r="6564" spans="1:6" x14ac:dyDescent="0.25">
      <c r="A6564" s="377" t="s">
        <v>18749</v>
      </c>
      <c r="B6564" s="378">
        <v>103247</v>
      </c>
      <c r="C6564" s="339" t="s">
        <v>13819</v>
      </c>
      <c r="D6564" s="378" t="s">
        <v>2</v>
      </c>
      <c r="E6564" s="441">
        <v>2524.98</v>
      </c>
      <c r="F6564" s="442">
        <v>0</v>
      </c>
    </row>
    <row r="6565" spans="1:6" x14ac:dyDescent="0.25">
      <c r="A6565" s="377" t="s">
        <v>18749</v>
      </c>
      <c r="B6565" s="378">
        <v>103250</v>
      </c>
      <c r="C6565" s="339" t="s">
        <v>13822</v>
      </c>
      <c r="D6565" s="378" t="s">
        <v>2</v>
      </c>
      <c r="E6565" s="441">
        <v>3649.6</v>
      </c>
      <c r="F6565" s="442">
        <v>0</v>
      </c>
    </row>
    <row r="6566" spans="1:6" x14ac:dyDescent="0.25">
      <c r="A6566" s="377" t="s">
        <v>18749</v>
      </c>
      <c r="B6566" s="378">
        <v>103253</v>
      </c>
      <c r="C6566" s="339" t="s">
        <v>13825</v>
      </c>
      <c r="D6566" s="378" t="s">
        <v>2</v>
      </c>
      <c r="E6566" s="441">
        <v>4958.01</v>
      </c>
      <c r="F6566" s="442">
        <v>0</v>
      </c>
    </row>
    <row r="6567" spans="1:6" x14ac:dyDescent="0.25">
      <c r="A6567" s="377" t="s">
        <v>18749</v>
      </c>
      <c r="B6567" s="378">
        <v>103244</v>
      </c>
      <c r="C6567" s="339" t="s">
        <v>13816</v>
      </c>
      <c r="D6567" s="378" t="s">
        <v>2</v>
      </c>
      <c r="E6567" s="441">
        <v>2279.89</v>
      </c>
      <c r="F6567" s="442">
        <v>0</v>
      </c>
    </row>
    <row r="6568" spans="1:6" x14ac:dyDescent="0.25">
      <c r="A6568" s="377" t="s">
        <v>18749</v>
      </c>
      <c r="B6568" s="378">
        <v>103256</v>
      </c>
      <c r="C6568" s="339" t="s">
        <v>15864</v>
      </c>
      <c r="D6568" s="378" t="s">
        <v>2</v>
      </c>
      <c r="E6568" s="441">
        <v>9187.5</v>
      </c>
      <c r="F6568" s="442">
        <v>0</v>
      </c>
    </row>
    <row r="6569" spans="1:6" x14ac:dyDescent="0.25">
      <c r="A6569" s="377" t="s">
        <v>18749</v>
      </c>
      <c r="B6569" s="378">
        <v>103258</v>
      </c>
      <c r="C6569" s="339" t="s">
        <v>15866</v>
      </c>
      <c r="D6569" s="378" t="s">
        <v>2</v>
      </c>
      <c r="E6569" s="441">
        <v>10263.66</v>
      </c>
      <c r="F6569" s="442">
        <v>0</v>
      </c>
    </row>
    <row r="6570" spans="1:6" x14ac:dyDescent="0.25">
      <c r="A6570" s="377" t="s">
        <v>18749</v>
      </c>
      <c r="B6570" s="378">
        <v>103260</v>
      </c>
      <c r="C6570" s="339" t="s">
        <v>15868</v>
      </c>
      <c r="D6570" s="378" t="s">
        <v>2</v>
      </c>
      <c r="E6570" s="441">
        <v>5720.82</v>
      </c>
      <c r="F6570" s="442">
        <v>0</v>
      </c>
    </row>
    <row r="6571" spans="1:6" x14ac:dyDescent="0.25">
      <c r="A6571" s="377" t="s">
        <v>18749</v>
      </c>
      <c r="B6571" s="378">
        <v>103261</v>
      </c>
      <c r="C6571" s="339" t="s">
        <v>15869</v>
      </c>
      <c r="D6571" s="378" t="s">
        <v>2</v>
      </c>
      <c r="E6571" s="441">
        <v>11576.32</v>
      </c>
      <c r="F6571" s="442">
        <v>0</v>
      </c>
    </row>
    <row r="6572" spans="1:6" x14ac:dyDescent="0.25">
      <c r="A6572" s="377" t="s">
        <v>18749</v>
      </c>
      <c r="B6572" s="378">
        <v>103263</v>
      </c>
      <c r="C6572" s="339" t="s">
        <v>13828</v>
      </c>
      <c r="D6572" s="378" t="s">
        <v>2</v>
      </c>
      <c r="E6572" s="441">
        <v>16079.09</v>
      </c>
      <c r="F6572" s="442">
        <v>0</v>
      </c>
    </row>
    <row r="6573" spans="1:6" x14ac:dyDescent="0.25">
      <c r="A6573" s="377" t="s">
        <v>18749</v>
      </c>
      <c r="B6573" s="378">
        <v>103265</v>
      </c>
      <c r="C6573" s="339" t="s">
        <v>13830</v>
      </c>
      <c r="D6573" s="378" t="s">
        <v>2</v>
      </c>
      <c r="E6573" s="441">
        <v>19355.52</v>
      </c>
      <c r="F6573" s="442">
        <v>0</v>
      </c>
    </row>
    <row r="6574" spans="1:6" x14ac:dyDescent="0.25">
      <c r="A6574" s="377" t="s">
        <v>18749</v>
      </c>
      <c r="B6574" s="378">
        <v>103268</v>
      </c>
      <c r="C6574" s="339" t="s">
        <v>13833</v>
      </c>
      <c r="D6574" s="378" t="s">
        <v>2</v>
      </c>
      <c r="E6574" s="441">
        <v>6840</v>
      </c>
      <c r="F6574" s="442">
        <v>0</v>
      </c>
    </row>
    <row r="6575" spans="1:6" x14ac:dyDescent="0.25">
      <c r="A6575" s="377" t="s">
        <v>18749</v>
      </c>
      <c r="B6575" s="378">
        <v>103270</v>
      </c>
      <c r="C6575" s="339" t="s">
        <v>13835</v>
      </c>
      <c r="D6575" s="378" t="s">
        <v>2</v>
      </c>
      <c r="E6575" s="441">
        <v>7348.58</v>
      </c>
      <c r="F6575" s="442">
        <v>0</v>
      </c>
    </row>
    <row r="6576" spans="1:6" x14ac:dyDescent="0.25">
      <c r="A6576" s="377" t="s">
        <v>18749</v>
      </c>
      <c r="B6576" s="378">
        <v>103272</v>
      </c>
      <c r="C6576" s="339" t="s">
        <v>13837</v>
      </c>
      <c r="D6576" s="378" t="s">
        <v>2</v>
      </c>
      <c r="E6576" s="441">
        <v>10724.81</v>
      </c>
      <c r="F6576" s="442">
        <v>0</v>
      </c>
    </row>
    <row r="6577" spans="1:6" x14ac:dyDescent="0.25">
      <c r="A6577" s="377" t="s">
        <v>18749</v>
      </c>
      <c r="B6577" s="378">
        <v>103274</v>
      </c>
      <c r="C6577" s="339" t="s">
        <v>13839</v>
      </c>
      <c r="D6577" s="378" t="s">
        <v>2</v>
      </c>
      <c r="E6577" s="441">
        <v>12661.54</v>
      </c>
      <c r="F6577" s="442">
        <v>0</v>
      </c>
    </row>
    <row r="6578" spans="1:6" x14ac:dyDescent="0.25">
      <c r="A6578" s="377" t="s">
        <v>18749</v>
      </c>
      <c r="B6578" s="378">
        <v>103276</v>
      </c>
      <c r="C6578" s="339" t="s">
        <v>13841</v>
      </c>
      <c r="D6578" s="378" t="s">
        <v>2</v>
      </c>
      <c r="E6578" s="441">
        <v>13211.24</v>
      </c>
      <c r="F6578" s="442">
        <v>0</v>
      </c>
    </row>
    <row r="6579" spans="1:6" x14ac:dyDescent="0.25">
      <c r="A6579" s="377" t="s">
        <v>18749</v>
      </c>
      <c r="B6579" s="378">
        <v>103267</v>
      </c>
      <c r="C6579" s="339" t="s">
        <v>13832</v>
      </c>
      <c r="D6579" s="378" t="s">
        <v>2</v>
      </c>
      <c r="E6579" s="441">
        <v>5776.48</v>
      </c>
      <c r="F6579" s="442">
        <v>0</v>
      </c>
    </row>
    <row r="6580" spans="1:6" x14ac:dyDescent="0.25">
      <c r="A6580" s="377" t="s">
        <v>18749</v>
      </c>
      <c r="B6580" s="378">
        <v>103269</v>
      </c>
      <c r="C6580" s="339" t="s">
        <v>13834</v>
      </c>
      <c r="D6580" s="378" t="s">
        <v>2</v>
      </c>
      <c r="E6580" s="441">
        <v>7082.89</v>
      </c>
      <c r="F6580" s="442">
        <v>0</v>
      </c>
    </row>
    <row r="6581" spans="1:6" x14ac:dyDescent="0.25">
      <c r="A6581" s="377" t="s">
        <v>18749</v>
      </c>
      <c r="B6581" s="378">
        <v>103271</v>
      </c>
      <c r="C6581" s="339" t="s">
        <v>13836</v>
      </c>
      <c r="D6581" s="378" t="s">
        <v>2</v>
      </c>
      <c r="E6581" s="441">
        <v>10386.94</v>
      </c>
      <c r="F6581" s="442">
        <v>0</v>
      </c>
    </row>
    <row r="6582" spans="1:6" x14ac:dyDescent="0.25">
      <c r="A6582" s="377" t="s">
        <v>18749</v>
      </c>
      <c r="B6582" s="378">
        <v>103273</v>
      </c>
      <c r="C6582" s="339" t="s">
        <v>13838</v>
      </c>
      <c r="D6582" s="378" t="s">
        <v>2</v>
      </c>
      <c r="E6582" s="441">
        <v>11072.52</v>
      </c>
      <c r="F6582" s="442">
        <v>0</v>
      </c>
    </row>
    <row r="6583" spans="1:6" x14ac:dyDescent="0.25">
      <c r="A6583" s="377" t="s">
        <v>18749</v>
      </c>
      <c r="B6583" s="378">
        <v>103275</v>
      </c>
      <c r="C6583" s="339" t="s">
        <v>13840</v>
      </c>
      <c r="D6583" s="378" t="s">
        <v>2</v>
      </c>
      <c r="E6583" s="441">
        <v>12596.66</v>
      </c>
      <c r="F6583" s="442">
        <v>0</v>
      </c>
    </row>
    <row r="6584" spans="1:6" x14ac:dyDescent="0.25">
      <c r="A6584" s="377" t="s">
        <v>18749</v>
      </c>
      <c r="B6584" s="378">
        <v>103248</v>
      </c>
      <c r="C6584" s="339" t="s">
        <v>13820</v>
      </c>
      <c r="D6584" s="378" t="s">
        <v>2</v>
      </c>
      <c r="E6584" s="441">
        <v>2072.38</v>
      </c>
      <c r="F6584" s="442">
        <v>0</v>
      </c>
    </row>
    <row r="6585" spans="1:6" x14ac:dyDescent="0.25">
      <c r="A6585" s="377" t="s">
        <v>18749</v>
      </c>
      <c r="B6585" s="378">
        <v>103249</v>
      </c>
      <c r="C6585" s="339" t="s">
        <v>13821</v>
      </c>
      <c r="D6585" s="378" t="s">
        <v>2</v>
      </c>
      <c r="E6585" s="441">
        <v>2222.77</v>
      </c>
      <c r="F6585" s="442">
        <v>0</v>
      </c>
    </row>
    <row r="6586" spans="1:6" x14ac:dyDescent="0.25">
      <c r="A6586" s="377" t="s">
        <v>18749</v>
      </c>
      <c r="B6586" s="378">
        <v>103251</v>
      </c>
      <c r="C6586" s="339" t="s">
        <v>13823</v>
      </c>
      <c r="D6586" s="378" t="s">
        <v>2</v>
      </c>
      <c r="E6586" s="441">
        <v>2893.7</v>
      </c>
      <c r="F6586" s="442">
        <v>0</v>
      </c>
    </row>
    <row r="6587" spans="1:6" x14ac:dyDescent="0.25">
      <c r="A6587" s="377" t="s">
        <v>18749</v>
      </c>
      <c r="B6587" s="378">
        <v>103252</v>
      </c>
      <c r="C6587" s="339" t="s">
        <v>13824</v>
      </c>
      <c r="D6587" s="378" t="s">
        <v>2</v>
      </c>
      <c r="E6587" s="441">
        <v>3198.53</v>
      </c>
      <c r="F6587" s="442">
        <v>0</v>
      </c>
    </row>
    <row r="6588" spans="1:6" x14ac:dyDescent="0.25">
      <c r="A6588" s="377" t="s">
        <v>18749</v>
      </c>
      <c r="B6588" s="378">
        <v>103254</v>
      </c>
      <c r="C6588" s="339" t="s">
        <v>13826</v>
      </c>
      <c r="D6588" s="378" t="s">
        <v>2</v>
      </c>
      <c r="E6588" s="441">
        <v>3722.2</v>
      </c>
      <c r="F6588" s="442">
        <v>0</v>
      </c>
    </row>
    <row r="6589" spans="1:6" x14ac:dyDescent="0.25">
      <c r="A6589" s="377" t="s">
        <v>18749</v>
      </c>
      <c r="B6589" s="378">
        <v>103255</v>
      </c>
      <c r="C6589" s="339" t="s">
        <v>13827</v>
      </c>
      <c r="D6589" s="378" t="s">
        <v>2</v>
      </c>
      <c r="E6589" s="441">
        <v>4158.22</v>
      </c>
      <c r="F6589" s="442">
        <v>0</v>
      </c>
    </row>
    <row r="6590" spans="1:6" x14ac:dyDescent="0.25">
      <c r="A6590" s="377" t="s">
        <v>18749</v>
      </c>
      <c r="B6590" s="378">
        <v>103245</v>
      </c>
      <c r="C6590" s="339" t="s">
        <v>13817</v>
      </c>
      <c r="D6590" s="378" t="s">
        <v>2</v>
      </c>
      <c r="E6590" s="441">
        <v>1808.69</v>
      </c>
      <c r="F6590" s="442">
        <v>0</v>
      </c>
    </row>
    <row r="6591" spans="1:6" x14ac:dyDescent="0.25">
      <c r="A6591" s="377" t="s">
        <v>18749</v>
      </c>
      <c r="B6591" s="378">
        <v>103246</v>
      </c>
      <c r="C6591" s="339" t="s">
        <v>13818</v>
      </c>
      <c r="D6591" s="378" t="s">
        <v>2</v>
      </c>
      <c r="E6591" s="441">
        <v>1968.04</v>
      </c>
      <c r="F6591" s="442">
        <v>0</v>
      </c>
    </row>
    <row r="6592" spans="1:6" x14ac:dyDescent="0.25">
      <c r="A6592" s="377" t="s">
        <v>18749</v>
      </c>
      <c r="B6592" s="378">
        <v>103257</v>
      </c>
      <c r="C6592" s="339" t="s">
        <v>15865</v>
      </c>
      <c r="D6592" s="378" t="s">
        <v>2</v>
      </c>
      <c r="E6592" s="441">
        <v>5287.11</v>
      </c>
      <c r="F6592" s="442">
        <v>0</v>
      </c>
    </row>
    <row r="6593" spans="1:6" x14ac:dyDescent="0.25">
      <c r="A6593" s="377" t="s">
        <v>18749</v>
      </c>
      <c r="B6593" s="378">
        <v>103259</v>
      </c>
      <c r="C6593" s="339" t="s">
        <v>15867</v>
      </c>
      <c r="D6593" s="378" t="s">
        <v>2</v>
      </c>
      <c r="E6593" s="441">
        <v>5571.5</v>
      </c>
      <c r="F6593" s="442">
        <v>0</v>
      </c>
    </row>
    <row r="6594" spans="1:6" x14ac:dyDescent="0.25">
      <c r="A6594" s="377" t="s">
        <v>18749</v>
      </c>
      <c r="B6594" s="378">
        <v>103262</v>
      </c>
      <c r="C6594" s="339" t="s">
        <v>15870</v>
      </c>
      <c r="D6594" s="378" t="s">
        <v>2</v>
      </c>
      <c r="E6594" s="441">
        <v>7301.13</v>
      </c>
      <c r="F6594" s="442">
        <v>0</v>
      </c>
    </row>
    <row r="6595" spans="1:6" x14ac:dyDescent="0.25">
      <c r="A6595" s="377" t="s">
        <v>18749</v>
      </c>
      <c r="B6595" s="378">
        <v>103264</v>
      </c>
      <c r="C6595" s="339" t="s">
        <v>13829</v>
      </c>
      <c r="D6595" s="378" t="s">
        <v>2</v>
      </c>
      <c r="E6595" s="441">
        <v>9079.3799999999992</v>
      </c>
      <c r="F6595" s="442">
        <v>0</v>
      </c>
    </row>
    <row r="6596" spans="1:6" x14ac:dyDescent="0.25">
      <c r="A6596" s="377" t="s">
        <v>18749</v>
      </c>
      <c r="B6596" s="378">
        <v>103266</v>
      </c>
      <c r="C6596" s="339" t="s">
        <v>13831</v>
      </c>
      <c r="D6596" s="378" t="s">
        <v>2</v>
      </c>
      <c r="E6596" s="441">
        <v>10123.49</v>
      </c>
      <c r="F6596" s="442">
        <v>0</v>
      </c>
    </row>
    <row r="6597" spans="1:6" x14ac:dyDescent="0.25">
      <c r="A6597" s="377" t="s">
        <v>18749</v>
      </c>
      <c r="B6597" s="378">
        <v>103277</v>
      </c>
      <c r="C6597" s="339" t="s">
        <v>13842</v>
      </c>
      <c r="D6597" s="378" t="s">
        <v>2</v>
      </c>
      <c r="E6597" s="441">
        <v>24309.34</v>
      </c>
      <c r="F6597" s="442">
        <v>0</v>
      </c>
    </row>
    <row r="6598" spans="1:6" x14ac:dyDescent="0.25">
      <c r="A6598" s="377" t="s">
        <v>18749</v>
      </c>
      <c r="B6598" s="378">
        <v>103278</v>
      </c>
      <c r="C6598" s="339" t="s">
        <v>13843</v>
      </c>
      <c r="D6598" s="378" t="s">
        <v>2</v>
      </c>
      <c r="E6598" s="441">
        <v>31066.13</v>
      </c>
      <c r="F6598" s="442">
        <v>0</v>
      </c>
    </row>
    <row r="6599" spans="1:6" x14ac:dyDescent="0.25">
      <c r="A6599" s="377" t="s">
        <v>18749</v>
      </c>
      <c r="B6599" s="378">
        <v>103285</v>
      </c>
      <c r="C6599" s="339" t="s">
        <v>18756</v>
      </c>
      <c r="D6599" s="378" t="s">
        <v>2</v>
      </c>
      <c r="E6599" s="441">
        <v>0</v>
      </c>
      <c r="F6599" s="442"/>
    </row>
    <row r="6600" spans="1:6" x14ac:dyDescent="0.25">
      <c r="A6600" s="377" t="s">
        <v>18749</v>
      </c>
      <c r="B6600" s="378">
        <v>103286</v>
      </c>
      <c r="C6600" s="339" t="s">
        <v>18757</v>
      </c>
      <c r="D6600" s="378" t="s">
        <v>2</v>
      </c>
      <c r="E6600" s="441">
        <v>0</v>
      </c>
      <c r="F6600" s="442"/>
    </row>
    <row r="6601" spans="1:6" x14ac:dyDescent="0.25">
      <c r="A6601" s="377" t="s">
        <v>18749</v>
      </c>
      <c r="B6601" s="378">
        <v>103287</v>
      </c>
      <c r="C6601" s="339" t="s">
        <v>18758</v>
      </c>
      <c r="D6601" s="378" t="s">
        <v>2</v>
      </c>
      <c r="E6601" s="441">
        <v>0</v>
      </c>
      <c r="F6601" s="442"/>
    </row>
    <row r="6602" spans="1:6" x14ac:dyDescent="0.25">
      <c r="A6602" s="377" t="s">
        <v>18749</v>
      </c>
      <c r="B6602" s="378">
        <v>103288</v>
      </c>
      <c r="C6602" s="339" t="s">
        <v>12768</v>
      </c>
      <c r="D6602" s="378" t="s">
        <v>2</v>
      </c>
      <c r="E6602" s="441">
        <v>20.22</v>
      </c>
      <c r="F6602" s="442">
        <v>0</v>
      </c>
    </row>
    <row r="6603" spans="1:6" x14ac:dyDescent="0.25">
      <c r="A6603" s="377" t="s">
        <v>18749</v>
      </c>
      <c r="B6603" s="378">
        <v>103291</v>
      </c>
      <c r="C6603" s="339" t="s">
        <v>18759</v>
      </c>
      <c r="D6603" s="378" t="s">
        <v>304</v>
      </c>
      <c r="E6603" s="441">
        <v>64.89</v>
      </c>
      <c r="F6603" s="442">
        <v>0</v>
      </c>
    </row>
    <row r="6604" spans="1:6" x14ac:dyDescent="0.25">
      <c r="A6604" s="377" t="s">
        <v>18749</v>
      </c>
      <c r="B6604" s="378">
        <v>103289</v>
      </c>
      <c r="C6604" s="339" t="s">
        <v>18760</v>
      </c>
      <c r="D6604" s="378" t="s">
        <v>304</v>
      </c>
      <c r="E6604" s="441">
        <v>33.450000000000003</v>
      </c>
      <c r="F6604" s="442">
        <v>0</v>
      </c>
    </row>
    <row r="6605" spans="1:6" x14ac:dyDescent="0.25">
      <c r="A6605" s="377" t="s">
        <v>18749</v>
      </c>
      <c r="B6605" s="378">
        <v>103290</v>
      </c>
      <c r="C6605" s="339" t="s">
        <v>18761</v>
      </c>
      <c r="D6605" s="378" t="s">
        <v>304</v>
      </c>
      <c r="E6605" s="441">
        <v>51.43</v>
      </c>
      <c r="F6605" s="442">
        <v>0</v>
      </c>
    </row>
    <row r="6606" spans="1:6" x14ac:dyDescent="0.25">
      <c r="A6606" s="377" t="s">
        <v>18749</v>
      </c>
      <c r="B6606" s="378">
        <v>103292</v>
      </c>
      <c r="C6606" s="339" t="s">
        <v>18762</v>
      </c>
      <c r="D6606" s="378" t="s">
        <v>304</v>
      </c>
      <c r="E6606" s="441">
        <v>78.59</v>
      </c>
      <c r="F6606" s="442">
        <v>0</v>
      </c>
    </row>
    <row r="6607" spans="1:6" x14ac:dyDescent="0.25">
      <c r="A6607" s="377" t="s">
        <v>18763</v>
      </c>
      <c r="B6607" s="378">
        <v>106044</v>
      </c>
      <c r="C6607" s="339" t="s">
        <v>20159</v>
      </c>
      <c r="D6607" s="378" t="s">
        <v>2</v>
      </c>
      <c r="E6607" s="441">
        <v>72.95</v>
      </c>
      <c r="F6607" s="442">
        <v>0</v>
      </c>
    </row>
    <row r="6608" spans="1:6" x14ac:dyDescent="0.25">
      <c r="A6608" s="377" t="s">
        <v>18763</v>
      </c>
      <c r="B6608" s="378">
        <v>106045</v>
      </c>
      <c r="C6608" s="339" t="s">
        <v>20160</v>
      </c>
      <c r="D6608" s="378" t="s">
        <v>2</v>
      </c>
      <c r="E6608" s="441">
        <v>153.22</v>
      </c>
      <c r="F6608" s="442">
        <v>0</v>
      </c>
    </row>
    <row r="6609" spans="1:6" x14ac:dyDescent="0.25">
      <c r="A6609" s="377" t="s">
        <v>18763</v>
      </c>
      <c r="B6609" s="378">
        <v>106042</v>
      </c>
      <c r="C6609" s="339" t="s">
        <v>20161</v>
      </c>
      <c r="D6609" s="378" t="s">
        <v>2</v>
      </c>
      <c r="E6609" s="441">
        <v>74.88</v>
      </c>
      <c r="F6609" s="442">
        <v>0</v>
      </c>
    </row>
    <row r="6610" spans="1:6" x14ac:dyDescent="0.25">
      <c r="A6610" s="377" t="s">
        <v>18763</v>
      </c>
      <c r="B6610" s="378">
        <v>106043</v>
      </c>
      <c r="C6610" s="339" t="s">
        <v>20162</v>
      </c>
      <c r="D6610" s="378" t="s">
        <v>2</v>
      </c>
      <c r="E6610" s="441">
        <v>135.38999999999999</v>
      </c>
      <c r="F6610" s="442">
        <v>0</v>
      </c>
    </row>
    <row r="6611" spans="1:6" x14ac:dyDescent="0.25">
      <c r="A6611" s="377" t="s">
        <v>18763</v>
      </c>
      <c r="B6611" s="378">
        <v>106046</v>
      </c>
      <c r="C6611" s="339" t="s">
        <v>20163</v>
      </c>
      <c r="D6611" s="378" t="s">
        <v>2</v>
      </c>
      <c r="E6611" s="441">
        <v>48.27</v>
      </c>
      <c r="F6611" s="442">
        <v>0</v>
      </c>
    </row>
    <row r="6612" spans="1:6" x14ac:dyDescent="0.25">
      <c r="A6612" s="377" t="s">
        <v>18763</v>
      </c>
      <c r="B6612" s="378">
        <v>106047</v>
      </c>
      <c r="C6612" s="339" t="s">
        <v>20164</v>
      </c>
      <c r="D6612" s="378" t="s">
        <v>2</v>
      </c>
      <c r="E6612" s="441">
        <v>82.26</v>
      </c>
      <c r="F6612" s="442">
        <v>0</v>
      </c>
    </row>
    <row r="6613" spans="1:6" x14ac:dyDescent="0.25">
      <c r="A6613" s="377" t="s">
        <v>18763</v>
      </c>
      <c r="B6613" s="378">
        <v>106038</v>
      </c>
      <c r="C6613" s="339" t="s">
        <v>20165</v>
      </c>
      <c r="D6613" s="378" t="s">
        <v>2</v>
      </c>
      <c r="E6613" s="441">
        <v>71.150000000000006</v>
      </c>
      <c r="F6613" s="442">
        <v>0</v>
      </c>
    </row>
    <row r="6614" spans="1:6" x14ac:dyDescent="0.25">
      <c r="A6614" s="377" t="s">
        <v>18763</v>
      </c>
      <c r="B6614" s="378">
        <v>106039</v>
      </c>
      <c r="C6614" s="339" t="s">
        <v>20166</v>
      </c>
      <c r="D6614" s="378" t="s">
        <v>2</v>
      </c>
      <c r="E6614" s="441">
        <v>93.57</v>
      </c>
      <c r="F6614" s="442">
        <v>0</v>
      </c>
    </row>
    <row r="6615" spans="1:6" x14ac:dyDescent="0.25">
      <c r="A6615" s="377" t="s">
        <v>18763</v>
      </c>
      <c r="B6615" s="378">
        <v>106040</v>
      </c>
      <c r="C6615" s="339" t="s">
        <v>20167</v>
      </c>
      <c r="D6615" s="378" t="s">
        <v>2</v>
      </c>
      <c r="E6615" s="441">
        <v>98</v>
      </c>
      <c r="F6615" s="442">
        <v>0</v>
      </c>
    </row>
    <row r="6616" spans="1:6" x14ac:dyDescent="0.25">
      <c r="A6616" s="377" t="s">
        <v>18763</v>
      </c>
      <c r="B6616" s="378">
        <v>106041</v>
      </c>
      <c r="C6616" s="339" t="s">
        <v>20168</v>
      </c>
      <c r="D6616" s="378" t="s">
        <v>2</v>
      </c>
      <c r="E6616" s="441">
        <v>172.66</v>
      </c>
      <c r="F6616" s="442">
        <v>0</v>
      </c>
    </row>
    <row r="6617" spans="1:6" x14ac:dyDescent="0.25">
      <c r="A6617" s="377" t="s">
        <v>18763</v>
      </c>
      <c r="B6617" s="378">
        <v>97329</v>
      </c>
      <c r="C6617" s="339" t="s">
        <v>20169</v>
      </c>
      <c r="D6617" s="378" t="s">
        <v>304</v>
      </c>
      <c r="E6617" s="441">
        <v>60.07</v>
      </c>
      <c r="F6617" s="442">
        <v>0</v>
      </c>
    </row>
    <row r="6618" spans="1:6" x14ac:dyDescent="0.25">
      <c r="A6618" s="377" t="s">
        <v>18763</v>
      </c>
      <c r="B6618" s="378">
        <v>97327</v>
      </c>
      <c r="C6618" s="339" t="s">
        <v>20170</v>
      </c>
      <c r="D6618" s="378" t="s">
        <v>304</v>
      </c>
      <c r="E6618" s="441">
        <v>28.63</v>
      </c>
      <c r="F6618" s="442">
        <v>0</v>
      </c>
    </row>
    <row r="6619" spans="1:6" x14ac:dyDescent="0.25">
      <c r="A6619" s="377" t="s">
        <v>18763</v>
      </c>
      <c r="B6619" s="378">
        <v>106034</v>
      </c>
      <c r="C6619" s="339" t="s">
        <v>20171</v>
      </c>
      <c r="D6619" s="378" t="s">
        <v>304</v>
      </c>
      <c r="E6619" s="441">
        <v>124.85</v>
      </c>
      <c r="F6619" s="442">
        <v>0</v>
      </c>
    </row>
    <row r="6620" spans="1:6" x14ac:dyDescent="0.25">
      <c r="A6620" s="377" t="s">
        <v>18763</v>
      </c>
      <c r="B6620" s="378">
        <v>97328</v>
      </c>
      <c r="C6620" s="339" t="s">
        <v>20172</v>
      </c>
      <c r="D6620" s="378" t="s">
        <v>304</v>
      </c>
      <c r="E6620" s="441">
        <v>46.61</v>
      </c>
      <c r="F6620" s="442">
        <v>0</v>
      </c>
    </row>
    <row r="6621" spans="1:6" x14ac:dyDescent="0.25">
      <c r="A6621" s="377" t="s">
        <v>18763</v>
      </c>
      <c r="B6621" s="378">
        <v>97330</v>
      </c>
      <c r="C6621" s="339" t="s">
        <v>20173</v>
      </c>
      <c r="D6621" s="378" t="s">
        <v>304</v>
      </c>
      <c r="E6621" s="441">
        <v>73.77</v>
      </c>
      <c r="F6621" s="442">
        <v>0</v>
      </c>
    </row>
    <row r="6622" spans="1:6" x14ac:dyDescent="0.25">
      <c r="A6622" s="377" t="s">
        <v>18763</v>
      </c>
      <c r="B6622" s="378">
        <v>106035</v>
      </c>
      <c r="C6622" s="339" t="s">
        <v>20174</v>
      </c>
      <c r="D6622" s="378" t="s">
        <v>304</v>
      </c>
      <c r="E6622" s="441">
        <v>0</v>
      </c>
      <c r="F6622" s="442"/>
    </row>
    <row r="6623" spans="1:6" x14ac:dyDescent="0.25">
      <c r="A6623" s="377" t="s">
        <v>18763</v>
      </c>
      <c r="B6623" s="378">
        <v>106036</v>
      </c>
      <c r="C6623" s="339" t="s">
        <v>20175</v>
      </c>
      <c r="D6623" s="378" t="s">
        <v>304</v>
      </c>
      <c r="E6623" s="441">
        <v>0</v>
      </c>
      <c r="F6623" s="442"/>
    </row>
    <row r="6624" spans="1:6" x14ac:dyDescent="0.25">
      <c r="A6624" s="377" t="s">
        <v>18763</v>
      </c>
      <c r="B6624" s="378">
        <v>106037</v>
      </c>
      <c r="C6624" s="339" t="s">
        <v>20176</v>
      </c>
      <c r="D6624" s="378" t="s">
        <v>304</v>
      </c>
      <c r="E6624" s="441">
        <v>0</v>
      </c>
      <c r="F6624" s="442"/>
    </row>
    <row r="6625" spans="1:6" x14ac:dyDescent="0.25">
      <c r="A6625" s="377" t="s">
        <v>18764</v>
      </c>
      <c r="B6625" s="378">
        <v>93085</v>
      </c>
      <c r="C6625" s="339" t="s">
        <v>13430</v>
      </c>
      <c r="D6625" s="378" t="s">
        <v>2</v>
      </c>
      <c r="E6625" s="441">
        <v>19.079999999999998</v>
      </c>
      <c r="F6625" s="442">
        <v>0</v>
      </c>
    </row>
    <row r="6626" spans="1:6" x14ac:dyDescent="0.25">
      <c r="A6626" s="377" t="s">
        <v>18764</v>
      </c>
      <c r="B6626" s="378">
        <v>103892</v>
      </c>
      <c r="C6626" s="339" t="s">
        <v>13539</v>
      </c>
      <c r="D6626" s="378" t="s">
        <v>2</v>
      </c>
      <c r="E6626" s="441">
        <v>20.48</v>
      </c>
      <c r="F6626" s="442">
        <v>0</v>
      </c>
    </row>
    <row r="6627" spans="1:6" x14ac:dyDescent="0.25">
      <c r="A6627" s="377" t="s">
        <v>18764</v>
      </c>
      <c r="B6627" s="378">
        <v>103823</v>
      </c>
      <c r="C6627" s="339" t="s">
        <v>13486</v>
      </c>
      <c r="D6627" s="378" t="s">
        <v>2</v>
      </c>
      <c r="E6627" s="441">
        <v>23.32</v>
      </c>
      <c r="F6627" s="442">
        <v>0</v>
      </c>
    </row>
    <row r="6628" spans="1:6" x14ac:dyDescent="0.25">
      <c r="A6628" s="377" t="s">
        <v>18764</v>
      </c>
      <c r="B6628" s="378">
        <v>103856</v>
      </c>
      <c r="C6628" s="339" t="s">
        <v>13509</v>
      </c>
      <c r="D6628" s="378" t="s">
        <v>2</v>
      </c>
      <c r="E6628" s="441">
        <v>20.45</v>
      </c>
      <c r="F6628" s="442">
        <v>0</v>
      </c>
    </row>
    <row r="6629" spans="1:6" x14ac:dyDescent="0.25">
      <c r="A6629" s="377" t="s">
        <v>18764</v>
      </c>
      <c r="B6629" s="378">
        <v>93108</v>
      </c>
      <c r="C6629" s="339" t="s">
        <v>13451</v>
      </c>
      <c r="D6629" s="378" t="s">
        <v>2</v>
      </c>
      <c r="E6629" s="441">
        <v>16.920000000000002</v>
      </c>
      <c r="F6629" s="442">
        <v>0</v>
      </c>
    </row>
    <row r="6630" spans="1:6" x14ac:dyDescent="0.25">
      <c r="A6630" s="377" t="s">
        <v>18764</v>
      </c>
      <c r="B6630" s="378">
        <v>93091</v>
      </c>
      <c r="C6630" s="339" t="s">
        <v>13436</v>
      </c>
      <c r="D6630" s="378" t="s">
        <v>2</v>
      </c>
      <c r="E6630" s="441">
        <v>20.190000000000001</v>
      </c>
      <c r="F6630" s="442">
        <v>0</v>
      </c>
    </row>
    <row r="6631" spans="1:6" x14ac:dyDescent="0.25">
      <c r="A6631" s="377" t="s">
        <v>18764</v>
      </c>
      <c r="B6631" s="378">
        <v>103900</v>
      </c>
      <c r="C6631" s="339" t="s">
        <v>13547</v>
      </c>
      <c r="D6631" s="378" t="s">
        <v>2</v>
      </c>
      <c r="E6631" s="441">
        <v>26.08</v>
      </c>
      <c r="F6631" s="442">
        <v>0</v>
      </c>
    </row>
    <row r="6632" spans="1:6" x14ac:dyDescent="0.25">
      <c r="A6632" s="377" t="s">
        <v>18764</v>
      </c>
      <c r="B6632" s="378">
        <v>103831</v>
      </c>
      <c r="C6632" s="339" t="s">
        <v>13491</v>
      </c>
      <c r="D6632" s="378" t="s">
        <v>2</v>
      </c>
      <c r="E6632" s="441">
        <v>34.78</v>
      </c>
      <c r="F6632" s="442">
        <v>0</v>
      </c>
    </row>
    <row r="6633" spans="1:6" x14ac:dyDescent="0.25">
      <c r="A6633" s="377" t="s">
        <v>18764</v>
      </c>
      <c r="B6633" s="378">
        <v>103864</v>
      </c>
      <c r="C6633" s="339" t="s">
        <v>13517</v>
      </c>
      <c r="D6633" s="378" t="s">
        <v>2</v>
      </c>
      <c r="E6633" s="441">
        <v>27.66</v>
      </c>
      <c r="F6633" s="442">
        <v>0</v>
      </c>
    </row>
    <row r="6634" spans="1:6" x14ac:dyDescent="0.25">
      <c r="A6634" s="377" t="s">
        <v>18764</v>
      </c>
      <c r="B6634" s="378">
        <v>93133</v>
      </c>
      <c r="C6634" s="339" t="s">
        <v>13468</v>
      </c>
      <c r="D6634" s="378" t="s">
        <v>2</v>
      </c>
      <c r="E6634" s="441">
        <v>24.24</v>
      </c>
      <c r="F6634" s="442">
        <v>0</v>
      </c>
    </row>
    <row r="6635" spans="1:6" x14ac:dyDescent="0.25">
      <c r="A6635" s="377" t="s">
        <v>18764</v>
      </c>
      <c r="B6635" s="378">
        <v>93057</v>
      </c>
      <c r="C6635" s="339" t="s">
        <v>13403</v>
      </c>
      <c r="D6635" s="378" t="s">
        <v>2</v>
      </c>
      <c r="E6635" s="441">
        <v>16.399999999999999</v>
      </c>
      <c r="F6635" s="442">
        <v>0</v>
      </c>
    </row>
    <row r="6636" spans="1:6" x14ac:dyDescent="0.25">
      <c r="A6636" s="377" t="s">
        <v>18764</v>
      </c>
      <c r="B6636" s="378">
        <v>93062</v>
      </c>
      <c r="C6636" s="339" t="s">
        <v>13408</v>
      </c>
      <c r="D6636" s="378" t="s">
        <v>2</v>
      </c>
      <c r="E6636" s="441">
        <v>30.82</v>
      </c>
      <c r="F6636" s="442">
        <v>0</v>
      </c>
    </row>
    <row r="6637" spans="1:6" x14ac:dyDescent="0.25">
      <c r="A6637" s="377" t="s">
        <v>18764</v>
      </c>
      <c r="B6637" s="378">
        <v>93065</v>
      </c>
      <c r="C6637" s="339" t="s">
        <v>13411</v>
      </c>
      <c r="D6637" s="378" t="s">
        <v>2</v>
      </c>
      <c r="E6637" s="441">
        <v>49.82</v>
      </c>
      <c r="F6637" s="442">
        <v>0</v>
      </c>
    </row>
    <row r="6638" spans="1:6" x14ac:dyDescent="0.25">
      <c r="A6638" s="377" t="s">
        <v>18764</v>
      </c>
      <c r="B6638" s="378">
        <v>93068</v>
      </c>
      <c r="C6638" s="339" t="s">
        <v>13414</v>
      </c>
      <c r="D6638" s="378" t="s">
        <v>2</v>
      </c>
      <c r="E6638" s="441">
        <v>69.91</v>
      </c>
      <c r="F6638" s="442">
        <v>0</v>
      </c>
    </row>
    <row r="6639" spans="1:6" x14ac:dyDescent="0.25">
      <c r="A6639" s="377" t="s">
        <v>18764</v>
      </c>
      <c r="B6639" s="378">
        <v>93071</v>
      </c>
      <c r="C6639" s="339" t="s">
        <v>13417</v>
      </c>
      <c r="D6639" s="378" t="s">
        <v>2</v>
      </c>
      <c r="E6639" s="441">
        <v>187.63</v>
      </c>
      <c r="F6639" s="442">
        <v>0</v>
      </c>
    </row>
    <row r="6640" spans="1:6" x14ac:dyDescent="0.25">
      <c r="A6640" s="377" t="s">
        <v>18764</v>
      </c>
      <c r="B6640" s="378">
        <v>93081</v>
      </c>
      <c r="C6640" s="339" t="s">
        <v>13426</v>
      </c>
      <c r="D6640" s="378" t="s">
        <v>2</v>
      </c>
      <c r="E6640" s="441">
        <v>21.69</v>
      </c>
      <c r="F6640" s="442">
        <v>0</v>
      </c>
    </row>
    <row r="6641" spans="1:6" x14ac:dyDescent="0.25">
      <c r="A6641" s="377" t="s">
        <v>18764</v>
      </c>
      <c r="B6641" s="378">
        <v>103887</v>
      </c>
      <c r="C6641" s="339" t="s">
        <v>13534</v>
      </c>
      <c r="D6641" s="378" t="s">
        <v>2</v>
      </c>
      <c r="E6641" s="441">
        <v>23.93</v>
      </c>
      <c r="F6641" s="442">
        <v>0</v>
      </c>
    </row>
    <row r="6642" spans="1:6" x14ac:dyDescent="0.25">
      <c r="A6642" s="377" t="s">
        <v>18764</v>
      </c>
      <c r="B6642" s="378">
        <v>103818</v>
      </c>
      <c r="C6642" s="339" t="s">
        <v>16074</v>
      </c>
      <c r="D6642" s="378" t="s">
        <v>2</v>
      </c>
      <c r="E6642" s="441">
        <v>23.9</v>
      </c>
      <c r="F6642" s="442">
        <v>0</v>
      </c>
    </row>
    <row r="6643" spans="1:6" x14ac:dyDescent="0.25">
      <c r="A6643" s="377" t="s">
        <v>18764</v>
      </c>
      <c r="B6643" s="378">
        <v>103851</v>
      </c>
      <c r="C6643" s="339" t="s">
        <v>16081</v>
      </c>
      <c r="D6643" s="378" t="s">
        <v>2</v>
      </c>
      <c r="E6643" s="441">
        <v>23.57</v>
      </c>
      <c r="F6643" s="442">
        <v>0</v>
      </c>
    </row>
    <row r="6644" spans="1:6" x14ac:dyDescent="0.25">
      <c r="A6644" s="377" t="s">
        <v>18764</v>
      </c>
      <c r="B6644" s="378">
        <v>93104</v>
      </c>
      <c r="C6644" s="339" t="s">
        <v>13447</v>
      </c>
      <c r="D6644" s="378" t="s">
        <v>2</v>
      </c>
      <c r="E6644" s="441">
        <v>21.82</v>
      </c>
      <c r="F6644" s="442">
        <v>0</v>
      </c>
    </row>
    <row r="6645" spans="1:6" x14ac:dyDescent="0.25">
      <c r="A6645" s="377" t="s">
        <v>18764</v>
      </c>
      <c r="B6645" s="378">
        <v>98602</v>
      </c>
      <c r="C6645" s="339" t="s">
        <v>13471</v>
      </c>
      <c r="D6645" s="378" t="s">
        <v>2</v>
      </c>
      <c r="E6645" s="441">
        <v>20.81</v>
      </c>
      <c r="F6645" s="442">
        <v>0</v>
      </c>
    </row>
    <row r="6646" spans="1:6" x14ac:dyDescent="0.25">
      <c r="A6646" s="377" t="s">
        <v>18764</v>
      </c>
      <c r="B6646" s="378">
        <v>93087</v>
      </c>
      <c r="C6646" s="339" t="s">
        <v>13432</v>
      </c>
      <c r="D6646" s="378" t="s">
        <v>2</v>
      </c>
      <c r="E6646" s="441">
        <v>22.77</v>
      </c>
      <c r="F6646" s="442">
        <v>0</v>
      </c>
    </row>
    <row r="6647" spans="1:6" x14ac:dyDescent="0.25">
      <c r="A6647" s="377" t="s">
        <v>18764</v>
      </c>
      <c r="B6647" s="378">
        <v>103893</v>
      </c>
      <c r="C6647" s="339" t="s">
        <v>13540</v>
      </c>
      <c r="D6647" s="378" t="s">
        <v>2</v>
      </c>
      <c r="E6647" s="441">
        <v>25.51</v>
      </c>
      <c r="F6647" s="442">
        <v>0</v>
      </c>
    </row>
    <row r="6648" spans="1:6" x14ac:dyDescent="0.25">
      <c r="A6648" s="377" t="s">
        <v>18764</v>
      </c>
      <c r="B6648" s="378">
        <v>103824</v>
      </c>
      <c r="C6648" s="339" t="s">
        <v>16075</v>
      </c>
      <c r="D6648" s="378" t="s">
        <v>2</v>
      </c>
      <c r="E6648" s="441">
        <v>28.55</v>
      </c>
      <c r="F6648" s="442">
        <v>0</v>
      </c>
    </row>
    <row r="6649" spans="1:6" x14ac:dyDescent="0.25">
      <c r="A6649" s="377" t="s">
        <v>18764</v>
      </c>
      <c r="B6649" s="378">
        <v>103857</v>
      </c>
      <c r="C6649" s="339" t="s">
        <v>13510</v>
      </c>
      <c r="D6649" s="378" t="s">
        <v>2</v>
      </c>
      <c r="E6649" s="441">
        <v>25.91</v>
      </c>
      <c r="F6649" s="442">
        <v>0</v>
      </c>
    </row>
    <row r="6650" spans="1:6" x14ac:dyDescent="0.25">
      <c r="A6650" s="377" t="s">
        <v>18764</v>
      </c>
      <c r="B6650" s="378">
        <v>93110</v>
      </c>
      <c r="C6650" s="339" t="s">
        <v>13453</v>
      </c>
      <c r="D6650" s="378" t="s">
        <v>2</v>
      </c>
      <c r="E6650" s="441">
        <v>24.23</v>
      </c>
      <c r="F6650" s="442">
        <v>0</v>
      </c>
    </row>
    <row r="6651" spans="1:6" x14ac:dyDescent="0.25">
      <c r="A6651" s="377" t="s">
        <v>18764</v>
      </c>
      <c r="B6651" s="378">
        <v>93054</v>
      </c>
      <c r="C6651" s="339" t="s">
        <v>13400</v>
      </c>
      <c r="D6651" s="378" t="s">
        <v>2</v>
      </c>
      <c r="E6651" s="441">
        <v>25.87</v>
      </c>
      <c r="F6651" s="442">
        <v>0</v>
      </c>
    </row>
    <row r="6652" spans="1:6" x14ac:dyDescent="0.25">
      <c r="A6652" s="377" t="s">
        <v>18764</v>
      </c>
      <c r="B6652" s="378">
        <v>93088</v>
      </c>
      <c r="C6652" s="339" t="s">
        <v>13433</v>
      </c>
      <c r="D6652" s="378" t="s">
        <v>2</v>
      </c>
      <c r="E6652" s="441">
        <v>28.17</v>
      </c>
      <c r="F6652" s="442">
        <v>0</v>
      </c>
    </row>
    <row r="6653" spans="1:6" x14ac:dyDescent="0.25">
      <c r="A6653" s="377" t="s">
        <v>18764</v>
      </c>
      <c r="B6653" s="378">
        <v>103894</v>
      </c>
      <c r="C6653" s="339" t="s">
        <v>13541</v>
      </c>
      <c r="D6653" s="378" t="s">
        <v>2</v>
      </c>
      <c r="E6653" s="441">
        <v>30.57</v>
      </c>
      <c r="F6653" s="442">
        <v>0</v>
      </c>
    </row>
    <row r="6654" spans="1:6" x14ac:dyDescent="0.25">
      <c r="A6654" s="377" t="s">
        <v>18764</v>
      </c>
      <c r="B6654" s="378">
        <v>103825</v>
      </c>
      <c r="C6654" s="339" t="s">
        <v>16076</v>
      </c>
      <c r="D6654" s="378" t="s">
        <v>2</v>
      </c>
      <c r="E6654" s="441">
        <v>33.61</v>
      </c>
      <c r="F6654" s="442">
        <v>0</v>
      </c>
    </row>
    <row r="6655" spans="1:6" x14ac:dyDescent="0.25">
      <c r="A6655" s="377" t="s">
        <v>18764</v>
      </c>
      <c r="B6655" s="378">
        <v>103858</v>
      </c>
      <c r="C6655" s="339" t="s">
        <v>13511</v>
      </c>
      <c r="D6655" s="378" t="s">
        <v>2</v>
      </c>
      <c r="E6655" s="441">
        <v>30.97</v>
      </c>
      <c r="F6655" s="442">
        <v>0</v>
      </c>
    </row>
    <row r="6656" spans="1:6" x14ac:dyDescent="0.25">
      <c r="A6656" s="377" t="s">
        <v>18764</v>
      </c>
      <c r="B6656" s="378">
        <v>93111</v>
      </c>
      <c r="C6656" s="339" t="s">
        <v>13454</v>
      </c>
      <c r="D6656" s="378" t="s">
        <v>2</v>
      </c>
      <c r="E6656" s="441">
        <v>29.29</v>
      </c>
      <c r="F6656" s="442">
        <v>0</v>
      </c>
    </row>
    <row r="6657" spans="1:6" x14ac:dyDescent="0.25">
      <c r="A6657" s="377" t="s">
        <v>18764</v>
      </c>
      <c r="B6657" s="378">
        <v>93059</v>
      </c>
      <c r="C6657" s="339" t="s">
        <v>13405</v>
      </c>
      <c r="D6657" s="378" t="s">
        <v>2</v>
      </c>
      <c r="E6657" s="441">
        <v>33.19</v>
      </c>
      <c r="F6657" s="442">
        <v>0</v>
      </c>
    </row>
    <row r="6658" spans="1:6" x14ac:dyDescent="0.25">
      <c r="A6658" s="377" t="s">
        <v>18764</v>
      </c>
      <c r="B6658" s="378">
        <v>93093</v>
      </c>
      <c r="C6658" s="339" t="s">
        <v>13438</v>
      </c>
      <c r="D6658" s="378" t="s">
        <v>2</v>
      </c>
      <c r="E6658" s="441">
        <v>35</v>
      </c>
      <c r="F6658" s="442">
        <v>0</v>
      </c>
    </row>
    <row r="6659" spans="1:6" x14ac:dyDescent="0.25">
      <c r="A6659" s="377" t="s">
        <v>18764</v>
      </c>
      <c r="B6659" s="378">
        <v>103899</v>
      </c>
      <c r="C6659" s="339" t="s">
        <v>13546</v>
      </c>
      <c r="D6659" s="378" t="s">
        <v>2</v>
      </c>
      <c r="E6659" s="441">
        <v>38.17</v>
      </c>
      <c r="F6659" s="442">
        <v>0</v>
      </c>
    </row>
    <row r="6660" spans="1:6" x14ac:dyDescent="0.25">
      <c r="A6660" s="377" t="s">
        <v>18764</v>
      </c>
      <c r="B6660" s="378">
        <v>103830</v>
      </c>
      <c r="C6660" s="339" t="s">
        <v>16077</v>
      </c>
      <c r="D6660" s="378" t="s">
        <v>2</v>
      </c>
      <c r="E6660" s="441">
        <v>43.57</v>
      </c>
      <c r="F6660" s="442">
        <v>0</v>
      </c>
    </row>
    <row r="6661" spans="1:6" x14ac:dyDescent="0.25">
      <c r="A6661" s="377" t="s">
        <v>18764</v>
      </c>
      <c r="B6661" s="378">
        <v>103863</v>
      </c>
      <c r="C6661" s="339" t="s">
        <v>13516</v>
      </c>
      <c r="D6661" s="378" t="s">
        <v>2</v>
      </c>
      <c r="E6661" s="441">
        <v>39.200000000000003</v>
      </c>
      <c r="F6661" s="442">
        <v>0</v>
      </c>
    </row>
    <row r="6662" spans="1:6" x14ac:dyDescent="0.25">
      <c r="A6662" s="377" t="s">
        <v>18764</v>
      </c>
      <c r="B6662" s="378">
        <v>93114</v>
      </c>
      <c r="C6662" s="339" t="s">
        <v>13456</v>
      </c>
      <c r="D6662" s="378" t="s">
        <v>2</v>
      </c>
      <c r="E6662" s="441">
        <v>37.6</v>
      </c>
      <c r="F6662" s="442">
        <v>0</v>
      </c>
    </row>
    <row r="6663" spans="1:6" x14ac:dyDescent="0.25">
      <c r="A6663" s="377" t="s">
        <v>18764</v>
      </c>
      <c r="B6663" s="378">
        <v>93075</v>
      </c>
      <c r="C6663" s="339" t="s">
        <v>13420</v>
      </c>
      <c r="D6663" s="378" t="s">
        <v>2</v>
      </c>
      <c r="E6663" s="441">
        <v>23.33</v>
      </c>
      <c r="F6663" s="442">
        <v>0</v>
      </c>
    </row>
    <row r="6664" spans="1:6" x14ac:dyDescent="0.25">
      <c r="A6664" s="377" t="s">
        <v>18764</v>
      </c>
      <c r="B6664" s="378">
        <v>103876</v>
      </c>
      <c r="C6664" s="339" t="s">
        <v>13523</v>
      </c>
      <c r="D6664" s="378" t="s">
        <v>2</v>
      </c>
      <c r="E6664" s="441">
        <v>26.69</v>
      </c>
      <c r="F6664" s="442">
        <v>0</v>
      </c>
    </row>
    <row r="6665" spans="1:6" x14ac:dyDescent="0.25">
      <c r="A6665" s="377" t="s">
        <v>18764</v>
      </c>
      <c r="B6665" s="378">
        <v>103807</v>
      </c>
      <c r="C6665" s="339" t="s">
        <v>16071</v>
      </c>
      <c r="D6665" s="378" t="s">
        <v>2</v>
      </c>
      <c r="E6665" s="441">
        <v>26.63</v>
      </c>
      <c r="F6665" s="442">
        <v>0</v>
      </c>
    </row>
    <row r="6666" spans="1:6" x14ac:dyDescent="0.25">
      <c r="A6666" s="377" t="s">
        <v>18764</v>
      </c>
      <c r="B6666" s="378">
        <v>103840</v>
      </c>
      <c r="C6666" s="339" t="s">
        <v>16078</v>
      </c>
      <c r="D6666" s="378" t="s">
        <v>2</v>
      </c>
      <c r="E6666" s="441">
        <v>26.14</v>
      </c>
      <c r="F6666" s="442">
        <v>0</v>
      </c>
    </row>
    <row r="6667" spans="1:6" x14ac:dyDescent="0.25">
      <c r="A6667" s="377" t="s">
        <v>18764</v>
      </c>
      <c r="B6667" s="378">
        <v>93098</v>
      </c>
      <c r="C6667" s="339" t="s">
        <v>13441</v>
      </c>
      <c r="D6667" s="378" t="s">
        <v>2</v>
      </c>
      <c r="E6667" s="441">
        <v>23.52</v>
      </c>
      <c r="F6667" s="442">
        <v>0</v>
      </c>
    </row>
    <row r="6668" spans="1:6" x14ac:dyDescent="0.25">
      <c r="A6668" s="377" t="s">
        <v>18764</v>
      </c>
      <c r="B6668" s="378">
        <v>93120</v>
      </c>
      <c r="C6668" s="339" t="s">
        <v>13462</v>
      </c>
      <c r="D6668" s="378" t="s">
        <v>2</v>
      </c>
      <c r="E6668" s="441">
        <v>29.5</v>
      </c>
      <c r="F6668" s="442">
        <v>0</v>
      </c>
    </row>
    <row r="6669" spans="1:6" x14ac:dyDescent="0.25">
      <c r="A6669" s="377" t="s">
        <v>18764</v>
      </c>
      <c r="B6669" s="378">
        <v>93077</v>
      </c>
      <c r="C6669" s="339" t="s">
        <v>13422</v>
      </c>
      <c r="D6669" s="378" t="s">
        <v>2</v>
      </c>
      <c r="E6669" s="441">
        <v>32.43</v>
      </c>
      <c r="F6669" s="442">
        <v>0</v>
      </c>
    </row>
    <row r="6670" spans="1:6" x14ac:dyDescent="0.25">
      <c r="A6670" s="377" t="s">
        <v>18764</v>
      </c>
      <c r="B6670" s="378">
        <v>103879</v>
      </c>
      <c r="C6670" s="339" t="s">
        <v>13526</v>
      </c>
      <c r="D6670" s="378" t="s">
        <v>2</v>
      </c>
      <c r="E6670" s="441">
        <v>36.53</v>
      </c>
      <c r="F6670" s="442">
        <v>0</v>
      </c>
    </row>
    <row r="6671" spans="1:6" x14ac:dyDescent="0.25">
      <c r="A6671" s="377" t="s">
        <v>18764</v>
      </c>
      <c r="B6671" s="378">
        <v>103810</v>
      </c>
      <c r="C6671" s="339" t="s">
        <v>16072</v>
      </c>
      <c r="D6671" s="378" t="s">
        <v>2</v>
      </c>
      <c r="E6671" s="441">
        <v>41.04</v>
      </c>
      <c r="F6671" s="442">
        <v>0</v>
      </c>
    </row>
    <row r="6672" spans="1:6" x14ac:dyDescent="0.25">
      <c r="A6672" s="377" t="s">
        <v>18764</v>
      </c>
      <c r="B6672" s="378">
        <v>103843</v>
      </c>
      <c r="C6672" s="339" t="s">
        <v>16079</v>
      </c>
      <c r="D6672" s="378" t="s">
        <v>2</v>
      </c>
      <c r="E6672" s="441">
        <v>37.11</v>
      </c>
      <c r="F6672" s="442">
        <v>0</v>
      </c>
    </row>
    <row r="6673" spans="1:6" x14ac:dyDescent="0.25">
      <c r="A6673" s="377" t="s">
        <v>18764</v>
      </c>
      <c r="B6673" s="378">
        <v>93100</v>
      </c>
      <c r="C6673" s="339" t="s">
        <v>13443</v>
      </c>
      <c r="D6673" s="378" t="s">
        <v>2</v>
      </c>
      <c r="E6673" s="441">
        <v>34.61</v>
      </c>
      <c r="F6673" s="442">
        <v>0</v>
      </c>
    </row>
    <row r="6674" spans="1:6" x14ac:dyDescent="0.25">
      <c r="A6674" s="377" t="s">
        <v>18764</v>
      </c>
      <c r="B6674" s="378">
        <v>93121</v>
      </c>
      <c r="C6674" s="339" t="s">
        <v>13463</v>
      </c>
      <c r="D6674" s="378" t="s">
        <v>2</v>
      </c>
      <c r="E6674" s="441">
        <v>33.630000000000003</v>
      </c>
      <c r="F6674" s="442">
        <v>0</v>
      </c>
    </row>
    <row r="6675" spans="1:6" x14ac:dyDescent="0.25">
      <c r="A6675" s="377" t="s">
        <v>18764</v>
      </c>
      <c r="B6675" s="378">
        <v>93078</v>
      </c>
      <c r="C6675" s="339" t="s">
        <v>13423</v>
      </c>
      <c r="D6675" s="378" t="s">
        <v>2</v>
      </c>
      <c r="E6675" s="441">
        <v>36.56</v>
      </c>
      <c r="F6675" s="442">
        <v>0</v>
      </c>
    </row>
    <row r="6676" spans="1:6" x14ac:dyDescent="0.25">
      <c r="A6676" s="377" t="s">
        <v>18764</v>
      </c>
      <c r="B6676" s="378">
        <v>103880</v>
      </c>
      <c r="C6676" s="339" t="s">
        <v>13527</v>
      </c>
      <c r="D6676" s="378" t="s">
        <v>2</v>
      </c>
      <c r="E6676" s="441">
        <v>40.67</v>
      </c>
      <c r="F6676" s="442">
        <v>0</v>
      </c>
    </row>
    <row r="6677" spans="1:6" x14ac:dyDescent="0.25">
      <c r="A6677" s="377" t="s">
        <v>18764</v>
      </c>
      <c r="B6677" s="378">
        <v>103811</v>
      </c>
      <c r="C6677" s="339" t="s">
        <v>16073</v>
      </c>
      <c r="D6677" s="378" t="s">
        <v>2</v>
      </c>
      <c r="E6677" s="441">
        <v>45.18</v>
      </c>
      <c r="F6677" s="442">
        <v>0</v>
      </c>
    </row>
    <row r="6678" spans="1:6" x14ac:dyDescent="0.25">
      <c r="A6678" s="377" t="s">
        <v>18764</v>
      </c>
      <c r="B6678" s="378">
        <v>103844</v>
      </c>
      <c r="C6678" s="339" t="s">
        <v>16080</v>
      </c>
      <c r="D6678" s="378" t="s">
        <v>2</v>
      </c>
      <c r="E6678" s="441">
        <v>41.24</v>
      </c>
      <c r="F6678" s="442">
        <v>0</v>
      </c>
    </row>
    <row r="6679" spans="1:6" x14ac:dyDescent="0.25">
      <c r="A6679" s="377" t="s">
        <v>18764</v>
      </c>
      <c r="B6679" s="378">
        <v>93101</v>
      </c>
      <c r="C6679" s="339" t="s">
        <v>13444</v>
      </c>
      <c r="D6679" s="378" t="s">
        <v>2</v>
      </c>
      <c r="E6679" s="441">
        <v>38.75</v>
      </c>
      <c r="F6679" s="442">
        <v>0</v>
      </c>
    </row>
    <row r="6680" spans="1:6" x14ac:dyDescent="0.25">
      <c r="A6680" s="377" t="s">
        <v>18764</v>
      </c>
      <c r="B6680" s="378">
        <v>92311</v>
      </c>
      <c r="C6680" s="339" t="s">
        <v>18765</v>
      </c>
      <c r="D6680" s="378" t="s">
        <v>2</v>
      </c>
      <c r="E6680" s="441">
        <v>16.38</v>
      </c>
      <c r="F6680" s="442">
        <v>0</v>
      </c>
    </row>
    <row r="6681" spans="1:6" x14ac:dyDescent="0.25">
      <c r="A6681" s="377" t="s">
        <v>18764</v>
      </c>
      <c r="B6681" s="378">
        <v>103874</v>
      </c>
      <c r="C6681" s="339" t="s">
        <v>13521</v>
      </c>
      <c r="D6681" s="378" t="s">
        <v>2</v>
      </c>
      <c r="E6681" s="441">
        <v>23.78</v>
      </c>
      <c r="F6681" s="442">
        <v>0</v>
      </c>
    </row>
    <row r="6682" spans="1:6" x14ac:dyDescent="0.25">
      <c r="A6682" s="377" t="s">
        <v>18764</v>
      </c>
      <c r="B6682" s="378">
        <v>103805</v>
      </c>
      <c r="C6682" s="339" t="s">
        <v>13472</v>
      </c>
      <c r="D6682" s="378" t="s">
        <v>2</v>
      </c>
      <c r="E6682" s="441">
        <v>23.68</v>
      </c>
      <c r="F6682" s="442">
        <v>0</v>
      </c>
    </row>
    <row r="6683" spans="1:6" x14ac:dyDescent="0.25">
      <c r="A6683" s="377" t="s">
        <v>18764</v>
      </c>
      <c r="B6683" s="378">
        <v>103838</v>
      </c>
      <c r="C6683" s="339" t="s">
        <v>13495</v>
      </c>
      <c r="D6683" s="378" t="s">
        <v>2</v>
      </c>
      <c r="E6683" s="441">
        <v>22.69</v>
      </c>
      <c r="F6683" s="442">
        <v>0</v>
      </c>
    </row>
    <row r="6684" spans="1:6" x14ac:dyDescent="0.25">
      <c r="A6684" s="377" t="s">
        <v>18764</v>
      </c>
      <c r="B6684" s="378">
        <v>92326</v>
      </c>
      <c r="C6684" s="339" t="s">
        <v>13389</v>
      </c>
      <c r="D6684" s="378" t="s">
        <v>2</v>
      </c>
      <c r="E6684" s="441">
        <v>17.43</v>
      </c>
      <c r="F6684" s="442">
        <v>0</v>
      </c>
    </row>
    <row r="6685" spans="1:6" x14ac:dyDescent="0.25">
      <c r="A6685" s="377" t="s">
        <v>18764</v>
      </c>
      <c r="B6685" s="378">
        <v>92287</v>
      </c>
      <c r="C6685" s="339" t="s">
        <v>13363</v>
      </c>
      <c r="D6685" s="378" t="s">
        <v>2</v>
      </c>
      <c r="E6685" s="441">
        <v>20.59</v>
      </c>
      <c r="F6685" s="442">
        <v>0</v>
      </c>
    </row>
    <row r="6686" spans="1:6" x14ac:dyDescent="0.25">
      <c r="A6686" s="377" t="s">
        <v>18764</v>
      </c>
      <c r="B6686" s="378">
        <v>92312</v>
      </c>
      <c r="C6686" s="339" t="s">
        <v>13381</v>
      </c>
      <c r="D6686" s="378" t="s">
        <v>2</v>
      </c>
      <c r="E6686" s="441">
        <v>26.45</v>
      </c>
      <c r="F6686" s="442">
        <v>0</v>
      </c>
    </row>
    <row r="6687" spans="1:6" x14ac:dyDescent="0.25">
      <c r="A6687" s="377" t="s">
        <v>18764</v>
      </c>
      <c r="B6687" s="378">
        <v>103877</v>
      </c>
      <c r="C6687" s="339" t="s">
        <v>13524</v>
      </c>
      <c r="D6687" s="378" t="s">
        <v>2</v>
      </c>
      <c r="E6687" s="441">
        <v>34.65</v>
      </c>
      <c r="F6687" s="442">
        <v>0</v>
      </c>
    </row>
    <row r="6688" spans="1:6" x14ac:dyDescent="0.25">
      <c r="A6688" s="377" t="s">
        <v>18764</v>
      </c>
      <c r="B6688" s="378">
        <v>103808</v>
      </c>
      <c r="C6688" s="339" t="s">
        <v>13474</v>
      </c>
      <c r="D6688" s="378" t="s">
        <v>2</v>
      </c>
      <c r="E6688" s="441">
        <v>43.68</v>
      </c>
      <c r="F6688" s="442">
        <v>0</v>
      </c>
    </row>
    <row r="6689" spans="1:6" x14ac:dyDescent="0.25">
      <c r="A6689" s="377" t="s">
        <v>18764</v>
      </c>
      <c r="B6689" s="378">
        <v>103841</v>
      </c>
      <c r="C6689" s="339" t="s">
        <v>13497</v>
      </c>
      <c r="D6689" s="378" t="s">
        <v>2</v>
      </c>
      <c r="E6689" s="441">
        <v>35.78</v>
      </c>
      <c r="F6689" s="442">
        <v>0</v>
      </c>
    </row>
    <row r="6690" spans="1:6" x14ac:dyDescent="0.25">
      <c r="A6690" s="377" t="s">
        <v>18764</v>
      </c>
      <c r="B6690" s="378">
        <v>92327</v>
      </c>
      <c r="C6690" s="339" t="s">
        <v>13390</v>
      </c>
      <c r="D6690" s="378" t="s">
        <v>2</v>
      </c>
      <c r="E6690" s="441">
        <v>30.79</v>
      </c>
      <c r="F6690" s="442">
        <v>0</v>
      </c>
    </row>
    <row r="6691" spans="1:6" x14ac:dyDescent="0.25">
      <c r="A6691" s="377" t="s">
        <v>18764</v>
      </c>
      <c r="B6691" s="378">
        <v>92288</v>
      </c>
      <c r="C6691" s="339" t="s">
        <v>13364</v>
      </c>
      <c r="D6691" s="378" t="s">
        <v>2</v>
      </c>
      <c r="E6691" s="441">
        <v>32.07</v>
      </c>
      <c r="F6691" s="442">
        <v>0</v>
      </c>
    </row>
    <row r="6692" spans="1:6" x14ac:dyDescent="0.25">
      <c r="A6692" s="377" t="s">
        <v>18764</v>
      </c>
      <c r="B6692" s="378">
        <v>92313</v>
      </c>
      <c r="C6692" s="339" t="s">
        <v>13382</v>
      </c>
      <c r="D6692" s="378" t="s">
        <v>2</v>
      </c>
      <c r="E6692" s="441">
        <v>37.49</v>
      </c>
      <c r="F6692" s="442">
        <v>0</v>
      </c>
    </row>
    <row r="6693" spans="1:6" x14ac:dyDescent="0.25">
      <c r="A6693" s="377" t="s">
        <v>18764</v>
      </c>
      <c r="B6693" s="378">
        <v>103881</v>
      </c>
      <c r="C6693" s="339" t="s">
        <v>13528</v>
      </c>
      <c r="D6693" s="378" t="s">
        <v>2</v>
      </c>
      <c r="E6693" s="441">
        <v>46.98</v>
      </c>
      <c r="F6693" s="442">
        <v>0</v>
      </c>
    </row>
    <row r="6694" spans="1:6" x14ac:dyDescent="0.25">
      <c r="A6694" s="377" t="s">
        <v>18764</v>
      </c>
      <c r="B6694" s="378">
        <v>103812</v>
      </c>
      <c r="C6694" s="339" t="s">
        <v>13476</v>
      </c>
      <c r="D6694" s="378" t="s">
        <v>2</v>
      </c>
      <c r="E6694" s="441">
        <v>63.82</v>
      </c>
      <c r="F6694" s="442">
        <v>0</v>
      </c>
    </row>
    <row r="6695" spans="1:6" x14ac:dyDescent="0.25">
      <c r="A6695" s="377" t="s">
        <v>18764</v>
      </c>
      <c r="B6695" s="378">
        <v>103845</v>
      </c>
      <c r="C6695" s="339" t="s">
        <v>13499</v>
      </c>
      <c r="D6695" s="378" t="s">
        <v>2</v>
      </c>
      <c r="E6695" s="441">
        <v>50.03</v>
      </c>
      <c r="F6695" s="442">
        <v>0</v>
      </c>
    </row>
    <row r="6696" spans="1:6" x14ac:dyDescent="0.25">
      <c r="A6696" s="377" t="s">
        <v>18764</v>
      </c>
      <c r="B6696" s="378">
        <v>92328</v>
      </c>
      <c r="C6696" s="339" t="s">
        <v>13391</v>
      </c>
      <c r="D6696" s="378" t="s">
        <v>2</v>
      </c>
      <c r="E6696" s="441">
        <v>45.24</v>
      </c>
      <c r="F6696" s="442">
        <v>0</v>
      </c>
    </row>
    <row r="6697" spans="1:6" x14ac:dyDescent="0.25">
      <c r="A6697" s="377" t="s">
        <v>18764</v>
      </c>
      <c r="B6697" s="378">
        <v>92289</v>
      </c>
      <c r="C6697" s="339" t="s">
        <v>13365</v>
      </c>
      <c r="D6697" s="378" t="s">
        <v>2</v>
      </c>
      <c r="E6697" s="441">
        <v>55.95</v>
      </c>
      <c r="F6697" s="442">
        <v>0</v>
      </c>
    </row>
    <row r="6698" spans="1:6" x14ac:dyDescent="0.25">
      <c r="A6698" s="377" t="s">
        <v>18764</v>
      </c>
      <c r="B6698" s="378">
        <v>92290</v>
      </c>
      <c r="C6698" s="339" t="s">
        <v>13366</v>
      </c>
      <c r="D6698" s="378" t="s">
        <v>2</v>
      </c>
      <c r="E6698" s="441">
        <v>84.07</v>
      </c>
      <c r="F6698" s="442">
        <v>0</v>
      </c>
    </row>
    <row r="6699" spans="1:6" x14ac:dyDescent="0.25">
      <c r="A6699" s="377" t="s">
        <v>18764</v>
      </c>
      <c r="B6699" s="378">
        <v>92291</v>
      </c>
      <c r="C6699" s="339" t="s">
        <v>13367</v>
      </c>
      <c r="D6699" s="378" t="s">
        <v>2</v>
      </c>
      <c r="E6699" s="441">
        <v>129.58000000000001</v>
      </c>
      <c r="F6699" s="442">
        <v>0</v>
      </c>
    </row>
    <row r="6700" spans="1:6" x14ac:dyDescent="0.25">
      <c r="A6700" s="377" t="s">
        <v>18764</v>
      </c>
      <c r="B6700" s="378">
        <v>92292</v>
      </c>
      <c r="C6700" s="339" t="s">
        <v>13368</v>
      </c>
      <c r="D6700" s="378" t="s">
        <v>2</v>
      </c>
      <c r="E6700" s="441">
        <v>395.01</v>
      </c>
      <c r="F6700" s="442">
        <v>0</v>
      </c>
    </row>
    <row r="6701" spans="1:6" x14ac:dyDescent="0.25">
      <c r="A6701" s="377" t="s">
        <v>18764</v>
      </c>
      <c r="B6701" s="378">
        <v>93082</v>
      </c>
      <c r="C6701" s="339" t="s">
        <v>13427</v>
      </c>
      <c r="D6701" s="378" t="s">
        <v>2</v>
      </c>
      <c r="E6701" s="441">
        <v>27.88</v>
      </c>
      <c r="F6701" s="442">
        <v>0</v>
      </c>
    </row>
    <row r="6702" spans="1:6" x14ac:dyDescent="0.25">
      <c r="A6702" s="377" t="s">
        <v>18764</v>
      </c>
      <c r="B6702" s="378">
        <v>103885</v>
      </c>
      <c r="C6702" s="339" t="s">
        <v>13532</v>
      </c>
      <c r="D6702" s="378" t="s">
        <v>2</v>
      </c>
      <c r="E6702" s="441">
        <v>32.36</v>
      </c>
      <c r="F6702" s="442">
        <v>0</v>
      </c>
    </row>
    <row r="6703" spans="1:6" x14ac:dyDescent="0.25">
      <c r="A6703" s="377" t="s">
        <v>18764</v>
      </c>
      <c r="B6703" s="378">
        <v>103816</v>
      </c>
      <c r="C6703" s="339" t="s">
        <v>13480</v>
      </c>
      <c r="D6703" s="378" t="s">
        <v>2</v>
      </c>
      <c r="E6703" s="441">
        <v>32.31</v>
      </c>
      <c r="F6703" s="442">
        <v>0</v>
      </c>
    </row>
    <row r="6704" spans="1:6" x14ac:dyDescent="0.25">
      <c r="A6704" s="377" t="s">
        <v>18764</v>
      </c>
      <c r="B6704" s="378">
        <v>103849</v>
      </c>
      <c r="C6704" s="339" t="s">
        <v>13503</v>
      </c>
      <c r="D6704" s="378" t="s">
        <v>2</v>
      </c>
      <c r="E6704" s="441">
        <v>31.64</v>
      </c>
      <c r="F6704" s="442">
        <v>0</v>
      </c>
    </row>
    <row r="6705" spans="1:6" x14ac:dyDescent="0.25">
      <c r="A6705" s="377" t="s">
        <v>18764</v>
      </c>
      <c r="B6705" s="378">
        <v>93105</v>
      </c>
      <c r="C6705" s="339" t="s">
        <v>13448</v>
      </c>
      <c r="D6705" s="378" t="s">
        <v>2</v>
      </c>
      <c r="E6705" s="441">
        <v>28.14</v>
      </c>
      <c r="F6705" s="442">
        <v>0</v>
      </c>
    </row>
    <row r="6706" spans="1:6" x14ac:dyDescent="0.25">
      <c r="A6706" s="377" t="s">
        <v>18764</v>
      </c>
      <c r="B6706" s="378">
        <v>93055</v>
      </c>
      <c r="C6706" s="339" t="s">
        <v>13401</v>
      </c>
      <c r="D6706" s="378" t="s">
        <v>2</v>
      </c>
      <c r="E6706" s="441">
        <v>50.07</v>
      </c>
      <c r="F6706" s="442">
        <v>0</v>
      </c>
    </row>
    <row r="6707" spans="1:6" x14ac:dyDescent="0.25">
      <c r="A6707" s="377" t="s">
        <v>18764</v>
      </c>
      <c r="B6707" s="378">
        <v>93089</v>
      </c>
      <c r="C6707" s="339" t="s">
        <v>13434</v>
      </c>
      <c r="D6707" s="378" t="s">
        <v>2</v>
      </c>
      <c r="E6707" s="441">
        <v>53.99</v>
      </c>
      <c r="F6707" s="442">
        <v>0</v>
      </c>
    </row>
    <row r="6708" spans="1:6" x14ac:dyDescent="0.25">
      <c r="A6708" s="377" t="s">
        <v>18764</v>
      </c>
      <c r="B6708" s="378">
        <v>103891</v>
      </c>
      <c r="C6708" s="339" t="s">
        <v>13538</v>
      </c>
      <c r="D6708" s="378" t="s">
        <v>2</v>
      </c>
      <c r="E6708" s="441">
        <v>59.48</v>
      </c>
      <c r="F6708" s="442">
        <v>0</v>
      </c>
    </row>
    <row r="6709" spans="1:6" x14ac:dyDescent="0.25">
      <c r="A6709" s="377" t="s">
        <v>18764</v>
      </c>
      <c r="B6709" s="378">
        <v>103822</v>
      </c>
      <c r="C6709" s="339" t="s">
        <v>13485</v>
      </c>
      <c r="D6709" s="378" t="s">
        <v>2</v>
      </c>
      <c r="E6709" s="441">
        <v>65.55</v>
      </c>
      <c r="F6709" s="442">
        <v>0</v>
      </c>
    </row>
    <row r="6710" spans="1:6" x14ac:dyDescent="0.25">
      <c r="A6710" s="377" t="s">
        <v>18764</v>
      </c>
      <c r="B6710" s="378">
        <v>103855</v>
      </c>
      <c r="C6710" s="339" t="s">
        <v>13508</v>
      </c>
      <c r="D6710" s="378" t="s">
        <v>2</v>
      </c>
      <c r="E6710" s="441">
        <v>60.26</v>
      </c>
      <c r="F6710" s="442">
        <v>0</v>
      </c>
    </row>
    <row r="6711" spans="1:6" x14ac:dyDescent="0.25">
      <c r="A6711" s="377" t="s">
        <v>18764</v>
      </c>
      <c r="B6711" s="378">
        <v>93112</v>
      </c>
      <c r="C6711" s="339" t="s">
        <v>13455</v>
      </c>
      <c r="D6711" s="378" t="s">
        <v>2</v>
      </c>
      <c r="E6711" s="441">
        <v>56.9</v>
      </c>
      <c r="F6711" s="442">
        <v>0</v>
      </c>
    </row>
    <row r="6712" spans="1:6" x14ac:dyDescent="0.25">
      <c r="A6712" s="377" t="s">
        <v>18764</v>
      </c>
      <c r="B6712" s="378">
        <v>93060</v>
      </c>
      <c r="C6712" s="339" t="s">
        <v>13406</v>
      </c>
      <c r="D6712" s="378" t="s">
        <v>2</v>
      </c>
      <c r="E6712" s="441">
        <v>87.32</v>
      </c>
      <c r="F6712" s="442">
        <v>0</v>
      </c>
    </row>
    <row r="6713" spans="1:6" x14ac:dyDescent="0.25">
      <c r="A6713" s="377" t="s">
        <v>18764</v>
      </c>
      <c r="B6713" s="378">
        <v>93094</v>
      </c>
      <c r="C6713" s="339" t="s">
        <v>13439</v>
      </c>
      <c r="D6713" s="378" t="s">
        <v>2</v>
      </c>
      <c r="E6713" s="441">
        <v>90.95</v>
      </c>
      <c r="F6713" s="442">
        <v>0</v>
      </c>
    </row>
    <row r="6714" spans="1:6" x14ac:dyDescent="0.25">
      <c r="A6714" s="377" t="s">
        <v>18764</v>
      </c>
      <c r="B6714" s="378">
        <v>103897</v>
      </c>
      <c r="C6714" s="339" t="s">
        <v>13544</v>
      </c>
      <c r="D6714" s="378" t="s">
        <v>2</v>
      </c>
      <c r="E6714" s="441">
        <v>97.28</v>
      </c>
      <c r="F6714" s="442">
        <v>0</v>
      </c>
    </row>
    <row r="6715" spans="1:6" x14ac:dyDescent="0.25">
      <c r="A6715" s="377" t="s">
        <v>18764</v>
      </c>
      <c r="B6715" s="378">
        <v>103828</v>
      </c>
      <c r="C6715" s="339" t="s">
        <v>13489</v>
      </c>
      <c r="D6715" s="378" t="s">
        <v>2</v>
      </c>
      <c r="E6715" s="441">
        <v>108.07</v>
      </c>
      <c r="F6715" s="442">
        <v>0</v>
      </c>
    </row>
    <row r="6716" spans="1:6" x14ac:dyDescent="0.25">
      <c r="A6716" s="377" t="s">
        <v>18764</v>
      </c>
      <c r="B6716" s="378">
        <v>103861</v>
      </c>
      <c r="C6716" s="339" t="s">
        <v>13514</v>
      </c>
      <c r="D6716" s="378" t="s">
        <v>2</v>
      </c>
      <c r="E6716" s="441">
        <v>99.37</v>
      </c>
      <c r="F6716" s="442">
        <v>0</v>
      </c>
    </row>
    <row r="6717" spans="1:6" x14ac:dyDescent="0.25">
      <c r="A6717" s="377" t="s">
        <v>18764</v>
      </c>
      <c r="B6717" s="378">
        <v>93115</v>
      </c>
      <c r="C6717" s="339" t="s">
        <v>13457</v>
      </c>
      <c r="D6717" s="378" t="s">
        <v>2</v>
      </c>
      <c r="E6717" s="441">
        <v>96.14</v>
      </c>
      <c r="F6717" s="442">
        <v>0</v>
      </c>
    </row>
    <row r="6718" spans="1:6" x14ac:dyDescent="0.25">
      <c r="A6718" s="377" t="s">
        <v>18764</v>
      </c>
      <c r="B6718" s="378">
        <v>93074</v>
      </c>
      <c r="C6718" s="339" t="s">
        <v>13419</v>
      </c>
      <c r="D6718" s="378" t="s">
        <v>2</v>
      </c>
      <c r="E6718" s="441">
        <v>17.059999999999999</v>
      </c>
      <c r="F6718" s="442">
        <v>0</v>
      </c>
    </row>
    <row r="6719" spans="1:6" x14ac:dyDescent="0.25">
      <c r="A6719" s="377" t="s">
        <v>18764</v>
      </c>
      <c r="B6719" s="378">
        <v>103875</v>
      </c>
      <c r="C6719" s="339" t="s">
        <v>13522</v>
      </c>
      <c r="D6719" s="378" t="s">
        <v>2</v>
      </c>
      <c r="E6719" s="441">
        <v>23.75</v>
      </c>
      <c r="F6719" s="442">
        <v>0</v>
      </c>
    </row>
    <row r="6720" spans="1:6" x14ac:dyDescent="0.25">
      <c r="A6720" s="377" t="s">
        <v>18764</v>
      </c>
      <c r="B6720" s="378">
        <v>103806</v>
      </c>
      <c r="C6720" s="339" t="s">
        <v>13473</v>
      </c>
      <c r="D6720" s="378" t="s">
        <v>2</v>
      </c>
      <c r="E6720" s="441">
        <v>23.65</v>
      </c>
      <c r="F6720" s="442">
        <v>0</v>
      </c>
    </row>
    <row r="6721" spans="1:6" x14ac:dyDescent="0.25">
      <c r="A6721" s="377" t="s">
        <v>18764</v>
      </c>
      <c r="B6721" s="378">
        <v>103839</v>
      </c>
      <c r="C6721" s="339" t="s">
        <v>13496</v>
      </c>
      <c r="D6721" s="378" t="s">
        <v>2</v>
      </c>
      <c r="E6721" s="441">
        <v>22.66</v>
      </c>
      <c r="F6721" s="442">
        <v>0</v>
      </c>
    </row>
    <row r="6722" spans="1:6" x14ac:dyDescent="0.25">
      <c r="A6722" s="377" t="s">
        <v>18764</v>
      </c>
      <c r="B6722" s="378">
        <v>93097</v>
      </c>
      <c r="C6722" s="339" t="s">
        <v>13440</v>
      </c>
      <c r="D6722" s="378" t="s">
        <v>2</v>
      </c>
      <c r="E6722" s="441">
        <v>17.43</v>
      </c>
      <c r="F6722" s="442">
        <v>0</v>
      </c>
    </row>
    <row r="6723" spans="1:6" x14ac:dyDescent="0.25">
      <c r="A6723" s="377" t="s">
        <v>18764</v>
      </c>
      <c r="B6723" s="378">
        <v>93119</v>
      </c>
      <c r="C6723" s="339" t="s">
        <v>13461</v>
      </c>
      <c r="D6723" s="378" t="s">
        <v>2</v>
      </c>
      <c r="E6723" s="441">
        <v>20.27</v>
      </c>
      <c r="F6723" s="442">
        <v>0</v>
      </c>
    </row>
    <row r="6724" spans="1:6" x14ac:dyDescent="0.25">
      <c r="A6724" s="377" t="s">
        <v>18764</v>
      </c>
      <c r="B6724" s="378">
        <v>93076</v>
      </c>
      <c r="C6724" s="339" t="s">
        <v>13421</v>
      </c>
      <c r="D6724" s="378" t="s">
        <v>2</v>
      </c>
      <c r="E6724" s="441">
        <v>26.13</v>
      </c>
      <c r="F6724" s="442">
        <v>0</v>
      </c>
    </row>
    <row r="6725" spans="1:6" x14ac:dyDescent="0.25">
      <c r="A6725" s="377" t="s">
        <v>18764</v>
      </c>
      <c r="B6725" s="378">
        <v>103878</v>
      </c>
      <c r="C6725" s="339" t="s">
        <v>13525</v>
      </c>
      <c r="D6725" s="378" t="s">
        <v>2</v>
      </c>
      <c r="E6725" s="441">
        <v>34.33</v>
      </c>
      <c r="F6725" s="442">
        <v>0</v>
      </c>
    </row>
    <row r="6726" spans="1:6" x14ac:dyDescent="0.25">
      <c r="A6726" s="377" t="s">
        <v>18764</v>
      </c>
      <c r="B6726" s="378">
        <v>103809</v>
      </c>
      <c r="C6726" s="339" t="s">
        <v>13475</v>
      </c>
      <c r="D6726" s="378" t="s">
        <v>2</v>
      </c>
      <c r="E6726" s="441">
        <v>43.36</v>
      </c>
      <c r="F6726" s="442">
        <v>0</v>
      </c>
    </row>
    <row r="6727" spans="1:6" x14ac:dyDescent="0.25">
      <c r="A6727" s="377" t="s">
        <v>18764</v>
      </c>
      <c r="B6727" s="378">
        <v>103842</v>
      </c>
      <c r="C6727" s="339" t="s">
        <v>13498</v>
      </c>
      <c r="D6727" s="378" t="s">
        <v>2</v>
      </c>
      <c r="E6727" s="441">
        <v>35.46</v>
      </c>
      <c r="F6727" s="442">
        <v>0</v>
      </c>
    </row>
    <row r="6728" spans="1:6" x14ac:dyDescent="0.25">
      <c r="A6728" s="377" t="s">
        <v>18764</v>
      </c>
      <c r="B6728" s="378">
        <v>93099</v>
      </c>
      <c r="C6728" s="339" t="s">
        <v>13442</v>
      </c>
      <c r="D6728" s="378" t="s">
        <v>2</v>
      </c>
      <c r="E6728" s="441">
        <v>30.47</v>
      </c>
      <c r="F6728" s="442">
        <v>0</v>
      </c>
    </row>
    <row r="6729" spans="1:6" x14ac:dyDescent="0.25">
      <c r="A6729" s="377" t="s">
        <v>18764</v>
      </c>
      <c r="B6729" s="378">
        <v>93122</v>
      </c>
      <c r="C6729" s="339" t="s">
        <v>13464</v>
      </c>
      <c r="D6729" s="378" t="s">
        <v>2</v>
      </c>
      <c r="E6729" s="441">
        <v>30.14</v>
      </c>
      <c r="F6729" s="442">
        <v>0</v>
      </c>
    </row>
    <row r="6730" spans="1:6" x14ac:dyDescent="0.25">
      <c r="A6730" s="377" t="s">
        <v>18764</v>
      </c>
      <c r="B6730" s="378">
        <v>93079</v>
      </c>
      <c r="C6730" s="339" t="s">
        <v>13424</v>
      </c>
      <c r="D6730" s="378" t="s">
        <v>2</v>
      </c>
      <c r="E6730" s="441">
        <v>35.56</v>
      </c>
      <c r="F6730" s="442">
        <v>0</v>
      </c>
    </row>
    <row r="6731" spans="1:6" x14ac:dyDescent="0.25">
      <c r="A6731" s="377" t="s">
        <v>18764</v>
      </c>
      <c r="B6731" s="378">
        <v>103882</v>
      </c>
      <c r="C6731" s="339" t="s">
        <v>13529</v>
      </c>
      <c r="D6731" s="378" t="s">
        <v>2</v>
      </c>
      <c r="E6731" s="441">
        <v>45.05</v>
      </c>
      <c r="F6731" s="442">
        <v>0</v>
      </c>
    </row>
    <row r="6732" spans="1:6" x14ac:dyDescent="0.25">
      <c r="A6732" s="377" t="s">
        <v>18764</v>
      </c>
      <c r="B6732" s="378">
        <v>103813</v>
      </c>
      <c r="C6732" s="339" t="s">
        <v>13477</v>
      </c>
      <c r="D6732" s="378" t="s">
        <v>2</v>
      </c>
      <c r="E6732" s="441">
        <v>61.89</v>
      </c>
      <c r="F6732" s="442">
        <v>0</v>
      </c>
    </row>
    <row r="6733" spans="1:6" x14ac:dyDescent="0.25">
      <c r="A6733" s="377" t="s">
        <v>18764</v>
      </c>
      <c r="B6733" s="378">
        <v>103846</v>
      </c>
      <c r="C6733" s="339" t="s">
        <v>13500</v>
      </c>
      <c r="D6733" s="378" t="s">
        <v>2</v>
      </c>
      <c r="E6733" s="441">
        <v>48.1</v>
      </c>
      <c r="F6733" s="442">
        <v>0</v>
      </c>
    </row>
    <row r="6734" spans="1:6" x14ac:dyDescent="0.25">
      <c r="A6734" s="377" t="s">
        <v>18764</v>
      </c>
      <c r="B6734" s="378">
        <v>93102</v>
      </c>
      <c r="C6734" s="339" t="s">
        <v>13445</v>
      </c>
      <c r="D6734" s="378" t="s">
        <v>2</v>
      </c>
      <c r="E6734" s="441">
        <v>43.31</v>
      </c>
      <c r="F6734" s="442">
        <v>0</v>
      </c>
    </row>
    <row r="6735" spans="1:6" x14ac:dyDescent="0.25">
      <c r="A6735" s="377" t="s">
        <v>18764</v>
      </c>
      <c r="B6735" s="378">
        <v>93123</v>
      </c>
      <c r="C6735" s="339" t="s">
        <v>18766</v>
      </c>
      <c r="D6735" s="378" t="s">
        <v>2</v>
      </c>
      <c r="E6735" s="441">
        <v>65.44</v>
      </c>
      <c r="F6735" s="442">
        <v>0</v>
      </c>
    </row>
    <row r="6736" spans="1:6" x14ac:dyDescent="0.25">
      <c r="A6736" s="377" t="s">
        <v>18764</v>
      </c>
      <c r="B6736" s="378">
        <v>93124</v>
      </c>
      <c r="C6736" s="339" t="s">
        <v>13465</v>
      </c>
      <c r="D6736" s="378" t="s">
        <v>2</v>
      </c>
      <c r="E6736" s="441">
        <v>101.9</v>
      </c>
      <c r="F6736" s="442">
        <v>0</v>
      </c>
    </row>
    <row r="6737" spans="1:6" x14ac:dyDescent="0.25">
      <c r="A6737" s="377" t="s">
        <v>18764</v>
      </c>
      <c r="B6737" s="378">
        <v>93125</v>
      </c>
      <c r="C6737" s="339" t="s">
        <v>13466</v>
      </c>
      <c r="D6737" s="378" t="s">
        <v>2</v>
      </c>
      <c r="E6737" s="441">
        <v>149.32</v>
      </c>
      <c r="F6737" s="442">
        <v>0</v>
      </c>
    </row>
    <row r="6738" spans="1:6" x14ac:dyDescent="0.25">
      <c r="A6738" s="377" t="s">
        <v>18764</v>
      </c>
      <c r="B6738" s="378">
        <v>93126</v>
      </c>
      <c r="C6738" s="339" t="s">
        <v>13467</v>
      </c>
      <c r="D6738" s="378" t="s">
        <v>2</v>
      </c>
      <c r="E6738" s="441">
        <v>326.36</v>
      </c>
      <c r="F6738" s="442">
        <v>0</v>
      </c>
    </row>
    <row r="6739" spans="1:6" x14ac:dyDescent="0.25">
      <c r="A6739" s="377" t="s">
        <v>18764</v>
      </c>
      <c r="B6739" s="378">
        <v>93063</v>
      </c>
      <c r="C6739" s="339" t="s">
        <v>13409</v>
      </c>
      <c r="D6739" s="378" t="s">
        <v>2</v>
      </c>
      <c r="E6739" s="441">
        <v>717.8</v>
      </c>
      <c r="F6739" s="442">
        <v>0</v>
      </c>
    </row>
    <row r="6740" spans="1:6" x14ac:dyDescent="0.25">
      <c r="A6740" s="377" t="s">
        <v>18764</v>
      </c>
      <c r="B6740" s="378">
        <v>93066</v>
      </c>
      <c r="C6740" s="339" t="s">
        <v>13412</v>
      </c>
      <c r="D6740" s="378" t="s">
        <v>2</v>
      </c>
      <c r="E6740" s="441">
        <v>900.7</v>
      </c>
      <c r="F6740" s="442">
        <v>0</v>
      </c>
    </row>
    <row r="6741" spans="1:6" x14ac:dyDescent="0.25">
      <c r="A6741" s="377" t="s">
        <v>18764</v>
      </c>
      <c r="B6741" s="378">
        <v>93069</v>
      </c>
      <c r="C6741" s="339" t="s">
        <v>13415</v>
      </c>
      <c r="D6741" s="378" t="s">
        <v>2</v>
      </c>
      <c r="E6741" s="441">
        <v>1248.3399999999999</v>
      </c>
      <c r="F6741" s="442">
        <v>0</v>
      </c>
    </row>
    <row r="6742" spans="1:6" x14ac:dyDescent="0.25">
      <c r="A6742" s="377" t="s">
        <v>18764</v>
      </c>
      <c r="B6742" s="378">
        <v>93072</v>
      </c>
      <c r="C6742" s="339" t="s">
        <v>13418</v>
      </c>
      <c r="D6742" s="378" t="s">
        <v>2</v>
      </c>
      <c r="E6742" s="441">
        <v>1647.27</v>
      </c>
      <c r="F6742" s="442">
        <v>0</v>
      </c>
    </row>
    <row r="6743" spans="1:6" x14ac:dyDescent="0.25">
      <c r="A6743" s="377" t="s">
        <v>18764</v>
      </c>
      <c r="B6743" s="378">
        <v>93083</v>
      </c>
      <c r="C6743" s="339" t="s">
        <v>13428</v>
      </c>
      <c r="D6743" s="378" t="s">
        <v>2</v>
      </c>
      <c r="E6743" s="441">
        <v>493.58</v>
      </c>
      <c r="F6743" s="442">
        <v>0</v>
      </c>
    </row>
    <row r="6744" spans="1:6" x14ac:dyDescent="0.25">
      <c r="A6744" s="377" t="s">
        <v>18764</v>
      </c>
      <c r="B6744" s="378">
        <v>103886</v>
      </c>
      <c r="C6744" s="339" t="s">
        <v>13533</v>
      </c>
      <c r="D6744" s="378" t="s">
        <v>2</v>
      </c>
      <c r="E6744" s="441">
        <v>498.06</v>
      </c>
      <c r="F6744" s="442">
        <v>0</v>
      </c>
    </row>
    <row r="6745" spans="1:6" x14ac:dyDescent="0.25">
      <c r="A6745" s="377" t="s">
        <v>18764</v>
      </c>
      <c r="B6745" s="378">
        <v>103817</v>
      </c>
      <c r="C6745" s="339" t="s">
        <v>13481</v>
      </c>
      <c r="D6745" s="378" t="s">
        <v>2</v>
      </c>
      <c r="E6745" s="441">
        <v>498.01</v>
      </c>
      <c r="F6745" s="442">
        <v>0</v>
      </c>
    </row>
    <row r="6746" spans="1:6" x14ac:dyDescent="0.25">
      <c r="A6746" s="377" t="s">
        <v>18764</v>
      </c>
      <c r="B6746" s="378">
        <v>103850</v>
      </c>
      <c r="C6746" s="339" t="s">
        <v>13504</v>
      </c>
      <c r="D6746" s="378" t="s">
        <v>2</v>
      </c>
      <c r="E6746" s="441">
        <v>497.34</v>
      </c>
      <c r="F6746" s="442">
        <v>0</v>
      </c>
    </row>
    <row r="6747" spans="1:6" x14ac:dyDescent="0.25">
      <c r="A6747" s="377" t="s">
        <v>18764</v>
      </c>
      <c r="B6747" s="378">
        <v>93106</v>
      </c>
      <c r="C6747" s="339" t="s">
        <v>13449</v>
      </c>
      <c r="D6747" s="378" t="s">
        <v>2</v>
      </c>
      <c r="E6747" s="441">
        <v>493.84</v>
      </c>
      <c r="F6747" s="442">
        <v>0</v>
      </c>
    </row>
    <row r="6748" spans="1:6" x14ac:dyDescent="0.25">
      <c r="A6748" s="377" t="s">
        <v>18764</v>
      </c>
      <c r="B6748" s="378">
        <v>93052</v>
      </c>
      <c r="C6748" s="339" t="s">
        <v>13399</v>
      </c>
      <c r="D6748" s="378" t="s">
        <v>2</v>
      </c>
      <c r="E6748" s="441">
        <v>569.08000000000004</v>
      </c>
      <c r="F6748" s="442">
        <v>0</v>
      </c>
    </row>
    <row r="6749" spans="1:6" x14ac:dyDescent="0.25">
      <c r="A6749" s="377" t="s">
        <v>18764</v>
      </c>
      <c r="B6749" s="378">
        <v>93086</v>
      </c>
      <c r="C6749" s="339" t="s">
        <v>13431</v>
      </c>
      <c r="D6749" s="378" t="s">
        <v>2</v>
      </c>
      <c r="E6749" s="441">
        <v>573</v>
      </c>
      <c r="F6749" s="442">
        <v>0</v>
      </c>
    </row>
    <row r="6750" spans="1:6" x14ac:dyDescent="0.25">
      <c r="A6750" s="377" t="s">
        <v>18764</v>
      </c>
      <c r="B6750" s="378">
        <v>103890</v>
      </c>
      <c r="C6750" s="339" t="s">
        <v>13537</v>
      </c>
      <c r="D6750" s="378" t="s">
        <v>2</v>
      </c>
      <c r="E6750" s="441">
        <v>578.49</v>
      </c>
      <c r="F6750" s="442">
        <v>0</v>
      </c>
    </row>
    <row r="6751" spans="1:6" x14ac:dyDescent="0.25">
      <c r="A6751" s="377" t="s">
        <v>18764</v>
      </c>
      <c r="B6751" s="378">
        <v>103821</v>
      </c>
      <c r="C6751" s="339" t="s">
        <v>13484</v>
      </c>
      <c r="D6751" s="378" t="s">
        <v>2</v>
      </c>
      <c r="E6751" s="441">
        <v>584.55999999999995</v>
      </c>
      <c r="F6751" s="442">
        <v>0</v>
      </c>
    </row>
    <row r="6752" spans="1:6" x14ac:dyDescent="0.25">
      <c r="A6752" s="377" t="s">
        <v>18764</v>
      </c>
      <c r="B6752" s="378">
        <v>103854</v>
      </c>
      <c r="C6752" s="339" t="s">
        <v>13507</v>
      </c>
      <c r="D6752" s="378" t="s">
        <v>2</v>
      </c>
      <c r="E6752" s="441">
        <v>579.27</v>
      </c>
      <c r="F6752" s="442">
        <v>0</v>
      </c>
    </row>
    <row r="6753" spans="1:6" x14ac:dyDescent="0.25">
      <c r="A6753" s="377" t="s">
        <v>18764</v>
      </c>
      <c r="B6753" s="378">
        <v>93109</v>
      </c>
      <c r="C6753" s="339" t="s">
        <v>13452</v>
      </c>
      <c r="D6753" s="378" t="s">
        <v>2</v>
      </c>
      <c r="E6753" s="441">
        <v>575.91</v>
      </c>
      <c r="F6753" s="442">
        <v>0</v>
      </c>
    </row>
    <row r="6754" spans="1:6" x14ac:dyDescent="0.25">
      <c r="A6754" s="377" t="s">
        <v>18764</v>
      </c>
      <c r="B6754" s="378">
        <v>93058</v>
      </c>
      <c r="C6754" s="339" t="s">
        <v>13404</v>
      </c>
      <c r="D6754" s="378" t="s">
        <v>2</v>
      </c>
      <c r="E6754" s="441">
        <v>626.25</v>
      </c>
      <c r="F6754" s="442">
        <v>0</v>
      </c>
    </row>
    <row r="6755" spans="1:6" x14ac:dyDescent="0.25">
      <c r="A6755" s="377" t="s">
        <v>18764</v>
      </c>
      <c r="B6755" s="378">
        <v>93092</v>
      </c>
      <c r="C6755" s="339" t="s">
        <v>13437</v>
      </c>
      <c r="D6755" s="378" t="s">
        <v>2</v>
      </c>
      <c r="E6755" s="441">
        <v>629.88</v>
      </c>
      <c r="F6755" s="442">
        <v>0</v>
      </c>
    </row>
    <row r="6756" spans="1:6" x14ac:dyDescent="0.25">
      <c r="A6756" s="377" t="s">
        <v>18764</v>
      </c>
      <c r="B6756" s="378">
        <v>103898</v>
      </c>
      <c r="C6756" s="339" t="s">
        <v>13545</v>
      </c>
      <c r="D6756" s="378" t="s">
        <v>2</v>
      </c>
      <c r="E6756" s="441">
        <v>636.21</v>
      </c>
      <c r="F6756" s="442">
        <v>0</v>
      </c>
    </row>
    <row r="6757" spans="1:6" x14ac:dyDescent="0.25">
      <c r="A6757" s="377" t="s">
        <v>18764</v>
      </c>
      <c r="B6757" s="378">
        <v>103829</v>
      </c>
      <c r="C6757" s="339" t="s">
        <v>13490</v>
      </c>
      <c r="D6757" s="378" t="s">
        <v>2</v>
      </c>
      <c r="E6757" s="441">
        <v>647</v>
      </c>
      <c r="F6757" s="442">
        <v>0</v>
      </c>
    </row>
    <row r="6758" spans="1:6" x14ac:dyDescent="0.25">
      <c r="A6758" s="377" t="s">
        <v>18764</v>
      </c>
      <c r="B6758" s="378">
        <v>103862</v>
      </c>
      <c r="C6758" s="339" t="s">
        <v>13515</v>
      </c>
      <c r="D6758" s="378" t="s">
        <v>2</v>
      </c>
      <c r="E6758" s="441">
        <v>638.29999999999995</v>
      </c>
      <c r="F6758" s="442">
        <v>0</v>
      </c>
    </row>
    <row r="6759" spans="1:6" x14ac:dyDescent="0.25">
      <c r="A6759" s="377" t="s">
        <v>18764</v>
      </c>
      <c r="B6759" s="378">
        <v>93116</v>
      </c>
      <c r="C6759" s="339" t="s">
        <v>13458</v>
      </c>
      <c r="D6759" s="378" t="s">
        <v>2</v>
      </c>
      <c r="E6759" s="441">
        <v>635.07000000000005</v>
      </c>
      <c r="F6759" s="442">
        <v>0</v>
      </c>
    </row>
    <row r="6760" spans="1:6" x14ac:dyDescent="0.25">
      <c r="A6760" s="377" t="s">
        <v>18764</v>
      </c>
      <c r="B6760" s="378">
        <v>92314</v>
      </c>
      <c r="C6760" s="339" t="s">
        <v>13383</v>
      </c>
      <c r="D6760" s="378" t="s">
        <v>2</v>
      </c>
      <c r="E6760" s="441">
        <v>11.1</v>
      </c>
      <c r="F6760" s="442">
        <v>0</v>
      </c>
    </row>
    <row r="6761" spans="1:6" x14ac:dyDescent="0.25">
      <c r="A6761" s="377" t="s">
        <v>18764</v>
      </c>
      <c r="B6761" s="378">
        <v>103883</v>
      </c>
      <c r="C6761" s="339" t="s">
        <v>13530</v>
      </c>
      <c r="D6761" s="378" t="s">
        <v>2</v>
      </c>
      <c r="E6761" s="441">
        <v>15.58</v>
      </c>
      <c r="F6761" s="442">
        <v>0</v>
      </c>
    </row>
    <row r="6762" spans="1:6" x14ac:dyDescent="0.25">
      <c r="A6762" s="377" t="s">
        <v>18764</v>
      </c>
      <c r="B6762" s="378">
        <v>103814</v>
      </c>
      <c r="C6762" s="339" t="s">
        <v>13478</v>
      </c>
      <c r="D6762" s="378" t="s">
        <v>2</v>
      </c>
      <c r="E6762" s="441">
        <v>15.53</v>
      </c>
      <c r="F6762" s="442">
        <v>0</v>
      </c>
    </row>
    <row r="6763" spans="1:6" x14ac:dyDescent="0.25">
      <c r="A6763" s="377" t="s">
        <v>18764</v>
      </c>
      <c r="B6763" s="378">
        <v>103847</v>
      </c>
      <c r="C6763" s="339" t="s">
        <v>13501</v>
      </c>
      <c r="D6763" s="378" t="s">
        <v>2</v>
      </c>
      <c r="E6763" s="441">
        <v>14.86</v>
      </c>
      <c r="F6763" s="442">
        <v>0</v>
      </c>
    </row>
    <row r="6764" spans="1:6" x14ac:dyDescent="0.25">
      <c r="A6764" s="377" t="s">
        <v>18764</v>
      </c>
      <c r="B6764" s="378">
        <v>92329</v>
      </c>
      <c r="C6764" s="339" t="s">
        <v>13392</v>
      </c>
      <c r="D6764" s="378" t="s">
        <v>2</v>
      </c>
      <c r="E6764" s="441">
        <v>11.36</v>
      </c>
      <c r="F6764" s="442">
        <v>0</v>
      </c>
    </row>
    <row r="6765" spans="1:6" x14ac:dyDescent="0.25">
      <c r="A6765" s="377" t="s">
        <v>18764</v>
      </c>
      <c r="B6765" s="378">
        <v>92293</v>
      </c>
      <c r="C6765" s="339" t="s">
        <v>13369</v>
      </c>
      <c r="D6765" s="378" t="s">
        <v>2</v>
      </c>
      <c r="E6765" s="441">
        <v>11.82</v>
      </c>
      <c r="F6765" s="442">
        <v>0</v>
      </c>
    </row>
    <row r="6766" spans="1:6" x14ac:dyDescent="0.25">
      <c r="A6766" s="377" t="s">
        <v>18764</v>
      </c>
      <c r="B6766" s="378">
        <v>92315</v>
      </c>
      <c r="C6766" s="339" t="s">
        <v>13384</v>
      </c>
      <c r="D6766" s="378" t="s">
        <v>2</v>
      </c>
      <c r="E6766" s="441">
        <v>15.74</v>
      </c>
      <c r="F6766" s="442">
        <v>0</v>
      </c>
    </row>
    <row r="6767" spans="1:6" x14ac:dyDescent="0.25">
      <c r="A6767" s="377" t="s">
        <v>18764</v>
      </c>
      <c r="B6767" s="378">
        <v>103888</v>
      </c>
      <c r="C6767" s="339" t="s">
        <v>13535</v>
      </c>
      <c r="D6767" s="378" t="s">
        <v>2</v>
      </c>
      <c r="E6767" s="441">
        <v>21.23</v>
      </c>
      <c r="F6767" s="442">
        <v>0</v>
      </c>
    </row>
    <row r="6768" spans="1:6" x14ac:dyDescent="0.25">
      <c r="A6768" s="377" t="s">
        <v>18764</v>
      </c>
      <c r="B6768" s="378">
        <v>103819</v>
      </c>
      <c r="C6768" s="339" t="s">
        <v>13482</v>
      </c>
      <c r="D6768" s="378" t="s">
        <v>2</v>
      </c>
      <c r="E6768" s="441">
        <v>27.3</v>
      </c>
      <c r="F6768" s="442">
        <v>0</v>
      </c>
    </row>
    <row r="6769" spans="1:6" x14ac:dyDescent="0.25">
      <c r="A6769" s="377" t="s">
        <v>18764</v>
      </c>
      <c r="B6769" s="378">
        <v>103852</v>
      </c>
      <c r="C6769" s="339" t="s">
        <v>13505</v>
      </c>
      <c r="D6769" s="378" t="s">
        <v>2</v>
      </c>
      <c r="E6769" s="441">
        <v>22.01</v>
      </c>
      <c r="F6769" s="442">
        <v>0</v>
      </c>
    </row>
    <row r="6770" spans="1:6" x14ac:dyDescent="0.25">
      <c r="A6770" s="377" t="s">
        <v>18764</v>
      </c>
      <c r="B6770" s="378">
        <v>92330</v>
      </c>
      <c r="C6770" s="339" t="s">
        <v>13393</v>
      </c>
      <c r="D6770" s="378" t="s">
        <v>2</v>
      </c>
      <c r="E6770" s="441">
        <v>18.649999999999999</v>
      </c>
      <c r="F6770" s="442">
        <v>0</v>
      </c>
    </row>
    <row r="6771" spans="1:6" x14ac:dyDescent="0.25">
      <c r="A6771" s="377" t="s">
        <v>18764</v>
      </c>
      <c r="B6771" s="378">
        <v>92294</v>
      </c>
      <c r="C6771" s="339" t="s">
        <v>13370</v>
      </c>
      <c r="D6771" s="378" t="s">
        <v>2</v>
      </c>
      <c r="E6771" s="441">
        <v>19.64</v>
      </c>
      <c r="F6771" s="442">
        <v>0</v>
      </c>
    </row>
    <row r="6772" spans="1:6" x14ac:dyDescent="0.25">
      <c r="A6772" s="377" t="s">
        <v>18764</v>
      </c>
      <c r="B6772" s="378">
        <v>92316</v>
      </c>
      <c r="C6772" s="339" t="s">
        <v>13385</v>
      </c>
      <c r="D6772" s="378" t="s">
        <v>2</v>
      </c>
      <c r="E6772" s="441">
        <v>23.27</v>
      </c>
      <c r="F6772" s="442">
        <v>0</v>
      </c>
    </row>
    <row r="6773" spans="1:6" x14ac:dyDescent="0.25">
      <c r="A6773" s="377" t="s">
        <v>18764</v>
      </c>
      <c r="B6773" s="378">
        <v>103895</v>
      </c>
      <c r="C6773" s="339" t="s">
        <v>13542</v>
      </c>
      <c r="D6773" s="378" t="s">
        <v>2</v>
      </c>
      <c r="E6773" s="441">
        <v>29.6</v>
      </c>
      <c r="F6773" s="442">
        <v>0</v>
      </c>
    </row>
    <row r="6774" spans="1:6" x14ac:dyDescent="0.25">
      <c r="A6774" s="377" t="s">
        <v>18764</v>
      </c>
      <c r="B6774" s="378">
        <v>103826</v>
      </c>
      <c r="C6774" s="339" t="s">
        <v>13487</v>
      </c>
      <c r="D6774" s="378" t="s">
        <v>2</v>
      </c>
      <c r="E6774" s="441">
        <v>40.39</v>
      </c>
      <c r="F6774" s="442">
        <v>0</v>
      </c>
    </row>
    <row r="6775" spans="1:6" x14ac:dyDescent="0.25">
      <c r="A6775" s="377" t="s">
        <v>18764</v>
      </c>
      <c r="B6775" s="378">
        <v>103859</v>
      </c>
      <c r="C6775" s="339" t="s">
        <v>13512</v>
      </c>
      <c r="D6775" s="378" t="s">
        <v>2</v>
      </c>
      <c r="E6775" s="441">
        <v>31.69</v>
      </c>
      <c r="F6775" s="442">
        <v>0</v>
      </c>
    </row>
    <row r="6776" spans="1:6" x14ac:dyDescent="0.25">
      <c r="A6776" s="377" t="s">
        <v>18764</v>
      </c>
      <c r="B6776" s="378">
        <v>92331</v>
      </c>
      <c r="C6776" s="339" t="s">
        <v>13394</v>
      </c>
      <c r="D6776" s="378" t="s">
        <v>2</v>
      </c>
      <c r="E6776" s="441">
        <v>28.46</v>
      </c>
      <c r="F6776" s="442">
        <v>0</v>
      </c>
    </row>
    <row r="6777" spans="1:6" x14ac:dyDescent="0.25">
      <c r="A6777" s="377" t="s">
        <v>18764</v>
      </c>
      <c r="B6777" s="378">
        <v>92295</v>
      </c>
      <c r="C6777" s="339" t="s">
        <v>13371</v>
      </c>
      <c r="D6777" s="378" t="s">
        <v>2</v>
      </c>
      <c r="E6777" s="441">
        <v>36.33</v>
      </c>
      <c r="F6777" s="442">
        <v>0</v>
      </c>
    </row>
    <row r="6778" spans="1:6" x14ac:dyDescent="0.25">
      <c r="A6778" s="377" t="s">
        <v>18764</v>
      </c>
      <c r="B6778" s="378">
        <v>92296</v>
      </c>
      <c r="C6778" s="339" t="s">
        <v>13372</v>
      </c>
      <c r="D6778" s="378" t="s">
        <v>2</v>
      </c>
      <c r="E6778" s="441">
        <v>47.94</v>
      </c>
      <c r="F6778" s="442">
        <v>0</v>
      </c>
    </row>
    <row r="6779" spans="1:6" x14ac:dyDescent="0.25">
      <c r="A6779" s="377" t="s">
        <v>18764</v>
      </c>
      <c r="B6779" s="378">
        <v>92297</v>
      </c>
      <c r="C6779" s="339" t="s">
        <v>13373</v>
      </c>
      <c r="D6779" s="378" t="s">
        <v>2</v>
      </c>
      <c r="E6779" s="441">
        <v>73.930000000000007</v>
      </c>
      <c r="F6779" s="442">
        <v>0</v>
      </c>
    </row>
    <row r="6780" spans="1:6" x14ac:dyDescent="0.25">
      <c r="A6780" s="377" t="s">
        <v>18764</v>
      </c>
      <c r="B6780" s="378">
        <v>92298</v>
      </c>
      <c r="C6780" s="339" t="s">
        <v>13374</v>
      </c>
      <c r="D6780" s="378" t="s">
        <v>2</v>
      </c>
      <c r="E6780" s="441">
        <v>204.13</v>
      </c>
      <c r="F6780" s="442">
        <v>0</v>
      </c>
    </row>
    <row r="6781" spans="1:6" x14ac:dyDescent="0.25">
      <c r="A6781" s="377" t="s">
        <v>18764</v>
      </c>
      <c r="B6781" s="378">
        <v>93080</v>
      </c>
      <c r="C6781" s="339" t="s">
        <v>13425</v>
      </c>
      <c r="D6781" s="378" t="s">
        <v>2</v>
      </c>
      <c r="E6781" s="441">
        <v>11.14</v>
      </c>
      <c r="F6781" s="442">
        <v>0</v>
      </c>
    </row>
    <row r="6782" spans="1:6" x14ac:dyDescent="0.25">
      <c r="A6782" s="377" t="s">
        <v>18764</v>
      </c>
      <c r="B6782" s="378">
        <v>103884</v>
      </c>
      <c r="C6782" s="339" t="s">
        <v>13531</v>
      </c>
      <c r="D6782" s="378" t="s">
        <v>2</v>
      </c>
      <c r="E6782" s="441">
        <v>15.62</v>
      </c>
      <c r="F6782" s="442">
        <v>0</v>
      </c>
    </row>
    <row r="6783" spans="1:6" x14ac:dyDescent="0.25">
      <c r="A6783" s="377" t="s">
        <v>18764</v>
      </c>
      <c r="B6783" s="378">
        <v>103815</v>
      </c>
      <c r="C6783" s="339" t="s">
        <v>13479</v>
      </c>
      <c r="D6783" s="378" t="s">
        <v>2</v>
      </c>
      <c r="E6783" s="441">
        <v>15.57</v>
      </c>
      <c r="F6783" s="442">
        <v>0</v>
      </c>
    </row>
    <row r="6784" spans="1:6" x14ac:dyDescent="0.25">
      <c r="A6784" s="377" t="s">
        <v>18764</v>
      </c>
      <c r="B6784" s="378">
        <v>103848</v>
      </c>
      <c r="C6784" s="339" t="s">
        <v>13502</v>
      </c>
      <c r="D6784" s="378" t="s">
        <v>2</v>
      </c>
      <c r="E6784" s="441">
        <v>14.9</v>
      </c>
      <c r="F6784" s="442">
        <v>0</v>
      </c>
    </row>
    <row r="6785" spans="1:6" x14ac:dyDescent="0.25">
      <c r="A6785" s="377" t="s">
        <v>18764</v>
      </c>
      <c r="B6785" s="378">
        <v>93103</v>
      </c>
      <c r="C6785" s="339" t="s">
        <v>13446</v>
      </c>
      <c r="D6785" s="378" t="s">
        <v>2</v>
      </c>
      <c r="E6785" s="441">
        <v>11.4</v>
      </c>
      <c r="F6785" s="442">
        <v>0</v>
      </c>
    </row>
    <row r="6786" spans="1:6" x14ac:dyDescent="0.25">
      <c r="A6786" s="377" t="s">
        <v>18764</v>
      </c>
      <c r="B6786" s="378">
        <v>93050</v>
      </c>
      <c r="C6786" s="339" t="s">
        <v>13398</v>
      </c>
      <c r="D6786" s="378" t="s">
        <v>2</v>
      </c>
      <c r="E6786" s="441">
        <v>13.26</v>
      </c>
      <c r="F6786" s="442">
        <v>0</v>
      </c>
    </row>
    <row r="6787" spans="1:6" x14ac:dyDescent="0.25">
      <c r="A6787" s="377" t="s">
        <v>18764</v>
      </c>
      <c r="B6787" s="378">
        <v>93084</v>
      </c>
      <c r="C6787" s="339" t="s">
        <v>13429</v>
      </c>
      <c r="D6787" s="378" t="s">
        <v>2</v>
      </c>
      <c r="E6787" s="441">
        <v>17.18</v>
      </c>
      <c r="F6787" s="442">
        <v>0</v>
      </c>
    </row>
    <row r="6788" spans="1:6" x14ac:dyDescent="0.25">
      <c r="A6788" s="377" t="s">
        <v>18764</v>
      </c>
      <c r="B6788" s="378">
        <v>103889</v>
      </c>
      <c r="C6788" s="339" t="s">
        <v>13536</v>
      </c>
      <c r="D6788" s="378" t="s">
        <v>2</v>
      </c>
      <c r="E6788" s="441">
        <v>22.67</v>
      </c>
      <c r="F6788" s="442">
        <v>0</v>
      </c>
    </row>
    <row r="6789" spans="1:6" x14ac:dyDescent="0.25">
      <c r="A6789" s="377" t="s">
        <v>18764</v>
      </c>
      <c r="B6789" s="378">
        <v>103820</v>
      </c>
      <c r="C6789" s="339" t="s">
        <v>13483</v>
      </c>
      <c r="D6789" s="378" t="s">
        <v>2</v>
      </c>
      <c r="E6789" s="441">
        <v>28.74</v>
      </c>
      <c r="F6789" s="442">
        <v>0</v>
      </c>
    </row>
    <row r="6790" spans="1:6" x14ac:dyDescent="0.25">
      <c r="A6790" s="377" t="s">
        <v>18764</v>
      </c>
      <c r="B6790" s="378">
        <v>103853</v>
      </c>
      <c r="C6790" s="339" t="s">
        <v>13506</v>
      </c>
      <c r="D6790" s="378" t="s">
        <v>2</v>
      </c>
      <c r="E6790" s="441">
        <v>23.45</v>
      </c>
      <c r="F6790" s="442">
        <v>0</v>
      </c>
    </row>
    <row r="6791" spans="1:6" x14ac:dyDescent="0.25">
      <c r="A6791" s="377" t="s">
        <v>18764</v>
      </c>
      <c r="B6791" s="378">
        <v>93107</v>
      </c>
      <c r="C6791" s="339" t="s">
        <v>13450</v>
      </c>
      <c r="D6791" s="378" t="s">
        <v>2</v>
      </c>
      <c r="E6791" s="441">
        <v>20.09</v>
      </c>
      <c r="F6791" s="442">
        <v>0</v>
      </c>
    </row>
    <row r="6792" spans="1:6" x14ac:dyDescent="0.25">
      <c r="A6792" s="377" t="s">
        <v>18764</v>
      </c>
      <c r="B6792" s="378">
        <v>93056</v>
      </c>
      <c r="C6792" s="339" t="s">
        <v>13402</v>
      </c>
      <c r="D6792" s="378" t="s">
        <v>2</v>
      </c>
      <c r="E6792" s="441">
        <v>19.64</v>
      </c>
      <c r="F6792" s="442">
        <v>0</v>
      </c>
    </row>
    <row r="6793" spans="1:6" x14ac:dyDescent="0.25">
      <c r="A6793" s="377" t="s">
        <v>18764</v>
      </c>
      <c r="B6793" s="378">
        <v>93090</v>
      </c>
      <c r="C6793" s="339" t="s">
        <v>13435</v>
      </c>
      <c r="D6793" s="378" t="s">
        <v>2</v>
      </c>
      <c r="E6793" s="441">
        <v>23.27</v>
      </c>
      <c r="F6793" s="442">
        <v>0</v>
      </c>
    </row>
    <row r="6794" spans="1:6" x14ac:dyDescent="0.25">
      <c r="A6794" s="377" t="s">
        <v>18764</v>
      </c>
      <c r="B6794" s="378">
        <v>103896</v>
      </c>
      <c r="C6794" s="339" t="s">
        <v>13543</v>
      </c>
      <c r="D6794" s="378" t="s">
        <v>2</v>
      </c>
      <c r="E6794" s="441">
        <v>29.6</v>
      </c>
      <c r="F6794" s="442">
        <v>0</v>
      </c>
    </row>
    <row r="6795" spans="1:6" x14ac:dyDescent="0.25">
      <c r="A6795" s="377" t="s">
        <v>18764</v>
      </c>
      <c r="B6795" s="378">
        <v>103827</v>
      </c>
      <c r="C6795" s="339" t="s">
        <v>13488</v>
      </c>
      <c r="D6795" s="378" t="s">
        <v>2</v>
      </c>
      <c r="E6795" s="441">
        <v>40.39</v>
      </c>
      <c r="F6795" s="442">
        <v>0</v>
      </c>
    </row>
    <row r="6796" spans="1:6" x14ac:dyDescent="0.25">
      <c r="A6796" s="377" t="s">
        <v>18764</v>
      </c>
      <c r="B6796" s="378">
        <v>103860</v>
      </c>
      <c r="C6796" s="339" t="s">
        <v>13513</v>
      </c>
      <c r="D6796" s="378" t="s">
        <v>2</v>
      </c>
      <c r="E6796" s="441">
        <v>31.69</v>
      </c>
      <c r="F6796" s="442">
        <v>0</v>
      </c>
    </row>
    <row r="6797" spans="1:6" x14ac:dyDescent="0.25">
      <c r="A6797" s="377" t="s">
        <v>18764</v>
      </c>
      <c r="B6797" s="378">
        <v>93113</v>
      </c>
      <c r="C6797" s="339" t="s">
        <v>18767</v>
      </c>
      <c r="D6797" s="378" t="s">
        <v>2</v>
      </c>
      <c r="E6797" s="441">
        <v>28.46</v>
      </c>
      <c r="F6797" s="442">
        <v>0</v>
      </c>
    </row>
    <row r="6798" spans="1:6" x14ac:dyDescent="0.25">
      <c r="A6798" s="377" t="s">
        <v>18764</v>
      </c>
      <c r="B6798" s="378">
        <v>93061</v>
      </c>
      <c r="C6798" s="339" t="s">
        <v>13407</v>
      </c>
      <c r="D6798" s="378" t="s">
        <v>2</v>
      </c>
      <c r="E6798" s="441">
        <v>36.47</v>
      </c>
      <c r="F6798" s="442">
        <v>0</v>
      </c>
    </row>
    <row r="6799" spans="1:6" x14ac:dyDescent="0.25">
      <c r="A6799" s="377" t="s">
        <v>18764</v>
      </c>
      <c r="B6799" s="378">
        <v>93064</v>
      </c>
      <c r="C6799" s="339" t="s">
        <v>13410</v>
      </c>
      <c r="D6799" s="378" t="s">
        <v>2</v>
      </c>
      <c r="E6799" s="441">
        <v>55.44</v>
      </c>
      <c r="F6799" s="442">
        <v>0</v>
      </c>
    </row>
    <row r="6800" spans="1:6" x14ac:dyDescent="0.25">
      <c r="A6800" s="377" t="s">
        <v>18764</v>
      </c>
      <c r="B6800" s="378">
        <v>93067</v>
      </c>
      <c r="C6800" s="339" t="s">
        <v>13413</v>
      </c>
      <c r="D6800" s="378" t="s">
        <v>2</v>
      </c>
      <c r="E6800" s="441">
        <v>82.1</v>
      </c>
      <c r="F6800" s="442">
        <v>0</v>
      </c>
    </row>
    <row r="6801" spans="1:6" x14ac:dyDescent="0.25">
      <c r="A6801" s="377" t="s">
        <v>18764</v>
      </c>
      <c r="B6801" s="378">
        <v>93070</v>
      </c>
      <c r="C6801" s="339" t="s">
        <v>13416</v>
      </c>
      <c r="D6801" s="378" t="s">
        <v>2</v>
      </c>
      <c r="E6801" s="441">
        <v>204.13</v>
      </c>
      <c r="F6801" s="442">
        <v>0</v>
      </c>
    </row>
    <row r="6802" spans="1:6" x14ac:dyDescent="0.25">
      <c r="A6802" s="377" t="s">
        <v>18764</v>
      </c>
      <c r="B6802" s="378">
        <v>93117</v>
      </c>
      <c r="C6802" s="339" t="s">
        <v>13459</v>
      </c>
      <c r="D6802" s="378" t="s">
        <v>2</v>
      </c>
      <c r="E6802" s="441">
        <v>65.75</v>
      </c>
      <c r="F6802" s="442">
        <v>0</v>
      </c>
    </row>
    <row r="6803" spans="1:6" x14ac:dyDescent="0.25">
      <c r="A6803" s="377" t="s">
        <v>18764</v>
      </c>
      <c r="B6803" s="378">
        <v>93118</v>
      </c>
      <c r="C6803" s="339" t="s">
        <v>13460</v>
      </c>
      <c r="D6803" s="378" t="s">
        <v>2</v>
      </c>
      <c r="E6803" s="441">
        <v>97.04</v>
      </c>
      <c r="F6803" s="442">
        <v>0</v>
      </c>
    </row>
    <row r="6804" spans="1:6" x14ac:dyDescent="0.25">
      <c r="A6804" s="377" t="s">
        <v>18764</v>
      </c>
      <c r="B6804" s="378">
        <v>92317</v>
      </c>
      <c r="C6804" s="339" t="s">
        <v>13386</v>
      </c>
      <c r="D6804" s="378" t="s">
        <v>2</v>
      </c>
      <c r="E6804" s="441">
        <v>23.13</v>
      </c>
      <c r="F6804" s="442">
        <v>0</v>
      </c>
    </row>
    <row r="6805" spans="1:6" x14ac:dyDescent="0.25">
      <c r="A6805" s="377" t="s">
        <v>18764</v>
      </c>
      <c r="B6805" s="378">
        <v>92332</v>
      </c>
      <c r="C6805" s="339" t="s">
        <v>13395</v>
      </c>
      <c r="D6805" s="378" t="s">
        <v>2</v>
      </c>
      <c r="E6805" s="441">
        <v>23.61</v>
      </c>
      <c r="F6805" s="442">
        <v>0</v>
      </c>
    </row>
    <row r="6806" spans="1:6" x14ac:dyDescent="0.25">
      <c r="A6806" s="377" t="s">
        <v>18764</v>
      </c>
      <c r="B6806" s="378">
        <v>92299</v>
      </c>
      <c r="C6806" s="339" t="s">
        <v>13375</v>
      </c>
      <c r="D6806" s="378" t="s">
        <v>2</v>
      </c>
      <c r="E6806" s="441">
        <v>27.11</v>
      </c>
      <c r="F6806" s="442">
        <v>0</v>
      </c>
    </row>
    <row r="6807" spans="1:6" x14ac:dyDescent="0.25">
      <c r="A6807" s="377" t="s">
        <v>18764</v>
      </c>
      <c r="B6807" s="378">
        <v>92318</v>
      </c>
      <c r="C6807" s="339" t="s">
        <v>13387</v>
      </c>
      <c r="D6807" s="378" t="s">
        <v>2</v>
      </c>
      <c r="E6807" s="441">
        <v>34.950000000000003</v>
      </c>
      <c r="F6807" s="442">
        <v>0</v>
      </c>
    </row>
    <row r="6808" spans="1:6" x14ac:dyDescent="0.25">
      <c r="A6808" s="377" t="s">
        <v>18764</v>
      </c>
      <c r="B6808" s="378">
        <v>103833</v>
      </c>
      <c r="C6808" s="339" t="s">
        <v>13493</v>
      </c>
      <c r="D6808" s="378" t="s">
        <v>2</v>
      </c>
      <c r="E6808" s="441">
        <v>57.93</v>
      </c>
      <c r="F6808" s="442">
        <v>0</v>
      </c>
    </row>
    <row r="6809" spans="1:6" x14ac:dyDescent="0.25">
      <c r="A6809" s="377" t="s">
        <v>18764</v>
      </c>
      <c r="B6809" s="378">
        <v>92333</v>
      </c>
      <c r="C6809" s="339" t="s">
        <v>13396</v>
      </c>
      <c r="D6809" s="378" t="s">
        <v>2</v>
      </c>
      <c r="E6809" s="441">
        <v>40.729999999999997</v>
      </c>
      <c r="F6809" s="442">
        <v>0</v>
      </c>
    </row>
    <row r="6810" spans="1:6" x14ac:dyDescent="0.25">
      <c r="A6810" s="377" t="s">
        <v>18764</v>
      </c>
      <c r="B6810" s="378">
        <v>92300</v>
      </c>
      <c r="C6810" s="339" t="s">
        <v>13376</v>
      </c>
      <c r="D6810" s="378" t="s">
        <v>2</v>
      </c>
      <c r="E6810" s="441">
        <v>40.869999999999997</v>
      </c>
      <c r="F6810" s="442">
        <v>0</v>
      </c>
    </row>
    <row r="6811" spans="1:6" x14ac:dyDescent="0.25">
      <c r="A6811" s="377" t="s">
        <v>18764</v>
      </c>
      <c r="B6811" s="378">
        <v>92319</v>
      </c>
      <c r="C6811" s="339" t="s">
        <v>13388</v>
      </c>
      <c r="D6811" s="378" t="s">
        <v>2</v>
      </c>
      <c r="E6811" s="441">
        <v>48.12</v>
      </c>
      <c r="F6811" s="442">
        <v>0</v>
      </c>
    </row>
    <row r="6812" spans="1:6" x14ac:dyDescent="0.25">
      <c r="A6812" s="377" t="s">
        <v>18764</v>
      </c>
      <c r="B6812" s="378">
        <v>92334</v>
      </c>
      <c r="C6812" s="339" t="s">
        <v>13397</v>
      </c>
      <c r="D6812" s="378" t="s">
        <v>2</v>
      </c>
      <c r="E6812" s="441">
        <v>58.45</v>
      </c>
      <c r="F6812" s="442">
        <v>0</v>
      </c>
    </row>
    <row r="6813" spans="1:6" x14ac:dyDescent="0.25">
      <c r="A6813" s="377" t="s">
        <v>18764</v>
      </c>
      <c r="B6813" s="378">
        <v>92301</v>
      </c>
      <c r="C6813" s="339" t="s">
        <v>13377</v>
      </c>
      <c r="D6813" s="378" t="s">
        <v>2</v>
      </c>
      <c r="E6813" s="441">
        <v>79.260000000000005</v>
      </c>
      <c r="F6813" s="442">
        <v>0</v>
      </c>
    </row>
    <row r="6814" spans="1:6" x14ac:dyDescent="0.25">
      <c r="A6814" s="377" t="s">
        <v>18764</v>
      </c>
      <c r="B6814" s="378">
        <v>92302</v>
      </c>
      <c r="C6814" s="339" t="s">
        <v>13378</v>
      </c>
      <c r="D6814" s="378" t="s">
        <v>2</v>
      </c>
      <c r="E6814" s="441">
        <v>104.37</v>
      </c>
      <c r="F6814" s="442">
        <v>0</v>
      </c>
    </row>
    <row r="6815" spans="1:6" x14ac:dyDescent="0.25">
      <c r="A6815" s="377" t="s">
        <v>18764</v>
      </c>
      <c r="B6815" s="378">
        <v>92303</v>
      </c>
      <c r="C6815" s="339" t="s">
        <v>13379</v>
      </c>
      <c r="D6815" s="378" t="s">
        <v>2</v>
      </c>
      <c r="E6815" s="441">
        <v>189.67</v>
      </c>
      <c r="F6815" s="442">
        <v>0</v>
      </c>
    </row>
    <row r="6816" spans="1:6" x14ac:dyDescent="0.25">
      <c r="A6816" s="377" t="s">
        <v>18764</v>
      </c>
      <c r="B6816" s="378">
        <v>92304</v>
      </c>
      <c r="C6816" s="339" t="s">
        <v>13380</v>
      </c>
      <c r="D6816" s="378" t="s">
        <v>2</v>
      </c>
      <c r="E6816" s="441">
        <v>486.15</v>
      </c>
      <c r="F6816" s="442">
        <v>0</v>
      </c>
    </row>
    <row r="6817" spans="1:6" x14ac:dyDescent="0.25">
      <c r="A6817" s="377" t="s">
        <v>18764</v>
      </c>
      <c r="B6817" s="378">
        <v>103835</v>
      </c>
      <c r="C6817" s="339" t="s">
        <v>13152</v>
      </c>
      <c r="D6817" s="378" t="s">
        <v>304</v>
      </c>
      <c r="E6817" s="441">
        <v>73.37</v>
      </c>
      <c r="F6817" s="442">
        <v>0</v>
      </c>
    </row>
    <row r="6818" spans="1:6" x14ac:dyDescent="0.25">
      <c r="A6818" s="377" t="s">
        <v>18764</v>
      </c>
      <c r="B6818" s="378">
        <v>92308</v>
      </c>
      <c r="C6818" s="339" t="s">
        <v>13134</v>
      </c>
      <c r="D6818" s="378" t="s">
        <v>304</v>
      </c>
      <c r="E6818" s="441">
        <v>59.44</v>
      </c>
      <c r="F6818" s="442">
        <v>0</v>
      </c>
    </row>
    <row r="6819" spans="1:6" x14ac:dyDescent="0.25">
      <c r="A6819" s="377" t="s">
        <v>18764</v>
      </c>
      <c r="B6819" s="378">
        <v>103871</v>
      </c>
      <c r="C6819" s="339" t="s">
        <v>13158</v>
      </c>
      <c r="D6819" s="378" t="s">
        <v>304</v>
      </c>
      <c r="E6819" s="441">
        <v>72.45</v>
      </c>
      <c r="F6819" s="442">
        <v>0</v>
      </c>
    </row>
    <row r="6820" spans="1:6" x14ac:dyDescent="0.25">
      <c r="A6820" s="377" t="s">
        <v>18764</v>
      </c>
      <c r="B6820" s="378">
        <v>92323</v>
      </c>
      <c r="C6820" s="339" t="s">
        <v>13140</v>
      </c>
      <c r="D6820" s="378" t="s">
        <v>304</v>
      </c>
      <c r="E6820" s="441">
        <v>71.73</v>
      </c>
      <c r="F6820" s="442">
        <v>0</v>
      </c>
    </row>
    <row r="6821" spans="1:6" x14ac:dyDescent="0.25">
      <c r="A6821" s="377" t="s">
        <v>18764</v>
      </c>
      <c r="B6821" s="378">
        <v>92305</v>
      </c>
      <c r="C6821" s="339" t="s">
        <v>13131</v>
      </c>
      <c r="D6821" s="378" t="s">
        <v>304</v>
      </c>
      <c r="E6821" s="441">
        <v>43.76</v>
      </c>
      <c r="F6821" s="442">
        <v>0</v>
      </c>
    </row>
    <row r="6822" spans="1:6" x14ac:dyDescent="0.25">
      <c r="A6822" s="377" t="s">
        <v>18764</v>
      </c>
      <c r="B6822" s="378">
        <v>103868</v>
      </c>
      <c r="C6822" s="339" t="s">
        <v>13155</v>
      </c>
      <c r="D6822" s="378" t="s">
        <v>304</v>
      </c>
      <c r="E6822" s="441">
        <v>60.82</v>
      </c>
      <c r="F6822" s="442">
        <v>0</v>
      </c>
    </row>
    <row r="6823" spans="1:6" x14ac:dyDescent="0.25">
      <c r="A6823" s="377" t="s">
        <v>18764</v>
      </c>
      <c r="B6823" s="378">
        <v>103802</v>
      </c>
      <c r="C6823" s="339" t="s">
        <v>13149</v>
      </c>
      <c r="D6823" s="378" t="s">
        <v>304</v>
      </c>
      <c r="E6823" s="441">
        <v>46.85</v>
      </c>
      <c r="F6823" s="442">
        <v>0</v>
      </c>
    </row>
    <row r="6824" spans="1:6" x14ac:dyDescent="0.25">
      <c r="A6824" s="377" t="s">
        <v>18764</v>
      </c>
      <c r="B6824" s="378">
        <v>92320</v>
      </c>
      <c r="C6824" s="339" t="s">
        <v>13137</v>
      </c>
      <c r="D6824" s="378" t="s">
        <v>304</v>
      </c>
      <c r="E6824" s="441">
        <v>59.93</v>
      </c>
      <c r="F6824" s="442">
        <v>0</v>
      </c>
    </row>
    <row r="6825" spans="1:6" x14ac:dyDescent="0.25">
      <c r="A6825" s="377" t="s">
        <v>18764</v>
      </c>
      <c r="B6825" s="378">
        <v>97335</v>
      </c>
      <c r="C6825" s="339" t="s">
        <v>13143</v>
      </c>
      <c r="D6825" s="378" t="s">
        <v>304</v>
      </c>
      <c r="E6825" s="441">
        <v>88.95</v>
      </c>
      <c r="F6825" s="442">
        <v>0</v>
      </c>
    </row>
    <row r="6826" spans="1:6" x14ac:dyDescent="0.25">
      <c r="A6826" s="377" t="s">
        <v>18764</v>
      </c>
      <c r="B6826" s="378">
        <v>103836</v>
      </c>
      <c r="C6826" s="339" t="s">
        <v>13153</v>
      </c>
      <c r="D6826" s="378" t="s">
        <v>304</v>
      </c>
      <c r="E6826" s="441">
        <v>112.94</v>
      </c>
      <c r="F6826" s="442">
        <v>0</v>
      </c>
    </row>
    <row r="6827" spans="1:6" x14ac:dyDescent="0.25">
      <c r="A6827" s="377" t="s">
        <v>18764</v>
      </c>
      <c r="B6827" s="378">
        <v>92281</v>
      </c>
      <c r="C6827" s="339" t="s">
        <v>13125</v>
      </c>
      <c r="D6827" s="378" t="s">
        <v>304</v>
      </c>
      <c r="E6827" s="441">
        <v>114.44</v>
      </c>
      <c r="F6827" s="442">
        <v>0</v>
      </c>
    </row>
    <row r="6828" spans="1:6" x14ac:dyDescent="0.25">
      <c r="A6828" s="377" t="s">
        <v>18764</v>
      </c>
      <c r="B6828" s="378">
        <v>92309</v>
      </c>
      <c r="C6828" s="339" t="s">
        <v>13135</v>
      </c>
      <c r="D6828" s="378" t="s">
        <v>304</v>
      </c>
      <c r="E6828" s="441">
        <v>126.24</v>
      </c>
      <c r="F6828" s="442">
        <v>0</v>
      </c>
    </row>
    <row r="6829" spans="1:6" x14ac:dyDescent="0.25">
      <c r="A6829" s="377" t="s">
        <v>18764</v>
      </c>
      <c r="B6829" s="378">
        <v>103872</v>
      </c>
      <c r="C6829" s="339" t="s">
        <v>13159</v>
      </c>
      <c r="D6829" s="378" t="s">
        <v>304</v>
      </c>
      <c r="E6829" s="441">
        <v>142.59</v>
      </c>
      <c r="F6829" s="442">
        <v>0</v>
      </c>
    </row>
    <row r="6830" spans="1:6" x14ac:dyDescent="0.25">
      <c r="A6830" s="377" t="s">
        <v>18764</v>
      </c>
      <c r="B6830" s="378">
        <v>92324</v>
      </c>
      <c r="C6830" s="339" t="s">
        <v>13141</v>
      </c>
      <c r="D6830" s="378" t="s">
        <v>304</v>
      </c>
      <c r="E6830" s="441">
        <v>150.22</v>
      </c>
      <c r="F6830" s="442">
        <v>0</v>
      </c>
    </row>
    <row r="6831" spans="1:6" x14ac:dyDescent="0.25">
      <c r="A6831" s="377" t="s">
        <v>18764</v>
      </c>
      <c r="B6831" s="378">
        <v>92275</v>
      </c>
      <c r="C6831" s="339" t="s">
        <v>13119</v>
      </c>
      <c r="D6831" s="378" t="s">
        <v>304</v>
      </c>
      <c r="E6831" s="441">
        <v>62.03</v>
      </c>
      <c r="F6831" s="442">
        <v>0</v>
      </c>
    </row>
    <row r="6832" spans="1:6" x14ac:dyDescent="0.25">
      <c r="A6832" s="377" t="s">
        <v>18764</v>
      </c>
      <c r="B6832" s="378">
        <v>92306</v>
      </c>
      <c r="C6832" s="339" t="s">
        <v>13132</v>
      </c>
      <c r="D6832" s="378" t="s">
        <v>304</v>
      </c>
      <c r="E6832" s="441">
        <v>69.900000000000006</v>
      </c>
      <c r="F6832" s="442">
        <v>0</v>
      </c>
    </row>
    <row r="6833" spans="1:6" x14ac:dyDescent="0.25">
      <c r="A6833" s="377" t="s">
        <v>18764</v>
      </c>
      <c r="B6833" s="378">
        <v>103869</v>
      </c>
      <c r="C6833" s="339" t="s">
        <v>13156</v>
      </c>
      <c r="D6833" s="378" t="s">
        <v>304</v>
      </c>
      <c r="E6833" s="441">
        <v>90.31</v>
      </c>
      <c r="F6833" s="442">
        <v>0</v>
      </c>
    </row>
    <row r="6834" spans="1:6" x14ac:dyDescent="0.25">
      <c r="A6834" s="377" t="s">
        <v>18764</v>
      </c>
      <c r="B6834" s="378">
        <v>103803</v>
      </c>
      <c r="C6834" s="339" t="s">
        <v>13150</v>
      </c>
      <c r="D6834" s="378" t="s">
        <v>304</v>
      </c>
      <c r="E6834" s="441">
        <v>80.53</v>
      </c>
      <c r="F6834" s="442">
        <v>0</v>
      </c>
    </row>
    <row r="6835" spans="1:6" x14ac:dyDescent="0.25">
      <c r="A6835" s="377" t="s">
        <v>18764</v>
      </c>
      <c r="B6835" s="378">
        <v>92321</v>
      </c>
      <c r="C6835" s="339" t="s">
        <v>13138</v>
      </c>
      <c r="D6835" s="378" t="s">
        <v>304</v>
      </c>
      <c r="E6835" s="441">
        <v>97.77</v>
      </c>
      <c r="F6835" s="442">
        <v>0</v>
      </c>
    </row>
    <row r="6836" spans="1:6" x14ac:dyDescent="0.25">
      <c r="A6836" s="377" t="s">
        <v>18764</v>
      </c>
      <c r="B6836" s="378">
        <v>97336</v>
      </c>
      <c r="C6836" s="339" t="s">
        <v>13144</v>
      </c>
      <c r="D6836" s="378" t="s">
        <v>304</v>
      </c>
      <c r="E6836" s="441">
        <v>113.2</v>
      </c>
      <c r="F6836" s="442">
        <v>0</v>
      </c>
    </row>
    <row r="6837" spans="1:6" x14ac:dyDescent="0.25">
      <c r="A6837" s="377" t="s">
        <v>18764</v>
      </c>
      <c r="B6837" s="378">
        <v>103837</v>
      </c>
      <c r="C6837" s="339" t="s">
        <v>13154</v>
      </c>
      <c r="D6837" s="378" t="s">
        <v>304</v>
      </c>
      <c r="E6837" s="441">
        <v>142.1</v>
      </c>
      <c r="F6837" s="442">
        <v>0</v>
      </c>
    </row>
    <row r="6838" spans="1:6" x14ac:dyDescent="0.25">
      <c r="A6838" s="377" t="s">
        <v>18764</v>
      </c>
      <c r="B6838" s="378">
        <v>92282</v>
      </c>
      <c r="C6838" s="339" t="s">
        <v>13126</v>
      </c>
      <c r="D6838" s="378" t="s">
        <v>304</v>
      </c>
      <c r="E6838" s="441">
        <v>133.30000000000001</v>
      </c>
      <c r="F6838" s="442">
        <v>0</v>
      </c>
    </row>
    <row r="6839" spans="1:6" x14ac:dyDescent="0.25">
      <c r="A6839" s="377" t="s">
        <v>18764</v>
      </c>
      <c r="B6839" s="378">
        <v>92310</v>
      </c>
      <c r="C6839" s="339" t="s">
        <v>13136</v>
      </c>
      <c r="D6839" s="378" t="s">
        <v>304</v>
      </c>
      <c r="E6839" s="441">
        <v>145.46</v>
      </c>
      <c r="F6839" s="442">
        <v>0</v>
      </c>
    </row>
    <row r="6840" spans="1:6" x14ac:dyDescent="0.25">
      <c r="A6840" s="377" t="s">
        <v>18764</v>
      </c>
      <c r="B6840" s="378">
        <v>103873</v>
      </c>
      <c r="C6840" s="339" t="s">
        <v>13160</v>
      </c>
      <c r="D6840" s="378" t="s">
        <v>304</v>
      </c>
      <c r="E6840" s="441">
        <v>164.69</v>
      </c>
      <c r="F6840" s="442">
        <v>0</v>
      </c>
    </row>
    <row r="6841" spans="1:6" x14ac:dyDescent="0.25">
      <c r="A6841" s="377" t="s">
        <v>18764</v>
      </c>
      <c r="B6841" s="378">
        <v>92325</v>
      </c>
      <c r="C6841" s="339" t="s">
        <v>13142</v>
      </c>
      <c r="D6841" s="378" t="s">
        <v>304</v>
      </c>
      <c r="E6841" s="441">
        <v>179.46</v>
      </c>
      <c r="F6841" s="442">
        <v>0</v>
      </c>
    </row>
    <row r="6842" spans="1:6" x14ac:dyDescent="0.25">
      <c r="A6842" s="377" t="s">
        <v>18764</v>
      </c>
      <c r="B6842" s="378">
        <v>92276</v>
      </c>
      <c r="C6842" s="339" t="s">
        <v>13120</v>
      </c>
      <c r="D6842" s="378" t="s">
        <v>304</v>
      </c>
      <c r="E6842" s="441">
        <v>78.790000000000006</v>
      </c>
      <c r="F6842" s="442">
        <v>0</v>
      </c>
    </row>
    <row r="6843" spans="1:6" x14ac:dyDescent="0.25">
      <c r="A6843" s="377" t="s">
        <v>18764</v>
      </c>
      <c r="B6843" s="378">
        <v>92307</v>
      </c>
      <c r="C6843" s="339" t="s">
        <v>13133</v>
      </c>
      <c r="D6843" s="378" t="s">
        <v>304</v>
      </c>
      <c r="E6843" s="441">
        <v>87.02</v>
      </c>
      <c r="F6843" s="442">
        <v>0</v>
      </c>
    </row>
    <row r="6844" spans="1:6" x14ac:dyDescent="0.25">
      <c r="A6844" s="377" t="s">
        <v>18764</v>
      </c>
      <c r="B6844" s="378">
        <v>103870</v>
      </c>
      <c r="C6844" s="339" t="s">
        <v>13157</v>
      </c>
      <c r="D6844" s="378" t="s">
        <v>304</v>
      </c>
      <c r="E6844" s="441">
        <v>110.3</v>
      </c>
      <c r="F6844" s="442">
        <v>0</v>
      </c>
    </row>
    <row r="6845" spans="1:6" x14ac:dyDescent="0.25">
      <c r="A6845" s="377" t="s">
        <v>18764</v>
      </c>
      <c r="B6845" s="378">
        <v>103804</v>
      </c>
      <c r="C6845" s="339" t="s">
        <v>13151</v>
      </c>
      <c r="D6845" s="378" t="s">
        <v>304</v>
      </c>
      <c r="E6845" s="441">
        <v>96.4</v>
      </c>
      <c r="F6845" s="442">
        <v>0</v>
      </c>
    </row>
    <row r="6846" spans="1:6" x14ac:dyDescent="0.25">
      <c r="A6846" s="377" t="s">
        <v>18764</v>
      </c>
      <c r="B6846" s="378">
        <v>92322</v>
      </c>
      <c r="C6846" s="339" t="s">
        <v>13139</v>
      </c>
      <c r="D6846" s="378" t="s">
        <v>304</v>
      </c>
      <c r="E6846" s="441">
        <v>124.91</v>
      </c>
      <c r="F6846" s="442">
        <v>0</v>
      </c>
    </row>
    <row r="6847" spans="1:6" x14ac:dyDescent="0.25">
      <c r="A6847" s="377" t="s">
        <v>18764</v>
      </c>
      <c r="B6847" s="378">
        <v>97337</v>
      </c>
      <c r="C6847" s="339" t="s">
        <v>13145</v>
      </c>
      <c r="D6847" s="378" t="s">
        <v>304</v>
      </c>
      <c r="E6847" s="441">
        <v>170</v>
      </c>
      <c r="F6847" s="442">
        <v>0</v>
      </c>
    </row>
    <row r="6848" spans="1:6" x14ac:dyDescent="0.25">
      <c r="A6848" s="377" t="s">
        <v>18764</v>
      </c>
      <c r="B6848" s="378">
        <v>92283</v>
      </c>
      <c r="C6848" s="339" t="s">
        <v>13127</v>
      </c>
      <c r="D6848" s="378" t="s">
        <v>304</v>
      </c>
      <c r="E6848" s="441">
        <v>182.36</v>
      </c>
      <c r="F6848" s="442">
        <v>0</v>
      </c>
    </row>
    <row r="6849" spans="1:6" x14ac:dyDescent="0.25">
      <c r="A6849" s="377" t="s">
        <v>18764</v>
      </c>
      <c r="B6849" s="378">
        <v>92277</v>
      </c>
      <c r="C6849" s="339" t="s">
        <v>13121</v>
      </c>
      <c r="D6849" s="378" t="s">
        <v>304</v>
      </c>
      <c r="E6849" s="441">
        <v>113.68</v>
      </c>
      <c r="F6849" s="442">
        <v>0</v>
      </c>
    </row>
    <row r="6850" spans="1:6" x14ac:dyDescent="0.25">
      <c r="A6850" s="377" t="s">
        <v>18764</v>
      </c>
      <c r="B6850" s="378">
        <v>97338</v>
      </c>
      <c r="C6850" s="339" t="s">
        <v>13146</v>
      </c>
      <c r="D6850" s="378" t="s">
        <v>304</v>
      </c>
      <c r="E6850" s="441">
        <v>204.55</v>
      </c>
      <c r="F6850" s="442">
        <v>0</v>
      </c>
    </row>
    <row r="6851" spans="1:6" x14ac:dyDescent="0.25">
      <c r="A6851" s="377" t="s">
        <v>18764</v>
      </c>
      <c r="B6851" s="378">
        <v>92284</v>
      </c>
      <c r="C6851" s="339" t="s">
        <v>13128</v>
      </c>
      <c r="D6851" s="378" t="s">
        <v>304</v>
      </c>
      <c r="E6851" s="441">
        <v>230.97</v>
      </c>
      <c r="F6851" s="442">
        <v>0</v>
      </c>
    </row>
    <row r="6852" spans="1:6" x14ac:dyDescent="0.25">
      <c r="A6852" s="377" t="s">
        <v>18764</v>
      </c>
      <c r="B6852" s="378">
        <v>92278</v>
      </c>
      <c r="C6852" s="339" t="s">
        <v>13122</v>
      </c>
      <c r="D6852" s="378" t="s">
        <v>304</v>
      </c>
      <c r="E6852" s="441">
        <v>152.79</v>
      </c>
      <c r="F6852" s="442">
        <v>0</v>
      </c>
    </row>
    <row r="6853" spans="1:6" x14ac:dyDescent="0.25">
      <c r="A6853" s="377" t="s">
        <v>18764</v>
      </c>
      <c r="B6853" s="378">
        <v>97339</v>
      </c>
      <c r="C6853" s="339" t="s">
        <v>13147</v>
      </c>
      <c r="D6853" s="378" t="s">
        <v>304</v>
      </c>
      <c r="E6853" s="441">
        <v>220.65</v>
      </c>
      <c r="F6853" s="442">
        <v>0</v>
      </c>
    </row>
    <row r="6854" spans="1:6" x14ac:dyDescent="0.25">
      <c r="A6854" s="377" t="s">
        <v>18764</v>
      </c>
      <c r="B6854" s="378">
        <v>92285</v>
      </c>
      <c r="C6854" s="339" t="s">
        <v>13129</v>
      </c>
      <c r="D6854" s="378" t="s">
        <v>304</v>
      </c>
      <c r="E6854" s="441">
        <v>313.95</v>
      </c>
      <c r="F6854" s="442">
        <v>0</v>
      </c>
    </row>
    <row r="6855" spans="1:6" x14ac:dyDescent="0.25">
      <c r="A6855" s="377" t="s">
        <v>18764</v>
      </c>
      <c r="B6855" s="378">
        <v>92279</v>
      </c>
      <c r="C6855" s="339" t="s">
        <v>13123</v>
      </c>
      <c r="D6855" s="378" t="s">
        <v>304</v>
      </c>
      <c r="E6855" s="441">
        <v>220.65</v>
      </c>
      <c r="F6855" s="442">
        <v>0</v>
      </c>
    </row>
    <row r="6856" spans="1:6" x14ac:dyDescent="0.25">
      <c r="A6856" s="377" t="s">
        <v>18764</v>
      </c>
      <c r="B6856" s="378">
        <v>97340</v>
      </c>
      <c r="C6856" s="339" t="s">
        <v>13148</v>
      </c>
      <c r="D6856" s="378" t="s">
        <v>304</v>
      </c>
      <c r="E6856" s="441">
        <v>222.44</v>
      </c>
      <c r="F6856" s="442">
        <v>0</v>
      </c>
    </row>
    <row r="6857" spans="1:6" x14ac:dyDescent="0.25">
      <c r="A6857" s="377" t="s">
        <v>18764</v>
      </c>
      <c r="B6857" s="378">
        <v>92286</v>
      </c>
      <c r="C6857" s="339" t="s">
        <v>13130</v>
      </c>
      <c r="D6857" s="378" t="s">
        <v>304</v>
      </c>
      <c r="E6857" s="441">
        <v>404.03</v>
      </c>
      <c r="F6857" s="442">
        <v>0</v>
      </c>
    </row>
    <row r="6858" spans="1:6" x14ac:dyDescent="0.25">
      <c r="A6858" s="377" t="s">
        <v>18764</v>
      </c>
      <c r="B6858" s="378">
        <v>92280</v>
      </c>
      <c r="C6858" s="339" t="s">
        <v>13124</v>
      </c>
      <c r="D6858" s="378" t="s">
        <v>304</v>
      </c>
      <c r="E6858" s="441">
        <v>309.45999999999998</v>
      </c>
      <c r="F6858" s="442">
        <v>0</v>
      </c>
    </row>
    <row r="6859" spans="1:6" x14ac:dyDescent="0.25">
      <c r="A6859" s="377" t="s">
        <v>18764</v>
      </c>
      <c r="B6859" s="378">
        <v>103901</v>
      </c>
      <c r="C6859" s="339" t="s">
        <v>13548</v>
      </c>
      <c r="D6859" s="378" t="s">
        <v>2</v>
      </c>
      <c r="E6859" s="441">
        <v>32.049999999999997</v>
      </c>
      <c r="F6859" s="442">
        <v>0</v>
      </c>
    </row>
    <row r="6860" spans="1:6" x14ac:dyDescent="0.25">
      <c r="A6860" s="377" t="s">
        <v>18764</v>
      </c>
      <c r="B6860" s="378">
        <v>103832</v>
      </c>
      <c r="C6860" s="339" t="s">
        <v>13492</v>
      </c>
      <c r="D6860" s="378" t="s">
        <v>2</v>
      </c>
      <c r="E6860" s="441">
        <v>31.92</v>
      </c>
      <c r="F6860" s="442">
        <v>0</v>
      </c>
    </row>
    <row r="6861" spans="1:6" x14ac:dyDescent="0.25">
      <c r="A6861" s="377" t="s">
        <v>18764</v>
      </c>
      <c r="B6861" s="378">
        <v>103865</v>
      </c>
      <c r="C6861" s="339" t="s">
        <v>13518</v>
      </c>
      <c r="D6861" s="378" t="s">
        <v>2</v>
      </c>
      <c r="E6861" s="441">
        <v>30.59</v>
      </c>
      <c r="F6861" s="442">
        <v>0</v>
      </c>
    </row>
    <row r="6862" spans="1:6" x14ac:dyDescent="0.25">
      <c r="A6862" s="377" t="s">
        <v>18764</v>
      </c>
      <c r="B6862" s="378">
        <v>103902</v>
      </c>
      <c r="C6862" s="339" t="s">
        <v>13549</v>
      </c>
      <c r="D6862" s="378" t="s">
        <v>2</v>
      </c>
      <c r="E6862" s="441">
        <v>45.87</v>
      </c>
      <c r="F6862" s="442">
        <v>0</v>
      </c>
    </row>
    <row r="6863" spans="1:6" x14ac:dyDescent="0.25">
      <c r="A6863" s="377" t="s">
        <v>18764</v>
      </c>
      <c r="B6863" s="378">
        <v>103866</v>
      </c>
      <c r="C6863" s="339" t="s">
        <v>13519</v>
      </c>
      <c r="D6863" s="378" t="s">
        <v>2</v>
      </c>
      <c r="E6863" s="441">
        <v>47.41</v>
      </c>
      <c r="F6863" s="442">
        <v>0</v>
      </c>
    </row>
    <row r="6864" spans="1:6" x14ac:dyDescent="0.25">
      <c r="A6864" s="377" t="s">
        <v>18764</v>
      </c>
      <c r="B6864" s="378">
        <v>103903</v>
      </c>
      <c r="C6864" s="339" t="s">
        <v>13550</v>
      </c>
      <c r="D6864" s="378" t="s">
        <v>2</v>
      </c>
      <c r="E6864" s="441">
        <v>60.76</v>
      </c>
      <c r="F6864" s="442">
        <v>0</v>
      </c>
    </row>
    <row r="6865" spans="1:6" x14ac:dyDescent="0.25">
      <c r="A6865" s="377" t="s">
        <v>18764</v>
      </c>
      <c r="B6865" s="378">
        <v>103834</v>
      </c>
      <c r="C6865" s="339" t="s">
        <v>13494</v>
      </c>
      <c r="D6865" s="378" t="s">
        <v>2</v>
      </c>
      <c r="E6865" s="441">
        <v>83.27</v>
      </c>
      <c r="F6865" s="442">
        <v>0</v>
      </c>
    </row>
    <row r="6866" spans="1:6" x14ac:dyDescent="0.25">
      <c r="A6866" s="377" t="s">
        <v>18764</v>
      </c>
      <c r="B6866" s="378">
        <v>103867</v>
      </c>
      <c r="C6866" s="339" t="s">
        <v>13520</v>
      </c>
      <c r="D6866" s="378" t="s">
        <v>2</v>
      </c>
      <c r="E6866" s="441">
        <v>64.88</v>
      </c>
      <c r="F6866" s="442">
        <v>0</v>
      </c>
    </row>
    <row r="6867" spans="1:6" x14ac:dyDescent="0.25">
      <c r="A6867" s="377" t="s">
        <v>18768</v>
      </c>
      <c r="B6867" s="378">
        <v>105113</v>
      </c>
      <c r="C6867" s="339" t="s">
        <v>15731</v>
      </c>
      <c r="D6867" s="378" t="s">
        <v>2</v>
      </c>
      <c r="E6867" s="441">
        <v>8000.94</v>
      </c>
      <c r="F6867" s="442">
        <v>0</v>
      </c>
    </row>
    <row r="6868" spans="1:6" x14ac:dyDescent="0.25">
      <c r="A6868" s="377" t="s">
        <v>18768</v>
      </c>
      <c r="B6868" s="378">
        <v>98461</v>
      </c>
      <c r="C6868" s="339" t="s">
        <v>15729</v>
      </c>
      <c r="D6868" s="378" t="s">
        <v>2</v>
      </c>
      <c r="E6868" s="441">
        <v>6062.72</v>
      </c>
      <c r="F6868" s="442">
        <v>0</v>
      </c>
    </row>
    <row r="6869" spans="1:6" x14ac:dyDescent="0.25">
      <c r="A6869" s="377" t="s">
        <v>18768</v>
      </c>
      <c r="B6869" s="378">
        <v>98462</v>
      </c>
      <c r="C6869" s="339" t="s">
        <v>15730</v>
      </c>
      <c r="D6869" s="378" t="s">
        <v>2</v>
      </c>
      <c r="E6869" s="441">
        <v>10318.27</v>
      </c>
      <c r="F6869" s="442">
        <v>0</v>
      </c>
    </row>
    <row r="6870" spans="1:6" x14ac:dyDescent="0.25">
      <c r="A6870" s="377" t="s">
        <v>18768</v>
      </c>
      <c r="B6870" s="378">
        <v>105130</v>
      </c>
      <c r="C6870" s="339" t="s">
        <v>15738</v>
      </c>
      <c r="D6870" s="378" t="s">
        <v>304</v>
      </c>
      <c r="E6870" s="441">
        <v>32.28</v>
      </c>
      <c r="F6870" s="442">
        <v>0</v>
      </c>
    </row>
    <row r="6871" spans="1:6" x14ac:dyDescent="0.25">
      <c r="A6871" s="377" t="s">
        <v>18768</v>
      </c>
      <c r="B6871" s="378">
        <v>105114</v>
      </c>
      <c r="C6871" s="339" t="s">
        <v>15732</v>
      </c>
      <c r="D6871" s="378" t="s">
        <v>1068</v>
      </c>
      <c r="E6871" s="441">
        <v>1939.45</v>
      </c>
      <c r="F6871" s="442">
        <v>0</v>
      </c>
    </row>
    <row r="6872" spans="1:6" x14ac:dyDescent="0.25">
      <c r="A6872" s="377" t="s">
        <v>18768</v>
      </c>
      <c r="B6872" s="378">
        <v>105129</v>
      </c>
      <c r="C6872" s="339" t="s">
        <v>18769</v>
      </c>
      <c r="D6872" s="378" t="s">
        <v>2</v>
      </c>
      <c r="E6872" s="441">
        <v>0</v>
      </c>
      <c r="F6872" s="442"/>
    </row>
    <row r="6873" spans="1:6" x14ac:dyDescent="0.25">
      <c r="A6873" s="377" t="s">
        <v>18768</v>
      </c>
      <c r="B6873" s="378">
        <v>105127</v>
      </c>
      <c r="C6873" s="339" t="s">
        <v>15736</v>
      </c>
      <c r="D6873" s="378" t="s">
        <v>304</v>
      </c>
      <c r="E6873" s="441">
        <v>28.48</v>
      </c>
      <c r="F6873" s="442">
        <v>0</v>
      </c>
    </row>
    <row r="6874" spans="1:6" x14ac:dyDescent="0.25">
      <c r="A6874" s="377" t="s">
        <v>18768</v>
      </c>
      <c r="B6874" s="378">
        <v>105128</v>
      </c>
      <c r="C6874" s="339" t="s">
        <v>15737</v>
      </c>
      <c r="D6874" s="378" t="s">
        <v>304</v>
      </c>
      <c r="E6874" s="441">
        <v>96.73</v>
      </c>
      <c r="F6874" s="442">
        <v>0</v>
      </c>
    </row>
    <row r="6875" spans="1:6" x14ac:dyDescent="0.25">
      <c r="A6875" s="377" t="s">
        <v>18768</v>
      </c>
      <c r="B6875" s="378">
        <v>105126</v>
      </c>
      <c r="C6875" s="339" t="s">
        <v>15735</v>
      </c>
      <c r="D6875" s="378" t="s">
        <v>304</v>
      </c>
      <c r="E6875" s="441">
        <v>32.020000000000003</v>
      </c>
      <c r="F6875" s="442">
        <v>0</v>
      </c>
    </row>
    <row r="6876" spans="1:6" x14ac:dyDescent="0.25">
      <c r="A6876" s="377" t="s">
        <v>18768</v>
      </c>
      <c r="B6876" s="378">
        <v>105116</v>
      </c>
      <c r="C6876" s="339" t="s">
        <v>15734</v>
      </c>
      <c r="D6876" s="378" t="s">
        <v>2</v>
      </c>
      <c r="E6876" s="441">
        <v>14.56</v>
      </c>
      <c r="F6876" s="442">
        <v>0</v>
      </c>
    </row>
    <row r="6877" spans="1:6" x14ac:dyDescent="0.25">
      <c r="A6877" s="377" t="s">
        <v>18768</v>
      </c>
      <c r="B6877" s="378">
        <v>105115</v>
      </c>
      <c r="C6877" s="339" t="s">
        <v>15733</v>
      </c>
      <c r="D6877" s="378" t="s">
        <v>2</v>
      </c>
      <c r="E6877" s="441">
        <v>144.85</v>
      </c>
      <c r="F6877" s="442">
        <v>0</v>
      </c>
    </row>
    <row r="6878" spans="1:6" x14ac:dyDescent="0.25">
      <c r="A6878" s="377" t="s">
        <v>18768</v>
      </c>
      <c r="B6878" s="378">
        <v>98453</v>
      </c>
      <c r="C6878" s="339" t="s">
        <v>15722</v>
      </c>
      <c r="D6878" s="378" t="s">
        <v>351</v>
      </c>
      <c r="E6878" s="441">
        <v>155.51</v>
      </c>
      <c r="F6878" s="442">
        <v>0</v>
      </c>
    </row>
    <row r="6879" spans="1:6" x14ac:dyDescent="0.25">
      <c r="A6879" s="377" t="s">
        <v>18768</v>
      </c>
      <c r="B6879" s="378">
        <v>98454</v>
      </c>
      <c r="C6879" s="339" t="s">
        <v>15723</v>
      </c>
      <c r="D6879" s="378" t="s">
        <v>351</v>
      </c>
      <c r="E6879" s="441">
        <v>199.77</v>
      </c>
      <c r="F6879" s="442">
        <v>0</v>
      </c>
    </row>
    <row r="6880" spans="1:6" x14ac:dyDescent="0.25">
      <c r="A6880" s="377" t="s">
        <v>18768</v>
      </c>
      <c r="B6880" s="378">
        <v>98449</v>
      </c>
      <c r="C6880" s="339" t="s">
        <v>15720</v>
      </c>
      <c r="D6880" s="378" t="s">
        <v>351</v>
      </c>
      <c r="E6880" s="441">
        <v>132.22999999999999</v>
      </c>
      <c r="F6880" s="442">
        <v>0</v>
      </c>
    </row>
    <row r="6881" spans="1:6" x14ac:dyDescent="0.25">
      <c r="A6881" s="377" t="s">
        <v>18768</v>
      </c>
      <c r="B6881" s="378">
        <v>98455</v>
      </c>
      <c r="C6881" s="339" t="s">
        <v>15724</v>
      </c>
      <c r="D6881" s="378" t="s">
        <v>351</v>
      </c>
      <c r="E6881" s="441">
        <v>122.32</v>
      </c>
      <c r="F6881" s="442">
        <v>0</v>
      </c>
    </row>
    <row r="6882" spans="1:6" x14ac:dyDescent="0.25">
      <c r="A6882" s="377" t="s">
        <v>18768</v>
      </c>
      <c r="B6882" s="378">
        <v>98456</v>
      </c>
      <c r="C6882" s="339" t="s">
        <v>15725</v>
      </c>
      <c r="D6882" s="378" t="s">
        <v>351</v>
      </c>
      <c r="E6882" s="441">
        <v>159.53</v>
      </c>
      <c r="F6882" s="442">
        <v>0</v>
      </c>
    </row>
    <row r="6883" spans="1:6" x14ac:dyDescent="0.25">
      <c r="A6883" s="377" t="s">
        <v>18768</v>
      </c>
      <c r="B6883" s="378">
        <v>98451</v>
      </c>
      <c r="C6883" s="339" t="s">
        <v>15721</v>
      </c>
      <c r="D6883" s="378" t="s">
        <v>351</v>
      </c>
      <c r="E6883" s="441">
        <v>104.1</v>
      </c>
      <c r="F6883" s="442">
        <v>0</v>
      </c>
    </row>
    <row r="6884" spans="1:6" x14ac:dyDescent="0.25">
      <c r="A6884" s="377" t="s">
        <v>18768</v>
      </c>
      <c r="B6884" s="378">
        <v>98445</v>
      </c>
      <c r="C6884" s="339" t="s">
        <v>15716</v>
      </c>
      <c r="D6884" s="378" t="s">
        <v>351</v>
      </c>
      <c r="E6884" s="441">
        <v>116.19</v>
      </c>
      <c r="F6884" s="442">
        <v>0</v>
      </c>
    </row>
    <row r="6885" spans="1:6" x14ac:dyDescent="0.25">
      <c r="A6885" s="377" t="s">
        <v>18768</v>
      </c>
      <c r="B6885" s="378">
        <v>98446</v>
      </c>
      <c r="C6885" s="339" t="s">
        <v>15717</v>
      </c>
      <c r="D6885" s="378" t="s">
        <v>351</v>
      </c>
      <c r="E6885" s="441">
        <v>151.13</v>
      </c>
      <c r="F6885" s="442">
        <v>0</v>
      </c>
    </row>
    <row r="6886" spans="1:6" x14ac:dyDescent="0.25">
      <c r="A6886" s="377" t="s">
        <v>18768</v>
      </c>
      <c r="B6886" s="378">
        <v>98441</v>
      </c>
      <c r="C6886" s="339" t="s">
        <v>15714</v>
      </c>
      <c r="D6886" s="378" t="s">
        <v>351</v>
      </c>
      <c r="E6886" s="441">
        <v>97.75</v>
      </c>
      <c r="F6886" s="442">
        <v>0</v>
      </c>
    </row>
    <row r="6887" spans="1:6" x14ac:dyDescent="0.25">
      <c r="A6887" s="377" t="s">
        <v>18768</v>
      </c>
      <c r="B6887" s="378">
        <v>98447</v>
      </c>
      <c r="C6887" s="339" t="s">
        <v>15718</v>
      </c>
      <c r="D6887" s="378" t="s">
        <v>351</v>
      </c>
      <c r="E6887" s="441">
        <v>87.46</v>
      </c>
      <c r="F6887" s="442">
        <v>0</v>
      </c>
    </row>
    <row r="6888" spans="1:6" x14ac:dyDescent="0.25">
      <c r="A6888" s="377" t="s">
        <v>18768</v>
      </c>
      <c r="B6888" s="378">
        <v>98448</v>
      </c>
      <c r="C6888" s="339" t="s">
        <v>15719</v>
      </c>
      <c r="D6888" s="378" t="s">
        <v>351</v>
      </c>
      <c r="E6888" s="441">
        <v>114.89</v>
      </c>
      <c r="F6888" s="442">
        <v>0</v>
      </c>
    </row>
    <row r="6889" spans="1:6" x14ac:dyDescent="0.25">
      <c r="A6889" s="377" t="s">
        <v>18768</v>
      </c>
      <c r="B6889" s="378">
        <v>98443</v>
      </c>
      <c r="C6889" s="339" t="s">
        <v>15715</v>
      </c>
      <c r="D6889" s="378" t="s">
        <v>351</v>
      </c>
      <c r="E6889" s="441">
        <v>73.08</v>
      </c>
      <c r="F6889" s="442">
        <v>0</v>
      </c>
    </row>
    <row r="6890" spans="1:6" x14ac:dyDescent="0.25">
      <c r="A6890" s="377" t="s">
        <v>18768</v>
      </c>
      <c r="B6890" s="378">
        <v>105122</v>
      </c>
      <c r="C6890" s="339" t="s">
        <v>18770</v>
      </c>
      <c r="D6890" s="378" t="s">
        <v>351</v>
      </c>
      <c r="E6890" s="441">
        <v>0</v>
      </c>
      <c r="F6890" s="442"/>
    </row>
    <row r="6891" spans="1:6" x14ac:dyDescent="0.25">
      <c r="A6891" s="377" t="s">
        <v>18768</v>
      </c>
      <c r="B6891" s="378">
        <v>105125</v>
      </c>
      <c r="C6891" s="339" t="s">
        <v>18771</v>
      </c>
      <c r="D6891" s="378" t="s">
        <v>351</v>
      </c>
      <c r="E6891" s="441">
        <v>0</v>
      </c>
      <c r="F6891" s="442"/>
    </row>
    <row r="6892" spans="1:6" x14ac:dyDescent="0.25">
      <c r="A6892" s="377" t="s">
        <v>18768</v>
      </c>
      <c r="B6892" s="378">
        <v>105133</v>
      </c>
      <c r="C6892" s="339" t="s">
        <v>18772</v>
      </c>
      <c r="D6892" s="378" t="s">
        <v>351</v>
      </c>
      <c r="E6892" s="441">
        <v>0</v>
      </c>
      <c r="F6892" s="442"/>
    </row>
    <row r="6893" spans="1:6" x14ac:dyDescent="0.25">
      <c r="A6893" s="377" t="s">
        <v>18768</v>
      </c>
      <c r="B6893" s="378">
        <v>105123</v>
      </c>
      <c r="C6893" s="339" t="s">
        <v>18773</v>
      </c>
      <c r="D6893" s="378" t="s">
        <v>351</v>
      </c>
      <c r="E6893" s="441">
        <v>0</v>
      </c>
      <c r="F6893" s="442"/>
    </row>
    <row r="6894" spans="1:6" x14ac:dyDescent="0.25">
      <c r="A6894" s="377" t="s">
        <v>18768</v>
      </c>
      <c r="B6894" s="378">
        <v>105124</v>
      </c>
      <c r="C6894" s="339" t="s">
        <v>18774</v>
      </c>
      <c r="D6894" s="378" t="s">
        <v>351</v>
      </c>
      <c r="E6894" s="441">
        <v>0</v>
      </c>
      <c r="F6894" s="442"/>
    </row>
    <row r="6895" spans="1:6" x14ac:dyDescent="0.25">
      <c r="A6895" s="377" t="s">
        <v>18768</v>
      </c>
      <c r="B6895" s="378">
        <v>105134</v>
      </c>
      <c r="C6895" s="339" t="s">
        <v>18775</v>
      </c>
      <c r="D6895" s="378" t="s">
        <v>351</v>
      </c>
      <c r="E6895" s="441">
        <v>0</v>
      </c>
      <c r="F6895" s="442"/>
    </row>
    <row r="6896" spans="1:6" x14ac:dyDescent="0.25">
      <c r="A6896" s="377" t="s">
        <v>18768</v>
      </c>
      <c r="B6896" s="378">
        <v>105117</v>
      </c>
      <c r="C6896" s="339" t="s">
        <v>18776</v>
      </c>
      <c r="D6896" s="378" t="s">
        <v>351</v>
      </c>
      <c r="E6896" s="441">
        <v>0</v>
      </c>
      <c r="F6896" s="442"/>
    </row>
    <row r="6897" spans="1:6" x14ac:dyDescent="0.25">
      <c r="A6897" s="377" t="s">
        <v>18768</v>
      </c>
      <c r="B6897" s="378">
        <v>105119</v>
      </c>
      <c r="C6897" s="339" t="s">
        <v>18777</v>
      </c>
      <c r="D6897" s="378" t="s">
        <v>351</v>
      </c>
      <c r="E6897" s="441">
        <v>0</v>
      </c>
      <c r="F6897" s="442"/>
    </row>
    <row r="6898" spans="1:6" x14ac:dyDescent="0.25">
      <c r="A6898" s="377" t="s">
        <v>18768</v>
      </c>
      <c r="B6898" s="378">
        <v>105131</v>
      </c>
      <c r="C6898" s="339" t="s">
        <v>18778</v>
      </c>
      <c r="D6898" s="378" t="s">
        <v>351</v>
      </c>
      <c r="E6898" s="441">
        <v>0</v>
      </c>
      <c r="F6898" s="442"/>
    </row>
    <row r="6899" spans="1:6" x14ac:dyDescent="0.25">
      <c r="A6899" s="377" t="s">
        <v>18768</v>
      </c>
      <c r="B6899" s="378">
        <v>105120</v>
      </c>
      <c r="C6899" s="339" t="s">
        <v>18779</v>
      </c>
      <c r="D6899" s="378" t="s">
        <v>351</v>
      </c>
      <c r="E6899" s="441">
        <v>0</v>
      </c>
      <c r="F6899" s="442"/>
    </row>
    <row r="6900" spans="1:6" x14ac:dyDescent="0.25">
      <c r="A6900" s="377" t="s">
        <v>18768</v>
      </c>
      <c r="B6900" s="378">
        <v>105121</v>
      </c>
      <c r="C6900" s="339" t="s">
        <v>18780</v>
      </c>
      <c r="D6900" s="378" t="s">
        <v>351</v>
      </c>
      <c r="E6900" s="441">
        <v>0</v>
      </c>
      <c r="F6900" s="442"/>
    </row>
    <row r="6901" spans="1:6" x14ac:dyDescent="0.25">
      <c r="A6901" s="377" t="s">
        <v>18768</v>
      </c>
      <c r="B6901" s="378">
        <v>105132</v>
      </c>
      <c r="C6901" s="339" t="s">
        <v>18781</v>
      </c>
      <c r="D6901" s="378" t="s">
        <v>351</v>
      </c>
      <c r="E6901" s="441">
        <v>0</v>
      </c>
      <c r="F6901" s="442"/>
    </row>
    <row r="6902" spans="1:6" x14ac:dyDescent="0.25">
      <c r="A6902" s="377" t="s">
        <v>18768</v>
      </c>
      <c r="B6902" s="378">
        <v>98460</v>
      </c>
      <c r="C6902" s="339" t="s">
        <v>15728</v>
      </c>
      <c r="D6902" s="378" t="s">
        <v>351</v>
      </c>
      <c r="E6902" s="441">
        <v>71.989999999999995</v>
      </c>
      <c r="F6902" s="442">
        <v>0</v>
      </c>
    </row>
    <row r="6903" spans="1:6" x14ac:dyDescent="0.25">
      <c r="A6903" s="377" t="s">
        <v>18768</v>
      </c>
      <c r="B6903" s="378">
        <v>98457</v>
      </c>
      <c r="C6903" s="339" t="s">
        <v>18782</v>
      </c>
      <c r="D6903" s="378" t="s">
        <v>351</v>
      </c>
      <c r="E6903" s="441">
        <v>0</v>
      </c>
      <c r="F6903" s="442"/>
    </row>
    <row r="6904" spans="1:6" x14ac:dyDescent="0.25">
      <c r="A6904" s="377" t="s">
        <v>18768</v>
      </c>
      <c r="B6904" s="378">
        <v>98458</v>
      </c>
      <c r="C6904" s="339" t="s">
        <v>15726</v>
      </c>
      <c r="D6904" s="378" t="s">
        <v>351</v>
      </c>
      <c r="E6904" s="441">
        <v>97.29</v>
      </c>
      <c r="F6904" s="442">
        <v>0</v>
      </c>
    </row>
    <row r="6905" spans="1:6" x14ac:dyDescent="0.25">
      <c r="A6905" s="377" t="s">
        <v>18768</v>
      </c>
      <c r="B6905" s="378">
        <v>98459</v>
      </c>
      <c r="C6905" s="339" t="s">
        <v>15727</v>
      </c>
      <c r="D6905" s="378" t="s">
        <v>351</v>
      </c>
      <c r="E6905" s="441">
        <v>93.85</v>
      </c>
      <c r="F6905" s="442">
        <v>0</v>
      </c>
    </row>
    <row r="6906" spans="1:6" x14ac:dyDescent="0.25">
      <c r="A6906" s="377" t="s">
        <v>18768</v>
      </c>
      <c r="B6906" s="378">
        <v>105118</v>
      </c>
      <c r="C6906" s="339" t="s">
        <v>18783</v>
      </c>
      <c r="D6906" s="378" t="s">
        <v>351</v>
      </c>
      <c r="E6906" s="441">
        <v>0</v>
      </c>
      <c r="F6906" s="442"/>
    </row>
    <row r="6907" spans="1:6" x14ac:dyDescent="0.25">
      <c r="A6907" s="377" t="s">
        <v>18784</v>
      </c>
      <c r="B6907" s="378">
        <v>106056</v>
      </c>
      <c r="C6907" s="339" t="s">
        <v>20177</v>
      </c>
      <c r="D6907" s="378" t="s">
        <v>351</v>
      </c>
      <c r="E6907" s="441">
        <v>178.69</v>
      </c>
      <c r="F6907" s="442">
        <v>0</v>
      </c>
    </row>
    <row r="6908" spans="1:6" x14ac:dyDescent="0.25">
      <c r="A6908" s="377" t="s">
        <v>18784</v>
      </c>
      <c r="B6908" s="378">
        <v>106057</v>
      </c>
      <c r="C6908" s="339" t="s">
        <v>20178</v>
      </c>
      <c r="D6908" s="378" t="s">
        <v>351</v>
      </c>
      <c r="E6908" s="441">
        <v>185.24</v>
      </c>
      <c r="F6908" s="442">
        <v>0</v>
      </c>
    </row>
    <row r="6909" spans="1:6" x14ac:dyDescent="0.25">
      <c r="A6909" s="377" t="s">
        <v>18784</v>
      </c>
      <c r="B6909" s="378">
        <v>104690</v>
      </c>
      <c r="C6909" s="339" t="s">
        <v>20179</v>
      </c>
      <c r="D6909" s="378" t="s">
        <v>351</v>
      </c>
      <c r="E6909" s="441">
        <v>187.53</v>
      </c>
      <c r="F6909" s="442">
        <v>0</v>
      </c>
    </row>
    <row r="6910" spans="1:6" x14ac:dyDescent="0.25">
      <c r="A6910" s="377" t="s">
        <v>18784</v>
      </c>
      <c r="B6910" s="378">
        <v>101958</v>
      </c>
      <c r="C6910" s="339" t="s">
        <v>20180</v>
      </c>
      <c r="D6910" s="378" t="s">
        <v>351</v>
      </c>
      <c r="E6910" s="441">
        <v>222.62</v>
      </c>
      <c r="F6910" s="442">
        <v>0</v>
      </c>
    </row>
    <row r="6911" spans="1:6" x14ac:dyDescent="0.25">
      <c r="A6911" s="377" t="s">
        <v>18784</v>
      </c>
      <c r="B6911" s="378">
        <v>106065</v>
      </c>
      <c r="C6911" s="339" t="s">
        <v>20181</v>
      </c>
      <c r="D6911" s="378" t="s">
        <v>351</v>
      </c>
      <c r="E6911" s="441">
        <v>238.58</v>
      </c>
      <c r="F6911" s="442">
        <v>0</v>
      </c>
    </row>
    <row r="6912" spans="1:6" x14ac:dyDescent="0.25">
      <c r="A6912" s="377" t="s">
        <v>18784</v>
      </c>
      <c r="B6912" s="378">
        <v>101959</v>
      </c>
      <c r="C6912" s="339" t="s">
        <v>20182</v>
      </c>
      <c r="D6912" s="378" t="s">
        <v>351</v>
      </c>
      <c r="E6912" s="441">
        <v>163.5</v>
      </c>
      <c r="F6912" s="442">
        <v>0</v>
      </c>
    </row>
    <row r="6913" spans="1:6" x14ac:dyDescent="0.25">
      <c r="A6913" s="377" t="s">
        <v>18784</v>
      </c>
      <c r="B6913" s="378">
        <v>101960</v>
      </c>
      <c r="C6913" s="339" t="s">
        <v>20183</v>
      </c>
      <c r="D6913" s="378" t="s">
        <v>351</v>
      </c>
      <c r="E6913" s="441">
        <v>176.53</v>
      </c>
      <c r="F6913" s="442">
        <v>0</v>
      </c>
    </row>
    <row r="6914" spans="1:6" x14ac:dyDescent="0.25">
      <c r="A6914" s="377" t="s">
        <v>18784</v>
      </c>
      <c r="B6914" s="378">
        <v>106058</v>
      </c>
      <c r="C6914" s="339" t="s">
        <v>20184</v>
      </c>
      <c r="D6914" s="378" t="s">
        <v>351</v>
      </c>
      <c r="E6914" s="441">
        <v>184.3</v>
      </c>
      <c r="F6914" s="442">
        <v>0</v>
      </c>
    </row>
    <row r="6915" spans="1:6" x14ac:dyDescent="0.25">
      <c r="A6915" s="377" t="s">
        <v>18784</v>
      </c>
      <c r="B6915" s="378">
        <v>101962</v>
      </c>
      <c r="C6915" s="339" t="s">
        <v>20185</v>
      </c>
      <c r="D6915" s="378" t="s">
        <v>351</v>
      </c>
      <c r="E6915" s="441">
        <v>209.84</v>
      </c>
      <c r="F6915" s="442">
        <v>0</v>
      </c>
    </row>
    <row r="6916" spans="1:6" x14ac:dyDescent="0.25">
      <c r="A6916" s="377" t="s">
        <v>18784</v>
      </c>
      <c r="B6916" s="378">
        <v>106066</v>
      </c>
      <c r="C6916" s="339" t="s">
        <v>20186</v>
      </c>
      <c r="D6916" s="378" t="s">
        <v>351</v>
      </c>
      <c r="E6916" s="441">
        <v>227.54</v>
      </c>
      <c r="F6916" s="442">
        <v>0</v>
      </c>
    </row>
    <row r="6917" spans="1:6" x14ac:dyDescent="0.25">
      <c r="A6917" s="377" t="s">
        <v>18784</v>
      </c>
      <c r="B6917" s="378">
        <v>106048</v>
      </c>
      <c r="C6917" s="339" t="s">
        <v>20187</v>
      </c>
      <c r="D6917" s="378" t="s">
        <v>351</v>
      </c>
      <c r="E6917" s="441">
        <v>146.08000000000001</v>
      </c>
      <c r="F6917" s="442">
        <v>0</v>
      </c>
    </row>
    <row r="6918" spans="1:6" x14ac:dyDescent="0.25">
      <c r="A6918" s="377" t="s">
        <v>18784</v>
      </c>
      <c r="B6918" s="378">
        <v>106049</v>
      </c>
      <c r="C6918" s="339" t="s">
        <v>20188</v>
      </c>
      <c r="D6918" s="378" t="s">
        <v>351</v>
      </c>
      <c r="E6918" s="441">
        <v>152.63</v>
      </c>
      <c r="F6918" s="442">
        <v>0</v>
      </c>
    </row>
    <row r="6919" spans="1:6" x14ac:dyDescent="0.25">
      <c r="A6919" s="377" t="s">
        <v>18784</v>
      </c>
      <c r="B6919" s="378">
        <v>106050</v>
      </c>
      <c r="C6919" s="339" t="s">
        <v>20189</v>
      </c>
      <c r="D6919" s="378" t="s">
        <v>351</v>
      </c>
      <c r="E6919" s="441">
        <v>162.85</v>
      </c>
      <c r="F6919" s="442">
        <v>0</v>
      </c>
    </row>
    <row r="6920" spans="1:6" x14ac:dyDescent="0.25">
      <c r="A6920" s="377" t="s">
        <v>18784</v>
      </c>
      <c r="B6920" s="378">
        <v>106051</v>
      </c>
      <c r="C6920" s="339" t="s">
        <v>20190</v>
      </c>
      <c r="D6920" s="378" t="s">
        <v>351</v>
      </c>
      <c r="E6920" s="441">
        <v>197.94</v>
      </c>
      <c r="F6920" s="442">
        <v>0</v>
      </c>
    </row>
    <row r="6921" spans="1:6" x14ac:dyDescent="0.25">
      <c r="A6921" s="377" t="s">
        <v>18784</v>
      </c>
      <c r="B6921" s="378">
        <v>106063</v>
      </c>
      <c r="C6921" s="339" t="s">
        <v>20191</v>
      </c>
      <c r="D6921" s="378" t="s">
        <v>351</v>
      </c>
      <c r="E6921" s="441">
        <v>213.9</v>
      </c>
      <c r="F6921" s="442">
        <v>0</v>
      </c>
    </row>
    <row r="6922" spans="1:6" x14ac:dyDescent="0.25">
      <c r="A6922" s="377" t="s">
        <v>18784</v>
      </c>
      <c r="B6922" s="378">
        <v>106052</v>
      </c>
      <c r="C6922" s="339" t="s">
        <v>20192</v>
      </c>
      <c r="D6922" s="378" t="s">
        <v>351</v>
      </c>
      <c r="E6922" s="441">
        <v>128.62</v>
      </c>
      <c r="F6922" s="442">
        <v>0</v>
      </c>
    </row>
    <row r="6923" spans="1:6" x14ac:dyDescent="0.25">
      <c r="A6923" s="377" t="s">
        <v>18784</v>
      </c>
      <c r="B6923" s="378">
        <v>106053</v>
      </c>
      <c r="C6923" s="339" t="s">
        <v>20193</v>
      </c>
      <c r="D6923" s="378" t="s">
        <v>351</v>
      </c>
      <c r="E6923" s="441">
        <v>141.65</v>
      </c>
      <c r="F6923" s="442">
        <v>0</v>
      </c>
    </row>
    <row r="6924" spans="1:6" x14ac:dyDescent="0.25">
      <c r="A6924" s="377" t="s">
        <v>18784</v>
      </c>
      <c r="B6924" s="378">
        <v>106054</v>
      </c>
      <c r="C6924" s="339" t="s">
        <v>20194</v>
      </c>
      <c r="D6924" s="378" t="s">
        <v>351</v>
      </c>
      <c r="E6924" s="441">
        <v>156.87</v>
      </c>
      <c r="F6924" s="442">
        <v>0</v>
      </c>
    </row>
    <row r="6925" spans="1:6" x14ac:dyDescent="0.25">
      <c r="A6925" s="377" t="s">
        <v>18784</v>
      </c>
      <c r="B6925" s="378">
        <v>106055</v>
      </c>
      <c r="C6925" s="339" t="s">
        <v>20195</v>
      </c>
      <c r="D6925" s="378" t="s">
        <v>351</v>
      </c>
      <c r="E6925" s="441">
        <v>182.41</v>
      </c>
      <c r="F6925" s="442">
        <v>0</v>
      </c>
    </row>
    <row r="6926" spans="1:6" x14ac:dyDescent="0.25">
      <c r="A6926" s="377" t="s">
        <v>18784</v>
      </c>
      <c r="B6926" s="378">
        <v>106064</v>
      </c>
      <c r="C6926" s="339" t="s">
        <v>20196</v>
      </c>
      <c r="D6926" s="378" t="s">
        <v>351</v>
      </c>
      <c r="E6926" s="441">
        <v>200.11</v>
      </c>
      <c r="F6926" s="442">
        <v>0</v>
      </c>
    </row>
    <row r="6927" spans="1:6" x14ac:dyDescent="0.25">
      <c r="A6927" s="377" t="s">
        <v>18784</v>
      </c>
      <c r="B6927" s="378">
        <v>106067</v>
      </c>
      <c r="C6927" s="339" t="s">
        <v>20197</v>
      </c>
      <c r="D6927" s="378" t="s">
        <v>351</v>
      </c>
      <c r="E6927" s="441">
        <v>274.19</v>
      </c>
      <c r="F6927" s="442">
        <v>0</v>
      </c>
    </row>
    <row r="6928" spans="1:6" x14ac:dyDescent="0.25">
      <c r="A6928" s="377" t="s">
        <v>18784</v>
      </c>
      <c r="B6928" s="378">
        <v>106070</v>
      </c>
      <c r="C6928" s="339" t="s">
        <v>20198</v>
      </c>
      <c r="D6928" s="378" t="s">
        <v>351</v>
      </c>
      <c r="E6928" s="441">
        <v>302.25</v>
      </c>
      <c r="F6928" s="442">
        <v>0</v>
      </c>
    </row>
    <row r="6929" spans="1:6" x14ac:dyDescent="0.25">
      <c r="A6929" s="377" t="s">
        <v>18784</v>
      </c>
      <c r="B6929" s="378">
        <v>106071</v>
      </c>
      <c r="C6929" s="339" t="s">
        <v>20199</v>
      </c>
      <c r="D6929" s="378" t="s">
        <v>351</v>
      </c>
      <c r="E6929" s="441">
        <v>348.29</v>
      </c>
      <c r="F6929" s="442">
        <v>0</v>
      </c>
    </row>
    <row r="6930" spans="1:6" x14ac:dyDescent="0.25">
      <c r="A6930" s="377" t="s">
        <v>18784</v>
      </c>
      <c r="B6930" s="378">
        <v>106072</v>
      </c>
      <c r="C6930" s="339" t="s">
        <v>20200</v>
      </c>
      <c r="D6930" s="378" t="s">
        <v>351</v>
      </c>
      <c r="E6930" s="441">
        <v>373.63</v>
      </c>
      <c r="F6930" s="442">
        <v>0</v>
      </c>
    </row>
    <row r="6931" spans="1:6" x14ac:dyDescent="0.25">
      <c r="A6931" s="377" t="s">
        <v>18784</v>
      </c>
      <c r="B6931" s="378">
        <v>106073</v>
      </c>
      <c r="C6931" s="339" t="s">
        <v>20201</v>
      </c>
      <c r="D6931" s="378" t="s">
        <v>351</v>
      </c>
      <c r="E6931" s="441">
        <v>451.13</v>
      </c>
      <c r="F6931" s="442">
        <v>0</v>
      </c>
    </row>
    <row r="6932" spans="1:6" x14ac:dyDescent="0.25">
      <c r="A6932" s="377" t="s">
        <v>18784</v>
      </c>
      <c r="B6932" s="378">
        <v>106068</v>
      </c>
      <c r="C6932" s="339" t="s">
        <v>20202</v>
      </c>
      <c r="D6932" s="378" t="s">
        <v>351</v>
      </c>
      <c r="E6932" s="441">
        <v>277.62</v>
      </c>
      <c r="F6932" s="442">
        <v>0</v>
      </c>
    </row>
    <row r="6933" spans="1:6" x14ac:dyDescent="0.25">
      <c r="A6933" s="377" t="s">
        <v>18784</v>
      </c>
      <c r="B6933" s="378">
        <v>106069</v>
      </c>
      <c r="C6933" s="339" t="s">
        <v>20203</v>
      </c>
      <c r="D6933" s="378" t="s">
        <v>351</v>
      </c>
      <c r="E6933" s="441">
        <v>303.73</v>
      </c>
      <c r="F6933" s="442">
        <v>0</v>
      </c>
    </row>
    <row r="6934" spans="1:6" x14ac:dyDescent="0.25">
      <c r="A6934" s="377" t="s">
        <v>18784</v>
      </c>
      <c r="B6934" s="378">
        <v>106074</v>
      </c>
      <c r="C6934" s="339" t="s">
        <v>20204</v>
      </c>
      <c r="D6934" s="378" t="s">
        <v>351</v>
      </c>
      <c r="E6934" s="441">
        <v>325.73</v>
      </c>
      <c r="F6934" s="442">
        <v>0</v>
      </c>
    </row>
    <row r="6935" spans="1:6" x14ac:dyDescent="0.25">
      <c r="A6935" s="377" t="s">
        <v>18784</v>
      </c>
      <c r="B6935" s="378">
        <v>106075</v>
      </c>
      <c r="C6935" s="339" t="s">
        <v>20205</v>
      </c>
      <c r="D6935" s="378" t="s">
        <v>351</v>
      </c>
      <c r="E6935" s="441">
        <v>357.42</v>
      </c>
      <c r="F6935" s="442">
        <v>0</v>
      </c>
    </row>
    <row r="6936" spans="1:6" x14ac:dyDescent="0.25">
      <c r="A6936" s="377" t="s">
        <v>18784</v>
      </c>
      <c r="B6936" s="378">
        <v>106076</v>
      </c>
      <c r="C6936" s="339" t="s">
        <v>20206</v>
      </c>
      <c r="D6936" s="378" t="s">
        <v>351</v>
      </c>
      <c r="E6936" s="441">
        <v>415.06</v>
      </c>
      <c r="F6936" s="442">
        <v>0</v>
      </c>
    </row>
    <row r="6937" spans="1:6" x14ac:dyDescent="0.25">
      <c r="A6937" s="377" t="s">
        <v>18784</v>
      </c>
      <c r="B6937" s="378">
        <v>101964</v>
      </c>
      <c r="C6937" s="339" t="s">
        <v>20207</v>
      </c>
      <c r="D6937" s="378" t="s">
        <v>351</v>
      </c>
      <c r="E6937" s="441">
        <v>181.15</v>
      </c>
      <c r="F6937" s="442">
        <v>0</v>
      </c>
    </row>
    <row r="6938" spans="1:6" x14ac:dyDescent="0.25">
      <c r="A6938" s="377" t="s">
        <v>18784</v>
      </c>
      <c r="B6938" s="378">
        <v>106059</v>
      </c>
      <c r="C6938" s="339" t="s">
        <v>20208</v>
      </c>
      <c r="D6938" s="378" t="s">
        <v>351</v>
      </c>
      <c r="E6938" s="441">
        <v>193.83</v>
      </c>
      <c r="F6938" s="442">
        <v>0</v>
      </c>
    </row>
    <row r="6939" spans="1:6" x14ac:dyDescent="0.25">
      <c r="A6939" s="377" t="s">
        <v>18784</v>
      </c>
      <c r="B6939" s="378">
        <v>106060</v>
      </c>
      <c r="C6939" s="339" t="s">
        <v>20209</v>
      </c>
      <c r="D6939" s="378" t="s">
        <v>351</v>
      </c>
      <c r="E6939" s="441">
        <v>186.22</v>
      </c>
      <c r="F6939" s="442">
        <v>0</v>
      </c>
    </row>
    <row r="6940" spans="1:6" x14ac:dyDescent="0.25">
      <c r="A6940" s="377" t="s">
        <v>18784</v>
      </c>
      <c r="B6940" s="378">
        <v>101963</v>
      </c>
      <c r="C6940" s="339" t="s">
        <v>20210</v>
      </c>
      <c r="D6940" s="378" t="s">
        <v>351</v>
      </c>
      <c r="E6940" s="441">
        <v>199.65</v>
      </c>
      <c r="F6940" s="442">
        <v>0</v>
      </c>
    </row>
    <row r="6941" spans="1:6" x14ac:dyDescent="0.25">
      <c r="A6941" s="377" t="s">
        <v>18784</v>
      </c>
      <c r="B6941" s="378">
        <v>101947</v>
      </c>
      <c r="C6941" s="339" t="s">
        <v>20211</v>
      </c>
      <c r="D6941" s="378" t="s">
        <v>351</v>
      </c>
      <c r="E6941" s="441">
        <v>204.18</v>
      </c>
      <c r="F6941" s="442">
        <v>0</v>
      </c>
    </row>
    <row r="6942" spans="1:6" x14ac:dyDescent="0.25">
      <c r="A6942" s="377" t="s">
        <v>18784</v>
      </c>
      <c r="B6942" s="378">
        <v>101948</v>
      </c>
      <c r="C6942" s="339" t="s">
        <v>20212</v>
      </c>
      <c r="D6942" s="378" t="s">
        <v>351</v>
      </c>
      <c r="E6942" s="441">
        <v>214.98</v>
      </c>
      <c r="F6942" s="442">
        <v>0</v>
      </c>
    </row>
    <row r="6943" spans="1:6" x14ac:dyDescent="0.25">
      <c r="A6943" s="377" t="s">
        <v>18784</v>
      </c>
      <c r="B6943" s="378">
        <v>101949</v>
      </c>
      <c r="C6943" s="339" t="s">
        <v>20213</v>
      </c>
      <c r="D6943" s="378" t="s">
        <v>351</v>
      </c>
      <c r="E6943" s="441">
        <v>223.24</v>
      </c>
      <c r="F6943" s="442">
        <v>0</v>
      </c>
    </row>
    <row r="6944" spans="1:6" x14ac:dyDescent="0.25">
      <c r="A6944" s="377" t="s">
        <v>18784</v>
      </c>
      <c r="B6944" s="378">
        <v>101950</v>
      </c>
      <c r="C6944" s="339" t="s">
        <v>20214</v>
      </c>
      <c r="D6944" s="378" t="s">
        <v>351</v>
      </c>
      <c r="E6944" s="441">
        <v>253.76</v>
      </c>
      <c r="F6944" s="442">
        <v>0</v>
      </c>
    </row>
    <row r="6945" spans="1:6" x14ac:dyDescent="0.25">
      <c r="A6945" s="377" t="s">
        <v>18784</v>
      </c>
      <c r="B6945" s="378">
        <v>106061</v>
      </c>
      <c r="C6945" s="339" t="s">
        <v>20215</v>
      </c>
      <c r="D6945" s="378" t="s">
        <v>351</v>
      </c>
      <c r="E6945" s="441">
        <v>286.12</v>
      </c>
      <c r="F6945" s="442">
        <v>0</v>
      </c>
    </row>
    <row r="6946" spans="1:6" x14ac:dyDescent="0.25">
      <c r="A6946" s="377" t="s">
        <v>18784</v>
      </c>
      <c r="B6946" s="378">
        <v>101951</v>
      </c>
      <c r="C6946" s="339" t="s">
        <v>20216</v>
      </c>
      <c r="D6946" s="378" t="s">
        <v>351</v>
      </c>
      <c r="E6946" s="441">
        <v>203.58</v>
      </c>
      <c r="F6946" s="442">
        <v>0</v>
      </c>
    </row>
    <row r="6947" spans="1:6" x14ac:dyDescent="0.25">
      <c r="A6947" s="377" t="s">
        <v>18784</v>
      </c>
      <c r="B6947" s="378">
        <v>101952</v>
      </c>
      <c r="C6947" s="339" t="s">
        <v>20217</v>
      </c>
      <c r="D6947" s="378" t="s">
        <v>351</v>
      </c>
      <c r="E6947" s="441">
        <v>218.31</v>
      </c>
      <c r="F6947" s="442">
        <v>0</v>
      </c>
    </row>
    <row r="6948" spans="1:6" x14ac:dyDescent="0.25">
      <c r="A6948" s="377" t="s">
        <v>18784</v>
      </c>
      <c r="B6948" s="378">
        <v>101953</v>
      </c>
      <c r="C6948" s="339" t="s">
        <v>20218</v>
      </c>
      <c r="D6948" s="378" t="s">
        <v>351</v>
      </c>
      <c r="E6948" s="441">
        <v>231.94</v>
      </c>
      <c r="F6948" s="442">
        <v>0</v>
      </c>
    </row>
    <row r="6949" spans="1:6" x14ac:dyDescent="0.25">
      <c r="A6949" s="377" t="s">
        <v>18784</v>
      </c>
      <c r="B6949" s="378">
        <v>101954</v>
      </c>
      <c r="C6949" s="339" t="s">
        <v>20219</v>
      </c>
      <c r="D6949" s="378" t="s">
        <v>351</v>
      </c>
      <c r="E6949" s="441">
        <v>261.35000000000002</v>
      </c>
      <c r="F6949" s="442">
        <v>0</v>
      </c>
    </row>
    <row r="6950" spans="1:6" x14ac:dyDescent="0.25">
      <c r="A6950" s="377" t="s">
        <v>18784</v>
      </c>
      <c r="B6950" s="378">
        <v>106062</v>
      </c>
      <c r="C6950" s="339" t="s">
        <v>20220</v>
      </c>
      <c r="D6950" s="378" t="s">
        <v>351</v>
      </c>
      <c r="E6950" s="441">
        <v>283.29000000000002</v>
      </c>
      <c r="F6950" s="442">
        <v>0</v>
      </c>
    </row>
    <row r="6951" spans="1:6" x14ac:dyDescent="0.25">
      <c r="A6951" s="377" t="s">
        <v>18785</v>
      </c>
      <c r="B6951" s="378">
        <v>100323</v>
      </c>
      <c r="C6951" s="339" t="s">
        <v>14897</v>
      </c>
      <c r="D6951" s="378" t="s">
        <v>1068</v>
      </c>
      <c r="E6951" s="441">
        <v>173.73</v>
      </c>
      <c r="F6951" s="442">
        <v>0</v>
      </c>
    </row>
    <row r="6952" spans="1:6" x14ac:dyDescent="0.25">
      <c r="A6952" s="377" t="s">
        <v>18785</v>
      </c>
      <c r="B6952" s="378">
        <v>100324</v>
      </c>
      <c r="C6952" s="339" t="s">
        <v>14898</v>
      </c>
      <c r="D6952" s="378" t="s">
        <v>1068</v>
      </c>
      <c r="E6952" s="441">
        <v>165.37</v>
      </c>
      <c r="F6952" s="442">
        <v>0</v>
      </c>
    </row>
    <row r="6953" spans="1:6" x14ac:dyDescent="0.25">
      <c r="A6953" s="377" t="s">
        <v>18785</v>
      </c>
      <c r="B6953" s="378">
        <v>96624</v>
      </c>
      <c r="C6953" s="339" t="s">
        <v>14895</v>
      </c>
      <c r="D6953" s="378" t="s">
        <v>1068</v>
      </c>
      <c r="E6953" s="441">
        <v>165.62</v>
      </c>
      <c r="F6953" s="442">
        <v>0</v>
      </c>
    </row>
    <row r="6954" spans="1:6" x14ac:dyDescent="0.25">
      <c r="A6954" s="377" t="s">
        <v>18785</v>
      </c>
      <c r="B6954" s="378">
        <v>100322</v>
      </c>
      <c r="C6954" s="339" t="s">
        <v>14896</v>
      </c>
      <c r="D6954" s="378" t="s">
        <v>1068</v>
      </c>
      <c r="E6954" s="441">
        <v>160</v>
      </c>
      <c r="F6954" s="442">
        <v>0</v>
      </c>
    </row>
    <row r="6955" spans="1:6" x14ac:dyDescent="0.25">
      <c r="A6955" s="377" t="s">
        <v>18785</v>
      </c>
      <c r="B6955" s="378">
        <v>96623</v>
      </c>
      <c r="C6955" s="339" t="s">
        <v>14894</v>
      </c>
      <c r="D6955" s="378" t="s">
        <v>1068</v>
      </c>
      <c r="E6955" s="441">
        <v>183.88</v>
      </c>
      <c r="F6955" s="442">
        <v>0</v>
      </c>
    </row>
    <row r="6956" spans="1:6" x14ac:dyDescent="0.25">
      <c r="A6956" s="377" t="s">
        <v>18785</v>
      </c>
      <c r="B6956" s="378">
        <v>96622</v>
      </c>
      <c r="C6956" s="339" t="s">
        <v>14893</v>
      </c>
      <c r="D6956" s="378" t="s">
        <v>1068</v>
      </c>
      <c r="E6956" s="441">
        <v>196.66</v>
      </c>
      <c r="F6956" s="442">
        <v>0</v>
      </c>
    </row>
    <row r="6957" spans="1:6" x14ac:dyDescent="0.25">
      <c r="A6957" s="377" t="s">
        <v>18785</v>
      </c>
      <c r="B6957" s="378">
        <v>96621</v>
      </c>
      <c r="C6957" s="339" t="s">
        <v>14892</v>
      </c>
      <c r="D6957" s="378" t="s">
        <v>1068</v>
      </c>
      <c r="E6957" s="441">
        <v>214.91</v>
      </c>
      <c r="F6957" s="442">
        <v>0</v>
      </c>
    </row>
    <row r="6958" spans="1:6" x14ac:dyDescent="0.25">
      <c r="A6958" s="377" t="s">
        <v>18785</v>
      </c>
      <c r="B6958" s="378">
        <v>96617</v>
      </c>
      <c r="C6958" s="339" t="s">
        <v>14889</v>
      </c>
      <c r="D6958" s="378" t="s">
        <v>351</v>
      </c>
      <c r="E6958" s="441">
        <v>20.23</v>
      </c>
      <c r="F6958" s="442">
        <v>0</v>
      </c>
    </row>
    <row r="6959" spans="1:6" x14ac:dyDescent="0.25">
      <c r="A6959" s="377" t="s">
        <v>18785</v>
      </c>
      <c r="B6959" s="378">
        <v>96619</v>
      </c>
      <c r="C6959" s="339" t="s">
        <v>14890</v>
      </c>
      <c r="D6959" s="378" t="s">
        <v>351</v>
      </c>
      <c r="E6959" s="441">
        <v>40.409999999999997</v>
      </c>
      <c r="F6959" s="442">
        <v>0</v>
      </c>
    </row>
    <row r="6960" spans="1:6" x14ac:dyDescent="0.25">
      <c r="A6960" s="377" t="s">
        <v>18785</v>
      </c>
      <c r="B6960" s="378">
        <v>96616</v>
      </c>
      <c r="C6960" s="339" t="s">
        <v>14888</v>
      </c>
      <c r="D6960" s="378" t="s">
        <v>1068</v>
      </c>
      <c r="E6960" s="441">
        <v>808.31</v>
      </c>
      <c r="F6960" s="442">
        <v>0</v>
      </c>
    </row>
    <row r="6961" spans="1:6" x14ac:dyDescent="0.25">
      <c r="A6961" s="377" t="s">
        <v>18785</v>
      </c>
      <c r="B6961" s="378">
        <v>95240</v>
      </c>
      <c r="C6961" s="339" t="s">
        <v>14886</v>
      </c>
      <c r="D6961" s="378" t="s">
        <v>351</v>
      </c>
      <c r="E6961" s="441">
        <v>19.260000000000002</v>
      </c>
      <c r="F6961" s="442">
        <v>0</v>
      </c>
    </row>
    <row r="6962" spans="1:6" x14ac:dyDescent="0.25">
      <c r="A6962" s="377" t="s">
        <v>18785</v>
      </c>
      <c r="B6962" s="378">
        <v>95241</v>
      </c>
      <c r="C6962" s="339" t="s">
        <v>14887</v>
      </c>
      <c r="D6962" s="378" t="s">
        <v>351</v>
      </c>
      <c r="E6962" s="441">
        <v>36.619999999999997</v>
      </c>
      <c r="F6962" s="442">
        <v>0</v>
      </c>
    </row>
    <row r="6963" spans="1:6" x14ac:dyDescent="0.25">
      <c r="A6963" s="377" t="s">
        <v>18785</v>
      </c>
      <c r="B6963" s="378">
        <v>96620</v>
      </c>
      <c r="C6963" s="339" t="s">
        <v>14891</v>
      </c>
      <c r="D6963" s="378" t="s">
        <v>1068</v>
      </c>
      <c r="E6963" s="441">
        <v>732.59</v>
      </c>
      <c r="F6963" s="442">
        <v>0</v>
      </c>
    </row>
    <row r="6964" spans="1:6" x14ac:dyDescent="0.25">
      <c r="A6964" s="377" t="s">
        <v>18786</v>
      </c>
      <c r="B6964" s="378">
        <v>104043</v>
      </c>
      <c r="C6964" s="339" t="s">
        <v>13660</v>
      </c>
      <c r="D6964" s="378" t="s">
        <v>2</v>
      </c>
      <c r="E6964" s="441">
        <v>10.07</v>
      </c>
      <c r="F6964" s="442">
        <v>0</v>
      </c>
    </row>
    <row r="6965" spans="1:6" x14ac:dyDescent="0.25">
      <c r="A6965" s="377" t="s">
        <v>18786</v>
      </c>
      <c r="B6965" s="378">
        <v>104044</v>
      </c>
      <c r="C6965" s="339" t="s">
        <v>13661</v>
      </c>
      <c r="D6965" s="378" t="s">
        <v>2</v>
      </c>
      <c r="E6965" s="441">
        <v>10.79</v>
      </c>
      <c r="F6965" s="442">
        <v>0</v>
      </c>
    </row>
    <row r="6966" spans="1:6" x14ac:dyDescent="0.25">
      <c r="A6966" s="377" t="s">
        <v>18786</v>
      </c>
      <c r="B6966" s="378">
        <v>104045</v>
      </c>
      <c r="C6966" s="339" t="s">
        <v>13662</v>
      </c>
      <c r="D6966" s="378" t="s">
        <v>2</v>
      </c>
      <c r="E6966" s="441">
        <v>16.59</v>
      </c>
      <c r="F6966" s="442">
        <v>0</v>
      </c>
    </row>
    <row r="6967" spans="1:6" x14ac:dyDescent="0.25">
      <c r="A6967" s="377" t="s">
        <v>18786</v>
      </c>
      <c r="B6967" s="378">
        <v>104049</v>
      </c>
      <c r="C6967" s="339" t="s">
        <v>13666</v>
      </c>
      <c r="D6967" s="378" t="s">
        <v>2</v>
      </c>
      <c r="E6967" s="441">
        <v>7.21</v>
      </c>
      <c r="F6967" s="442">
        <v>0</v>
      </c>
    </row>
    <row r="6968" spans="1:6" x14ac:dyDescent="0.25">
      <c r="A6968" s="377" t="s">
        <v>18786</v>
      </c>
      <c r="B6968" s="378">
        <v>104050</v>
      </c>
      <c r="C6968" s="339" t="s">
        <v>13667</v>
      </c>
      <c r="D6968" s="378" t="s">
        <v>2</v>
      </c>
      <c r="E6968" s="441">
        <v>10.73</v>
      </c>
      <c r="F6968" s="442">
        <v>0</v>
      </c>
    </row>
    <row r="6969" spans="1:6" x14ac:dyDescent="0.25">
      <c r="A6969" s="377" t="s">
        <v>18786</v>
      </c>
      <c r="B6969" s="378">
        <v>104084</v>
      </c>
      <c r="C6969" s="339" t="s">
        <v>13686</v>
      </c>
      <c r="D6969" s="378" t="s">
        <v>2</v>
      </c>
      <c r="E6969" s="441">
        <v>93.77</v>
      </c>
      <c r="F6969" s="442">
        <v>0</v>
      </c>
    </row>
    <row r="6970" spans="1:6" x14ac:dyDescent="0.25">
      <c r="A6970" s="377" t="s">
        <v>18786</v>
      </c>
      <c r="B6970" s="378">
        <v>104037</v>
      </c>
      <c r="C6970" s="339" t="s">
        <v>18787</v>
      </c>
      <c r="D6970" s="378" t="s">
        <v>2</v>
      </c>
      <c r="E6970" s="441">
        <v>0</v>
      </c>
      <c r="F6970" s="442"/>
    </row>
    <row r="6971" spans="1:6" x14ac:dyDescent="0.25">
      <c r="A6971" s="377" t="s">
        <v>18786</v>
      </c>
      <c r="B6971" s="378">
        <v>104035</v>
      </c>
      <c r="C6971" s="339" t="s">
        <v>13657</v>
      </c>
      <c r="D6971" s="378" t="s">
        <v>2</v>
      </c>
      <c r="E6971" s="441">
        <v>45.76</v>
      </c>
      <c r="F6971" s="442">
        <v>0</v>
      </c>
    </row>
    <row r="6972" spans="1:6" x14ac:dyDescent="0.25">
      <c r="A6972" s="377" t="s">
        <v>18786</v>
      </c>
      <c r="B6972" s="378">
        <v>104036</v>
      </c>
      <c r="C6972" s="339" t="s">
        <v>13658</v>
      </c>
      <c r="D6972" s="378" t="s">
        <v>2</v>
      </c>
      <c r="E6972" s="441">
        <v>47.24</v>
      </c>
      <c r="F6972" s="442">
        <v>0</v>
      </c>
    </row>
    <row r="6973" spans="1:6" x14ac:dyDescent="0.25">
      <c r="A6973" s="377" t="s">
        <v>18786</v>
      </c>
      <c r="B6973" s="378">
        <v>104034</v>
      </c>
      <c r="C6973" s="339" t="s">
        <v>13656</v>
      </c>
      <c r="D6973" s="378" t="s">
        <v>2</v>
      </c>
      <c r="E6973" s="441">
        <v>36.36</v>
      </c>
      <c r="F6973" s="442">
        <v>0</v>
      </c>
    </row>
    <row r="6974" spans="1:6" x14ac:dyDescent="0.25">
      <c r="A6974" s="377" t="s">
        <v>18786</v>
      </c>
      <c r="B6974" s="378">
        <v>104031</v>
      </c>
      <c r="C6974" s="339" t="s">
        <v>13653</v>
      </c>
      <c r="D6974" s="378" t="s">
        <v>2</v>
      </c>
      <c r="E6974" s="441">
        <v>24.46</v>
      </c>
      <c r="F6974" s="442">
        <v>0</v>
      </c>
    </row>
    <row r="6975" spans="1:6" x14ac:dyDescent="0.25">
      <c r="A6975" s="377" t="s">
        <v>18786</v>
      </c>
      <c r="B6975" s="378">
        <v>104032</v>
      </c>
      <c r="C6975" s="339" t="s">
        <v>13654</v>
      </c>
      <c r="D6975" s="378" t="s">
        <v>2</v>
      </c>
      <c r="E6975" s="441">
        <v>30.65</v>
      </c>
      <c r="F6975" s="442">
        <v>0</v>
      </c>
    </row>
    <row r="6976" spans="1:6" x14ac:dyDescent="0.25">
      <c r="A6976" s="377" t="s">
        <v>18786</v>
      </c>
      <c r="B6976" s="378">
        <v>104033</v>
      </c>
      <c r="C6976" s="339" t="s">
        <v>13655</v>
      </c>
      <c r="D6976" s="378" t="s">
        <v>2</v>
      </c>
      <c r="E6976" s="441">
        <v>28</v>
      </c>
      <c r="F6976" s="442">
        <v>0</v>
      </c>
    </row>
    <row r="6977" spans="1:6" x14ac:dyDescent="0.25">
      <c r="A6977" s="377" t="s">
        <v>18786</v>
      </c>
      <c r="B6977" s="378">
        <v>104038</v>
      </c>
      <c r="C6977" s="339" t="s">
        <v>18788</v>
      </c>
      <c r="D6977" s="378" t="s">
        <v>2</v>
      </c>
      <c r="E6977" s="441">
        <v>0</v>
      </c>
      <c r="F6977" s="442"/>
    </row>
    <row r="6978" spans="1:6" x14ac:dyDescent="0.25">
      <c r="A6978" s="377" t="s">
        <v>18786</v>
      </c>
      <c r="B6978" s="378">
        <v>104051</v>
      </c>
      <c r="C6978" s="339" t="s">
        <v>13668</v>
      </c>
      <c r="D6978" s="378" t="s">
        <v>2</v>
      </c>
      <c r="E6978" s="441">
        <v>9.0299999999999994</v>
      </c>
      <c r="F6978" s="442">
        <v>0</v>
      </c>
    </row>
    <row r="6979" spans="1:6" x14ac:dyDescent="0.25">
      <c r="A6979" s="377" t="s">
        <v>18786</v>
      </c>
      <c r="B6979" s="378">
        <v>104052</v>
      </c>
      <c r="C6979" s="339" t="s">
        <v>13669</v>
      </c>
      <c r="D6979" s="378" t="s">
        <v>2</v>
      </c>
      <c r="E6979" s="441">
        <v>12.61</v>
      </c>
      <c r="F6979" s="442">
        <v>0</v>
      </c>
    </row>
    <row r="6980" spans="1:6" x14ac:dyDescent="0.25">
      <c r="A6980" s="377" t="s">
        <v>18786</v>
      </c>
      <c r="B6980" s="378">
        <v>104046</v>
      </c>
      <c r="C6980" s="339" t="s">
        <v>13663</v>
      </c>
      <c r="D6980" s="378" t="s">
        <v>2</v>
      </c>
      <c r="E6980" s="441">
        <v>9.65</v>
      </c>
      <c r="F6980" s="442">
        <v>0</v>
      </c>
    </row>
    <row r="6981" spans="1:6" x14ac:dyDescent="0.25">
      <c r="A6981" s="377" t="s">
        <v>18786</v>
      </c>
      <c r="B6981" s="378">
        <v>104047</v>
      </c>
      <c r="C6981" s="339" t="s">
        <v>13664</v>
      </c>
      <c r="D6981" s="378" t="s">
        <v>2</v>
      </c>
      <c r="E6981" s="441">
        <v>11.21</v>
      </c>
      <c r="F6981" s="442">
        <v>0</v>
      </c>
    </row>
    <row r="6982" spans="1:6" x14ac:dyDescent="0.25">
      <c r="A6982" s="377" t="s">
        <v>18786</v>
      </c>
      <c r="B6982" s="378">
        <v>104048</v>
      </c>
      <c r="C6982" s="339" t="s">
        <v>13665</v>
      </c>
      <c r="D6982" s="378" t="s">
        <v>2</v>
      </c>
      <c r="E6982" s="441">
        <v>16.21</v>
      </c>
      <c r="F6982" s="442">
        <v>0</v>
      </c>
    </row>
    <row r="6983" spans="1:6" x14ac:dyDescent="0.25">
      <c r="A6983" s="377" t="s">
        <v>18786</v>
      </c>
      <c r="B6983" s="378">
        <v>104063</v>
      </c>
      <c r="C6983" s="339" t="s">
        <v>13679</v>
      </c>
      <c r="D6983" s="378" t="s">
        <v>2</v>
      </c>
      <c r="E6983" s="441">
        <v>80.47</v>
      </c>
      <c r="F6983" s="442">
        <v>0</v>
      </c>
    </row>
    <row r="6984" spans="1:6" x14ac:dyDescent="0.25">
      <c r="A6984" s="377" t="s">
        <v>18786</v>
      </c>
      <c r="B6984" s="378">
        <v>104065</v>
      </c>
      <c r="C6984" s="339" t="s">
        <v>13681</v>
      </c>
      <c r="D6984" s="378" t="s">
        <v>2</v>
      </c>
      <c r="E6984" s="441">
        <v>172.84</v>
      </c>
      <c r="F6984" s="442">
        <v>0</v>
      </c>
    </row>
    <row r="6985" spans="1:6" x14ac:dyDescent="0.25">
      <c r="A6985" s="377" t="s">
        <v>18786</v>
      </c>
      <c r="B6985" s="378">
        <v>104062</v>
      </c>
      <c r="C6985" s="339" t="s">
        <v>13678</v>
      </c>
      <c r="D6985" s="378" t="s">
        <v>2</v>
      </c>
      <c r="E6985" s="441">
        <v>84.7</v>
      </c>
      <c r="F6985" s="442">
        <v>0</v>
      </c>
    </row>
    <row r="6986" spans="1:6" x14ac:dyDescent="0.25">
      <c r="A6986" s="377" t="s">
        <v>18786</v>
      </c>
      <c r="B6986" s="378">
        <v>104064</v>
      </c>
      <c r="C6986" s="339" t="s">
        <v>13680</v>
      </c>
      <c r="D6986" s="378" t="s">
        <v>2</v>
      </c>
      <c r="E6986" s="441">
        <v>204.68</v>
      </c>
      <c r="F6986" s="442">
        <v>0</v>
      </c>
    </row>
    <row r="6987" spans="1:6" x14ac:dyDescent="0.25">
      <c r="A6987" s="377" t="s">
        <v>18786</v>
      </c>
      <c r="B6987" s="378">
        <v>104059</v>
      </c>
      <c r="C6987" s="339" t="s">
        <v>13675</v>
      </c>
      <c r="D6987" s="378" t="s">
        <v>2</v>
      </c>
      <c r="E6987" s="441">
        <v>13.12</v>
      </c>
      <c r="F6987" s="442">
        <v>0</v>
      </c>
    </row>
    <row r="6988" spans="1:6" x14ac:dyDescent="0.25">
      <c r="A6988" s="377" t="s">
        <v>18786</v>
      </c>
      <c r="B6988" s="378">
        <v>104058</v>
      </c>
      <c r="C6988" s="339" t="s">
        <v>13674</v>
      </c>
      <c r="D6988" s="378" t="s">
        <v>2</v>
      </c>
      <c r="E6988" s="441">
        <v>9.07</v>
      </c>
      <c r="F6988" s="442">
        <v>0</v>
      </c>
    </row>
    <row r="6989" spans="1:6" x14ac:dyDescent="0.25">
      <c r="A6989" s="377" t="s">
        <v>18786</v>
      </c>
      <c r="B6989" s="378">
        <v>104082</v>
      </c>
      <c r="C6989" s="339" t="s">
        <v>13684</v>
      </c>
      <c r="D6989" s="378" t="s">
        <v>2</v>
      </c>
      <c r="E6989" s="441">
        <v>34.26</v>
      </c>
      <c r="F6989" s="442">
        <v>0</v>
      </c>
    </row>
    <row r="6990" spans="1:6" x14ac:dyDescent="0.25">
      <c r="A6990" s="377" t="s">
        <v>18786</v>
      </c>
      <c r="B6990" s="378">
        <v>104083</v>
      </c>
      <c r="C6990" s="339" t="s">
        <v>13685</v>
      </c>
      <c r="D6990" s="378" t="s">
        <v>2</v>
      </c>
      <c r="E6990" s="441">
        <v>81.760000000000005</v>
      </c>
      <c r="F6990" s="442">
        <v>0</v>
      </c>
    </row>
    <row r="6991" spans="1:6" x14ac:dyDescent="0.25">
      <c r="A6991" s="377" t="s">
        <v>18786</v>
      </c>
      <c r="B6991" s="378">
        <v>104057</v>
      </c>
      <c r="C6991" s="339" t="s">
        <v>18789</v>
      </c>
      <c r="D6991" s="378" t="s">
        <v>2</v>
      </c>
      <c r="E6991" s="441">
        <v>0</v>
      </c>
      <c r="F6991" s="442"/>
    </row>
    <row r="6992" spans="1:6" x14ac:dyDescent="0.25">
      <c r="A6992" s="377" t="s">
        <v>18786</v>
      </c>
      <c r="B6992" s="378">
        <v>104056</v>
      </c>
      <c r="C6992" s="339" t="s">
        <v>13673</v>
      </c>
      <c r="D6992" s="378" t="s">
        <v>2</v>
      </c>
      <c r="E6992" s="441">
        <v>27.79</v>
      </c>
      <c r="F6992" s="442">
        <v>0</v>
      </c>
    </row>
    <row r="6993" spans="1:6" x14ac:dyDescent="0.25">
      <c r="A6993" s="377" t="s">
        <v>18786</v>
      </c>
      <c r="B6993" s="378">
        <v>104055</v>
      </c>
      <c r="C6993" s="339" t="s">
        <v>13672</v>
      </c>
      <c r="D6993" s="378" t="s">
        <v>2</v>
      </c>
      <c r="E6993" s="441">
        <v>18.649999999999999</v>
      </c>
      <c r="F6993" s="442">
        <v>0</v>
      </c>
    </row>
    <row r="6994" spans="1:6" x14ac:dyDescent="0.25">
      <c r="A6994" s="377" t="s">
        <v>18786</v>
      </c>
      <c r="B6994" s="378">
        <v>104076</v>
      </c>
      <c r="C6994" s="339" t="s">
        <v>13683</v>
      </c>
      <c r="D6994" s="378" t="s">
        <v>2</v>
      </c>
      <c r="E6994" s="441">
        <v>55.23</v>
      </c>
      <c r="F6994" s="442">
        <v>0</v>
      </c>
    </row>
    <row r="6995" spans="1:6" x14ac:dyDescent="0.25">
      <c r="A6995" s="377" t="s">
        <v>18786</v>
      </c>
      <c r="B6995" s="378">
        <v>104060</v>
      </c>
      <c r="C6995" s="339" t="s">
        <v>13676</v>
      </c>
      <c r="D6995" s="378" t="s">
        <v>304</v>
      </c>
      <c r="E6995" s="441">
        <v>10.130000000000001</v>
      </c>
      <c r="F6995" s="442">
        <v>0</v>
      </c>
    </row>
    <row r="6996" spans="1:6" x14ac:dyDescent="0.25">
      <c r="A6996" s="377" t="s">
        <v>18786</v>
      </c>
      <c r="B6996" s="378">
        <v>104061</v>
      </c>
      <c r="C6996" s="339" t="s">
        <v>13677</v>
      </c>
      <c r="D6996" s="378" t="s">
        <v>304</v>
      </c>
      <c r="E6996" s="441">
        <v>17.920000000000002</v>
      </c>
      <c r="F6996" s="442">
        <v>0</v>
      </c>
    </row>
    <row r="6997" spans="1:6" x14ac:dyDescent="0.25">
      <c r="A6997" s="377" t="s">
        <v>18786</v>
      </c>
      <c r="B6997" s="378">
        <v>104085</v>
      </c>
      <c r="C6997" s="339" t="s">
        <v>13687</v>
      </c>
      <c r="D6997" s="378" t="s">
        <v>304</v>
      </c>
      <c r="E6997" s="441">
        <v>64.92</v>
      </c>
      <c r="F6997" s="442">
        <v>0</v>
      </c>
    </row>
    <row r="6998" spans="1:6" x14ac:dyDescent="0.25">
      <c r="A6998" s="377" t="s">
        <v>18786</v>
      </c>
      <c r="B6998" s="378">
        <v>104086</v>
      </c>
      <c r="C6998" s="339" t="s">
        <v>13688</v>
      </c>
      <c r="D6998" s="378" t="s">
        <v>304</v>
      </c>
      <c r="E6998" s="441">
        <v>115.47</v>
      </c>
      <c r="F6998" s="442">
        <v>0</v>
      </c>
    </row>
    <row r="6999" spans="1:6" x14ac:dyDescent="0.25">
      <c r="A6999" s="377" t="s">
        <v>18786</v>
      </c>
      <c r="B6999" s="378">
        <v>104073</v>
      </c>
      <c r="C6999" s="339" t="s">
        <v>18790</v>
      </c>
      <c r="D6999" s="378" t="s">
        <v>2</v>
      </c>
      <c r="E6999" s="441">
        <v>0</v>
      </c>
      <c r="F6999" s="442"/>
    </row>
    <row r="7000" spans="1:6" x14ac:dyDescent="0.25">
      <c r="A7000" s="377" t="s">
        <v>18786</v>
      </c>
      <c r="B7000" s="378">
        <v>104074</v>
      </c>
      <c r="C7000" s="339" t="s">
        <v>18791</v>
      </c>
      <c r="D7000" s="378" t="s">
        <v>2</v>
      </c>
      <c r="E7000" s="441">
        <v>0</v>
      </c>
      <c r="F7000" s="442"/>
    </row>
    <row r="7001" spans="1:6" x14ac:dyDescent="0.25">
      <c r="A7001" s="377" t="s">
        <v>18786</v>
      </c>
      <c r="B7001" s="378">
        <v>104075</v>
      </c>
      <c r="C7001" s="339" t="s">
        <v>18792</v>
      </c>
      <c r="D7001" s="378" t="s">
        <v>2</v>
      </c>
      <c r="E7001" s="441">
        <v>0</v>
      </c>
      <c r="F7001" s="442"/>
    </row>
    <row r="7002" spans="1:6" x14ac:dyDescent="0.25">
      <c r="A7002" s="377" t="s">
        <v>18786</v>
      </c>
      <c r="B7002" s="378">
        <v>104039</v>
      </c>
      <c r="C7002" s="339" t="s">
        <v>13659</v>
      </c>
      <c r="D7002" s="378" t="s">
        <v>2</v>
      </c>
      <c r="E7002" s="441">
        <v>85</v>
      </c>
      <c r="F7002" s="442">
        <v>0</v>
      </c>
    </row>
    <row r="7003" spans="1:6" x14ac:dyDescent="0.25">
      <c r="A7003" s="377" t="s">
        <v>18786</v>
      </c>
      <c r="B7003" s="378">
        <v>104040</v>
      </c>
      <c r="C7003" s="339" t="s">
        <v>18793</v>
      </c>
      <c r="D7003" s="378" t="s">
        <v>2</v>
      </c>
      <c r="E7003" s="441">
        <v>0</v>
      </c>
      <c r="F7003" s="442"/>
    </row>
    <row r="7004" spans="1:6" x14ac:dyDescent="0.25">
      <c r="A7004" s="377" t="s">
        <v>18786</v>
      </c>
      <c r="B7004" s="378">
        <v>104041</v>
      </c>
      <c r="C7004" s="339" t="s">
        <v>18794</v>
      </c>
      <c r="D7004" s="378" t="s">
        <v>2</v>
      </c>
      <c r="E7004" s="441">
        <v>0</v>
      </c>
      <c r="F7004" s="442"/>
    </row>
    <row r="7005" spans="1:6" x14ac:dyDescent="0.25">
      <c r="A7005" s="377" t="s">
        <v>18786</v>
      </c>
      <c r="B7005" s="378">
        <v>104042</v>
      </c>
      <c r="C7005" s="339" t="s">
        <v>18795</v>
      </c>
      <c r="D7005" s="378" t="s">
        <v>2</v>
      </c>
      <c r="E7005" s="441">
        <v>0</v>
      </c>
      <c r="F7005" s="442"/>
    </row>
    <row r="7006" spans="1:6" x14ac:dyDescent="0.25">
      <c r="A7006" s="377" t="s">
        <v>18786</v>
      </c>
      <c r="B7006" s="378">
        <v>104072</v>
      </c>
      <c r="C7006" s="339" t="s">
        <v>13682</v>
      </c>
      <c r="D7006" s="378" t="s">
        <v>2</v>
      </c>
      <c r="E7006" s="441">
        <v>308.27</v>
      </c>
      <c r="F7006" s="442">
        <v>0</v>
      </c>
    </row>
    <row r="7007" spans="1:6" x14ac:dyDescent="0.25">
      <c r="A7007" s="377" t="s">
        <v>18786</v>
      </c>
      <c r="B7007" s="378">
        <v>104053</v>
      </c>
      <c r="C7007" s="339" t="s">
        <v>13670</v>
      </c>
      <c r="D7007" s="378" t="s">
        <v>2</v>
      </c>
      <c r="E7007" s="441">
        <v>10.4</v>
      </c>
      <c r="F7007" s="442">
        <v>0</v>
      </c>
    </row>
    <row r="7008" spans="1:6" x14ac:dyDescent="0.25">
      <c r="A7008" s="377" t="s">
        <v>18786</v>
      </c>
      <c r="B7008" s="378">
        <v>104054</v>
      </c>
      <c r="C7008" s="339" t="s">
        <v>13671</v>
      </c>
      <c r="D7008" s="378" t="s">
        <v>2</v>
      </c>
      <c r="E7008" s="441">
        <v>20.2</v>
      </c>
      <c r="F7008" s="442">
        <v>0</v>
      </c>
    </row>
    <row r="7009" spans="1:6" x14ac:dyDescent="0.25">
      <c r="A7009" s="377" t="s">
        <v>18796</v>
      </c>
      <c r="B7009" s="378">
        <v>99818</v>
      </c>
      <c r="C7009" s="339" t="s">
        <v>21845</v>
      </c>
      <c r="D7009" s="378" t="s">
        <v>2</v>
      </c>
      <c r="E7009" s="441">
        <v>6.66</v>
      </c>
      <c r="F7009" s="442">
        <v>0</v>
      </c>
    </row>
    <row r="7010" spans="1:6" x14ac:dyDescent="0.25">
      <c r="A7010" s="377" t="s">
        <v>18796</v>
      </c>
      <c r="B7010" s="378">
        <v>99819</v>
      </c>
      <c r="C7010" s="339" t="s">
        <v>21846</v>
      </c>
      <c r="D7010" s="378" t="s">
        <v>351</v>
      </c>
      <c r="E7010" s="441">
        <v>22.63</v>
      </c>
      <c r="F7010" s="442">
        <v>0</v>
      </c>
    </row>
    <row r="7011" spans="1:6" x14ac:dyDescent="0.25">
      <c r="A7011" s="377" t="s">
        <v>18796</v>
      </c>
      <c r="B7011" s="378">
        <v>99817</v>
      </c>
      <c r="C7011" s="339" t="s">
        <v>21847</v>
      </c>
      <c r="D7011" s="378" t="s">
        <v>2</v>
      </c>
      <c r="E7011" s="441">
        <v>7.69</v>
      </c>
      <c r="F7011" s="442">
        <v>0</v>
      </c>
    </row>
    <row r="7012" spans="1:6" x14ac:dyDescent="0.25">
      <c r="A7012" s="377" t="s">
        <v>18796</v>
      </c>
      <c r="B7012" s="378">
        <v>99815</v>
      </c>
      <c r="C7012" s="339" t="s">
        <v>21848</v>
      </c>
      <c r="D7012" s="378" t="s">
        <v>2</v>
      </c>
      <c r="E7012" s="441">
        <v>11.04</v>
      </c>
      <c r="F7012" s="442">
        <v>0</v>
      </c>
    </row>
    <row r="7013" spans="1:6" x14ac:dyDescent="0.25">
      <c r="A7013" s="377" t="s">
        <v>18796</v>
      </c>
      <c r="B7013" s="378">
        <v>99811</v>
      </c>
      <c r="C7013" s="339" t="s">
        <v>21849</v>
      </c>
      <c r="D7013" s="378" t="s">
        <v>351</v>
      </c>
      <c r="E7013" s="441">
        <v>0.84</v>
      </c>
      <c r="F7013" s="442">
        <v>0</v>
      </c>
    </row>
    <row r="7014" spans="1:6" x14ac:dyDescent="0.25">
      <c r="A7014" s="377" t="s">
        <v>18796</v>
      </c>
      <c r="B7014" s="378">
        <v>99826</v>
      </c>
      <c r="C7014" s="339" t="s">
        <v>21850</v>
      </c>
      <c r="D7014" s="378" t="s">
        <v>351</v>
      </c>
      <c r="E7014" s="441">
        <v>2.08</v>
      </c>
      <c r="F7014" s="442">
        <v>0</v>
      </c>
    </row>
    <row r="7015" spans="1:6" x14ac:dyDescent="0.25">
      <c r="A7015" s="377" t="s">
        <v>18796</v>
      </c>
      <c r="B7015" s="378">
        <v>106170</v>
      </c>
      <c r="C7015" s="339" t="s">
        <v>21851</v>
      </c>
      <c r="D7015" s="378" t="s">
        <v>351</v>
      </c>
      <c r="E7015" s="441">
        <v>8.5299999999999994</v>
      </c>
      <c r="F7015" s="442">
        <v>0</v>
      </c>
    </row>
    <row r="7016" spans="1:6" x14ac:dyDescent="0.25">
      <c r="A7016" s="377" t="s">
        <v>18796</v>
      </c>
      <c r="B7016" s="378">
        <v>99821</v>
      </c>
      <c r="C7016" s="339" t="s">
        <v>21852</v>
      </c>
      <c r="D7016" s="378" t="s">
        <v>351</v>
      </c>
      <c r="E7016" s="441">
        <v>6.01</v>
      </c>
      <c r="F7016" s="442">
        <v>0</v>
      </c>
    </row>
    <row r="7017" spans="1:6" x14ac:dyDescent="0.25">
      <c r="A7017" s="377" t="s">
        <v>18796</v>
      </c>
      <c r="B7017" s="378">
        <v>99820</v>
      </c>
      <c r="C7017" s="339" t="s">
        <v>21853</v>
      </c>
      <c r="D7017" s="378" t="s">
        <v>351</v>
      </c>
      <c r="E7017" s="441">
        <v>3.21</v>
      </c>
      <c r="F7017" s="442">
        <v>0</v>
      </c>
    </row>
    <row r="7018" spans="1:6" x14ac:dyDescent="0.25">
      <c r="A7018" s="377" t="s">
        <v>18796</v>
      </c>
      <c r="B7018" s="378">
        <v>99805</v>
      </c>
      <c r="C7018" s="339" t="s">
        <v>21854</v>
      </c>
      <c r="D7018" s="378" t="s">
        <v>351</v>
      </c>
      <c r="E7018" s="441">
        <v>13.89</v>
      </c>
      <c r="F7018" s="442">
        <v>0</v>
      </c>
    </row>
    <row r="7019" spans="1:6" x14ac:dyDescent="0.25">
      <c r="A7019" s="377" t="s">
        <v>18796</v>
      </c>
      <c r="B7019" s="378">
        <v>99803</v>
      </c>
      <c r="C7019" s="339" t="s">
        <v>21855</v>
      </c>
      <c r="D7019" s="378" t="s">
        <v>351</v>
      </c>
      <c r="E7019" s="441">
        <v>5</v>
      </c>
      <c r="F7019" s="442">
        <v>0</v>
      </c>
    </row>
    <row r="7020" spans="1:6" x14ac:dyDescent="0.25">
      <c r="A7020" s="377" t="s">
        <v>18796</v>
      </c>
      <c r="B7020" s="378">
        <v>99802</v>
      </c>
      <c r="C7020" s="339" t="s">
        <v>21856</v>
      </c>
      <c r="D7020" s="378" t="s">
        <v>351</v>
      </c>
      <c r="E7020" s="441">
        <v>0.68</v>
      </c>
      <c r="F7020" s="442">
        <v>0</v>
      </c>
    </row>
    <row r="7021" spans="1:6" x14ac:dyDescent="0.25">
      <c r="A7021" s="377" t="s">
        <v>18796</v>
      </c>
      <c r="B7021" s="378">
        <v>99810</v>
      </c>
      <c r="C7021" s="339" t="s">
        <v>21857</v>
      </c>
      <c r="D7021" s="378" t="s">
        <v>351</v>
      </c>
      <c r="E7021" s="441">
        <v>8.2100000000000009</v>
      </c>
      <c r="F7021" s="442">
        <v>0</v>
      </c>
    </row>
    <row r="7022" spans="1:6" x14ac:dyDescent="0.25">
      <c r="A7022" s="377" t="s">
        <v>18796</v>
      </c>
      <c r="B7022" s="378">
        <v>99809</v>
      </c>
      <c r="C7022" s="339" t="s">
        <v>21858</v>
      </c>
      <c r="D7022" s="378" t="s">
        <v>351</v>
      </c>
      <c r="E7022" s="441">
        <v>8.67</v>
      </c>
      <c r="F7022" s="442">
        <v>0</v>
      </c>
    </row>
    <row r="7023" spans="1:6" x14ac:dyDescent="0.25">
      <c r="A7023" s="377" t="s">
        <v>18796</v>
      </c>
      <c r="B7023" s="378">
        <v>99801</v>
      </c>
      <c r="C7023" s="339" t="s">
        <v>21859</v>
      </c>
      <c r="D7023" s="378" t="s">
        <v>351</v>
      </c>
      <c r="E7023" s="441">
        <v>0</v>
      </c>
      <c r="F7023" s="442"/>
    </row>
    <row r="7024" spans="1:6" x14ac:dyDescent="0.25">
      <c r="A7024" s="377" t="s">
        <v>18796</v>
      </c>
      <c r="B7024" s="378">
        <v>106166</v>
      </c>
      <c r="C7024" s="339" t="s">
        <v>21860</v>
      </c>
      <c r="D7024" s="378" t="s">
        <v>351</v>
      </c>
      <c r="E7024" s="441">
        <v>1.73</v>
      </c>
      <c r="F7024" s="442">
        <v>0</v>
      </c>
    </row>
    <row r="7025" spans="1:6" x14ac:dyDescent="0.25">
      <c r="A7025" s="377" t="s">
        <v>18796</v>
      </c>
      <c r="B7025" s="378">
        <v>99822</v>
      </c>
      <c r="C7025" s="339" t="s">
        <v>21861</v>
      </c>
      <c r="D7025" s="378" t="s">
        <v>351</v>
      </c>
      <c r="E7025" s="441">
        <v>1.36</v>
      </c>
      <c r="F7025" s="442">
        <v>0</v>
      </c>
    </row>
    <row r="7026" spans="1:6" x14ac:dyDescent="0.25">
      <c r="A7026" s="377" t="s">
        <v>18796</v>
      </c>
      <c r="B7026" s="378">
        <v>99825</v>
      </c>
      <c r="C7026" s="339" t="s">
        <v>21862</v>
      </c>
      <c r="D7026" s="378" t="s">
        <v>351</v>
      </c>
      <c r="E7026" s="441">
        <v>5.75</v>
      </c>
      <c r="F7026" s="442">
        <v>0</v>
      </c>
    </row>
    <row r="7027" spans="1:6" x14ac:dyDescent="0.25">
      <c r="A7027" s="377" t="s">
        <v>18796</v>
      </c>
      <c r="B7027" s="378">
        <v>99824</v>
      </c>
      <c r="C7027" s="339" t="s">
        <v>21863</v>
      </c>
      <c r="D7027" s="378" t="s">
        <v>351</v>
      </c>
      <c r="E7027" s="441">
        <v>3.37</v>
      </c>
      <c r="F7027" s="442">
        <v>0</v>
      </c>
    </row>
    <row r="7028" spans="1:6" x14ac:dyDescent="0.25">
      <c r="A7028" s="377" t="s">
        <v>18796</v>
      </c>
      <c r="B7028" s="378">
        <v>99823</v>
      </c>
      <c r="C7028" s="339" t="s">
        <v>21864</v>
      </c>
      <c r="D7028" s="378" t="s">
        <v>351</v>
      </c>
      <c r="E7028" s="441">
        <v>2.95</v>
      </c>
      <c r="F7028" s="442">
        <v>0</v>
      </c>
    </row>
    <row r="7029" spans="1:6" x14ac:dyDescent="0.25">
      <c r="A7029" s="377" t="s">
        <v>18796</v>
      </c>
      <c r="B7029" s="378">
        <v>99806</v>
      </c>
      <c r="C7029" s="339" t="s">
        <v>21865</v>
      </c>
      <c r="D7029" s="378" t="s">
        <v>351</v>
      </c>
      <c r="E7029" s="441">
        <v>3.58</v>
      </c>
      <c r="F7029" s="442">
        <v>0</v>
      </c>
    </row>
    <row r="7030" spans="1:6" x14ac:dyDescent="0.25">
      <c r="A7030" s="377" t="s">
        <v>18796</v>
      </c>
      <c r="B7030" s="378">
        <v>99813</v>
      </c>
      <c r="C7030" s="339" t="s">
        <v>21866</v>
      </c>
      <c r="D7030" s="378" t="s">
        <v>351</v>
      </c>
      <c r="E7030" s="441">
        <v>3.77</v>
      </c>
      <c r="F7030" s="442">
        <v>0</v>
      </c>
    </row>
    <row r="7031" spans="1:6" x14ac:dyDescent="0.25">
      <c r="A7031" s="377" t="s">
        <v>18796</v>
      </c>
      <c r="B7031" s="378">
        <v>106169</v>
      </c>
      <c r="C7031" s="339" t="s">
        <v>21867</v>
      </c>
      <c r="D7031" s="378" t="s">
        <v>2</v>
      </c>
      <c r="E7031" s="441">
        <v>4.46</v>
      </c>
      <c r="F7031" s="442">
        <v>0</v>
      </c>
    </row>
    <row r="7032" spans="1:6" x14ac:dyDescent="0.25">
      <c r="A7032" s="377" t="s">
        <v>18796</v>
      </c>
      <c r="B7032" s="378">
        <v>106167</v>
      </c>
      <c r="C7032" s="339" t="s">
        <v>21868</v>
      </c>
      <c r="D7032" s="378" t="s">
        <v>351</v>
      </c>
      <c r="E7032" s="441">
        <v>0.09</v>
      </c>
      <c r="F7032" s="442">
        <v>0</v>
      </c>
    </row>
    <row r="7033" spans="1:6" x14ac:dyDescent="0.25">
      <c r="A7033" s="377" t="s">
        <v>18796</v>
      </c>
      <c r="B7033" s="378">
        <v>106168</v>
      </c>
      <c r="C7033" s="339" t="s">
        <v>21869</v>
      </c>
      <c r="D7033" s="378" t="s">
        <v>351</v>
      </c>
      <c r="E7033" s="441">
        <v>0.78</v>
      </c>
      <c r="F7033" s="442">
        <v>0</v>
      </c>
    </row>
    <row r="7034" spans="1:6" x14ac:dyDescent="0.25">
      <c r="A7034" s="377" t="s">
        <v>18796</v>
      </c>
      <c r="B7034" s="378">
        <v>99814</v>
      </c>
      <c r="C7034" s="339" t="s">
        <v>21870</v>
      </c>
      <c r="D7034" s="378" t="s">
        <v>351</v>
      </c>
      <c r="E7034" s="441">
        <v>2.0499999999999998</v>
      </c>
      <c r="F7034" s="442">
        <v>0</v>
      </c>
    </row>
    <row r="7035" spans="1:6" x14ac:dyDescent="0.25">
      <c r="A7035" s="377" t="s">
        <v>18796</v>
      </c>
      <c r="B7035" s="378">
        <v>99816</v>
      </c>
      <c r="C7035" s="339" t="s">
        <v>21871</v>
      </c>
      <c r="D7035" s="378" t="s">
        <v>2</v>
      </c>
      <c r="E7035" s="441">
        <v>10.61</v>
      </c>
      <c r="F7035" s="442">
        <v>0</v>
      </c>
    </row>
    <row r="7036" spans="1:6" x14ac:dyDescent="0.25">
      <c r="A7036" s="377" t="s">
        <v>18796</v>
      </c>
      <c r="B7036" s="378">
        <v>106171</v>
      </c>
      <c r="C7036" s="339" t="s">
        <v>21872</v>
      </c>
      <c r="D7036" s="378" t="s">
        <v>351</v>
      </c>
      <c r="E7036" s="441">
        <v>2.09</v>
      </c>
      <c r="F7036" s="442">
        <v>0</v>
      </c>
    </row>
    <row r="7037" spans="1:6" x14ac:dyDescent="0.25">
      <c r="A7037" s="377" t="s">
        <v>18797</v>
      </c>
      <c r="B7037" s="378">
        <v>88238</v>
      </c>
      <c r="C7037" s="339" t="s">
        <v>2125</v>
      </c>
      <c r="D7037" s="378" t="s">
        <v>569</v>
      </c>
      <c r="E7037" s="441">
        <v>31.69</v>
      </c>
      <c r="F7037" s="442">
        <v>0</v>
      </c>
    </row>
    <row r="7038" spans="1:6" x14ac:dyDescent="0.25">
      <c r="A7038" s="377" t="s">
        <v>18797</v>
      </c>
      <c r="B7038" s="378">
        <v>101374</v>
      </c>
      <c r="C7038" s="339" t="s">
        <v>2125</v>
      </c>
      <c r="D7038" s="378" t="s">
        <v>2207</v>
      </c>
      <c r="E7038" s="441">
        <v>5426.64</v>
      </c>
      <c r="F7038" s="442">
        <v>0</v>
      </c>
    </row>
    <row r="7039" spans="1:6" x14ac:dyDescent="0.25">
      <c r="A7039" s="377" t="s">
        <v>18797</v>
      </c>
      <c r="B7039" s="378">
        <v>88239</v>
      </c>
      <c r="C7039" s="339" t="s">
        <v>2126</v>
      </c>
      <c r="D7039" s="378" t="s">
        <v>569</v>
      </c>
      <c r="E7039" s="441">
        <v>31.3</v>
      </c>
      <c r="F7039" s="442">
        <v>0</v>
      </c>
    </row>
    <row r="7040" spans="1:6" x14ac:dyDescent="0.25">
      <c r="A7040" s="377" t="s">
        <v>18797</v>
      </c>
      <c r="B7040" s="378">
        <v>101375</v>
      </c>
      <c r="C7040" s="339" t="s">
        <v>2399</v>
      </c>
      <c r="D7040" s="378" t="s">
        <v>2207</v>
      </c>
      <c r="E7040" s="441">
        <v>5428.59</v>
      </c>
      <c r="F7040" s="442">
        <v>0</v>
      </c>
    </row>
    <row r="7041" spans="1:6" x14ac:dyDescent="0.25">
      <c r="A7041" s="377" t="s">
        <v>18797</v>
      </c>
      <c r="B7041" s="378">
        <v>88240</v>
      </c>
      <c r="C7041" s="339" t="s">
        <v>2127</v>
      </c>
      <c r="D7041" s="378" t="s">
        <v>569</v>
      </c>
      <c r="E7041" s="441">
        <v>30.43</v>
      </c>
      <c r="F7041" s="442">
        <v>0</v>
      </c>
    </row>
    <row r="7042" spans="1:6" x14ac:dyDescent="0.25">
      <c r="A7042" s="377" t="s">
        <v>18797</v>
      </c>
      <c r="B7042" s="378">
        <v>101376</v>
      </c>
      <c r="C7042" s="339" t="s">
        <v>2400</v>
      </c>
      <c r="D7042" s="378" t="s">
        <v>2207</v>
      </c>
      <c r="E7042" s="441">
        <v>5218.18</v>
      </c>
      <c r="F7042" s="442">
        <v>0</v>
      </c>
    </row>
    <row r="7043" spans="1:6" x14ac:dyDescent="0.25">
      <c r="A7043" s="377" t="s">
        <v>18797</v>
      </c>
      <c r="B7043" s="378">
        <v>88241</v>
      </c>
      <c r="C7043" s="339" t="s">
        <v>2128</v>
      </c>
      <c r="D7043" s="378" t="s">
        <v>569</v>
      </c>
      <c r="E7043" s="441">
        <v>29.41</v>
      </c>
      <c r="F7043" s="442">
        <v>0</v>
      </c>
    </row>
    <row r="7044" spans="1:6" x14ac:dyDescent="0.25">
      <c r="A7044" s="377" t="s">
        <v>18797</v>
      </c>
      <c r="B7044" s="378">
        <v>101377</v>
      </c>
      <c r="C7044" s="339" t="s">
        <v>2128</v>
      </c>
      <c r="D7044" s="378" t="s">
        <v>2207</v>
      </c>
      <c r="E7044" s="441">
        <v>5031.68</v>
      </c>
      <c r="F7044" s="442">
        <v>0</v>
      </c>
    </row>
    <row r="7045" spans="1:6" x14ac:dyDescent="0.25">
      <c r="A7045" s="377" t="s">
        <v>18797</v>
      </c>
      <c r="B7045" s="378">
        <v>88242</v>
      </c>
      <c r="C7045" s="339" t="s">
        <v>2129</v>
      </c>
      <c r="D7045" s="378" t="s">
        <v>569</v>
      </c>
      <c r="E7045" s="441">
        <v>31.76</v>
      </c>
      <c r="F7045" s="442">
        <v>0</v>
      </c>
    </row>
    <row r="7046" spans="1:6" x14ac:dyDescent="0.25">
      <c r="A7046" s="377" t="s">
        <v>18797</v>
      </c>
      <c r="B7046" s="378">
        <v>100301</v>
      </c>
      <c r="C7046" s="339" t="s">
        <v>2316</v>
      </c>
      <c r="D7046" s="378" t="s">
        <v>569</v>
      </c>
      <c r="E7046" s="441">
        <v>33.51</v>
      </c>
      <c r="F7046" s="442">
        <v>0</v>
      </c>
    </row>
    <row r="7047" spans="1:6" x14ac:dyDescent="0.25">
      <c r="A7047" s="377" t="s">
        <v>18797</v>
      </c>
      <c r="B7047" s="378">
        <v>101378</v>
      </c>
      <c r="C7047" s="339" t="s">
        <v>2316</v>
      </c>
      <c r="D7047" s="378" t="s">
        <v>2207</v>
      </c>
      <c r="E7047" s="441">
        <v>5716.99</v>
      </c>
      <c r="F7047" s="442">
        <v>0</v>
      </c>
    </row>
    <row r="7048" spans="1:6" x14ac:dyDescent="0.25">
      <c r="A7048" s="377" t="s">
        <v>18797</v>
      </c>
      <c r="B7048" s="378">
        <v>101379</v>
      </c>
      <c r="C7048" s="339" t="s">
        <v>2401</v>
      </c>
      <c r="D7048" s="378" t="s">
        <v>2207</v>
      </c>
      <c r="E7048" s="441">
        <v>5426.64</v>
      </c>
      <c r="F7048" s="442">
        <v>0</v>
      </c>
    </row>
    <row r="7049" spans="1:6" x14ac:dyDescent="0.25">
      <c r="A7049" s="377" t="s">
        <v>18797</v>
      </c>
      <c r="B7049" s="378">
        <v>88243</v>
      </c>
      <c r="C7049" s="339" t="s">
        <v>2130</v>
      </c>
      <c r="D7049" s="378" t="s">
        <v>569</v>
      </c>
      <c r="E7049" s="441">
        <v>30.74</v>
      </c>
      <c r="F7049" s="442">
        <v>0</v>
      </c>
    </row>
    <row r="7050" spans="1:6" x14ac:dyDescent="0.25">
      <c r="A7050" s="377" t="s">
        <v>18797</v>
      </c>
      <c r="B7050" s="378">
        <v>101380</v>
      </c>
      <c r="C7050" s="339" t="s">
        <v>2130</v>
      </c>
      <c r="D7050" s="378" t="s">
        <v>2207</v>
      </c>
      <c r="E7050" s="441">
        <v>5261.2</v>
      </c>
      <c r="F7050" s="442">
        <v>0</v>
      </c>
    </row>
    <row r="7051" spans="1:6" x14ac:dyDescent="0.25">
      <c r="A7051" s="377" t="s">
        <v>18797</v>
      </c>
      <c r="B7051" s="378">
        <v>90766</v>
      </c>
      <c r="C7051" s="339" t="s">
        <v>2193</v>
      </c>
      <c r="D7051" s="378" t="s">
        <v>569</v>
      </c>
      <c r="E7051" s="441">
        <v>43.29</v>
      </c>
      <c r="F7051" s="442">
        <v>0</v>
      </c>
    </row>
    <row r="7052" spans="1:6" x14ac:dyDescent="0.25">
      <c r="A7052" s="377" t="s">
        <v>18797</v>
      </c>
      <c r="B7052" s="378">
        <v>93563</v>
      </c>
      <c r="C7052" s="339" t="s">
        <v>2193</v>
      </c>
      <c r="D7052" s="378" t="s">
        <v>2207</v>
      </c>
      <c r="E7052" s="441">
        <v>7481.75</v>
      </c>
      <c r="F7052" s="442">
        <v>0</v>
      </c>
    </row>
    <row r="7053" spans="1:6" x14ac:dyDescent="0.25">
      <c r="A7053" s="377" t="s">
        <v>18797</v>
      </c>
      <c r="B7053" s="378">
        <v>90767</v>
      </c>
      <c r="C7053" s="339" t="s">
        <v>2194</v>
      </c>
      <c r="D7053" s="378" t="s">
        <v>569</v>
      </c>
      <c r="E7053" s="441">
        <v>45.17</v>
      </c>
      <c r="F7053" s="442">
        <v>0</v>
      </c>
    </row>
    <row r="7054" spans="1:6" x14ac:dyDescent="0.25">
      <c r="A7054" s="377" t="s">
        <v>18797</v>
      </c>
      <c r="B7054" s="378">
        <v>93564</v>
      </c>
      <c r="C7054" s="339" t="s">
        <v>2194</v>
      </c>
      <c r="D7054" s="378" t="s">
        <v>2207</v>
      </c>
      <c r="E7054" s="441">
        <v>7708.22</v>
      </c>
      <c r="F7054" s="442">
        <v>0</v>
      </c>
    </row>
    <row r="7055" spans="1:6" x14ac:dyDescent="0.25">
      <c r="A7055" s="377" t="s">
        <v>18797</v>
      </c>
      <c r="B7055" s="378">
        <v>88245</v>
      </c>
      <c r="C7055" s="339" t="s">
        <v>2131</v>
      </c>
      <c r="D7055" s="378" t="s">
        <v>569</v>
      </c>
      <c r="E7055" s="441">
        <v>33.659999999999997</v>
      </c>
      <c r="F7055" s="442">
        <v>0</v>
      </c>
    </row>
    <row r="7056" spans="1:6" x14ac:dyDescent="0.25">
      <c r="A7056" s="377" t="s">
        <v>18797</v>
      </c>
      <c r="B7056" s="378">
        <v>101381</v>
      </c>
      <c r="C7056" s="339" t="s">
        <v>2131</v>
      </c>
      <c r="D7056" s="378" t="s">
        <v>2207</v>
      </c>
      <c r="E7056" s="441">
        <v>5765.6</v>
      </c>
      <c r="F7056" s="442">
        <v>0</v>
      </c>
    </row>
    <row r="7057" spans="1:6" x14ac:dyDescent="0.25">
      <c r="A7057" s="377" t="s">
        <v>18797</v>
      </c>
      <c r="B7057" s="378">
        <v>90768</v>
      </c>
      <c r="C7057" s="339" t="s">
        <v>2195</v>
      </c>
      <c r="D7057" s="378" t="s">
        <v>569</v>
      </c>
      <c r="E7057" s="441">
        <v>128.74</v>
      </c>
      <c r="F7057" s="442">
        <v>0</v>
      </c>
    </row>
    <row r="7058" spans="1:6" x14ac:dyDescent="0.25">
      <c r="A7058" s="377" t="s">
        <v>18797</v>
      </c>
      <c r="B7058" s="378">
        <v>90769</v>
      </c>
      <c r="C7058" s="339" t="s">
        <v>2196</v>
      </c>
      <c r="D7058" s="378" t="s">
        <v>569</v>
      </c>
      <c r="E7058" s="441">
        <v>135.44</v>
      </c>
      <c r="F7058" s="442">
        <v>0</v>
      </c>
    </row>
    <row r="7059" spans="1:6" x14ac:dyDescent="0.25">
      <c r="A7059" s="377" t="s">
        <v>18797</v>
      </c>
      <c r="B7059" s="378">
        <v>90770</v>
      </c>
      <c r="C7059" s="339" t="s">
        <v>2197</v>
      </c>
      <c r="D7059" s="378" t="s">
        <v>569</v>
      </c>
      <c r="E7059" s="441">
        <v>144.32</v>
      </c>
      <c r="F7059" s="442">
        <v>0</v>
      </c>
    </row>
    <row r="7060" spans="1:6" x14ac:dyDescent="0.25">
      <c r="A7060" s="377" t="s">
        <v>18797</v>
      </c>
      <c r="B7060" s="378">
        <v>93569</v>
      </c>
      <c r="C7060" s="339" t="s">
        <v>2208</v>
      </c>
      <c r="D7060" s="378" t="s">
        <v>2207</v>
      </c>
      <c r="E7060" s="441">
        <v>22314.5</v>
      </c>
      <c r="F7060" s="442">
        <v>0</v>
      </c>
    </row>
    <row r="7061" spans="1:6" x14ac:dyDescent="0.25">
      <c r="A7061" s="377" t="s">
        <v>18797</v>
      </c>
      <c r="B7061" s="378">
        <v>93570</v>
      </c>
      <c r="C7061" s="339" t="s">
        <v>2209</v>
      </c>
      <c r="D7061" s="378" t="s">
        <v>2207</v>
      </c>
      <c r="E7061" s="441">
        <v>23478.95</v>
      </c>
      <c r="F7061" s="442">
        <v>0</v>
      </c>
    </row>
    <row r="7062" spans="1:6" x14ac:dyDescent="0.25">
      <c r="A7062" s="377" t="s">
        <v>18797</v>
      </c>
      <c r="B7062" s="378">
        <v>93571</v>
      </c>
      <c r="C7062" s="339" t="s">
        <v>2210</v>
      </c>
      <c r="D7062" s="378" t="s">
        <v>2207</v>
      </c>
      <c r="E7062" s="441">
        <v>25020.98</v>
      </c>
      <c r="F7062" s="442">
        <v>0</v>
      </c>
    </row>
    <row r="7063" spans="1:6" x14ac:dyDescent="0.25">
      <c r="A7063" s="377" t="s">
        <v>18797</v>
      </c>
      <c r="B7063" s="378">
        <v>101382</v>
      </c>
      <c r="C7063" s="339" t="s">
        <v>2402</v>
      </c>
      <c r="D7063" s="378" t="s">
        <v>2207</v>
      </c>
      <c r="E7063" s="441">
        <v>5185.26</v>
      </c>
      <c r="F7063" s="442">
        <v>0</v>
      </c>
    </row>
    <row r="7064" spans="1:6" x14ac:dyDescent="0.25">
      <c r="A7064" s="377" t="s">
        <v>18797</v>
      </c>
      <c r="B7064" s="378">
        <v>88246</v>
      </c>
      <c r="C7064" s="339" t="s">
        <v>2132</v>
      </c>
      <c r="D7064" s="378" t="s">
        <v>569</v>
      </c>
      <c r="E7064" s="441">
        <v>30.32</v>
      </c>
      <c r="F7064" s="442">
        <v>0</v>
      </c>
    </row>
    <row r="7065" spans="1:6" x14ac:dyDescent="0.25">
      <c r="A7065" s="377" t="s">
        <v>18797</v>
      </c>
      <c r="B7065" s="378">
        <v>100303</v>
      </c>
      <c r="C7065" s="339" t="s">
        <v>2317</v>
      </c>
      <c r="D7065" s="378" t="s">
        <v>569</v>
      </c>
      <c r="E7065" s="441">
        <v>29.38</v>
      </c>
      <c r="F7065" s="442">
        <v>0</v>
      </c>
    </row>
    <row r="7066" spans="1:6" x14ac:dyDescent="0.25">
      <c r="A7066" s="377" t="s">
        <v>18797</v>
      </c>
      <c r="B7066" s="378">
        <v>101383</v>
      </c>
      <c r="C7066" s="339" t="s">
        <v>2317</v>
      </c>
      <c r="D7066" s="378" t="s">
        <v>2207</v>
      </c>
      <c r="E7066" s="441">
        <v>5014.04</v>
      </c>
      <c r="F7066" s="442">
        <v>0</v>
      </c>
    </row>
    <row r="7067" spans="1:6" x14ac:dyDescent="0.25">
      <c r="A7067" s="377" t="s">
        <v>18797</v>
      </c>
      <c r="B7067" s="378">
        <v>88247</v>
      </c>
      <c r="C7067" s="339" t="s">
        <v>2133</v>
      </c>
      <c r="D7067" s="378" t="s">
        <v>569</v>
      </c>
      <c r="E7067" s="441">
        <v>32.270000000000003</v>
      </c>
      <c r="F7067" s="442">
        <v>0</v>
      </c>
    </row>
    <row r="7068" spans="1:6" x14ac:dyDescent="0.25">
      <c r="A7068" s="377" t="s">
        <v>18797</v>
      </c>
      <c r="B7068" s="378">
        <v>88248</v>
      </c>
      <c r="C7068" s="339" t="s">
        <v>2134</v>
      </c>
      <c r="D7068" s="378" t="s">
        <v>569</v>
      </c>
      <c r="E7068" s="441">
        <v>31.28</v>
      </c>
      <c r="F7068" s="442">
        <v>0</v>
      </c>
    </row>
    <row r="7069" spans="1:6" x14ac:dyDescent="0.25">
      <c r="A7069" s="377" t="s">
        <v>18797</v>
      </c>
      <c r="B7069" s="378">
        <v>101384</v>
      </c>
      <c r="C7069" s="339" t="s">
        <v>2134</v>
      </c>
      <c r="D7069" s="378" t="s">
        <v>2207</v>
      </c>
      <c r="E7069" s="441">
        <v>5335.81</v>
      </c>
      <c r="F7069" s="442">
        <v>0</v>
      </c>
    </row>
    <row r="7070" spans="1:6" x14ac:dyDescent="0.25">
      <c r="A7070" s="377" t="s">
        <v>18797</v>
      </c>
      <c r="B7070" s="378">
        <v>90772</v>
      </c>
      <c r="C7070" s="339" t="s">
        <v>2198</v>
      </c>
      <c r="D7070" s="378" t="s">
        <v>569</v>
      </c>
      <c r="E7070" s="441">
        <v>38.26</v>
      </c>
      <c r="F7070" s="442">
        <v>0</v>
      </c>
    </row>
    <row r="7071" spans="1:6" x14ac:dyDescent="0.25">
      <c r="A7071" s="377" t="s">
        <v>18797</v>
      </c>
      <c r="B7071" s="378">
        <v>93566</v>
      </c>
      <c r="C7071" s="339" t="s">
        <v>2198</v>
      </c>
      <c r="D7071" s="378" t="s">
        <v>2207</v>
      </c>
      <c r="E7071" s="441">
        <v>6605.51</v>
      </c>
      <c r="F7071" s="442">
        <v>0</v>
      </c>
    </row>
    <row r="7072" spans="1:6" x14ac:dyDescent="0.25">
      <c r="A7072" s="377" t="s">
        <v>18797</v>
      </c>
      <c r="B7072" s="378">
        <v>101385</v>
      </c>
      <c r="C7072" s="339" t="s">
        <v>2403</v>
      </c>
      <c r="D7072" s="378" t="s">
        <v>2207</v>
      </c>
      <c r="E7072" s="441">
        <v>8038.55</v>
      </c>
      <c r="F7072" s="442">
        <v>0</v>
      </c>
    </row>
    <row r="7073" spans="1:6" x14ac:dyDescent="0.25">
      <c r="A7073" s="377" t="s">
        <v>18797</v>
      </c>
      <c r="B7073" s="378">
        <v>88249</v>
      </c>
      <c r="C7073" s="339" t="s">
        <v>2135</v>
      </c>
      <c r="D7073" s="378" t="s">
        <v>569</v>
      </c>
      <c r="E7073" s="441">
        <v>46.6</v>
      </c>
      <c r="F7073" s="442">
        <v>0</v>
      </c>
    </row>
    <row r="7074" spans="1:6" x14ac:dyDescent="0.25">
      <c r="A7074" s="377" t="s">
        <v>18797</v>
      </c>
      <c r="B7074" s="378">
        <v>88250</v>
      </c>
      <c r="C7074" s="339" t="s">
        <v>2136</v>
      </c>
      <c r="D7074" s="378" t="s">
        <v>569</v>
      </c>
      <c r="E7074" s="441">
        <v>30.43</v>
      </c>
      <c r="F7074" s="442">
        <v>0</v>
      </c>
    </row>
    <row r="7075" spans="1:6" x14ac:dyDescent="0.25">
      <c r="A7075" s="377" t="s">
        <v>18797</v>
      </c>
      <c r="B7075" s="378">
        <v>101386</v>
      </c>
      <c r="C7075" s="339" t="s">
        <v>2136</v>
      </c>
      <c r="D7075" s="378" t="s">
        <v>2207</v>
      </c>
      <c r="E7075" s="441">
        <v>5218.18</v>
      </c>
      <c r="F7075" s="442">
        <v>0</v>
      </c>
    </row>
    <row r="7076" spans="1:6" x14ac:dyDescent="0.25">
      <c r="A7076" s="377" t="s">
        <v>18797</v>
      </c>
      <c r="B7076" s="378">
        <v>101387</v>
      </c>
      <c r="C7076" s="339" t="s">
        <v>2404</v>
      </c>
      <c r="D7076" s="378" t="s">
        <v>2207</v>
      </c>
      <c r="E7076" s="441">
        <v>5426.64</v>
      </c>
      <c r="F7076" s="442">
        <v>0</v>
      </c>
    </row>
    <row r="7077" spans="1:6" x14ac:dyDescent="0.25">
      <c r="A7077" s="377" t="s">
        <v>18797</v>
      </c>
      <c r="B7077" s="378">
        <v>88251</v>
      </c>
      <c r="C7077" s="339" t="s">
        <v>2137</v>
      </c>
      <c r="D7077" s="378" t="s">
        <v>569</v>
      </c>
      <c r="E7077" s="441">
        <v>31.69</v>
      </c>
      <c r="F7077" s="442">
        <v>0</v>
      </c>
    </row>
    <row r="7078" spans="1:6" x14ac:dyDescent="0.25">
      <c r="A7078" s="377" t="s">
        <v>18797</v>
      </c>
      <c r="B7078" s="378">
        <v>88252</v>
      </c>
      <c r="C7078" s="339" t="s">
        <v>2138</v>
      </c>
      <c r="D7078" s="378" t="s">
        <v>569</v>
      </c>
      <c r="E7078" s="441">
        <v>29.32</v>
      </c>
      <c r="F7078" s="442">
        <v>0</v>
      </c>
    </row>
    <row r="7079" spans="1:6" x14ac:dyDescent="0.25">
      <c r="A7079" s="377" t="s">
        <v>18797</v>
      </c>
      <c r="B7079" s="378">
        <v>101388</v>
      </c>
      <c r="C7079" s="339" t="s">
        <v>2138</v>
      </c>
      <c r="D7079" s="378" t="s">
        <v>2207</v>
      </c>
      <c r="E7079" s="441">
        <v>5014.66</v>
      </c>
      <c r="F7079" s="442">
        <v>0</v>
      </c>
    </row>
    <row r="7080" spans="1:6" x14ac:dyDescent="0.25">
      <c r="A7080" s="377" t="s">
        <v>18797</v>
      </c>
      <c r="B7080" s="378">
        <v>88253</v>
      </c>
      <c r="C7080" s="339" t="s">
        <v>2139</v>
      </c>
      <c r="D7080" s="378" t="s">
        <v>569</v>
      </c>
      <c r="E7080" s="441">
        <v>41.67</v>
      </c>
      <c r="F7080" s="442">
        <v>0</v>
      </c>
    </row>
    <row r="7081" spans="1:6" x14ac:dyDescent="0.25">
      <c r="A7081" s="377" t="s">
        <v>18797</v>
      </c>
      <c r="B7081" s="378">
        <v>101389</v>
      </c>
      <c r="C7081" s="339" t="s">
        <v>2139</v>
      </c>
      <c r="D7081" s="378" t="s">
        <v>2207</v>
      </c>
      <c r="E7081" s="441">
        <v>7180.36</v>
      </c>
      <c r="F7081" s="442">
        <v>0</v>
      </c>
    </row>
    <row r="7082" spans="1:6" x14ac:dyDescent="0.25">
      <c r="A7082" s="377" t="s">
        <v>18797</v>
      </c>
      <c r="B7082" s="378">
        <v>101390</v>
      </c>
      <c r="C7082" s="339" t="s">
        <v>2405</v>
      </c>
      <c r="D7082" s="378" t="s">
        <v>2207</v>
      </c>
      <c r="E7082" s="441">
        <v>7681.81</v>
      </c>
      <c r="F7082" s="442">
        <v>0</v>
      </c>
    </row>
    <row r="7083" spans="1:6" x14ac:dyDescent="0.25">
      <c r="A7083" s="377" t="s">
        <v>18797</v>
      </c>
      <c r="B7083" s="378">
        <v>88255</v>
      </c>
      <c r="C7083" s="339" t="s">
        <v>2140</v>
      </c>
      <c r="D7083" s="378" t="s">
        <v>569</v>
      </c>
      <c r="E7083" s="441">
        <v>44.56</v>
      </c>
      <c r="F7083" s="442">
        <v>0</v>
      </c>
    </row>
    <row r="7084" spans="1:6" x14ac:dyDescent="0.25">
      <c r="A7084" s="377" t="s">
        <v>18797</v>
      </c>
      <c r="B7084" s="378">
        <v>88256</v>
      </c>
      <c r="C7084" s="339" t="s">
        <v>2406</v>
      </c>
      <c r="D7084" s="378" t="s">
        <v>569</v>
      </c>
      <c r="E7084" s="441">
        <v>33.74</v>
      </c>
      <c r="F7084" s="442">
        <v>0</v>
      </c>
    </row>
    <row r="7085" spans="1:6" x14ac:dyDescent="0.25">
      <c r="A7085" s="377" t="s">
        <v>18797</v>
      </c>
      <c r="B7085" s="378">
        <v>101391</v>
      </c>
      <c r="C7085" s="339" t="s">
        <v>2406</v>
      </c>
      <c r="D7085" s="378" t="s">
        <v>2207</v>
      </c>
      <c r="E7085" s="441">
        <v>5765.6</v>
      </c>
      <c r="F7085" s="442">
        <v>0</v>
      </c>
    </row>
    <row r="7086" spans="1:6" x14ac:dyDescent="0.25">
      <c r="A7086" s="377" t="s">
        <v>18797</v>
      </c>
      <c r="B7086" s="378">
        <v>88257</v>
      </c>
      <c r="C7086" s="339" t="s">
        <v>2141</v>
      </c>
      <c r="D7086" s="378" t="s">
        <v>569</v>
      </c>
      <c r="E7086" s="441">
        <v>38.24</v>
      </c>
      <c r="F7086" s="442">
        <v>0</v>
      </c>
    </row>
    <row r="7087" spans="1:6" x14ac:dyDescent="0.25">
      <c r="A7087" s="377" t="s">
        <v>18797</v>
      </c>
      <c r="B7087" s="378">
        <v>101392</v>
      </c>
      <c r="C7087" s="339" t="s">
        <v>2407</v>
      </c>
      <c r="D7087" s="378" t="s">
        <v>2207</v>
      </c>
      <c r="E7087" s="441">
        <v>6535.34</v>
      </c>
      <c r="F7087" s="442">
        <v>0</v>
      </c>
    </row>
    <row r="7088" spans="1:6" x14ac:dyDescent="0.25">
      <c r="A7088" s="377" t="s">
        <v>18797</v>
      </c>
      <c r="B7088" s="378">
        <v>88260</v>
      </c>
      <c r="C7088" s="339" t="s">
        <v>2142</v>
      </c>
      <c r="D7088" s="378" t="s">
        <v>569</v>
      </c>
      <c r="E7088" s="441">
        <v>33.64</v>
      </c>
      <c r="F7088" s="442">
        <v>0</v>
      </c>
    </row>
    <row r="7089" spans="1:6" x14ac:dyDescent="0.25">
      <c r="A7089" s="377" t="s">
        <v>18797</v>
      </c>
      <c r="B7089" s="378">
        <v>101394</v>
      </c>
      <c r="C7089" s="339" t="s">
        <v>2142</v>
      </c>
      <c r="D7089" s="378" t="s">
        <v>2207</v>
      </c>
      <c r="E7089" s="441">
        <v>5765.57</v>
      </c>
      <c r="F7089" s="442">
        <v>0</v>
      </c>
    </row>
    <row r="7090" spans="1:6" x14ac:dyDescent="0.25">
      <c r="A7090" s="377" t="s">
        <v>18797</v>
      </c>
      <c r="B7090" s="378">
        <v>101395</v>
      </c>
      <c r="C7090" s="339" t="s">
        <v>2408</v>
      </c>
      <c r="D7090" s="378" t="s">
        <v>2207</v>
      </c>
      <c r="E7090" s="441">
        <v>5349.69</v>
      </c>
      <c r="F7090" s="442">
        <v>0</v>
      </c>
    </row>
    <row r="7091" spans="1:6" x14ac:dyDescent="0.25">
      <c r="A7091" s="377" t="s">
        <v>18797</v>
      </c>
      <c r="B7091" s="378">
        <v>88261</v>
      </c>
      <c r="C7091" s="339" t="s">
        <v>2409</v>
      </c>
      <c r="D7091" s="378" t="s">
        <v>569</v>
      </c>
      <c r="E7091" s="441">
        <v>33.28</v>
      </c>
      <c r="F7091" s="442">
        <v>0</v>
      </c>
    </row>
    <row r="7092" spans="1:6" x14ac:dyDescent="0.25">
      <c r="A7092" s="377" t="s">
        <v>18797</v>
      </c>
      <c r="B7092" s="378">
        <v>101396</v>
      </c>
      <c r="C7092" s="339" t="s">
        <v>2409</v>
      </c>
      <c r="D7092" s="378" t="s">
        <v>2207</v>
      </c>
      <c r="E7092" s="441">
        <v>5688.65</v>
      </c>
      <c r="F7092" s="442">
        <v>0</v>
      </c>
    </row>
    <row r="7093" spans="1:6" x14ac:dyDescent="0.25">
      <c r="A7093" s="377" t="s">
        <v>18797</v>
      </c>
      <c r="B7093" s="378">
        <v>88262</v>
      </c>
      <c r="C7093" s="339" t="s">
        <v>2143</v>
      </c>
      <c r="D7093" s="378" t="s">
        <v>569</v>
      </c>
      <c r="E7093" s="441">
        <v>33.200000000000003</v>
      </c>
      <c r="F7093" s="442">
        <v>0</v>
      </c>
    </row>
    <row r="7094" spans="1:6" x14ac:dyDescent="0.25">
      <c r="A7094" s="377" t="s">
        <v>18797</v>
      </c>
      <c r="B7094" s="378">
        <v>101397</v>
      </c>
      <c r="C7094" s="339" t="s">
        <v>2143</v>
      </c>
      <c r="D7094" s="378" t="s">
        <v>2207</v>
      </c>
      <c r="E7094" s="441">
        <v>5688.65</v>
      </c>
      <c r="F7094" s="442">
        <v>0</v>
      </c>
    </row>
    <row r="7095" spans="1:6" x14ac:dyDescent="0.25">
      <c r="A7095" s="377" t="s">
        <v>18797</v>
      </c>
      <c r="B7095" s="378">
        <v>101398</v>
      </c>
      <c r="C7095" s="339" t="s">
        <v>2410</v>
      </c>
      <c r="D7095" s="378" t="s">
        <v>2207</v>
      </c>
      <c r="E7095" s="441">
        <v>7632.45</v>
      </c>
      <c r="F7095" s="442">
        <v>0</v>
      </c>
    </row>
    <row r="7096" spans="1:6" x14ac:dyDescent="0.25">
      <c r="A7096" s="377" t="s">
        <v>18797</v>
      </c>
      <c r="B7096" s="378">
        <v>88263</v>
      </c>
      <c r="C7096" s="339" t="s">
        <v>2144</v>
      </c>
      <c r="D7096" s="378" t="s">
        <v>569</v>
      </c>
      <c r="E7096" s="441">
        <v>44.39</v>
      </c>
      <c r="F7096" s="442">
        <v>0</v>
      </c>
    </row>
    <row r="7097" spans="1:6" x14ac:dyDescent="0.25">
      <c r="A7097" s="377" t="s">
        <v>18797</v>
      </c>
      <c r="B7097" s="378">
        <v>95308</v>
      </c>
      <c r="C7097" s="339" t="s">
        <v>2212</v>
      </c>
      <c r="D7097" s="378" t="s">
        <v>569</v>
      </c>
      <c r="E7097" s="441">
        <v>0.25</v>
      </c>
      <c r="F7097" s="442">
        <v>0</v>
      </c>
    </row>
    <row r="7098" spans="1:6" x14ac:dyDescent="0.25">
      <c r="A7098" s="377" t="s">
        <v>18797</v>
      </c>
      <c r="B7098" s="378">
        <v>101286</v>
      </c>
      <c r="C7098" s="339" t="s">
        <v>2325</v>
      </c>
      <c r="D7098" s="378" t="s">
        <v>2207</v>
      </c>
      <c r="E7098" s="441">
        <v>33.75</v>
      </c>
      <c r="F7098" s="442">
        <v>0</v>
      </c>
    </row>
    <row r="7099" spans="1:6" x14ac:dyDescent="0.25">
      <c r="A7099" s="377" t="s">
        <v>18797</v>
      </c>
      <c r="B7099" s="378">
        <v>95309</v>
      </c>
      <c r="C7099" s="339" t="s">
        <v>2213</v>
      </c>
      <c r="D7099" s="378" t="s">
        <v>569</v>
      </c>
      <c r="E7099" s="441">
        <v>0.32</v>
      </c>
      <c r="F7099" s="442">
        <v>0</v>
      </c>
    </row>
    <row r="7100" spans="1:6" x14ac:dyDescent="0.25">
      <c r="A7100" s="377" t="s">
        <v>18797</v>
      </c>
      <c r="B7100" s="378">
        <v>101287</v>
      </c>
      <c r="C7100" s="339" t="s">
        <v>2326</v>
      </c>
      <c r="D7100" s="378" t="s">
        <v>2207</v>
      </c>
      <c r="E7100" s="441">
        <v>109.18</v>
      </c>
      <c r="F7100" s="442">
        <v>0</v>
      </c>
    </row>
    <row r="7101" spans="1:6" x14ac:dyDescent="0.25">
      <c r="A7101" s="377" t="s">
        <v>18797</v>
      </c>
      <c r="B7101" s="378">
        <v>95310</v>
      </c>
      <c r="C7101" s="339" t="s">
        <v>2214</v>
      </c>
      <c r="D7101" s="378" t="s">
        <v>569</v>
      </c>
      <c r="E7101" s="441">
        <v>0.25</v>
      </c>
      <c r="F7101" s="442">
        <v>0</v>
      </c>
    </row>
    <row r="7102" spans="1:6" x14ac:dyDescent="0.25">
      <c r="A7102" s="377" t="s">
        <v>18797</v>
      </c>
      <c r="B7102" s="378">
        <v>101288</v>
      </c>
      <c r="C7102" s="339" t="s">
        <v>2327</v>
      </c>
      <c r="D7102" s="378" t="s">
        <v>2207</v>
      </c>
      <c r="E7102" s="441">
        <v>33.75</v>
      </c>
      <c r="F7102" s="442">
        <v>0</v>
      </c>
    </row>
    <row r="7103" spans="1:6" x14ac:dyDescent="0.25">
      <c r="A7103" s="377" t="s">
        <v>18797</v>
      </c>
      <c r="B7103" s="378">
        <v>95311</v>
      </c>
      <c r="C7103" s="339" t="s">
        <v>2215</v>
      </c>
      <c r="D7103" s="378" t="s">
        <v>569</v>
      </c>
      <c r="E7103" s="441">
        <v>0.22</v>
      </c>
      <c r="F7103" s="442">
        <v>0</v>
      </c>
    </row>
    <row r="7104" spans="1:6" x14ac:dyDescent="0.25">
      <c r="A7104" s="377" t="s">
        <v>18797</v>
      </c>
      <c r="B7104" s="378">
        <v>101289</v>
      </c>
      <c r="C7104" s="339" t="s">
        <v>2328</v>
      </c>
      <c r="D7104" s="378" t="s">
        <v>2207</v>
      </c>
      <c r="E7104" s="441">
        <v>30.32</v>
      </c>
      <c r="F7104" s="442">
        <v>0</v>
      </c>
    </row>
    <row r="7105" spans="1:6" x14ac:dyDescent="0.25">
      <c r="A7105" s="377" t="s">
        <v>18797</v>
      </c>
      <c r="B7105" s="378">
        <v>95312</v>
      </c>
      <c r="C7105" s="339" t="s">
        <v>2216</v>
      </c>
      <c r="D7105" s="378" t="s">
        <v>569</v>
      </c>
      <c r="E7105" s="441">
        <v>0.32</v>
      </c>
      <c r="F7105" s="442">
        <v>0</v>
      </c>
    </row>
    <row r="7106" spans="1:6" x14ac:dyDescent="0.25">
      <c r="A7106" s="377" t="s">
        <v>18797</v>
      </c>
      <c r="B7106" s="378">
        <v>100291</v>
      </c>
      <c r="C7106" s="339" t="s">
        <v>2311</v>
      </c>
      <c r="D7106" s="378" t="s">
        <v>569</v>
      </c>
      <c r="E7106" s="441">
        <v>0.32</v>
      </c>
      <c r="F7106" s="442">
        <v>0</v>
      </c>
    </row>
    <row r="7107" spans="1:6" x14ac:dyDescent="0.25">
      <c r="A7107" s="377" t="s">
        <v>18797</v>
      </c>
      <c r="B7107" s="378">
        <v>101290</v>
      </c>
      <c r="C7107" s="339" t="s">
        <v>2329</v>
      </c>
      <c r="D7107" s="378" t="s">
        <v>2207</v>
      </c>
      <c r="E7107" s="441">
        <v>43.19</v>
      </c>
      <c r="F7107" s="442">
        <v>0</v>
      </c>
    </row>
    <row r="7108" spans="1:6" x14ac:dyDescent="0.25">
      <c r="A7108" s="377" t="s">
        <v>18797</v>
      </c>
      <c r="B7108" s="378">
        <v>101291</v>
      </c>
      <c r="C7108" s="339" t="s">
        <v>2330</v>
      </c>
      <c r="D7108" s="378" t="s">
        <v>2207</v>
      </c>
      <c r="E7108" s="441">
        <v>33.75</v>
      </c>
      <c r="F7108" s="442">
        <v>0</v>
      </c>
    </row>
    <row r="7109" spans="1:6" x14ac:dyDescent="0.25">
      <c r="A7109" s="377" t="s">
        <v>18797</v>
      </c>
      <c r="B7109" s="378">
        <v>95313</v>
      </c>
      <c r="C7109" s="339" t="s">
        <v>2217</v>
      </c>
      <c r="D7109" s="378" t="s">
        <v>569</v>
      </c>
      <c r="E7109" s="441">
        <v>0.24</v>
      </c>
      <c r="F7109" s="442">
        <v>0</v>
      </c>
    </row>
    <row r="7110" spans="1:6" x14ac:dyDescent="0.25">
      <c r="A7110" s="377" t="s">
        <v>18797</v>
      </c>
      <c r="B7110" s="378">
        <v>101292</v>
      </c>
      <c r="C7110" s="339" t="s">
        <v>2331</v>
      </c>
      <c r="D7110" s="378" t="s">
        <v>2207</v>
      </c>
      <c r="E7110" s="441">
        <v>32.44</v>
      </c>
      <c r="F7110" s="442">
        <v>0</v>
      </c>
    </row>
    <row r="7111" spans="1:6" x14ac:dyDescent="0.25">
      <c r="A7111" s="377" t="s">
        <v>18797</v>
      </c>
      <c r="B7111" s="378">
        <v>95392</v>
      </c>
      <c r="C7111" s="339" t="s">
        <v>2283</v>
      </c>
      <c r="D7111" s="378" t="s">
        <v>569</v>
      </c>
      <c r="E7111" s="441">
        <v>0.17</v>
      </c>
      <c r="F7111" s="442">
        <v>0</v>
      </c>
    </row>
    <row r="7112" spans="1:6" x14ac:dyDescent="0.25">
      <c r="A7112" s="377" t="s">
        <v>18797</v>
      </c>
      <c r="B7112" s="378">
        <v>95413</v>
      </c>
      <c r="C7112" s="339" t="s">
        <v>2297</v>
      </c>
      <c r="D7112" s="378" t="s">
        <v>2207</v>
      </c>
      <c r="E7112" s="441">
        <v>23.64</v>
      </c>
      <c r="F7112" s="442">
        <v>0</v>
      </c>
    </row>
    <row r="7113" spans="1:6" x14ac:dyDescent="0.25">
      <c r="A7113" s="377" t="s">
        <v>18797</v>
      </c>
      <c r="B7113" s="378">
        <v>95393</v>
      </c>
      <c r="C7113" s="339" t="s">
        <v>2284</v>
      </c>
      <c r="D7113" s="378" t="s">
        <v>569</v>
      </c>
      <c r="E7113" s="441">
        <v>0.77</v>
      </c>
      <c r="F7113" s="442">
        <v>0</v>
      </c>
    </row>
    <row r="7114" spans="1:6" x14ac:dyDescent="0.25">
      <c r="A7114" s="377" t="s">
        <v>18797</v>
      </c>
      <c r="B7114" s="378">
        <v>95414</v>
      </c>
      <c r="C7114" s="339" t="s">
        <v>2298</v>
      </c>
      <c r="D7114" s="378" t="s">
        <v>2207</v>
      </c>
      <c r="E7114" s="441">
        <v>102.18</v>
      </c>
      <c r="F7114" s="442">
        <v>0</v>
      </c>
    </row>
    <row r="7115" spans="1:6" x14ac:dyDescent="0.25">
      <c r="A7115" s="377" t="s">
        <v>18797</v>
      </c>
      <c r="B7115" s="378">
        <v>95314</v>
      </c>
      <c r="C7115" s="339" t="s">
        <v>2218</v>
      </c>
      <c r="D7115" s="378" t="s">
        <v>569</v>
      </c>
      <c r="E7115" s="441">
        <v>0.27</v>
      </c>
      <c r="F7115" s="442">
        <v>0</v>
      </c>
    </row>
    <row r="7116" spans="1:6" x14ac:dyDescent="0.25">
      <c r="A7116" s="377" t="s">
        <v>18797</v>
      </c>
      <c r="B7116" s="378">
        <v>101293</v>
      </c>
      <c r="C7116" s="339" t="s">
        <v>2332</v>
      </c>
      <c r="D7116" s="378" t="s">
        <v>2207</v>
      </c>
      <c r="E7116" s="441">
        <v>36.69</v>
      </c>
      <c r="F7116" s="442">
        <v>0</v>
      </c>
    </row>
    <row r="7117" spans="1:6" x14ac:dyDescent="0.25">
      <c r="A7117" s="377" t="s">
        <v>18797</v>
      </c>
      <c r="B7117" s="378">
        <v>95394</v>
      </c>
      <c r="C7117" s="339" t="s">
        <v>2285</v>
      </c>
      <c r="D7117" s="378" t="s">
        <v>569</v>
      </c>
      <c r="E7117" s="441">
        <v>1</v>
      </c>
      <c r="F7117" s="442">
        <v>0</v>
      </c>
    </row>
    <row r="7118" spans="1:6" x14ac:dyDescent="0.25">
      <c r="A7118" s="377" t="s">
        <v>18797</v>
      </c>
      <c r="B7118" s="378">
        <v>95395</v>
      </c>
      <c r="C7118" s="339" t="s">
        <v>2286</v>
      </c>
      <c r="D7118" s="378" t="s">
        <v>569</v>
      </c>
      <c r="E7118" s="441">
        <v>1.05</v>
      </c>
      <c r="F7118" s="442">
        <v>0</v>
      </c>
    </row>
    <row r="7119" spans="1:6" x14ac:dyDescent="0.25">
      <c r="A7119" s="377" t="s">
        <v>18797</v>
      </c>
      <c r="B7119" s="378">
        <v>95396</v>
      </c>
      <c r="C7119" s="339" t="s">
        <v>2287</v>
      </c>
      <c r="D7119" s="378" t="s">
        <v>569</v>
      </c>
      <c r="E7119" s="441">
        <v>1.1299999999999999</v>
      </c>
      <c r="F7119" s="442">
        <v>0</v>
      </c>
    </row>
    <row r="7120" spans="1:6" x14ac:dyDescent="0.25">
      <c r="A7120" s="377" t="s">
        <v>18797</v>
      </c>
      <c r="B7120" s="378">
        <v>95419</v>
      </c>
      <c r="C7120" s="339" t="s">
        <v>2303</v>
      </c>
      <c r="D7120" s="378" t="s">
        <v>2207</v>
      </c>
      <c r="E7120" s="441">
        <v>132.44999999999999</v>
      </c>
      <c r="F7120" s="442">
        <v>0</v>
      </c>
    </row>
    <row r="7121" spans="1:6" x14ac:dyDescent="0.25">
      <c r="A7121" s="377" t="s">
        <v>18797</v>
      </c>
      <c r="B7121" s="378">
        <v>95420</v>
      </c>
      <c r="C7121" s="339" t="s">
        <v>2304</v>
      </c>
      <c r="D7121" s="378" t="s">
        <v>2207</v>
      </c>
      <c r="E7121" s="441">
        <v>139.74</v>
      </c>
      <c r="F7121" s="442">
        <v>0</v>
      </c>
    </row>
    <row r="7122" spans="1:6" x14ac:dyDescent="0.25">
      <c r="A7122" s="377" t="s">
        <v>18797</v>
      </c>
      <c r="B7122" s="378">
        <v>95421</v>
      </c>
      <c r="C7122" s="339" t="s">
        <v>2305</v>
      </c>
      <c r="D7122" s="378" t="s">
        <v>2207</v>
      </c>
      <c r="E7122" s="441">
        <v>149.38999999999999</v>
      </c>
      <c r="F7122" s="442">
        <v>0</v>
      </c>
    </row>
    <row r="7123" spans="1:6" x14ac:dyDescent="0.25">
      <c r="A7123" s="377" t="s">
        <v>18797</v>
      </c>
      <c r="B7123" s="378">
        <v>101294</v>
      </c>
      <c r="C7123" s="339" t="s">
        <v>2333</v>
      </c>
      <c r="D7123" s="378" t="s">
        <v>2207</v>
      </c>
      <c r="E7123" s="441">
        <v>42.82</v>
      </c>
      <c r="F7123" s="442">
        <v>0</v>
      </c>
    </row>
    <row r="7124" spans="1:6" x14ac:dyDescent="0.25">
      <c r="A7124" s="377" t="s">
        <v>18797</v>
      </c>
      <c r="B7124" s="378">
        <v>95315</v>
      </c>
      <c r="C7124" s="339" t="s">
        <v>2219</v>
      </c>
      <c r="D7124" s="378" t="s">
        <v>569</v>
      </c>
      <c r="E7124" s="441">
        <v>0.32</v>
      </c>
      <c r="F7124" s="442">
        <v>0</v>
      </c>
    </row>
    <row r="7125" spans="1:6" x14ac:dyDescent="0.25">
      <c r="A7125" s="377" t="s">
        <v>18797</v>
      </c>
      <c r="B7125" s="378">
        <v>100293</v>
      </c>
      <c r="C7125" s="339" t="s">
        <v>2312</v>
      </c>
      <c r="D7125" s="378" t="s">
        <v>569</v>
      </c>
      <c r="E7125" s="441">
        <v>0.28999999999999998</v>
      </c>
      <c r="F7125" s="442">
        <v>0</v>
      </c>
    </row>
    <row r="7126" spans="1:6" x14ac:dyDescent="0.25">
      <c r="A7126" s="377" t="s">
        <v>18797</v>
      </c>
      <c r="B7126" s="378">
        <v>101295</v>
      </c>
      <c r="C7126" s="339" t="s">
        <v>2334</v>
      </c>
      <c r="D7126" s="378" t="s">
        <v>2207</v>
      </c>
      <c r="E7126" s="441">
        <v>38.6</v>
      </c>
      <c r="F7126" s="442">
        <v>0</v>
      </c>
    </row>
    <row r="7127" spans="1:6" x14ac:dyDescent="0.25">
      <c r="A7127" s="377" t="s">
        <v>18797</v>
      </c>
      <c r="B7127" s="378">
        <v>95316</v>
      </c>
      <c r="C7127" s="339" t="s">
        <v>2220</v>
      </c>
      <c r="D7127" s="378" t="s">
        <v>569</v>
      </c>
      <c r="E7127" s="441">
        <v>0.82</v>
      </c>
      <c r="F7127" s="442">
        <v>0</v>
      </c>
    </row>
    <row r="7128" spans="1:6" x14ac:dyDescent="0.25">
      <c r="A7128" s="377" t="s">
        <v>18797</v>
      </c>
      <c r="B7128" s="378">
        <v>95317</v>
      </c>
      <c r="C7128" s="339" t="s">
        <v>2221</v>
      </c>
      <c r="D7128" s="378" t="s">
        <v>569</v>
      </c>
      <c r="E7128" s="441">
        <v>0.39</v>
      </c>
      <c r="F7128" s="442">
        <v>0</v>
      </c>
    </row>
    <row r="7129" spans="1:6" x14ac:dyDescent="0.25">
      <c r="A7129" s="377" t="s">
        <v>18797</v>
      </c>
      <c r="B7129" s="378">
        <v>101296</v>
      </c>
      <c r="C7129" s="339" t="s">
        <v>2335</v>
      </c>
      <c r="D7129" s="378" t="s">
        <v>2207</v>
      </c>
      <c r="E7129" s="441">
        <v>52.59</v>
      </c>
      <c r="F7129" s="442">
        <v>0</v>
      </c>
    </row>
    <row r="7130" spans="1:6" x14ac:dyDescent="0.25">
      <c r="A7130" s="377" t="s">
        <v>18797</v>
      </c>
      <c r="B7130" s="378">
        <v>95398</v>
      </c>
      <c r="C7130" s="339" t="s">
        <v>2288</v>
      </c>
      <c r="D7130" s="378" t="s">
        <v>569</v>
      </c>
      <c r="E7130" s="441">
        <v>0.15</v>
      </c>
      <c r="F7130" s="442">
        <v>0</v>
      </c>
    </row>
    <row r="7131" spans="1:6" x14ac:dyDescent="0.25">
      <c r="A7131" s="377" t="s">
        <v>18797</v>
      </c>
      <c r="B7131" s="378">
        <v>95416</v>
      </c>
      <c r="C7131" s="339" t="s">
        <v>2300</v>
      </c>
      <c r="D7131" s="378" t="s">
        <v>2207</v>
      </c>
      <c r="E7131" s="441">
        <v>20.28</v>
      </c>
      <c r="F7131" s="442">
        <v>0</v>
      </c>
    </row>
    <row r="7132" spans="1:6" x14ac:dyDescent="0.25">
      <c r="A7132" s="377" t="s">
        <v>18797</v>
      </c>
      <c r="B7132" s="378">
        <v>101297</v>
      </c>
      <c r="C7132" s="339" t="s">
        <v>20221</v>
      </c>
      <c r="D7132" s="378" t="s">
        <v>2207</v>
      </c>
      <c r="E7132" s="441">
        <v>42.12</v>
      </c>
      <c r="F7132" s="442">
        <v>0</v>
      </c>
    </row>
    <row r="7133" spans="1:6" x14ac:dyDescent="0.25">
      <c r="A7133" s="377" t="s">
        <v>18797</v>
      </c>
      <c r="B7133" s="378">
        <v>95318</v>
      </c>
      <c r="C7133" s="339" t="s">
        <v>2222</v>
      </c>
      <c r="D7133" s="378" t="s">
        <v>569</v>
      </c>
      <c r="E7133" s="441">
        <v>0.31</v>
      </c>
      <c r="F7133" s="442">
        <v>0</v>
      </c>
    </row>
    <row r="7134" spans="1:6" x14ac:dyDescent="0.25">
      <c r="A7134" s="377" t="s">
        <v>18797</v>
      </c>
      <c r="B7134" s="378">
        <v>101298</v>
      </c>
      <c r="C7134" s="339" t="s">
        <v>2336</v>
      </c>
      <c r="D7134" s="378" t="s">
        <v>2207</v>
      </c>
      <c r="E7134" s="441">
        <v>33.75</v>
      </c>
      <c r="F7134" s="442">
        <v>0</v>
      </c>
    </row>
    <row r="7135" spans="1:6" x14ac:dyDescent="0.25">
      <c r="A7135" s="377" t="s">
        <v>18797</v>
      </c>
      <c r="B7135" s="378">
        <v>95319</v>
      </c>
      <c r="C7135" s="339" t="s">
        <v>2223</v>
      </c>
      <c r="D7135" s="378" t="s">
        <v>569</v>
      </c>
      <c r="E7135" s="441">
        <v>0.25</v>
      </c>
      <c r="F7135" s="442">
        <v>0</v>
      </c>
    </row>
    <row r="7136" spans="1:6" x14ac:dyDescent="0.25">
      <c r="A7136" s="377" t="s">
        <v>18797</v>
      </c>
      <c r="B7136" s="378">
        <v>101299</v>
      </c>
      <c r="C7136" s="339" t="s">
        <v>2337</v>
      </c>
      <c r="D7136" s="378" t="s">
        <v>2207</v>
      </c>
      <c r="E7136" s="441">
        <v>43.19</v>
      </c>
      <c r="F7136" s="442">
        <v>0</v>
      </c>
    </row>
    <row r="7137" spans="1:6" x14ac:dyDescent="0.25">
      <c r="A7137" s="377" t="s">
        <v>18797</v>
      </c>
      <c r="B7137" s="378">
        <v>95320</v>
      </c>
      <c r="C7137" s="339" t="s">
        <v>2224</v>
      </c>
      <c r="D7137" s="378" t="s">
        <v>569</v>
      </c>
      <c r="E7137" s="441">
        <v>0.25</v>
      </c>
      <c r="F7137" s="442">
        <v>0</v>
      </c>
    </row>
    <row r="7138" spans="1:6" x14ac:dyDescent="0.25">
      <c r="A7138" s="377" t="s">
        <v>18797</v>
      </c>
      <c r="B7138" s="378">
        <v>95321</v>
      </c>
      <c r="C7138" s="339" t="s">
        <v>2225</v>
      </c>
      <c r="D7138" s="378" t="s">
        <v>569</v>
      </c>
      <c r="E7138" s="441">
        <v>0.22</v>
      </c>
      <c r="F7138" s="442">
        <v>0</v>
      </c>
    </row>
    <row r="7139" spans="1:6" x14ac:dyDescent="0.25">
      <c r="A7139" s="377" t="s">
        <v>18797</v>
      </c>
      <c r="B7139" s="378">
        <v>101300</v>
      </c>
      <c r="C7139" s="339" t="s">
        <v>2338</v>
      </c>
      <c r="D7139" s="378" t="s">
        <v>2207</v>
      </c>
      <c r="E7139" s="441">
        <v>30.3</v>
      </c>
      <c r="F7139" s="442">
        <v>0</v>
      </c>
    </row>
    <row r="7140" spans="1:6" x14ac:dyDescent="0.25">
      <c r="A7140" s="377" t="s">
        <v>18797</v>
      </c>
      <c r="B7140" s="378">
        <v>95322</v>
      </c>
      <c r="C7140" s="339" t="s">
        <v>2226</v>
      </c>
      <c r="D7140" s="378" t="s">
        <v>569</v>
      </c>
      <c r="E7140" s="441">
        <v>0.27</v>
      </c>
      <c r="F7140" s="442">
        <v>0</v>
      </c>
    </row>
    <row r="7141" spans="1:6" x14ac:dyDescent="0.25">
      <c r="A7141" s="377" t="s">
        <v>18797</v>
      </c>
      <c r="B7141" s="378">
        <v>101301</v>
      </c>
      <c r="C7141" s="339" t="s">
        <v>2339</v>
      </c>
      <c r="D7141" s="378" t="s">
        <v>2207</v>
      </c>
      <c r="E7141" s="441">
        <v>36.72</v>
      </c>
      <c r="F7141" s="442">
        <v>0</v>
      </c>
    </row>
    <row r="7142" spans="1:6" x14ac:dyDescent="0.25">
      <c r="A7142" s="377" t="s">
        <v>18797</v>
      </c>
      <c r="B7142" s="378">
        <v>95323</v>
      </c>
      <c r="C7142" s="339" t="s">
        <v>2227</v>
      </c>
      <c r="D7142" s="378" t="s">
        <v>569</v>
      </c>
      <c r="E7142" s="441">
        <v>0.3</v>
      </c>
      <c r="F7142" s="442">
        <v>0</v>
      </c>
    </row>
    <row r="7143" spans="1:6" x14ac:dyDescent="0.25">
      <c r="A7143" s="377" t="s">
        <v>18797</v>
      </c>
      <c r="B7143" s="378">
        <v>101302</v>
      </c>
      <c r="C7143" s="339" t="s">
        <v>2340</v>
      </c>
      <c r="D7143" s="378" t="s">
        <v>2207</v>
      </c>
      <c r="E7143" s="441">
        <v>39.74</v>
      </c>
      <c r="F7143" s="442">
        <v>0</v>
      </c>
    </row>
    <row r="7144" spans="1:6" x14ac:dyDescent="0.25">
      <c r="A7144" s="377" t="s">
        <v>18797</v>
      </c>
      <c r="B7144" s="378">
        <v>95324</v>
      </c>
      <c r="C7144" s="339" t="s">
        <v>20222</v>
      </c>
      <c r="D7144" s="378" t="s">
        <v>569</v>
      </c>
      <c r="E7144" s="441">
        <v>0.35</v>
      </c>
      <c r="F7144" s="442">
        <v>0</v>
      </c>
    </row>
    <row r="7145" spans="1:6" x14ac:dyDescent="0.25">
      <c r="A7145" s="377" t="s">
        <v>18797</v>
      </c>
      <c r="B7145" s="378">
        <v>101304</v>
      </c>
      <c r="C7145" s="339" t="s">
        <v>20223</v>
      </c>
      <c r="D7145" s="378" t="s">
        <v>2207</v>
      </c>
      <c r="E7145" s="441">
        <v>46.95</v>
      </c>
      <c r="F7145" s="442">
        <v>0</v>
      </c>
    </row>
    <row r="7146" spans="1:6" x14ac:dyDescent="0.25">
      <c r="A7146" s="377" t="s">
        <v>18797</v>
      </c>
      <c r="B7146" s="378">
        <v>95325</v>
      </c>
      <c r="C7146" s="339" t="s">
        <v>2228</v>
      </c>
      <c r="D7146" s="378" t="s">
        <v>569</v>
      </c>
      <c r="E7146" s="441">
        <v>0.53</v>
      </c>
      <c r="F7146" s="442">
        <v>0</v>
      </c>
    </row>
    <row r="7147" spans="1:6" x14ac:dyDescent="0.25">
      <c r="A7147" s="377" t="s">
        <v>18797</v>
      </c>
      <c r="B7147" s="378">
        <v>101305</v>
      </c>
      <c r="C7147" s="339" t="s">
        <v>2342</v>
      </c>
      <c r="D7147" s="378" t="s">
        <v>2207</v>
      </c>
      <c r="E7147" s="441">
        <v>70.42</v>
      </c>
      <c r="F7147" s="442">
        <v>0</v>
      </c>
    </row>
    <row r="7148" spans="1:6" x14ac:dyDescent="0.25">
      <c r="A7148" s="377" t="s">
        <v>18797</v>
      </c>
      <c r="B7148" s="378">
        <v>95328</v>
      </c>
      <c r="C7148" s="339" t="s">
        <v>2229</v>
      </c>
      <c r="D7148" s="378" t="s">
        <v>569</v>
      </c>
      <c r="E7148" s="441">
        <v>0.27</v>
      </c>
      <c r="F7148" s="442">
        <v>0</v>
      </c>
    </row>
    <row r="7149" spans="1:6" x14ac:dyDescent="0.25">
      <c r="A7149" s="377" t="s">
        <v>18797</v>
      </c>
      <c r="B7149" s="378">
        <v>101307</v>
      </c>
      <c r="C7149" s="339" t="s">
        <v>2343</v>
      </c>
      <c r="D7149" s="378" t="s">
        <v>2207</v>
      </c>
      <c r="E7149" s="441">
        <v>36.69</v>
      </c>
      <c r="F7149" s="442">
        <v>0</v>
      </c>
    </row>
    <row r="7150" spans="1:6" x14ac:dyDescent="0.25">
      <c r="A7150" s="377" t="s">
        <v>18797</v>
      </c>
      <c r="B7150" s="378">
        <v>101309</v>
      </c>
      <c r="C7150" s="339" t="s">
        <v>2345</v>
      </c>
      <c r="D7150" s="378" t="s">
        <v>2207</v>
      </c>
      <c r="E7150" s="441">
        <v>43.19</v>
      </c>
      <c r="F7150" s="442">
        <v>0</v>
      </c>
    </row>
    <row r="7151" spans="1:6" x14ac:dyDescent="0.25">
      <c r="A7151" s="377" t="s">
        <v>18797</v>
      </c>
      <c r="B7151" s="378">
        <v>95329</v>
      </c>
      <c r="C7151" s="339" t="s">
        <v>2230</v>
      </c>
      <c r="D7151" s="378" t="s">
        <v>569</v>
      </c>
      <c r="E7151" s="441">
        <v>0.35</v>
      </c>
      <c r="F7151" s="442">
        <v>0</v>
      </c>
    </row>
    <row r="7152" spans="1:6" x14ac:dyDescent="0.25">
      <c r="A7152" s="377" t="s">
        <v>18797</v>
      </c>
      <c r="B7152" s="378">
        <v>101310</v>
      </c>
      <c r="C7152" s="339" t="s">
        <v>2346</v>
      </c>
      <c r="D7152" s="378" t="s">
        <v>2207</v>
      </c>
      <c r="E7152" s="441">
        <v>46.95</v>
      </c>
      <c r="F7152" s="442">
        <v>0</v>
      </c>
    </row>
    <row r="7153" spans="1:6" x14ac:dyDescent="0.25">
      <c r="A7153" s="377" t="s">
        <v>18797</v>
      </c>
      <c r="B7153" s="378">
        <v>101311</v>
      </c>
      <c r="C7153" s="339" t="s">
        <v>2347</v>
      </c>
      <c r="D7153" s="378" t="s">
        <v>2207</v>
      </c>
      <c r="E7153" s="441">
        <v>36.69</v>
      </c>
      <c r="F7153" s="442">
        <v>0</v>
      </c>
    </row>
    <row r="7154" spans="1:6" x14ac:dyDescent="0.25">
      <c r="A7154" s="377" t="s">
        <v>18797</v>
      </c>
      <c r="B7154" s="378">
        <v>95330</v>
      </c>
      <c r="C7154" s="339" t="s">
        <v>2231</v>
      </c>
      <c r="D7154" s="378" t="s">
        <v>569</v>
      </c>
      <c r="E7154" s="441">
        <v>0.27</v>
      </c>
      <c r="F7154" s="442">
        <v>0</v>
      </c>
    </row>
    <row r="7155" spans="1:6" x14ac:dyDescent="0.25">
      <c r="A7155" s="377" t="s">
        <v>18797</v>
      </c>
      <c r="B7155" s="378">
        <v>101312</v>
      </c>
      <c r="C7155" s="339" t="s">
        <v>2348</v>
      </c>
      <c r="D7155" s="378" t="s">
        <v>2207</v>
      </c>
      <c r="E7155" s="441">
        <v>54.73</v>
      </c>
      <c r="F7155" s="442">
        <v>0</v>
      </c>
    </row>
    <row r="7156" spans="1:6" x14ac:dyDescent="0.25">
      <c r="A7156" s="377" t="s">
        <v>18797</v>
      </c>
      <c r="B7156" s="378">
        <v>95331</v>
      </c>
      <c r="C7156" s="339" t="s">
        <v>2232</v>
      </c>
      <c r="D7156" s="378" t="s">
        <v>569</v>
      </c>
      <c r="E7156" s="441">
        <v>0.41</v>
      </c>
      <c r="F7156" s="442">
        <v>0</v>
      </c>
    </row>
    <row r="7157" spans="1:6" x14ac:dyDescent="0.25">
      <c r="A7157" s="377" t="s">
        <v>18797</v>
      </c>
      <c r="B7157" s="378">
        <v>95400</v>
      </c>
      <c r="C7157" s="339" t="s">
        <v>2289</v>
      </c>
      <c r="D7157" s="378" t="s">
        <v>569</v>
      </c>
      <c r="E7157" s="441">
        <v>0.3</v>
      </c>
      <c r="F7157" s="442">
        <v>0</v>
      </c>
    </row>
    <row r="7158" spans="1:6" x14ac:dyDescent="0.25">
      <c r="A7158" s="377" t="s">
        <v>18797</v>
      </c>
      <c r="B7158" s="378">
        <v>95411</v>
      </c>
      <c r="C7158" s="339" t="s">
        <v>2296</v>
      </c>
      <c r="D7158" s="378" t="s">
        <v>2207</v>
      </c>
      <c r="E7158" s="441">
        <v>40.17</v>
      </c>
      <c r="F7158" s="442">
        <v>0</v>
      </c>
    </row>
    <row r="7159" spans="1:6" x14ac:dyDescent="0.25">
      <c r="A7159" s="377" t="s">
        <v>18797</v>
      </c>
      <c r="B7159" s="378">
        <v>95332</v>
      </c>
      <c r="C7159" s="339" t="s">
        <v>2233</v>
      </c>
      <c r="D7159" s="378" t="s">
        <v>569</v>
      </c>
      <c r="E7159" s="441">
        <v>1.2</v>
      </c>
      <c r="F7159" s="442">
        <v>0</v>
      </c>
    </row>
    <row r="7160" spans="1:6" x14ac:dyDescent="0.25">
      <c r="A7160" s="377" t="s">
        <v>18797</v>
      </c>
      <c r="B7160" s="378">
        <v>101313</v>
      </c>
      <c r="C7160" s="339" t="s">
        <v>2349</v>
      </c>
      <c r="D7160" s="378" t="s">
        <v>2207</v>
      </c>
      <c r="E7160" s="441">
        <v>159.29</v>
      </c>
      <c r="F7160" s="442">
        <v>0</v>
      </c>
    </row>
    <row r="7161" spans="1:6" x14ac:dyDescent="0.25">
      <c r="A7161" s="377" t="s">
        <v>18797</v>
      </c>
      <c r="B7161" s="378">
        <v>95334</v>
      </c>
      <c r="C7161" s="339" t="s">
        <v>2234</v>
      </c>
      <c r="D7161" s="378" t="s">
        <v>569</v>
      </c>
      <c r="E7161" s="441">
        <v>1.17</v>
      </c>
      <c r="F7161" s="442">
        <v>0</v>
      </c>
    </row>
    <row r="7162" spans="1:6" x14ac:dyDescent="0.25">
      <c r="A7162" s="377" t="s">
        <v>18797</v>
      </c>
      <c r="B7162" s="378">
        <v>101315</v>
      </c>
      <c r="C7162" s="339" t="s">
        <v>2350</v>
      </c>
      <c r="D7162" s="378" t="s">
        <v>2207</v>
      </c>
      <c r="E7162" s="441">
        <v>155.03</v>
      </c>
      <c r="F7162" s="442">
        <v>0</v>
      </c>
    </row>
    <row r="7163" spans="1:6" x14ac:dyDescent="0.25">
      <c r="A7163" s="377" t="s">
        <v>18797</v>
      </c>
      <c r="B7163" s="378">
        <v>95335</v>
      </c>
      <c r="C7163" s="339" t="s">
        <v>2235</v>
      </c>
      <c r="D7163" s="378" t="s">
        <v>569</v>
      </c>
      <c r="E7163" s="441">
        <v>0.52</v>
      </c>
      <c r="F7163" s="442">
        <v>0</v>
      </c>
    </row>
    <row r="7164" spans="1:6" x14ac:dyDescent="0.25">
      <c r="A7164" s="377" t="s">
        <v>18797</v>
      </c>
      <c r="B7164" s="378">
        <v>101316</v>
      </c>
      <c r="C7164" s="339" t="s">
        <v>2351</v>
      </c>
      <c r="D7164" s="378" t="s">
        <v>2207</v>
      </c>
      <c r="E7164" s="441">
        <v>69.45</v>
      </c>
      <c r="F7164" s="442">
        <v>0</v>
      </c>
    </row>
    <row r="7165" spans="1:6" x14ac:dyDescent="0.25">
      <c r="A7165" s="377" t="s">
        <v>18797</v>
      </c>
      <c r="B7165" s="378">
        <v>95401</v>
      </c>
      <c r="C7165" s="339" t="s">
        <v>2290</v>
      </c>
      <c r="D7165" s="378" t="s">
        <v>569</v>
      </c>
      <c r="E7165" s="441">
        <v>0.9</v>
      </c>
      <c r="F7165" s="442">
        <v>0</v>
      </c>
    </row>
    <row r="7166" spans="1:6" x14ac:dyDescent="0.25">
      <c r="A7166" s="377" t="s">
        <v>18797</v>
      </c>
      <c r="B7166" s="378">
        <v>95422</v>
      </c>
      <c r="C7166" s="339" t="s">
        <v>2306</v>
      </c>
      <c r="D7166" s="378" t="s">
        <v>2207</v>
      </c>
      <c r="E7166" s="441">
        <v>119.17</v>
      </c>
      <c r="F7166" s="442">
        <v>0</v>
      </c>
    </row>
    <row r="7167" spans="1:6" x14ac:dyDescent="0.25">
      <c r="A7167" s="377" t="s">
        <v>18797</v>
      </c>
      <c r="B7167" s="378">
        <v>95402</v>
      </c>
      <c r="C7167" s="339" t="s">
        <v>2291</v>
      </c>
      <c r="D7167" s="378" t="s">
        <v>569</v>
      </c>
      <c r="E7167" s="441">
        <v>1.84</v>
      </c>
      <c r="F7167" s="442">
        <v>0</v>
      </c>
    </row>
    <row r="7168" spans="1:6" x14ac:dyDescent="0.25">
      <c r="A7168" s="377" t="s">
        <v>18797</v>
      </c>
      <c r="B7168" s="378">
        <v>95415</v>
      </c>
      <c r="C7168" s="339" t="s">
        <v>2299</v>
      </c>
      <c r="D7168" s="378" t="s">
        <v>2207</v>
      </c>
      <c r="E7168" s="441">
        <v>242.86</v>
      </c>
      <c r="F7168" s="442">
        <v>0</v>
      </c>
    </row>
    <row r="7169" spans="1:6" x14ac:dyDescent="0.25">
      <c r="A7169" s="377" t="s">
        <v>18797</v>
      </c>
      <c r="B7169" s="378">
        <v>95403</v>
      </c>
      <c r="C7169" s="339" t="s">
        <v>2292</v>
      </c>
      <c r="D7169" s="378" t="s">
        <v>569</v>
      </c>
      <c r="E7169" s="441">
        <v>1.87</v>
      </c>
      <c r="F7169" s="442">
        <v>0</v>
      </c>
    </row>
    <row r="7170" spans="1:6" x14ac:dyDescent="0.25">
      <c r="A7170" s="377" t="s">
        <v>18797</v>
      </c>
      <c r="B7170" s="378">
        <v>95417</v>
      </c>
      <c r="C7170" s="339" t="s">
        <v>2301</v>
      </c>
      <c r="D7170" s="378" t="s">
        <v>2207</v>
      </c>
      <c r="E7170" s="441">
        <v>247.05</v>
      </c>
      <c r="F7170" s="442">
        <v>0</v>
      </c>
    </row>
    <row r="7171" spans="1:6" x14ac:dyDescent="0.25">
      <c r="A7171" s="377" t="s">
        <v>18797</v>
      </c>
      <c r="B7171" s="378">
        <v>95404</v>
      </c>
      <c r="C7171" s="339" t="s">
        <v>2293</v>
      </c>
      <c r="D7171" s="378" t="s">
        <v>569</v>
      </c>
      <c r="E7171" s="441">
        <v>2.62</v>
      </c>
      <c r="F7171" s="442">
        <v>0</v>
      </c>
    </row>
    <row r="7172" spans="1:6" x14ac:dyDescent="0.25">
      <c r="A7172" s="377" t="s">
        <v>18797</v>
      </c>
      <c r="B7172" s="378">
        <v>95418</v>
      </c>
      <c r="C7172" s="339" t="s">
        <v>2302</v>
      </c>
      <c r="D7172" s="378" t="s">
        <v>2207</v>
      </c>
      <c r="E7172" s="441">
        <v>346.07</v>
      </c>
      <c r="F7172" s="442">
        <v>0</v>
      </c>
    </row>
    <row r="7173" spans="1:6" x14ac:dyDescent="0.25">
      <c r="A7173" s="377" t="s">
        <v>18797</v>
      </c>
      <c r="B7173" s="378">
        <v>95337</v>
      </c>
      <c r="C7173" s="339" t="s">
        <v>2236</v>
      </c>
      <c r="D7173" s="378" t="s">
        <v>569</v>
      </c>
      <c r="E7173" s="441">
        <v>0.27</v>
      </c>
      <c r="F7173" s="442">
        <v>0</v>
      </c>
    </row>
    <row r="7174" spans="1:6" x14ac:dyDescent="0.25">
      <c r="A7174" s="377" t="s">
        <v>18797</v>
      </c>
      <c r="B7174" s="378">
        <v>101322</v>
      </c>
      <c r="C7174" s="339" t="s">
        <v>2353</v>
      </c>
      <c r="D7174" s="378" t="s">
        <v>2207</v>
      </c>
      <c r="E7174" s="441">
        <v>36.69</v>
      </c>
      <c r="F7174" s="442">
        <v>0</v>
      </c>
    </row>
    <row r="7175" spans="1:6" x14ac:dyDescent="0.25">
      <c r="A7175" s="377" t="s">
        <v>18797</v>
      </c>
      <c r="B7175" s="378">
        <v>95338</v>
      </c>
      <c r="C7175" s="339" t="s">
        <v>2237</v>
      </c>
      <c r="D7175" s="378" t="s">
        <v>569</v>
      </c>
      <c r="E7175" s="441">
        <v>0.51</v>
      </c>
      <c r="F7175" s="442">
        <v>0</v>
      </c>
    </row>
    <row r="7176" spans="1:6" x14ac:dyDescent="0.25">
      <c r="A7176" s="377" t="s">
        <v>18797</v>
      </c>
      <c r="B7176" s="378">
        <v>101323</v>
      </c>
      <c r="C7176" s="339" t="s">
        <v>2354</v>
      </c>
      <c r="D7176" s="378" t="s">
        <v>2207</v>
      </c>
      <c r="E7176" s="441">
        <v>67.44</v>
      </c>
      <c r="F7176" s="442">
        <v>0</v>
      </c>
    </row>
    <row r="7177" spans="1:6" x14ac:dyDescent="0.25">
      <c r="A7177" s="377" t="s">
        <v>18797</v>
      </c>
      <c r="B7177" s="378">
        <v>102918</v>
      </c>
      <c r="C7177" s="339" t="s">
        <v>18798</v>
      </c>
      <c r="D7177" s="378" t="s">
        <v>569</v>
      </c>
      <c r="E7177" s="441">
        <v>0</v>
      </c>
      <c r="F7177" s="442"/>
    </row>
    <row r="7178" spans="1:6" x14ac:dyDescent="0.25">
      <c r="A7178" s="377" t="s">
        <v>18797</v>
      </c>
      <c r="B7178" s="378">
        <v>101325</v>
      </c>
      <c r="C7178" s="339" t="s">
        <v>2356</v>
      </c>
      <c r="D7178" s="378" t="s">
        <v>2207</v>
      </c>
      <c r="E7178" s="441">
        <v>61.11</v>
      </c>
      <c r="F7178" s="442">
        <v>0</v>
      </c>
    </row>
    <row r="7179" spans="1:6" x14ac:dyDescent="0.25">
      <c r="A7179" s="377" t="s">
        <v>18797</v>
      </c>
      <c r="B7179" s="378">
        <v>95390</v>
      </c>
      <c r="C7179" s="339" t="s">
        <v>2282</v>
      </c>
      <c r="D7179" s="378" t="s">
        <v>569</v>
      </c>
      <c r="E7179" s="441">
        <v>0.1</v>
      </c>
      <c r="F7179" s="442">
        <v>0</v>
      </c>
    </row>
    <row r="7180" spans="1:6" x14ac:dyDescent="0.25">
      <c r="A7180" s="377" t="s">
        <v>18797</v>
      </c>
      <c r="B7180" s="378">
        <v>101326</v>
      </c>
      <c r="C7180" s="339" t="s">
        <v>2357</v>
      </c>
      <c r="D7180" s="378" t="s">
        <v>2207</v>
      </c>
      <c r="E7180" s="441">
        <v>14.31</v>
      </c>
      <c r="F7180" s="442">
        <v>0</v>
      </c>
    </row>
    <row r="7181" spans="1:6" x14ac:dyDescent="0.25">
      <c r="A7181" s="377" t="s">
        <v>18797</v>
      </c>
      <c r="B7181" s="378">
        <v>95340</v>
      </c>
      <c r="C7181" s="339" t="s">
        <v>2239</v>
      </c>
      <c r="D7181" s="378" t="s">
        <v>569</v>
      </c>
      <c r="E7181" s="441">
        <v>0.35</v>
      </c>
      <c r="F7181" s="442">
        <v>0</v>
      </c>
    </row>
    <row r="7182" spans="1:6" x14ac:dyDescent="0.25">
      <c r="A7182" s="377" t="s">
        <v>18797</v>
      </c>
      <c r="B7182" s="378">
        <v>101330</v>
      </c>
      <c r="C7182" s="339" t="s">
        <v>2360</v>
      </c>
      <c r="D7182" s="378" t="s">
        <v>2207</v>
      </c>
      <c r="E7182" s="441">
        <v>46.95</v>
      </c>
      <c r="F7182" s="442">
        <v>0</v>
      </c>
    </row>
    <row r="7183" spans="1:6" x14ac:dyDescent="0.25">
      <c r="A7183" s="377" t="s">
        <v>18797</v>
      </c>
      <c r="B7183" s="378">
        <v>101331</v>
      </c>
      <c r="C7183" s="339" t="s">
        <v>2361</v>
      </c>
      <c r="D7183" s="378" t="s">
        <v>2207</v>
      </c>
      <c r="E7183" s="441">
        <v>48.66</v>
      </c>
      <c r="F7183" s="442">
        <v>0</v>
      </c>
    </row>
    <row r="7184" spans="1:6" x14ac:dyDescent="0.25">
      <c r="A7184" s="377" t="s">
        <v>18797</v>
      </c>
      <c r="B7184" s="378">
        <v>95341</v>
      </c>
      <c r="C7184" s="339" t="s">
        <v>2240</v>
      </c>
      <c r="D7184" s="378" t="s">
        <v>569</v>
      </c>
      <c r="E7184" s="441">
        <v>0.36</v>
      </c>
      <c r="F7184" s="442">
        <v>0</v>
      </c>
    </row>
    <row r="7185" spans="1:6" x14ac:dyDescent="0.25">
      <c r="A7185" s="377" t="s">
        <v>18797</v>
      </c>
      <c r="B7185" s="378">
        <v>95339</v>
      </c>
      <c r="C7185" s="339" t="s">
        <v>2238</v>
      </c>
      <c r="D7185" s="378" t="s">
        <v>569</v>
      </c>
      <c r="E7185" s="441">
        <v>0.49</v>
      </c>
      <c r="F7185" s="442">
        <v>0</v>
      </c>
    </row>
    <row r="7186" spans="1:6" x14ac:dyDescent="0.25">
      <c r="A7186" s="377" t="s">
        <v>18797</v>
      </c>
      <c r="B7186" s="378">
        <v>101329</v>
      </c>
      <c r="C7186" s="339" t="s">
        <v>2359</v>
      </c>
      <c r="D7186" s="378" t="s">
        <v>2207</v>
      </c>
      <c r="E7186" s="441">
        <v>65.069999999999993</v>
      </c>
      <c r="F7186" s="442">
        <v>0</v>
      </c>
    </row>
    <row r="7187" spans="1:6" x14ac:dyDescent="0.25">
      <c r="A7187" s="377" t="s">
        <v>18797</v>
      </c>
      <c r="B7187" s="378">
        <v>95342</v>
      </c>
      <c r="C7187" s="339" t="s">
        <v>2241</v>
      </c>
      <c r="D7187" s="378" t="s">
        <v>569</v>
      </c>
      <c r="E7187" s="441">
        <v>0.32</v>
      </c>
      <c r="F7187" s="442">
        <v>0</v>
      </c>
    </row>
    <row r="7188" spans="1:6" x14ac:dyDescent="0.25">
      <c r="A7188" s="377" t="s">
        <v>18797</v>
      </c>
      <c r="B7188" s="378">
        <v>101333</v>
      </c>
      <c r="C7188" s="339" t="s">
        <v>2363</v>
      </c>
      <c r="D7188" s="378" t="s">
        <v>2207</v>
      </c>
      <c r="E7188" s="441">
        <v>42.33</v>
      </c>
      <c r="F7188" s="442">
        <v>0</v>
      </c>
    </row>
    <row r="7189" spans="1:6" x14ac:dyDescent="0.25">
      <c r="A7189" s="377" t="s">
        <v>18797</v>
      </c>
      <c r="B7189" s="378">
        <v>100298</v>
      </c>
      <c r="C7189" s="339" t="s">
        <v>2314</v>
      </c>
      <c r="D7189" s="378" t="s">
        <v>569</v>
      </c>
      <c r="E7189" s="441">
        <v>0.89</v>
      </c>
      <c r="F7189" s="442">
        <v>0</v>
      </c>
    </row>
    <row r="7190" spans="1:6" x14ac:dyDescent="0.25">
      <c r="A7190" s="377" t="s">
        <v>18797</v>
      </c>
      <c r="B7190" s="378">
        <v>101334</v>
      </c>
      <c r="C7190" s="339" t="s">
        <v>2364</v>
      </c>
      <c r="D7190" s="378" t="s">
        <v>2207</v>
      </c>
      <c r="E7190" s="441">
        <v>118.12</v>
      </c>
      <c r="F7190" s="442">
        <v>0</v>
      </c>
    </row>
    <row r="7191" spans="1:6" x14ac:dyDescent="0.25">
      <c r="A7191" s="377" t="s">
        <v>18797</v>
      </c>
      <c r="B7191" s="378">
        <v>95405</v>
      </c>
      <c r="C7191" s="339" t="s">
        <v>2294</v>
      </c>
      <c r="D7191" s="378" t="s">
        <v>569</v>
      </c>
      <c r="E7191" s="441">
        <v>1.47</v>
      </c>
      <c r="F7191" s="442">
        <v>0</v>
      </c>
    </row>
    <row r="7192" spans="1:6" x14ac:dyDescent="0.25">
      <c r="A7192" s="377" t="s">
        <v>18797</v>
      </c>
      <c r="B7192" s="378">
        <v>95423</v>
      </c>
      <c r="C7192" s="339" t="s">
        <v>2307</v>
      </c>
      <c r="D7192" s="378" t="s">
        <v>2207</v>
      </c>
      <c r="E7192" s="441">
        <v>194.4</v>
      </c>
      <c r="F7192" s="442">
        <v>0</v>
      </c>
    </row>
    <row r="7193" spans="1:6" x14ac:dyDescent="0.25">
      <c r="A7193" s="377" t="s">
        <v>18797</v>
      </c>
      <c r="B7193" s="378">
        <v>100295</v>
      </c>
      <c r="C7193" s="339" t="s">
        <v>2313</v>
      </c>
      <c r="D7193" s="378" t="s">
        <v>569</v>
      </c>
      <c r="E7193" s="441">
        <v>0.98</v>
      </c>
      <c r="F7193" s="442">
        <v>0</v>
      </c>
    </row>
    <row r="7194" spans="1:6" x14ac:dyDescent="0.25">
      <c r="A7194" s="377" t="s">
        <v>18797</v>
      </c>
      <c r="B7194" s="378">
        <v>101303</v>
      </c>
      <c r="C7194" s="339" t="s">
        <v>2341</v>
      </c>
      <c r="D7194" s="378" t="s">
        <v>2207</v>
      </c>
      <c r="E7194" s="441">
        <v>130.16</v>
      </c>
      <c r="F7194" s="442">
        <v>0</v>
      </c>
    </row>
    <row r="7195" spans="1:6" x14ac:dyDescent="0.25">
      <c r="A7195" s="377" t="s">
        <v>18797</v>
      </c>
      <c r="B7195" s="378">
        <v>95344</v>
      </c>
      <c r="C7195" s="339" t="s">
        <v>2242</v>
      </c>
      <c r="D7195" s="378" t="s">
        <v>569</v>
      </c>
      <c r="E7195" s="441">
        <v>0.28000000000000003</v>
      </c>
      <c r="F7195" s="442">
        <v>0</v>
      </c>
    </row>
    <row r="7196" spans="1:6" x14ac:dyDescent="0.25">
      <c r="A7196" s="377" t="s">
        <v>18797</v>
      </c>
      <c r="B7196" s="378">
        <v>101308</v>
      </c>
      <c r="C7196" s="339" t="s">
        <v>2344</v>
      </c>
      <c r="D7196" s="378" t="s">
        <v>2207</v>
      </c>
      <c r="E7196" s="441">
        <v>37.340000000000003</v>
      </c>
      <c r="F7196" s="442">
        <v>0</v>
      </c>
    </row>
    <row r="7197" spans="1:6" x14ac:dyDescent="0.25">
      <c r="A7197" s="377" t="s">
        <v>18797</v>
      </c>
      <c r="B7197" s="378">
        <v>105536</v>
      </c>
      <c r="C7197" s="339" t="s">
        <v>18799</v>
      </c>
      <c r="D7197" s="378" t="s">
        <v>569</v>
      </c>
      <c r="E7197" s="441">
        <v>0</v>
      </c>
      <c r="F7197" s="442"/>
    </row>
    <row r="7198" spans="1:6" x14ac:dyDescent="0.25">
      <c r="A7198" s="377" t="s">
        <v>18797</v>
      </c>
      <c r="B7198" s="378">
        <v>101320</v>
      </c>
      <c r="C7198" s="339" t="s">
        <v>2352</v>
      </c>
      <c r="D7198" s="378" t="s">
        <v>2207</v>
      </c>
      <c r="E7198" s="441">
        <v>32.229999999999997</v>
      </c>
      <c r="F7198" s="442">
        <v>0</v>
      </c>
    </row>
    <row r="7199" spans="1:6" x14ac:dyDescent="0.25">
      <c r="A7199" s="377" t="s">
        <v>18797</v>
      </c>
      <c r="B7199" s="378">
        <v>95343</v>
      </c>
      <c r="C7199" s="339" t="s">
        <v>18800</v>
      </c>
      <c r="D7199" s="378" t="s">
        <v>569</v>
      </c>
      <c r="E7199" s="441">
        <v>0.46</v>
      </c>
      <c r="F7199" s="442">
        <v>0</v>
      </c>
    </row>
    <row r="7200" spans="1:6" x14ac:dyDescent="0.25">
      <c r="A7200" s="377" t="s">
        <v>18797</v>
      </c>
      <c r="B7200" s="378">
        <v>95345</v>
      </c>
      <c r="C7200" s="339" t="s">
        <v>2243</v>
      </c>
      <c r="D7200" s="378" t="s">
        <v>569</v>
      </c>
      <c r="E7200" s="441">
        <v>0.9</v>
      </c>
      <c r="F7200" s="442">
        <v>0</v>
      </c>
    </row>
    <row r="7201" spans="1:6" x14ac:dyDescent="0.25">
      <c r="A7201" s="377" t="s">
        <v>18797</v>
      </c>
      <c r="B7201" s="378">
        <v>95346</v>
      </c>
      <c r="C7201" s="339" t="s">
        <v>2244</v>
      </c>
      <c r="D7201" s="378" t="s">
        <v>569</v>
      </c>
      <c r="E7201" s="441">
        <v>0.14000000000000001</v>
      </c>
      <c r="F7201" s="442">
        <v>0</v>
      </c>
    </row>
    <row r="7202" spans="1:6" x14ac:dyDescent="0.25">
      <c r="A7202" s="377" t="s">
        <v>18797</v>
      </c>
      <c r="B7202" s="378">
        <v>101324</v>
      </c>
      <c r="C7202" s="339" t="s">
        <v>2355</v>
      </c>
      <c r="D7202" s="378" t="s">
        <v>2207</v>
      </c>
      <c r="E7202" s="441">
        <v>18.93</v>
      </c>
      <c r="F7202" s="442">
        <v>0</v>
      </c>
    </row>
    <row r="7203" spans="1:6" x14ac:dyDescent="0.25">
      <c r="A7203" s="377" t="s">
        <v>18797</v>
      </c>
      <c r="B7203" s="378">
        <v>101328</v>
      </c>
      <c r="C7203" s="339" t="s">
        <v>2358</v>
      </c>
      <c r="D7203" s="378" t="s">
        <v>2207</v>
      </c>
      <c r="E7203" s="441">
        <v>22.65</v>
      </c>
      <c r="F7203" s="442">
        <v>0</v>
      </c>
    </row>
    <row r="7204" spans="1:6" x14ac:dyDescent="0.25">
      <c r="A7204" s="377" t="s">
        <v>18797</v>
      </c>
      <c r="B7204" s="378">
        <v>95347</v>
      </c>
      <c r="C7204" s="339" t="s">
        <v>2245</v>
      </c>
      <c r="D7204" s="378" t="s">
        <v>569</v>
      </c>
      <c r="E7204" s="441">
        <v>0.13</v>
      </c>
      <c r="F7204" s="442">
        <v>0</v>
      </c>
    </row>
    <row r="7205" spans="1:6" x14ac:dyDescent="0.25">
      <c r="A7205" s="377" t="s">
        <v>18797</v>
      </c>
      <c r="B7205" s="378">
        <v>95408</v>
      </c>
      <c r="C7205" s="339" t="s">
        <v>18801</v>
      </c>
      <c r="D7205" s="378" t="s">
        <v>2207</v>
      </c>
      <c r="E7205" s="441">
        <v>18.21</v>
      </c>
      <c r="F7205" s="442">
        <v>0</v>
      </c>
    </row>
    <row r="7206" spans="1:6" x14ac:dyDescent="0.25">
      <c r="A7206" s="377" t="s">
        <v>18797</v>
      </c>
      <c r="B7206" s="378">
        <v>95348</v>
      </c>
      <c r="C7206" s="339" t="s">
        <v>2246</v>
      </c>
      <c r="D7206" s="378" t="s">
        <v>569</v>
      </c>
      <c r="E7206" s="441">
        <v>0.17</v>
      </c>
      <c r="F7206" s="442">
        <v>0</v>
      </c>
    </row>
    <row r="7207" spans="1:6" x14ac:dyDescent="0.25">
      <c r="A7207" s="377" t="s">
        <v>18797</v>
      </c>
      <c r="B7207" s="378">
        <v>101332</v>
      </c>
      <c r="C7207" s="339" t="s">
        <v>2362</v>
      </c>
      <c r="D7207" s="378" t="s">
        <v>2207</v>
      </c>
      <c r="E7207" s="441">
        <v>15.17</v>
      </c>
      <c r="F7207" s="442">
        <v>0</v>
      </c>
    </row>
    <row r="7208" spans="1:6" x14ac:dyDescent="0.25">
      <c r="A7208" s="377" t="s">
        <v>18797</v>
      </c>
      <c r="B7208" s="378">
        <v>95349</v>
      </c>
      <c r="C7208" s="339" t="s">
        <v>2247</v>
      </c>
      <c r="D7208" s="378" t="s">
        <v>569</v>
      </c>
      <c r="E7208" s="441">
        <v>0.11</v>
      </c>
      <c r="F7208" s="442">
        <v>0</v>
      </c>
    </row>
    <row r="7209" spans="1:6" x14ac:dyDescent="0.25">
      <c r="A7209" s="377" t="s">
        <v>18797</v>
      </c>
      <c r="B7209" s="378">
        <v>101336</v>
      </c>
      <c r="C7209" s="339" t="s">
        <v>2365</v>
      </c>
      <c r="D7209" s="378" t="s">
        <v>2207</v>
      </c>
      <c r="E7209" s="441">
        <v>65.760000000000005</v>
      </c>
      <c r="F7209" s="442">
        <v>0</v>
      </c>
    </row>
    <row r="7210" spans="1:6" x14ac:dyDescent="0.25">
      <c r="A7210" s="377" t="s">
        <v>18797</v>
      </c>
      <c r="B7210" s="378">
        <v>95351</v>
      </c>
      <c r="C7210" s="339" t="s">
        <v>2248</v>
      </c>
      <c r="D7210" s="378" t="s">
        <v>569</v>
      </c>
      <c r="E7210" s="441">
        <v>0.49</v>
      </c>
      <c r="F7210" s="442">
        <v>0</v>
      </c>
    </row>
    <row r="7211" spans="1:6" x14ac:dyDescent="0.25">
      <c r="A7211" s="377" t="s">
        <v>18797</v>
      </c>
      <c r="B7211" s="378">
        <v>95352</v>
      </c>
      <c r="C7211" s="339" t="s">
        <v>2249</v>
      </c>
      <c r="D7211" s="378" t="s">
        <v>569</v>
      </c>
      <c r="E7211" s="441">
        <v>0.18</v>
      </c>
      <c r="F7211" s="442">
        <v>0</v>
      </c>
    </row>
    <row r="7212" spans="1:6" x14ac:dyDescent="0.25">
      <c r="A7212" s="377" t="s">
        <v>18797</v>
      </c>
      <c r="B7212" s="378">
        <v>101337</v>
      </c>
      <c r="C7212" s="339" t="s">
        <v>2366</v>
      </c>
      <c r="D7212" s="378" t="s">
        <v>2207</v>
      </c>
      <c r="E7212" s="441">
        <v>24.31</v>
      </c>
      <c r="F7212" s="442">
        <v>0</v>
      </c>
    </row>
    <row r="7213" spans="1:6" x14ac:dyDescent="0.25">
      <c r="A7213" s="377" t="s">
        <v>18797</v>
      </c>
      <c r="B7213" s="378">
        <v>101338</v>
      </c>
      <c r="C7213" s="339" t="s">
        <v>2367</v>
      </c>
      <c r="D7213" s="378" t="s">
        <v>2207</v>
      </c>
      <c r="E7213" s="441">
        <v>31.55</v>
      </c>
      <c r="F7213" s="442">
        <v>0</v>
      </c>
    </row>
    <row r="7214" spans="1:6" x14ac:dyDescent="0.25">
      <c r="A7214" s="377" t="s">
        <v>18797</v>
      </c>
      <c r="B7214" s="378">
        <v>95354</v>
      </c>
      <c r="C7214" s="339" t="s">
        <v>2250</v>
      </c>
      <c r="D7214" s="378" t="s">
        <v>569</v>
      </c>
      <c r="E7214" s="441">
        <v>0.21</v>
      </c>
      <c r="F7214" s="442">
        <v>0</v>
      </c>
    </row>
    <row r="7215" spans="1:6" x14ac:dyDescent="0.25">
      <c r="A7215" s="377" t="s">
        <v>18797</v>
      </c>
      <c r="B7215" s="378">
        <v>101339</v>
      </c>
      <c r="C7215" s="339" t="s">
        <v>2368</v>
      </c>
      <c r="D7215" s="378" t="s">
        <v>2207</v>
      </c>
      <c r="E7215" s="441">
        <v>29.04</v>
      </c>
      <c r="F7215" s="442">
        <v>0</v>
      </c>
    </row>
    <row r="7216" spans="1:6" x14ac:dyDescent="0.25">
      <c r="A7216" s="377" t="s">
        <v>18797</v>
      </c>
      <c r="B7216" s="378">
        <v>101340</v>
      </c>
      <c r="C7216" s="339" t="s">
        <v>2369</v>
      </c>
      <c r="D7216" s="378" t="s">
        <v>2207</v>
      </c>
      <c r="E7216" s="441">
        <v>26.33</v>
      </c>
      <c r="F7216" s="442">
        <v>0</v>
      </c>
    </row>
    <row r="7217" spans="1:6" x14ac:dyDescent="0.25">
      <c r="A7217" s="377" t="s">
        <v>18797</v>
      </c>
      <c r="B7217" s="378">
        <v>95389</v>
      </c>
      <c r="C7217" s="339" t="s">
        <v>2281</v>
      </c>
      <c r="D7217" s="378" t="s">
        <v>569</v>
      </c>
      <c r="E7217" s="441">
        <v>0.19</v>
      </c>
      <c r="F7217" s="442">
        <v>0</v>
      </c>
    </row>
    <row r="7218" spans="1:6" x14ac:dyDescent="0.25">
      <c r="A7218" s="377" t="s">
        <v>18797</v>
      </c>
      <c r="B7218" s="378">
        <v>101341</v>
      </c>
      <c r="C7218" s="339" t="s">
        <v>2370</v>
      </c>
      <c r="D7218" s="378" t="s">
        <v>2207</v>
      </c>
      <c r="E7218" s="441">
        <v>24.66</v>
      </c>
      <c r="F7218" s="442">
        <v>0</v>
      </c>
    </row>
    <row r="7219" spans="1:6" x14ac:dyDescent="0.25">
      <c r="A7219" s="377" t="s">
        <v>18797</v>
      </c>
      <c r="B7219" s="378">
        <v>95355</v>
      </c>
      <c r="C7219" s="339" t="s">
        <v>2251</v>
      </c>
      <c r="D7219" s="378" t="s">
        <v>569</v>
      </c>
      <c r="E7219" s="441">
        <v>0.18</v>
      </c>
      <c r="F7219" s="442">
        <v>0</v>
      </c>
    </row>
    <row r="7220" spans="1:6" x14ac:dyDescent="0.25">
      <c r="A7220" s="377" t="s">
        <v>18797</v>
      </c>
      <c r="B7220" s="378">
        <v>95356</v>
      </c>
      <c r="C7220" s="339" t="s">
        <v>2252</v>
      </c>
      <c r="D7220" s="378" t="s">
        <v>569</v>
      </c>
      <c r="E7220" s="441">
        <v>0.21</v>
      </c>
      <c r="F7220" s="442">
        <v>0</v>
      </c>
    </row>
    <row r="7221" spans="1:6" x14ac:dyDescent="0.25">
      <c r="A7221" s="377" t="s">
        <v>18797</v>
      </c>
      <c r="B7221" s="378">
        <v>101342</v>
      </c>
      <c r="C7221" s="339" t="s">
        <v>2371</v>
      </c>
      <c r="D7221" s="378" t="s">
        <v>2207</v>
      </c>
      <c r="E7221" s="441">
        <v>29.04</v>
      </c>
      <c r="F7221" s="442">
        <v>0</v>
      </c>
    </row>
    <row r="7222" spans="1:6" x14ac:dyDescent="0.25">
      <c r="A7222" s="377" t="s">
        <v>18797</v>
      </c>
      <c r="B7222" s="378">
        <v>95357</v>
      </c>
      <c r="C7222" s="339" t="s">
        <v>2253</v>
      </c>
      <c r="D7222" s="378" t="s">
        <v>569</v>
      </c>
      <c r="E7222" s="441">
        <v>0.4</v>
      </c>
      <c r="F7222" s="442">
        <v>0</v>
      </c>
    </row>
    <row r="7223" spans="1:6" x14ac:dyDescent="0.25">
      <c r="A7223" s="377" t="s">
        <v>18797</v>
      </c>
      <c r="B7223" s="378">
        <v>101343</v>
      </c>
      <c r="C7223" s="339" t="s">
        <v>2372</v>
      </c>
      <c r="D7223" s="378" t="s">
        <v>2207</v>
      </c>
      <c r="E7223" s="441">
        <v>53.78</v>
      </c>
      <c r="F7223" s="442">
        <v>0</v>
      </c>
    </row>
    <row r="7224" spans="1:6" x14ac:dyDescent="0.25">
      <c r="A7224" s="377" t="s">
        <v>18797</v>
      </c>
      <c r="B7224" s="378">
        <v>95358</v>
      </c>
      <c r="C7224" s="339" t="s">
        <v>2254</v>
      </c>
      <c r="D7224" s="378" t="s">
        <v>569</v>
      </c>
      <c r="E7224" s="441">
        <v>0.4</v>
      </c>
      <c r="F7224" s="442">
        <v>0</v>
      </c>
    </row>
    <row r="7225" spans="1:6" x14ac:dyDescent="0.25">
      <c r="A7225" s="377" t="s">
        <v>18797</v>
      </c>
      <c r="B7225" s="378">
        <v>101344</v>
      </c>
      <c r="C7225" s="339" t="s">
        <v>2373</v>
      </c>
      <c r="D7225" s="378" t="s">
        <v>2207</v>
      </c>
      <c r="E7225" s="441">
        <v>52.99</v>
      </c>
      <c r="F7225" s="442">
        <v>0</v>
      </c>
    </row>
    <row r="7226" spans="1:6" x14ac:dyDescent="0.25">
      <c r="A7226" s="377" t="s">
        <v>18797</v>
      </c>
      <c r="B7226" s="378">
        <v>95359</v>
      </c>
      <c r="C7226" s="339" t="s">
        <v>2255</v>
      </c>
      <c r="D7226" s="378" t="s">
        <v>569</v>
      </c>
      <c r="E7226" s="441">
        <v>0.41</v>
      </c>
      <c r="F7226" s="442">
        <v>0</v>
      </c>
    </row>
    <row r="7227" spans="1:6" x14ac:dyDescent="0.25">
      <c r="A7227" s="377" t="s">
        <v>18797</v>
      </c>
      <c r="B7227" s="378">
        <v>101345</v>
      </c>
      <c r="C7227" s="339" t="s">
        <v>2374</v>
      </c>
      <c r="D7227" s="378" t="s">
        <v>2207</v>
      </c>
      <c r="E7227" s="441">
        <v>54.81</v>
      </c>
      <c r="F7227" s="442">
        <v>0</v>
      </c>
    </row>
    <row r="7228" spans="1:6" x14ac:dyDescent="0.25">
      <c r="A7228" s="377" t="s">
        <v>18797</v>
      </c>
      <c r="B7228" s="378">
        <v>101346</v>
      </c>
      <c r="C7228" s="339" t="s">
        <v>2375</v>
      </c>
      <c r="D7228" s="378" t="s">
        <v>2207</v>
      </c>
      <c r="E7228" s="441">
        <v>29.92</v>
      </c>
      <c r="F7228" s="442">
        <v>0</v>
      </c>
    </row>
    <row r="7229" spans="1:6" x14ac:dyDescent="0.25">
      <c r="A7229" s="377" t="s">
        <v>18797</v>
      </c>
      <c r="B7229" s="378">
        <v>101347</v>
      </c>
      <c r="C7229" s="339" t="s">
        <v>2376</v>
      </c>
      <c r="D7229" s="378" t="s">
        <v>2207</v>
      </c>
      <c r="E7229" s="441">
        <v>43.26</v>
      </c>
      <c r="F7229" s="442">
        <v>0</v>
      </c>
    </row>
    <row r="7230" spans="1:6" x14ac:dyDescent="0.25">
      <c r="A7230" s="377" t="s">
        <v>18797</v>
      </c>
      <c r="B7230" s="378">
        <v>95361</v>
      </c>
      <c r="C7230" s="339" t="s">
        <v>2257</v>
      </c>
      <c r="D7230" s="378" t="s">
        <v>569</v>
      </c>
      <c r="E7230" s="441">
        <v>0.2</v>
      </c>
      <c r="F7230" s="442">
        <v>0</v>
      </c>
    </row>
    <row r="7231" spans="1:6" x14ac:dyDescent="0.25">
      <c r="A7231" s="377" t="s">
        <v>18797</v>
      </c>
      <c r="B7231" s="378">
        <v>101348</v>
      </c>
      <c r="C7231" s="339" t="s">
        <v>2377</v>
      </c>
      <c r="D7231" s="378" t="s">
        <v>2207</v>
      </c>
      <c r="E7231" s="441">
        <v>26.9</v>
      </c>
      <c r="F7231" s="442">
        <v>0</v>
      </c>
    </row>
    <row r="7232" spans="1:6" x14ac:dyDescent="0.25">
      <c r="A7232" s="377" t="s">
        <v>18797</v>
      </c>
      <c r="B7232" s="378">
        <v>101349</v>
      </c>
      <c r="C7232" s="339" t="s">
        <v>2378</v>
      </c>
      <c r="D7232" s="378" t="s">
        <v>2207</v>
      </c>
      <c r="E7232" s="441">
        <v>40.14</v>
      </c>
      <c r="F7232" s="442">
        <v>0</v>
      </c>
    </row>
    <row r="7233" spans="1:6" x14ac:dyDescent="0.25">
      <c r="A7233" s="377" t="s">
        <v>18797</v>
      </c>
      <c r="B7233" s="378">
        <v>95362</v>
      </c>
      <c r="C7233" s="339" t="s">
        <v>2258</v>
      </c>
      <c r="D7233" s="378" t="s">
        <v>569</v>
      </c>
      <c r="E7233" s="441">
        <v>0.3</v>
      </c>
      <c r="F7233" s="442">
        <v>0</v>
      </c>
    </row>
    <row r="7234" spans="1:6" x14ac:dyDescent="0.25">
      <c r="A7234" s="377" t="s">
        <v>18797</v>
      </c>
      <c r="B7234" s="378">
        <v>95363</v>
      </c>
      <c r="C7234" s="339" t="s">
        <v>2259</v>
      </c>
      <c r="D7234" s="378" t="s">
        <v>569</v>
      </c>
      <c r="E7234" s="441">
        <v>0.3</v>
      </c>
      <c r="F7234" s="442">
        <v>0</v>
      </c>
    </row>
    <row r="7235" spans="1:6" x14ac:dyDescent="0.25">
      <c r="A7235" s="377" t="s">
        <v>18797</v>
      </c>
      <c r="B7235" s="378">
        <v>101350</v>
      </c>
      <c r="C7235" s="339" t="s">
        <v>2379</v>
      </c>
      <c r="D7235" s="378" t="s">
        <v>2207</v>
      </c>
      <c r="E7235" s="441">
        <v>40.14</v>
      </c>
      <c r="F7235" s="442">
        <v>0</v>
      </c>
    </row>
    <row r="7236" spans="1:6" x14ac:dyDescent="0.25">
      <c r="A7236" s="377" t="s">
        <v>18797</v>
      </c>
      <c r="B7236" s="378">
        <v>95360</v>
      </c>
      <c r="C7236" s="339" t="s">
        <v>2256</v>
      </c>
      <c r="D7236" s="378" t="s">
        <v>569</v>
      </c>
      <c r="E7236" s="441">
        <v>0.32</v>
      </c>
      <c r="F7236" s="442">
        <v>0</v>
      </c>
    </row>
    <row r="7237" spans="1:6" x14ac:dyDescent="0.25">
      <c r="A7237" s="377" t="s">
        <v>18797</v>
      </c>
      <c r="B7237" s="378">
        <v>101351</v>
      </c>
      <c r="C7237" s="339" t="s">
        <v>2380</v>
      </c>
      <c r="D7237" s="378" t="s">
        <v>2207</v>
      </c>
      <c r="E7237" s="441">
        <v>29.04</v>
      </c>
      <c r="F7237" s="442">
        <v>0</v>
      </c>
    </row>
    <row r="7238" spans="1:6" x14ac:dyDescent="0.25">
      <c r="A7238" s="377" t="s">
        <v>18797</v>
      </c>
      <c r="B7238" s="378">
        <v>95365</v>
      </c>
      <c r="C7238" s="339" t="s">
        <v>2261</v>
      </c>
      <c r="D7238" s="378" t="s">
        <v>569</v>
      </c>
      <c r="E7238" s="441">
        <v>0.21</v>
      </c>
      <c r="F7238" s="442">
        <v>0</v>
      </c>
    </row>
    <row r="7239" spans="1:6" x14ac:dyDescent="0.25">
      <c r="A7239" s="377" t="s">
        <v>18797</v>
      </c>
      <c r="B7239" s="378">
        <v>101352</v>
      </c>
      <c r="C7239" s="339" t="s">
        <v>2381</v>
      </c>
      <c r="D7239" s="378" t="s">
        <v>2207</v>
      </c>
      <c r="E7239" s="441">
        <v>29.04</v>
      </c>
      <c r="F7239" s="442">
        <v>0</v>
      </c>
    </row>
    <row r="7240" spans="1:6" x14ac:dyDescent="0.25">
      <c r="A7240" s="377" t="s">
        <v>18797</v>
      </c>
      <c r="B7240" s="378">
        <v>95364</v>
      </c>
      <c r="C7240" s="339" t="s">
        <v>2260</v>
      </c>
      <c r="D7240" s="378" t="s">
        <v>569</v>
      </c>
      <c r="E7240" s="441">
        <v>0.21</v>
      </c>
      <c r="F7240" s="442">
        <v>0</v>
      </c>
    </row>
    <row r="7241" spans="1:6" x14ac:dyDescent="0.25">
      <c r="A7241" s="377" t="s">
        <v>18797</v>
      </c>
      <c r="B7241" s="378">
        <v>95366</v>
      </c>
      <c r="C7241" s="339" t="s">
        <v>2262</v>
      </c>
      <c r="D7241" s="378" t="s">
        <v>569</v>
      </c>
      <c r="E7241" s="441">
        <v>0.22</v>
      </c>
      <c r="F7241" s="442">
        <v>0</v>
      </c>
    </row>
    <row r="7242" spans="1:6" x14ac:dyDescent="0.25">
      <c r="A7242" s="377" t="s">
        <v>18797</v>
      </c>
      <c r="B7242" s="378">
        <v>101353</v>
      </c>
      <c r="C7242" s="339" t="s">
        <v>2382</v>
      </c>
      <c r="D7242" s="378" t="s">
        <v>2207</v>
      </c>
      <c r="E7242" s="441">
        <v>29.56</v>
      </c>
      <c r="F7242" s="442">
        <v>0</v>
      </c>
    </row>
    <row r="7243" spans="1:6" x14ac:dyDescent="0.25">
      <c r="A7243" s="377" t="s">
        <v>18797</v>
      </c>
      <c r="B7243" s="378">
        <v>95367</v>
      </c>
      <c r="C7243" s="339" t="s">
        <v>2263</v>
      </c>
      <c r="D7243" s="378" t="s">
        <v>569</v>
      </c>
      <c r="E7243" s="441">
        <v>0.3</v>
      </c>
      <c r="F7243" s="442">
        <v>0</v>
      </c>
    </row>
    <row r="7244" spans="1:6" x14ac:dyDescent="0.25">
      <c r="A7244" s="377" t="s">
        <v>18797</v>
      </c>
      <c r="B7244" s="378">
        <v>101355</v>
      </c>
      <c r="C7244" s="339" t="s">
        <v>2383</v>
      </c>
      <c r="D7244" s="378" t="s">
        <v>2207</v>
      </c>
      <c r="E7244" s="441">
        <v>40.14</v>
      </c>
      <c r="F7244" s="442">
        <v>0</v>
      </c>
    </row>
    <row r="7245" spans="1:6" x14ac:dyDescent="0.25">
      <c r="A7245" s="377" t="s">
        <v>18797</v>
      </c>
      <c r="B7245" s="378">
        <v>95368</v>
      </c>
      <c r="C7245" s="339" t="s">
        <v>2264</v>
      </c>
      <c r="D7245" s="378" t="s">
        <v>569</v>
      </c>
      <c r="E7245" s="441">
        <v>0.22</v>
      </c>
      <c r="F7245" s="442">
        <v>0</v>
      </c>
    </row>
    <row r="7246" spans="1:6" x14ac:dyDescent="0.25">
      <c r="A7246" s="377" t="s">
        <v>18797</v>
      </c>
      <c r="B7246" s="378">
        <v>95369</v>
      </c>
      <c r="C7246" s="339" t="s">
        <v>2265</v>
      </c>
      <c r="D7246" s="378" t="s">
        <v>569</v>
      </c>
      <c r="E7246" s="441">
        <v>0.23</v>
      </c>
      <c r="F7246" s="442">
        <v>0</v>
      </c>
    </row>
    <row r="7247" spans="1:6" x14ac:dyDescent="0.25">
      <c r="A7247" s="377" t="s">
        <v>18797</v>
      </c>
      <c r="B7247" s="378">
        <v>95370</v>
      </c>
      <c r="C7247" s="339" t="s">
        <v>2266</v>
      </c>
      <c r="D7247" s="378" t="s">
        <v>569</v>
      </c>
      <c r="E7247" s="441">
        <v>0.35</v>
      </c>
      <c r="F7247" s="442">
        <v>0</v>
      </c>
    </row>
    <row r="7248" spans="1:6" x14ac:dyDescent="0.25">
      <c r="A7248" s="377" t="s">
        <v>18797</v>
      </c>
      <c r="B7248" s="378">
        <v>101356</v>
      </c>
      <c r="C7248" s="339" t="s">
        <v>2384</v>
      </c>
      <c r="D7248" s="378" t="s">
        <v>2207</v>
      </c>
      <c r="E7248" s="441">
        <v>46.95</v>
      </c>
      <c r="F7248" s="442">
        <v>0</v>
      </c>
    </row>
    <row r="7249" spans="1:6" x14ac:dyDescent="0.25">
      <c r="A7249" s="377" t="s">
        <v>18797</v>
      </c>
      <c r="B7249" s="378">
        <v>95371</v>
      </c>
      <c r="C7249" s="339" t="s">
        <v>2267</v>
      </c>
      <c r="D7249" s="378" t="s">
        <v>569</v>
      </c>
      <c r="E7249" s="441">
        <v>0.51</v>
      </c>
      <c r="F7249" s="442">
        <v>0</v>
      </c>
    </row>
    <row r="7250" spans="1:6" x14ac:dyDescent="0.25">
      <c r="A7250" s="377" t="s">
        <v>18797</v>
      </c>
      <c r="B7250" s="378">
        <v>101357</v>
      </c>
      <c r="C7250" s="339" t="s">
        <v>2385</v>
      </c>
      <c r="D7250" s="378" t="s">
        <v>2207</v>
      </c>
      <c r="E7250" s="441">
        <v>67.44</v>
      </c>
      <c r="F7250" s="442">
        <v>0</v>
      </c>
    </row>
    <row r="7251" spans="1:6" x14ac:dyDescent="0.25">
      <c r="A7251" s="377" t="s">
        <v>18797</v>
      </c>
      <c r="B7251" s="378">
        <v>95372</v>
      </c>
      <c r="C7251" s="339" t="s">
        <v>2268</v>
      </c>
      <c r="D7251" s="378" t="s">
        <v>569</v>
      </c>
      <c r="E7251" s="441">
        <v>0.35</v>
      </c>
      <c r="F7251" s="442">
        <v>0</v>
      </c>
    </row>
    <row r="7252" spans="1:6" x14ac:dyDescent="0.25">
      <c r="A7252" s="377" t="s">
        <v>18797</v>
      </c>
      <c r="B7252" s="378">
        <v>101358</v>
      </c>
      <c r="C7252" s="339" t="s">
        <v>2386</v>
      </c>
      <c r="D7252" s="378" t="s">
        <v>2207</v>
      </c>
      <c r="E7252" s="441">
        <v>46.95</v>
      </c>
      <c r="F7252" s="442">
        <v>0</v>
      </c>
    </row>
    <row r="7253" spans="1:6" x14ac:dyDescent="0.25">
      <c r="A7253" s="377" t="s">
        <v>18797</v>
      </c>
      <c r="B7253" s="378">
        <v>95373</v>
      </c>
      <c r="C7253" s="339" t="s">
        <v>2269</v>
      </c>
      <c r="D7253" s="378" t="s">
        <v>569</v>
      </c>
      <c r="E7253" s="441">
        <v>0.32</v>
      </c>
      <c r="F7253" s="442">
        <v>0</v>
      </c>
    </row>
    <row r="7254" spans="1:6" x14ac:dyDescent="0.25">
      <c r="A7254" s="377" t="s">
        <v>18797</v>
      </c>
      <c r="B7254" s="378">
        <v>101359</v>
      </c>
      <c r="C7254" s="339" t="s">
        <v>2387</v>
      </c>
      <c r="D7254" s="378" t="s">
        <v>2207</v>
      </c>
      <c r="E7254" s="441">
        <v>43.3</v>
      </c>
      <c r="F7254" s="442">
        <v>0</v>
      </c>
    </row>
    <row r="7255" spans="1:6" x14ac:dyDescent="0.25">
      <c r="A7255" s="377" t="s">
        <v>18797</v>
      </c>
      <c r="B7255" s="378">
        <v>101360</v>
      </c>
      <c r="C7255" s="339" t="s">
        <v>2388</v>
      </c>
      <c r="D7255" s="378" t="s">
        <v>2207</v>
      </c>
      <c r="E7255" s="441">
        <v>46.95</v>
      </c>
      <c r="F7255" s="442">
        <v>0</v>
      </c>
    </row>
    <row r="7256" spans="1:6" x14ac:dyDescent="0.25">
      <c r="A7256" s="377" t="s">
        <v>18797</v>
      </c>
      <c r="B7256" s="378">
        <v>95374</v>
      </c>
      <c r="C7256" s="339" t="s">
        <v>2270</v>
      </c>
      <c r="D7256" s="378" t="s">
        <v>569</v>
      </c>
      <c r="E7256" s="441">
        <v>0.35</v>
      </c>
      <c r="F7256" s="442">
        <v>0</v>
      </c>
    </row>
    <row r="7257" spans="1:6" x14ac:dyDescent="0.25">
      <c r="A7257" s="377" t="s">
        <v>18797</v>
      </c>
      <c r="B7257" s="378">
        <v>95375</v>
      </c>
      <c r="C7257" s="339" t="s">
        <v>2271</v>
      </c>
      <c r="D7257" s="378" t="s">
        <v>569</v>
      </c>
      <c r="E7257" s="441">
        <v>0.51</v>
      </c>
      <c r="F7257" s="442">
        <v>0</v>
      </c>
    </row>
    <row r="7258" spans="1:6" x14ac:dyDescent="0.25">
      <c r="A7258" s="377" t="s">
        <v>18797</v>
      </c>
      <c r="B7258" s="378">
        <v>101361</v>
      </c>
      <c r="C7258" s="339" t="s">
        <v>2389</v>
      </c>
      <c r="D7258" s="378" t="s">
        <v>2207</v>
      </c>
      <c r="E7258" s="441">
        <v>68.63</v>
      </c>
      <c r="F7258" s="442">
        <v>0</v>
      </c>
    </row>
    <row r="7259" spans="1:6" x14ac:dyDescent="0.25">
      <c r="A7259" s="377" t="s">
        <v>18797</v>
      </c>
      <c r="B7259" s="378">
        <v>95376</v>
      </c>
      <c r="C7259" s="339" t="s">
        <v>2272</v>
      </c>
      <c r="D7259" s="378" t="s">
        <v>569</v>
      </c>
      <c r="E7259" s="441">
        <v>0.12</v>
      </c>
      <c r="F7259" s="442">
        <v>0</v>
      </c>
    </row>
    <row r="7260" spans="1:6" x14ac:dyDescent="0.25">
      <c r="A7260" s="377" t="s">
        <v>18797</v>
      </c>
      <c r="B7260" s="378">
        <v>95377</v>
      </c>
      <c r="C7260" s="339" t="s">
        <v>2273</v>
      </c>
      <c r="D7260" s="378" t="s">
        <v>569</v>
      </c>
      <c r="E7260" s="441">
        <v>0.28000000000000003</v>
      </c>
      <c r="F7260" s="442">
        <v>0</v>
      </c>
    </row>
    <row r="7261" spans="1:6" x14ac:dyDescent="0.25">
      <c r="A7261" s="377" t="s">
        <v>18797</v>
      </c>
      <c r="B7261" s="378">
        <v>101363</v>
      </c>
      <c r="C7261" s="339" t="s">
        <v>2390</v>
      </c>
      <c r="D7261" s="378" t="s">
        <v>2207</v>
      </c>
      <c r="E7261" s="441">
        <v>37.68</v>
      </c>
      <c r="F7261" s="442">
        <v>0</v>
      </c>
    </row>
    <row r="7262" spans="1:6" x14ac:dyDescent="0.25">
      <c r="A7262" s="377" t="s">
        <v>18797</v>
      </c>
      <c r="B7262" s="378">
        <v>95378</v>
      </c>
      <c r="C7262" s="339" t="s">
        <v>2274</v>
      </c>
      <c r="D7262" s="378" t="s">
        <v>569</v>
      </c>
      <c r="E7262" s="441">
        <v>0.42</v>
      </c>
      <c r="F7262" s="442">
        <v>0</v>
      </c>
    </row>
    <row r="7263" spans="1:6" x14ac:dyDescent="0.25">
      <c r="A7263" s="377" t="s">
        <v>18797</v>
      </c>
      <c r="B7263" s="378">
        <v>101364</v>
      </c>
      <c r="C7263" s="339" t="s">
        <v>2391</v>
      </c>
      <c r="D7263" s="378" t="s">
        <v>2207</v>
      </c>
      <c r="E7263" s="441">
        <v>55.69</v>
      </c>
      <c r="F7263" s="442">
        <v>0</v>
      </c>
    </row>
    <row r="7264" spans="1:6" x14ac:dyDescent="0.25">
      <c r="A7264" s="377" t="s">
        <v>18797</v>
      </c>
      <c r="B7264" s="378">
        <v>95379</v>
      </c>
      <c r="C7264" s="339" t="s">
        <v>2275</v>
      </c>
      <c r="D7264" s="378" t="s">
        <v>569</v>
      </c>
      <c r="E7264" s="441">
        <v>0.32</v>
      </c>
      <c r="F7264" s="442">
        <v>0</v>
      </c>
    </row>
    <row r="7265" spans="1:6" x14ac:dyDescent="0.25">
      <c r="A7265" s="377" t="s">
        <v>18797</v>
      </c>
      <c r="B7265" s="378">
        <v>101365</v>
      </c>
      <c r="C7265" s="339" t="s">
        <v>2392</v>
      </c>
      <c r="D7265" s="378" t="s">
        <v>2207</v>
      </c>
      <c r="E7265" s="441">
        <v>42.42</v>
      </c>
      <c r="F7265" s="442">
        <v>0</v>
      </c>
    </row>
    <row r="7266" spans="1:6" x14ac:dyDescent="0.25">
      <c r="A7266" s="377" t="s">
        <v>18797</v>
      </c>
      <c r="B7266" s="378">
        <v>95380</v>
      </c>
      <c r="C7266" s="339" t="s">
        <v>18802</v>
      </c>
      <c r="D7266" s="378" t="s">
        <v>569</v>
      </c>
      <c r="E7266" s="441">
        <v>0.34</v>
      </c>
      <c r="F7266" s="442">
        <v>0</v>
      </c>
    </row>
    <row r="7267" spans="1:6" x14ac:dyDescent="0.25">
      <c r="A7267" s="377" t="s">
        <v>18797</v>
      </c>
      <c r="B7267" s="378">
        <v>101366</v>
      </c>
      <c r="C7267" s="339" t="s">
        <v>2393</v>
      </c>
      <c r="D7267" s="378" t="s">
        <v>2207</v>
      </c>
      <c r="E7267" s="441">
        <v>45.72</v>
      </c>
      <c r="F7267" s="442">
        <v>0</v>
      </c>
    </row>
    <row r="7268" spans="1:6" x14ac:dyDescent="0.25">
      <c r="A7268" s="377" t="s">
        <v>18797</v>
      </c>
      <c r="B7268" s="378">
        <v>100535</v>
      </c>
      <c r="C7268" s="339" t="s">
        <v>2323</v>
      </c>
      <c r="D7268" s="378" t="s">
        <v>569</v>
      </c>
      <c r="E7268" s="441">
        <v>1.05</v>
      </c>
      <c r="F7268" s="442">
        <v>0</v>
      </c>
    </row>
    <row r="7269" spans="1:6" x14ac:dyDescent="0.25">
      <c r="A7269" s="377" t="s">
        <v>18797</v>
      </c>
      <c r="B7269" s="378">
        <v>100536</v>
      </c>
      <c r="C7269" s="339" t="s">
        <v>2324</v>
      </c>
      <c r="D7269" s="378" t="s">
        <v>2207</v>
      </c>
      <c r="E7269" s="441">
        <v>139.44999999999999</v>
      </c>
      <c r="F7269" s="442">
        <v>0</v>
      </c>
    </row>
    <row r="7270" spans="1:6" x14ac:dyDescent="0.25">
      <c r="A7270" s="377" t="s">
        <v>18797</v>
      </c>
      <c r="B7270" s="378">
        <v>101368</v>
      </c>
      <c r="C7270" s="339" t="s">
        <v>2394</v>
      </c>
      <c r="D7270" s="378" t="s">
        <v>2207</v>
      </c>
      <c r="E7270" s="441">
        <v>61.78</v>
      </c>
      <c r="F7270" s="442">
        <v>0</v>
      </c>
    </row>
    <row r="7271" spans="1:6" x14ac:dyDescent="0.25">
      <c r="A7271" s="377" t="s">
        <v>18797</v>
      </c>
      <c r="B7271" s="378">
        <v>101369</v>
      </c>
      <c r="C7271" s="339" t="s">
        <v>2395</v>
      </c>
      <c r="D7271" s="378" t="s">
        <v>2207</v>
      </c>
      <c r="E7271" s="441">
        <v>47.27</v>
      </c>
      <c r="F7271" s="442">
        <v>0</v>
      </c>
    </row>
    <row r="7272" spans="1:6" x14ac:dyDescent="0.25">
      <c r="A7272" s="377" t="s">
        <v>18797</v>
      </c>
      <c r="B7272" s="378">
        <v>95385</v>
      </c>
      <c r="C7272" s="339" t="s">
        <v>2278</v>
      </c>
      <c r="D7272" s="378" t="s">
        <v>569</v>
      </c>
      <c r="E7272" s="441">
        <v>0.27</v>
      </c>
      <c r="F7272" s="442">
        <v>0</v>
      </c>
    </row>
    <row r="7273" spans="1:6" x14ac:dyDescent="0.25">
      <c r="A7273" s="377" t="s">
        <v>18797</v>
      </c>
      <c r="B7273" s="378">
        <v>101370</v>
      </c>
      <c r="C7273" s="339" t="s">
        <v>2396</v>
      </c>
      <c r="D7273" s="378" t="s">
        <v>2207</v>
      </c>
      <c r="E7273" s="441">
        <v>36.69</v>
      </c>
      <c r="F7273" s="442">
        <v>0</v>
      </c>
    </row>
    <row r="7274" spans="1:6" x14ac:dyDescent="0.25">
      <c r="A7274" s="377" t="s">
        <v>18797</v>
      </c>
      <c r="B7274" s="378">
        <v>95406</v>
      </c>
      <c r="C7274" s="339" t="s">
        <v>2295</v>
      </c>
      <c r="D7274" s="378" t="s">
        <v>569</v>
      </c>
      <c r="E7274" s="441">
        <v>0.61</v>
      </c>
      <c r="F7274" s="442">
        <v>0</v>
      </c>
    </row>
    <row r="7275" spans="1:6" x14ac:dyDescent="0.25">
      <c r="A7275" s="377" t="s">
        <v>18797</v>
      </c>
      <c r="B7275" s="378">
        <v>95424</v>
      </c>
      <c r="C7275" s="339" t="s">
        <v>2308</v>
      </c>
      <c r="D7275" s="378" t="s">
        <v>2207</v>
      </c>
      <c r="E7275" s="441">
        <v>81.599999999999994</v>
      </c>
      <c r="F7275" s="442">
        <v>0</v>
      </c>
    </row>
    <row r="7276" spans="1:6" x14ac:dyDescent="0.25">
      <c r="A7276" s="377" t="s">
        <v>18797</v>
      </c>
      <c r="B7276" s="378">
        <v>95386</v>
      </c>
      <c r="C7276" s="339" t="s">
        <v>2279</v>
      </c>
      <c r="D7276" s="378" t="s">
        <v>569</v>
      </c>
      <c r="E7276" s="441">
        <v>0.32</v>
      </c>
      <c r="F7276" s="442">
        <v>0</v>
      </c>
    </row>
    <row r="7277" spans="1:6" x14ac:dyDescent="0.25">
      <c r="A7277" s="377" t="s">
        <v>18797</v>
      </c>
      <c r="B7277" s="378">
        <v>95383</v>
      </c>
      <c r="C7277" s="339" t="s">
        <v>2276</v>
      </c>
      <c r="D7277" s="378" t="s">
        <v>569</v>
      </c>
      <c r="E7277" s="441">
        <v>0.46</v>
      </c>
      <c r="F7277" s="442">
        <v>0</v>
      </c>
    </row>
    <row r="7278" spans="1:6" x14ac:dyDescent="0.25">
      <c r="A7278" s="377" t="s">
        <v>18797</v>
      </c>
      <c r="B7278" s="378">
        <v>95384</v>
      </c>
      <c r="C7278" s="339" t="s">
        <v>2277</v>
      </c>
      <c r="D7278" s="378" t="s">
        <v>569</v>
      </c>
      <c r="E7278" s="441">
        <v>0.35</v>
      </c>
      <c r="F7278" s="442">
        <v>0</v>
      </c>
    </row>
    <row r="7279" spans="1:6" x14ac:dyDescent="0.25">
      <c r="A7279" s="377" t="s">
        <v>18797</v>
      </c>
      <c r="B7279" s="378">
        <v>100299</v>
      </c>
      <c r="C7279" s="339" t="s">
        <v>2315</v>
      </c>
      <c r="D7279" s="378" t="s">
        <v>569</v>
      </c>
      <c r="E7279" s="441">
        <v>1.23</v>
      </c>
      <c r="F7279" s="442">
        <v>0</v>
      </c>
    </row>
    <row r="7280" spans="1:6" x14ac:dyDescent="0.25">
      <c r="A7280" s="377" t="s">
        <v>18797</v>
      </c>
      <c r="B7280" s="378">
        <v>100315</v>
      </c>
      <c r="C7280" s="339" t="s">
        <v>2321</v>
      </c>
      <c r="D7280" s="378" t="s">
        <v>2207</v>
      </c>
      <c r="E7280" s="441">
        <v>163.05000000000001</v>
      </c>
      <c r="F7280" s="442">
        <v>0</v>
      </c>
    </row>
    <row r="7281" spans="1:6" x14ac:dyDescent="0.25">
      <c r="A7281" s="377" t="s">
        <v>18797</v>
      </c>
      <c r="B7281" s="378">
        <v>95387</v>
      </c>
      <c r="C7281" s="339" t="s">
        <v>2280</v>
      </c>
      <c r="D7281" s="378" t="s">
        <v>569</v>
      </c>
      <c r="E7281" s="441">
        <v>0.28999999999999998</v>
      </c>
      <c r="F7281" s="442">
        <v>0</v>
      </c>
    </row>
    <row r="7282" spans="1:6" x14ac:dyDescent="0.25">
      <c r="A7282" s="377" t="s">
        <v>18797</v>
      </c>
      <c r="B7282" s="378">
        <v>101371</v>
      </c>
      <c r="C7282" s="339" t="s">
        <v>2397</v>
      </c>
      <c r="D7282" s="378" t="s">
        <v>2207</v>
      </c>
      <c r="E7282" s="441">
        <v>38.6</v>
      </c>
      <c r="F7282" s="442">
        <v>0</v>
      </c>
    </row>
    <row r="7283" spans="1:6" x14ac:dyDescent="0.25">
      <c r="A7283" s="377" t="s">
        <v>18797</v>
      </c>
      <c r="B7283" s="378">
        <v>100288</v>
      </c>
      <c r="C7283" s="339" t="s">
        <v>2309</v>
      </c>
      <c r="D7283" s="378" t="s">
        <v>569</v>
      </c>
      <c r="E7283" s="441">
        <v>0.11</v>
      </c>
      <c r="F7283" s="442">
        <v>0</v>
      </c>
    </row>
    <row r="7284" spans="1:6" x14ac:dyDescent="0.25">
      <c r="A7284" s="377" t="s">
        <v>18797</v>
      </c>
      <c r="B7284" s="378">
        <v>101372</v>
      </c>
      <c r="C7284" s="339" t="s">
        <v>2398</v>
      </c>
      <c r="D7284" s="378" t="s">
        <v>2207</v>
      </c>
      <c r="E7284" s="441">
        <v>14.94</v>
      </c>
      <c r="F7284" s="442">
        <v>0</v>
      </c>
    </row>
    <row r="7285" spans="1:6" x14ac:dyDescent="0.25">
      <c r="A7285" s="377" t="s">
        <v>18797</v>
      </c>
      <c r="B7285" s="378">
        <v>90775</v>
      </c>
      <c r="C7285" s="339" t="s">
        <v>2199</v>
      </c>
      <c r="D7285" s="378" t="s">
        <v>569</v>
      </c>
      <c r="E7285" s="441">
        <v>68.08</v>
      </c>
      <c r="F7285" s="442">
        <v>0</v>
      </c>
    </row>
    <row r="7286" spans="1:6" x14ac:dyDescent="0.25">
      <c r="A7286" s="377" t="s">
        <v>18797</v>
      </c>
      <c r="B7286" s="378">
        <v>93561</v>
      </c>
      <c r="C7286" s="339" t="s">
        <v>2199</v>
      </c>
      <c r="D7286" s="378" t="s">
        <v>2207</v>
      </c>
      <c r="E7286" s="441">
        <v>11802.4</v>
      </c>
      <c r="F7286" s="442">
        <v>0</v>
      </c>
    </row>
    <row r="7287" spans="1:6" x14ac:dyDescent="0.25">
      <c r="A7287" s="377" t="s">
        <v>18797</v>
      </c>
      <c r="B7287" s="378">
        <v>88264</v>
      </c>
      <c r="C7287" s="339" t="s">
        <v>2145</v>
      </c>
      <c r="D7287" s="378" t="s">
        <v>569</v>
      </c>
      <c r="E7287" s="441">
        <v>42.85</v>
      </c>
      <c r="F7287" s="442">
        <v>0</v>
      </c>
    </row>
    <row r="7288" spans="1:6" x14ac:dyDescent="0.25">
      <c r="A7288" s="377" t="s">
        <v>18797</v>
      </c>
      <c r="B7288" s="378">
        <v>101399</v>
      </c>
      <c r="C7288" s="339" t="s">
        <v>2145</v>
      </c>
      <c r="D7288" s="378" t="s">
        <v>2207</v>
      </c>
      <c r="E7288" s="441">
        <v>7211.26</v>
      </c>
      <c r="F7288" s="442">
        <v>0</v>
      </c>
    </row>
    <row r="7289" spans="1:6" x14ac:dyDescent="0.25">
      <c r="A7289" s="377" t="s">
        <v>18797</v>
      </c>
      <c r="B7289" s="378">
        <v>88266</v>
      </c>
      <c r="C7289" s="339" t="s">
        <v>2146</v>
      </c>
      <c r="D7289" s="378" t="s">
        <v>569</v>
      </c>
      <c r="E7289" s="441">
        <v>48.53</v>
      </c>
      <c r="F7289" s="442">
        <v>0</v>
      </c>
    </row>
    <row r="7290" spans="1:6" x14ac:dyDescent="0.25">
      <c r="A7290" s="377" t="s">
        <v>18797</v>
      </c>
      <c r="B7290" s="378">
        <v>101401</v>
      </c>
      <c r="C7290" s="339" t="s">
        <v>2146</v>
      </c>
      <c r="D7290" s="378" t="s">
        <v>2207</v>
      </c>
      <c r="E7290" s="441">
        <v>8212.66</v>
      </c>
      <c r="F7290" s="442">
        <v>0</v>
      </c>
    </row>
    <row r="7291" spans="1:6" x14ac:dyDescent="0.25">
      <c r="A7291" s="377" t="s">
        <v>18797</v>
      </c>
      <c r="B7291" s="378">
        <v>88267</v>
      </c>
      <c r="C7291" s="339" t="s">
        <v>2147</v>
      </c>
      <c r="D7291" s="378" t="s">
        <v>569</v>
      </c>
      <c r="E7291" s="441">
        <v>38.54</v>
      </c>
      <c r="F7291" s="442">
        <v>0</v>
      </c>
    </row>
    <row r="7292" spans="1:6" x14ac:dyDescent="0.25">
      <c r="A7292" s="377" t="s">
        <v>18797</v>
      </c>
      <c r="B7292" s="378">
        <v>101402</v>
      </c>
      <c r="C7292" s="339" t="s">
        <v>2147</v>
      </c>
      <c r="D7292" s="378" t="s">
        <v>2207</v>
      </c>
      <c r="E7292" s="441">
        <v>6581.45</v>
      </c>
      <c r="F7292" s="442">
        <v>0</v>
      </c>
    </row>
    <row r="7293" spans="1:6" x14ac:dyDescent="0.25">
      <c r="A7293" s="377" t="s">
        <v>18797</v>
      </c>
      <c r="B7293" s="378">
        <v>90776</v>
      </c>
      <c r="C7293" s="339" t="s">
        <v>2200</v>
      </c>
      <c r="D7293" s="378" t="s">
        <v>569</v>
      </c>
      <c r="E7293" s="441">
        <v>51.98</v>
      </c>
      <c r="F7293" s="442">
        <v>0</v>
      </c>
    </row>
    <row r="7294" spans="1:6" x14ac:dyDescent="0.25">
      <c r="A7294" s="377" t="s">
        <v>18797</v>
      </c>
      <c r="B7294" s="378">
        <v>93572</v>
      </c>
      <c r="C7294" s="339" t="s">
        <v>2211</v>
      </c>
      <c r="D7294" s="378" t="s">
        <v>2207</v>
      </c>
      <c r="E7294" s="441">
        <v>8871.7099999999991</v>
      </c>
      <c r="F7294" s="442">
        <v>0</v>
      </c>
    </row>
    <row r="7295" spans="1:6" x14ac:dyDescent="0.25">
      <c r="A7295" s="377" t="s">
        <v>18797</v>
      </c>
      <c r="B7295" s="378">
        <v>90777</v>
      </c>
      <c r="C7295" s="339" t="s">
        <v>2201</v>
      </c>
      <c r="D7295" s="378" t="s">
        <v>569</v>
      </c>
      <c r="E7295" s="441">
        <v>133.49</v>
      </c>
      <c r="F7295" s="442">
        <v>0</v>
      </c>
    </row>
    <row r="7296" spans="1:6" x14ac:dyDescent="0.25">
      <c r="A7296" s="377" t="s">
        <v>18797</v>
      </c>
      <c r="B7296" s="378">
        <v>93565</v>
      </c>
      <c r="C7296" s="339" t="s">
        <v>2201</v>
      </c>
      <c r="D7296" s="378" t="s">
        <v>2207</v>
      </c>
      <c r="E7296" s="441">
        <v>22996.14</v>
      </c>
      <c r="F7296" s="442">
        <v>0</v>
      </c>
    </row>
    <row r="7297" spans="1:6" x14ac:dyDescent="0.25">
      <c r="A7297" s="377" t="s">
        <v>18797</v>
      </c>
      <c r="B7297" s="378">
        <v>90778</v>
      </c>
      <c r="C7297" s="339" t="s">
        <v>2202</v>
      </c>
      <c r="D7297" s="378" t="s">
        <v>569</v>
      </c>
      <c r="E7297" s="441">
        <v>135.66999999999999</v>
      </c>
      <c r="F7297" s="442">
        <v>0</v>
      </c>
    </row>
    <row r="7298" spans="1:6" x14ac:dyDescent="0.25">
      <c r="A7298" s="377" t="s">
        <v>18797</v>
      </c>
      <c r="B7298" s="378">
        <v>93567</v>
      </c>
      <c r="C7298" s="339" t="s">
        <v>2202</v>
      </c>
      <c r="D7298" s="378" t="s">
        <v>2207</v>
      </c>
      <c r="E7298" s="441">
        <v>23373.18</v>
      </c>
      <c r="F7298" s="442">
        <v>0</v>
      </c>
    </row>
    <row r="7299" spans="1:6" x14ac:dyDescent="0.25">
      <c r="A7299" s="377" t="s">
        <v>18797</v>
      </c>
      <c r="B7299" s="378">
        <v>90779</v>
      </c>
      <c r="C7299" s="339" t="s">
        <v>2203</v>
      </c>
      <c r="D7299" s="378" t="s">
        <v>569</v>
      </c>
      <c r="E7299" s="441">
        <v>187.24</v>
      </c>
      <c r="F7299" s="442">
        <v>0</v>
      </c>
    </row>
    <row r="7300" spans="1:6" x14ac:dyDescent="0.25">
      <c r="A7300" s="377" t="s">
        <v>18797</v>
      </c>
      <c r="B7300" s="378">
        <v>93568</v>
      </c>
      <c r="C7300" s="339" t="s">
        <v>2203</v>
      </c>
      <c r="D7300" s="378" t="s">
        <v>2207</v>
      </c>
      <c r="E7300" s="441">
        <v>32277.87</v>
      </c>
      <c r="F7300" s="442">
        <v>0</v>
      </c>
    </row>
    <row r="7301" spans="1:6" x14ac:dyDescent="0.25">
      <c r="A7301" s="377" t="s">
        <v>18797</v>
      </c>
      <c r="B7301" s="378">
        <v>88269</v>
      </c>
      <c r="C7301" s="339" t="s">
        <v>2148</v>
      </c>
      <c r="D7301" s="378" t="s">
        <v>569</v>
      </c>
      <c r="E7301" s="441">
        <v>33.659999999999997</v>
      </c>
      <c r="F7301" s="442">
        <v>0</v>
      </c>
    </row>
    <row r="7302" spans="1:6" x14ac:dyDescent="0.25">
      <c r="A7302" s="377" t="s">
        <v>18797</v>
      </c>
      <c r="B7302" s="378">
        <v>101407</v>
      </c>
      <c r="C7302" s="339" t="s">
        <v>2148</v>
      </c>
      <c r="D7302" s="378" t="s">
        <v>2207</v>
      </c>
      <c r="E7302" s="441">
        <v>5765.6</v>
      </c>
      <c r="F7302" s="442">
        <v>0</v>
      </c>
    </row>
    <row r="7303" spans="1:6" x14ac:dyDescent="0.25">
      <c r="A7303" s="377" t="s">
        <v>18797</v>
      </c>
      <c r="B7303" s="378">
        <v>88270</v>
      </c>
      <c r="C7303" s="339" t="s">
        <v>2149</v>
      </c>
      <c r="D7303" s="378" t="s">
        <v>569</v>
      </c>
      <c r="E7303" s="441">
        <v>33.9</v>
      </c>
      <c r="F7303" s="442">
        <v>0</v>
      </c>
    </row>
    <row r="7304" spans="1:6" x14ac:dyDescent="0.25">
      <c r="A7304" s="377" t="s">
        <v>18797</v>
      </c>
      <c r="B7304" s="378">
        <v>101408</v>
      </c>
      <c r="C7304" s="339" t="s">
        <v>2149</v>
      </c>
      <c r="D7304" s="378" t="s">
        <v>2207</v>
      </c>
      <c r="E7304" s="441">
        <v>5765.6</v>
      </c>
      <c r="F7304" s="442">
        <v>0</v>
      </c>
    </row>
    <row r="7305" spans="1:6" x14ac:dyDescent="0.25">
      <c r="A7305" s="377" t="s">
        <v>18797</v>
      </c>
      <c r="B7305" s="378">
        <v>102919</v>
      </c>
      <c r="C7305" s="339" t="s">
        <v>18803</v>
      </c>
      <c r="D7305" s="378" t="s">
        <v>569</v>
      </c>
      <c r="E7305" s="441">
        <v>0</v>
      </c>
      <c r="F7305" s="442"/>
    </row>
    <row r="7306" spans="1:6" x14ac:dyDescent="0.25">
      <c r="A7306" s="377" t="s">
        <v>18797</v>
      </c>
      <c r="B7306" s="378">
        <v>101409</v>
      </c>
      <c r="C7306" s="339" t="s">
        <v>2411</v>
      </c>
      <c r="D7306" s="378" t="s">
        <v>2207</v>
      </c>
      <c r="E7306" s="441">
        <v>6830.18</v>
      </c>
      <c r="F7306" s="442">
        <v>0</v>
      </c>
    </row>
    <row r="7307" spans="1:6" x14ac:dyDescent="0.25">
      <c r="A7307" s="377" t="s">
        <v>18797</v>
      </c>
      <c r="B7307" s="378">
        <v>88441</v>
      </c>
      <c r="C7307" s="339" t="s">
        <v>2192</v>
      </c>
      <c r="D7307" s="378" t="s">
        <v>569</v>
      </c>
      <c r="E7307" s="441">
        <v>30.73</v>
      </c>
      <c r="F7307" s="442">
        <v>0</v>
      </c>
    </row>
    <row r="7308" spans="1:6" x14ac:dyDescent="0.25">
      <c r="A7308" s="377" t="s">
        <v>18797</v>
      </c>
      <c r="B7308" s="378">
        <v>101410</v>
      </c>
      <c r="C7308" s="339" t="s">
        <v>2192</v>
      </c>
      <c r="D7308" s="378" t="s">
        <v>2207</v>
      </c>
      <c r="E7308" s="441">
        <v>5281.08</v>
      </c>
      <c r="F7308" s="442">
        <v>0</v>
      </c>
    </row>
    <row r="7309" spans="1:6" x14ac:dyDescent="0.25">
      <c r="A7309" s="377" t="s">
        <v>18797</v>
      </c>
      <c r="B7309" s="378">
        <v>88272</v>
      </c>
      <c r="C7309" s="339" t="s">
        <v>2150</v>
      </c>
      <c r="D7309" s="378" t="s">
        <v>569</v>
      </c>
      <c r="E7309" s="441">
        <v>38.49</v>
      </c>
      <c r="F7309" s="442">
        <v>0</v>
      </c>
    </row>
    <row r="7310" spans="1:6" x14ac:dyDescent="0.25">
      <c r="A7310" s="377" t="s">
        <v>18797</v>
      </c>
      <c r="B7310" s="378">
        <v>88273</v>
      </c>
      <c r="C7310" s="339" t="s">
        <v>2151</v>
      </c>
      <c r="D7310" s="378" t="s">
        <v>569</v>
      </c>
      <c r="E7310" s="441">
        <v>33.28</v>
      </c>
      <c r="F7310" s="442">
        <v>0</v>
      </c>
    </row>
    <row r="7311" spans="1:6" x14ac:dyDescent="0.25">
      <c r="A7311" s="377" t="s">
        <v>18797</v>
      </c>
      <c r="B7311" s="378">
        <v>101413</v>
      </c>
      <c r="C7311" s="339" t="s">
        <v>2151</v>
      </c>
      <c r="D7311" s="378" t="s">
        <v>2207</v>
      </c>
      <c r="E7311" s="441">
        <v>5688.65</v>
      </c>
      <c r="F7311" s="442">
        <v>0</v>
      </c>
    </row>
    <row r="7312" spans="1:6" x14ac:dyDescent="0.25">
      <c r="A7312" s="377" t="s">
        <v>18797</v>
      </c>
      <c r="B7312" s="378">
        <v>101414</v>
      </c>
      <c r="C7312" s="339" t="s">
        <v>2413</v>
      </c>
      <c r="D7312" s="378" t="s">
        <v>2207</v>
      </c>
      <c r="E7312" s="441">
        <v>5918.67</v>
      </c>
      <c r="F7312" s="442">
        <v>0</v>
      </c>
    </row>
    <row r="7313" spans="1:6" x14ac:dyDescent="0.25">
      <c r="A7313" s="377" t="s">
        <v>18797</v>
      </c>
      <c r="B7313" s="378">
        <v>88274</v>
      </c>
      <c r="C7313" s="339" t="s">
        <v>2152</v>
      </c>
      <c r="D7313" s="378" t="s">
        <v>569</v>
      </c>
      <c r="E7313" s="441">
        <v>34.61</v>
      </c>
      <c r="F7313" s="442">
        <v>0</v>
      </c>
    </row>
    <row r="7314" spans="1:6" x14ac:dyDescent="0.25">
      <c r="A7314" s="377" t="s">
        <v>18797</v>
      </c>
      <c r="B7314" s="378">
        <v>101412</v>
      </c>
      <c r="C7314" s="339" t="s">
        <v>2412</v>
      </c>
      <c r="D7314" s="378" t="s">
        <v>2207</v>
      </c>
      <c r="E7314" s="441">
        <v>6560.97</v>
      </c>
      <c r="F7314" s="442">
        <v>0</v>
      </c>
    </row>
    <row r="7315" spans="1:6" x14ac:dyDescent="0.25">
      <c r="A7315" s="377" t="s">
        <v>18797</v>
      </c>
      <c r="B7315" s="378">
        <v>101415</v>
      </c>
      <c r="C7315" s="339" t="s">
        <v>2414</v>
      </c>
      <c r="D7315" s="378" t="s">
        <v>2207</v>
      </c>
      <c r="E7315" s="441">
        <v>8097.61</v>
      </c>
      <c r="F7315" s="442">
        <v>0</v>
      </c>
    </row>
    <row r="7316" spans="1:6" x14ac:dyDescent="0.25">
      <c r="A7316" s="377" t="s">
        <v>18797</v>
      </c>
      <c r="B7316" s="378">
        <v>100308</v>
      </c>
      <c r="C7316" s="339" t="s">
        <v>2319</v>
      </c>
      <c r="D7316" s="378" t="s">
        <v>569</v>
      </c>
      <c r="E7316" s="441">
        <v>42.56</v>
      </c>
      <c r="F7316" s="442">
        <v>0</v>
      </c>
    </row>
    <row r="7317" spans="1:6" x14ac:dyDescent="0.25">
      <c r="A7317" s="377" t="s">
        <v>18797</v>
      </c>
      <c r="B7317" s="378">
        <v>101416</v>
      </c>
      <c r="C7317" s="339" t="s">
        <v>2319</v>
      </c>
      <c r="D7317" s="378" t="s">
        <v>2207</v>
      </c>
      <c r="E7317" s="441">
        <v>7218.06</v>
      </c>
      <c r="F7317" s="442">
        <v>0</v>
      </c>
    </row>
    <row r="7318" spans="1:6" x14ac:dyDescent="0.25">
      <c r="A7318" s="377" t="s">
        <v>18797</v>
      </c>
      <c r="B7318" s="378">
        <v>88275</v>
      </c>
      <c r="C7318" s="339" t="s">
        <v>2153</v>
      </c>
      <c r="D7318" s="378" t="s">
        <v>569</v>
      </c>
      <c r="E7318" s="441">
        <v>46.95</v>
      </c>
      <c r="F7318" s="442">
        <v>0</v>
      </c>
    </row>
    <row r="7319" spans="1:6" x14ac:dyDescent="0.25">
      <c r="A7319" s="377" t="s">
        <v>18797</v>
      </c>
      <c r="B7319" s="378">
        <v>90780</v>
      </c>
      <c r="C7319" s="339" t="s">
        <v>2204</v>
      </c>
      <c r="D7319" s="378" t="s">
        <v>569</v>
      </c>
      <c r="E7319" s="441">
        <v>79.430000000000007</v>
      </c>
      <c r="F7319" s="442">
        <v>0</v>
      </c>
    </row>
    <row r="7320" spans="1:6" x14ac:dyDescent="0.25">
      <c r="A7320" s="377" t="s">
        <v>18797</v>
      </c>
      <c r="B7320" s="378">
        <v>94295</v>
      </c>
      <c r="C7320" s="339" t="s">
        <v>2204</v>
      </c>
      <c r="D7320" s="378" t="s">
        <v>2207</v>
      </c>
      <c r="E7320" s="441">
        <v>13582.45</v>
      </c>
      <c r="F7320" s="442">
        <v>0</v>
      </c>
    </row>
    <row r="7321" spans="1:6" x14ac:dyDescent="0.25">
      <c r="A7321" s="377" t="s">
        <v>18797</v>
      </c>
      <c r="B7321" s="378">
        <v>88277</v>
      </c>
      <c r="C7321" s="339" t="s">
        <v>2154</v>
      </c>
      <c r="D7321" s="378" t="s">
        <v>569</v>
      </c>
      <c r="E7321" s="441">
        <v>39.86</v>
      </c>
      <c r="F7321" s="442">
        <v>0</v>
      </c>
    </row>
    <row r="7322" spans="1:6" x14ac:dyDescent="0.25">
      <c r="A7322" s="377" t="s">
        <v>18797</v>
      </c>
      <c r="B7322" s="378">
        <v>100307</v>
      </c>
      <c r="C7322" s="339" t="s">
        <v>2318</v>
      </c>
      <c r="D7322" s="378" t="s">
        <v>569</v>
      </c>
      <c r="E7322" s="441">
        <v>42.23</v>
      </c>
      <c r="F7322" s="442">
        <v>0</v>
      </c>
    </row>
    <row r="7323" spans="1:6" x14ac:dyDescent="0.25">
      <c r="A7323" s="377" t="s">
        <v>18797</v>
      </c>
      <c r="B7323" s="378">
        <v>101417</v>
      </c>
      <c r="C7323" s="339" t="s">
        <v>2318</v>
      </c>
      <c r="D7323" s="378" t="s">
        <v>2207</v>
      </c>
      <c r="E7323" s="441">
        <v>7142.97</v>
      </c>
      <c r="F7323" s="442">
        <v>0</v>
      </c>
    </row>
    <row r="7324" spans="1:6" x14ac:dyDescent="0.25">
      <c r="A7324" s="377" t="s">
        <v>18797</v>
      </c>
      <c r="B7324" s="378">
        <v>88278</v>
      </c>
      <c r="C7324" s="339" t="s">
        <v>2415</v>
      </c>
      <c r="D7324" s="378" t="s">
        <v>569</v>
      </c>
      <c r="E7324" s="441">
        <v>32.83</v>
      </c>
      <c r="F7324" s="442">
        <v>0</v>
      </c>
    </row>
    <row r="7325" spans="1:6" x14ac:dyDescent="0.25">
      <c r="A7325" s="377" t="s">
        <v>18797</v>
      </c>
      <c r="B7325" s="378">
        <v>101418</v>
      </c>
      <c r="C7325" s="339" t="s">
        <v>2415</v>
      </c>
      <c r="D7325" s="378" t="s">
        <v>2207</v>
      </c>
      <c r="E7325" s="441">
        <v>5631.81</v>
      </c>
      <c r="F7325" s="442">
        <v>0</v>
      </c>
    </row>
    <row r="7326" spans="1:6" x14ac:dyDescent="0.25">
      <c r="A7326" s="377" t="s">
        <v>18797</v>
      </c>
      <c r="B7326" s="378">
        <v>105535</v>
      </c>
      <c r="C7326" s="339" t="s">
        <v>18804</v>
      </c>
      <c r="D7326" s="378" t="s">
        <v>569</v>
      </c>
      <c r="E7326" s="441">
        <v>0</v>
      </c>
      <c r="F7326" s="442"/>
    </row>
    <row r="7327" spans="1:6" x14ac:dyDescent="0.25">
      <c r="A7327" s="377" t="s">
        <v>18797</v>
      </c>
      <c r="B7327" s="378">
        <v>101419</v>
      </c>
      <c r="C7327" s="339" t="s">
        <v>2416</v>
      </c>
      <c r="D7327" s="378" t="s">
        <v>2207</v>
      </c>
      <c r="E7327" s="441">
        <v>6694.48</v>
      </c>
      <c r="F7327" s="442">
        <v>0</v>
      </c>
    </row>
    <row r="7328" spans="1:6" x14ac:dyDescent="0.25">
      <c r="A7328" s="377" t="s">
        <v>18797</v>
      </c>
      <c r="B7328" s="378">
        <v>88279</v>
      </c>
      <c r="C7328" s="339" t="s">
        <v>20224</v>
      </c>
      <c r="D7328" s="378" t="s">
        <v>569</v>
      </c>
      <c r="E7328" s="441">
        <v>39.58</v>
      </c>
      <c r="F7328" s="442">
        <v>0</v>
      </c>
    </row>
    <row r="7329" spans="1:6" x14ac:dyDescent="0.25">
      <c r="A7329" s="377" t="s">
        <v>18797</v>
      </c>
      <c r="B7329" s="378">
        <v>88281</v>
      </c>
      <c r="C7329" s="339" t="s">
        <v>2155</v>
      </c>
      <c r="D7329" s="378" t="s">
        <v>569</v>
      </c>
      <c r="E7329" s="441">
        <v>36.380000000000003</v>
      </c>
      <c r="F7329" s="442">
        <v>0</v>
      </c>
    </row>
    <row r="7330" spans="1:6" x14ac:dyDescent="0.25">
      <c r="A7330" s="377" t="s">
        <v>18797</v>
      </c>
      <c r="B7330" s="378">
        <v>93558</v>
      </c>
      <c r="C7330" s="339" t="s">
        <v>2206</v>
      </c>
      <c r="D7330" s="378" t="s">
        <v>2207</v>
      </c>
      <c r="E7330" s="441">
        <v>6090.68</v>
      </c>
      <c r="F7330" s="442">
        <v>0</v>
      </c>
    </row>
    <row r="7331" spans="1:6" x14ac:dyDescent="0.25">
      <c r="A7331" s="377" t="s">
        <v>18797</v>
      </c>
      <c r="B7331" s="378">
        <v>101420</v>
      </c>
      <c r="C7331" s="339" t="s">
        <v>2417</v>
      </c>
      <c r="D7331" s="378" t="s">
        <v>2207</v>
      </c>
      <c r="E7331" s="441">
        <v>6277.15</v>
      </c>
      <c r="F7331" s="442">
        <v>0</v>
      </c>
    </row>
    <row r="7332" spans="1:6" x14ac:dyDescent="0.25">
      <c r="A7332" s="377" t="s">
        <v>18797</v>
      </c>
      <c r="B7332" s="378">
        <v>101421</v>
      </c>
      <c r="C7332" s="339" t="s">
        <v>2418</v>
      </c>
      <c r="D7332" s="378" t="s">
        <v>2207</v>
      </c>
      <c r="E7332" s="441">
        <v>7250.44</v>
      </c>
      <c r="F7332" s="442">
        <v>0</v>
      </c>
    </row>
    <row r="7333" spans="1:6" x14ac:dyDescent="0.25">
      <c r="A7333" s="377" t="s">
        <v>18797</v>
      </c>
      <c r="B7333" s="378">
        <v>88282</v>
      </c>
      <c r="C7333" s="339" t="s">
        <v>2156</v>
      </c>
      <c r="D7333" s="378" t="s">
        <v>569</v>
      </c>
      <c r="E7333" s="441">
        <v>35.31</v>
      </c>
      <c r="F7333" s="442">
        <v>0</v>
      </c>
    </row>
    <row r="7334" spans="1:6" x14ac:dyDescent="0.25">
      <c r="A7334" s="377" t="s">
        <v>18797</v>
      </c>
      <c r="B7334" s="378">
        <v>88283</v>
      </c>
      <c r="C7334" s="339" t="s">
        <v>2157</v>
      </c>
      <c r="D7334" s="378" t="s">
        <v>569</v>
      </c>
      <c r="E7334" s="441">
        <v>41.96</v>
      </c>
      <c r="F7334" s="442">
        <v>0</v>
      </c>
    </row>
    <row r="7335" spans="1:6" x14ac:dyDescent="0.25">
      <c r="A7335" s="377" t="s">
        <v>18797</v>
      </c>
      <c r="B7335" s="378">
        <v>101422</v>
      </c>
      <c r="C7335" s="339" t="s">
        <v>2419</v>
      </c>
      <c r="D7335" s="378" t="s">
        <v>2207</v>
      </c>
      <c r="E7335" s="441">
        <v>5296.22</v>
      </c>
      <c r="F7335" s="442">
        <v>0</v>
      </c>
    </row>
    <row r="7336" spans="1:6" x14ac:dyDescent="0.25">
      <c r="A7336" s="377" t="s">
        <v>18797</v>
      </c>
      <c r="B7336" s="378">
        <v>88284</v>
      </c>
      <c r="C7336" s="339" t="s">
        <v>15167</v>
      </c>
      <c r="D7336" s="378" t="s">
        <v>569</v>
      </c>
      <c r="E7336" s="441">
        <v>30.75</v>
      </c>
      <c r="F7336" s="442">
        <v>0</v>
      </c>
    </row>
    <row r="7337" spans="1:6" x14ac:dyDescent="0.25">
      <c r="A7337" s="377" t="s">
        <v>18797</v>
      </c>
      <c r="B7337" s="378">
        <v>101424</v>
      </c>
      <c r="C7337" s="339" t="s">
        <v>2420</v>
      </c>
      <c r="D7337" s="378" t="s">
        <v>2207</v>
      </c>
      <c r="E7337" s="441">
        <v>6668.01</v>
      </c>
      <c r="F7337" s="442">
        <v>0</v>
      </c>
    </row>
    <row r="7338" spans="1:6" x14ac:dyDescent="0.25">
      <c r="A7338" s="377" t="s">
        <v>18797</v>
      </c>
      <c r="B7338" s="378">
        <v>88286</v>
      </c>
      <c r="C7338" s="339" t="s">
        <v>2158</v>
      </c>
      <c r="D7338" s="378" t="s">
        <v>569</v>
      </c>
      <c r="E7338" s="441">
        <v>38.96</v>
      </c>
      <c r="F7338" s="442">
        <v>0</v>
      </c>
    </row>
    <row r="7339" spans="1:6" x14ac:dyDescent="0.25">
      <c r="A7339" s="377" t="s">
        <v>18797</v>
      </c>
      <c r="B7339" s="378">
        <v>88288</v>
      </c>
      <c r="C7339" s="339" t="s">
        <v>2159</v>
      </c>
      <c r="D7339" s="378" t="s">
        <v>569</v>
      </c>
      <c r="E7339" s="441">
        <v>30.25</v>
      </c>
      <c r="F7339" s="442">
        <v>0</v>
      </c>
    </row>
    <row r="7340" spans="1:6" x14ac:dyDescent="0.25">
      <c r="A7340" s="377" t="s">
        <v>18797</v>
      </c>
      <c r="B7340" s="378">
        <v>101425</v>
      </c>
      <c r="C7340" s="339" t="s">
        <v>2159</v>
      </c>
      <c r="D7340" s="378" t="s">
        <v>2207</v>
      </c>
      <c r="E7340" s="441">
        <v>5198.1899999999996</v>
      </c>
      <c r="F7340" s="442">
        <v>0</v>
      </c>
    </row>
    <row r="7341" spans="1:6" x14ac:dyDescent="0.25">
      <c r="A7341" s="377" t="s">
        <v>18797</v>
      </c>
      <c r="B7341" s="378">
        <v>101426</v>
      </c>
      <c r="C7341" s="339" t="s">
        <v>2421</v>
      </c>
      <c r="D7341" s="378" t="s">
        <v>2207</v>
      </c>
      <c r="E7341" s="441">
        <v>6374.08</v>
      </c>
      <c r="F7341" s="442">
        <v>0</v>
      </c>
    </row>
    <row r="7342" spans="1:6" x14ac:dyDescent="0.25">
      <c r="A7342" s="377" t="s">
        <v>18797</v>
      </c>
      <c r="B7342" s="378">
        <v>88291</v>
      </c>
      <c r="C7342" s="339" t="s">
        <v>2160</v>
      </c>
      <c r="D7342" s="378" t="s">
        <v>569</v>
      </c>
      <c r="E7342" s="441">
        <v>34.71</v>
      </c>
      <c r="F7342" s="442">
        <v>0</v>
      </c>
    </row>
    <row r="7343" spans="1:6" x14ac:dyDescent="0.25">
      <c r="A7343" s="377" t="s">
        <v>18797</v>
      </c>
      <c r="B7343" s="378">
        <v>101427</v>
      </c>
      <c r="C7343" s="339" t="s">
        <v>2160</v>
      </c>
      <c r="D7343" s="378" t="s">
        <v>2207</v>
      </c>
      <c r="E7343" s="441">
        <v>5974.08</v>
      </c>
      <c r="F7343" s="442">
        <v>0</v>
      </c>
    </row>
    <row r="7344" spans="1:6" x14ac:dyDescent="0.25">
      <c r="A7344" s="377" t="s">
        <v>18797</v>
      </c>
      <c r="B7344" s="378">
        <v>101428</v>
      </c>
      <c r="C7344" s="339" t="s">
        <v>2422</v>
      </c>
      <c r="D7344" s="378" t="s">
        <v>2207</v>
      </c>
      <c r="E7344" s="441">
        <v>5541.46</v>
      </c>
      <c r="F7344" s="442">
        <v>0</v>
      </c>
    </row>
    <row r="7345" spans="1:6" x14ac:dyDescent="0.25">
      <c r="A7345" s="377" t="s">
        <v>18797</v>
      </c>
      <c r="B7345" s="378">
        <v>88377</v>
      </c>
      <c r="C7345" s="339" t="s">
        <v>2191</v>
      </c>
      <c r="D7345" s="378" t="s">
        <v>569</v>
      </c>
      <c r="E7345" s="441">
        <v>32.229999999999997</v>
      </c>
      <c r="F7345" s="442">
        <v>0</v>
      </c>
    </row>
    <row r="7346" spans="1:6" x14ac:dyDescent="0.25">
      <c r="A7346" s="377" t="s">
        <v>18797</v>
      </c>
      <c r="B7346" s="378">
        <v>101429</v>
      </c>
      <c r="C7346" s="339" t="s">
        <v>2423</v>
      </c>
      <c r="D7346" s="378" t="s">
        <v>2207</v>
      </c>
      <c r="E7346" s="441">
        <v>5273.75</v>
      </c>
      <c r="F7346" s="442">
        <v>0</v>
      </c>
    </row>
    <row r="7347" spans="1:6" x14ac:dyDescent="0.25">
      <c r="A7347" s="377" t="s">
        <v>18797</v>
      </c>
      <c r="B7347" s="378">
        <v>88292</v>
      </c>
      <c r="C7347" s="339" t="s">
        <v>2161</v>
      </c>
      <c r="D7347" s="378" t="s">
        <v>569</v>
      </c>
      <c r="E7347" s="441">
        <v>30.68</v>
      </c>
      <c r="F7347" s="442">
        <v>0</v>
      </c>
    </row>
    <row r="7348" spans="1:6" x14ac:dyDescent="0.25">
      <c r="A7348" s="377" t="s">
        <v>18797</v>
      </c>
      <c r="B7348" s="378">
        <v>88293</v>
      </c>
      <c r="C7348" s="339" t="s">
        <v>2162</v>
      </c>
      <c r="D7348" s="378" t="s">
        <v>569</v>
      </c>
      <c r="E7348" s="441">
        <v>34.71</v>
      </c>
      <c r="F7348" s="442">
        <v>0</v>
      </c>
    </row>
    <row r="7349" spans="1:6" x14ac:dyDescent="0.25">
      <c r="A7349" s="377" t="s">
        <v>18797</v>
      </c>
      <c r="B7349" s="378">
        <v>101430</v>
      </c>
      <c r="C7349" s="339" t="s">
        <v>2424</v>
      </c>
      <c r="D7349" s="378" t="s">
        <v>2207</v>
      </c>
      <c r="E7349" s="441">
        <v>5974.08</v>
      </c>
      <c r="F7349" s="442">
        <v>0</v>
      </c>
    </row>
    <row r="7350" spans="1:6" x14ac:dyDescent="0.25">
      <c r="A7350" s="377" t="s">
        <v>18797</v>
      </c>
      <c r="B7350" s="378">
        <v>88294</v>
      </c>
      <c r="C7350" s="339" t="s">
        <v>2163</v>
      </c>
      <c r="D7350" s="378" t="s">
        <v>569</v>
      </c>
      <c r="E7350" s="441">
        <v>43.76</v>
      </c>
      <c r="F7350" s="442">
        <v>0</v>
      </c>
    </row>
    <row r="7351" spans="1:6" x14ac:dyDescent="0.25">
      <c r="A7351" s="377" t="s">
        <v>18797</v>
      </c>
      <c r="B7351" s="378">
        <v>101431</v>
      </c>
      <c r="C7351" s="339" t="s">
        <v>2163</v>
      </c>
      <c r="D7351" s="378" t="s">
        <v>2207</v>
      </c>
      <c r="E7351" s="441">
        <v>7523.93</v>
      </c>
      <c r="F7351" s="442">
        <v>0</v>
      </c>
    </row>
    <row r="7352" spans="1:6" x14ac:dyDescent="0.25">
      <c r="A7352" s="377" t="s">
        <v>18797</v>
      </c>
      <c r="B7352" s="378">
        <v>88295</v>
      </c>
      <c r="C7352" s="339" t="s">
        <v>2164</v>
      </c>
      <c r="D7352" s="378" t="s">
        <v>569</v>
      </c>
      <c r="E7352" s="441">
        <v>32.950000000000003</v>
      </c>
      <c r="F7352" s="442">
        <v>0</v>
      </c>
    </row>
    <row r="7353" spans="1:6" x14ac:dyDescent="0.25">
      <c r="A7353" s="377" t="s">
        <v>18797</v>
      </c>
      <c r="B7353" s="378">
        <v>101432</v>
      </c>
      <c r="C7353" s="339" t="s">
        <v>2425</v>
      </c>
      <c r="D7353" s="378" t="s">
        <v>2207</v>
      </c>
      <c r="E7353" s="441">
        <v>5631.81</v>
      </c>
      <c r="F7353" s="442">
        <v>0</v>
      </c>
    </row>
    <row r="7354" spans="1:6" x14ac:dyDescent="0.25">
      <c r="A7354" s="377" t="s">
        <v>18797</v>
      </c>
      <c r="B7354" s="378">
        <v>88296</v>
      </c>
      <c r="C7354" s="339" t="s">
        <v>2165</v>
      </c>
      <c r="D7354" s="378" t="s">
        <v>569</v>
      </c>
      <c r="E7354" s="441">
        <v>33.799999999999997</v>
      </c>
      <c r="F7354" s="442">
        <v>0</v>
      </c>
    </row>
    <row r="7355" spans="1:6" x14ac:dyDescent="0.25">
      <c r="A7355" s="377" t="s">
        <v>18797</v>
      </c>
      <c r="B7355" s="378">
        <v>101433</v>
      </c>
      <c r="C7355" s="339" t="s">
        <v>2165</v>
      </c>
      <c r="D7355" s="378" t="s">
        <v>2207</v>
      </c>
      <c r="E7355" s="441">
        <v>5779.59</v>
      </c>
      <c r="F7355" s="442">
        <v>0</v>
      </c>
    </row>
    <row r="7356" spans="1:6" x14ac:dyDescent="0.25">
      <c r="A7356" s="377" t="s">
        <v>18797</v>
      </c>
      <c r="B7356" s="378">
        <v>101434</v>
      </c>
      <c r="C7356" s="339" t="s">
        <v>2426</v>
      </c>
      <c r="D7356" s="378" t="s">
        <v>2207</v>
      </c>
      <c r="E7356" s="441">
        <v>4778.3</v>
      </c>
      <c r="F7356" s="442">
        <v>0</v>
      </c>
    </row>
    <row r="7357" spans="1:6" x14ac:dyDescent="0.25">
      <c r="A7357" s="377" t="s">
        <v>18797</v>
      </c>
      <c r="B7357" s="378">
        <v>88298</v>
      </c>
      <c r="C7357" s="339" t="s">
        <v>2167</v>
      </c>
      <c r="D7357" s="378" t="s">
        <v>569</v>
      </c>
      <c r="E7357" s="441">
        <v>32.75</v>
      </c>
      <c r="F7357" s="442">
        <v>0</v>
      </c>
    </row>
    <row r="7358" spans="1:6" x14ac:dyDescent="0.25">
      <c r="A7358" s="377" t="s">
        <v>18797</v>
      </c>
      <c r="B7358" s="378">
        <v>101436</v>
      </c>
      <c r="C7358" s="339" t="s">
        <v>2167</v>
      </c>
      <c r="D7358" s="378" t="s">
        <v>2207</v>
      </c>
      <c r="E7358" s="441">
        <v>5631.81</v>
      </c>
      <c r="F7358" s="442">
        <v>0</v>
      </c>
    </row>
    <row r="7359" spans="1:6" x14ac:dyDescent="0.25">
      <c r="A7359" s="377" t="s">
        <v>18797</v>
      </c>
      <c r="B7359" s="378">
        <v>101437</v>
      </c>
      <c r="C7359" s="339" t="s">
        <v>2428</v>
      </c>
      <c r="D7359" s="378" t="s">
        <v>2207</v>
      </c>
      <c r="E7359" s="441">
        <v>7747.05</v>
      </c>
      <c r="F7359" s="442">
        <v>0</v>
      </c>
    </row>
    <row r="7360" spans="1:6" x14ac:dyDescent="0.25">
      <c r="A7360" s="377" t="s">
        <v>18797</v>
      </c>
      <c r="B7360" s="378">
        <v>88299</v>
      </c>
      <c r="C7360" s="339" t="s">
        <v>2168</v>
      </c>
      <c r="D7360" s="378" t="s">
        <v>569</v>
      </c>
      <c r="E7360" s="441">
        <v>44.92</v>
      </c>
      <c r="F7360" s="442">
        <v>0</v>
      </c>
    </row>
    <row r="7361" spans="1:6" x14ac:dyDescent="0.25">
      <c r="A7361" s="377" t="s">
        <v>18797</v>
      </c>
      <c r="B7361" s="378">
        <v>88300</v>
      </c>
      <c r="C7361" s="339" t="s">
        <v>2169</v>
      </c>
      <c r="D7361" s="378" t="s">
        <v>569</v>
      </c>
      <c r="E7361" s="441">
        <v>44.92</v>
      </c>
      <c r="F7361" s="442">
        <v>0</v>
      </c>
    </row>
    <row r="7362" spans="1:6" x14ac:dyDescent="0.25">
      <c r="A7362" s="377" t="s">
        <v>18797</v>
      </c>
      <c r="B7362" s="378">
        <v>101438</v>
      </c>
      <c r="C7362" s="339" t="s">
        <v>2169</v>
      </c>
      <c r="D7362" s="378" t="s">
        <v>2207</v>
      </c>
      <c r="E7362" s="441">
        <v>7747.05</v>
      </c>
      <c r="F7362" s="442">
        <v>0</v>
      </c>
    </row>
    <row r="7363" spans="1:6" x14ac:dyDescent="0.25">
      <c r="A7363" s="377" t="s">
        <v>18797</v>
      </c>
      <c r="B7363" s="378">
        <v>88297</v>
      </c>
      <c r="C7363" s="339" t="s">
        <v>2166</v>
      </c>
      <c r="D7363" s="378" t="s">
        <v>569</v>
      </c>
      <c r="E7363" s="441">
        <v>36.76</v>
      </c>
      <c r="F7363" s="442">
        <v>0</v>
      </c>
    </row>
    <row r="7364" spans="1:6" x14ac:dyDescent="0.25">
      <c r="A7364" s="377" t="s">
        <v>18797</v>
      </c>
      <c r="B7364" s="378">
        <v>101435</v>
      </c>
      <c r="C7364" s="339" t="s">
        <v>2427</v>
      </c>
      <c r="D7364" s="378" t="s">
        <v>2207</v>
      </c>
      <c r="E7364" s="441">
        <v>6312.63</v>
      </c>
      <c r="F7364" s="442">
        <v>0</v>
      </c>
    </row>
    <row r="7365" spans="1:6" x14ac:dyDescent="0.25">
      <c r="A7365" s="377" t="s">
        <v>18797</v>
      </c>
      <c r="B7365" s="378">
        <v>101440</v>
      </c>
      <c r="C7365" s="339" t="s">
        <v>2429</v>
      </c>
      <c r="D7365" s="378" t="s">
        <v>2207</v>
      </c>
      <c r="E7365" s="441">
        <v>5974.08</v>
      </c>
      <c r="F7365" s="442">
        <v>0</v>
      </c>
    </row>
    <row r="7366" spans="1:6" x14ac:dyDescent="0.25">
      <c r="A7366" s="377" t="s">
        <v>18797</v>
      </c>
      <c r="B7366" s="378">
        <v>88302</v>
      </c>
      <c r="C7366" s="339" t="s">
        <v>2171</v>
      </c>
      <c r="D7366" s="378" t="s">
        <v>569</v>
      </c>
      <c r="E7366" s="441">
        <v>34.71</v>
      </c>
      <c r="F7366" s="442">
        <v>0</v>
      </c>
    </row>
    <row r="7367" spans="1:6" x14ac:dyDescent="0.25">
      <c r="A7367" s="377" t="s">
        <v>18797</v>
      </c>
      <c r="B7367" s="378">
        <v>88301</v>
      </c>
      <c r="C7367" s="339" t="s">
        <v>2170</v>
      </c>
      <c r="D7367" s="378" t="s">
        <v>569</v>
      </c>
      <c r="E7367" s="441">
        <v>34.71</v>
      </c>
      <c r="F7367" s="442">
        <v>0</v>
      </c>
    </row>
    <row r="7368" spans="1:6" x14ac:dyDescent="0.25">
      <c r="A7368" s="377" t="s">
        <v>18797</v>
      </c>
      <c r="B7368" s="378">
        <v>101439</v>
      </c>
      <c r="C7368" s="339" t="s">
        <v>2170</v>
      </c>
      <c r="D7368" s="378" t="s">
        <v>2207</v>
      </c>
      <c r="E7368" s="441">
        <v>5974.08</v>
      </c>
      <c r="F7368" s="442">
        <v>0</v>
      </c>
    </row>
    <row r="7369" spans="1:6" x14ac:dyDescent="0.25">
      <c r="A7369" s="377" t="s">
        <v>18797</v>
      </c>
      <c r="B7369" s="378">
        <v>88303</v>
      </c>
      <c r="C7369" s="339" t="s">
        <v>2172</v>
      </c>
      <c r="D7369" s="378" t="s">
        <v>569</v>
      </c>
      <c r="E7369" s="441">
        <v>35.200000000000003</v>
      </c>
      <c r="F7369" s="442">
        <v>0</v>
      </c>
    </row>
    <row r="7370" spans="1:6" x14ac:dyDescent="0.25">
      <c r="A7370" s="377" t="s">
        <v>18797</v>
      </c>
      <c r="B7370" s="378">
        <v>101441</v>
      </c>
      <c r="C7370" s="339" t="s">
        <v>2172</v>
      </c>
      <c r="D7370" s="378" t="s">
        <v>2207</v>
      </c>
      <c r="E7370" s="441">
        <v>6056.49</v>
      </c>
      <c r="F7370" s="442">
        <v>0</v>
      </c>
    </row>
    <row r="7371" spans="1:6" x14ac:dyDescent="0.25">
      <c r="A7371" s="377" t="s">
        <v>18797</v>
      </c>
      <c r="B7371" s="378">
        <v>88304</v>
      </c>
      <c r="C7371" s="339" t="s">
        <v>2173</v>
      </c>
      <c r="D7371" s="378" t="s">
        <v>569</v>
      </c>
      <c r="E7371" s="441">
        <v>44.92</v>
      </c>
      <c r="F7371" s="442">
        <v>0</v>
      </c>
    </row>
    <row r="7372" spans="1:6" x14ac:dyDescent="0.25">
      <c r="A7372" s="377" t="s">
        <v>18797</v>
      </c>
      <c r="B7372" s="378">
        <v>101443</v>
      </c>
      <c r="C7372" s="339" t="s">
        <v>2173</v>
      </c>
      <c r="D7372" s="378" t="s">
        <v>2207</v>
      </c>
      <c r="E7372" s="441">
        <v>7747.05</v>
      </c>
      <c r="F7372" s="442">
        <v>0</v>
      </c>
    </row>
    <row r="7373" spans="1:6" x14ac:dyDescent="0.25">
      <c r="A7373" s="377" t="s">
        <v>18797</v>
      </c>
      <c r="B7373" s="378">
        <v>88306</v>
      </c>
      <c r="C7373" s="339" t="s">
        <v>2174</v>
      </c>
      <c r="D7373" s="378" t="s">
        <v>569</v>
      </c>
      <c r="E7373" s="441">
        <v>27.9</v>
      </c>
      <c r="F7373" s="442">
        <v>0</v>
      </c>
    </row>
    <row r="7374" spans="1:6" x14ac:dyDescent="0.25">
      <c r="A7374" s="377" t="s">
        <v>18797</v>
      </c>
      <c r="B7374" s="378">
        <v>88307</v>
      </c>
      <c r="C7374" s="339" t="s">
        <v>2175</v>
      </c>
      <c r="D7374" s="378" t="s">
        <v>569</v>
      </c>
      <c r="E7374" s="441">
        <v>37.020000000000003</v>
      </c>
      <c r="F7374" s="442">
        <v>0</v>
      </c>
    </row>
    <row r="7375" spans="1:6" x14ac:dyDescent="0.25">
      <c r="A7375" s="377" t="s">
        <v>18797</v>
      </c>
      <c r="B7375" s="378">
        <v>88308</v>
      </c>
      <c r="C7375" s="339" t="s">
        <v>2176</v>
      </c>
      <c r="D7375" s="378" t="s">
        <v>569</v>
      </c>
      <c r="E7375" s="441">
        <v>33.74</v>
      </c>
      <c r="F7375" s="442">
        <v>0</v>
      </c>
    </row>
    <row r="7376" spans="1:6" x14ac:dyDescent="0.25">
      <c r="A7376" s="377" t="s">
        <v>18797</v>
      </c>
      <c r="B7376" s="378">
        <v>101444</v>
      </c>
      <c r="C7376" s="339" t="s">
        <v>2176</v>
      </c>
      <c r="D7376" s="378" t="s">
        <v>2207</v>
      </c>
      <c r="E7376" s="441">
        <v>5765.6</v>
      </c>
      <c r="F7376" s="442">
        <v>0</v>
      </c>
    </row>
    <row r="7377" spans="1:6" x14ac:dyDescent="0.25">
      <c r="A7377" s="377" t="s">
        <v>18797</v>
      </c>
      <c r="B7377" s="378">
        <v>88309</v>
      </c>
      <c r="C7377" s="339" t="s">
        <v>2177</v>
      </c>
      <c r="D7377" s="378" t="s">
        <v>569</v>
      </c>
      <c r="E7377" s="441">
        <v>33.9</v>
      </c>
      <c r="F7377" s="442">
        <v>0</v>
      </c>
    </row>
    <row r="7378" spans="1:6" x14ac:dyDescent="0.25">
      <c r="A7378" s="377" t="s">
        <v>18797</v>
      </c>
      <c r="B7378" s="378">
        <v>101445</v>
      </c>
      <c r="C7378" s="339" t="s">
        <v>2177</v>
      </c>
      <c r="D7378" s="378" t="s">
        <v>2207</v>
      </c>
      <c r="E7378" s="441">
        <v>5765.6</v>
      </c>
      <c r="F7378" s="442">
        <v>0</v>
      </c>
    </row>
    <row r="7379" spans="1:6" x14ac:dyDescent="0.25">
      <c r="A7379" s="377" t="s">
        <v>18797</v>
      </c>
      <c r="B7379" s="378">
        <v>88310</v>
      </c>
      <c r="C7379" s="339" t="s">
        <v>2178</v>
      </c>
      <c r="D7379" s="378" t="s">
        <v>569</v>
      </c>
      <c r="E7379" s="441">
        <v>35.49</v>
      </c>
      <c r="F7379" s="442">
        <v>0</v>
      </c>
    </row>
    <row r="7380" spans="1:6" x14ac:dyDescent="0.25">
      <c r="A7380" s="377" t="s">
        <v>18797</v>
      </c>
      <c r="B7380" s="378">
        <v>101446</v>
      </c>
      <c r="C7380" s="339" t="s">
        <v>2178</v>
      </c>
      <c r="D7380" s="378" t="s">
        <v>2207</v>
      </c>
      <c r="E7380" s="441">
        <v>6055.95</v>
      </c>
      <c r="F7380" s="442">
        <v>0</v>
      </c>
    </row>
    <row r="7381" spans="1:6" x14ac:dyDescent="0.25">
      <c r="A7381" s="377" t="s">
        <v>18797</v>
      </c>
      <c r="B7381" s="378">
        <v>88311</v>
      </c>
      <c r="C7381" s="339" t="s">
        <v>2179</v>
      </c>
      <c r="D7381" s="378" t="s">
        <v>569</v>
      </c>
      <c r="E7381" s="441">
        <v>33.57</v>
      </c>
      <c r="F7381" s="442">
        <v>0</v>
      </c>
    </row>
    <row r="7382" spans="1:6" x14ac:dyDescent="0.25">
      <c r="A7382" s="377" t="s">
        <v>18797</v>
      </c>
      <c r="B7382" s="378">
        <v>101447</v>
      </c>
      <c r="C7382" s="339" t="s">
        <v>2179</v>
      </c>
      <c r="D7382" s="378" t="s">
        <v>2207</v>
      </c>
      <c r="E7382" s="441">
        <v>5727.42</v>
      </c>
      <c r="F7382" s="442">
        <v>0</v>
      </c>
    </row>
    <row r="7383" spans="1:6" x14ac:dyDescent="0.25">
      <c r="A7383" s="377" t="s">
        <v>18797</v>
      </c>
      <c r="B7383" s="378">
        <v>88312</v>
      </c>
      <c r="C7383" s="339" t="s">
        <v>2180</v>
      </c>
      <c r="D7383" s="378" t="s">
        <v>569</v>
      </c>
      <c r="E7383" s="441">
        <v>35.49</v>
      </c>
      <c r="F7383" s="442">
        <v>0</v>
      </c>
    </row>
    <row r="7384" spans="1:6" x14ac:dyDescent="0.25">
      <c r="A7384" s="377" t="s">
        <v>18797</v>
      </c>
      <c r="B7384" s="378">
        <v>101448</v>
      </c>
      <c r="C7384" s="339" t="s">
        <v>2180</v>
      </c>
      <c r="D7384" s="378" t="s">
        <v>2207</v>
      </c>
      <c r="E7384" s="441">
        <v>6055.95</v>
      </c>
      <c r="F7384" s="442">
        <v>0</v>
      </c>
    </row>
    <row r="7385" spans="1:6" x14ac:dyDescent="0.25">
      <c r="A7385" s="377" t="s">
        <v>18797</v>
      </c>
      <c r="B7385" s="378">
        <v>101449</v>
      </c>
      <c r="C7385" s="339" t="s">
        <v>2430</v>
      </c>
      <c r="D7385" s="378" t="s">
        <v>2207</v>
      </c>
      <c r="E7385" s="441">
        <v>5631.81</v>
      </c>
      <c r="F7385" s="442">
        <v>0</v>
      </c>
    </row>
    <row r="7386" spans="1:6" x14ac:dyDescent="0.25">
      <c r="A7386" s="377" t="s">
        <v>18797</v>
      </c>
      <c r="B7386" s="378">
        <v>88313</v>
      </c>
      <c r="C7386" s="339" t="s">
        <v>2181</v>
      </c>
      <c r="D7386" s="378" t="s">
        <v>569</v>
      </c>
      <c r="E7386" s="441">
        <v>33.06</v>
      </c>
      <c r="F7386" s="442">
        <v>0</v>
      </c>
    </row>
    <row r="7387" spans="1:6" x14ac:dyDescent="0.25">
      <c r="A7387" s="377" t="s">
        <v>18797</v>
      </c>
      <c r="B7387" s="378">
        <v>88314</v>
      </c>
      <c r="C7387" s="339" t="s">
        <v>2182</v>
      </c>
      <c r="D7387" s="378" t="s">
        <v>569</v>
      </c>
      <c r="E7387" s="441">
        <v>32.229999999999997</v>
      </c>
      <c r="F7387" s="442">
        <v>0</v>
      </c>
    </row>
    <row r="7388" spans="1:6" x14ac:dyDescent="0.25">
      <c r="A7388" s="377" t="s">
        <v>18797</v>
      </c>
      <c r="B7388" s="378">
        <v>88315</v>
      </c>
      <c r="C7388" s="339" t="s">
        <v>2183</v>
      </c>
      <c r="D7388" s="378" t="s">
        <v>569</v>
      </c>
      <c r="E7388" s="441">
        <v>34.31</v>
      </c>
      <c r="F7388" s="442">
        <v>0</v>
      </c>
    </row>
    <row r="7389" spans="1:6" x14ac:dyDescent="0.25">
      <c r="A7389" s="377" t="s">
        <v>18797</v>
      </c>
      <c r="B7389" s="378">
        <v>101451</v>
      </c>
      <c r="C7389" s="339" t="s">
        <v>2183</v>
      </c>
      <c r="D7389" s="378" t="s">
        <v>2207</v>
      </c>
      <c r="E7389" s="441">
        <v>5879.3</v>
      </c>
      <c r="F7389" s="442">
        <v>0</v>
      </c>
    </row>
    <row r="7390" spans="1:6" x14ac:dyDescent="0.25">
      <c r="A7390" s="377" t="s">
        <v>18797</v>
      </c>
      <c r="B7390" s="378">
        <v>88316</v>
      </c>
      <c r="C7390" s="339" t="s">
        <v>2184</v>
      </c>
      <c r="D7390" s="378" t="s">
        <v>569</v>
      </c>
      <c r="E7390" s="441">
        <v>29.52</v>
      </c>
      <c r="F7390" s="442">
        <v>0</v>
      </c>
    </row>
    <row r="7391" spans="1:6" x14ac:dyDescent="0.25">
      <c r="A7391" s="377" t="s">
        <v>18797</v>
      </c>
      <c r="B7391" s="378">
        <v>101452</v>
      </c>
      <c r="C7391" s="339" t="s">
        <v>2431</v>
      </c>
      <c r="D7391" s="378" t="s">
        <v>2207</v>
      </c>
      <c r="E7391" s="441">
        <v>5014.66</v>
      </c>
      <c r="F7391" s="442">
        <v>0</v>
      </c>
    </row>
    <row r="7392" spans="1:6" x14ac:dyDescent="0.25">
      <c r="A7392" s="377" t="s">
        <v>18797</v>
      </c>
      <c r="B7392" s="378">
        <v>88318</v>
      </c>
      <c r="C7392" s="339" t="s">
        <v>2186</v>
      </c>
      <c r="D7392" s="378" t="s">
        <v>569</v>
      </c>
      <c r="E7392" s="441">
        <v>40.93</v>
      </c>
      <c r="F7392" s="442">
        <v>0</v>
      </c>
    </row>
    <row r="7393" spans="1:6" x14ac:dyDescent="0.25">
      <c r="A7393" s="377" t="s">
        <v>18797</v>
      </c>
      <c r="B7393" s="378">
        <v>88317</v>
      </c>
      <c r="C7393" s="339" t="s">
        <v>2185</v>
      </c>
      <c r="D7393" s="378" t="s">
        <v>569</v>
      </c>
      <c r="E7393" s="441">
        <v>38.76</v>
      </c>
      <c r="F7393" s="442">
        <v>0</v>
      </c>
    </row>
    <row r="7394" spans="1:6" x14ac:dyDescent="0.25">
      <c r="A7394" s="377" t="s">
        <v>18797</v>
      </c>
      <c r="B7394" s="378">
        <v>101453</v>
      </c>
      <c r="C7394" s="339" t="s">
        <v>2185</v>
      </c>
      <c r="D7394" s="378" t="s">
        <v>2207</v>
      </c>
      <c r="E7394" s="441">
        <v>6636.7</v>
      </c>
      <c r="F7394" s="442">
        <v>0</v>
      </c>
    </row>
    <row r="7395" spans="1:6" x14ac:dyDescent="0.25">
      <c r="A7395" s="377" t="s">
        <v>18797</v>
      </c>
      <c r="B7395" s="378">
        <v>101454</v>
      </c>
      <c r="C7395" s="339" t="s">
        <v>2432</v>
      </c>
      <c r="D7395" s="378" t="s">
        <v>2207</v>
      </c>
      <c r="E7395" s="441">
        <v>7015.89</v>
      </c>
      <c r="F7395" s="442">
        <v>0</v>
      </c>
    </row>
    <row r="7396" spans="1:6" x14ac:dyDescent="0.25">
      <c r="A7396" s="377" t="s">
        <v>18797</v>
      </c>
      <c r="B7396" s="378">
        <v>100533</v>
      </c>
      <c r="C7396" s="339" t="s">
        <v>2322</v>
      </c>
      <c r="D7396" s="378" t="s">
        <v>569</v>
      </c>
      <c r="E7396" s="441">
        <v>67.760000000000005</v>
      </c>
      <c r="F7396" s="442">
        <v>0</v>
      </c>
    </row>
    <row r="7397" spans="1:6" x14ac:dyDescent="0.25">
      <c r="A7397" s="377" t="s">
        <v>18797</v>
      </c>
      <c r="B7397" s="378">
        <v>100534</v>
      </c>
      <c r="C7397" s="339" t="s">
        <v>2322</v>
      </c>
      <c r="D7397" s="378" t="s">
        <v>2207</v>
      </c>
      <c r="E7397" s="441">
        <v>11608.86</v>
      </c>
      <c r="F7397" s="442">
        <v>0</v>
      </c>
    </row>
    <row r="7398" spans="1:6" x14ac:dyDescent="0.25">
      <c r="A7398" s="377" t="s">
        <v>18797</v>
      </c>
      <c r="B7398" s="378">
        <v>88323</v>
      </c>
      <c r="C7398" s="339" t="s">
        <v>2188</v>
      </c>
      <c r="D7398" s="378" t="s">
        <v>569</v>
      </c>
      <c r="E7398" s="441">
        <v>33.200000000000003</v>
      </c>
      <c r="F7398" s="442">
        <v>0</v>
      </c>
    </row>
    <row r="7399" spans="1:6" x14ac:dyDescent="0.25">
      <c r="A7399" s="377" t="s">
        <v>18797</v>
      </c>
      <c r="B7399" s="378">
        <v>101458</v>
      </c>
      <c r="C7399" s="339" t="s">
        <v>2435</v>
      </c>
      <c r="D7399" s="378" t="s">
        <v>2207</v>
      </c>
      <c r="E7399" s="441">
        <v>5688.65</v>
      </c>
      <c r="F7399" s="442">
        <v>0</v>
      </c>
    </row>
    <row r="7400" spans="1:6" x14ac:dyDescent="0.25">
      <c r="A7400" s="377" t="s">
        <v>18797</v>
      </c>
      <c r="B7400" s="378">
        <v>90781</v>
      </c>
      <c r="C7400" s="339" t="s">
        <v>2205</v>
      </c>
      <c r="D7400" s="378" t="s">
        <v>569</v>
      </c>
      <c r="E7400" s="441">
        <v>82.94</v>
      </c>
      <c r="F7400" s="442">
        <v>0</v>
      </c>
    </row>
    <row r="7401" spans="1:6" x14ac:dyDescent="0.25">
      <c r="A7401" s="377" t="s">
        <v>18797</v>
      </c>
      <c r="B7401" s="378">
        <v>94296</v>
      </c>
      <c r="C7401" s="339" t="s">
        <v>2205</v>
      </c>
      <c r="D7401" s="378" t="s">
        <v>2207</v>
      </c>
      <c r="E7401" s="441">
        <v>14349.35</v>
      </c>
      <c r="F7401" s="442">
        <v>0</v>
      </c>
    </row>
    <row r="7402" spans="1:6" x14ac:dyDescent="0.25">
      <c r="A7402" s="377" t="s">
        <v>18797</v>
      </c>
      <c r="B7402" s="378">
        <v>88324</v>
      </c>
      <c r="C7402" s="339" t="s">
        <v>2189</v>
      </c>
      <c r="D7402" s="378" t="s">
        <v>569</v>
      </c>
      <c r="E7402" s="441">
        <v>36.76</v>
      </c>
      <c r="F7402" s="442">
        <v>0</v>
      </c>
    </row>
    <row r="7403" spans="1:6" x14ac:dyDescent="0.25">
      <c r="A7403" s="377" t="s">
        <v>18797</v>
      </c>
      <c r="B7403" s="378">
        <v>88321</v>
      </c>
      <c r="C7403" s="339" t="s">
        <v>2187</v>
      </c>
      <c r="D7403" s="378" t="s">
        <v>569</v>
      </c>
      <c r="E7403" s="441">
        <v>64.69</v>
      </c>
      <c r="F7403" s="442">
        <v>0</v>
      </c>
    </row>
    <row r="7404" spans="1:6" x14ac:dyDescent="0.25">
      <c r="A7404" s="377" t="s">
        <v>18797</v>
      </c>
      <c r="B7404" s="378">
        <v>101456</v>
      </c>
      <c r="C7404" s="339" t="s">
        <v>2433</v>
      </c>
      <c r="D7404" s="378" t="s">
        <v>2207</v>
      </c>
      <c r="E7404" s="441">
        <v>11179.02</v>
      </c>
      <c r="F7404" s="442">
        <v>0</v>
      </c>
    </row>
    <row r="7405" spans="1:6" x14ac:dyDescent="0.25">
      <c r="A7405" s="377" t="s">
        <v>18797</v>
      </c>
      <c r="B7405" s="378">
        <v>100309</v>
      </c>
      <c r="C7405" s="339" t="s">
        <v>2320</v>
      </c>
      <c r="D7405" s="378" t="s">
        <v>569</v>
      </c>
      <c r="E7405" s="441">
        <v>77.86</v>
      </c>
      <c r="F7405" s="442">
        <v>0</v>
      </c>
    </row>
    <row r="7406" spans="1:6" x14ac:dyDescent="0.25">
      <c r="A7406" s="377" t="s">
        <v>18797</v>
      </c>
      <c r="B7406" s="378">
        <v>100321</v>
      </c>
      <c r="C7406" s="339" t="s">
        <v>2320</v>
      </c>
      <c r="D7406" s="378" t="s">
        <v>2207</v>
      </c>
      <c r="E7406" s="441">
        <v>13352.11</v>
      </c>
      <c r="F7406" s="442">
        <v>0</v>
      </c>
    </row>
    <row r="7407" spans="1:6" x14ac:dyDescent="0.25">
      <c r="A7407" s="377" t="s">
        <v>18797</v>
      </c>
      <c r="B7407" s="378">
        <v>88322</v>
      </c>
      <c r="C7407" s="339" t="s">
        <v>2434</v>
      </c>
      <c r="D7407" s="378" t="s">
        <v>569</v>
      </c>
      <c r="E7407" s="441">
        <v>39.43</v>
      </c>
      <c r="F7407" s="442">
        <v>0</v>
      </c>
    </row>
    <row r="7408" spans="1:6" x14ac:dyDescent="0.25">
      <c r="A7408" s="377" t="s">
        <v>18797</v>
      </c>
      <c r="B7408" s="378">
        <v>101457</v>
      </c>
      <c r="C7408" s="339" t="s">
        <v>2434</v>
      </c>
      <c r="D7408" s="378" t="s">
        <v>2207</v>
      </c>
      <c r="E7408" s="441">
        <v>6774.31</v>
      </c>
      <c r="F7408" s="442">
        <v>0</v>
      </c>
    </row>
    <row r="7409" spans="1:6" x14ac:dyDescent="0.25">
      <c r="A7409" s="377" t="s">
        <v>18797</v>
      </c>
      <c r="B7409" s="378">
        <v>88325</v>
      </c>
      <c r="C7409" s="339" t="s">
        <v>2190</v>
      </c>
      <c r="D7409" s="378" t="s">
        <v>569</v>
      </c>
      <c r="E7409" s="441">
        <v>29.38</v>
      </c>
      <c r="F7409" s="442">
        <v>0</v>
      </c>
    </row>
    <row r="7410" spans="1:6" x14ac:dyDescent="0.25">
      <c r="A7410" s="377" t="s">
        <v>18797</v>
      </c>
      <c r="B7410" s="378">
        <v>101459</v>
      </c>
      <c r="C7410" s="339" t="s">
        <v>2190</v>
      </c>
      <c r="D7410" s="378" t="s">
        <v>2207</v>
      </c>
      <c r="E7410" s="441">
        <v>5014.34</v>
      </c>
      <c r="F7410" s="442">
        <v>0</v>
      </c>
    </row>
    <row r="7411" spans="1:6" x14ac:dyDescent="0.25">
      <c r="A7411" s="377" t="s">
        <v>18797</v>
      </c>
      <c r="B7411" s="378">
        <v>100289</v>
      </c>
      <c r="C7411" s="339" t="s">
        <v>2310</v>
      </c>
      <c r="D7411" s="378" t="s">
        <v>569</v>
      </c>
      <c r="E7411" s="441">
        <v>31.58</v>
      </c>
      <c r="F7411" s="442">
        <v>0</v>
      </c>
    </row>
    <row r="7412" spans="1:6" x14ac:dyDescent="0.25">
      <c r="A7412" s="377" t="s">
        <v>18797</v>
      </c>
      <c r="B7412" s="378">
        <v>101460</v>
      </c>
      <c r="C7412" s="339" t="s">
        <v>2310</v>
      </c>
      <c r="D7412" s="378" t="s">
        <v>2207</v>
      </c>
      <c r="E7412" s="441">
        <v>5430.82</v>
      </c>
      <c r="F7412" s="442">
        <v>0</v>
      </c>
    </row>
    <row r="7413" spans="1:6" x14ac:dyDescent="0.25">
      <c r="A7413" s="377" t="s">
        <v>18805</v>
      </c>
      <c r="B7413" s="378">
        <v>105011</v>
      </c>
      <c r="C7413" s="339" t="s">
        <v>16410</v>
      </c>
      <c r="D7413" s="378" t="s">
        <v>304</v>
      </c>
      <c r="E7413" s="441">
        <v>0.67</v>
      </c>
      <c r="F7413" s="442">
        <v>0</v>
      </c>
    </row>
    <row r="7414" spans="1:6" x14ac:dyDescent="0.25">
      <c r="A7414" s="377" t="s">
        <v>18805</v>
      </c>
      <c r="B7414" s="378">
        <v>99061</v>
      </c>
      <c r="C7414" s="339" t="s">
        <v>16406</v>
      </c>
      <c r="D7414" s="378" t="s">
        <v>2</v>
      </c>
      <c r="E7414" s="441">
        <v>144.09</v>
      </c>
      <c r="F7414" s="442">
        <v>0</v>
      </c>
    </row>
    <row r="7415" spans="1:6" x14ac:dyDescent="0.25">
      <c r="A7415" s="377" t="s">
        <v>18805</v>
      </c>
      <c r="B7415" s="378">
        <v>99060</v>
      </c>
      <c r="C7415" s="339" t="s">
        <v>16405</v>
      </c>
      <c r="D7415" s="378" t="s">
        <v>2</v>
      </c>
      <c r="E7415" s="441">
        <v>233.78</v>
      </c>
      <c r="F7415" s="442">
        <v>0</v>
      </c>
    </row>
    <row r="7416" spans="1:6" x14ac:dyDescent="0.25">
      <c r="A7416" s="377" t="s">
        <v>18805</v>
      </c>
      <c r="B7416" s="378">
        <v>105008</v>
      </c>
      <c r="C7416" s="339" t="s">
        <v>18806</v>
      </c>
      <c r="D7416" s="378" t="s">
        <v>2</v>
      </c>
      <c r="E7416" s="441">
        <v>0</v>
      </c>
      <c r="F7416" s="442"/>
    </row>
    <row r="7417" spans="1:6" x14ac:dyDescent="0.25">
      <c r="A7417" s="377" t="s">
        <v>18805</v>
      </c>
      <c r="B7417" s="378">
        <v>105009</v>
      </c>
      <c r="C7417" s="339" t="s">
        <v>18807</v>
      </c>
      <c r="D7417" s="378" t="s">
        <v>304</v>
      </c>
      <c r="E7417" s="441">
        <v>95.09</v>
      </c>
      <c r="F7417" s="442">
        <v>0</v>
      </c>
    </row>
    <row r="7418" spans="1:6" x14ac:dyDescent="0.25">
      <c r="A7418" s="377" t="s">
        <v>18805</v>
      </c>
      <c r="B7418" s="378">
        <v>99059</v>
      </c>
      <c r="C7418" s="339" t="s">
        <v>18808</v>
      </c>
      <c r="D7418" s="378" t="s">
        <v>304</v>
      </c>
      <c r="E7418" s="441">
        <v>77.12</v>
      </c>
      <c r="F7418" s="442">
        <v>0</v>
      </c>
    </row>
    <row r="7419" spans="1:6" x14ac:dyDescent="0.25">
      <c r="A7419" s="377" t="s">
        <v>18805</v>
      </c>
      <c r="B7419" s="378">
        <v>105137</v>
      </c>
      <c r="C7419" s="339" t="s">
        <v>18809</v>
      </c>
      <c r="D7419" s="378" t="s">
        <v>304</v>
      </c>
      <c r="E7419" s="441">
        <v>0</v>
      </c>
      <c r="F7419" s="442"/>
    </row>
    <row r="7420" spans="1:6" x14ac:dyDescent="0.25">
      <c r="A7420" s="377" t="s">
        <v>18805</v>
      </c>
      <c r="B7420" s="378">
        <v>105136</v>
      </c>
      <c r="C7420" s="339" t="s">
        <v>18810</v>
      </c>
      <c r="D7420" s="378" t="s">
        <v>2</v>
      </c>
      <c r="E7420" s="441">
        <v>0</v>
      </c>
      <c r="F7420" s="442"/>
    </row>
    <row r="7421" spans="1:6" x14ac:dyDescent="0.25">
      <c r="A7421" s="377" t="s">
        <v>18805</v>
      </c>
      <c r="B7421" s="378">
        <v>105007</v>
      </c>
      <c r="C7421" s="339" t="s">
        <v>16409</v>
      </c>
      <c r="D7421" s="378" t="s">
        <v>2</v>
      </c>
      <c r="E7421" s="441">
        <v>47.7</v>
      </c>
      <c r="F7421" s="442">
        <v>0</v>
      </c>
    </row>
    <row r="7422" spans="1:6" x14ac:dyDescent="0.25">
      <c r="A7422" s="377" t="s">
        <v>18805</v>
      </c>
      <c r="B7422" s="378">
        <v>99063</v>
      </c>
      <c r="C7422" s="339" t="s">
        <v>16408</v>
      </c>
      <c r="D7422" s="378" t="s">
        <v>304</v>
      </c>
      <c r="E7422" s="441">
        <v>11.34</v>
      </c>
      <c r="F7422" s="442">
        <v>0</v>
      </c>
    </row>
    <row r="7423" spans="1:6" x14ac:dyDescent="0.25">
      <c r="A7423" s="377" t="s">
        <v>18805</v>
      </c>
      <c r="B7423" s="378">
        <v>105010</v>
      </c>
      <c r="C7423" s="339" t="s">
        <v>18811</v>
      </c>
      <c r="D7423" s="378" t="s">
        <v>2</v>
      </c>
      <c r="E7423" s="441">
        <v>0</v>
      </c>
      <c r="F7423" s="442"/>
    </row>
    <row r="7424" spans="1:6" x14ac:dyDescent="0.25">
      <c r="A7424" s="377" t="s">
        <v>18805</v>
      </c>
      <c r="B7424" s="378">
        <v>99062</v>
      </c>
      <c r="C7424" s="339" t="s">
        <v>16407</v>
      </c>
      <c r="D7424" s="378" t="s">
        <v>2</v>
      </c>
      <c r="E7424" s="441">
        <v>2.56</v>
      </c>
      <c r="F7424" s="442">
        <v>0</v>
      </c>
    </row>
    <row r="7425" spans="1:6" x14ac:dyDescent="0.25">
      <c r="A7425" s="377" t="s">
        <v>18812</v>
      </c>
      <c r="B7425" s="378">
        <v>100857</v>
      </c>
      <c r="C7425" s="339" t="s">
        <v>21873</v>
      </c>
      <c r="D7425" s="378" t="s">
        <v>2</v>
      </c>
      <c r="E7425" s="441">
        <v>447.81</v>
      </c>
      <c r="F7425" s="442">
        <v>0</v>
      </c>
    </row>
    <row r="7426" spans="1:6" x14ac:dyDescent="0.25">
      <c r="A7426" s="377" t="s">
        <v>18812</v>
      </c>
      <c r="B7426" s="378">
        <v>86905</v>
      </c>
      <c r="C7426" s="339" t="s">
        <v>21874</v>
      </c>
      <c r="D7426" s="378" t="s">
        <v>2</v>
      </c>
      <c r="E7426" s="441">
        <v>349.6</v>
      </c>
      <c r="F7426" s="442">
        <v>0</v>
      </c>
    </row>
    <row r="7427" spans="1:6" x14ac:dyDescent="0.25">
      <c r="A7427" s="377" t="s">
        <v>18812</v>
      </c>
      <c r="B7427" s="378">
        <v>86908</v>
      </c>
      <c r="C7427" s="339" t="s">
        <v>21875</v>
      </c>
      <c r="D7427" s="378" t="s">
        <v>2</v>
      </c>
      <c r="E7427" s="441">
        <v>410.57</v>
      </c>
      <c r="F7427" s="442">
        <v>0</v>
      </c>
    </row>
    <row r="7428" spans="1:6" x14ac:dyDescent="0.25">
      <c r="A7428" s="377" t="s">
        <v>18812</v>
      </c>
      <c r="B7428" s="378">
        <v>100849</v>
      </c>
      <c r="C7428" s="339" t="s">
        <v>21876</v>
      </c>
      <c r="D7428" s="378" t="s">
        <v>2</v>
      </c>
      <c r="E7428" s="441">
        <v>45.86</v>
      </c>
      <c r="F7428" s="442">
        <v>0</v>
      </c>
    </row>
    <row r="7429" spans="1:6" x14ac:dyDescent="0.25">
      <c r="A7429" s="377" t="s">
        <v>18812</v>
      </c>
      <c r="B7429" s="378">
        <v>100851</v>
      </c>
      <c r="C7429" s="339" t="s">
        <v>21877</v>
      </c>
      <c r="D7429" s="378" t="s">
        <v>2</v>
      </c>
      <c r="E7429" s="441">
        <v>91.21</v>
      </c>
      <c r="F7429" s="442">
        <v>0</v>
      </c>
    </row>
    <row r="7430" spans="1:6" x14ac:dyDescent="0.25">
      <c r="A7430" s="377" t="s">
        <v>18812</v>
      </c>
      <c r="B7430" s="378">
        <v>100850</v>
      </c>
      <c r="C7430" s="339" t="s">
        <v>21878</v>
      </c>
      <c r="D7430" s="378" t="s">
        <v>2</v>
      </c>
      <c r="E7430" s="441">
        <v>0</v>
      </c>
      <c r="F7430" s="442"/>
    </row>
    <row r="7431" spans="1:6" x14ac:dyDescent="0.25">
      <c r="A7431" s="377" t="s">
        <v>18812</v>
      </c>
      <c r="B7431" s="378">
        <v>86888</v>
      </c>
      <c r="C7431" s="339" t="s">
        <v>21879</v>
      </c>
      <c r="D7431" s="378" t="s">
        <v>2</v>
      </c>
      <c r="E7431" s="441">
        <v>506.82</v>
      </c>
      <c r="F7431" s="442">
        <v>0</v>
      </c>
    </row>
    <row r="7432" spans="1:6" x14ac:dyDescent="0.25">
      <c r="A7432" s="377" t="s">
        <v>18812</v>
      </c>
      <c r="B7432" s="378">
        <v>86932</v>
      </c>
      <c r="C7432" s="339" t="s">
        <v>21880</v>
      </c>
      <c r="D7432" s="378" t="s">
        <v>2</v>
      </c>
      <c r="E7432" s="441">
        <v>554.53</v>
      </c>
      <c r="F7432" s="442">
        <v>0</v>
      </c>
    </row>
    <row r="7433" spans="1:6" x14ac:dyDescent="0.25">
      <c r="A7433" s="377" t="s">
        <v>18812</v>
      </c>
      <c r="B7433" s="378">
        <v>86931</v>
      </c>
      <c r="C7433" s="339" t="s">
        <v>21881</v>
      </c>
      <c r="D7433" s="378" t="s">
        <v>2</v>
      </c>
      <c r="E7433" s="441">
        <v>522.02</v>
      </c>
      <c r="F7433" s="442">
        <v>0</v>
      </c>
    </row>
    <row r="7434" spans="1:6" x14ac:dyDescent="0.25">
      <c r="A7434" s="377" t="s">
        <v>18812</v>
      </c>
      <c r="B7434" s="378">
        <v>106771</v>
      </c>
      <c r="C7434" s="339" t="s">
        <v>21882</v>
      </c>
      <c r="D7434" s="378" t="s">
        <v>2</v>
      </c>
      <c r="E7434" s="441">
        <v>0</v>
      </c>
      <c r="F7434" s="442"/>
    </row>
    <row r="7435" spans="1:6" x14ac:dyDescent="0.25">
      <c r="A7435" s="377" t="s">
        <v>18812</v>
      </c>
      <c r="B7435" s="378">
        <v>100878</v>
      </c>
      <c r="C7435" s="339" t="s">
        <v>21883</v>
      </c>
      <c r="D7435" s="378" t="s">
        <v>2</v>
      </c>
      <c r="E7435" s="441">
        <v>687.93</v>
      </c>
      <c r="F7435" s="442">
        <v>0</v>
      </c>
    </row>
    <row r="7436" spans="1:6" x14ac:dyDescent="0.25">
      <c r="A7436" s="377" t="s">
        <v>18812</v>
      </c>
      <c r="B7436" s="378">
        <v>95471</v>
      </c>
      <c r="C7436" s="339" t="s">
        <v>21884</v>
      </c>
      <c r="D7436" s="378" t="s">
        <v>2</v>
      </c>
      <c r="E7436" s="441">
        <v>825.81</v>
      </c>
      <c r="F7436" s="442">
        <v>0</v>
      </c>
    </row>
    <row r="7437" spans="1:6" x14ac:dyDescent="0.25">
      <c r="A7437" s="377" t="s">
        <v>18812</v>
      </c>
      <c r="B7437" s="378">
        <v>95469</v>
      </c>
      <c r="C7437" s="339" t="s">
        <v>21885</v>
      </c>
      <c r="D7437" s="378" t="s">
        <v>2</v>
      </c>
      <c r="E7437" s="441">
        <v>328.22</v>
      </c>
      <c r="F7437" s="442">
        <v>0</v>
      </c>
    </row>
    <row r="7438" spans="1:6" x14ac:dyDescent="0.25">
      <c r="A7438" s="377" t="s">
        <v>18812</v>
      </c>
      <c r="B7438" s="378">
        <v>100848</v>
      </c>
      <c r="C7438" s="339" t="s">
        <v>21886</v>
      </c>
      <c r="D7438" s="378" t="s">
        <v>2</v>
      </c>
      <c r="E7438" s="441">
        <v>590.09</v>
      </c>
      <c r="F7438" s="442">
        <v>0</v>
      </c>
    </row>
    <row r="7439" spans="1:6" x14ac:dyDescent="0.25">
      <c r="A7439" s="377" t="s">
        <v>18812</v>
      </c>
      <c r="B7439" s="378">
        <v>86895</v>
      </c>
      <c r="C7439" s="339" t="s">
        <v>21887</v>
      </c>
      <c r="D7439" s="378" t="s">
        <v>2</v>
      </c>
      <c r="E7439" s="441">
        <v>366.22</v>
      </c>
      <c r="F7439" s="442">
        <v>0</v>
      </c>
    </row>
    <row r="7440" spans="1:6" x14ac:dyDescent="0.25">
      <c r="A7440" s="377" t="s">
        <v>18812</v>
      </c>
      <c r="B7440" s="378">
        <v>86889</v>
      </c>
      <c r="C7440" s="339" t="s">
        <v>21888</v>
      </c>
      <c r="D7440" s="378" t="s">
        <v>2</v>
      </c>
      <c r="E7440" s="441">
        <v>832.51</v>
      </c>
      <c r="F7440" s="442">
        <v>0</v>
      </c>
    </row>
    <row r="7441" spans="1:6" x14ac:dyDescent="0.25">
      <c r="A7441" s="377" t="s">
        <v>18812</v>
      </c>
      <c r="B7441" s="378">
        <v>106780</v>
      </c>
      <c r="C7441" s="339" t="s">
        <v>21889</v>
      </c>
      <c r="D7441" s="378" t="s">
        <v>2</v>
      </c>
      <c r="E7441" s="441">
        <v>1096.52</v>
      </c>
      <c r="F7441" s="442">
        <v>0</v>
      </c>
    </row>
    <row r="7442" spans="1:6" x14ac:dyDescent="0.25">
      <c r="A7442" s="377" t="s">
        <v>18812</v>
      </c>
      <c r="B7442" s="378">
        <v>106781</v>
      </c>
      <c r="C7442" s="339" t="s">
        <v>21890</v>
      </c>
      <c r="D7442" s="378" t="s">
        <v>2</v>
      </c>
      <c r="E7442" s="441">
        <v>1619.19</v>
      </c>
      <c r="F7442" s="442">
        <v>0</v>
      </c>
    </row>
    <row r="7443" spans="1:6" x14ac:dyDescent="0.25">
      <c r="A7443" s="377" t="s">
        <v>18812</v>
      </c>
      <c r="B7443" s="378">
        <v>86899</v>
      </c>
      <c r="C7443" s="339" t="s">
        <v>21891</v>
      </c>
      <c r="D7443" s="378" t="s">
        <v>2</v>
      </c>
      <c r="E7443" s="441">
        <v>355.3</v>
      </c>
      <c r="F7443" s="442">
        <v>0</v>
      </c>
    </row>
    <row r="7444" spans="1:6" x14ac:dyDescent="0.25">
      <c r="A7444" s="377" t="s">
        <v>18812</v>
      </c>
      <c r="B7444" s="378">
        <v>86893</v>
      </c>
      <c r="C7444" s="339" t="s">
        <v>21892</v>
      </c>
      <c r="D7444" s="378" t="s">
        <v>2</v>
      </c>
      <c r="E7444" s="441">
        <v>803.39</v>
      </c>
      <c r="F7444" s="442">
        <v>0</v>
      </c>
    </row>
    <row r="7445" spans="1:6" x14ac:dyDescent="0.25">
      <c r="A7445" s="377" t="s">
        <v>18812</v>
      </c>
      <c r="B7445" s="378">
        <v>86934</v>
      </c>
      <c r="C7445" s="339" t="s">
        <v>21893</v>
      </c>
      <c r="D7445" s="378" t="s">
        <v>2</v>
      </c>
      <c r="E7445" s="441">
        <v>514.05999999999995</v>
      </c>
      <c r="F7445" s="442">
        <v>0</v>
      </c>
    </row>
    <row r="7446" spans="1:6" x14ac:dyDescent="0.25">
      <c r="A7446" s="377" t="s">
        <v>18812</v>
      </c>
      <c r="B7446" s="378">
        <v>86933</v>
      </c>
      <c r="C7446" s="339" t="s">
        <v>21894</v>
      </c>
      <c r="D7446" s="378" t="s">
        <v>2</v>
      </c>
      <c r="E7446" s="441">
        <v>526.26</v>
      </c>
      <c r="F7446" s="442">
        <v>0</v>
      </c>
    </row>
    <row r="7447" spans="1:6" x14ac:dyDescent="0.25">
      <c r="A7447" s="377" t="s">
        <v>18812</v>
      </c>
      <c r="B7447" s="378">
        <v>86894</v>
      </c>
      <c r="C7447" s="339" t="s">
        <v>21895</v>
      </c>
      <c r="D7447" s="378" t="s">
        <v>2</v>
      </c>
      <c r="E7447" s="441">
        <v>394.26</v>
      </c>
      <c r="F7447" s="442">
        <v>0</v>
      </c>
    </row>
    <row r="7448" spans="1:6" x14ac:dyDescent="0.25">
      <c r="A7448" s="377" t="s">
        <v>18812</v>
      </c>
      <c r="B7448" s="378">
        <v>93441</v>
      </c>
      <c r="C7448" s="339" t="s">
        <v>21896</v>
      </c>
      <c r="D7448" s="378" t="s">
        <v>2</v>
      </c>
      <c r="E7448" s="441">
        <v>1395.29</v>
      </c>
      <c r="F7448" s="442">
        <v>0</v>
      </c>
    </row>
    <row r="7449" spans="1:6" x14ac:dyDescent="0.25">
      <c r="A7449" s="377" t="s">
        <v>18812</v>
      </c>
      <c r="B7449" s="378">
        <v>93396</v>
      </c>
      <c r="C7449" s="339" t="s">
        <v>21897</v>
      </c>
      <c r="D7449" s="378" t="s">
        <v>2</v>
      </c>
      <c r="E7449" s="441">
        <v>891.21</v>
      </c>
      <c r="F7449" s="442">
        <v>0</v>
      </c>
    </row>
    <row r="7450" spans="1:6" x14ac:dyDescent="0.25">
      <c r="A7450" s="377" t="s">
        <v>18812</v>
      </c>
      <c r="B7450" s="378">
        <v>93442</v>
      </c>
      <c r="C7450" s="339" t="s">
        <v>21898</v>
      </c>
      <c r="D7450" s="378" t="s">
        <v>2</v>
      </c>
      <c r="E7450" s="441">
        <v>1592.21</v>
      </c>
      <c r="F7450" s="442">
        <v>0</v>
      </c>
    </row>
    <row r="7451" spans="1:6" x14ac:dyDescent="0.25">
      <c r="A7451" s="377" t="s">
        <v>18812</v>
      </c>
      <c r="B7451" s="378">
        <v>86947</v>
      </c>
      <c r="C7451" s="339" t="s">
        <v>21899</v>
      </c>
      <c r="D7451" s="378" t="s">
        <v>2</v>
      </c>
      <c r="E7451" s="441">
        <v>1465.06</v>
      </c>
      <c r="F7451" s="442">
        <v>0</v>
      </c>
    </row>
    <row r="7452" spans="1:6" x14ac:dyDescent="0.25">
      <c r="A7452" s="377" t="s">
        <v>18812</v>
      </c>
      <c r="B7452" s="378">
        <v>100875</v>
      </c>
      <c r="C7452" s="339" t="s">
        <v>21900</v>
      </c>
      <c r="D7452" s="378" t="s">
        <v>2</v>
      </c>
      <c r="E7452" s="441">
        <v>1055.33</v>
      </c>
      <c r="F7452" s="442">
        <v>0</v>
      </c>
    </row>
    <row r="7453" spans="1:6" x14ac:dyDescent="0.25">
      <c r="A7453" s="377" t="s">
        <v>18812</v>
      </c>
      <c r="B7453" s="378">
        <v>100863</v>
      </c>
      <c r="C7453" s="339" t="s">
        <v>21901</v>
      </c>
      <c r="D7453" s="378" t="s">
        <v>2</v>
      </c>
      <c r="E7453" s="441">
        <v>598.44000000000005</v>
      </c>
      <c r="F7453" s="442">
        <v>0</v>
      </c>
    </row>
    <row r="7454" spans="1:6" x14ac:dyDescent="0.25">
      <c r="A7454" s="377" t="s">
        <v>18812</v>
      </c>
      <c r="B7454" s="378">
        <v>100864</v>
      </c>
      <c r="C7454" s="339" t="s">
        <v>21902</v>
      </c>
      <c r="D7454" s="378" t="s">
        <v>2</v>
      </c>
      <c r="E7454" s="441">
        <v>654.9</v>
      </c>
      <c r="F7454" s="442">
        <v>0</v>
      </c>
    </row>
    <row r="7455" spans="1:6" x14ac:dyDescent="0.25">
      <c r="A7455" s="377" t="s">
        <v>18812</v>
      </c>
      <c r="B7455" s="378">
        <v>100865</v>
      </c>
      <c r="C7455" s="339" t="s">
        <v>21903</v>
      </c>
      <c r="D7455" s="378" t="s">
        <v>2</v>
      </c>
      <c r="E7455" s="441">
        <v>570.83000000000004</v>
      </c>
      <c r="F7455" s="442">
        <v>0</v>
      </c>
    </row>
    <row r="7456" spans="1:6" x14ac:dyDescent="0.25">
      <c r="A7456" s="377" t="s">
        <v>18812</v>
      </c>
      <c r="B7456" s="378">
        <v>100870</v>
      </c>
      <c r="C7456" s="339" t="s">
        <v>21904</v>
      </c>
      <c r="D7456" s="378" t="s">
        <v>2</v>
      </c>
      <c r="E7456" s="441">
        <v>317.3</v>
      </c>
      <c r="F7456" s="442">
        <v>0</v>
      </c>
    </row>
    <row r="7457" spans="1:6" x14ac:dyDescent="0.25">
      <c r="A7457" s="377" t="s">
        <v>18812</v>
      </c>
      <c r="B7457" s="378">
        <v>100871</v>
      </c>
      <c r="C7457" s="339" t="s">
        <v>21905</v>
      </c>
      <c r="D7457" s="378" t="s">
        <v>2</v>
      </c>
      <c r="E7457" s="441">
        <v>342.72</v>
      </c>
      <c r="F7457" s="442">
        <v>0</v>
      </c>
    </row>
    <row r="7458" spans="1:6" x14ac:dyDescent="0.25">
      <c r="A7458" s="377" t="s">
        <v>18812</v>
      </c>
      <c r="B7458" s="378">
        <v>100872</v>
      </c>
      <c r="C7458" s="339" t="s">
        <v>21906</v>
      </c>
      <c r="D7458" s="378" t="s">
        <v>2</v>
      </c>
      <c r="E7458" s="441">
        <v>358.94</v>
      </c>
      <c r="F7458" s="442">
        <v>0</v>
      </c>
    </row>
    <row r="7459" spans="1:6" x14ac:dyDescent="0.25">
      <c r="A7459" s="377" t="s">
        <v>18812</v>
      </c>
      <c r="B7459" s="378">
        <v>100873</v>
      </c>
      <c r="C7459" s="339" t="s">
        <v>21907</v>
      </c>
      <c r="D7459" s="378" t="s">
        <v>2</v>
      </c>
      <c r="E7459" s="441">
        <v>369.07</v>
      </c>
      <c r="F7459" s="442">
        <v>0</v>
      </c>
    </row>
    <row r="7460" spans="1:6" x14ac:dyDescent="0.25">
      <c r="A7460" s="377" t="s">
        <v>18812</v>
      </c>
      <c r="B7460" s="378">
        <v>106770</v>
      </c>
      <c r="C7460" s="339" t="s">
        <v>21908</v>
      </c>
      <c r="D7460" s="378" t="s">
        <v>2</v>
      </c>
      <c r="E7460" s="441">
        <v>0</v>
      </c>
      <c r="F7460" s="442"/>
    </row>
    <row r="7461" spans="1:6" x14ac:dyDescent="0.25">
      <c r="A7461" s="377" t="s">
        <v>18812</v>
      </c>
      <c r="B7461" s="378">
        <v>100866</v>
      </c>
      <c r="C7461" s="339" t="s">
        <v>21909</v>
      </c>
      <c r="D7461" s="378" t="s">
        <v>2</v>
      </c>
      <c r="E7461" s="441">
        <v>312.38</v>
      </c>
      <c r="F7461" s="442">
        <v>0</v>
      </c>
    </row>
    <row r="7462" spans="1:6" x14ac:dyDescent="0.25">
      <c r="A7462" s="377" t="s">
        <v>18812</v>
      </c>
      <c r="B7462" s="378">
        <v>100867</v>
      </c>
      <c r="C7462" s="339" t="s">
        <v>21910</v>
      </c>
      <c r="D7462" s="378" t="s">
        <v>2</v>
      </c>
      <c r="E7462" s="441">
        <v>331</v>
      </c>
      <c r="F7462" s="442">
        <v>0</v>
      </c>
    </row>
    <row r="7463" spans="1:6" x14ac:dyDescent="0.25">
      <c r="A7463" s="377" t="s">
        <v>18812</v>
      </c>
      <c r="B7463" s="378">
        <v>100868</v>
      </c>
      <c r="C7463" s="339" t="s">
        <v>21911</v>
      </c>
      <c r="D7463" s="378" t="s">
        <v>2</v>
      </c>
      <c r="E7463" s="441">
        <v>343.39</v>
      </c>
      <c r="F7463" s="442">
        <v>0</v>
      </c>
    </row>
    <row r="7464" spans="1:6" x14ac:dyDescent="0.25">
      <c r="A7464" s="377" t="s">
        <v>18812</v>
      </c>
      <c r="B7464" s="378">
        <v>100869</v>
      </c>
      <c r="C7464" s="339" t="s">
        <v>21912</v>
      </c>
      <c r="D7464" s="378" t="s">
        <v>2</v>
      </c>
      <c r="E7464" s="441">
        <v>352.89</v>
      </c>
      <c r="F7464" s="442">
        <v>0</v>
      </c>
    </row>
    <row r="7465" spans="1:6" x14ac:dyDescent="0.25">
      <c r="A7465" s="377" t="s">
        <v>18812</v>
      </c>
      <c r="B7465" s="378">
        <v>106764</v>
      </c>
      <c r="C7465" s="339" t="s">
        <v>21913</v>
      </c>
      <c r="D7465" s="378" t="s">
        <v>2</v>
      </c>
      <c r="E7465" s="441">
        <v>50</v>
      </c>
      <c r="F7465" s="442">
        <v>0</v>
      </c>
    </row>
    <row r="7466" spans="1:6" x14ac:dyDescent="0.25">
      <c r="A7466" s="377" t="s">
        <v>18812</v>
      </c>
      <c r="B7466" s="378">
        <v>100860</v>
      </c>
      <c r="C7466" s="339" t="s">
        <v>21914</v>
      </c>
      <c r="D7466" s="378" t="s">
        <v>2</v>
      </c>
      <c r="E7466" s="441">
        <v>161.99</v>
      </c>
      <c r="F7466" s="442">
        <v>0</v>
      </c>
    </row>
    <row r="7467" spans="1:6" x14ac:dyDescent="0.25">
      <c r="A7467" s="377" t="s">
        <v>18812</v>
      </c>
      <c r="B7467" s="378">
        <v>86936</v>
      </c>
      <c r="C7467" s="339" t="s">
        <v>21915</v>
      </c>
      <c r="D7467" s="378" t="s">
        <v>2</v>
      </c>
      <c r="E7467" s="441">
        <v>443.99</v>
      </c>
      <c r="F7467" s="442">
        <v>0</v>
      </c>
    </row>
    <row r="7468" spans="1:6" x14ac:dyDescent="0.25">
      <c r="A7468" s="377" t="s">
        <v>18812</v>
      </c>
      <c r="B7468" s="378">
        <v>86935</v>
      </c>
      <c r="C7468" s="339" t="s">
        <v>21916</v>
      </c>
      <c r="D7468" s="378" t="s">
        <v>2</v>
      </c>
      <c r="E7468" s="441">
        <v>283.07</v>
      </c>
      <c r="F7468" s="442">
        <v>0</v>
      </c>
    </row>
    <row r="7469" spans="1:6" x14ac:dyDescent="0.25">
      <c r="A7469" s="377" t="s">
        <v>18812</v>
      </c>
      <c r="B7469" s="378">
        <v>86938</v>
      </c>
      <c r="C7469" s="339" t="s">
        <v>21917</v>
      </c>
      <c r="D7469" s="378" t="s">
        <v>2</v>
      </c>
      <c r="E7469" s="441">
        <v>389.41</v>
      </c>
      <c r="F7469" s="442">
        <v>0</v>
      </c>
    </row>
    <row r="7470" spans="1:6" x14ac:dyDescent="0.25">
      <c r="A7470" s="377" t="s">
        <v>18812</v>
      </c>
      <c r="B7470" s="378">
        <v>86937</v>
      </c>
      <c r="C7470" s="339" t="s">
        <v>21918</v>
      </c>
      <c r="D7470" s="378" t="s">
        <v>2</v>
      </c>
      <c r="E7470" s="441">
        <v>228.49</v>
      </c>
      <c r="F7470" s="442">
        <v>0</v>
      </c>
    </row>
    <row r="7471" spans="1:6" x14ac:dyDescent="0.25">
      <c r="A7471" s="377" t="s">
        <v>18812</v>
      </c>
      <c r="B7471" s="378">
        <v>86901</v>
      </c>
      <c r="C7471" s="339" t="s">
        <v>21919</v>
      </c>
      <c r="D7471" s="378" t="s">
        <v>2</v>
      </c>
      <c r="E7471" s="441">
        <v>155.08000000000001</v>
      </c>
      <c r="F7471" s="442">
        <v>0</v>
      </c>
    </row>
    <row r="7472" spans="1:6" x14ac:dyDescent="0.25">
      <c r="A7472" s="377" t="s">
        <v>18812</v>
      </c>
      <c r="B7472" s="378">
        <v>106773</v>
      </c>
      <c r="C7472" s="339" t="s">
        <v>21920</v>
      </c>
      <c r="D7472" s="378" t="s">
        <v>2</v>
      </c>
      <c r="E7472" s="441">
        <v>0</v>
      </c>
      <c r="F7472" s="442"/>
    </row>
    <row r="7473" spans="1:6" x14ac:dyDescent="0.25">
      <c r="A7473" s="377" t="s">
        <v>18812</v>
      </c>
      <c r="B7473" s="378">
        <v>86900</v>
      </c>
      <c r="C7473" s="339" t="s">
        <v>21921</v>
      </c>
      <c r="D7473" s="378" t="s">
        <v>2</v>
      </c>
      <c r="E7473" s="441">
        <v>205.35</v>
      </c>
      <c r="F7473" s="442">
        <v>0</v>
      </c>
    </row>
    <row r="7474" spans="1:6" x14ac:dyDescent="0.25">
      <c r="A7474" s="377" t="s">
        <v>18812</v>
      </c>
      <c r="B7474" s="378">
        <v>100852</v>
      </c>
      <c r="C7474" s="339" t="s">
        <v>21922</v>
      </c>
      <c r="D7474" s="378" t="s">
        <v>2</v>
      </c>
      <c r="E7474" s="441">
        <v>224.46</v>
      </c>
      <c r="F7474" s="442">
        <v>0</v>
      </c>
    </row>
    <row r="7475" spans="1:6" x14ac:dyDescent="0.25">
      <c r="A7475" s="377" t="s">
        <v>18812</v>
      </c>
      <c r="B7475" s="378">
        <v>106769</v>
      </c>
      <c r="C7475" s="339" t="s">
        <v>21923</v>
      </c>
      <c r="D7475" s="378" t="s">
        <v>2</v>
      </c>
      <c r="E7475" s="441">
        <v>0</v>
      </c>
      <c r="F7475" s="442"/>
    </row>
    <row r="7476" spans="1:6" x14ac:dyDescent="0.25">
      <c r="A7476" s="377" t="s">
        <v>18812</v>
      </c>
      <c r="B7476" s="378">
        <v>106768</v>
      </c>
      <c r="C7476" s="339" t="s">
        <v>21924</v>
      </c>
      <c r="D7476" s="378" t="s">
        <v>2</v>
      </c>
      <c r="E7476" s="441">
        <v>0</v>
      </c>
      <c r="F7476" s="442"/>
    </row>
    <row r="7477" spans="1:6" x14ac:dyDescent="0.25">
      <c r="A7477" s="377" t="s">
        <v>18812</v>
      </c>
      <c r="B7477" s="378">
        <v>106766</v>
      </c>
      <c r="C7477" s="339" t="s">
        <v>21925</v>
      </c>
      <c r="D7477" s="378" t="s">
        <v>2</v>
      </c>
      <c r="E7477" s="441">
        <v>88.26</v>
      </c>
      <c r="F7477" s="442">
        <v>0</v>
      </c>
    </row>
    <row r="7478" spans="1:6" x14ac:dyDescent="0.25">
      <c r="A7478" s="377" t="s">
        <v>18812</v>
      </c>
      <c r="B7478" s="378">
        <v>106765</v>
      </c>
      <c r="C7478" s="339" t="s">
        <v>21926</v>
      </c>
      <c r="D7478" s="378" t="s">
        <v>2</v>
      </c>
      <c r="E7478" s="441">
        <v>88.26</v>
      </c>
      <c r="F7478" s="442">
        <v>0</v>
      </c>
    </row>
    <row r="7479" spans="1:6" x14ac:dyDescent="0.25">
      <c r="A7479" s="377" t="s">
        <v>18812</v>
      </c>
      <c r="B7479" s="378">
        <v>106774</v>
      </c>
      <c r="C7479" s="339" t="s">
        <v>21927</v>
      </c>
      <c r="D7479" s="378" t="s">
        <v>2</v>
      </c>
      <c r="E7479" s="441">
        <v>0</v>
      </c>
      <c r="F7479" s="442"/>
    </row>
    <row r="7480" spans="1:6" x14ac:dyDescent="0.25">
      <c r="A7480" s="377" t="s">
        <v>18812</v>
      </c>
      <c r="B7480" s="378">
        <v>86886</v>
      </c>
      <c r="C7480" s="339" t="s">
        <v>21928</v>
      </c>
      <c r="D7480" s="378" t="s">
        <v>2</v>
      </c>
      <c r="E7480" s="441">
        <v>44.25</v>
      </c>
      <c r="F7480" s="442">
        <v>0</v>
      </c>
    </row>
    <row r="7481" spans="1:6" x14ac:dyDescent="0.25">
      <c r="A7481" s="377" t="s">
        <v>18812</v>
      </c>
      <c r="B7481" s="378">
        <v>86887</v>
      </c>
      <c r="C7481" s="339" t="s">
        <v>21929</v>
      </c>
      <c r="D7481" s="378" t="s">
        <v>2</v>
      </c>
      <c r="E7481" s="441">
        <v>47.71</v>
      </c>
      <c r="F7481" s="442">
        <v>0</v>
      </c>
    </row>
    <row r="7482" spans="1:6" x14ac:dyDescent="0.25">
      <c r="A7482" s="377" t="s">
        <v>18812</v>
      </c>
      <c r="B7482" s="378">
        <v>86884</v>
      </c>
      <c r="C7482" s="339" t="s">
        <v>21930</v>
      </c>
      <c r="D7482" s="378" t="s">
        <v>2</v>
      </c>
      <c r="E7482" s="441">
        <v>13.62</v>
      </c>
      <c r="F7482" s="442">
        <v>0</v>
      </c>
    </row>
    <row r="7483" spans="1:6" x14ac:dyDescent="0.25">
      <c r="A7483" s="377" t="s">
        <v>18812</v>
      </c>
      <c r="B7483" s="378">
        <v>86885</v>
      </c>
      <c r="C7483" s="339" t="s">
        <v>21931</v>
      </c>
      <c r="D7483" s="378" t="s">
        <v>2</v>
      </c>
      <c r="E7483" s="441">
        <v>15.2</v>
      </c>
      <c r="F7483" s="442">
        <v>0</v>
      </c>
    </row>
    <row r="7484" spans="1:6" x14ac:dyDescent="0.25">
      <c r="A7484" s="377" t="s">
        <v>18812</v>
      </c>
      <c r="B7484" s="378">
        <v>95546</v>
      </c>
      <c r="C7484" s="339" t="s">
        <v>21932</v>
      </c>
      <c r="D7484" s="378" t="s">
        <v>2</v>
      </c>
      <c r="E7484" s="441">
        <v>233.81</v>
      </c>
      <c r="F7484" s="442">
        <v>0</v>
      </c>
    </row>
    <row r="7485" spans="1:6" x14ac:dyDescent="0.25">
      <c r="A7485" s="377" t="s">
        <v>18812</v>
      </c>
      <c r="B7485" s="378">
        <v>106775</v>
      </c>
      <c r="C7485" s="339" t="s">
        <v>21933</v>
      </c>
      <c r="D7485" s="378" t="s">
        <v>2</v>
      </c>
      <c r="E7485" s="441">
        <v>0</v>
      </c>
      <c r="F7485" s="442"/>
    </row>
    <row r="7486" spans="1:6" x14ac:dyDescent="0.25">
      <c r="A7486" s="377" t="s">
        <v>18812</v>
      </c>
      <c r="B7486" s="378">
        <v>86902</v>
      </c>
      <c r="C7486" s="339" t="s">
        <v>21934</v>
      </c>
      <c r="D7486" s="378" t="s">
        <v>2</v>
      </c>
      <c r="E7486" s="441">
        <v>302.70999999999998</v>
      </c>
      <c r="F7486" s="442">
        <v>0</v>
      </c>
    </row>
    <row r="7487" spans="1:6" x14ac:dyDescent="0.25">
      <c r="A7487" s="377" t="s">
        <v>18812</v>
      </c>
      <c r="B7487" s="378">
        <v>86939</v>
      </c>
      <c r="C7487" s="339" t="s">
        <v>21935</v>
      </c>
      <c r="D7487" s="378" t="s">
        <v>2</v>
      </c>
      <c r="E7487" s="441">
        <v>406.27</v>
      </c>
      <c r="F7487" s="442">
        <v>0</v>
      </c>
    </row>
    <row r="7488" spans="1:6" x14ac:dyDescent="0.25">
      <c r="A7488" s="377" t="s">
        <v>18812</v>
      </c>
      <c r="B7488" s="378">
        <v>86903</v>
      </c>
      <c r="C7488" s="339" t="s">
        <v>21936</v>
      </c>
      <c r="D7488" s="378" t="s">
        <v>2</v>
      </c>
      <c r="E7488" s="441">
        <v>368.4</v>
      </c>
      <c r="F7488" s="442">
        <v>0</v>
      </c>
    </row>
    <row r="7489" spans="1:6" x14ac:dyDescent="0.25">
      <c r="A7489" s="377" t="s">
        <v>18812</v>
      </c>
      <c r="B7489" s="378">
        <v>86940</v>
      </c>
      <c r="C7489" s="339" t="s">
        <v>21937</v>
      </c>
      <c r="D7489" s="378" t="s">
        <v>2</v>
      </c>
      <c r="E7489" s="441">
        <v>1047.75</v>
      </c>
      <c r="F7489" s="442">
        <v>0</v>
      </c>
    </row>
    <row r="7490" spans="1:6" x14ac:dyDescent="0.25">
      <c r="A7490" s="377" t="s">
        <v>18812</v>
      </c>
      <c r="B7490" s="378">
        <v>86941</v>
      </c>
      <c r="C7490" s="339" t="s">
        <v>21938</v>
      </c>
      <c r="D7490" s="378" t="s">
        <v>2</v>
      </c>
      <c r="E7490" s="441">
        <v>772.13</v>
      </c>
      <c r="F7490" s="442">
        <v>0</v>
      </c>
    </row>
    <row r="7491" spans="1:6" x14ac:dyDescent="0.25">
      <c r="A7491" s="377" t="s">
        <v>18812</v>
      </c>
      <c r="B7491" s="378">
        <v>86904</v>
      </c>
      <c r="C7491" s="339" t="s">
        <v>21939</v>
      </c>
      <c r="D7491" s="378" t="s">
        <v>2</v>
      </c>
      <c r="E7491" s="441">
        <v>151.57</v>
      </c>
      <c r="F7491" s="442">
        <v>0</v>
      </c>
    </row>
    <row r="7492" spans="1:6" x14ac:dyDescent="0.25">
      <c r="A7492" s="377" t="s">
        <v>18812</v>
      </c>
      <c r="B7492" s="378">
        <v>86943</v>
      </c>
      <c r="C7492" s="339" t="s">
        <v>21940</v>
      </c>
      <c r="D7492" s="378" t="s">
        <v>2</v>
      </c>
      <c r="E7492" s="441">
        <v>255.13</v>
      </c>
      <c r="F7492" s="442">
        <v>0</v>
      </c>
    </row>
    <row r="7493" spans="1:6" x14ac:dyDescent="0.25">
      <c r="A7493" s="377" t="s">
        <v>18812</v>
      </c>
      <c r="B7493" s="378">
        <v>86942</v>
      </c>
      <c r="C7493" s="339" t="s">
        <v>21941</v>
      </c>
      <c r="D7493" s="378" t="s">
        <v>2</v>
      </c>
      <c r="E7493" s="441">
        <v>267.33</v>
      </c>
      <c r="F7493" s="442">
        <v>0</v>
      </c>
    </row>
    <row r="7494" spans="1:6" x14ac:dyDescent="0.25">
      <c r="A7494" s="377" t="s">
        <v>18812</v>
      </c>
      <c r="B7494" s="378">
        <v>100856</v>
      </c>
      <c r="C7494" s="339" t="s">
        <v>21942</v>
      </c>
      <c r="D7494" s="378" t="s">
        <v>2</v>
      </c>
      <c r="E7494" s="441">
        <v>34.51</v>
      </c>
      <c r="F7494" s="442">
        <v>0</v>
      </c>
    </row>
    <row r="7495" spans="1:6" x14ac:dyDescent="0.25">
      <c r="A7495" s="377" t="s">
        <v>18812</v>
      </c>
      <c r="B7495" s="378">
        <v>106776</v>
      </c>
      <c r="C7495" s="339" t="s">
        <v>21943</v>
      </c>
      <c r="D7495" s="378" t="s">
        <v>2</v>
      </c>
      <c r="E7495" s="441">
        <v>712.69</v>
      </c>
      <c r="F7495" s="442">
        <v>0</v>
      </c>
    </row>
    <row r="7496" spans="1:6" x14ac:dyDescent="0.25">
      <c r="A7496" s="377" t="s">
        <v>18812</v>
      </c>
      <c r="B7496" s="378">
        <v>100858</v>
      </c>
      <c r="C7496" s="339" t="s">
        <v>21944</v>
      </c>
      <c r="D7496" s="378" t="s">
        <v>2</v>
      </c>
      <c r="E7496" s="441">
        <v>784.91</v>
      </c>
      <c r="F7496" s="442">
        <v>0</v>
      </c>
    </row>
    <row r="7497" spans="1:6" x14ac:dyDescent="0.25">
      <c r="A7497" s="377" t="s">
        <v>18812</v>
      </c>
      <c r="B7497" s="378">
        <v>100859</v>
      </c>
      <c r="C7497" s="339" t="s">
        <v>21945</v>
      </c>
      <c r="D7497" s="378" t="s">
        <v>2</v>
      </c>
      <c r="E7497" s="441">
        <v>1066.32</v>
      </c>
      <c r="F7497" s="442">
        <v>0</v>
      </c>
    </row>
    <row r="7498" spans="1:6" x14ac:dyDescent="0.25">
      <c r="A7498" s="377" t="s">
        <v>18812</v>
      </c>
      <c r="B7498" s="378">
        <v>95544</v>
      </c>
      <c r="C7498" s="339" t="s">
        <v>21946</v>
      </c>
      <c r="D7498" s="378" t="s">
        <v>2</v>
      </c>
      <c r="E7498" s="441">
        <v>65.94</v>
      </c>
      <c r="F7498" s="442">
        <v>0</v>
      </c>
    </row>
    <row r="7499" spans="1:6" x14ac:dyDescent="0.25">
      <c r="A7499" s="377" t="s">
        <v>18812</v>
      </c>
      <c r="B7499" s="378">
        <v>106772</v>
      </c>
      <c r="C7499" s="339" t="s">
        <v>21947</v>
      </c>
      <c r="D7499" s="378" t="s">
        <v>2</v>
      </c>
      <c r="E7499" s="441">
        <v>335.35</v>
      </c>
      <c r="F7499" s="442">
        <v>0</v>
      </c>
    </row>
    <row r="7500" spans="1:6" x14ac:dyDescent="0.25">
      <c r="A7500" s="377" t="s">
        <v>18812</v>
      </c>
      <c r="B7500" s="378">
        <v>95543</v>
      </c>
      <c r="C7500" s="339" t="s">
        <v>21948</v>
      </c>
      <c r="D7500" s="378" t="s">
        <v>2</v>
      </c>
      <c r="E7500" s="441">
        <v>93.64</v>
      </c>
      <c r="F7500" s="442">
        <v>0</v>
      </c>
    </row>
    <row r="7501" spans="1:6" x14ac:dyDescent="0.25">
      <c r="A7501" s="377" t="s">
        <v>18812</v>
      </c>
      <c r="B7501" s="378">
        <v>95542</v>
      </c>
      <c r="C7501" s="339" t="s">
        <v>21949</v>
      </c>
      <c r="D7501" s="378" t="s">
        <v>2</v>
      </c>
      <c r="E7501" s="441">
        <v>54.8</v>
      </c>
      <c r="F7501" s="442">
        <v>0</v>
      </c>
    </row>
    <row r="7502" spans="1:6" x14ac:dyDescent="0.25">
      <c r="A7502" s="377" t="s">
        <v>18812</v>
      </c>
      <c r="B7502" s="378">
        <v>106767</v>
      </c>
      <c r="C7502" s="339" t="s">
        <v>21950</v>
      </c>
      <c r="D7502" s="378" t="s">
        <v>2</v>
      </c>
      <c r="E7502" s="441">
        <v>0</v>
      </c>
      <c r="F7502" s="442"/>
    </row>
    <row r="7503" spans="1:6" x14ac:dyDescent="0.25">
      <c r="A7503" s="377" t="s">
        <v>18812</v>
      </c>
      <c r="B7503" s="378">
        <v>100874</v>
      </c>
      <c r="C7503" s="339" t="s">
        <v>21951</v>
      </c>
      <c r="D7503" s="378" t="s">
        <v>2</v>
      </c>
      <c r="E7503" s="441">
        <v>312.38</v>
      </c>
      <c r="F7503" s="442">
        <v>0</v>
      </c>
    </row>
    <row r="7504" spans="1:6" x14ac:dyDescent="0.25">
      <c r="A7504" s="377" t="s">
        <v>18812</v>
      </c>
      <c r="B7504" s="378">
        <v>95545</v>
      </c>
      <c r="C7504" s="339" t="s">
        <v>21952</v>
      </c>
      <c r="D7504" s="378" t="s">
        <v>2</v>
      </c>
      <c r="E7504" s="441">
        <v>64.75</v>
      </c>
      <c r="F7504" s="442">
        <v>0</v>
      </c>
    </row>
    <row r="7505" spans="1:6" x14ac:dyDescent="0.25">
      <c r="A7505" s="377" t="s">
        <v>18812</v>
      </c>
      <c r="B7505" s="378">
        <v>95547</v>
      </c>
      <c r="C7505" s="339" t="s">
        <v>21953</v>
      </c>
      <c r="D7505" s="378" t="s">
        <v>2</v>
      </c>
      <c r="E7505" s="441">
        <v>76.510000000000005</v>
      </c>
      <c r="F7505" s="442">
        <v>0</v>
      </c>
    </row>
    <row r="7506" spans="1:6" x14ac:dyDescent="0.25">
      <c r="A7506" s="377" t="s">
        <v>18812</v>
      </c>
      <c r="B7506" s="378">
        <v>86883</v>
      </c>
      <c r="C7506" s="339" t="s">
        <v>21954</v>
      </c>
      <c r="D7506" s="378" t="s">
        <v>2</v>
      </c>
      <c r="E7506" s="441">
        <v>14.18</v>
      </c>
      <c r="F7506" s="442">
        <v>0</v>
      </c>
    </row>
    <row r="7507" spans="1:6" x14ac:dyDescent="0.25">
      <c r="A7507" s="377" t="s">
        <v>18812</v>
      </c>
      <c r="B7507" s="378">
        <v>86881</v>
      </c>
      <c r="C7507" s="339" t="s">
        <v>21955</v>
      </c>
      <c r="D7507" s="378" t="s">
        <v>2</v>
      </c>
      <c r="E7507" s="441">
        <v>175.1</v>
      </c>
      <c r="F7507" s="442">
        <v>0</v>
      </c>
    </row>
    <row r="7508" spans="1:6" x14ac:dyDescent="0.25">
      <c r="A7508" s="377" t="s">
        <v>18812</v>
      </c>
      <c r="B7508" s="378">
        <v>86882</v>
      </c>
      <c r="C7508" s="339" t="s">
        <v>21956</v>
      </c>
      <c r="D7508" s="378" t="s">
        <v>2</v>
      </c>
      <c r="E7508" s="441">
        <v>26.38</v>
      </c>
      <c r="F7508" s="442">
        <v>0</v>
      </c>
    </row>
    <row r="7509" spans="1:6" x14ac:dyDescent="0.25">
      <c r="A7509" s="377" t="s">
        <v>18812</v>
      </c>
      <c r="B7509" s="378">
        <v>100861</v>
      </c>
      <c r="C7509" s="339" t="s">
        <v>21957</v>
      </c>
      <c r="D7509" s="378" t="s">
        <v>2</v>
      </c>
      <c r="E7509" s="441">
        <v>45.89</v>
      </c>
      <c r="F7509" s="442">
        <v>0</v>
      </c>
    </row>
    <row r="7510" spans="1:6" x14ac:dyDescent="0.25">
      <c r="A7510" s="377" t="s">
        <v>18812</v>
      </c>
      <c r="B7510" s="378">
        <v>100862</v>
      </c>
      <c r="C7510" s="339" t="s">
        <v>21958</v>
      </c>
      <c r="D7510" s="378" t="s">
        <v>2</v>
      </c>
      <c r="E7510" s="441">
        <v>49.3</v>
      </c>
      <c r="F7510" s="442">
        <v>0</v>
      </c>
    </row>
    <row r="7511" spans="1:6" x14ac:dyDescent="0.25">
      <c r="A7511" s="377" t="s">
        <v>18812</v>
      </c>
      <c r="B7511" s="378">
        <v>86872</v>
      </c>
      <c r="C7511" s="339" t="s">
        <v>21959</v>
      </c>
      <c r="D7511" s="378" t="s">
        <v>2</v>
      </c>
      <c r="E7511" s="441">
        <v>750.77</v>
      </c>
      <c r="F7511" s="442">
        <v>0</v>
      </c>
    </row>
    <row r="7512" spans="1:6" x14ac:dyDescent="0.25">
      <c r="A7512" s="377" t="s">
        <v>18812</v>
      </c>
      <c r="B7512" s="378">
        <v>86919</v>
      </c>
      <c r="C7512" s="339" t="s">
        <v>21960</v>
      </c>
      <c r="D7512" s="378" t="s">
        <v>2</v>
      </c>
      <c r="E7512" s="441">
        <v>910.32</v>
      </c>
      <c r="F7512" s="442">
        <v>0</v>
      </c>
    </row>
    <row r="7513" spans="1:6" x14ac:dyDescent="0.25">
      <c r="A7513" s="377" t="s">
        <v>18812</v>
      </c>
      <c r="B7513" s="378">
        <v>86920</v>
      </c>
      <c r="C7513" s="339" t="s">
        <v>21961</v>
      </c>
      <c r="D7513" s="378" t="s">
        <v>2</v>
      </c>
      <c r="E7513" s="441">
        <v>825.99</v>
      </c>
      <c r="F7513" s="442">
        <v>0</v>
      </c>
    </row>
    <row r="7514" spans="1:6" x14ac:dyDescent="0.25">
      <c r="A7514" s="377" t="s">
        <v>18812</v>
      </c>
      <c r="B7514" s="378">
        <v>86921</v>
      </c>
      <c r="C7514" s="339" t="s">
        <v>21962</v>
      </c>
      <c r="D7514" s="378" t="s">
        <v>2</v>
      </c>
      <c r="E7514" s="441">
        <v>803.54</v>
      </c>
      <c r="F7514" s="442">
        <v>0</v>
      </c>
    </row>
    <row r="7515" spans="1:6" x14ac:dyDescent="0.25">
      <c r="A7515" s="377" t="s">
        <v>18812</v>
      </c>
      <c r="B7515" s="378">
        <v>86874</v>
      </c>
      <c r="C7515" s="339" t="s">
        <v>21963</v>
      </c>
      <c r="D7515" s="378" t="s">
        <v>2</v>
      </c>
      <c r="E7515" s="441">
        <v>516.87</v>
      </c>
      <c r="F7515" s="442">
        <v>0</v>
      </c>
    </row>
    <row r="7516" spans="1:6" x14ac:dyDescent="0.25">
      <c r="A7516" s="377" t="s">
        <v>18812</v>
      </c>
      <c r="B7516" s="378">
        <v>86922</v>
      </c>
      <c r="C7516" s="339" t="s">
        <v>21964</v>
      </c>
      <c r="D7516" s="378" t="s">
        <v>2</v>
      </c>
      <c r="E7516" s="441">
        <v>837.34</v>
      </c>
      <c r="F7516" s="442">
        <v>0</v>
      </c>
    </row>
    <row r="7517" spans="1:6" x14ac:dyDescent="0.25">
      <c r="A7517" s="377" t="s">
        <v>18812</v>
      </c>
      <c r="B7517" s="378">
        <v>86923</v>
      </c>
      <c r="C7517" s="339" t="s">
        <v>21965</v>
      </c>
      <c r="D7517" s="378" t="s">
        <v>2</v>
      </c>
      <c r="E7517" s="441">
        <v>604.29</v>
      </c>
      <c r="F7517" s="442">
        <v>0</v>
      </c>
    </row>
    <row r="7518" spans="1:6" x14ac:dyDescent="0.25">
      <c r="A7518" s="377" t="s">
        <v>18812</v>
      </c>
      <c r="B7518" s="378">
        <v>86924</v>
      </c>
      <c r="C7518" s="339" t="s">
        <v>21966</v>
      </c>
      <c r="D7518" s="378" t="s">
        <v>2</v>
      </c>
      <c r="E7518" s="441">
        <v>581.84</v>
      </c>
      <c r="F7518" s="442">
        <v>0</v>
      </c>
    </row>
    <row r="7519" spans="1:6" x14ac:dyDescent="0.25">
      <c r="A7519" s="377" t="s">
        <v>18812</v>
      </c>
      <c r="B7519" s="378">
        <v>86875</v>
      </c>
      <c r="C7519" s="339" t="s">
        <v>21967</v>
      </c>
      <c r="D7519" s="378" t="s">
        <v>2</v>
      </c>
      <c r="E7519" s="441">
        <v>690.97</v>
      </c>
      <c r="F7519" s="442">
        <v>0</v>
      </c>
    </row>
    <row r="7520" spans="1:6" x14ac:dyDescent="0.25">
      <c r="A7520" s="377" t="s">
        <v>18812</v>
      </c>
      <c r="B7520" s="378">
        <v>86925</v>
      </c>
      <c r="C7520" s="339" t="s">
        <v>21968</v>
      </c>
      <c r="D7520" s="378" t="s">
        <v>2</v>
      </c>
      <c r="E7520" s="441">
        <v>766.19</v>
      </c>
      <c r="F7520" s="442">
        <v>0</v>
      </c>
    </row>
    <row r="7521" spans="1:6" x14ac:dyDescent="0.25">
      <c r="A7521" s="377" t="s">
        <v>18812</v>
      </c>
      <c r="B7521" s="378">
        <v>86926</v>
      </c>
      <c r="C7521" s="339" t="s">
        <v>21969</v>
      </c>
      <c r="D7521" s="378" t="s">
        <v>2</v>
      </c>
      <c r="E7521" s="441">
        <v>743.74</v>
      </c>
      <c r="F7521" s="442">
        <v>0</v>
      </c>
    </row>
    <row r="7522" spans="1:6" x14ac:dyDescent="0.25">
      <c r="A7522" s="377" t="s">
        <v>18812</v>
      </c>
      <c r="B7522" s="378">
        <v>86876</v>
      </c>
      <c r="C7522" s="339" t="s">
        <v>21970</v>
      </c>
      <c r="D7522" s="378" t="s">
        <v>2</v>
      </c>
      <c r="E7522" s="441">
        <v>390.36</v>
      </c>
      <c r="F7522" s="442">
        <v>0</v>
      </c>
    </row>
    <row r="7523" spans="1:6" x14ac:dyDescent="0.25">
      <c r="A7523" s="377" t="s">
        <v>18812</v>
      </c>
      <c r="B7523" s="378">
        <v>86929</v>
      </c>
      <c r="C7523" s="339" t="s">
        <v>21971</v>
      </c>
      <c r="D7523" s="378" t="s">
        <v>2</v>
      </c>
      <c r="E7523" s="441">
        <v>465.58</v>
      </c>
      <c r="F7523" s="442">
        <v>0</v>
      </c>
    </row>
    <row r="7524" spans="1:6" x14ac:dyDescent="0.25">
      <c r="A7524" s="377" t="s">
        <v>18812</v>
      </c>
      <c r="B7524" s="378">
        <v>86930</v>
      </c>
      <c r="C7524" s="339" t="s">
        <v>21972</v>
      </c>
      <c r="D7524" s="378" t="s">
        <v>2</v>
      </c>
      <c r="E7524" s="441">
        <v>443.13</v>
      </c>
      <c r="F7524" s="442">
        <v>0</v>
      </c>
    </row>
    <row r="7525" spans="1:6" x14ac:dyDescent="0.25">
      <c r="A7525" s="377" t="s">
        <v>18812</v>
      </c>
      <c r="B7525" s="378">
        <v>86927</v>
      </c>
      <c r="C7525" s="339" t="s">
        <v>21973</v>
      </c>
      <c r="D7525" s="378" t="s">
        <v>2</v>
      </c>
      <c r="E7525" s="441">
        <v>477.78</v>
      </c>
      <c r="F7525" s="442">
        <v>0</v>
      </c>
    </row>
    <row r="7526" spans="1:6" x14ac:dyDescent="0.25">
      <c r="A7526" s="377" t="s">
        <v>18812</v>
      </c>
      <c r="B7526" s="378">
        <v>86928</v>
      </c>
      <c r="C7526" s="339" t="s">
        <v>21974</v>
      </c>
      <c r="D7526" s="378" t="s">
        <v>2</v>
      </c>
      <c r="E7526" s="441">
        <v>455.33</v>
      </c>
      <c r="F7526" s="442">
        <v>0</v>
      </c>
    </row>
    <row r="7527" spans="1:6" x14ac:dyDescent="0.25">
      <c r="A7527" s="377" t="s">
        <v>18812</v>
      </c>
      <c r="B7527" s="378">
        <v>106777</v>
      </c>
      <c r="C7527" s="339" t="s">
        <v>21975</v>
      </c>
      <c r="D7527" s="378" t="s">
        <v>2</v>
      </c>
      <c r="E7527" s="441">
        <v>0</v>
      </c>
      <c r="F7527" s="442"/>
    </row>
    <row r="7528" spans="1:6" x14ac:dyDescent="0.25">
      <c r="A7528" s="377" t="s">
        <v>18812</v>
      </c>
      <c r="B7528" s="378">
        <v>86914</v>
      </c>
      <c r="C7528" s="339" t="s">
        <v>21976</v>
      </c>
      <c r="D7528" s="378" t="s">
        <v>2</v>
      </c>
      <c r="E7528" s="441">
        <v>86.14</v>
      </c>
      <c r="F7528" s="442">
        <v>0</v>
      </c>
    </row>
    <row r="7529" spans="1:6" x14ac:dyDescent="0.25">
      <c r="A7529" s="377" t="s">
        <v>18812</v>
      </c>
      <c r="B7529" s="378">
        <v>86913</v>
      </c>
      <c r="C7529" s="339" t="s">
        <v>21977</v>
      </c>
      <c r="D7529" s="378" t="s">
        <v>2</v>
      </c>
      <c r="E7529" s="441">
        <v>49.79</v>
      </c>
      <c r="F7529" s="442">
        <v>0</v>
      </c>
    </row>
    <row r="7530" spans="1:6" x14ac:dyDescent="0.25">
      <c r="A7530" s="377" t="s">
        <v>18812</v>
      </c>
      <c r="B7530" s="378">
        <v>106778</v>
      </c>
      <c r="C7530" s="339" t="s">
        <v>21978</v>
      </c>
      <c r="D7530" s="378" t="s">
        <v>2</v>
      </c>
      <c r="E7530" s="441">
        <v>0</v>
      </c>
      <c r="F7530" s="442"/>
    </row>
    <row r="7531" spans="1:6" x14ac:dyDescent="0.25">
      <c r="A7531" s="377" t="s">
        <v>18812</v>
      </c>
      <c r="B7531" s="378">
        <v>106779</v>
      </c>
      <c r="C7531" s="339" t="s">
        <v>21979</v>
      </c>
      <c r="D7531" s="378" t="s">
        <v>2</v>
      </c>
      <c r="E7531" s="441">
        <v>127.62</v>
      </c>
      <c r="F7531" s="442">
        <v>0</v>
      </c>
    </row>
    <row r="7532" spans="1:6" x14ac:dyDescent="0.25">
      <c r="A7532" s="377" t="s">
        <v>18812</v>
      </c>
      <c r="B7532" s="378">
        <v>100854</v>
      </c>
      <c r="C7532" s="339" t="s">
        <v>21980</v>
      </c>
      <c r="D7532" s="378" t="s">
        <v>2</v>
      </c>
      <c r="E7532" s="441">
        <v>1504.47</v>
      </c>
      <c r="F7532" s="442">
        <v>0</v>
      </c>
    </row>
    <row r="7533" spans="1:6" x14ac:dyDescent="0.25">
      <c r="A7533" s="377" t="s">
        <v>18812</v>
      </c>
      <c r="B7533" s="378">
        <v>100853</v>
      </c>
      <c r="C7533" s="339" t="s">
        <v>21981</v>
      </c>
      <c r="D7533" s="378" t="s">
        <v>2</v>
      </c>
      <c r="E7533" s="441">
        <v>298.97000000000003</v>
      </c>
      <c r="F7533" s="442">
        <v>0</v>
      </c>
    </row>
    <row r="7534" spans="1:6" x14ac:dyDescent="0.25">
      <c r="A7534" s="377" t="s">
        <v>18812</v>
      </c>
      <c r="B7534" s="378">
        <v>86915</v>
      </c>
      <c r="C7534" s="339" t="s">
        <v>21982</v>
      </c>
      <c r="D7534" s="378" t="s">
        <v>2</v>
      </c>
      <c r="E7534" s="441">
        <v>121.69</v>
      </c>
      <c r="F7534" s="442">
        <v>0</v>
      </c>
    </row>
    <row r="7535" spans="1:6" x14ac:dyDescent="0.25">
      <c r="A7535" s="377" t="s">
        <v>18812</v>
      </c>
      <c r="B7535" s="378">
        <v>86906</v>
      </c>
      <c r="C7535" s="339" t="s">
        <v>21983</v>
      </c>
      <c r="D7535" s="378" t="s">
        <v>2</v>
      </c>
      <c r="E7535" s="441">
        <v>64.510000000000005</v>
      </c>
      <c r="F7535" s="442">
        <v>0</v>
      </c>
    </row>
    <row r="7536" spans="1:6" x14ac:dyDescent="0.25">
      <c r="A7536" s="377" t="s">
        <v>18812</v>
      </c>
      <c r="B7536" s="378">
        <v>86911</v>
      </c>
      <c r="C7536" s="339" t="s">
        <v>21984</v>
      </c>
      <c r="D7536" s="378" t="s">
        <v>2</v>
      </c>
      <c r="E7536" s="441">
        <v>76.2</v>
      </c>
      <c r="F7536" s="442">
        <v>0</v>
      </c>
    </row>
    <row r="7537" spans="1:6" x14ac:dyDescent="0.25">
      <c r="A7537" s="377" t="s">
        <v>18812</v>
      </c>
      <c r="B7537" s="378">
        <v>86909</v>
      </c>
      <c r="C7537" s="339" t="s">
        <v>21985</v>
      </c>
      <c r="D7537" s="378" t="s">
        <v>2</v>
      </c>
      <c r="E7537" s="441">
        <v>112.84</v>
      </c>
      <c r="F7537" s="442">
        <v>0</v>
      </c>
    </row>
    <row r="7538" spans="1:6" x14ac:dyDescent="0.25">
      <c r="A7538" s="377" t="s">
        <v>18812</v>
      </c>
      <c r="B7538" s="378">
        <v>86910</v>
      </c>
      <c r="C7538" s="339" t="s">
        <v>21986</v>
      </c>
      <c r="D7538" s="378" t="s">
        <v>2</v>
      </c>
      <c r="E7538" s="441">
        <v>109.94</v>
      </c>
      <c r="F7538" s="442">
        <v>0</v>
      </c>
    </row>
    <row r="7539" spans="1:6" x14ac:dyDescent="0.25">
      <c r="A7539" s="377" t="s">
        <v>18812</v>
      </c>
      <c r="B7539" s="378">
        <v>86916</v>
      </c>
      <c r="C7539" s="339" t="s">
        <v>21987</v>
      </c>
      <c r="D7539" s="378" t="s">
        <v>2</v>
      </c>
      <c r="E7539" s="441">
        <v>27.34</v>
      </c>
      <c r="F7539" s="442">
        <v>0</v>
      </c>
    </row>
    <row r="7540" spans="1:6" x14ac:dyDescent="0.25">
      <c r="A7540" s="377" t="s">
        <v>18812</v>
      </c>
      <c r="B7540" s="378">
        <v>86877</v>
      </c>
      <c r="C7540" s="339" t="s">
        <v>21988</v>
      </c>
      <c r="D7540" s="378" t="s">
        <v>2</v>
      </c>
      <c r="E7540" s="441">
        <v>59.23</v>
      </c>
      <c r="F7540" s="442">
        <v>0</v>
      </c>
    </row>
    <row r="7541" spans="1:6" x14ac:dyDescent="0.25">
      <c r="A7541" s="377" t="s">
        <v>18812</v>
      </c>
      <c r="B7541" s="378">
        <v>86878</v>
      </c>
      <c r="C7541" s="339" t="s">
        <v>21989</v>
      </c>
      <c r="D7541" s="378" t="s">
        <v>2</v>
      </c>
      <c r="E7541" s="441">
        <v>63.54</v>
      </c>
      <c r="F7541" s="442">
        <v>0</v>
      </c>
    </row>
    <row r="7542" spans="1:6" x14ac:dyDescent="0.25">
      <c r="A7542" s="377" t="s">
        <v>18812</v>
      </c>
      <c r="B7542" s="378">
        <v>86879</v>
      </c>
      <c r="C7542" s="339" t="s">
        <v>21990</v>
      </c>
      <c r="D7542" s="378" t="s">
        <v>2</v>
      </c>
      <c r="E7542" s="441">
        <v>11.25</v>
      </c>
      <c r="F7542" s="442">
        <v>0</v>
      </c>
    </row>
    <row r="7543" spans="1:6" x14ac:dyDescent="0.25">
      <c r="A7543" s="377" t="s">
        <v>18812</v>
      </c>
      <c r="B7543" s="378">
        <v>86880</v>
      </c>
      <c r="C7543" s="339" t="s">
        <v>21991</v>
      </c>
      <c r="D7543" s="378" t="s">
        <v>2</v>
      </c>
      <c r="E7543" s="441">
        <v>29.42</v>
      </c>
      <c r="F7543" s="442">
        <v>0</v>
      </c>
    </row>
    <row r="7544" spans="1:6" x14ac:dyDescent="0.25">
      <c r="A7544" s="377" t="s">
        <v>18813</v>
      </c>
      <c r="B7544" s="378">
        <v>101663</v>
      </c>
      <c r="C7544" s="339" t="s">
        <v>18814</v>
      </c>
      <c r="D7544" s="378" t="s">
        <v>2</v>
      </c>
      <c r="E7544" s="441">
        <v>30.78</v>
      </c>
      <c r="F7544" s="442">
        <v>0</v>
      </c>
    </row>
    <row r="7545" spans="1:6" x14ac:dyDescent="0.25">
      <c r="A7545" s="377" t="s">
        <v>18813</v>
      </c>
      <c r="B7545" s="378">
        <v>101664</v>
      </c>
      <c r="C7545" s="339" t="s">
        <v>18815</v>
      </c>
      <c r="D7545" s="378" t="s">
        <v>2</v>
      </c>
      <c r="E7545" s="441">
        <v>31.77</v>
      </c>
      <c r="F7545" s="442">
        <v>0</v>
      </c>
    </row>
    <row r="7546" spans="1:6" x14ac:dyDescent="0.25">
      <c r="A7546" s="377" t="s">
        <v>18813</v>
      </c>
      <c r="B7546" s="378">
        <v>101665</v>
      </c>
      <c r="C7546" s="339" t="s">
        <v>18816</v>
      </c>
      <c r="D7546" s="378" t="s">
        <v>2</v>
      </c>
      <c r="E7546" s="441">
        <v>36.04</v>
      </c>
      <c r="F7546" s="442">
        <v>0</v>
      </c>
    </row>
    <row r="7547" spans="1:6" x14ac:dyDescent="0.25">
      <c r="A7547" s="377" t="s">
        <v>18813</v>
      </c>
      <c r="B7547" s="378">
        <v>101634</v>
      </c>
      <c r="C7547" s="339" t="s">
        <v>18817</v>
      </c>
      <c r="D7547" s="378" t="s">
        <v>2</v>
      </c>
      <c r="E7547" s="441">
        <v>0</v>
      </c>
      <c r="F7547" s="442"/>
    </row>
    <row r="7548" spans="1:6" x14ac:dyDescent="0.25">
      <c r="A7548" s="377" t="s">
        <v>18813</v>
      </c>
      <c r="B7548" s="378">
        <v>101635</v>
      </c>
      <c r="C7548" s="339" t="s">
        <v>18818</v>
      </c>
      <c r="D7548" s="378" t="s">
        <v>2</v>
      </c>
      <c r="E7548" s="441">
        <v>0</v>
      </c>
      <c r="F7548" s="442"/>
    </row>
    <row r="7549" spans="1:6" x14ac:dyDescent="0.25">
      <c r="A7549" s="377" t="s">
        <v>18813</v>
      </c>
      <c r="B7549" s="378">
        <v>101636</v>
      </c>
      <c r="C7549" s="339" t="s">
        <v>18819</v>
      </c>
      <c r="D7549" s="378" t="s">
        <v>2</v>
      </c>
      <c r="E7549" s="441">
        <v>154.09</v>
      </c>
      <c r="F7549" s="442">
        <v>0</v>
      </c>
    </row>
    <row r="7550" spans="1:6" x14ac:dyDescent="0.25">
      <c r="A7550" s="377" t="s">
        <v>18813</v>
      </c>
      <c r="B7550" s="378">
        <v>101637</v>
      </c>
      <c r="C7550" s="339" t="s">
        <v>18820</v>
      </c>
      <c r="D7550" s="378" t="s">
        <v>2</v>
      </c>
      <c r="E7550" s="441">
        <v>148.09</v>
      </c>
      <c r="F7550" s="442">
        <v>0</v>
      </c>
    </row>
    <row r="7551" spans="1:6" x14ac:dyDescent="0.25">
      <c r="A7551" s="377" t="s">
        <v>18813</v>
      </c>
      <c r="B7551" s="378">
        <v>101638</v>
      </c>
      <c r="C7551" s="339" t="s">
        <v>18821</v>
      </c>
      <c r="D7551" s="378" t="s">
        <v>2</v>
      </c>
      <c r="E7551" s="441">
        <v>0</v>
      </c>
      <c r="F7551" s="442"/>
    </row>
    <row r="7552" spans="1:6" x14ac:dyDescent="0.25">
      <c r="A7552" s="377" t="s">
        <v>18813</v>
      </c>
      <c r="B7552" s="378">
        <v>101639</v>
      </c>
      <c r="C7552" s="339" t="s">
        <v>18822</v>
      </c>
      <c r="D7552" s="378" t="s">
        <v>2</v>
      </c>
      <c r="E7552" s="441">
        <v>0</v>
      </c>
      <c r="F7552" s="442"/>
    </row>
    <row r="7553" spans="1:6" x14ac:dyDescent="0.25">
      <c r="A7553" s="377" t="s">
        <v>18813</v>
      </c>
      <c r="B7553" s="378">
        <v>105919</v>
      </c>
      <c r="C7553" s="339" t="s">
        <v>18823</v>
      </c>
      <c r="D7553" s="378" t="s">
        <v>2</v>
      </c>
      <c r="E7553" s="441">
        <v>0</v>
      </c>
      <c r="F7553" s="442"/>
    </row>
    <row r="7554" spans="1:6" x14ac:dyDescent="0.25">
      <c r="A7554" s="377" t="s">
        <v>18813</v>
      </c>
      <c r="B7554" s="378">
        <v>101658</v>
      </c>
      <c r="C7554" s="339" t="s">
        <v>18824</v>
      </c>
      <c r="D7554" s="378" t="s">
        <v>2</v>
      </c>
      <c r="E7554" s="441">
        <v>458.21</v>
      </c>
      <c r="F7554" s="442">
        <v>0</v>
      </c>
    </row>
    <row r="7555" spans="1:6" x14ac:dyDescent="0.25">
      <c r="A7555" s="377" t="s">
        <v>18813</v>
      </c>
      <c r="B7555" s="378">
        <v>101659</v>
      </c>
      <c r="C7555" s="339" t="s">
        <v>18825</v>
      </c>
      <c r="D7555" s="378" t="s">
        <v>2</v>
      </c>
      <c r="E7555" s="441">
        <v>519.59</v>
      </c>
      <c r="F7555" s="442">
        <v>0</v>
      </c>
    </row>
    <row r="7556" spans="1:6" x14ac:dyDescent="0.25">
      <c r="A7556" s="377" t="s">
        <v>18813</v>
      </c>
      <c r="B7556" s="378">
        <v>101660</v>
      </c>
      <c r="C7556" s="339" t="s">
        <v>18826</v>
      </c>
      <c r="D7556" s="378" t="s">
        <v>2</v>
      </c>
      <c r="E7556" s="441">
        <v>809.33</v>
      </c>
      <c r="F7556" s="442">
        <v>0</v>
      </c>
    </row>
    <row r="7557" spans="1:6" x14ac:dyDescent="0.25">
      <c r="A7557" s="377" t="s">
        <v>18813</v>
      </c>
      <c r="B7557" s="378">
        <v>101654</v>
      </c>
      <c r="C7557" s="339" t="s">
        <v>18827</v>
      </c>
      <c r="D7557" s="378" t="s">
        <v>2</v>
      </c>
      <c r="E7557" s="441">
        <v>192.51</v>
      </c>
      <c r="F7557" s="442">
        <v>0</v>
      </c>
    </row>
    <row r="7558" spans="1:6" x14ac:dyDescent="0.25">
      <c r="A7558" s="377" t="s">
        <v>18813</v>
      </c>
      <c r="B7558" s="378">
        <v>101655</v>
      </c>
      <c r="C7558" s="339" t="s">
        <v>18828</v>
      </c>
      <c r="D7558" s="378" t="s">
        <v>2</v>
      </c>
      <c r="E7558" s="441">
        <v>289</v>
      </c>
      <c r="F7558" s="442">
        <v>0</v>
      </c>
    </row>
    <row r="7559" spans="1:6" x14ac:dyDescent="0.25">
      <c r="A7559" s="377" t="s">
        <v>18813</v>
      </c>
      <c r="B7559" s="378">
        <v>101656</v>
      </c>
      <c r="C7559" s="339" t="s">
        <v>18829</v>
      </c>
      <c r="D7559" s="378" t="s">
        <v>2</v>
      </c>
      <c r="E7559" s="441">
        <v>311.52999999999997</v>
      </c>
      <c r="F7559" s="442">
        <v>0</v>
      </c>
    </row>
    <row r="7560" spans="1:6" x14ac:dyDescent="0.25">
      <c r="A7560" s="377" t="s">
        <v>18813</v>
      </c>
      <c r="B7560" s="378">
        <v>101657</v>
      </c>
      <c r="C7560" s="339" t="s">
        <v>18830</v>
      </c>
      <c r="D7560" s="378" t="s">
        <v>2</v>
      </c>
      <c r="E7560" s="441">
        <v>359.53</v>
      </c>
      <c r="F7560" s="442">
        <v>0</v>
      </c>
    </row>
    <row r="7561" spans="1:6" x14ac:dyDescent="0.25">
      <c r="A7561" s="377" t="s">
        <v>18813</v>
      </c>
      <c r="B7561" s="378">
        <v>105923</v>
      </c>
      <c r="C7561" s="339" t="s">
        <v>18831</v>
      </c>
      <c r="D7561" s="378" t="s">
        <v>2</v>
      </c>
      <c r="E7561" s="441">
        <v>0</v>
      </c>
      <c r="F7561" s="442"/>
    </row>
    <row r="7562" spans="1:6" x14ac:dyDescent="0.25">
      <c r="A7562" s="377" t="s">
        <v>18813</v>
      </c>
      <c r="B7562" s="378">
        <v>105921</v>
      </c>
      <c r="C7562" s="339" t="s">
        <v>18832</v>
      </c>
      <c r="D7562" s="378" t="s">
        <v>2</v>
      </c>
      <c r="E7562" s="441">
        <v>0</v>
      </c>
      <c r="F7562" s="442"/>
    </row>
    <row r="7563" spans="1:6" x14ac:dyDescent="0.25">
      <c r="A7563" s="377" t="s">
        <v>18813</v>
      </c>
      <c r="B7563" s="378">
        <v>105920</v>
      </c>
      <c r="C7563" s="339" t="s">
        <v>18833</v>
      </c>
      <c r="D7563" s="378" t="s">
        <v>2</v>
      </c>
      <c r="E7563" s="441">
        <v>0</v>
      </c>
      <c r="F7563" s="442"/>
    </row>
    <row r="7564" spans="1:6" x14ac:dyDescent="0.25">
      <c r="A7564" s="377" t="s">
        <v>18813</v>
      </c>
      <c r="B7564" s="378">
        <v>105922</v>
      </c>
      <c r="C7564" s="339" t="s">
        <v>18834</v>
      </c>
      <c r="D7564" s="378" t="s">
        <v>2</v>
      </c>
      <c r="E7564" s="441">
        <v>0</v>
      </c>
      <c r="F7564" s="442"/>
    </row>
    <row r="7565" spans="1:6" x14ac:dyDescent="0.25">
      <c r="A7565" s="377" t="s">
        <v>18813</v>
      </c>
      <c r="B7565" s="378">
        <v>101632</v>
      </c>
      <c r="C7565" s="339" t="s">
        <v>18835</v>
      </c>
      <c r="D7565" s="378" t="s">
        <v>2</v>
      </c>
      <c r="E7565" s="441">
        <v>31.43</v>
      </c>
      <c r="F7565" s="442">
        <v>0</v>
      </c>
    </row>
    <row r="7566" spans="1:6" x14ac:dyDescent="0.25">
      <c r="A7566" s="377" t="s">
        <v>18813</v>
      </c>
      <c r="B7566" s="378">
        <v>101661</v>
      </c>
      <c r="C7566" s="339" t="s">
        <v>18836</v>
      </c>
      <c r="D7566" s="378" t="s">
        <v>2</v>
      </c>
      <c r="E7566" s="441">
        <v>154.32</v>
      </c>
      <c r="F7566" s="442">
        <v>0</v>
      </c>
    </row>
    <row r="7567" spans="1:6" x14ac:dyDescent="0.25">
      <c r="A7567" s="377" t="s">
        <v>18813</v>
      </c>
      <c r="B7567" s="378">
        <v>105924</v>
      </c>
      <c r="C7567" s="339" t="s">
        <v>18837</v>
      </c>
      <c r="D7567" s="378" t="s">
        <v>2</v>
      </c>
      <c r="E7567" s="441">
        <v>17.48</v>
      </c>
      <c r="F7567" s="442">
        <v>0</v>
      </c>
    </row>
    <row r="7568" spans="1:6" x14ac:dyDescent="0.25">
      <c r="A7568" s="377" t="s">
        <v>18813</v>
      </c>
      <c r="B7568" s="378">
        <v>101651</v>
      </c>
      <c r="C7568" s="339" t="s">
        <v>18838</v>
      </c>
      <c r="D7568" s="378" t="s">
        <v>2</v>
      </c>
      <c r="E7568" s="441">
        <v>66.56</v>
      </c>
      <c r="F7568" s="442">
        <v>0</v>
      </c>
    </row>
    <row r="7569" spans="1:6" x14ac:dyDescent="0.25">
      <c r="A7569" s="377" t="s">
        <v>18813</v>
      </c>
      <c r="B7569" s="378">
        <v>101630</v>
      </c>
      <c r="C7569" s="339" t="s">
        <v>18839</v>
      </c>
      <c r="D7569" s="378" t="s">
        <v>2</v>
      </c>
      <c r="E7569" s="441">
        <v>80.87</v>
      </c>
      <c r="F7569" s="442">
        <v>0</v>
      </c>
    </row>
    <row r="7570" spans="1:6" x14ac:dyDescent="0.25">
      <c r="A7570" s="377" t="s">
        <v>18813</v>
      </c>
      <c r="B7570" s="378">
        <v>101633</v>
      </c>
      <c r="C7570" s="339" t="s">
        <v>18840</v>
      </c>
      <c r="D7570" s="378" t="s">
        <v>2</v>
      </c>
      <c r="E7570" s="441">
        <v>94.66</v>
      </c>
      <c r="F7570" s="442">
        <v>0</v>
      </c>
    </row>
    <row r="7571" spans="1:6" x14ac:dyDescent="0.25">
      <c r="A7571" s="377" t="s">
        <v>18841</v>
      </c>
      <c r="B7571" s="378">
        <v>104219</v>
      </c>
      <c r="C7571" s="339" t="s">
        <v>14081</v>
      </c>
      <c r="D7571" s="378" t="s">
        <v>351</v>
      </c>
      <c r="E7571" s="441">
        <v>92.88</v>
      </c>
      <c r="F7571" s="442">
        <v>0</v>
      </c>
    </row>
    <row r="7572" spans="1:6" x14ac:dyDescent="0.25">
      <c r="A7572" s="377" t="s">
        <v>18841</v>
      </c>
      <c r="B7572" s="378">
        <v>104223</v>
      </c>
      <c r="C7572" s="339" t="s">
        <v>14085</v>
      </c>
      <c r="D7572" s="378" t="s">
        <v>351</v>
      </c>
      <c r="E7572" s="441">
        <v>121.69</v>
      </c>
      <c r="F7572" s="442">
        <v>0</v>
      </c>
    </row>
    <row r="7573" spans="1:6" x14ac:dyDescent="0.25">
      <c r="A7573" s="377" t="s">
        <v>18841</v>
      </c>
      <c r="B7573" s="378">
        <v>104227</v>
      </c>
      <c r="C7573" s="339" t="s">
        <v>14089</v>
      </c>
      <c r="D7573" s="378" t="s">
        <v>351</v>
      </c>
      <c r="E7573" s="441">
        <v>140.80000000000001</v>
      </c>
      <c r="F7573" s="442">
        <v>0</v>
      </c>
    </row>
    <row r="7574" spans="1:6" x14ac:dyDescent="0.25">
      <c r="A7574" s="377" t="s">
        <v>18841</v>
      </c>
      <c r="B7574" s="378">
        <v>104231</v>
      </c>
      <c r="C7574" s="339" t="s">
        <v>14093</v>
      </c>
      <c r="D7574" s="378" t="s">
        <v>351</v>
      </c>
      <c r="E7574" s="441">
        <v>155.33000000000001</v>
      </c>
      <c r="F7574" s="442">
        <v>0</v>
      </c>
    </row>
    <row r="7575" spans="1:6" x14ac:dyDescent="0.25">
      <c r="A7575" s="377" t="s">
        <v>18841</v>
      </c>
      <c r="B7575" s="378">
        <v>104235</v>
      </c>
      <c r="C7575" s="339" t="s">
        <v>14097</v>
      </c>
      <c r="D7575" s="378" t="s">
        <v>351</v>
      </c>
      <c r="E7575" s="441">
        <v>75.61</v>
      </c>
      <c r="F7575" s="442">
        <v>0</v>
      </c>
    </row>
    <row r="7576" spans="1:6" x14ac:dyDescent="0.25">
      <c r="A7576" s="377" t="s">
        <v>18841</v>
      </c>
      <c r="B7576" s="378">
        <v>104239</v>
      </c>
      <c r="C7576" s="339" t="s">
        <v>14101</v>
      </c>
      <c r="D7576" s="378" t="s">
        <v>351</v>
      </c>
      <c r="E7576" s="441">
        <v>103.22</v>
      </c>
      <c r="F7576" s="442">
        <v>0</v>
      </c>
    </row>
    <row r="7577" spans="1:6" x14ac:dyDescent="0.25">
      <c r="A7577" s="377" t="s">
        <v>18841</v>
      </c>
      <c r="B7577" s="378">
        <v>104243</v>
      </c>
      <c r="C7577" s="339" t="s">
        <v>14105</v>
      </c>
      <c r="D7577" s="378" t="s">
        <v>351</v>
      </c>
      <c r="E7577" s="441">
        <v>121.08</v>
      </c>
      <c r="F7577" s="442">
        <v>0</v>
      </c>
    </row>
    <row r="7578" spans="1:6" x14ac:dyDescent="0.25">
      <c r="A7578" s="377" t="s">
        <v>18841</v>
      </c>
      <c r="B7578" s="378">
        <v>104247</v>
      </c>
      <c r="C7578" s="339" t="s">
        <v>14109</v>
      </c>
      <c r="D7578" s="378" t="s">
        <v>351</v>
      </c>
      <c r="E7578" s="441">
        <v>129.25</v>
      </c>
      <c r="F7578" s="442">
        <v>0</v>
      </c>
    </row>
    <row r="7579" spans="1:6" x14ac:dyDescent="0.25">
      <c r="A7579" s="377" t="s">
        <v>18841</v>
      </c>
      <c r="B7579" s="378">
        <v>87795</v>
      </c>
      <c r="C7579" s="339" t="s">
        <v>14039</v>
      </c>
      <c r="D7579" s="378" t="s">
        <v>351</v>
      </c>
      <c r="E7579" s="441">
        <v>78.34</v>
      </c>
      <c r="F7579" s="442">
        <v>0</v>
      </c>
    </row>
    <row r="7580" spans="1:6" x14ac:dyDescent="0.25">
      <c r="A7580" s="377" t="s">
        <v>18841</v>
      </c>
      <c r="B7580" s="378">
        <v>87800</v>
      </c>
      <c r="C7580" s="339" t="s">
        <v>14042</v>
      </c>
      <c r="D7580" s="378" t="s">
        <v>351</v>
      </c>
      <c r="E7580" s="441">
        <v>107.15</v>
      </c>
      <c r="F7580" s="442">
        <v>0</v>
      </c>
    </row>
    <row r="7581" spans="1:6" x14ac:dyDescent="0.25">
      <c r="A7581" s="377" t="s">
        <v>18841</v>
      </c>
      <c r="B7581" s="378">
        <v>87804</v>
      </c>
      <c r="C7581" s="339" t="s">
        <v>14045</v>
      </c>
      <c r="D7581" s="378" t="s">
        <v>351</v>
      </c>
      <c r="E7581" s="441">
        <v>125.01</v>
      </c>
      <c r="F7581" s="442">
        <v>0</v>
      </c>
    </row>
    <row r="7582" spans="1:6" x14ac:dyDescent="0.25">
      <c r="A7582" s="377" t="s">
        <v>18841</v>
      </c>
      <c r="B7582" s="378">
        <v>87808</v>
      </c>
      <c r="C7582" s="339" t="s">
        <v>14048</v>
      </c>
      <c r="D7582" s="378" t="s">
        <v>351</v>
      </c>
      <c r="E7582" s="441">
        <v>133.06</v>
      </c>
      <c r="F7582" s="442">
        <v>0</v>
      </c>
    </row>
    <row r="7583" spans="1:6" x14ac:dyDescent="0.25">
      <c r="A7583" s="377" t="s">
        <v>18841</v>
      </c>
      <c r="B7583" s="378">
        <v>87778</v>
      </c>
      <c r="C7583" s="339" t="s">
        <v>14028</v>
      </c>
      <c r="D7583" s="378" t="s">
        <v>351</v>
      </c>
      <c r="E7583" s="441">
        <v>97.32</v>
      </c>
      <c r="F7583" s="442">
        <v>0</v>
      </c>
    </row>
    <row r="7584" spans="1:6" x14ac:dyDescent="0.25">
      <c r="A7584" s="377" t="s">
        <v>18841</v>
      </c>
      <c r="B7584" s="378">
        <v>87783</v>
      </c>
      <c r="C7584" s="339" t="s">
        <v>14031</v>
      </c>
      <c r="D7584" s="378" t="s">
        <v>351</v>
      </c>
      <c r="E7584" s="441">
        <v>127.46</v>
      </c>
      <c r="F7584" s="442">
        <v>0</v>
      </c>
    </row>
    <row r="7585" spans="1:6" x14ac:dyDescent="0.25">
      <c r="A7585" s="377" t="s">
        <v>18841</v>
      </c>
      <c r="B7585" s="378">
        <v>87787</v>
      </c>
      <c r="C7585" s="339" t="s">
        <v>14034</v>
      </c>
      <c r="D7585" s="378" t="s">
        <v>351</v>
      </c>
      <c r="E7585" s="441">
        <v>146.57</v>
      </c>
      <c r="F7585" s="442">
        <v>0</v>
      </c>
    </row>
    <row r="7586" spans="1:6" x14ac:dyDescent="0.25">
      <c r="A7586" s="377" t="s">
        <v>18841</v>
      </c>
      <c r="B7586" s="378">
        <v>87791</v>
      </c>
      <c r="C7586" s="339" t="s">
        <v>14036</v>
      </c>
      <c r="D7586" s="378" t="s">
        <v>351</v>
      </c>
      <c r="E7586" s="441">
        <v>161.66999999999999</v>
      </c>
      <c r="F7586" s="442">
        <v>0</v>
      </c>
    </row>
    <row r="7587" spans="1:6" x14ac:dyDescent="0.25">
      <c r="A7587" s="377" t="s">
        <v>18841</v>
      </c>
      <c r="B7587" s="378">
        <v>87832</v>
      </c>
      <c r="C7587" s="339" t="s">
        <v>14065</v>
      </c>
      <c r="D7587" s="378" t="s">
        <v>351</v>
      </c>
      <c r="E7587" s="441">
        <v>155.13</v>
      </c>
      <c r="F7587" s="442">
        <v>0</v>
      </c>
    </row>
    <row r="7588" spans="1:6" x14ac:dyDescent="0.25">
      <c r="A7588" s="377" t="s">
        <v>18841</v>
      </c>
      <c r="B7588" s="378">
        <v>87812</v>
      </c>
      <c r="C7588" s="339" t="s">
        <v>14051</v>
      </c>
      <c r="D7588" s="378" t="s">
        <v>351</v>
      </c>
      <c r="E7588" s="441">
        <v>122.38</v>
      </c>
      <c r="F7588" s="442">
        <v>0</v>
      </c>
    </row>
    <row r="7589" spans="1:6" x14ac:dyDescent="0.25">
      <c r="A7589" s="377" t="s">
        <v>18841</v>
      </c>
      <c r="B7589" s="378">
        <v>87816</v>
      </c>
      <c r="C7589" s="339" t="s">
        <v>14054</v>
      </c>
      <c r="D7589" s="378" t="s">
        <v>351</v>
      </c>
      <c r="E7589" s="441">
        <v>151.27000000000001</v>
      </c>
      <c r="F7589" s="442">
        <v>0</v>
      </c>
    </row>
    <row r="7590" spans="1:6" x14ac:dyDescent="0.25">
      <c r="A7590" s="377" t="s">
        <v>18841</v>
      </c>
      <c r="B7590" s="378">
        <v>87820</v>
      </c>
      <c r="C7590" s="339" t="s">
        <v>14057</v>
      </c>
      <c r="D7590" s="378" t="s">
        <v>351</v>
      </c>
      <c r="E7590" s="441">
        <v>169.13</v>
      </c>
      <c r="F7590" s="442">
        <v>0</v>
      </c>
    </row>
    <row r="7591" spans="1:6" x14ac:dyDescent="0.25">
      <c r="A7591" s="377" t="s">
        <v>18841</v>
      </c>
      <c r="B7591" s="378">
        <v>87824</v>
      </c>
      <c r="C7591" s="339" t="s">
        <v>14059</v>
      </c>
      <c r="D7591" s="378" t="s">
        <v>351</v>
      </c>
      <c r="E7591" s="441">
        <v>196.97</v>
      </c>
      <c r="F7591" s="442">
        <v>0</v>
      </c>
    </row>
    <row r="7592" spans="1:6" x14ac:dyDescent="0.25">
      <c r="A7592" s="377" t="s">
        <v>18841</v>
      </c>
      <c r="B7592" s="378">
        <v>87828</v>
      </c>
      <c r="C7592" s="339" t="s">
        <v>14062</v>
      </c>
      <c r="D7592" s="378" t="s">
        <v>351</v>
      </c>
      <c r="E7592" s="441">
        <v>123.96</v>
      </c>
      <c r="F7592" s="442">
        <v>0</v>
      </c>
    </row>
    <row r="7593" spans="1:6" x14ac:dyDescent="0.25">
      <c r="A7593" s="377" t="s">
        <v>18841</v>
      </c>
      <c r="B7593" s="378">
        <v>104251</v>
      </c>
      <c r="C7593" s="339" t="s">
        <v>16322</v>
      </c>
      <c r="D7593" s="378" t="s">
        <v>351</v>
      </c>
      <c r="E7593" s="441">
        <v>114.4</v>
      </c>
      <c r="F7593" s="442">
        <v>0</v>
      </c>
    </row>
    <row r="7594" spans="1:6" x14ac:dyDescent="0.25">
      <c r="A7594" s="377" t="s">
        <v>18841</v>
      </c>
      <c r="B7594" s="378">
        <v>104255</v>
      </c>
      <c r="C7594" s="339" t="s">
        <v>16323</v>
      </c>
      <c r="D7594" s="378" t="s">
        <v>351</v>
      </c>
      <c r="E7594" s="441">
        <v>142.01</v>
      </c>
      <c r="F7594" s="442">
        <v>0</v>
      </c>
    </row>
    <row r="7595" spans="1:6" x14ac:dyDescent="0.25">
      <c r="A7595" s="377" t="s">
        <v>18841</v>
      </c>
      <c r="B7595" s="378">
        <v>104259</v>
      </c>
      <c r="C7595" s="339" t="s">
        <v>16324</v>
      </c>
      <c r="D7595" s="378" t="s">
        <v>351</v>
      </c>
      <c r="E7595" s="441">
        <v>159.87</v>
      </c>
      <c r="F7595" s="442">
        <v>0</v>
      </c>
    </row>
    <row r="7596" spans="1:6" x14ac:dyDescent="0.25">
      <c r="A7596" s="377" t="s">
        <v>18841</v>
      </c>
      <c r="B7596" s="378">
        <v>104263</v>
      </c>
      <c r="C7596" s="339" t="s">
        <v>16325</v>
      </c>
      <c r="D7596" s="378" t="s">
        <v>351</v>
      </c>
      <c r="E7596" s="441">
        <v>185.54</v>
      </c>
      <c r="F7596" s="442">
        <v>0</v>
      </c>
    </row>
    <row r="7597" spans="1:6" x14ac:dyDescent="0.25">
      <c r="A7597" s="377" t="s">
        <v>18841</v>
      </c>
      <c r="B7597" s="378">
        <v>87794</v>
      </c>
      <c r="C7597" s="339" t="s">
        <v>14038</v>
      </c>
      <c r="D7597" s="378" t="s">
        <v>351</v>
      </c>
      <c r="E7597" s="441">
        <v>50.18</v>
      </c>
      <c r="F7597" s="442">
        <v>0</v>
      </c>
    </row>
    <row r="7598" spans="1:6" x14ac:dyDescent="0.25">
      <c r="A7598" s="377" t="s">
        <v>18841</v>
      </c>
      <c r="B7598" s="378">
        <v>87799</v>
      </c>
      <c r="C7598" s="339" t="s">
        <v>14041</v>
      </c>
      <c r="D7598" s="378" t="s">
        <v>351</v>
      </c>
      <c r="E7598" s="441">
        <v>69.75</v>
      </c>
      <c r="F7598" s="442">
        <v>0</v>
      </c>
    </row>
    <row r="7599" spans="1:6" x14ac:dyDescent="0.25">
      <c r="A7599" s="377" t="s">
        <v>18841</v>
      </c>
      <c r="B7599" s="378">
        <v>87803</v>
      </c>
      <c r="C7599" s="339" t="s">
        <v>14044</v>
      </c>
      <c r="D7599" s="378" t="s">
        <v>351</v>
      </c>
      <c r="E7599" s="441">
        <v>77.2</v>
      </c>
      <c r="F7599" s="442">
        <v>0</v>
      </c>
    </row>
    <row r="7600" spans="1:6" x14ac:dyDescent="0.25">
      <c r="A7600" s="377" t="s">
        <v>18841</v>
      </c>
      <c r="B7600" s="378">
        <v>87807</v>
      </c>
      <c r="C7600" s="339" t="s">
        <v>14047</v>
      </c>
      <c r="D7600" s="378" t="s">
        <v>351</v>
      </c>
      <c r="E7600" s="441">
        <v>84.41</v>
      </c>
      <c r="F7600" s="442">
        <v>0</v>
      </c>
    </row>
    <row r="7601" spans="1:6" x14ac:dyDescent="0.25">
      <c r="A7601" s="377" t="s">
        <v>18841</v>
      </c>
      <c r="B7601" s="378">
        <v>104218</v>
      </c>
      <c r="C7601" s="339" t="s">
        <v>14080</v>
      </c>
      <c r="D7601" s="378" t="s">
        <v>351</v>
      </c>
      <c r="E7601" s="441">
        <v>63.63</v>
      </c>
      <c r="F7601" s="442">
        <v>0</v>
      </c>
    </row>
    <row r="7602" spans="1:6" x14ac:dyDescent="0.25">
      <c r="A7602" s="377" t="s">
        <v>18841</v>
      </c>
      <c r="B7602" s="378">
        <v>87777</v>
      </c>
      <c r="C7602" s="339" t="s">
        <v>14027</v>
      </c>
      <c r="D7602" s="378" t="s">
        <v>351</v>
      </c>
      <c r="E7602" s="441">
        <v>68.569999999999993</v>
      </c>
      <c r="F7602" s="442">
        <v>0</v>
      </c>
    </row>
    <row r="7603" spans="1:6" x14ac:dyDescent="0.25">
      <c r="A7603" s="377" t="s">
        <v>18841</v>
      </c>
      <c r="B7603" s="378">
        <v>104222</v>
      </c>
      <c r="C7603" s="339" t="s">
        <v>14084</v>
      </c>
      <c r="D7603" s="378" t="s">
        <v>351</v>
      </c>
      <c r="E7603" s="441">
        <v>82.25</v>
      </c>
      <c r="F7603" s="442">
        <v>0</v>
      </c>
    </row>
    <row r="7604" spans="1:6" x14ac:dyDescent="0.25">
      <c r="A7604" s="377" t="s">
        <v>18841</v>
      </c>
      <c r="B7604" s="378">
        <v>87781</v>
      </c>
      <c r="C7604" s="339" t="s">
        <v>14030</v>
      </c>
      <c r="D7604" s="378" t="s">
        <v>351</v>
      </c>
      <c r="E7604" s="441">
        <v>88.59</v>
      </c>
      <c r="F7604" s="442">
        <v>0</v>
      </c>
    </row>
    <row r="7605" spans="1:6" x14ac:dyDescent="0.25">
      <c r="A7605" s="377" t="s">
        <v>18841</v>
      </c>
      <c r="B7605" s="378">
        <v>104226</v>
      </c>
      <c r="C7605" s="339" t="s">
        <v>14088</v>
      </c>
      <c r="D7605" s="378" t="s">
        <v>351</v>
      </c>
      <c r="E7605" s="441">
        <v>90.22</v>
      </c>
      <c r="F7605" s="442">
        <v>0</v>
      </c>
    </row>
    <row r="7606" spans="1:6" x14ac:dyDescent="0.25">
      <c r="A7606" s="377" t="s">
        <v>18841</v>
      </c>
      <c r="B7606" s="378">
        <v>87786</v>
      </c>
      <c r="C7606" s="339" t="s">
        <v>14033</v>
      </c>
      <c r="D7606" s="378" t="s">
        <v>351</v>
      </c>
      <c r="E7606" s="441">
        <v>96.56</v>
      </c>
      <c r="F7606" s="442">
        <v>0</v>
      </c>
    </row>
    <row r="7607" spans="1:6" x14ac:dyDescent="0.25">
      <c r="A7607" s="377" t="s">
        <v>18841</v>
      </c>
      <c r="B7607" s="378">
        <v>104230</v>
      </c>
      <c r="C7607" s="339" t="s">
        <v>14092</v>
      </c>
      <c r="D7607" s="378" t="s">
        <v>351</v>
      </c>
      <c r="E7607" s="441">
        <v>106.34</v>
      </c>
      <c r="F7607" s="442">
        <v>0</v>
      </c>
    </row>
    <row r="7608" spans="1:6" x14ac:dyDescent="0.25">
      <c r="A7608" s="377" t="s">
        <v>18841</v>
      </c>
      <c r="B7608" s="378">
        <v>104234</v>
      </c>
      <c r="C7608" s="339" t="s">
        <v>14096</v>
      </c>
      <c r="D7608" s="378" t="s">
        <v>351</v>
      </c>
      <c r="E7608" s="441">
        <v>47.26</v>
      </c>
      <c r="F7608" s="442">
        <v>0</v>
      </c>
    </row>
    <row r="7609" spans="1:6" x14ac:dyDescent="0.25">
      <c r="A7609" s="377" t="s">
        <v>18841</v>
      </c>
      <c r="B7609" s="378">
        <v>104238</v>
      </c>
      <c r="C7609" s="339" t="s">
        <v>14100</v>
      </c>
      <c r="D7609" s="378" t="s">
        <v>351</v>
      </c>
      <c r="E7609" s="441">
        <v>65.430000000000007</v>
      </c>
      <c r="F7609" s="442">
        <v>0</v>
      </c>
    </row>
    <row r="7610" spans="1:6" x14ac:dyDescent="0.25">
      <c r="A7610" s="377" t="s">
        <v>18841</v>
      </c>
      <c r="B7610" s="378">
        <v>104242</v>
      </c>
      <c r="C7610" s="339" t="s">
        <v>14104</v>
      </c>
      <c r="D7610" s="378" t="s">
        <v>351</v>
      </c>
      <c r="E7610" s="441">
        <v>72.88</v>
      </c>
      <c r="F7610" s="442">
        <v>0</v>
      </c>
    </row>
    <row r="7611" spans="1:6" x14ac:dyDescent="0.25">
      <c r="A7611" s="377" t="s">
        <v>18841</v>
      </c>
      <c r="B7611" s="378">
        <v>104246</v>
      </c>
      <c r="C7611" s="339" t="s">
        <v>14108</v>
      </c>
      <c r="D7611" s="378" t="s">
        <v>351</v>
      </c>
      <c r="E7611" s="441">
        <v>79.66</v>
      </c>
      <c r="F7611" s="442">
        <v>0</v>
      </c>
    </row>
    <row r="7612" spans="1:6" x14ac:dyDescent="0.25">
      <c r="A7612" s="377" t="s">
        <v>18841</v>
      </c>
      <c r="B7612" s="378">
        <v>104250</v>
      </c>
      <c r="C7612" s="339" t="s">
        <v>14112</v>
      </c>
      <c r="D7612" s="378" t="s">
        <v>351</v>
      </c>
      <c r="E7612" s="441">
        <v>90.05</v>
      </c>
      <c r="F7612" s="442">
        <v>0</v>
      </c>
    </row>
    <row r="7613" spans="1:6" x14ac:dyDescent="0.25">
      <c r="A7613" s="377" t="s">
        <v>18841</v>
      </c>
      <c r="B7613" s="378">
        <v>87811</v>
      </c>
      <c r="C7613" s="339" t="s">
        <v>14050</v>
      </c>
      <c r="D7613" s="378" t="s">
        <v>351</v>
      </c>
      <c r="E7613" s="441">
        <v>98.93</v>
      </c>
      <c r="F7613" s="442">
        <v>0</v>
      </c>
    </row>
    <row r="7614" spans="1:6" x14ac:dyDescent="0.25">
      <c r="A7614" s="377" t="s">
        <v>18841</v>
      </c>
      <c r="B7614" s="378">
        <v>104254</v>
      </c>
      <c r="C7614" s="339" t="s">
        <v>14115</v>
      </c>
      <c r="D7614" s="378" t="s">
        <v>351</v>
      </c>
      <c r="E7614" s="441">
        <v>108.22</v>
      </c>
      <c r="F7614" s="442">
        <v>0</v>
      </c>
    </row>
    <row r="7615" spans="1:6" x14ac:dyDescent="0.25">
      <c r="A7615" s="377" t="s">
        <v>18841</v>
      </c>
      <c r="B7615" s="378">
        <v>87815</v>
      </c>
      <c r="C7615" s="339" t="s">
        <v>14053</v>
      </c>
      <c r="D7615" s="378" t="s">
        <v>351</v>
      </c>
      <c r="E7615" s="441">
        <v>118.49</v>
      </c>
      <c r="F7615" s="442">
        <v>0</v>
      </c>
    </row>
    <row r="7616" spans="1:6" x14ac:dyDescent="0.25">
      <c r="A7616" s="377" t="s">
        <v>18841</v>
      </c>
      <c r="B7616" s="378">
        <v>104258</v>
      </c>
      <c r="C7616" s="339" t="s">
        <v>14118</v>
      </c>
      <c r="D7616" s="378" t="s">
        <v>351</v>
      </c>
      <c r="E7616" s="441">
        <v>115.67</v>
      </c>
      <c r="F7616" s="442">
        <v>0</v>
      </c>
    </row>
    <row r="7617" spans="1:6" x14ac:dyDescent="0.25">
      <c r="A7617" s="377" t="s">
        <v>18841</v>
      </c>
      <c r="B7617" s="378">
        <v>87819</v>
      </c>
      <c r="C7617" s="339" t="s">
        <v>14056</v>
      </c>
      <c r="D7617" s="378" t="s">
        <v>351</v>
      </c>
      <c r="E7617" s="441">
        <v>125.94</v>
      </c>
      <c r="F7617" s="442">
        <v>0</v>
      </c>
    </row>
    <row r="7618" spans="1:6" x14ac:dyDescent="0.25">
      <c r="A7618" s="377" t="s">
        <v>18841</v>
      </c>
      <c r="B7618" s="378">
        <v>104262</v>
      </c>
      <c r="C7618" s="339" t="s">
        <v>14121</v>
      </c>
      <c r="D7618" s="378" t="s">
        <v>351</v>
      </c>
      <c r="E7618" s="441">
        <v>149.71</v>
      </c>
      <c r="F7618" s="442">
        <v>0</v>
      </c>
    </row>
    <row r="7619" spans="1:6" x14ac:dyDescent="0.25">
      <c r="A7619" s="377" t="s">
        <v>18841</v>
      </c>
      <c r="B7619" s="378">
        <v>87823</v>
      </c>
      <c r="C7619" s="339" t="s">
        <v>14751</v>
      </c>
      <c r="D7619" s="378" t="s">
        <v>351</v>
      </c>
      <c r="E7619" s="441">
        <v>163.72999999999999</v>
      </c>
      <c r="F7619" s="442">
        <v>0</v>
      </c>
    </row>
    <row r="7620" spans="1:6" x14ac:dyDescent="0.25">
      <c r="A7620" s="377" t="s">
        <v>18841</v>
      </c>
      <c r="B7620" s="378">
        <v>87827</v>
      </c>
      <c r="C7620" s="339" t="s">
        <v>14061</v>
      </c>
      <c r="D7620" s="378" t="s">
        <v>351</v>
      </c>
      <c r="E7620" s="441">
        <v>92.5</v>
      </c>
      <c r="F7620" s="442">
        <v>0</v>
      </c>
    </row>
    <row r="7621" spans="1:6" x14ac:dyDescent="0.25">
      <c r="A7621" s="377" t="s">
        <v>18841</v>
      </c>
      <c r="B7621" s="378">
        <v>87831</v>
      </c>
      <c r="C7621" s="339" t="s">
        <v>14064</v>
      </c>
      <c r="D7621" s="378" t="s">
        <v>351</v>
      </c>
      <c r="E7621" s="441">
        <v>111.93</v>
      </c>
      <c r="F7621" s="442">
        <v>0</v>
      </c>
    </row>
    <row r="7622" spans="1:6" x14ac:dyDescent="0.25">
      <c r="A7622" s="377" t="s">
        <v>18841</v>
      </c>
      <c r="B7622" s="378">
        <v>104220</v>
      </c>
      <c r="C7622" s="339" t="s">
        <v>14082</v>
      </c>
      <c r="D7622" s="378" t="s">
        <v>351</v>
      </c>
      <c r="E7622" s="441">
        <v>61.41</v>
      </c>
      <c r="F7622" s="442">
        <v>0</v>
      </c>
    </row>
    <row r="7623" spans="1:6" x14ac:dyDescent="0.25">
      <c r="A7623" s="377" t="s">
        <v>18841</v>
      </c>
      <c r="B7623" s="378">
        <v>104203</v>
      </c>
      <c r="C7623" s="339" t="s">
        <v>14066</v>
      </c>
      <c r="D7623" s="378" t="s">
        <v>351</v>
      </c>
      <c r="E7623" s="441">
        <v>66.48</v>
      </c>
      <c r="F7623" s="442">
        <v>0</v>
      </c>
    </row>
    <row r="7624" spans="1:6" x14ac:dyDescent="0.25">
      <c r="A7624" s="377" t="s">
        <v>18841</v>
      </c>
      <c r="B7624" s="378">
        <v>104224</v>
      </c>
      <c r="C7624" s="339" t="s">
        <v>14086</v>
      </c>
      <c r="D7624" s="378" t="s">
        <v>351</v>
      </c>
      <c r="E7624" s="441">
        <v>79.31</v>
      </c>
      <c r="F7624" s="442">
        <v>0</v>
      </c>
    </row>
    <row r="7625" spans="1:6" x14ac:dyDescent="0.25">
      <c r="A7625" s="377" t="s">
        <v>18841</v>
      </c>
      <c r="B7625" s="378">
        <v>104204</v>
      </c>
      <c r="C7625" s="339" t="s">
        <v>14067</v>
      </c>
      <c r="D7625" s="378" t="s">
        <v>351</v>
      </c>
      <c r="E7625" s="441">
        <v>85.89</v>
      </c>
      <c r="F7625" s="442">
        <v>0</v>
      </c>
    </row>
    <row r="7626" spans="1:6" x14ac:dyDescent="0.25">
      <c r="A7626" s="377" t="s">
        <v>18841</v>
      </c>
      <c r="B7626" s="378">
        <v>104228</v>
      </c>
      <c r="C7626" s="339" t="s">
        <v>14090</v>
      </c>
      <c r="D7626" s="378" t="s">
        <v>351</v>
      </c>
      <c r="E7626" s="441">
        <v>86.13</v>
      </c>
      <c r="F7626" s="442">
        <v>0</v>
      </c>
    </row>
    <row r="7627" spans="1:6" x14ac:dyDescent="0.25">
      <c r="A7627" s="377" t="s">
        <v>18841</v>
      </c>
      <c r="B7627" s="378">
        <v>104205</v>
      </c>
      <c r="C7627" s="339" t="s">
        <v>14068</v>
      </c>
      <c r="D7627" s="378" t="s">
        <v>351</v>
      </c>
      <c r="E7627" s="441">
        <v>92.72</v>
      </c>
      <c r="F7627" s="442">
        <v>0</v>
      </c>
    </row>
    <row r="7628" spans="1:6" x14ac:dyDescent="0.25">
      <c r="A7628" s="377" t="s">
        <v>18841</v>
      </c>
      <c r="B7628" s="378">
        <v>104232</v>
      </c>
      <c r="C7628" s="339" t="s">
        <v>14094</v>
      </c>
      <c r="D7628" s="378" t="s">
        <v>351</v>
      </c>
      <c r="E7628" s="441">
        <v>95.3</v>
      </c>
      <c r="F7628" s="442">
        <v>0</v>
      </c>
    </row>
    <row r="7629" spans="1:6" x14ac:dyDescent="0.25">
      <c r="A7629" s="377" t="s">
        <v>18841</v>
      </c>
      <c r="B7629" s="378">
        <v>104206</v>
      </c>
      <c r="C7629" s="339" t="s">
        <v>14069</v>
      </c>
      <c r="D7629" s="378" t="s">
        <v>351</v>
      </c>
      <c r="E7629" s="441">
        <v>102.53</v>
      </c>
      <c r="F7629" s="442">
        <v>0</v>
      </c>
    </row>
    <row r="7630" spans="1:6" x14ac:dyDescent="0.25">
      <c r="A7630" s="377" t="s">
        <v>18841</v>
      </c>
      <c r="B7630" s="378">
        <v>104236</v>
      </c>
      <c r="C7630" s="339" t="s">
        <v>14098</v>
      </c>
      <c r="D7630" s="378" t="s">
        <v>351</v>
      </c>
      <c r="E7630" s="441">
        <v>44.73</v>
      </c>
      <c r="F7630" s="442">
        <v>0</v>
      </c>
    </row>
    <row r="7631" spans="1:6" x14ac:dyDescent="0.25">
      <c r="A7631" s="377" t="s">
        <v>18841</v>
      </c>
      <c r="B7631" s="378">
        <v>104207</v>
      </c>
      <c r="C7631" s="339" t="s">
        <v>14070</v>
      </c>
      <c r="D7631" s="378" t="s">
        <v>351</v>
      </c>
      <c r="E7631" s="441">
        <v>47.85</v>
      </c>
      <c r="F7631" s="442">
        <v>0</v>
      </c>
    </row>
    <row r="7632" spans="1:6" x14ac:dyDescent="0.25">
      <c r="A7632" s="377" t="s">
        <v>18841</v>
      </c>
      <c r="B7632" s="378">
        <v>104240</v>
      </c>
      <c r="C7632" s="339" t="s">
        <v>14102</v>
      </c>
      <c r="D7632" s="378" t="s">
        <v>351</v>
      </c>
      <c r="E7632" s="441">
        <v>62.29</v>
      </c>
      <c r="F7632" s="442">
        <v>0</v>
      </c>
    </row>
    <row r="7633" spans="1:6" x14ac:dyDescent="0.25">
      <c r="A7633" s="377" t="s">
        <v>18841</v>
      </c>
      <c r="B7633" s="378">
        <v>104208</v>
      </c>
      <c r="C7633" s="339" t="s">
        <v>14071</v>
      </c>
      <c r="D7633" s="378" t="s">
        <v>351</v>
      </c>
      <c r="E7633" s="441">
        <v>66.78</v>
      </c>
      <c r="F7633" s="442">
        <v>0</v>
      </c>
    </row>
    <row r="7634" spans="1:6" x14ac:dyDescent="0.25">
      <c r="A7634" s="377" t="s">
        <v>18841</v>
      </c>
      <c r="B7634" s="378">
        <v>104244</v>
      </c>
      <c r="C7634" s="339" t="s">
        <v>14106</v>
      </c>
      <c r="D7634" s="378" t="s">
        <v>351</v>
      </c>
      <c r="E7634" s="441">
        <v>68.709999999999994</v>
      </c>
      <c r="F7634" s="442">
        <v>0</v>
      </c>
    </row>
    <row r="7635" spans="1:6" x14ac:dyDescent="0.25">
      <c r="A7635" s="377" t="s">
        <v>18841</v>
      </c>
      <c r="B7635" s="378">
        <v>104209</v>
      </c>
      <c r="C7635" s="339" t="s">
        <v>14072</v>
      </c>
      <c r="D7635" s="378" t="s">
        <v>351</v>
      </c>
      <c r="E7635" s="441">
        <v>73.2</v>
      </c>
      <c r="F7635" s="442">
        <v>0</v>
      </c>
    </row>
    <row r="7636" spans="1:6" x14ac:dyDescent="0.25">
      <c r="A7636" s="377" t="s">
        <v>18841</v>
      </c>
      <c r="B7636" s="378">
        <v>104248</v>
      </c>
      <c r="C7636" s="339" t="s">
        <v>14110</v>
      </c>
      <c r="D7636" s="378" t="s">
        <v>351</v>
      </c>
      <c r="E7636" s="441">
        <v>71.069999999999993</v>
      </c>
      <c r="F7636" s="442">
        <v>0</v>
      </c>
    </row>
    <row r="7637" spans="1:6" x14ac:dyDescent="0.25">
      <c r="A7637" s="377" t="s">
        <v>18841</v>
      </c>
      <c r="B7637" s="378">
        <v>104210</v>
      </c>
      <c r="C7637" s="339" t="s">
        <v>14073</v>
      </c>
      <c r="D7637" s="378" t="s">
        <v>351</v>
      </c>
      <c r="E7637" s="441">
        <v>75.41</v>
      </c>
      <c r="F7637" s="442">
        <v>0</v>
      </c>
    </row>
    <row r="7638" spans="1:6" x14ac:dyDescent="0.25">
      <c r="A7638" s="377" t="s">
        <v>18841</v>
      </c>
      <c r="B7638" s="378">
        <v>104252</v>
      </c>
      <c r="C7638" s="339" t="s">
        <v>14113</v>
      </c>
      <c r="D7638" s="378" t="s">
        <v>351</v>
      </c>
      <c r="E7638" s="441">
        <v>89.33</v>
      </c>
      <c r="F7638" s="442">
        <v>0</v>
      </c>
    </row>
    <row r="7639" spans="1:6" x14ac:dyDescent="0.25">
      <c r="A7639" s="377" t="s">
        <v>18841</v>
      </c>
      <c r="B7639" s="378">
        <v>104211</v>
      </c>
      <c r="C7639" s="339" t="s">
        <v>14074</v>
      </c>
      <c r="D7639" s="378" t="s">
        <v>351</v>
      </c>
      <c r="E7639" s="441">
        <v>98.44</v>
      </c>
      <c r="F7639" s="442">
        <v>0</v>
      </c>
    </row>
    <row r="7640" spans="1:6" x14ac:dyDescent="0.25">
      <c r="A7640" s="377" t="s">
        <v>18841</v>
      </c>
      <c r="B7640" s="378">
        <v>104212</v>
      </c>
      <c r="C7640" s="339" t="s">
        <v>14075</v>
      </c>
      <c r="D7640" s="378" t="s">
        <v>351</v>
      </c>
      <c r="E7640" s="441">
        <v>117.46</v>
      </c>
      <c r="F7640" s="442">
        <v>0</v>
      </c>
    </row>
    <row r="7641" spans="1:6" x14ac:dyDescent="0.25">
      <c r="A7641" s="377" t="s">
        <v>18841</v>
      </c>
      <c r="B7641" s="378">
        <v>104213</v>
      </c>
      <c r="C7641" s="339" t="s">
        <v>14076</v>
      </c>
      <c r="D7641" s="378" t="s">
        <v>351</v>
      </c>
      <c r="E7641" s="441">
        <v>123.88</v>
      </c>
      <c r="F7641" s="442">
        <v>0</v>
      </c>
    </row>
    <row r="7642" spans="1:6" x14ac:dyDescent="0.25">
      <c r="A7642" s="377" t="s">
        <v>18841</v>
      </c>
      <c r="B7642" s="378">
        <v>104214</v>
      </c>
      <c r="C7642" s="339" t="s">
        <v>14077</v>
      </c>
      <c r="D7642" s="378" t="s">
        <v>351</v>
      </c>
      <c r="E7642" s="441">
        <v>148.68</v>
      </c>
      <c r="F7642" s="442">
        <v>0</v>
      </c>
    </row>
    <row r="7643" spans="1:6" x14ac:dyDescent="0.25">
      <c r="A7643" s="377" t="s">
        <v>18841</v>
      </c>
      <c r="B7643" s="378">
        <v>104215</v>
      </c>
      <c r="C7643" s="339" t="s">
        <v>18842</v>
      </c>
      <c r="D7643" s="378" t="s">
        <v>351</v>
      </c>
      <c r="E7643" s="441">
        <v>90.58</v>
      </c>
      <c r="F7643" s="442">
        <v>0</v>
      </c>
    </row>
    <row r="7644" spans="1:6" x14ac:dyDescent="0.25">
      <c r="A7644" s="377" t="s">
        <v>18841</v>
      </c>
      <c r="B7644" s="378">
        <v>104216</v>
      </c>
      <c r="C7644" s="339" t="s">
        <v>14078</v>
      </c>
      <c r="D7644" s="378" t="s">
        <v>351</v>
      </c>
      <c r="E7644" s="441">
        <v>108.97</v>
      </c>
      <c r="F7644" s="442">
        <v>0</v>
      </c>
    </row>
    <row r="7645" spans="1:6" x14ac:dyDescent="0.25">
      <c r="A7645" s="377" t="s">
        <v>18841</v>
      </c>
      <c r="B7645" s="378">
        <v>104217</v>
      </c>
      <c r="C7645" s="339" t="s">
        <v>14079</v>
      </c>
      <c r="D7645" s="378" t="s">
        <v>351</v>
      </c>
      <c r="E7645" s="441">
        <v>58.23</v>
      </c>
      <c r="F7645" s="442">
        <v>0</v>
      </c>
    </row>
    <row r="7646" spans="1:6" x14ac:dyDescent="0.25">
      <c r="A7646" s="377" t="s">
        <v>18841</v>
      </c>
      <c r="B7646" s="378">
        <v>104221</v>
      </c>
      <c r="C7646" s="339" t="s">
        <v>14083</v>
      </c>
      <c r="D7646" s="378" t="s">
        <v>351</v>
      </c>
      <c r="E7646" s="441">
        <v>75.010000000000005</v>
      </c>
      <c r="F7646" s="442">
        <v>0</v>
      </c>
    </row>
    <row r="7647" spans="1:6" x14ac:dyDescent="0.25">
      <c r="A7647" s="377" t="s">
        <v>18841</v>
      </c>
      <c r="B7647" s="378">
        <v>104225</v>
      </c>
      <c r="C7647" s="339" t="s">
        <v>14087</v>
      </c>
      <c r="D7647" s="378" t="s">
        <v>351</v>
      </c>
      <c r="E7647" s="441">
        <v>81.14</v>
      </c>
      <c r="F7647" s="442">
        <v>0</v>
      </c>
    </row>
    <row r="7648" spans="1:6" x14ac:dyDescent="0.25">
      <c r="A7648" s="377" t="s">
        <v>18841</v>
      </c>
      <c r="B7648" s="378">
        <v>104229</v>
      </c>
      <c r="C7648" s="339" t="s">
        <v>14091</v>
      </c>
      <c r="D7648" s="378" t="s">
        <v>351</v>
      </c>
      <c r="E7648" s="441">
        <v>96.34</v>
      </c>
      <c r="F7648" s="442">
        <v>0</v>
      </c>
    </row>
    <row r="7649" spans="1:6" x14ac:dyDescent="0.25">
      <c r="A7649" s="377" t="s">
        <v>18841</v>
      </c>
      <c r="B7649" s="378">
        <v>104233</v>
      </c>
      <c r="C7649" s="339" t="s">
        <v>14095</v>
      </c>
      <c r="D7649" s="378" t="s">
        <v>351</v>
      </c>
      <c r="E7649" s="441">
        <v>42.22</v>
      </c>
      <c r="F7649" s="442">
        <v>0</v>
      </c>
    </row>
    <row r="7650" spans="1:6" x14ac:dyDescent="0.25">
      <c r="A7650" s="377" t="s">
        <v>18841</v>
      </c>
      <c r="B7650" s="378">
        <v>104237</v>
      </c>
      <c r="C7650" s="339" t="s">
        <v>14099</v>
      </c>
      <c r="D7650" s="378" t="s">
        <v>351</v>
      </c>
      <c r="E7650" s="441">
        <v>58.67</v>
      </c>
      <c r="F7650" s="442">
        <v>0</v>
      </c>
    </row>
    <row r="7651" spans="1:6" x14ac:dyDescent="0.25">
      <c r="A7651" s="377" t="s">
        <v>18841</v>
      </c>
      <c r="B7651" s="378">
        <v>104241</v>
      </c>
      <c r="C7651" s="339" t="s">
        <v>14103</v>
      </c>
      <c r="D7651" s="378" t="s">
        <v>351</v>
      </c>
      <c r="E7651" s="441">
        <v>64.400000000000006</v>
      </c>
      <c r="F7651" s="442">
        <v>0</v>
      </c>
    </row>
    <row r="7652" spans="1:6" x14ac:dyDescent="0.25">
      <c r="A7652" s="377" t="s">
        <v>18841</v>
      </c>
      <c r="B7652" s="378">
        <v>104245</v>
      </c>
      <c r="C7652" s="339" t="s">
        <v>14107</v>
      </c>
      <c r="D7652" s="378" t="s">
        <v>351</v>
      </c>
      <c r="E7652" s="441">
        <v>70.319999999999993</v>
      </c>
      <c r="F7652" s="442">
        <v>0</v>
      </c>
    </row>
    <row r="7653" spans="1:6" x14ac:dyDescent="0.25">
      <c r="A7653" s="377" t="s">
        <v>18841</v>
      </c>
      <c r="B7653" s="378">
        <v>104249</v>
      </c>
      <c r="C7653" s="339" t="s">
        <v>14111</v>
      </c>
      <c r="D7653" s="378" t="s">
        <v>351</v>
      </c>
      <c r="E7653" s="441">
        <v>85.01</v>
      </c>
      <c r="F7653" s="442">
        <v>0</v>
      </c>
    </row>
    <row r="7654" spans="1:6" x14ac:dyDescent="0.25">
      <c r="A7654" s="377" t="s">
        <v>18841</v>
      </c>
      <c r="B7654" s="378">
        <v>104253</v>
      </c>
      <c r="C7654" s="339" t="s">
        <v>14114</v>
      </c>
      <c r="D7654" s="378" t="s">
        <v>351</v>
      </c>
      <c r="E7654" s="441">
        <v>101.46</v>
      </c>
      <c r="F7654" s="442">
        <v>0</v>
      </c>
    </row>
    <row r="7655" spans="1:6" x14ac:dyDescent="0.25">
      <c r="A7655" s="377" t="s">
        <v>18841</v>
      </c>
      <c r="B7655" s="378">
        <v>104256</v>
      </c>
      <c r="C7655" s="339" t="s">
        <v>14116</v>
      </c>
      <c r="D7655" s="378" t="s">
        <v>351</v>
      </c>
      <c r="E7655" s="441">
        <v>106.89</v>
      </c>
      <c r="F7655" s="442">
        <v>0</v>
      </c>
    </row>
    <row r="7656" spans="1:6" x14ac:dyDescent="0.25">
      <c r="A7656" s="377" t="s">
        <v>18841</v>
      </c>
      <c r="B7656" s="378">
        <v>104260</v>
      </c>
      <c r="C7656" s="339" t="s">
        <v>14119</v>
      </c>
      <c r="D7656" s="378" t="s">
        <v>351</v>
      </c>
      <c r="E7656" s="441">
        <v>113.31</v>
      </c>
      <c r="F7656" s="442">
        <v>0</v>
      </c>
    </row>
    <row r="7657" spans="1:6" x14ac:dyDescent="0.25">
      <c r="A7657" s="377" t="s">
        <v>18841</v>
      </c>
      <c r="B7657" s="378">
        <v>104264</v>
      </c>
      <c r="C7657" s="339" t="s">
        <v>14122</v>
      </c>
      <c r="D7657" s="378" t="s">
        <v>351</v>
      </c>
      <c r="E7657" s="441">
        <v>135.63999999999999</v>
      </c>
      <c r="F7657" s="442">
        <v>0</v>
      </c>
    </row>
    <row r="7658" spans="1:6" x14ac:dyDescent="0.25">
      <c r="A7658" s="377" t="s">
        <v>18841</v>
      </c>
      <c r="B7658" s="378">
        <v>87792</v>
      </c>
      <c r="C7658" s="339" t="s">
        <v>14037</v>
      </c>
      <c r="D7658" s="378" t="s">
        <v>351</v>
      </c>
      <c r="E7658" s="441">
        <v>45.14</v>
      </c>
      <c r="F7658" s="442">
        <v>0</v>
      </c>
    </row>
    <row r="7659" spans="1:6" x14ac:dyDescent="0.25">
      <c r="A7659" s="377" t="s">
        <v>18841</v>
      </c>
      <c r="B7659" s="378">
        <v>87797</v>
      </c>
      <c r="C7659" s="339" t="s">
        <v>14040</v>
      </c>
      <c r="D7659" s="378" t="s">
        <v>351</v>
      </c>
      <c r="E7659" s="441">
        <v>62.99</v>
      </c>
      <c r="F7659" s="442">
        <v>0</v>
      </c>
    </row>
    <row r="7660" spans="1:6" x14ac:dyDescent="0.25">
      <c r="A7660" s="377" t="s">
        <v>18841</v>
      </c>
      <c r="B7660" s="378">
        <v>87801</v>
      </c>
      <c r="C7660" s="339" t="s">
        <v>14043</v>
      </c>
      <c r="D7660" s="378" t="s">
        <v>351</v>
      </c>
      <c r="E7660" s="441">
        <v>68.72</v>
      </c>
      <c r="F7660" s="442">
        <v>0</v>
      </c>
    </row>
    <row r="7661" spans="1:6" x14ac:dyDescent="0.25">
      <c r="A7661" s="377" t="s">
        <v>18841</v>
      </c>
      <c r="B7661" s="378">
        <v>87805</v>
      </c>
      <c r="C7661" s="339" t="s">
        <v>14046</v>
      </c>
      <c r="D7661" s="378" t="s">
        <v>351</v>
      </c>
      <c r="E7661" s="441">
        <v>75.069999999999993</v>
      </c>
      <c r="F7661" s="442">
        <v>0</v>
      </c>
    </row>
    <row r="7662" spans="1:6" x14ac:dyDescent="0.25">
      <c r="A7662" s="377" t="s">
        <v>18841</v>
      </c>
      <c r="B7662" s="378">
        <v>87775</v>
      </c>
      <c r="C7662" s="339" t="s">
        <v>14026</v>
      </c>
      <c r="D7662" s="378" t="s">
        <v>351</v>
      </c>
      <c r="E7662" s="441">
        <v>63.17</v>
      </c>
      <c r="F7662" s="442">
        <v>0</v>
      </c>
    </row>
    <row r="7663" spans="1:6" x14ac:dyDescent="0.25">
      <c r="A7663" s="377" t="s">
        <v>18841</v>
      </c>
      <c r="B7663" s="378">
        <v>87779</v>
      </c>
      <c r="C7663" s="339" t="s">
        <v>14029</v>
      </c>
      <c r="D7663" s="378" t="s">
        <v>351</v>
      </c>
      <c r="E7663" s="441">
        <v>81.349999999999994</v>
      </c>
      <c r="F7663" s="442">
        <v>0</v>
      </c>
    </row>
    <row r="7664" spans="1:6" x14ac:dyDescent="0.25">
      <c r="A7664" s="377" t="s">
        <v>18841</v>
      </c>
      <c r="B7664" s="378">
        <v>87784</v>
      </c>
      <c r="C7664" s="339" t="s">
        <v>14032</v>
      </c>
      <c r="D7664" s="378" t="s">
        <v>351</v>
      </c>
      <c r="E7664" s="441">
        <v>87.48</v>
      </c>
      <c r="F7664" s="442">
        <v>0</v>
      </c>
    </row>
    <row r="7665" spans="1:6" x14ac:dyDescent="0.25">
      <c r="A7665" s="377" t="s">
        <v>18841</v>
      </c>
      <c r="B7665" s="378">
        <v>87788</v>
      </c>
      <c r="C7665" s="339" t="s">
        <v>14035</v>
      </c>
      <c r="D7665" s="378" t="s">
        <v>351</v>
      </c>
      <c r="E7665" s="441">
        <v>104.21</v>
      </c>
      <c r="F7665" s="442">
        <v>0</v>
      </c>
    </row>
    <row r="7666" spans="1:6" x14ac:dyDescent="0.25">
      <c r="A7666" s="377" t="s">
        <v>18841</v>
      </c>
      <c r="B7666" s="378">
        <v>87809</v>
      </c>
      <c r="C7666" s="339" t="s">
        <v>14049</v>
      </c>
      <c r="D7666" s="378" t="s">
        <v>351</v>
      </c>
      <c r="E7666" s="441">
        <v>93.89</v>
      </c>
      <c r="F7666" s="442">
        <v>0</v>
      </c>
    </row>
    <row r="7667" spans="1:6" x14ac:dyDescent="0.25">
      <c r="A7667" s="377" t="s">
        <v>18841</v>
      </c>
      <c r="B7667" s="378">
        <v>87813</v>
      </c>
      <c r="C7667" s="339" t="s">
        <v>14052</v>
      </c>
      <c r="D7667" s="378" t="s">
        <v>351</v>
      </c>
      <c r="E7667" s="441">
        <v>111.73</v>
      </c>
      <c r="F7667" s="442">
        <v>0</v>
      </c>
    </row>
    <row r="7668" spans="1:6" x14ac:dyDescent="0.25">
      <c r="A7668" s="377" t="s">
        <v>18841</v>
      </c>
      <c r="B7668" s="378">
        <v>104257</v>
      </c>
      <c r="C7668" s="339" t="s">
        <v>14117</v>
      </c>
      <c r="D7668" s="378" t="s">
        <v>351</v>
      </c>
      <c r="E7668" s="441">
        <v>107.19</v>
      </c>
      <c r="F7668" s="442">
        <v>0</v>
      </c>
    </row>
    <row r="7669" spans="1:6" x14ac:dyDescent="0.25">
      <c r="A7669" s="377" t="s">
        <v>18841</v>
      </c>
      <c r="B7669" s="378">
        <v>87817</v>
      </c>
      <c r="C7669" s="339" t="s">
        <v>14055</v>
      </c>
      <c r="D7669" s="378" t="s">
        <v>351</v>
      </c>
      <c r="E7669" s="441">
        <v>117.46</v>
      </c>
      <c r="F7669" s="442">
        <v>0</v>
      </c>
    </row>
    <row r="7670" spans="1:6" x14ac:dyDescent="0.25">
      <c r="A7670" s="377" t="s">
        <v>18841</v>
      </c>
      <c r="B7670" s="378">
        <v>104261</v>
      </c>
      <c r="C7670" s="339" t="s">
        <v>14120</v>
      </c>
      <c r="D7670" s="378" t="s">
        <v>351</v>
      </c>
      <c r="E7670" s="441">
        <v>140.37</v>
      </c>
      <c r="F7670" s="442">
        <v>0</v>
      </c>
    </row>
    <row r="7671" spans="1:6" x14ac:dyDescent="0.25">
      <c r="A7671" s="377" t="s">
        <v>18841</v>
      </c>
      <c r="B7671" s="378">
        <v>87821</v>
      </c>
      <c r="C7671" s="339" t="s">
        <v>14058</v>
      </c>
      <c r="D7671" s="378" t="s">
        <v>351</v>
      </c>
      <c r="E7671" s="441">
        <v>154.38999999999999</v>
      </c>
      <c r="F7671" s="442">
        <v>0</v>
      </c>
    </row>
    <row r="7672" spans="1:6" x14ac:dyDescent="0.25">
      <c r="A7672" s="377" t="s">
        <v>18841</v>
      </c>
      <c r="B7672" s="378">
        <v>87825</v>
      </c>
      <c r="C7672" s="339" t="s">
        <v>14060</v>
      </c>
      <c r="D7672" s="378" t="s">
        <v>351</v>
      </c>
      <c r="E7672" s="441">
        <v>86.32</v>
      </c>
      <c r="F7672" s="442">
        <v>0</v>
      </c>
    </row>
    <row r="7673" spans="1:6" x14ac:dyDescent="0.25">
      <c r="A7673" s="377" t="s">
        <v>18841</v>
      </c>
      <c r="B7673" s="378">
        <v>87829</v>
      </c>
      <c r="C7673" s="339" t="s">
        <v>14063</v>
      </c>
      <c r="D7673" s="378" t="s">
        <v>351</v>
      </c>
      <c r="E7673" s="441">
        <v>103.65</v>
      </c>
      <c r="F7673" s="442">
        <v>0</v>
      </c>
    </row>
    <row r="7674" spans="1:6" x14ac:dyDescent="0.25">
      <c r="A7674" s="377" t="s">
        <v>18843</v>
      </c>
      <c r="B7674" s="378">
        <v>87557</v>
      </c>
      <c r="C7674" s="339" t="s">
        <v>16310</v>
      </c>
      <c r="D7674" s="378" t="s">
        <v>351</v>
      </c>
      <c r="E7674" s="441">
        <v>45.81</v>
      </c>
      <c r="F7674" s="442">
        <v>0</v>
      </c>
    </row>
    <row r="7675" spans="1:6" x14ac:dyDescent="0.25">
      <c r="A7675" s="377" t="s">
        <v>18843</v>
      </c>
      <c r="B7675" s="378">
        <v>87539</v>
      </c>
      <c r="C7675" s="339" t="s">
        <v>16300</v>
      </c>
      <c r="D7675" s="378" t="s">
        <v>351</v>
      </c>
      <c r="E7675" s="441">
        <v>68.97</v>
      </c>
      <c r="F7675" s="442">
        <v>0</v>
      </c>
    </row>
    <row r="7676" spans="1:6" x14ac:dyDescent="0.25">
      <c r="A7676" s="377" t="s">
        <v>18843</v>
      </c>
      <c r="B7676" s="378">
        <v>104972</v>
      </c>
      <c r="C7676" s="339" t="s">
        <v>16347</v>
      </c>
      <c r="D7676" s="378" t="s">
        <v>351</v>
      </c>
      <c r="E7676" s="441">
        <v>40.58</v>
      </c>
      <c r="F7676" s="442">
        <v>0</v>
      </c>
    </row>
    <row r="7677" spans="1:6" x14ac:dyDescent="0.25">
      <c r="A7677" s="377" t="s">
        <v>18843</v>
      </c>
      <c r="B7677" s="378">
        <v>104954</v>
      </c>
      <c r="C7677" s="339" t="s">
        <v>16329</v>
      </c>
      <c r="D7677" s="378" t="s">
        <v>351</v>
      </c>
      <c r="E7677" s="441">
        <v>55.82</v>
      </c>
      <c r="F7677" s="442">
        <v>0</v>
      </c>
    </row>
    <row r="7678" spans="1:6" x14ac:dyDescent="0.25">
      <c r="A7678" s="377" t="s">
        <v>18843</v>
      </c>
      <c r="B7678" s="378">
        <v>104976</v>
      </c>
      <c r="C7678" s="339" t="s">
        <v>16351</v>
      </c>
      <c r="D7678" s="378" t="s">
        <v>351</v>
      </c>
      <c r="E7678" s="441">
        <v>35.590000000000003</v>
      </c>
      <c r="F7678" s="442">
        <v>0</v>
      </c>
    </row>
    <row r="7679" spans="1:6" x14ac:dyDescent="0.25">
      <c r="A7679" s="377" t="s">
        <v>18843</v>
      </c>
      <c r="B7679" s="378">
        <v>104966</v>
      </c>
      <c r="C7679" s="339" t="s">
        <v>16341</v>
      </c>
      <c r="D7679" s="378" t="s">
        <v>351</v>
      </c>
      <c r="E7679" s="441">
        <v>50.83</v>
      </c>
      <c r="F7679" s="442">
        <v>0</v>
      </c>
    </row>
    <row r="7680" spans="1:6" x14ac:dyDescent="0.25">
      <c r="A7680" s="377" t="s">
        <v>18843</v>
      </c>
      <c r="B7680" s="378">
        <v>104968</v>
      </c>
      <c r="C7680" s="339" t="s">
        <v>16343</v>
      </c>
      <c r="D7680" s="378" t="s">
        <v>351</v>
      </c>
      <c r="E7680" s="441">
        <v>48.97</v>
      </c>
      <c r="F7680" s="442">
        <v>0</v>
      </c>
    </row>
    <row r="7681" spans="1:6" x14ac:dyDescent="0.25">
      <c r="A7681" s="377" t="s">
        <v>18843</v>
      </c>
      <c r="B7681" s="378">
        <v>104962</v>
      </c>
      <c r="C7681" s="339" t="s">
        <v>16337</v>
      </c>
      <c r="D7681" s="378" t="s">
        <v>351</v>
      </c>
      <c r="E7681" s="441">
        <v>64.209999999999994</v>
      </c>
      <c r="F7681" s="442">
        <v>0</v>
      </c>
    </row>
    <row r="7682" spans="1:6" x14ac:dyDescent="0.25">
      <c r="A7682" s="377" t="s">
        <v>18843</v>
      </c>
      <c r="B7682" s="378">
        <v>87550</v>
      </c>
      <c r="C7682" s="339" t="s">
        <v>16307</v>
      </c>
      <c r="D7682" s="378" t="s">
        <v>351</v>
      </c>
      <c r="E7682" s="441">
        <v>31.31</v>
      </c>
      <c r="F7682" s="442">
        <v>0</v>
      </c>
    </row>
    <row r="7683" spans="1:6" x14ac:dyDescent="0.25">
      <c r="A7683" s="377" t="s">
        <v>18843</v>
      </c>
      <c r="B7683" s="378">
        <v>87532</v>
      </c>
      <c r="C7683" s="339" t="s">
        <v>16297</v>
      </c>
      <c r="D7683" s="378" t="s">
        <v>351</v>
      </c>
      <c r="E7683" s="441">
        <v>44.05</v>
      </c>
      <c r="F7683" s="442">
        <v>0</v>
      </c>
    </row>
    <row r="7684" spans="1:6" x14ac:dyDescent="0.25">
      <c r="A7684" s="377" t="s">
        <v>18843</v>
      </c>
      <c r="B7684" s="378">
        <v>87554</v>
      </c>
      <c r="C7684" s="339" t="s">
        <v>16309</v>
      </c>
      <c r="D7684" s="378" t="s">
        <v>351</v>
      </c>
      <c r="E7684" s="441">
        <v>28.08</v>
      </c>
      <c r="F7684" s="442">
        <v>0</v>
      </c>
    </row>
    <row r="7685" spans="1:6" x14ac:dyDescent="0.25">
      <c r="A7685" s="377" t="s">
        <v>18843</v>
      </c>
      <c r="B7685" s="378">
        <v>87536</v>
      </c>
      <c r="C7685" s="339" t="s">
        <v>16299</v>
      </c>
      <c r="D7685" s="378" t="s">
        <v>351</v>
      </c>
      <c r="E7685" s="441">
        <v>40.83</v>
      </c>
      <c r="F7685" s="442">
        <v>0</v>
      </c>
    </row>
    <row r="7686" spans="1:6" x14ac:dyDescent="0.25">
      <c r="A7686" s="377" t="s">
        <v>18843</v>
      </c>
      <c r="B7686" s="378">
        <v>87528</v>
      </c>
      <c r="C7686" s="339" t="s">
        <v>16293</v>
      </c>
      <c r="D7686" s="378" t="s">
        <v>351</v>
      </c>
      <c r="E7686" s="441">
        <v>49.46</v>
      </c>
      <c r="F7686" s="442">
        <v>0</v>
      </c>
    </row>
    <row r="7687" spans="1:6" x14ac:dyDescent="0.25">
      <c r="A7687" s="377" t="s">
        <v>18843</v>
      </c>
      <c r="B7687" s="378">
        <v>87546</v>
      </c>
      <c r="C7687" s="339" t="s">
        <v>16303</v>
      </c>
      <c r="D7687" s="378" t="s">
        <v>351</v>
      </c>
      <c r="E7687" s="441">
        <v>36.729999999999997</v>
      </c>
      <c r="F7687" s="442">
        <v>0</v>
      </c>
    </row>
    <row r="7688" spans="1:6" x14ac:dyDescent="0.25">
      <c r="A7688" s="377" t="s">
        <v>18843</v>
      </c>
      <c r="B7688" s="378">
        <v>104971</v>
      </c>
      <c r="C7688" s="339" t="s">
        <v>16346</v>
      </c>
      <c r="D7688" s="378" t="s">
        <v>351</v>
      </c>
      <c r="E7688" s="441">
        <v>37.24</v>
      </c>
      <c r="F7688" s="442">
        <v>0</v>
      </c>
    </row>
    <row r="7689" spans="1:6" x14ac:dyDescent="0.25">
      <c r="A7689" s="377" t="s">
        <v>18843</v>
      </c>
      <c r="B7689" s="378">
        <v>104965</v>
      </c>
      <c r="C7689" s="339" t="s">
        <v>16340</v>
      </c>
      <c r="D7689" s="378" t="s">
        <v>351</v>
      </c>
      <c r="E7689" s="441">
        <v>50.59</v>
      </c>
      <c r="F7689" s="442">
        <v>0</v>
      </c>
    </row>
    <row r="7690" spans="1:6" x14ac:dyDescent="0.25">
      <c r="A7690" s="377" t="s">
        <v>18843</v>
      </c>
      <c r="B7690" s="378">
        <v>104975</v>
      </c>
      <c r="C7690" s="339" t="s">
        <v>16350</v>
      </c>
      <c r="D7690" s="378" t="s">
        <v>351</v>
      </c>
      <c r="E7690" s="441">
        <v>32.25</v>
      </c>
      <c r="F7690" s="442">
        <v>0</v>
      </c>
    </row>
    <row r="7691" spans="1:6" x14ac:dyDescent="0.25">
      <c r="A7691" s="377" t="s">
        <v>18843</v>
      </c>
      <c r="B7691" s="378">
        <v>104957</v>
      </c>
      <c r="C7691" s="339" t="s">
        <v>16332</v>
      </c>
      <c r="D7691" s="378" t="s">
        <v>351</v>
      </c>
      <c r="E7691" s="441">
        <v>45.6</v>
      </c>
      <c r="F7691" s="442">
        <v>0</v>
      </c>
    </row>
    <row r="7692" spans="1:6" x14ac:dyDescent="0.25">
      <c r="A7692" s="377" t="s">
        <v>18843</v>
      </c>
      <c r="B7692" s="378">
        <v>104967</v>
      </c>
      <c r="C7692" s="339" t="s">
        <v>16342</v>
      </c>
      <c r="D7692" s="378" t="s">
        <v>351</v>
      </c>
      <c r="E7692" s="441">
        <v>45.63</v>
      </c>
      <c r="F7692" s="442">
        <v>0</v>
      </c>
    </row>
    <row r="7693" spans="1:6" x14ac:dyDescent="0.25">
      <c r="A7693" s="377" t="s">
        <v>18843</v>
      </c>
      <c r="B7693" s="378">
        <v>104961</v>
      </c>
      <c r="C7693" s="339" t="s">
        <v>16336</v>
      </c>
      <c r="D7693" s="378" t="s">
        <v>351</v>
      </c>
      <c r="E7693" s="441">
        <v>58.98</v>
      </c>
      <c r="F7693" s="442">
        <v>0</v>
      </c>
    </row>
    <row r="7694" spans="1:6" x14ac:dyDescent="0.25">
      <c r="A7694" s="377" t="s">
        <v>18843</v>
      </c>
      <c r="B7694" s="378">
        <v>87549</v>
      </c>
      <c r="C7694" s="339" t="s">
        <v>16306</v>
      </c>
      <c r="D7694" s="378" t="s">
        <v>351</v>
      </c>
      <c r="E7694" s="441">
        <v>27.97</v>
      </c>
      <c r="F7694" s="442">
        <v>0</v>
      </c>
    </row>
    <row r="7695" spans="1:6" x14ac:dyDescent="0.25">
      <c r="A7695" s="377" t="s">
        <v>18843</v>
      </c>
      <c r="B7695" s="378">
        <v>87531</v>
      </c>
      <c r="C7695" s="339" t="s">
        <v>16296</v>
      </c>
      <c r="D7695" s="378" t="s">
        <v>351</v>
      </c>
      <c r="E7695" s="441">
        <v>38.82</v>
      </c>
      <c r="F7695" s="442">
        <v>0</v>
      </c>
    </row>
    <row r="7696" spans="1:6" x14ac:dyDescent="0.25">
      <c r="A7696" s="377" t="s">
        <v>18843</v>
      </c>
      <c r="B7696" s="378">
        <v>87553</v>
      </c>
      <c r="C7696" s="339" t="s">
        <v>16308</v>
      </c>
      <c r="D7696" s="378" t="s">
        <v>351</v>
      </c>
      <c r="E7696" s="441">
        <v>24.74</v>
      </c>
      <c r="F7696" s="442">
        <v>0</v>
      </c>
    </row>
    <row r="7697" spans="1:6" x14ac:dyDescent="0.25">
      <c r="A7697" s="377" t="s">
        <v>18843</v>
      </c>
      <c r="B7697" s="378">
        <v>87535</v>
      </c>
      <c r="C7697" s="339" t="s">
        <v>16298</v>
      </c>
      <c r="D7697" s="378" t="s">
        <v>351</v>
      </c>
      <c r="E7697" s="441">
        <v>35.6</v>
      </c>
      <c r="F7697" s="442">
        <v>0</v>
      </c>
    </row>
    <row r="7698" spans="1:6" x14ac:dyDescent="0.25">
      <c r="A7698" s="377" t="s">
        <v>18843</v>
      </c>
      <c r="B7698" s="378">
        <v>87527</v>
      </c>
      <c r="C7698" s="339" t="s">
        <v>16292</v>
      </c>
      <c r="D7698" s="378" t="s">
        <v>351</v>
      </c>
      <c r="E7698" s="441">
        <v>44.23</v>
      </c>
      <c r="F7698" s="442">
        <v>0</v>
      </c>
    </row>
    <row r="7699" spans="1:6" x14ac:dyDescent="0.25">
      <c r="A7699" s="377" t="s">
        <v>18843</v>
      </c>
      <c r="B7699" s="378">
        <v>87545</v>
      </c>
      <c r="C7699" s="339" t="s">
        <v>16302</v>
      </c>
      <c r="D7699" s="378" t="s">
        <v>351</v>
      </c>
      <c r="E7699" s="441">
        <v>33.39</v>
      </c>
      <c r="F7699" s="442">
        <v>0</v>
      </c>
    </row>
    <row r="7700" spans="1:6" x14ac:dyDescent="0.25">
      <c r="A7700" s="377" t="s">
        <v>18843</v>
      </c>
      <c r="B7700" s="378">
        <v>104960</v>
      </c>
      <c r="C7700" s="339" t="s">
        <v>16335</v>
      </c>
      <c r="D7700" s="378" t="s">
        <v>351</v>
      </c>
      <c r="E7700" s="441">
        <v>43.95</v>
      </c>
      <c r="F7700" s="442">
        <v>0</v>
      </c>
    </row>
    <row r="7701" spans="1:6" x14ac:dyDescent="0.25">
      <c r="A7701" s="377" t="s">
        <v>18843</v>
      </c>
      <c r="B7701" s="378">
        <v>87561</v>
      </c>
      <c r="C7701" s="339" t="s">
        <v>16311</v>
      </c>
      <c r="D7701" s="378" t="s">
        <v>351</v>
      </c>
      <c r="E7701" s="441">
        <v>45.13</v>
      </c>
      <c r="F7701" s="442">
        <v>0</v>
      </c>
    </row>
    <row r="7702" spans="1:6" x14ac:dyDescent="0.25">
      <c r="A7702" s="377" t="s">
        <v>18843</v>
      </c>
      <c r="B7702" s="378">
        <v>104953</v>
      </c>
      <c r="C7702" s="339" t="s">
        <v>16328</v>
      </c>
      <c r="D7702" s="378" t="s">
        <v>351</v>
      </c>
      <c r="E7702" s="441">
        <v>67.09</v>
      </c>
      <c r="F7702" s="442">
        <v>0</v>
      </c>
    </row>
    <row r="7703" spans="1:6" x14ac:dyDescent="0.25">
      <c r="A7703" s="377" t="s">
        <v>18843</v>
      </c>
      <c r="B7703" s="378">
        <v>87543</v>
      </c>
      <c r="C7703" s="339" t="s">
        <v>16301</v>
      </c>
      <c r="D7703" s="378" t="s">
        <v>351</v>
      </c>
      <c r="E7703" s="441">
        <v>26.74</v>
      </c>
      <c r="F7703" s="442">
        <v>0</v>
      </c>
    </row>
    <row r="7704" spans="1:6" x14ac:dyDescent="0.25">
      <c r="A7704" s="377" t="s">
        <v>18843</v>
      </c>
      <c r="B7704" s="378">
        <v>104959</v>
      </c>
      <c r="C7704" s="339" t="s">
        <v>16334</v>
      </c>
      <c r="D7704" s="378" t="s">
        <v>351</v>
      </c>
      <c r="E7704" s="441">
        <v>28.9</v>
      </c>
      <c r="F7704" s="442">
        <v>0</v>
      </c>
    </row>
    <row r="7705" spans="1:6" x14ac:dyDescent="0.25">
      <c r="A7705" s="377" t="s">
        <v>18843</v>
      </c>
      <c r="B7705" s="378">
        <v>104958</v>
      </c>
      <c r="C7705" s="339" t="s">
        <v>16333</v>
      </c>
      <c r="D7705" s="378" t="s">
        <v>351</v>
      </c>
      <c r="E7705" s="441">
        <v>25.56</v>
      </c>
      <c r="F7705" s="442">
        <v>0</v>
      </c>
    </row>
    <row r="7706" spans="1:6" x14ac:dyDescent="0.25">
      <c r="A7706" s="377" t="s">
        <v>18843</v>
      </c>
      <c r="B7706" s="378">
        <v>104970</v>
      </c>
      <c r="C7706" s="339" t="s">
        <v>16345</v>
      </c>
      <c r="D7706" s="378" t="s">
        <v>351</v>
      </c>
      <c r="E7706" s="441">
        <v>43.01</v>
      </c>
      <c r="F7706" s="442">
        <v>0</v>
      </c>
    </row>
    <row r="7707" spans="1:6" x14ac:dyDescent="0.25">
      <c r="A7707" s="377" t="s">
        <v>18843</v>
      </c>
      <c r="B7707" s="378">
        <v>104964</v>
      </c>
      <c r="C7707" s="339" t="s">
        <v>16339</v>
      </c>
      <c r="D7707" s="378" t="s">
        <v>351</v>
      </c>
      <c r="E7707" s="441">
        <v>58.25</v>
      </c>
      <c r="F7707" s="442">
        <v>0</v>
      </c>
    </row>
    <row r="7708" spans="1:6" x14ac:dyDescent="0.25">
      <c r="A7708" s="377" t="s">
        <v>18843</v>
      </c>
      <c r="B7708" s="378">
        <v>104956</v>
      </c>
      <c r="C7708" s="339" t="s">
        <v>16331</v>
      </c>
      <c r="D7708" s="378" t="s">
        <v>351</v>
      </c>
      <c r="E7708" s="441">
        <v>52.07</v>
      </c>
      <c r="F7708" s="442">
        <v>0</v>
      </c>
    </row>
    <row r="7709" spans="1:6" x14ac:dyDescent="0.25">
      <c r="A7709" s="377" t="s">
        <v>18843</v>
      </c>
      <c r="B7709" s="378">
        <v>104974</v>
      </c>
      <c r="C7709" s="339" t="s">
        <v>16349</v>
      </c>
      <c r="D7709" s="378" t="s">
        <v>351</v>
      </c>
      <c r="E7709" s="441">
        <v>36.840000000000003</v>
      </c>
      <c r="F7709" s="442">
        <v>0</v>
      </c>
    </row>
    <row r="7710" spans="1:6" x14ac:dyDescent="0.25">
      <c r="A7710" s="377" t="s">
        <v>18843</v>
      </c>
      <c r="B7710" s="378">
        <v>87548</v>
      </c>
      <c r="C7710" s="339" t="s">
        <v>16305</v>
      </c>
      <c r="D7710" s="378" t="s">
        <v>351</v>
      </c>
      <c r="E7710" s="441">
        <v>32.880000000000003</v>
      </c>
      <c r="F7710" s="442">
        <v>0</v>
      </c>
    </row>
    <row r="7711" spans="1:6" x14ac:dyDescent="0.25">
      <c r="A7711" s="377" t="s">
        <v>18843</v>
      </c>
      <c r="B7711" s="378">
        <v>87530</v>
      </c>
      <c r="C7711" s="339" t="s">
        <v>16295</v>
      </c>
      <c r="D7711" s="378" t="s">
        <v>351</v>
      </c>
      <c r="E7711" s="441">
        <v>45.62</v>
      </c>
      <c r="F7711" s="442">
        <v>0</v>
      </c>
    </row>
    <row r="7712" spans="1:6" x14ac:dyDescent="0.25">
      <c r="A7712" s="377" t="s">
        <v>18843</v>
      </c>
      <c r="B7712" s="378">
        <v>104952</v>
      </c>
      <c r="C7712" s="339" t="s">
        <v>16327</v>
      </c>
      <c r="D7712" s="378" t="s">
        <v>351</v>
      </c>
      <c r="E7712" s="441">
        <v>41.64</v>
      </c>
      <c r="F7712" s="442">
        <v>0</v>
      </c>
    </row>
    <row r="7713" spans="1:6" x14ac:dyDescent="0.25">
      <c r="A7713" s="377" t="s">
        <v>18843</v>
      </c>
      <c r="B7713" s="378">
        <v>104969</v>
      </c>
      <c r="C7713" s="339" t="s">
        <v>16344</v>
      </c>
      <c r="D7713" s="378" t="s">
        <v>351</v>
      </c>
      <c r="E7713" s="441">
        <v>39.67</v>
      </c>
      <c r="F7713" s="442">
        <v>0</v>
      </c>
    </row>
    <row r="7714" spans="1:6" x14ac:dyDescent="0.25">
      <c r="A7714" s="377" t="s">
        <v>18843</v>
      </c>
      <c r="B7714" s="378">
        <v>104963</v>
      </c>
      <c r="C7714" s="339" t="s">
        <v>16338</v>
      </c>
      <c r="D7714" s="378" t="s">
        <v>351</v>
      </c>
      <c r="E7714" s="441">
        <v>53.02</v>
      </c>
      <c r="F7714" s="442">
        <v>0</v>
      </c>
    </row>
    <row r="7715" spans="1:6" x14ac:dyDescent="0.25">
      <c r="A7715" s="377" t="s">
        <v>18843</v>
      </c>
      <c r="B7715" s="378">
        <v>104955</v>
      </c>
      <c r="C7715" s="339" t="s">
        <v>16330</v>
      </c>
      <c r="D7715" s="378" t="s">
        <v>351</v>
      </c>
      <c r="E7715" s="441">
        <v>46.84</v>
      </c>
      <c r="F7715" s="442">
        <v>0</v>
      </c>
    </row>
    <row r="7716" spans="1:6" x14ac:dyDescent="0.25">
      <c r="A7716" s="377" t="s">
        <v>18843</v>
      </c>
      <c r="B7716" s="378">
        <v>104973</v>
      </c>
      <c r="C7716" s="339" t="s">
        <v>16348</v>
      </c>
      <c r="D7716" s="378" t="s">
        <v>351</v>
      </c>
      <c r="E7716" s="441">
        <v>33.5</v>
      </c>
      <c r="F7716" s="442">
        <v>0</v>
      </c>
    </row>
    <row r="7717" spans="1:6" x14ac:dyDescent="0.25">
      <c r="A7717" s="377" t="s">
        <v>18843</v>
      </c>
      <c r="B7717" s="378">
        <v>87547</v>
      </c>
      <c r="C7717" s="339" t="s">
        <v>16304</v>
      </c>
      <c r="D7717" s="378" t="s">
        <v>351</v>
      </c>
      <c r="E7717" s="441">
        <v>29.54</v>
      </c>
      <c r="F7717" s="442">
        <v>0</v>
      </c>
    </row>
    <row r="7718" spans="1:6" x14ac:dyDescent="0.25">
      <c r="A7718" s="377" t="s">
        <v>18843</v>
      </c>
      <c r="B7718" s="378">
        <v>87529</v>
      </c>
      <c r="C7718" s="339" t="s">
        <v>16294</v>
      </c>
      <c r="D7718" s="378" t="s">
        <v>351</v>
      </c>
      <c r="E7718" s="441">
        <v>40.39</v>
      </c>
      <c r="F7718" s="442">
        <v>0</v>
      </c>
    </row>
    <row r="7719" spans="1:6" x14ac:dyDescent="0.25">
      <c r="A7719" s="377" t="s">
        <v>18843</v>
      </c>
      <c r="B7719" s="378">
        <v>104951</v>
      </c>
      <c r="C7719" s="339" t="s">
        <v>16326</v>
      </c>
      <c r="D7719" s="378" t="s">
        <v>351</v>
      </c>
      <c r="E7719" s="441">
        <v>36.409999999999997</v>
      </c>
      <c r="F7719" s="442">
        <v>0</v>
      </c>
    </row>
    <row r="7720" spans="1:6" x14ac:dyDescent="0.25">
      <c r="A7720" s="377" t="s">
        <v>18843</v>
      </c>
      <c r="B7720" s="378">
        <v>104978</v>
      </c>
      <c r="C7720" s="339" t="s">
        <v>16353</v>
      </c>
      <c r="D7720" s="378" t="s">
        <v>351</v>
      </c>
      <c r="E7720" s="441">
        <v>42.72</v>
      </c>
      <c r="F7720" s="442">
        <v>0</v>
      </c>
    </row>
    <row r="7721" spans="1:6" x14ac:dyDescent="0.25">
      <c r="A7721" s="377" t="s">
        <v>18843</v>
      </c>
      <c r="B7721" s="378">
        <v>104977</v>
      </c>
      <c r="C7721" s="339" t="s">
        <v>16352</v>
      </c>
      <c r="D7721" s="378" t="s">
        <v>351</v>
      </c>
      <c r="E7721" s="441">
        <v>55.85</v>
      </c>
      <c r="F7721" s="442">
        <v>0</v>
      </c>
    </row>
    <row r="7722" spans="1:6" x14ac:dyDescent="0.25">
      <c r="A7722" s="377" t="s">
        <v>18843</v>
      </c>
      <c r="B7722" s="378">
        <v>90408</v>
      </c>
      <c r="C7722" s="339" t="s">
        <v>16321</v>
      </c>
      <c r="D7722" s="378" t="s">
        <v>351</v>
      </c>
      <c r="E7722" s="441">
        <v>37.01</v>
      </c>
      <c r="F7722" s="442">
        <v>0</v>
      </c>
    </row>
    <row r="7723" spans="1:6" x14ac:dyDescent="0.25">
      <c r="A7723" s="377" t="s">
        <v>18843</v>
      </c>
      <c r="B7723" s="378">
        <v>90406</v>
      </c>
      <c r="C7723" s="339" t="s">
        <v>16320</v>
      </c>
      <c r="D7723" s="378" t="s">
        <v>351</v>
      </c>
      <c r="E7723" s="441">
        <v>48.91</v>
      </c>
      <c r="F7723" s="442">
        <v>0</v>
      </c>
    </row>
    <row r="7724" spans="1:6" x14ac:dyDescent="0.25">
      <c r="A7724" s="377" t="s">
        <v>21992</v>
      </c>
      <c r="B7724" s="378">
        <v>106626</v>
      </c>
      <c r="C7724" s="339" t="s">
        <v>21993</v>
      </c>
      <c r="D7724" s="378" t="s">
        <v>2</v>
      </c>
      <c r="E7724" s="441">
        <v>0</v>
      </c>
      <c r="F7724" s="442"/>
    </row>
    <row r="7725" spans="1:6" x14ac:dyDescent="0.25">
      <c r="A7725" s="377" t="s">
        <v>21992</v>
      </c>
      <c r="B7725" s="378">
        <v>106627</v>
      </c>
      <c r="C7725" s="339" t="s">
        <v>21994</v>
      </c>
      <c r="D7725" s="378" t="s">
        <v>2</v>
      </c>
      <c r="E7725" s="441">
        <v>0</v>
      </c>
      <c r="F7725" s="442"/>
    </row>
    <row r="7726" spans="1:6" x14ac:dyDescent="0.25">
      <c r="A7726" s="377" t="s">
        <v>21992</v>
      </c>
      <c r="B7726" s="378">
        <v>106628</v>
      </c>
      <c r="C7726" s="339" t="s">
        <v>21995</v>
      </c>
      <c r="D7726" s="378" t="s">
        <v>2</v>
      </c>
      <c r="E7726" s="441">
        <v>0</v>
      </c>
      <c r="F7726" s="442"/>
    </row>
    <row r="7727" spans="1:6" x14ac:dyDescent="0.25">
      <c r="A7727" s="377" t="s">
        <v>21992</v>
      </c>
      <c r="B7727" s="378">
        <v>106629</v>
      </c>
      <c r="C7727" s="339" t="s">
        <v>21996</v>
      </c>
      <c r="D7727" s="378" t="s">
        <v>2</v>
      </c>
      <c r="E7727" s="441">
        <v>0</v>
      </c>
      <c r="F7727" s="442"/>
    </row>
    <row r="7728" spans="1:6" x14ac:dyDescent="0.25">
      <c r="A7728" s="377" t="s">
        <v>21992</v>
      </c>
      <c r="B7728" s="378">
        <v>106631</v>
      </c>
      <c r="C7728" s="339" t="s">
        <v>21997</v>
      </c>
      <c r="D7728" s="378" t="s">
        <v>2</v>
      </c>
      <c r="E7728" s="441">
        <v>0</v>
      </c>
      <c r="F7728" s="442"/>
    </row>
    <row r="7729" spans="1:6" x14ac:dyDescent="0.25">
      <c r="A7729" s="377" t="s">
        <v>21992</v>
      </c>
      <c r="B7729" s="378">
        <v>106630</v>
      </c>
      <c r="C7729" s="339" t="s">
        <v>21998</v>
      </c>
      <c r="D7729" s="378" t="s">
        <v>2</v>
      </c>
      <c r="E7729" s="441">
        <v>0</v>
      </c>
      <c r="F7729" s="442"/>
    </row>
    <row r="7730" spans="1:6" x14ac:dyDescent="0.25">
      <c r="A7730" s="377" t="s">
        <v>21992</v>
      </c>
      <c r="B7730" s="378">
        <v>106633</v>
      </c>
      <c r="C7730" s="339" t="s">
        <v>21999</v>
      </c>
      <c r="D7730" s="378" t="s">
        <v>2</v>
      </c>
      <c r="E7730" s="441">
        <v>0</v>
      </c>
      <c r="F7730" s="442"/>
    </row>
    <row r="7731" spans="1:6" x14ac:dyDescent="0.25">
      <c r="A7731" s="377" t="s">
        <v>21992</v>
      </c>
      <c r="B7731" s="378">
        <v>106632</v>
      </c>
      <c r="C7731" s="339" t="s">
        <v>22000</v>
      </c>
      <c r="D7731" s="378" t="s">
        <v>2</v>
      </c>
      <c r="E7731" s="441">
        <v>0</v>
      </c>
      <c r="F7731" s="442"/>
    </row>
    <row r="7732" spans="1:6" x14ac:dyDescent="0.25">
      <c r="A7732" s="377" t="s">
        <v>21992</v>
      </c>
      <c r="B7732" s="378">
        <v>106634</v>
      </c>
      <c r="C7732" s="339" t="s">
        <v>22001</v>
      </c>
      <c r="D7732" s="378" t="s">
        <v>2</v>
      </c>
      <c r="E7732" s="441">
        <v>0</v>
      </c>
      <c r="F7732" s="442"/>
    </row>
    <row r="7733" spans="1:6" x14ac:dyDescent="0.25">
      <c r="A7733" s="377" t="s">
        <v>21992</v>
      </c>
      <c r="B7733" s="378">
        <v>106636</v>
      </c>
      <c r="C7733" s="339" t="s">
        <v>22002</v>
      </c>
      <c r="D7733" s="378" t="s">
        <v>2</v>
      </c>
      <c r="E7733" s="441">
        <v>0</v>
      </c>
      <c r="F7733" s="442"/>
    </row>
    <row r="7734" spans="1:6" x14ac:dyDescent="0.25">
      <c r="A7734" s="377" t="s">
        <v>21992</v>
      </c>
      <c r="B7734" s="378">
        <v>106635</v>
      </c>
      <c r="C7734" s="339" t="s">
        <v>22003</v>
      </c>
      <c r="D7734" s="378" t="s">
        <v>2</v>
      </c>
      <c r="E7734" s="441">
        <v>0</v>
      </c>
      <c r="F7734" s="442"/>
    </row>
    <row r="7735" spans="1:6" x14ac:dyDescent="0.25">
      <c r="A7735" s="377" t="s">
        <v>21992</v>
      </c>
      <c r="B7735" s="378">
        <v>106637</v>
      </c>
      <c r="C7735" s="339" t="s">
        <v>22004</v>
      </c>
      <c r="D7735" s="378" t="s">
        <v>2</v>
      </c>
      <c r="E7735" s="441">
        <v>0</v>
      </c>
      <c r="F7735" s="442"/>
    </row>
    <row r="7736" spans="1:6" x14ac:dyDescent="0.25">
      <c r="A7736" s="377" t="s">
        <v>21992</v>
      </c>
      <c r="B7736" s="378">
        <v>106639</v>
      </c>
      <c r="C7736" s="339" t="s">
        <v>22005</v>
      </c>
      <c r="D7736" s="378" t="s">
        <v>2</v>
      </c>
      <c r="E7736" s="441">
        <v>0</v>
      </c>
      <c r="F7736" s="442"/>
    </row>
    <row r="7737" spans="1:6" x14ac:dyDescent="0.25">
      <c r="A7737" s="377" t="s">
        <v>21992</v>
      </c>
      <c r="B7737" s="378">
        <v>106638</v>
      </c>
      <c r="C7737" s="339" t="s">
        <v>22006</v>
      </c>
      <c r="D7737" s="378" t="s">
        <v>2</v>
      </c>
      <c r="E7737" s="441">
        <v>0</v>
      </c>
      <c r="F7737" s="442"/>
    </row>
    <row r="7738" spans="1:6" x14ac:dyDescent="0.25">
      <c r="A7738" s="377" t="s">
        <v>21992</v>
      </c>
      <c r="B7738" s="378">
        <v>106641</v>
      </c>
      <c r="C7738" s="339" t="s">
        <v>22007</v>
      </c>
      <c r="D7738" s="378" t="s">
        <v>2</v>
      </c>
      <c r="E7738" s="441">
        <v>0</v>
      </c>
      <c r="F7738" s="442"/>
    </row>
    <row r="7739" spans="1:6" x14ac:dyDescent="0.25">
      <c r="A7739" s="377" t="s">
        <v>21992</v>
      </c>
      <c r="B7739" s="378">
        <v>106640</v>
      </c>
      <c r="C7739" s="339" t="s">
        <v>22008</v>
      </c>
      <c r="D7739" s="378" t="s">
        <v>2</v>
      </c>
      <c r="E7739" s="441">
        <v>0</v>
      </c>
      <c r="F7739" s="442"/>
    </row>
    <row r="7740" spans="1:6" x14ac:dyDescent="0.25">
      <c r="A7740" s="377" t="s">
        <v>21992</v>
      </c>
      <c r="B7740" s="378">
        <v>106644</v>
      </c>
      <c r="C7740" s="339" t="s">
        <v>22009</v>
      </c>
      <c r="D7740" s="378" t="s">
        <v>2</v>
      </c>
      <c r="E7740" s="441">
        <v>0</v>
      </c>
      <c r="F7740" s="442"/>
    </row>
    <row r="7741" spans="1:6" x14ac:dyDescent="0.25">
      <c r="A7741" s="377" t="s">
        <v>21992</v>
      </c>
      <c r="B7741" s="378">
        <v>106646</v>
      </c>
      <c r="C7741" s="339" t="s">
        <v>22010</v>
      </c>
      <c r="D7741" s="378" t="s">
        <v>2</v>
      </c>
      <c r="E7741" s="441">
        <v>0</v>
      </c>
      <c r="F7741" s="442"/>
    </row>
    <row r="7742" spans="1:6" x14ac:dyDescent="0.25">
      <c r="A7742" s="377" t="s">
        <v>21992</v>
      </c>
      <c r="B7742" s="378">
        <v>106645</v>
      </c>
      <c r="C7742" s="339" t="s">
        <v>22011</v>
      </c>
      <c r="D7742" s="378" t="s">
        <v>2</v>
      </c>
      <c r="E7742" s="441">
        <v>0</v>
      </c>
      <c r="F7742" s="442"/>
    </row>
    <row r="7743" spans="1:6" x14ac:dyDescent="0.25">
      <c r="A7743" s="377" t="s">
        <v>21992</v>
      </c>
      <c r="B7743" s="378">
        <v>106643</v>
      </c>
      <c r="C7743" s="339" t="s">
        <v>22012</v>
      </c>
      <c r="D7743" s="378" t="s">
        <v>2</v>
      </c>
      <c r="E7743" s="441">
        <v>0</v>
      </c>
      <c r="F7743" s="442"/>
    </row>
    <row r="7744" spans="1:6" x14ac:dyDescent="0.25">
      <c r="A7744" s="377" t="s">
        <v>21992</v>
      </c>
      <c r="B7744" s="378">
        <v>106642</v>
      </c>
      <c r="C7744" s="339" t="s">
        <v>22013</v>
      </c>
      <c r="D7744" s="378" t="s">
        <v>2</v>
      </c>
      <c r="E7744" s="441">
        <v>0</v>
      </c>
      <c r="F7744" s="442"/>
    </row>
    <row r="7745" spans="1:6" x14ac:dyDescent="0.25">
      <c r="A7745" s="377" t="s">
        <v>21992</v>
      </c>
      <c r="B7745" s="378">
        <v>106649</v>
      </c>
      <c r="C7745" s="339" t="s">
        <v>22014</v>
      </c>
      <c r="D7745" s="378" t="s">
        <v>2</v>
      </c>
      <c r="E7745" s="441">
        <v>0</v>
      </c>
      <c r="F7745" s="442"/>
    </row>
    <row r="7746" spans="1:6" x14ac:dyDescent="0.25">
      <c r="A7746" s="377" t="s">
        <v>21992</v>
      </c>
      <c r="B7746" s="378">
        <v>106648</v>
      </c>
      <c r="C7746" s="339" t="s">
        <v>22015</v>
      </c>
      <c r="D7746" s="378" t="s">
        <v>2</v>
      </c>
      <c r="E7746" s="441">
        <v>0</v>
      </c>
      <c r="F7746" s="442"/>
    </row>
    <row r="7747" spans="1:6" x14ac:dyDescent="0.25">
      <c r="A7747" s="377" t="s">
        <v>21992</v>
      </c>
      <c r="B7747" s="378">
        <v>106647</v>
      </c>
      <c r="C7747" s="339" t="s">
        <v>22016</v>
      </c>
      <c r="D7747" s="378" t="s">
        <v>2</v>
      </c>
      <c r="E7747" s="441">
        <v>0</v>
      </c>
      <c r="F7747" s="442"/>
    </row>
    <row r="7748" spans="1:6" x14ac:dyDescent="0.25">
      <c r="A7748" s="377" t="s">
        <v>21992</v>
      </c>
      <c r="B7748" s="378">
        <v>106652</v>
      </c>
      <c r="C7748" s="339" t="s">
        <v>22017</v>
      </c>
      <c r="D7748" s="378" t="s">
        <v>2</v>
      </c>
      <c r="E7748" s="441">
        <v>0</v>
      </c>
      <c r="F7748" s="442"/>
    </row>
    <row r="7749" spans="1:6" x14ac:dyDescent="0.25">
      <c r="A7749" s="377" t="s">
        <v>21992</v>
      </c>
      <c r="B7749" s="378">
        <v>106653</v>
      </c>
      <c r="C7749" s="339" t="s">
        <v>22018</v>
      </c>
      <c r="D7749" s="378" t="s">
        <v>2</v>
      </c>
      <c r="E7749" s="441">
        <v>0</v>
      </c>
      <c r="F7749" s="442"/>
    </row>
    <row r="7750" spans="1:6" x14ac:dyDescent="0.25">
      <c r="A7750" s="377" t="s">
        <v>21992</v>
      </c>
      <c r="B7750" s="378">
        <v>106654</v>
      </c>
      <c r="C7750" s="339" t="s">
        <v>22019</v>
      </c>
      <c r="D7750" s="378" t="s">
        <v>2</v>
      </c>
      <c r="E7750" s="441">
        <v>0</v>
      </c>
      <c r="F7750" s="442"/>
    </row>
    <row r="7751" spans="1:6" x14ac:dyDescent="0.25">
      <c r="A7751" s="377" t="s">
        <v>21992</v>
      </c>
      <c r="B7751" s="378">
        <v>106651</v>
      </c>
      <c r="C7751" s="339" t="s">
        <v>22020</v>
      </c>
      <c r="D7751" s="378" t="s">
        <v>2</v>
      </c>
      <c r="E7751" s="441">
        <v>0</v>
      </c>
      <c r="F7751" s="442"/>
    </row>
    <row r="7752" spans="1:6" x14ac:dyDescent="0.25">
      <c r="A7752" s="377" t="s">
        <v>21992</v>
      </c>
      <c r="B7752" s="378">
        <v>106650</v>
      </c>
      <c r="C7752" s="339" t="s">
        <v>22021</v>
      </c>
      <c r="D7752" s="378" t="s">
        <v>2</v>
      </c>
      <c r="E7752" s="441">
        <v>0</v>
      </c>
      <c r="F7752" s="442"/>
    </row>
    <row r="7753" spans="1:6" x14ac:dyDescent="0.25">
      <c r="A7753" s="377" t="s">
        <v>21992</v>
      </c>
      <c r="B7753" s="378">
        <v>106655</v>
      </c>
      <c r="C7753" s="339" t="s">
        <v>22022</v>
      </c>
      <c r="D7753" s="378" t="s">
        <v>2</v>
      </c>
      <c r="E7753" s="441">
        <v>0</v>
      </c>
      <c r="F7753" s="442"/>
    </row>
    <row r="7754" spans="1:6" x14ac:dyDescent="0.25">
      <c r="A7754" s="377" t="s">
        <v>21992</v>
      </c>
      <c r="B7754" s="378">
        <v>106657</v>
      </c>
      <c r="C7754" s="339" t="s">
        <v>22023</v>
      </c>
      <c r="D7754" s="378" t="s">
        <v>2</v>
      </c>
      <c r="E7754" s="441">
        <v>0</v>
      </c>
      <c r="F7754" s="442"/>
    </row>
    <row r="7755" spans="1:6" x14ac:dyDescent="0.25">
      <c r="A7755" s="377" t="s">
        <v>21992</v>
      </c>
      <c r="B7755" s="378">
        <v>106656</v>
      </c>
      <c r="C7755" s="339" t="s">
        <v>22024</v>
      </c>
      <c r="D7755" s="378" t="s">
        <v>2</v>
      </c>
      <c r="E7755" s="441">
        <v>0</v>
      </c>
      <c r="F7755" s="442"/>
    </row>
    <row r="7756" spans="1:6" x14ac:dyDescent="0.25">
      <c r="A7756" s="377" t="s">
        <v>21992</v>
      </c>
      <c r="B7756" s="378">
        <v>106661</v>
      </c>
      <c r="C7756" s="339" t="s">
        <v>22025</v>
      </c>
      <c r="D7756" s="378" t="s">
        <v>2</v>
      </c>
      <c r="E7756" s="441">
        <v>0</v>
      </c>
      <c r="F7756" s="442"/>
    </row>
    <row r="7757" spans="1:6" x14ac:dyDescent="0.25">
      <c r="A7757" s="377" t="s">
        <v>21992</v>
      </c>
      <c r="B7757" s="378">
        <v>106660</v>
      </c>
      <c r="C7757" s="339" t="s">
        <v>22026</v>
      </c>
      <c r="D7757" s="378" t="s">
        <v>2</v>
      </c>
      <c r="E7757" s="441">
        <v>0</v>
      </c>
      <c r="F7757" s="442"/>
    </row>
    <row r="7758" spans="1:6" x14ac:dyDescent="0.25">
      <c r="A7758" s="377" t="s">
        <v>21992</v>
      </c>
      <c r="B7758" s="378">
        <v>106659</v>
      </c>
      <c r="C7758" s="339" t="s">
        <v>22027</v>
      </c>
      <c r="D7758" s="378" t="s">
        <v>2</v>
      </c>
      <c r="E7758" s="441">
        <v>0</v>
      </c>
      <c r="F7758" s="442"/>
    </row>
    <row r="7759" spans="1:6" x14ac:dyDescent="0.25">
      <c r="A7759" s="377" t="s">
        <v>21992</v>
      </c>
      <c r="B7759" s="378">
        <v>106658</v>
      </c>
      <c r="C7759" s="339" t="s">
        <v>22028</v>
      </c>
      <c r="D7759" s="378" t="s">
        <v>2</v>
      </c>
      <c r="E7759" s="441">
        <v>0</v>
      </c>
      <c r="F7759" s="442"/>
    </row>
    <row r="7760" spans="1:6" x14ac:dyDescent="0.25">
      <c r="A7760" s="377" t="s">
        <v>21992</v>
      </c>
      <c r="B7760" s="378">
        <v>106663</v>
      </c>
      <c r="C7760" s="339" t="s">
        <v>22029</v>
      </c>
      <c r="D7760" s="378" t="s">
        <v>2</v>
      </c>
      <c r="E7760" s="441">
        <v>0</v>
      </c>
      <c r="F7760" s="442"/>
    </row>
    <row r="7761" spans="1:6" x14ac:dyDescent="0.25">
      <c r="A7761" s="377" t="s">
        <v>21992</v>
      </c>
      <c r="B7761" s="378">
        <v>106662</v>
      </c>
      <c r="C7761" s="339" t="s">
        <v>22030</v>
      </c>
      <c r="D7761" s="378" t="s">
        <v>2</v>
      </c>
      <c r="E7761" s="441">
        <v>0</v>
      </c>
      <c r="F7761" s="442"/>
    </row>
    <row r="7762" spans="1:6" x14ac:dyDescent="0.25">
      <c r="A7762" s="377" t="s">
        <v>21992</v>
      </c>
      <c r="B7762" s="378">
        <v>106664</v>
      </c>
      <c r="C7762" s="339" t="s">
        <v>22031</v>
      </c>
      <c r="D7762" s="378" t="s">
        <v>2</v>
      </c>
      <c r="E7762" s="441">
        <v>0</v>
      </c>
      <c r="F7762" s="442"/>
    </row>
    <row r="7763" spans="1:6" x14ac:dyDescent="0.25">
      <c r="A7763" s="377" t="s">
        <v>21992</v>
      </c>
      <c r="B7763" s="378">
        <v>106602</v>
      </c>
      <c r="C7763" s="339" t="s">
        <v>22032</v>
      </c>
      <c r="D7763" s="378" t="s">
        <v>2041</v>
      </c>
      <c r="E7763" s="441">
        <v>0</v>
      </c>
      <c r="F7763" s="442"/>
    </row>
    <row r="7764" spans="1:6" x14ac:dyDescent="0.25">
      <c r="A7764" s="377" t="s">
        <v>21992</v>
      </c>
      <c r="B7764" s="378">
        <v>106603</v>
      </c>
      <c r="C7764" s="339" t="s">
        <v>22033</v>
      </c>
      <c r="D7764" s="378" t="s">
        <v>2041</v>
      </c>
      <c r="E7764" s="441">
        <v>0</v>
      </c>
      <c r="F7764" s="442"/>
    </row>
    <row r="7765" spans="1:6" x14ac:dyDescent="0.25">
      <c r="A7765" s="377" t="s">
        <v>21992</v>
      </c>
      <c r="B7765" s="378">
        <v>106604</v>
      </c>
      <c r="C7765" s="339" t="s">
        <v>22034</v>
      </c>
      <c r="D7765" s="378" t="s">
        <v>2041</v>
      </c>
      <c r="E7765" s="441">
        <v>0</v>
      </c>
      <c r="F7765" s="442"/>
    </row>
    <row r="7766" spans="1:6" x14ac:dyDescent="0.25">
      <c r="A7766" s="377" t="s">
        <v>21992</v>
      </c>
      <c r="B7766" s="378">
        <v>106598</v>
      </c>
      <c r="C7766" s="339" t="s">
        <v>22035</v>
      </c>
      <c r="D7766" s="378" t="s">
        <v>2041</v>
      </c>
      <c r="E7766" s="441">
        <v>0</v>
      </c>
      <c r="F7766" s="442"/>
    </row>
    <row r="7767" spans="1:6" x14ac:dyDescent="0.25">
      <c r="A7767" s="377" t="s">
        <v>21992</v>
      </c>
      <c r="B7767" s="378">
        <v>106599</v>
      </c>
      <c r="C7767" s="339" t="s">
        <v>22036</v>
      </c>
      <c r="D7767" s="378" t="s">
        <v>2041</v>
      </c>
      <c r="E7767" s="441">
        <v>0</v>
      </c>
      <c r="F7767" s="442"/>
    </row>
    <row r="7768" spans="1:6" x14ac:dyDescent="0.25">
      <c r="A7768" s="377" t="s">
        <v>21992</v>
      </c>
      <c r="B7768" s="378">
        <v>106601</v>
      </c>
      <c r="C7768" s="339" t="s">
        <v>22037</v>
      </c>
      <c r="D7768" s="378" t="s">
        <v>2041</v>
      </c>
      <c r="E7768" s="441">
        <v>0</v>
      </c>
      <c r="F7768" s="442"/>
    </row>
    <row r="7769" spans="1:6" x14ac:dyDescent="0.25">
      <c r="A7769" s="377" t="s">
        <v>21992</v>
      </c>
      <c r="B7769" s="378">
        <v>106600</v>
      </c>
      <c r="C7769" s="339" t="s">
        <v>22038</v>
      </c>
      <c r="D7769" s="378" t="s">
        <v>2041</v>
      </c>
      <c r="E7769" s="441">
        <v>0</v>
      </c>
      <c r="F7769" s="442"/>
    </row>
    <row r="7770" spans="1:6" x14ac:dyDescent="0.25">
      <c r="A7770" s="377" t="s">
        <v>21992</v>
      </c>
      <c r="B7770" s="378">
        <v>106609</v>
      </c>
      <c r="C7770" s="339" t="s">
        <v>22039</v>
      </c>
      <c r="D7770" s="378" t="s">
        <v>2041</v>
      </c>
      <c r="E7770" s="441">
        <v>0</v>
      </c>
      <c r="F7770" s="442"/>
    </row>
    <row r="7771" spans="1:6" x14ac:dyDescent="0.25">
      <c r="A7771" s="377" t="s">
        <v>21992</v>
      </c>
      <c r="B7771" s="378">
        <v>106610</v>
      </c>
      <c r="C7771" s="339" t="s">
        <v>22040</v>
      </c>
      <c r="D7771" s="378" t="s">
        <v>2041</v>
      </c>
      <c r="E7771" s="441">
        <v>0</v>
      </c>
      <c r="F7771" s="442"/>
    </row>
    <row r="7772" spans="1:6" x14ac:dyDescent="0.25">
      <c r="A7772" s="377" t="s">
        <v>21992</v>
      </c>
      <c r="B7772" s="378">
        <v>106611</v>
      </c>
      <c r="C7772" s="339" t="s">
        <v>22041</v>
      </c>
      <c r="D7772" s="378" t="s">
        <v>2041</v>
      </c>
      <c r="E7772" s="441">
        <v>0</v>
      </c>
      <c r="F7772" s="442"/>
    </row>
    <row r="7773" spans="1:6" x14ac:dyDescent="0.25">
      <c r="A7773" s="377" t="s">
        <v>21992</v>
      </c>
      <c r="B7773" s="378">
        <v>106605</v>
      </c>
      <c r="C7773" s="339" t="s">
        <v>22042</v>
      </c>
      <c r="D7773" s="378" t="s">
        <v>2041</v>
      </c>
      <c r="E7773" s="441">
        <v>0</v>
      </c>
      <c r="F7773" s="442"/>
    </row>
    <row r="7774" spans="1:6" x14ac:dyDescent="0.25">
      <c r="A7774" s="377" t="s">
        <v>21992</v>
      </c>
      <c r="B7774" s="378">
        <v>106606</v>
      </c>
      <c r="C7774" s="339" t="s">
        <v>22043</v>
      </c>
      <c r="D7774" s="378" t="s">
        <v>2041</v>
      </c>
      <c r="E7774" s="441">
        <v>0</v>
      </c>
      <c r="F7774" s="442"/>
    </row>
    <row r="7775" spans="1:6" x14ac:dyDescent="0.25">
      <c r="A7775" s="377" t="s">
        <v>21992</v>
      </c>
      <c r="B7775" s="378">
        <v>106608</v>
      </c>
      <c r="C7775" s="339" t="s">
        <v>22044</v>
      </c>
      <c r="D7775" s="378" t="s">
        <v>2041</v>
      </c>
      <c r="E7775" s="441">
        <v>0</v>
      </c>
      <c r="F7775" s="442"/>
    </row>
    <row r="7776" spans="1:6" x14ac:dyDescent="0.25">
      <c r="A7776" s="377" t="s">
        <v>21992</v>
      </c>
      <c r="B7776" s="378">
        <v>106607</v>
      </c>
      <c r="C7776" s="339" t="s">
        <v>22045</v>
      </c>
      <c r="D7776" s="378" t="s">
        <v>2041</v>
      </c>
      <c r="E7776" s="441">
        <v>0</v>
      </c>
      <c r="F7776" s="442"/>
    </row>
    <row r="7777" spans="1:6" x14ac:dyDescent="0.25">
      <c r="A7777" s="377" t="s">
        <v>21992</v>
      </c>
      <c r="B7777" s="378">
        <v>106581</v>
      </c>
      <c r="C7777" s="339" t="s">
        <v>22046</v>
      </c>
      <c r="D7777" s="378" t="s">
        <v>2041</v>
      </c>
      <c r="E7777" s="441">
        <v>0</v>
      </c>
      <c r="F7777" s="442"/>
    </row>
    <row r="7778" spans="1:6" x14ac:dyDescent="0.25">
      <c r="A7778" s="377" t="s">
        <v>21992</v>
      </c>
      <c r="B7778" s="378">
        <v>106582</v>
      </c>
      <c r="C7778" s="339" t="s">
        <v>22047</v>
      </c>
      <c r="D7778" s="378" t="s">
        <v>2041</v>
      </c>
      <c r="E7778" s="441">
        <v>0</v>
      </c>
      <c r="F7778" s="442"/>
    </row>
    <row r="7779" spans="1:6" x14ac:dyDescent="0.25">
      <c r="A7779" s="377" t="s">
        <v>21992</v>
      </c>
      <c r="B7779" s="378">
        <v>106583</v>
      </c>
      <c r="C7779" s="339" t="s">
        <v>22048</v>
      </c>
      <c r="D7779" s="378" t="s">
        <v>2041</v>
      </c>
      <c r="E7779" s="441">
        <v>0</v>
      </c>
      <c r="F7779" s="442"/>
    </row>
    <row r="7780" spans="1:6" x14ac:dyDescent="0.25">
      <c r="A7780" s="377" t="s">
        <v>21992</v>
      </c>
      <c r="B7780" s="378">
        <v>106577</v>
      </c>
      <c r="C7780" s="339" t="s">
        <v>22049</v>
      </c>
      <c r="D7780" s="378" t="s">
        <v>2041</v>
      </c>
      <c r="E7780" s="441">
        <v>0</v>
      </c>
      <c r="F7780" s="442"/>
    </row>
    <row r="7781" spans="1:6" x14ac:dyDescent="0.25">
      <c r="A7781" s="377" t="s">
        <v>21992</v>
      </c>
      <c r="B7781" s="378">
        <v>106578</v>
      </c>
      <c r="C7781" s="339" t="s">
        <v>22050</v>
      </c>
      <c r="D7781" s="378" t="s">
        <v>2041</v>
      </c>
      <c r="E7781" s="441">
        <v>0</v>
      </c>
      <c r="F7781" s="442"/>
    </row>
    <row r="7782" spans="1:6" x14ac:dyDescent="0.25">
      <c r="A7782" s="377" t="s">
        <v>21992</v>
      </c>
      <c r="B7782" s="378">
        <v>106580</v>
      </c>
      <c r="C7782" s="339" t="s">
        <v>22051</v>
      </c>
      <c r="D7782" s="378" t="s">
        <v>2041</v>
      </c>
      <c r="E7782" s="441">
        <v>0</v>
      </c>
      <c r="F7782" s="442"/>
    </row>
    <row r="7783" spans="1:6" x14ac:dyDescent="0.25">
      <c r="A7783" s="377" t="s">
        <v>21992</v>
      </c>
      <c r="B7783" s="378">
        <v>106579</v>
      </c>
      <c r="C7783" s="339" t="s">
        <v>22052</v>
      </c>
      <c r="D7783" s="378" t="s">
        <v>2041</v>
      </c>
      <c r="E7783" s="441">
        <v>0</v>
      </c>
      <c r="F7783" s="442"/>
    </row>
    <row r="7784" spans="1:6" x14ac:dyDescent="0.25">
      <c r="A7784" s="377" t="s">
        <v>21992</v>
      </c>
      <c r="B7784" s="378">
        <v>106588</v>
      </c>
      <c r="C7784" s="339" t="s">
        <v>22053</v>
      </c>
      <c r="D7784" s="378" t="s">
        <v>2041</v>
      </c>
      <c r="E7784" s="441">
        <v>0</v>
      </c>
      <c r="F7784" s="442"/>
    </row>
    <row r="7785" spans="1:6" x14ac:dyDescent="0.25">
      <c r="A7785" s="377" t="s">
        <v>21992</v>
      </c>
      <c r="B7785" s="378">
        <v>106589</v>
      </c>
      <c r="C7785" s="339" t="s">
        <v>22054</v>
      </c>
      <c r="D7785" s="378" t="s">
        <v>2041</v>
      </c>
      <c r="E7785" s="441">
        <v>0</v>
      </c>
      <c r="F7785" s="442"/>
    </row>
    <row r="7786" spans="1:6" x14ac:dyDescent="0.25">
      <c r="A7786" s="377" t="s">
        <v>21992</v>
      </c>
      <c r="B7786" s="378">
        <v>106590</v>
      </c>
      <c r="C7786" s="339" t="s">
        <v>22055</v>
      </c>
      <c r="D7786" s="378" t="s">
        <v>2041</v>
      </c>
      <c r="E7786" s="441">
        <v>0</v>
      </c>
      <c r="F7786" s="442"/>
    </row>
    <row r="7787" spans="1:6" x14ac:dyDescent="0.25">
      <c r="A7787" s="377" t="s">
        <v>21992</v>
      </c>
      <c r="B7787" s="378">
        <v>106584</v>
      </c>
      <c r="C7787" s="339" t="s">
        <v>22056</v>
      </c>
      <c r="D7787" s="378" t="s">
        <v>2041</v>
      </c>
      <c r="E7787" s="441">
        <v>0</v>
      </c>
      <c r="F7787" s="442"/>
    </row>
    <row r="7788" spans="1:6" x14ac:dyDescent="0.25">
      <c r="A7788" s="377" t="s">
        <v>21992</v>
      </c>
      <c r="B7788" s="378">
        <v>106585</v>
      </c>
      <c r="C7788" s="339" t="s">
        <v>22057</v>
      </c>
      <c r="D7788" s="378" t="s">
        <v>2041</v>
      </c>
      <c r="E7788" s="441">
        <v>0</v>
      </c>
      <c r="F7788" s="442"/>
    </row>
    <row r="7789" spans="1:6" x14ac:dyDescent="0.25">
      <c r="A7789" s="377" t="s">
        <v>21992</v>
      </c>
      <c r="B7789" s="378">
        <v>106587</v>
      </c>
      <c r="C7789" s="339" t="s">
        <v>22058</v>
      </c>
      <c r="D7789" s="378" t="s">
        <v>2041</v>
      </c>
      <c r="E7789" s="441">
        <v>0</v>
      </c>
      <c r="F7789" s="442"/>
    </row>
    <row r="7790" spans="1:6" x14ac:dyDescent="0.25">
      <c r="A7790" s="377" t="s">
        <v>21992</v>
      </c>
      <c r="B7790" s="378">
        <v>106586</v>
      </c>
      <c r="C7790" s="339" t="s">
        <v>22059</v>
      </c>
      <c r="D7790" s="378" t="s">
        <v>2041</v>
      </c>
      <c r="E7790" s="441">
        <v>0</v>
      </c>
      <c r="F7790" s="442"/>
    </row>
    <row r="7791" spans="1:6" x14ac:dyDescent="0.25">
      <c r="A7791" s="377" t="s">
        <v>21992</v>
      </c>
      <c r="B7791" s="378">
        <v>106595</v>
      </c>
      <c r="C7791" s="339" t="s">
        <v>22060</v>
      </c>
      <c r="D7791" s="378" t="s">
        <v>2041</v>
      </c>
      <c r="E7791" s="441">
        <v>0</v>
      </c>
      <c r="F7791" s="442"/>
    </row>
    <row r="7792" spans="1:6" x14ac:dyDescent="0.25">
      <c r="A7792" s="377" t="s">
        <v>21992</v>
      </c>
      <c r="B7792" s="378">
        <v>106596</v>
      </c>
      <c r="C7792" s="339" t="s">
        <v>22061</v>
      </c>
      <c r="D7792" s="378" t="s">
        <v>2041</v>
      </c>
      <c r="E7792" s="441">
        <v>0</v>
      </c>
      <c r="F7792" s="442"/>
    </row>
    <row r="7793" spans="1:6" x14ac:dyDescent="0.25">
      <c r="A7793" s="377" t="s">
        <v>21992</v>
      </c>
      <c r="B7793" s="378">
        <v>106597</v>
      </c>
      <c r="C7793" s="339" t="s">
        <v>22062</v>
      </c>
      <c r="D7793" s="378" t="s">
        <v>2041</v>
      </c>
      <c r="E7793" s="441">
        <v>0</v>
      </c>
      <c r="F7793" s="442"/>
    </row>
    <row r="7794" spans="1:6" x14ac:dyDescent="0.25">
      <c r="A7794" s="377" t="s">
        <v>21992</v>
      </c>
      <c r="B7794" s="378">
        <v>106591</v>
      </c>
      <c r="C7794" s="339" t="s">
        <v>22063</v>
      </c>
      <c r="D7794" s="378" t="s">
        <v>2041</v>
      </c>
      <c r="E7794" s="441">
        <v>0</v>
      </c>
      <c r="F7794" s="442"/>
    </row>
    <row r="7795" spans="1:6" x14ac:dyDescent="0.25">
      <c r="A7795" s="377" t="s">
        <v>21992</v>
      </c>
      <c r="B7795" s="378">
        <v>106592</v>
      </c>
      <c r="C7795" s="339" t="s">
        <v>22064</v>
      </c>
      <c r="D7795" s="378" t="s">
        <v>2041</v>
      </c>
      <c r="E7795" s="441">
        <v>0</v>
      </c>
      <c r="F7795" s="442"/>
    </row>
    <row r="7796" spans="1:6" x14ac:dyDescent="0.25">
      <c r="A7796" s="377" t="s">
        <v>21992</v>
      </c>
      <c r="B7796" s="378">
        <v>106594</v>
      </c>
      <c r="C7796" s="339" t="s">
        <v>22065</v>
      </c>
      <c r="D7796" s="378" t="s">
        <v>2041</v>
      </c>
      <c r="E7796" s="441">
        <v>0</v>
      </c>
      <c r="F7796" s="442"/>
    </row>
    <row r="7797" spans="1:6" x14ac:dyDescent="0.25">
      <c r="A7797" s="377" t="s">
        <v>21992</v>
      </c>
      <c r="B7797" s="378">
        <v>106593</v>
      </c>
      <c r="C7797" s="339" t="s">
        <v>22066</v>
      </c>
      <c r="D7797" s="378" t="s">
        <v>2041</v>
      </c>
      <c r="E7797" s="441">
        <v>0</v>
      </c>
      <c r="F7797" s="442"/>
    </row>
    <row r="7798" spans="1:6" x14ac:dyDescent="0.25">
      <c r="A7798" s="377" t="s">
        <v>21992</v>
      </c>
      <c r="B7798" s="378">
        <v>106616</v>
      </c>
      <c r="C7798" s="339" t="s">
        <v>22067</v>
      </c>
      <c r="D7798" s="378" t="s">
        <v>2041</v>
      </c>
      <c r="E7798" s="441">
        <v>0</v>
      </c>
      <c r="F7798" s="442"/>
    </row>
    <row r="7799" spans="1:6" x14ac:dyDescent="0.25">
      <c r="A7799" s="377" t="s">
        <v>21992</v>
      </c>
      <c r="B7799" s="378">
        <v>106617</v>
      </c>
      <c r="C7799" s="339" t="s">
        <v>22068</v>
      </c>
      <c r="D7799" s="378" t="s">
        <v>2041</v>
      </c>
      <c r="E7799" s="441">
        <v>0</v>
      </c>
      <c r="F7799" s="442"/>
    </row>
    <row r="7800" spans="1:6" x14ac:dyDescent="0.25">
      <c r="A7800" s="377" t="s">
        <v>21992</v>
      </c>
      <c r="B7800" s="378">
        <v>106618</v>
      </c>
      <c r="C7800" s="339" t="s">
        <v>22069</v>
      </c>
      <c r="D7800" s="378" t="s">
        <v>2041</v>
      </c>
      <c r="E7800" s="441">
        <v>0</v>
      </c>
      <c r="F7800" s="442"/>
    </row>
    <row r="7801" spans="1:6" x14ac:dyDescent="0.25">
      <c r="A7801" s="377" t="s">
        <v>21992</v>
      </c>
      <c r="B7801" s="378">
        <v>106612</v>
      </c>
      <c r="C7801" s="339" t="s">
        <v>22070</v>
      </c>
      <c r="D7801" s="378" t="s">
        <v>2041</v>
      </c>
      <c r="E7801" s="441">
        <v>0</v>
      </c>
      <c r="F7801" s="442"/>
    </row>
    <row r="7802" spans="1:6" x14ac:dyDescent="0.25">
      <c r="A7802" s="377" t="s">
        <v>21992</v>
      </c>
      <c r="B7802" s="378">
        <v>106613</v>
      </c>
      <c r="C7802" s="339" t="s">
        <v>22071</v>
      </c>
      <c r="D7802" s="378" t="s">
        <v>2041</v>
      </c>
      <c r="E7802" s="441">
        <v>0</v>
      </c>
      <c r="F7802" s="442"/>
    </row>
    <row r="7803" spans="1:6" x14ac:dyDescent="0.25">
      <c r="A7803" s="377" t="s">
        <v>21992</v>
      </c>
      <c r="B7803" s="378">
        <v>106615</v>
      </c>
      <c r="C7803" s="339" t="s">
        <v>22072</v>
      </c>
      <c r="D7803" s="378" t="s">
        <v>2041</v>
      </c>
      <c r="E7803" s="441">
        <v>0</v>
      </c>
      <c r="F7803" s="442"/>
    </row>
    <row r="7804" spans="1:6" x14ac:dyDescent="0.25">
      <c r="A7804" s="377" t="s">
        <v>21992</v>
      </c>
      <c r="B7804" s="378">
        <v>106614</v>
      </c>
      <c r="C7804" s="339" t="s">
        <v>22073</v>
      </c>
      <c r="D7804" s="378" t="s">
        <v>2041</v>
      </c>
      <c r="E7804" s="441">
        <v>0</v>
      </c>
      <c r="F7804" s="442"/>
    </row>
    <row r="7805" spans="1:6" x14ac:dyDescent="0.25">
      <c r="A7805" s="377" t="s">
        <v>21992</v>
      </c>
      <c r="B7805" s="378">
        <v>106623</v>
      </c>
      <c r="C7805" s="339" t="s">
        <v>22074</v>
      </c>
      <c r="D7805" s="378" t="s">
        <v>2041</v>
      </c>
      <c r="E7805" s="441">
        <v>0</v>
      </c>
      <c r="F7805" s="442"/>
    </row>
    <row r="7806" spans="1:6" x14ac:dyDescent="0.25">
      <c r="A7806" s="377" t="s">
        <v>21992</v>
      </c>
      <c r="B7806" s="378">
        <v>106624</v>
      </c>
      <c r="C7806" s="339" t="s">
        <v>22075</v>
      </c>
      <c r="D7806" s="378" t="s">
        <v>2041</v>
      </c>
      <c r="E7806" s="441">
        <v>0</v>
      </c>
      <c r="F7806" s="442"/>
    </row>
    <row r="7807" spans="1:6" x14ac:dyDescent="0.25">
      <c r="A7807" s="377" t="s">
        <v>21992</v>
      </c>
      <c r="B7807" s="378">
        <v>106625</v>
      </c>
      <c r="C7807" s="339" t="s">
        <v>22076</v>
      </c>
      <c r="D7807" s="378" t="s">
        <v>2041</v>
      </c>
      <c r="E7807" s="441">
        <v>0</v>
      </c>
      <c r="F7807" s="442"/>
    </row>
    <row r="7808" spans="1:6" x14ac:dyDescent="0.25">
      <c r="A7808" s="377" t="s">
        <v>21992</v>
      </c>
      <c r="B7808" s="378">
        <v>106619</v>
      </c>
      <c r="C7808" s="339" t="s">
        <v>22077</v>
      </c>
      <c r="D7808" s="378" t="s">
        <v>2041</v>
      </c>
      <c r="E7808" s="441">
        <v>0</v>
      </c>
      <c r="F7808" s="442"/>
    </row>
    <row r="7809" spans="1:6" x14ac:dyDescent="0.25">
      <c r="A7809" s="377" t="s">
        <v>21992</v>
      </c>
      <c r="B7809" s="378">
        <v>106620</v>
      </c>
      <c r="C7809" s="339" t="s">
        <v>22078</v>
      </c>
      <c r="D7809" s="378" t="s">
        <v>2041</v>
      </c>
      <c r="E7809" s="441">
        <v>0</v>
      </c>
      <c r="F7809" s="442"/>
    </row>
    <row r="7810" spans="1:6" x14ac:dyDescent="0.25">
      <c r="A7810" s="377" t="s">
        <v>21992</v>
      </c>
      <c r="B7810" s="378">
        <v>106622</v>
      </c>
      <c r="C7810" s="339" t="s">
        <v>22079</v>
      </c>
      <c r="D7810" s="378" t="s">
        <v>2041</v>
      </c>
      <c r="E7810" s="441">
        <v>0</v>
      </c>
      <c r="F7810" s="442"/>
    </row>
    <row r="7811" spans="1:6" x14ac:dyDescent="0.25">
      <c r="A7811" s="377" t="s">
        <v>21992</v>
      </c>
      <c r="B7811" s="378">
        <v>106621</v>
      </c>
      <c r="C7811" s="339" t="s">
        <v>22080</v>
      </c>
      <c r="D7811" s="378" t="s">
        <v>2041</v>
      </c>
      <c r="E7811" s="441">
        <v>0</v>
      </c>
      <c r="F7811" s="442"/>
    </row>
    <row r="7812" spans="1:6" x14ac:dyDescent="0.25">
      <c r="A7812" s="377" t="s">
        <v>18844</v>
      </c>
      <c r="B7812" s="378">
        <v>103313</v>
      </c>
      <c r="C7812" s="339" t="s">
        <v>18845</v>
      </c>
      <c r="D7812" s="378" t="s">
        <v>2</v>
      </c>
      <c r="E7812" s="441">
        <v>0</v>
      </c>
      <c r="F7812" s="442"/>
    </row>
    <row r="7813" spans="1:6" x14ac:dyDescent="0.25">
      <c r="A7813" s="377" t="s">
        <v>18844</v>
      </c>
      <c r="B7813" s="378">
        <v>103309</v>
      </c>
      <c r="C7813" s="339" t="s">
        <v>18846</v>
      </c>
      <c r="D7813" s="378" t="s">
        <v>2</v>
      </c>
      <c r="E7813" s="441">
        <v>0</v>
      </c>
      <c r="F7813" s="442"/>
    </row>
    <row r="7814" spans="1:6" x14ac:dyDescent="0.25">
      <c r="A7814" s="377" t="s">
        <v>18844</v>
      </c>
      <c r="B7814" s="378">
        <v>103312</v>
      </c>
      <c r="C7814" s="339" t="s">
        <v>18847</v>
      </c>
      <c r="D7814" s="378" t="s">
        <v>2</v>
      </c>
      <c r="E7814" s="441">
        <v>0</v>
      </c>
      <c r="F7814" s="442"/>
    </row>
    <row r="7815" spans="1:6" x14ac:dyDescent="0.25">
      <c r="A7815" s="377" t="s">
        <v>18844</v>
      </c>
      <c r="B7815" s="378">
        <v>103296</v>
      </c>
      <c r="C7815" s="339" t="s">
        <v>18848</v>
      </c>
      <c r="D7815" s="378" t="s">
        <v>2</v>
      </c>
      <c r="E7815" s="441">
        <v>0</v>
      </c>
      <c r="F7815" s="442"/>
    </row>
    <row r="7816" spans="1:6" x14ac:dyDescent="0.25">
      <c r="A7816" s="377" t="s">
        <v>18844</v>
      </c>
      <c r="B7816" s="378">
        <v>103300</v>
      </c>
      <c r="C7816" s="339" t="s">
        <v>18849</v>
      </c>
      <c r="D7816" s="378" t="s">
        <v>2</v>
      </c>
      <c r="E7816" s="441">
        <v>0</v>
      </c>
      <c r="F7816" s="442"/>
    </row>
    <row r="7817" spans="1:6" x14ac:dyDescent="0.25">
      <c r="A7817" s="377" t="s">
        <v>18844</v>
      </c>
      <c r="B7817" s="378">
        <v>103301</v>
      </c>
      <c r="C7817" s="339" t="s">
        <v>18850</v>
      </c>
      <c r="D7817" s="378" t="s">
        <v>2</v>
      </c>
      <c r="E7817" s="441">
        <v>0</v>
      </c>
      <c r="F7817" s="442"/>
    </row>
    <row r="7818" spans="1:6" x14ac:dyDescent="0.25">
      <c r="A7818" s="377" t="s">
        <v>18844</v>
      </c>
      <c r="B7818" s="378">
        <v>103304</v>
      </c>
      <c r="C7818" s="339" t="s">
        <v>12818</v>
      </c>
      <c r="D7818" s="378" t="s">
        <v>2</v>
      </c>
      <c r="E7818" s="441">
        <v>1259.79</v>
      </c>
      <c r="F7818" s="442">
        <v>0</v>
      </c>
    </row>
    <row r="7819" spans="1:6" x14ac:dyDescent="0.25">
      <c r="A7819" s="377" t="s">
        <v>18844</v>
      </c>
      <c r="B7819" s="378">
        <v>103305</v>
      </c>
      <c r="C7819" s="339" t="s">
        <v>18851</v>
      </c>
      <c r="D7819" s="378" t="s">
        <v>2</v>
      </c>
      <c r="E7819" s="441">
        <v>0</v>
      </c>
      <c r="F7819" s="442"/>
    </row>
    <row r="7820" spans="1:6" x14ac:dyDescent="0.25">
      <c r="A7820" s="377" t="s">
        <v>18844</v>
      </c>
      <c r="B7820" s="378">
        <v>103294</v>
      </c>
      <c r="C7820" s="339" t="s">
        <v>18852</v>
      </c>
      <c r="D7820" s="378" t="s">
        <v>2</v>
      </c>
      <c r="E7820" s="441">
        <v>0</v>
      </c>
      <c r="F7820" s="442"/>
    </row>
    <row r="7821" spans="1:6" x14ac:dyDescent="0.25">
      <c r="A7821" s="377" t="s">
        <v>18844</v>
      </c>
      <c r="B7821" s="378">
        <v>103298</v>
      </c>
      <c r="C7821" s="339" t="s">
        <v>18853</v>
      </c>
      <c r="D7821" s="378" t="s">
        <v>2</v>
      </c>
      <c r="E7821" s="441">
        <v>0</v>
      </c>
      <c r="F7821" s="442"/>
    </row>
    <row r="7822" spans="1:6" x14ac:dyDescent="0.25">
      <c r="A7822" s="377" t="s">
        <v>18844</v>
      </c>
      <c r="B7822" s="378">
        <v>103293</v>
      </c>
      <c r="C7822" s="339" t="s">
        <v>18854</v>
      </c>
      <c r="D7822" s="378" t="s">
        <v>2</v>
      </c>
      <c r="E7822" s="441">
        <v>0</v>
      </c>
      <c r="F7822" s="442"/>
    </row>
    <row r="7823" spans="1:6" x14ac:dyDescent="0.25">
      <c r="A7823" s="377" t="s">
        <v>18844</v>
      </c>
      <c r="B7823" s="378">
        <v>103297</v>
      </c>
      <c r="C7823" s="339" t="s">
        <v>18855</v>
      </c>
      <c r="D7823" s="378" t="s">
        <v>2</v>
      </c>
      <c r="E7823" s="441">
        <v>0</v>
      </c>
      <c r="F7823" s="442"/>
    </row>
    <row r="7824" spans="1:6" x14ac:dyDescent="0.25">
      <c r="A7824" s="377" t="s">
        <v>18844</v>
      </c>
      <c r="B7824" s="378">
        <v>103311</v>
      </c>
      <c r="C7824" s="339" t="s">
        <v>18856</v>
      </c>
      <c r="D7824" s="378" t="s">
        <v>2</v>
      </c>
      <c r="E7824" s="441">
        <v>0</v>
      </c>
      <c r="F7824" s="442"/>
    </row>
    <row r="7825" spans="1:6" x14ac:dyDescent="0.25">
      <c r="A7825" s="377" t="s">
        <v>18844</v>
      </c>
      <c r="B7825" s="378">
        <v>103306</v>
      </c>
      <c r="C7825" s="339" t="s">
        <v>18857</v>
      </c>
      <c r="D7825" s="378" t="s">
        <v>2</v>
      </c>
      <c r="E7825" s="441">
        <v>0</v>
      </c>
      <c r="F7825" s="442"/>
    </row>
    <row r="7826" spans="1:6" x14ac:dyDescent="0.25">
      <c r="A7826" s="377" t="s">
        <v>18844</v>
      </c>
      <c r="B7826" s="378">
        <v>103308</v>
      </c>
      <c r="C7826" s="339" t="s">
        <v>18858</v>
      </c>
      <c r="D7826" s="378" t="s">
        <v>2</v>
      </c>
      <c r="E7826" s="441">
        <v>0</v>
      </c>
      <c r="F7826" s="442"/>
    </row>
    <row r="7827" spans="1:6" x14ac:dyDescent="0.25">
      <c r="A7827" s="377" t="s">
        <v>18844</v>
      </c>
      <c r="B7827" s="378">
        <v>103295</v>
      </c>
      <c r="C7827" s="339" t="s">
        <v>18859</v>
      </c>
      <c r="D7827" s="378" t="s">
        <v>2</v>
      </c>
      <c r="E7827" s="441">
        <v>0</v>
      </c>
      <c r="F7827" s="442"/>
    </row>
    <row r="7828" spans="1:6" x14ac:dyDescent="0.25">
      <c r="A7828" s="377" t="s">
        <v>18844</v>
      </c>
      <c r="B7828" s="378">
        <v>103299</v>
      </c>
      <c r="C7828" s="339" t="s">
        <v>18860</v>
      </c>
      <c r="D7828" s="378" t="s">
        <v>2</v>
      </c>
      <c r="E7828" s="441">
        <v>0</v>
      </c>
      <c r="F7828" s="442"/>
    </row>
    <row r="7829" spans="1:6" x14ac:dyDescent="0.25">
      <c r="A7829" s="377" t="s">
        <v>18844</v>
      </c>
      <c r="B7829" s="378">
        <v>103302</v>
      </c>
      <c r="C7829" s="339" t="s">
        <v>18861</v>
      </c>
      <c r="D7829" s="378" t="s">
        <v>2</v>
      </c>
      <c r="E7829" s="441">
        <v>0</v>
      </c>
      <c r="F7829" s="442"/>
    </row>
    <row r="7830" spans="1:6" x14ac:dyDescent="0.25">
      <c r="A7830" s="377" t="s">
        <v>18844</v>
      </c>
      <c r="B7830" s="378">
        <v>103307</v>
      </c>
      <c r="C7830" s="339" t="s">
        <v>12819</v>
      </c>
      <c r="D7830" s="378" t="s">
        <v>2</v>
      </c>
      <c r="E7830" s="441">
        <v>1360.26</v>
      </c>
      <c r="F7830" s="442">
        <v>0</v>
      </c>
    </row>
    <row r="7831" spans="1:6" x14ac:dyDescent="0.25">
      <c r="A7831" s="377" t="s">
        <v>18844</v>
      </c>
      <c r="B7831" s="378">
        <v>103310</v>
      </c>
      <c r="C7831" s="339" t="s">
        <v>12820</v>
      </c>
      <c r="D7831" s="378" t="s">
        <v>2</v>
      </c>
      <c r="E7831" s="441">
        <v>1295.68</v>
      </c>
      <c r="F7831" s="442">
        <v>0</v>
      </c>
    </row>
    <row r="7832" spans="1:6" x14ac:dyDescent="0.25">
      <c r="A7832" s="377" t="s">
        <v>18844</v>
      </c>
      <c r="B7832" s="378">
        <v>103303</v>
      </c>
      <c r="C7832" s="339" t="s">
        <v>18862</v>
      </c>
      <c r="D7832" s="378" t="s">
        <v>2</v>
      </c>
      <c r="E7832" s="441">
        <v>0</v>
      </c>
      <c r="F7832" s="442"/>
    </row>
    <row r="7833" spans="1:6" x14ac:dyDescent="0.25">
      <c r="A7833" s="377" t="s">
        <v>18844</v>
      </c>
      <c r="B7833" s="378">
        <v>103314</v>
      </c>
      <c r="C7833" s="339" t="s">
        <v>12821</v>
      </c>
      <c r="D7833" s="378" t="s">
        <v>351</v>
      </c>
      <c r="E7833" s="441">
        <v>325.27</v>
      </c>
      <c r="F7833" s="442">
        <v>0</v>
      </c>
    </row>
    <row r="7834" spans="1:6" x14ac:dyDescent="0.25">
      <c r="A7834" s="377" t="s">
        <v>18844</v>
      </c>
      <c r="B7834" s="378">
        <v>103315</v>
      </c>
      <c r="C7834" s="339" t="s">
        <v>12822</v>
      </c>
      <c r="D7834" s="378" t="s">
        <v>351</v>
      </c>
      <c r="E7834" s="441">
        <v>314.64</v>
      </c>
      <c r="F7834" s="442">
        <v>0</v>
      </c>
    </row>
    <row r="7835" spans="1:6" x14ac:dyDescent="0.25">
      <c r="A7835" s="377" t="s">
        <v>18863</v>
      </c>
      <c r="B7835" s="378">
        <v>105188</v>
      </c>
      <c r="C7835" s="339" t="s">
        <v>16357</v>
      </c>
      <c r="D7835" s="378" t="s">
        <v>351</v>
      </c>
      <c r="E7835" s="441">
        <v>151.35</v>
      </c>
      <c r="F7835" s="442">
        <v>0</v>
      </c>
    </row>
    <row r="7836" spans="1:6" x14ac:dyDescent="0.25">
      <c r="A7836" s="377" t="s">
        <v>18863</v>
      </c>
      <c r="B7836" s="378">
        <v>87841</v>
      </c>
      <c r="C7836" s="339" t="s">
        <v>16315</v>
      </c>
      <c r="D7836" s="378" t="s">
        <v>351</v>
      </c>
      <c r="E7836" s="441">
        <v>137.52000000000001</v>
      </c>
      <c r="F7836" s="442">
        <v>0</v>
      </c>
    </row>
    <row r="7837" spans="1:6" x14ac:dyDescent="0.25">
      <c r="A7837" s="377" t="s">
        <v>18863</v>
      </c>
      <c r="B7837" s="378">
        <v>87853</v>
      </c>
      <c r="C7837" s="339" t="s">
        <v>16319</v>
      </c>
      <c r="D7837" s="378" t="s">
        <v>351</v>
      </c>
      <c r="E7837" s="441">
        <v>153.93</v>
      </c>
      <c r="F7837" s="442">
        <v>0</v>
      </c>
    </row>
    <row r="7838" spans="1:6" x14ac:dyDescent="0.25">
      <c r="A7838" s="377" t="s">
        <v>18863</v>
      </c>
      <c r="B7838" s="378">
        <v>105187</v>
      </c>
      <c r="C7838" s="339" t="s">
        <v>16356</v>
      </c>
      <c r="D7838" s="378" t="s">
        <v>351</v>
      </c>
      <c r="E7838" s="441">
        <v>206.15</v>
      </c>
      <c r="F7838" s="442">
        <v>0</v>
      </c>
    </row>
    <row r="7839" spans="1:6" x14ac:dyDescent="0.25">
      <c r="A7839" s="377" t="s">
        <v>18863</v>
      </c>
      <c r="B7839" s="378">
        <v>87840</v>
      </c>
      <c r="C7839" s="339" t="s">
        <v>16314</v>
      </c>
      <c r="D7839" s="378" t="s">
        <v>351</v>
      </c>
      <c r="E7839" s="441">
        <v>192.32</v>
      </c>
      <c r="F7839" s="442">
        <v>0</v>
      </c>
    </row>
    <row r="7840" spans="1:6" x14ac:dyDescent="0.25">
      <c r="A7840" s="377" t="s">
        <v>18863</v>
      </c>
      <c r="B7840" s="378">
        <v>87852</v>
      </c>
      <c r="C7840" s="339" t="s">
        <v>16318</v>
      </c>
      <c r="D7840" s="378" t="s">
        <v>351</v>
      </c>
      <c r="E7840" s="441">
        <v>208.74</v>
      </c>
      <c r="F7840" s="442">
        <v>0</v>
      </c>
    </row>
    <row r="7841" spans="1:6" x14ac:dyDescent="0.25">
      <c r="A7841" s="377" t="s">
        <v>18863</v>
      </c>
      <c r="B7841" s="378">
        <v>105186</v>
      </c>
      <c r="C7841" s="339" t="s">
        <v>16355</v>
      </c>
      <c r="D7841" s="378" t="s">
        <v>351</v>
      </c>
      <c r="E7841" s="441">
        <v>158.97999999999999</v>
      </c>
      <c r="F7841" s="442">
        <v>0</v>
      </c>
    </row>
    <row r="7842" spans="1:6" x14ac:dyDescent="0.25">
      <c r="A7842" s="377" t="s">
        <v>18863</v>
      </c>
      <c r="B7842" s="378">
        <v>87839</v>
      </c>
      <c r="C7842" s="339" t="s">
        <v>16313</v>
      </c>
      <c r="D7842" s="378" t="s">
        <v>351</v>
      </c>
      <c r="E7842" s="441">
        <v>145.34</v>
      </c>
      <c r="F7842" s="442">
        <v>0</v>
      </c>
    </row>
    <row r="7843" spans="1:6" x14ac:dyDescent="0.25">
      <c r="A7843" s="377" t="s">
        <v>18863</v>
      </c>
      <c r="B7843" s="378">
        <v>87851</v>
      </c>
      <c r="C7843" s="339" t="s">
        <v>16317</v>
      </c>
      <c r="D7843" s="378" t="s">
        <v>351</v>
      </c>
      <c r="E7843" s="441">
        <v>162.44999999999999</v>
      </c>
      <c r="F7843" s="442">
        <v>0</v>
      </c>
    </row>
    <row r="7844" spans="1:6" x14ac:dyDescent="0.25">
      <c r="A7844" s="377" t="s">
        <v>18863</v>
      </c>
      <c r="B7844" s="378">
        <v>105185</v>
      </c>
      <c r="C7844" s="339" t="s">
        <v>16354</v>
      </c>
      <c r="D7844" s="378" t="s">
        <v>351</v>
      </c>
      <c r="E7844" s="441">
        <v>214.16</v>
      </c>
      <c r="F7844" s="442">
        <v>0</v>
      </c>
    </row>
    <row r="7845" spans="1:6" x14ac:dyDescent="0.25">
      <c r="A7845" s="377" t="s">
        <v>18863</v>
      </c>
      <c r="B7845" s="378">
        <v>87838</v>
      </c>
      <c r="C7845" s="339" t="s">
        <v>16312</v>
      </c>
      <c r="D7845" s="378" t="s">
        <v>351</v>
      </c>
      <c r="E7845" s="441">
        <v>200.58</v>
      </c>
      <c r="F7845" s="442">
        <v>0</v>
      </c>
    </row>
    <row r="7846" spans="1:6" x14ac:dyDescent="0.25">
      <c r="A7846" s="377" t="s">
        <v>18863</v>
      </c>
      <c r="B7846" s="378">
        <v>87850</v>
      </c>
      <c r="C7846" s="339" t="s">
        <v>16316</v>
      </c>
      <c r="D7846" s="378" t="s">
        <v>351</v>
      </c>
      <c r="E7846" s="441">
        <v>217.68</v>
      </c>
      <c r="F7846" s="442">
        <v>0</v>
      </c>
    </row>
    <row r="7847" spans="1:6" x14ac:dyDescent="0.25">
      <c r="A7847" s="377" t="s">
        <v>18864</v>
      </c>
      <c r="B7847" s="378">
        <v>105110</v>
      </c>
      <c r="C7847" s="339" t="s">
        <v>16402</v>
      </c>
      <c r="D7847" s="378" t="s">
        <v>304</v>
      </c>
      <c r="E7847" s="441">
        <v>247.05</v>
      </c>
      <c r="F7847" s="442">
        <v>0</v>
      </c>
    </row>
    <row r="7848" spans="1:6" x14ac:dyDescent="0.25">
      <c r="A7848" s="377" t="s">
        <v>18864</v>
      </c>
      <c r="B7848" s="378">
        <v>105105</v>
      </c>
      <c r="C7848" s="339" t="s">
        <v>16399</v>
      </c>
      <c r="D7848" s="378" t="s">
        <v>304</v>
      </c>
      <c r="E7848" s="441">
        <v>80.5</v>
      </c>
      <c r="F7848" s="442">
        <v>0</v>
      </c>
    </row>
    <row r="7849" spans="1:6" x14ac:dyDescent="0.25">
      <c r="A7849" s="377" t="s">
        <v>18864</v>
      </c>
      <c r="B7849" s="378">
        <v>105103</v>
      </c>
      <c r="C7849" s="339" t="s">
        <v>16397</v>
      </c>
      <c r="D7849" s="378" t="s">
        <v>304</v>
      </c>
      <c r="E7849" s="441">
        <v>114.63</v>
      </c>
      <c r="F7849" s="442">
        <v>0</v>
      </c>
    </row>
    <row r="7850" spans="1:6" x14ac:dyDescent="0.25">
      <c r="A7850" s="377" t="s">
        <v>18864</v>
      </c>
      <c r="B7850" s="378">
        <v>105112</v>
      </c>
      <c r="C7850" s="339" t="s">
        <v>16404</v>
      </c>
      <c r="D7850" s="378" t="s">
        <v>304</v>
      </c>
      <c r="E7850" s="441">
        <v>206.3</v>
      </c>
      <c r="F7850" s="442">
        <v>0</v>
      </c>
    </row>
    <row r="7851" spans="1:6" x14ac:dyDescent="0.25">
      <c r="A7851" s="377" t="s">
        <v>18864</v>
      </c>
      <c r="B7851" s="378">
        <v>105109</v>
      </c>
      <c r="C7851" s="339" t="s">
        <v>18865</v>
      </c>
      <c r="D7851" s="378" t="s">
        <v>2</v>
      </c>
      <c r="E7851" s="441">
        <v>0</v>
      </c>
      <c r="F7851" s="442"/>
    </row>
    <row r="7852" spans="1:6" x14ac:dyDescent="0.25">
      <c r="A7852" s="377" t="s">
        <v>18864</v>
      </c>
      <c r="B7852" s="378">
        <v>105108</v>
      </c>
      <c r="C7852" s="339" t="s">
        <v>18866</v>
      </c>
      <c r="D7852" s="378" t="s">
        <v>2</v>
      </c>
      <c r="E7852" s="441">
        <v>0</v>
      </c>
      <c r="F7852" s="442"/>
    </row>
    <row r="7853" spans="1:6" x14ac:dyDescent="0.25">
      <c r="A7853" s="377" t="s">
        <v>18864</v>
      </c>
      <c r="B7853" s="378">
        <v>105104</v>
      </c>
      <c r="C7853" s="339" t="s">
        <v>16398</v>
      </c>
      <c r="D7853" s="378" t="s">
        <v>2</v>
      </c>
      <c r="E7853" s="441">
        <v>5188.57</v>
      </c>
      <c r="F7853" s="442">
        <v>0</v>
      </c>
    </row>
    <row r="7854" spans="1:6" x14ac:dyDescent="0.25">
      <c r="A7854" s="377" t="s">
        <v>18864</v>
      </c>
      <c r="B7854" s="378">
        <v>105107</v>
      </c>
      <c r="C7854" s="339" t="s">
        <v>16401</v>
      </c>
      <c r="D7854" s="378" t="s">
        <v>2</v>
      </c>
      <c r="E7854" s="441">
        <v>3852.94</v>
      </c>
      <c r="F7854" s="442">
        <v>0</v>
      </c>
    </row>
    <row r="7855" spans="1:6" x14ac:dyDescent="0.25">
      <c r="A7855" s="377" t="s">
        <v>18864</v>
      </c>
      <c r="B7855" s="378">
        <v>105106</v>
      </c>
      <c r="C7855" s="339" t="s">
        <v>16400</v>
      </c>
      <c r="D7855" s="378" t="s">
        <v>2</v>
      </c>
      <c r="E7855" s="441">
        <v>2609.34</v>
      </c>
      <c r="F7855" s="442">
        <v>0</v>
      </c>
    </row>
    <row r="7856" spans="1:6" x14ac:dyDescent="0.25">
      <c r="A7856" s="377" t="s">
        <v>18864</v>
      </c>
      <c r="B7856" s="378">
        <v>105111</v>
      </c>
      <c r="C7856" s="339" t="s">
        <v>16403</v>
      </c>
      <c r="D7856" s="378" t="s">
        <v>2</v>
      </c>
      <c r="E7856" s="441">
        <v>19250.5</v>
      </c>
      <c r="F7856" s="442">
        <v>0</v>
      </c>
    </row>
    <row r="7857" spans="1:6" x14ac:dyDescent="0.25">
      <c r="A7857" s="377" t="s">
        <v>18867</v>
      </c>
      <c r="B7857" s="378">
        <v>98520</v>
      </c>
      <c r="C7857" s="339" t="s">
        <v>16415</v>
      </c>
      <c r="D7857" s="378" t="s">
        <v>351</v>
      </c>
      <c r="E7857" s="441">
        <v>6.88</v>
      </c>
      <c r="F7857" s="442">
        <v>0</v>
      </c>
    </row>
    <row r="7858" spans="1:6" x14ac:dyDescent="0.25">
      <c r="A7858" s="377" t="s">
        <v>18867</v>
      </c>
      <c r="B7858" s="378">
        <v>98521</v>
      </c>
      <c r="C7858" s="339" t="s">
        <v>16416</v>
      </c>
      <c r="D7858" s="378" t="s">
        <v>351</v>
      </c>
      <c r="E7858" s="441">
        <v>0.44</v>
      </c>
      <c r="F7858" s="442">
        <v>0</v>
      </c>
    </row>
    <row r="7859" spans="1:6" x14ac:dyDescent="0.25">
      <c r="A7859" s="377" t="s">
        <v>18867</v>
      </c>
      <c r="B7859" s="378">
        <v>105521</v>
      </c>
      <c r="C7859" s="339" t="s">
        <v>16418</v>
      </c>
      <c r="D7859" s="378" t="s">
        <v>351</v>
      </c>
      <c r="E7859" s="441">
        <v>4.7</v>
      </c>
      <c r="F7859" s="442">
        <v>0</v>
      </c>
    </row>
    <row r="7860" spans="1:6" x14ac:dyDescent="0.25">
      <c r="A7860" s="377" t="s">
        <v>18867</v>
      </c>
      <c r="B7860" s="378">
        <v>98509</v>
      </c>
      <c r="C7860" s="339" t="s">
        <v>18868</v>
      </c>
      <c r="D7860" s="378" t="s">
        <v>2</v>
      </c>
      <c r="E7860" s="441">
        <v>48.95</v>
      </c>
      <c r="F7860" s="442">
        <v>0</v>
      </c>
    </row>
    <row r="7861" spans="1:6" x14ac:dyDescent="0.25">
      <c r="A7861" s="377" t="s">
        <v>18867</v>
      </c>
      <c r="B7861" s="378">
        <v>98507</v>
      </c>
      <c r="C7861" s="339" t="s">
        <v>18869</v>
      </c>
      <c r="D7861" s="378" t="s">
        <v>2</v>
      </c>
      <c r="E7861" s="441">
        <v>0</v>
      </c>
      <c r="F7861" s="442"/>
    </row>
    <row r="7862" spans="1:6" x14ac:dyDescent="0.25">
      <c r="A7862" s="377" t="s">
        <v>18867</v>
      </c>
      <c r="B7862" s="378">
        <v>98508</v>
      </c>
      <c r="C7862" s="339" t="s">
        <v>18870</v>
      </c>
      <c r="D7862" s="378" t="s">
        <v>2</v>
      </c>
      <c r="E7862" s="441">
        <v>0</v>
      </c>
      <c r="F7862" s="442"/>
    </row>
    <row r="7863" spans="1:6" x14ac:dyDescent="0.25">
      <c r="A7863" s="377" t="s">
        <v>18867</v>
      </c>
      <c r="B7863" s="378">
        <v>98506</v>
      </c>
      <c r="C7863" s="339" t="s">
        <v>18871</v>
      </c>
      <c r="D7863" s="378" t="s">
        <v>2</v>
      </c>
      <c r="E7863" s="441">
        <v>0</v>
      </c>
      <c r="F7863" s="442"/>
    </row>
    <row r="7864" spans="1:6" x14ac:dyDescent="0.25">
      <c r="A7864" s="377" t="s">
        <v>18867</v>
      </c>
      <c r="B7864" s="378">
        <v>98505</v>
      </c>
      <c r="C7864" s="339" t="s">
        <v>16421</v>
      </c>
      <c r="D7864" s="378" t="s">
        <v>351</v>
      </c>
      <c r="E7864" s="441">
        <v>75.03</v>
      </c>
      <c r="F7864" s="442">
        <v>0</v>
      </c>
    </row>
    <row r="7865" spans="1:6" x14ac:dyDescent="0.25">
      <c r="A7865" s="377" t="s">
        <v>18867</v>
      </c>
      <c r="B7865" s="378">
        <v>98504</v>
      </c>
      <c r="C7865" s="339" t="s">
        <v>16420</v>
      </c>
      <c r="D7865" s="378" t="s">
        <v>351</v>
      </c>
      <c r="E7865" s="441">
        <v>17.79</v>
      </c>
      <c r="F7865" s="442">
        <v>0</v>
      </c>
    </row>
    <row r="7866" spans="1:6" x14ac:dyDescent="0.25">
      <c r="A7866" s="377" t="s">
        <v>18867</v>
      </c>
      <c r="B7866" s="378">
        <v>98503</v>
      </c>
      <c r="C7866" s="339" t="s">
        <v>16419</v>
      </c>
      <c r="D7866" s="378" t="s">
        <v>351</v>
      </c>
      <c r="E7866" s="441">
        <v>27.08</v>
      </c>
      <c r="F7866" s="442">
        <v>0</v>
      </c>
    </row>
    <row r="7867" spans="1:6" x14ac:dyDescent="0.25">
      <c r="A7867" s="377" t="s">
        <v>18867</v>
      </c>
      <c r="B7867" s="378">
        <v>103946</v>
      </c>
      <c r="C7867" s="339" t="s">
        <v>16422</v>
      </c>
      <c r="D7867" s="378" t="s">
        <v>351</v>
      </c>
      <c r="E7867" s="441">
        <v>22.94</v>
      </c>
      <c r="F7867" s="442">
        <v>0</v>
      </c>
    </row>
    <row r="7868" spans="1:6" x14ac:dyDescent="0.25">
      <c r="A7868" s="377" t="s">
        <v>18867</v>
      </c>
      <c r="B7868" s="378">
        <v>98517</v>
      </c>
      <c r="C7868" s="339" t="s">
        <v>18872</v>
      </c>
      <c r="D7868" s="378" t="s">
        <v>2</v>
      </c>
      <c r="E7868" s="441">
        <v>0</v>
      </c>
      <c r="F7868" s="442"/>
    </row>
    <row r="7869" spans="1:6" x14ac:dyDescent="0.25">
      <c r="A7869" s="377" t="s">
        <v>18867</v>
      </c>
      <c r="B7869" s="378">
        <v>98518</v>
      </c>
      <c r="C7869" s="339" t="s">
        <v>18873</v>
      </c>
      <c r="D7869" s="378" t="s">
        <v>2</v>
      </c>
      <c r="E7869" s="441">
        <v>0</v>
      </c>
      <c r="F7869" s="442"/>
    </row>
    <row r="7870" spans="1:6" x14ac:dyDescent="0.25">
      <c r="A7870" s="377" t="s">
        <v>18867</v>
      </c>
      <c r="B7870" s="378">
        <v>98516</v>
      </c>
      <c r="C7870" s="339" t="s">
        <v>16413</v>
      </c>
      <c r="D7870" s="378" t="s">
        <v>2</v>
      </c>
      <c r="E7870" s="441">
        <v>348.16</v>
      </c>
      <c r="F7870" s="442">
        <v>0</v>
      </c>
    </row>
    <row r="7871" spans="1:6" x14ac:dyDescent="0.25">
      <c r="A7871" s="377" t="s">
        <v>18867</v>
      </c>
      <c r="B7871" s="378">
        <v>98514</v>
      </c>
      <c r="C7871" s="339" t="s">
        <v>18874</v>
      </c>
      <c r="D7871" s="378" t="s">
        <v>2</v>
      </c>
      <c r="E7871" s="441">
        <v>0</v>
      </c>
      <c r="F7871" s="442"/>
    </row>
    <row r="7872" spans="1:6" x14ac:dyDescent="0.25">
      <c r="A7872" s="377" t="s">
        <v>18867</v>
      </c>
      <c r="B7872" s="378">
        <v>98515</v>
      </c>
      <c r="C7872" s="339" t="s">
        <v>18875</v>
      </c>
      <c r="D7872" s="378" t="s">
        <v>2</v>
      </c>
      <c r="E7872" s="441">
        <v>0</v>
      </c>
      <c r="F7872" s="442"/>
    </row>
    <row r="7873" spans="1:6" x14ac:dyDescent="0.25">
      <c r="A7873" s="377" t="s">
        <v>18867</v>
      </c>
      <c r="B7873" s="378">
        <v>98513</v>
      </c>
      <c r="C7873" s="339" t="s">
        <v>18876</v>
      </c>
      <c r="D7873" s="378" t="s">
        <v>2</v>
      </c>
      <c r="E7873" s="441">
        <v>0</v>
      </c>
      <c r="F7873" s="442"/>
    </row>
    <row r="7874" spans="1:6" x14ac:dyDescent="0.25">
      <c r="A7874" s="377" t="s">
        <v>18867</v>
      </c>
      <c r="B7874" s="378">
        <v>98511</v>
      </c>
      <c r="C7874" s="339" t="s">
        <v>16412</v>
      </c>
      <c r="D7874" s="378" t="s">
        <v>2</v>
      </c>
      <c r="E7874" s="441">
        <v>158.46</v>
      </c>
      <c r="F7874" s="442">
        <v>0</v>
      </c>
    </row>
    <row r="7875" spans="1:6" x14ac:dyDescent="0.25">
      <c r="A7875" s="377" t="s">
        <v>18867</v>
      </c>
      <c r="B7875" s="378">
        <v>98512</v>
      </c>
      <c r="C7875" s="339" t="s">
        <v>18877</v>
      </c>
      <c r="D7875" s="378" t="s">
        <v>2</v>
      </c>
      <c r="E7875" s="441">
        <v>0</v>
      </c>
      <c r="F7875" s="442"/>
    </row>
    <row r="7876" spans="1:6" x14ac:dyDescent="0.25">
      <c r="A7876" s="377" t="s">
        <v>18867</v>
      </c>
      <c r="B7876" s="378">
        <v>98510</v>
      </c>
      <c r="C7876" s="339" t="s">
        <v>16411</v>
      </c>
      <c r="D7876" s="378" t="s">
        <v>2</v>
      </c>
      <c r="E7876" s="441">
        <v>93.87</v>
      </c>
      <c r="F7876" s="442">
        <v>0</v>
      </c>
    </row>
    <row r="7877" spans="1:6" x14ac:dyDescent="0.25">
      <c r="A7877" s="377" t="s">
        <v>18867</v>
      </c>
      <c r="B7877" s="378">
        <v>98519</v>
      </c>
      <c r="C7877" s="339" t="s">
        <v>16414</v>
      </c>
      <c r="D7877" s="378" t="s">
        <v>351</v>
      </c>
      <c r="E7877" s="441">
        <v>4.99</v>
      </c>
      <c r="F7877" s="442">
        <v>0</v>
      </c>
    </row>
    <row r="7878" spans="1:6" x14ac:dyDescent="0.25">
      <c r="A7878" s="377" t="s">
        <v>18878</v>
      </c>
      <c r="B7878" s="378">
        <v>91599</v>
      </c>
      <c r="C7878" s="339" t="s">
        <v>18879</v>
      </c>
      <c r="D7878" s="378" t="s">
        <v>1042</v>
      </c>
      <c r="E7878" s="441">
        <v>7.61</v>
      </c>
      <c r="F7878" s="442">
        <v>0</v>
      </c>
    </row>
    <row r="7879" spans="1:6" x14ac:dyDescent="0.25">
      <c r="A7879" s="377" t="s">
        <v>18878</v>
      </c>
      <c r="B7879" s="378">
        <v>100065</v>
      </c>
      <c r="C7879" s="339" t="s">
        <v>18880</v>
      </c>
      <c r="D7879" s="378" t="s">
        <v>1042</v>
      </c>
      <c r="E7879" s="441">
        <v>0</v>
      </c>
      <c r="F7879" s="442"/>
    </row>
    <row r="7880" spans="1:6" x14ac:dyDescent="0.25">
      <c r="A7880" s="377" t="s">
        <v>18878</v>
      </c>
      <c r="B7880" s="378">
        <v>100069</v>
      </c>
      <c r="C7880" s="339" t="s">
        <v>18881</v>
      </c>
      <c r="D7880" s="378" t="s">
        <v>1042</v>
      </c>
      <c r="E7880" s="441">
        <v>0</v>
      </c>
      <c r="F7880" s="442"/>
    </row>
    <row r="7881" spans="1:6" x14ac:dyDescent="0.25">
      <c r="A7881" s="377" t="s">
        <v>18878</v>
      </c>
      <c r="B7881" s="378">
        <v>100063</v>
      </c>
      <c r="C7881" s="339" t="s">
        <v>18882</v>
      </c>
      <c r="D7881" s="378" t="s">
        <v>1042</v>
      </c>
      <c r="E7881" s="441">
        <v>0</v>
      </c>
      <c r="F7881" s="442"/>
    </row>
    <row r="7882" spans="1:6" x14ac:dyDescent="0.25">
      <c r="A7882" s="377" t="s">
        <v>18878</v>
      </c>
      <c r="B7882" s="378">
        <v>91597</v>
      </c>
      <c r="C7882" s="339" t="s">
        <v>18883</v>
      </c>
      <c r="D7882" s="378" t="s">
        <v>1042</v>
      </c>
      <c r="E7882" s="441">
        <v>7.25</v>
      </c>
      <c r="F7882" s="442">
        <v>0</v>
      </c>
    </row>
    <row r="7883" spans="1:6" x14ac:dyDescent="0.25">
      <c r="A7883" s="377" t="s">
        <v>18878</v>
      </c>
      <c r="B7883" s="378">
        <v>91598</v>
      </c>
      <c r="C7883" s="339" t="s">
        <v>18884</v>
      </c>
      <c r="D7883" s="378" t="s">
        <v>1042</v>
      </c>
      <c r="E7883" s="441">
        <v>9.33</v>
      </c>
      <c r="F7883" s="442">
        <v>0</v>
      </c>
    </row>
    <row r="7884" spans="1:6" x14ac:dyDescent="0.25">
      <c r="A7884" s="377" t="s">
        <v>18878</v>
      </c>
      <c r="B7884" s="378">
        <v>91596</v>
      </c>
      <c r="C7884" s="339" t="s">
        <v>18885</v>
      </c>
      <c r="D7884" s="378" t="s">
        <v>1042</v>
      </c>
      <c r="E7884" s="441">
        <v>9.57</v>
      </c>
      <c r="F7884" s="442">
        <v>0</v>
      </c>
    </row>
    <row r="7885" spans="1:6" x14ac:dyDescent="0.25">
      <c r="A7885" s="377" t="s">
        <v>18878</v>
      </c>
      <c r="B7885" s="378">
        <v>100064</v>
      </c>
      <c r="C7885" s="339" t="s">
        <v>18886</v>
      </c>
      <c r="D7885" s="378" t="s">
        <v>1042</v>
      </c>
      <c r="E7885" s="441">
        <v>9.48</v>
      </c>
      <c r="F7885" s="442">
        <v>0</v>
      </c>
    </row>
    <row r="7886" spans="1:6" x14ac:dyDescent="0.25">
      <c r="A7886" s="377" t="s">
        <v>18878</v>
      </c>
      <c r="B7886" s="378">
        <v>100066</v>
      </c>
      <c r="C7886" s="339" t="s">
        <v>18887</v>
      </c>
      <c r="D7886" s="378" t="s">
        <v>1042</v>
      </c>
      <c r="E7886" s="441">
        <v>9.48</v>
      </c>
      <c r="F7886" s="442">
        <v>0</v>
      </c>
    </row>
    <row r="7887" spans="1:6" x14ac:dyDescent="0.25">
      <c r="A7887" s="377" t="s">
        <v>18878</v>
      </c>
      <c r="B7887" s="378">
        <v>91603</v>
      </c>
      <c r="C7887" s="339" t="s">
        <v>18888</v>
      </c>
      <c r="D7887" s="378" t="s">
        <v>1042</v>
      </c>
      <c r="E7887" s="441">
        <v>8.26</v>
      </c>
      <c r="F7887" s="442">
        <v>0</v>
      </c>
    </row>
    <row r="7888" spans="1:6" x14ac:dyDescent="0.25">
      <c r="A7888" s="377" t="s">
        <v>18878</v>
      </c>
      <c r="B7888" s="378">
        <v>100068</v>
      </c>
      <c r="C7888" s="339" t="s">
        <v>18889</v>
      </c>
      <c r="D7888" s="378" t="s">
        <v>1042</v>
      </c>
      <c r="E7888" s="441">
        <v>7.09</v>
      </c>
      <c r="F7888" s="442">
        <v>0</v>
      </c>
    </row>
    <row r="7889" spans="1:6" x14ac:dyDescent="0.25">
      <c r="A7889" s="377" t="s">
        <v>18878</v>
      </c>
      <c r="B7889" s="378">
        <v>100067</v>
      </c>
      <c r="C7889" s="339" t="s">
        <v>18890</v>
      </c>
      <c r="D7889" s="378" t="s">
        <v>1042</v>
      </c>
      <c r="E7889" s="441">
        <v>10.67</v>
      </c>
      <c r="F7889" s="442">
        <v>0</v>
      </c>
    </row>
    <row r="7890" spans="1:6" x14ac:dyDescent="0.25">
      <c r="A7890" s="377" t="s">
        <v>18878</v>
      </c>
      <c r="B7890" s="378">
        <v>91601</v>
      </c>
      <c r="C7890" s="339" t="s">
        <v>18891</v>
      </c>
      <c r="D7890" s="378" t="s">
        <v>1042</v>
      </c>
      <c r="E7890" s="441">
        <v>10.63</v>
      </c>
      <c r="F7890" s="442">
        <v>0</v>
      </c>
    </row>
    <row r="7891" spans="1:6" x14ac:dyDescent="0.25">
      <c r="A7891" s="377" t="s">
        <v>18878</v>
      </c>
      <c r="B7891" s="378">
        <v>91602</v>
      </c>
      <c r="C7891" s="339" t="s">
        <v>18892</v>
      </c>
      <c r="D7891" s="378" t="s">
        <v>1042</v>
      </c>
      <c r="E7891" s="441">
        <v>9.5299999999999994</v>
      </c>
      <c r="F7891" s="442">
        <v>0</v>
      </c>
    </row>
    <row r="7892" spans="1:6" x14ac:dyDescent="0.25">
      <c r="A7892" s="377" t="s">
        <v>18878</v>
      </c>
      <c r="B7892" s="378">
        <v>91593</v>
      </c>
      <c r="C7892" s="339" t="s">
        <v>18893</v>
      </c>
      <c r="D7892" s="378" t="s">
        <v>1042</v>
      </c>
      <c r="E7892" s="441">
        <v>9.65</v>
      </c>
      <c r="F7892" s="442">
        <v>0</v>
      </c>
    </row>
    <row r="7893" spans="1:6" x14ac:dyDescent="0.25">
      <c r="A7893" s="377" t="s">
        <v>18878</v>
      </c>
      <c r="B7893" s="378">
        <v>105814</v>
      </c>
      <c r="C7893" s="339" t="s">
        <v>18894</v>
      </c>
      <c r="D7893" s="378" t="s">
        <v>1042</v>
      </c>
      <c r="E7893" s="441">
        <v>9.31</v>
      </c>
      <c r="F7893" s="442">
        <v>0</v>
      </c>
    </row>
    <row r="7894" spans="1:6" x14ac:dyDescent="0.25">
      <c r="A7894" s="377" t="s">
        <v>18878</v>
      </c>
      <c r="B7894" s="378">
        <v>91594</v>
      </c>
      <c r="C7894" s="339" t="s">
        <v>18895</v>
      </c>
      <c r="D7894" s="378" t="s">
        <v>1042</v>
      </c>
      <c r="E7894" s="441">
        <v>9.66</v>
      </c>
      <c r="F7894" s="442">
        <v>0</v>
      </c>
    </row>
    <row r="7895" spans="1:6" x14ac:dyDescent="0.25">
      <c r="A7895" s="377" t="s">
        <v>18878</v>
      </c>
      <c r="B7895" s="378">
        <v>91595</v>
      </c>
      <c r="C7895" s="339" t="s">
        <v>18896</v>
      </c>
      <c r="D7895" s="378" t="s">
        <v>1042</v>
      </c>
      <c r="E7895" s="441">
        <v>9.98</v>
      </c>
      <c r="F7895" s="442">
        <v>0</v>
      </c>
    </row>
    <row r="7896" spans="1:6" x14ac:dyDescent="0.25">
      <c r="A7896" s="377" t="s">
        <v>18878</v>
      </c>
      <c r="B7896" s="378">
        <v>105815</v>
      </c>
      <c r="C7896" s="339" t="s">
        <v>18897</v>
      </c>
      <c r="D7896" s="378" t="s">
        <v>1042</v>
      </c>
      <c r="E7896" s="441">
        <v>0</v>
      </c>
      <c r="F7896" s="442"/>
    </row>
    <row r="7897" spans="1:6" x14ac:dyDescent="0.25">
      <c r="A7897" s="377" t="s">
        <v>18878</v>
      </c>
      <c r="B7897" s="378">
        <v>91600</v>
      </c>
      <c r="C7897" s="339" t="s">
        <v>18898</v>
      </c>
      <c r="D7897" s="378" t="s">
        <v>1042</v>
      </c>
      <c r="E7897" s="441">
        <v>11.05</v>
      </c>
      <c r="F7897" s="442">
        <v>0</v>
      </c>
    </row>
    <row r="7898" spans="1:6" x14ac:dyDescent="0.25">
      <c r="A7898" s="377" t="s">
        <v>18899</v>
      </c>
      <c r="B7898" s="378">
        <v>99235</v>
      </c>
      <c r="C7898" s="339" t="s">
        <v>18900</v>
      </c>
      <c r="D7898" s="378" t="s">
        <v>1068</v>
      </c>
      <c r="E7898" s="441">
        <v>571.94000000000005</v>
      </c>
      <c r="F7898" s="442">
        <v>0</v>
      </c>
    </row>
    <row r="7899" spans="1:6" x14ac:dyDescent="0.25">
      <c r="A7899" s="377" t="s">
        <v>18899</v>
      </c>
      <c r="B7899" s="378">
        <v>105539</v>
      </c>
      <c r="C7899" s="339" t="s">
        <v>18901</v>
      </c>
      <c r="D7899" s="378" t="s">
        <v>1068</v>
      </c>
      <c r="E7899" s="441">
        <v>0</v>
      </c>
      <c r="F7899" s="442"/>
    </row>
    <row r="7900" spans="1:6" x14ac:dyDescent="0.25">
      <c r="A7900" s="377" t="s">
        <v>18899</v>
      </c>
      <c r="B7900" s="378">
        <v>99439</v>
      </c>
      <c r="C7900" s="339" t="s">
        <v>18902</v>
      </c>
      <c r="D7900" s="378" t="s">
        <v>1068</v>
      </c>
      <c r="E7900" s="441">
        <v>634.04999999999995</v>
      </c>
      <c r="F7900" s="442">
        <v>0</v>
      </c>
    </row>
    <row r="7901" spans="1:6" x14ac:dyDescent="0.25">
      <c r="A7901" s="377" t="s">
        <v>18899</v>
      </c>
      <c r="B7901" s="378">
        <v>105540</v>
      </c>
      <c r="C7901" s="339" t="s">
        <v>18903</v>
      </c>
      <c r="D7901" s="378" t="s">
        <v>1068</v>
      </c>
      <c r="E7901" s="441">
        <v>0</v>
      </c>
      <c r="F7901" s="442"/>
    </row>
    <row r="7902" spans="1:6" x14ac:dyDescent="0.25">
      <c r="A7902" s="377" t="s">
        <v>18899</v>
      </c>
      <c r="B7902" s="378">
        <v>103184</v>
      </c>
      <c r="C7902" s="339" t="s">
        <v>18904</v>
      </c>
      <c r="D7902" s="378" t="s">
        <v>1068</v>
      </c>
      <c r="E7902" s="441">
        <v>597.74</v>
      </c>
      <c r="F7902" s="442">
        <v>0</v>
      </c>
    </row>
    <row r="7903" spans="1:6" x14ac:dyDescent="0.25">
      <c r="A7903" s="377" t="s">
        <v>18899</v>
      </c>
      <c r="B7903" s="378">
        <v>103183</v>
      </c>
      <c r="C7903" s="339" t="s">
        <v>18905</v>
      </c>
      <c r="D7903" s="378" t="s">
        <v>1068</v>
      </c>
      <c r="E7903" s="441">
        <v>724.9</v>
      </c>
      <c r="F7903" s="442">
        <v>0</v>
      </c>
    </row>
    <row r="7904" spans="1:6" x14ac:dyDescent="0.25">
      <c r="A7904" s="377" t="s">
        <v>18899</v>
      </c>
      <c r="B7904" s="378">
        <v>99434</v>
      </c>
      <c r="C7904" s="339" t="s">
        <v>18906</v>
      </c>
      <c r="D7904" s="378" t="s">
        <v>1068</v>
      </c>
      <c r="E7904" s="441">
        <v>645.94000000000005</v>
      </c>
      <c r="F7904" s="442">
        <v>0</v>
      </c>
    </row>
    <row r="7905" spans="1:6" x14ac:dyDescent="0.25">
      <c r="A7905" s="377" t="s">
        <v>18899</v>
      </c>
      <c r="B7905" s="378">
        <v>99431</v>
      </c>
      <c r="C7905" s="339" t="s">
        <v>18907</v>
      </c>
      <c r="D7905" s="378" t="s">
        <v>1068</v>
      </c>
      <c r="E7905" s="441">
        <v>641.37</v>
      </c>
      <c r="F7905" s="442">
        <v>0</v>
      </c>
    </row>
    <row r="7906" spans="1:6" x14ac:dyDescent="0.25">
      <c r="A7906" s="377" t="s">
        <v>18899</v>
      </c>
      <c r="B7906" s="378">
        <v>99435</v>
      </c>
      <c r="C7906" s="339" t="s">
        <v>18908</v>
      </c>
      <c r="D7906" s="378" t="s">
        <v>1068</v>
      </c>
      <c r="E7906" s="441">
        <v>629.71</v>
      </c>
      <c r="F7906" s="442">
        <v>0</v>
      </c>
    </row>
    <row r="7907" spans="1:6" x14ac:dyDescent="0.25">
      <c r="A7907" s="377" t="s">
        <v>18899</v>
      </c>
      <c r="B7907" s="378">
        <v>99432</v>
      </c>
      <c r="C7907" s="339" t="s">
        <v>18909</v>
      </c>
      <c r="D7907" s="378" t="s">
        <v>1068</v>
      </c>
      <c r="E7907" s="441">
        <v>626.41999999999996</v>
      </c>
      <c r="F7907" s="442">
        <v>0</v>
      </c>
    </row>
    <row r="7908" spans="1:6" x14ac:dyDescent="0.25">
      <c r="A7908" s="377" t="s">
        <v>18899</v>
      </c>
      <c r="B7908" s="378">
        <v>99438</v>
      </c>
      <c r="C7908" s="339" t="s">
        <v>18910</v>
      </c>
      <c r="D7908" s="378" t="s">
        <v>1068</v>
      </c>
      <c r="E7908" s="441">
        <v>618.33000000000004</v>
      </c>
      <c r="F7908" s="442">
        <v>0</v>
      </c>
    </row>
    <row r="7909" spans="1:6" x14ac:dyDescent="0.25">
      <c r="A7909" s="377" t="s">
        <v>18899</v>
      </c>
      <c r="B7909" s="378">
        <v>105538</v>
      </c>
      <c r="C7909" s="339" t="s">
        <v>18911</v>
      </c>
      <c r="D7909" s="378" t="s">
        <v>1068</v>
      </c>
      <c r="E7909" s="441">
        <v>0</v>
      </c>
      <c r="F7909" s="442"/>
    </row>
    <row r="7910" spans="1:6" x14ac:dyDescent="0.25">
      <c r="A7910" s="377" t="s">
        <v>18899</v>
      </c>
      <c r="B7910" s="378">
        <v>99436</v>
      </c>
      <c r="C7910" s="339" t="s">
        <v>18912</v>
      </c>
      <c r="D7910" s="378" t="s">
        <v>1068</v>
      </c>
      <c r="E7910" s="441">
        <v>711.1</v>
      </c>
      <c r="F7910" s="442">
        <v>0</v>
      </c>
    </row>
    <row r="7911" spans="1:6" x14ac:dyDescent="0.25">
      <c r="A7911" s="377" t="s">
        <v>18899</v>
      </c>
      <c r="B7911" s="378">
        <v>99437</v>
      </c>
      <c r="C7911" s="339" t="s">
        <v>18913</v>
      </c>
      <c r="D7911" s="378" t="s">
        <v>1068</v>
      </c>
      <c r="E7911" s="441">
        <v>609.84</v>
      </c>
      <c r="F7911" s="442">
        <v>0</v>
      </c>
    </row>
    <row r="7912" spans="1:6" x14ac:dyDescent="0.25">
      <c r="A7912" s="377" t="s">
        <v>18899</v>
      </c>
      <c r="B7912" s="378">
        <v>105537</v>
      </c>
      <c r="C7912" s="339" t="s">
        <v>18914</v>
      </c>
      <c r="D7912" s="378" t="s">
        <v>1068</v>
      </c>
      <c r="E7912" s="441">
        <v>0</v>
      </c>
      <c r="F7912" s="442"/>
    </row>
    <row r="7913" spans="1:6" x14ac:dyDescent="0.25">
      <c r="A7913" s="377" t="s">
        <v>18899</v>
      </c>
      <c r="B7913" s="378">
        <v>99433</v>
      </c>
      <c r="C7913" s="339" t="s">
        <v>18915</v>
      </c>
      <c r="D7913" s="378" t="s">
        <v>1068</v>
      </c>
      <c r="E7913" s="441">
        <v>685.03</v>
      </c>
      <c r="F7913" s="442">
        <v>0</v>
      </c>
    </row>
    <row r="7914" spans="1:6" x14ac:dyDescent="0.25">
      <c r="A7914" s="377" t="s">
        <v>18916</v>
      </c>
      <c r="B7914" s="378">
        <v>104422</v>
      </c>
      <c r="C7914" s="339" t="s">
        <v>18917</v>
      </c>
      <c r="D7914" s="378" t="s">
        <v>351</v>
      </c>
      <c r="E7914" s="441">
        <v>11.5</v>
      </c>
      <c r="F7914" s="442">
        <v>0</v>
      </c>
    </row>
    <row r="7915" spans="1:6" x14ac:dyDescent="0.25">
      <c r="A7915" s="377" t="s">
        <v>18916</v>
      </c>
      <c r="B7915" s="378">
        <v>105824</v>
      </c>
      <c r="C7915" s="339" t="s">
        <v>18918</v>
      </c>
      <c r="D7915" s="378" t="s">
        <v>351</v>
      </c>
      <c r="E7915" s="441">
        <v>14.14</v>
      </c>
      <c r="F7915" s="442">
        <v>0</v>
      </c>
    </row>
    <row r="7916" spans="1:6" x14ac:dyDescent="0.25">
      <c r="A7916" s="377" t="s">
        <v>18916</v>
      </c>
      <c r="B7916" s="378">
        <v>105825</v>
      </c>
      <c r="C7916" s="339" t="s">
        <v>18919</v>
      </c>
      <c r="D7916" s="378" t="s">
        <v>351</v>
      </c>
      <c r="E7916" s="441">
        <v>7.82</v>
      </c>
      <c r="F7916" s="442">
        <v>0</v>
      </c>
    </row>
    <row r="7917" spans="1:6" x14ac:dyDescent="0.25">
      <c r="A7917" s="377" t="s">
        <v>18916</v>
      </c>
      <c r="B7917" s="378">
        <v>104421</v>
      </c>
      <c r="C7917" s="339" t="s">
        <v>18920</v>
      </c>
      <c r="D7917" s="378" t="s">
        <v>351</v>
      </c>
      <c r="E7917" s="441">
        <v>17.88</v>
      </c>
      <c r="F7917" s="442">
        <v>0</v>
      </c>
    </row>
    <row r="7918" spans="1:6" x14ac:dyDescent="0.25">
      <c r="A7918" s="377" t="s">
        <v>18916</v>
      </c>
      <c r="B7918" s="378">
        <v>105822</v>
      </c>
      <c r="C7918" s="339" t="s">
        <v>18921</v>
      </c>
      <c r="D7918" s="378" t="s">
        <v>351</v>
      </c>
      <c r="E7918" s="441">
        <v>20.52</v>
      </c>
      <c r="F7918" s="442">
        <v>0</v>
      </c>
    </row>
    <row r="7919" spans="1:6" x14ac:dyDescent="0.25">
      <c r="A7919" s="377" t="s">
        <v>18916</v>
      </c>
      <c r="B7919" s="378">
        <v>105823</v>
      </c>
      <c r="C7919" s="339" t="s">
        <v>18922</v>
      </c>
      <c r="D7919" s="378" t="s">
        <v>351</v>
      </c>
      <c r="E7919" s="441">
        <v>14.2</v>
      </c>
      <c r="F7919" s="442">
        <v>0</v>
      </c>
    </row>
    <row r="7920" spans="1:6" x14ac:dyDescent="0.25">
      <c r="A7920" s="377" t="s">
        <v>18916</v>
      </c>
      <c r="B7920" s="378">
        <v>104423</v>
      </c>
      <c r="C7920" s="339" t="s">
        <v>18923</v>
      </c>
      <c r="D7920" s="378" t="s">
        <v>351</v>
      </c>
      <c r="E7920" s="441">
        <v>15.98</v>
      </c>
      <c r="F7920" s="442">
        <v>0</v>
      </c>
    </row>
    <row r="7921" spans="1:6" x14ac:dyDescent="0.25">
      <c r="A7921" s="377" t="s">
        <v>18916</v>
      </c>
      <c r="B7921" s="378">
        <v>105826</v>
      </c>
      <c r="C7921" s="339" t="s">
        <v>18924</v>
      </c>
      <c r="D7921" s="378" t="s">
        <v>351</v>
      </c>
      <c r="E7921" s="441">
        <v>18.62</v>
      </c>
      <c r="F7921" s="442">
        <v>0</v>
      </c>
    </row>
    <row r="7922" spans="1:6" x14ac:dyDescent="0.25">
      <c r="A7922" s="377" t="s">
        <v>18916</v>
      </c>
      <c r="B7922" s="378">
        <v>105827</v>
      </c>
      <c r="C7922" s="339" t="s">
        <v>18925</v>
      </c>
      <c r="D7922" s="378" t="s">
        <v>351</v>
      </c>
      <c r="E7922" s="441">
        <v>12.3</v>
      </c>
      <c r="F7922" s="442">
        <v>0</v>
      </c>
    </row>
    <row r="7923" spans="1:6" x14ac:dyDescent="0.25">
      <c r="A7923" s="377" t="s">
        <v>18916</v>
      </c>
      <c r="B7923" s="378">
        <v>104425</v>
      </c>
      <c r="C7923" s="339" t="s">
        <v>18926</v>
      </c>
      <c r="D7923" s="378" t="s">
        <v>351</v>
      </c>
      <c r="E7923" s="441">
        <v>9.56</v>
      </c>
      <c r="F7923" s="442">
        <v>0</v>
      </c>
    </row>
    <row r="7924" spans="1:6" x14ac:dyDescent="0.25">
      <c r="A7924" s="377" t="s">
        <v>18916</v>
      </c>
      <c r="B7924" s="378">
        <v>105828</v>
      </c>
      <c r="C7924" s="339" t="s">
        <v>18927</v>
      </c>
      <c r="D7924" s="378" t="s">
        <v>351</v>
      </c>
      <c r="E7924" s="441">
        <v>12.2</v>
      </c>
      <c r="F7924" s="442">
        <v>0</v>
      </c>
    </row>
    <row r="7925" spans="1:6" x14ac:dyDescent="0.25">
      <c r="A7925" s="377" t="s">
        <v>18916</v>
      </c>
      <c r="B7925" s="378">
        <v>105829</v>
      </c>
      <c r="C7925" s="339" t="s">
        <v>18928</v>
      </c>
      <c r="D7925" s="378" t="s">
        <v>351</v>
      </c>
      <c r="E7925" s="441">
        <v>5.88</v>
      </c>
      <c r="F7925" s="442">
        <v>0</v>
      </c>
    </row>
    <row r="7926" spans="1:6" x14ac:dyDescent="0.25">
      <c r="A7926" s="377" t="s">
        <v>18916</v>
      </c>
      <c r="B7926" s="378">
        <v>91525</v>
      </c>
      <c r="C7926" s="339" t="s">
        <v>18929</v>
      </c>
      <c r="D7926" s="378" t="s">
        <v>351</v>
      </c>
      <c r="E7926" s="441">
        <v>8.17</v>
      </c>
      <c r="F7926" s="442">
        <v>0</v>
      </c>
    </row>
    <row r="7927" spans="1:6" x14ac:dyDescent="0.25">
      <c r="A7927" s="377" t="s">
        <v>18916</v>
      </c>
      <c r="B7927" s="378">
        <v>105818</v>
      </c>
      <c r="C7927" s="339" t="s">
        <v>18930</v>
      </c>
      <c r="D7927" s="378" t="s">
        <v>351</v>
      </c>
      <c r="E7927" s="441">
        <v>12.49</v>
      </c>
      <c r="F7927" s="442">
        <v>0</v>
      </c>
    </row>
    <row r="7928" spans="1:6" x14ac:dyDescent="0.25">
      <c r="A7928" s="377" t="s">
        <v>18916</v>
      </c>
      <c r="B7928" s="378">
        <v>105819</v>
      </c>
      <c r="C7928" s="339" t="s">
        <v>18931</v>
      </c>
      <c r="D7928" s="378" t="s">
        <v>351</v>
      </c>
      <c r="E7928" s="441">
        <v>6.21</v>
      </c>
      <c r="F7928" s="442">
        <v>0</v>
      </c>
    </row>
    <row r="7929" spans="1:6" x14ac:dyDescent="0.25">
      <c r="A7929" s="377" t="s">
        <v>18916</v>
      </c>
      <c r="B7929" s="378">
        <v>104414</v>
      </c>
      <c r="C7929" s="339" t="s">
        <v>18932</v>
      </c>
      <c r="D7929" s="378" t="s">
        <v>351</v>
      </c>
      <c r="E7929" s="441">
        <v>7.17</v>
      </c>
      <c r="F7929" s="442">
        <v>0</v>
      </c>
    </row>
    <row r="7930" spans="1:6" x14ac:dyDescent="0.25">
      <c r="A7930" s="377" t="s">
        <v>18916</v>
      </c>
      <c r="B7930" s="378">
        <v>105816</v>
      </c>
      <c r="C7930" s="339" t="s">
        <v>18933</v>
      </c>
      <c r="D7930" s="378" t="s">
        <v>351</v>
      </c>
      <c r="E7930" s="441">
        <v>11.49</v>
      </c>
      <c r="F7930" s="442">
        <v>0</v>
      </c>
    </row>
    <row r="7931" spans="1:6" x14ac:dyDescent="0.25">
      <c r="A7931" s="377" t="s">
        <v>18916</v>
      </c>
      <c r="B7931" s="378">
        <v>105817</v>
      </c>
      <c r="C7931" s="339" t="s">
        <v>18934</v>
      </c>
      <c r="D7931" s="378" t="s">
        <v>351</v>
      </c>
      <c r="E7931" s="441">
        <v>5.21</v>
      </c>
      <c r="F7931" s="442">
        <v>0</v>
      </c>
    </row>
    <row r="7932" spans="1:6" x14ac:dyDescent="0.25">
      <c r="A7932" s="377" t="s">
        <v>18916</v>
      </c>
      <c r="B7932" s="378">
        <v>104415</v>
      </c>
      <c r="C7932" s="339" t="s">
        <v>18935</v>
      </c>
      <c r="D7932" s="378" t="s">
        <v>351</v>
      </c>
      <c r="E7932" s="441">
        <v>13.44</v>
      </c>
      <c r="F7932" s="442">
        <v>0</v>
      </c>
    </row>
    <row r="7933" spans="1:6" x14ac:dyDescent="0.25">
      <c r="A7933" s="377" t="s">
        <v>18916</v>
      </c>
      <c r="B7933" s="378">
        <v>105820</v>
      </c>
      <c r="C7933" s="339" t="s">
        <v>18936</v>
      </c>
      <c r="D7933" s="378" t="s">
        <v>351</v>
      </c>
      <c r="E7933" s="441">
        <v>17.760000000000002</v>
      </c>
      <c r="F7933" s="442">
        <v>0</v>
      </c>
    </row>
    <row r="7934" spans="1:6" x14ac:dyDescent="0.25">
      <c r="A7934" s="377" t="s">
        <v>18916</v>
      </c>
      <c r="B7934" s="378">
        <v>105821</v>
      </c>
      <c r="C7934" s="339" t="s">
        <v>18937</v>
      </c>
      <c r="D7934" s="378" t="s">
        <v>351</v>
      </c>
      <c r="E7934" s="441">
        <v>11.48</v>
      </c>
      <c r="F7934" s="442">
        <v>0</v>
      </c>
    </row>
    <row r="7935" spans="1:6" x14ac:dyDescent="0.25">
      <c r="A7935" s="377" t="s">
        <v>18916</v>
      </c>
      <c r="B7935" s="378">
        <v>104418</v>
      </c>
      <c r="C7935" s="339" t="s">
        <v>18938</v>
      </c>
      <c r="D7935" s="378" t="s">
        <v>351</v>
      </c>
      <c r="E7935" s="441">
        <v>3.19</v>
      </c>
      <c r="F7935" s="442">
        <v>0</v>
      </c>
    </row>
    <row r="7936" spans="1:6" x14ac:dyDescent="0.25">
      <c r="A7936" s="377" t="s">
        <v>18916</v>
      </c>
      <c r="B7936" s="378">
        <v>91515</v>
      </c>
      <c r="C7936" s="339" t="s">
        <v>18939</v>
      </c>
      <c r="D7936" s="378" t="s">
        <v>351</v>
      </c>
      <c r="E7936" s="441">
        <v>5.86</v>
      </c>
      <c r="F7936" s="442">
        <v>0</v>
      </c>
    </row>
    <row r="7937" spans="1:6" x14ac:dyDescent="0.25">
      <c r="A7937" s="377" t="s">
        <v>18916</v>
      </c>
      <c r="B7937" s="378">
        <v>104419</v>
      </c>
      <c r="C7937" s="339" t="s">
        <v>18940</v>
      </c>
      <c r="D7937" s="378" t="s">
        <v>351</v>
      </c>
      <c r="E7937" s="441">
        <v>5.07</v>
      </c>
      <c r="F7937" s="442">
        <v>0</v>
      </c>
    </row>
    <row r="7938" spans="1:6" x14ac:dyDescent="0.25">
      <c r="A7938" s="377" t="s">
        <v>18916</v>
      </c>
      <c r="B7938" s="378">
        <v>91519</v>
      </c>
      <c r="C7938" s="339" t="s">
        <v>18941</v>
      </c>
      <c r="D7938" s="378" t="s">
        <v>351</v>
      </c>
      <c r="E7938" s="441">
        <v>2.4300000000000002</v>
      </c>
      <c r="F7938" s="442">
        <v>0</v>
      </c>
    </row>
    <row r="7939" spans="1:6" x14ac:dyDescent="0.25">
      <c r="A7939" s="377" t="s">
        <v>18916</v>
      </c>
      <c r="B7939" s="378">
        <v>91520</v>
      </c>
      <c r="C7939" s="339" t="s">
        <v>18942</v>
      </c>
      <c r="D7939" s="378" t="s">
        <v>351</v>
      </c>
      <c r="E7939" s="441">
        <v>2.46</v>
      </c>
      <c r="F7939" s="442">
        <v>0</v>
      </c>
    </row>
    <row r="7940" spans="1:6" x14ac:dyDescent="0.25">
      <c r="A7940" s="377" t="s">
        <v>18916</v>
      </c>
      <c r="B7940" s="378">
        <v>104416</v>
      </c>
      <c r="C7940" s="339" t="s">
        <v>18943</v>
      </c>
      <c r="D7940" s="378" t="s">
        <v>351</v>
      </c>
      <c r="E7940" s="441">
        <v>2.0299999999999998</v>
      </c>
      <c r="F7940" s="442">
        <v>0</v>
      </c>
    </row>
    <row r="7941" spans="1:6" x14ac:dyDescent="0.25">
      <c r="A7941" s="377" t="s">
        <v>18916</v>
      </c>
      <c r="B7941" s="378">
        <v>104417</v>
      </c>
      <c r="C7941" s="339" t="s">
        <v>18944</v>
      </c>
      <c r="D7941" s="378" t="s">
        <v>351</v>
      </c>
      <c r="E7941" s="441">
        <v>4.6100000000000003</v>
      </c>
      <c r="F7941" s="442">
        <v>0</v>
      </c>
    </row>
    <row r="7942" spans="1:6" x14ac:dyDescent="0.25">
      <c r="A7942" s="377" t="s">
        <v>18916</v>
      </c>
      <c r="B7942" s="378">
        <v>91522</v>
      </c>
      <c r="C7942" s="339" t="s">
        <v>18945</v>
      </c>
      <c r="D7942" s="378" t="s">
        <v>351</v>
      </c>
      <c r="E7942" s="441">
        <v>4.1500000000000004</v>
      </c>
      <c r="F7942" s="442">
        <v>0</v>
      </c>
    </row>
    <row r="7943" spans="1:6" x14ac:dyDescent="0.25">
      <c r="A7943" s="377" t="s">
        <v>18916</v>
      </c>
      <c r="B7943" s="378">
        <v>104412</v>
      </c>
      <c r="C7943" s="339" t="s">
        <v>18946</v>
      </c>
      <c r="D7943" s="378" t="s">
        <v>351</v>
      </c>
      <c r="E7943" s="441">
        <v>3.73</v>
      </c>
      <c r="F7943" s="442">
        <v>0</v>
      </c>
    </row>
    <row r="7944" spans="1:6" x14ac:dyDescent="0.25">
      <c r="A7944" s="377" t="s">
        <v>18916</v>
      </c>
      <c r="B7944" s="378">
        <v>104413</v>
      </c>
      <c r="C7944" s="339" t="s">
        <v>18947</v>
      </c>
      <c r="D7944" s="378" t="s">
        <v>351</v>
      </c>
      <c r="E7944" s="441">
        <v>6.34</v>
      </c>
      <c r="F7944" s="442">
        <v>0</v>
      </c>
    </row>
    <row r="7945" spans="1:6" x14ac:dyDescent="0.25">
      <c r="A7945" s="377" t="s">
        <v>18948</v>
      </c>
      <c r="B7945" s="378">
        <v>102569</v>
      </c>
      <c r="C7945" s="339" t="s">
        <v>18949</v>
      </c>
      <c r="D7945" s="378" t="s">
        <v>351</v>
      </c>
      <c r="E7945" s="441">
        <v>0</v>
      </c>
      <c r="F7945" s="442"/>
    </row>
    <row r="7946" spans="1:6" x14ac:dyDescent="0.25">
      <c r="A7946" s="377" t="s">
        <v>18948</v>
      </c>
      <c r="B7946" s="378">
        <v>102574</v>
      </c>
      <c r="C7946" s="339" t="s">
        <v>18950</v>
      </c>
      <c r="D7946" s="378" t="s">
        <v>351</v>
      </c>
      <c r="E7946" s="441">
        <v>0</v>
      </c>
      <c r="F7946" s="442"/>
    </row>
    <row r="7947" spans="1:6" x14ac:dyDescent="0.25">
      <c r="A7947" s="377" t="s">
        <v>18948</v>
      </c>
      <c r="B7947" s="378">
        <v>102573</v>
      </c>
      <c r="C7947" s="339" t="s">
        <v>18951</v>
      </c>
      <c r="D7947" s="378" t="s">
        <v>351</v>
      </c>
      <c r="E7947" s="441">
        <v>0</v>
      </c>
      <c r="F7947" s="442"/>
    </row>
    <row r="7948" spans="1:6" x14ac:dyDescent="0.25">
      <c r="A7948" s="377" t="s">
        <v>18948</v>
      </c>
      <c r="B7948" s="378">
        <v>102577</v>
      </c>
      <c r="C7948" s="339" t="s">
        <v>18952</v>
      </c>
      <c r="D7948" s="378" t="s">
        <v>351</v>
      </c>
      <c r="E7948" s="441">
        <v>0</v>
      </c>
      <c r="F7948" s="442"/>
    </row>
    <row r="7949" spans="1:6" x14ac:dyDescent="0.25">
      <c r="A7949" s="377" t="s">
        <v>18948</v>
      </c>
      <c r="B7949" s="378">
        <v>102576</v>
      </c>
      <c r="C7949" s="339" t="s">
        <v>18953</v>
      </c>
      <c r="D7949" s="378" t="s">
        <v>351</v>
      </c>
      <c r="E7949" s="441">
        <v>0</v>
      </c>
      <c r="F7949" s="442"/>
    </row>
    <row r="7950" spans="1:6" x14ac:dyDescent="0.25">
      <c r="A7950" s="377" t="s">
        <v>18948</v>
      </c>
      <c r="B7950" s="378">
        <v>103083</v>
      </c>
      <c r="C7950" s="339" t="s">
        <v>18954</v>
      </c>
      <c r="D7950" s="378" t="s">
        <v>351</v>
      </c>
      <c r="E7950" s="441">
        <v>0</v>
      </c>
      <c r="F7950" s="442"/>
    </row>
    <row r="7951" spans="1:6" x14ac:dyDescent="0.25">
      <c r="A7951" s="377" t="s">
        <v>18948</v>
      </c>
      <c r="B7951" s="378">
        <v>103081</v>
      </c>
      <c r="C7951" s="339" t="s">
        <v>18955</v>
      </c>
      <c r="D7951" s="378" t="s">
        <v>351</v>
      </c>
      <c r="E7951" s="441">
        <v>0</v>
      </c>
      <c r="F7951" s="442"/>
    </row>
    <row r="7952" spans="1:6" x14ac:dyDescent="0.25">
      <c r="A7952" s="377" t="s">
        <v>18948</v>
      </c>
      <c r="B7952" s="378">
        <v>103082</v>
      </c>
      <c r="C7952" s="339" t="s">
        <v>18956</v>
      </c>
      <c r="D7952" s="378" t="s">
        <v>351</v>
      </c>
      <c r="E7952" s="441">
        <v>0</v>
      </c>
      <c r="F7952" s="442"/>
    </row>
    <row r="7953" spans="1:6" x14ac:dyDescent="0.25">
      <c r="A7953" s="377" t="s">
        <v>18948</v>
      </c>
      <c r="B7953" s="378">
        <v>103086</v>
      </c>
      <c r="C7953" s="339" t="s">
        <v>18957</v>
      </c>
      <c r="D7953" s="378" t="s">
        <v>351</v>
      </c>
      <c r="E7953" s="441">
        <v>0</v>
      </c>
      <c r="F7953" s="442"/>
    </row>
    <row r="7954" spans="1:6" x14ac:dyDescent="0.25">
      <c r="A7954" s="377" t="s">
        <v>18948</v>
      </c>
      <c r="B7954" s="378">
        <v>103085</v>
      </c>
      <c r="C7954" s="339" t="s">
        <v>18958</v>
      </c>
      <c r="D7954" s="378" t="s">
        <v>351</v>
      </c>
      <c r="E7954" s="441">
        <v>0</v>
      </c>
      <c r="F7954" s="442"/>
    </row>
    <row r="7955" spans="1:6" x14ac:dyDescent="0.25">
      <c r="A7955" s="377" t="s">
        <v>18959</v>
      </c>
      <c r="B7955" s="378">
        <v>104726</v>
      </c>
      <c r="C7955" s="339" t="s">
        <v>18960</v>
      </c>
      <c r="D7955" s="378" t="s">
        <v>351</v>
      </c>
      <c r="E7955" s="441">
        <v>0</v>
      </c>
      <c r="F7955" s="442"/>
    </row>
    <row r="7956" spans="1:6" x14ac:dyDescent="0.25">
      <c r="A7956" s="377" t="s">
        <v>18959</v>
      </c>
      <c r="B7956" s="378">
        <v>104725</v>
      </c>
      <c r="C7956" s="339" t="s">
        <v>18961</v>
      </c>
      <c r="D7956" s="378" t="s">
        <v>351</v>
      </c>
      <c r="E7956" s="441">
        <v>0</v>
      </c>
      <c r="F7956" s="442"/>
    </row>
    <row r="7957" spans="1:6" x14ac:dyDescent="0.25">
      <c r="A7957" s="377" t="s">
        <v>18959</v>
      </c>
      <c r="B7957" s="378">
        <v>96374</v>
      </c>
      <c r="C7957" s="339" t="s">
        <v>14706</v>
      </c>
      <c r="D7957" s="378" t="s">
        <v>304</v>
      </c>
      <c r="E7957" s="441">
        <v>36.49</v>
      </c>
      <c r="F7957" s="442">
        <v>0</v>
      </c>
    </row>
    <row r="7958" spans="1:6" x14ac:dyDescent="0.25">
      <c r="A7958" s="377" t="s">
        <v>18959</v>
      </c>
      <c r="B7958" s="378">
        <v>96373</v>
      </c>
      <c r="C7958" s="339" t="s">
        <v>14705</v>
      </c>
      <c r="D7958" s="378" t="s">
        <v>304</v>
      </c>
      <c r="E7958" s="441">
        <v>10.7</v>
      </c>
      <c r="F7958" s="442">
        <v>0</v>
      </c>
    </row>
    <row r="7959" spans="1:6" x14ac:dyDescent="0.25">
      <c r="A7959" s="377" t="s">
        <v>18959</v>
      </c>
      <c r="B7959" s="378">
        <v>96368</v>
      </c>
      <c r="C7959" s="339" t="s">
        <v>14701</v>
      </c>
      <c r="D7959" s="378" t="s">
        <v>351</v>
      </c>
      <c r="E7959" s="441">
        <v>173.68</v>
      </c>
      <c r="F7959" s="442">
        <v>0</v>
      </c>
    </row>
    <row r="7960" spans="1:6" x14ac:dyDescent="0.25">
      <c r="A7960" s="377" t="s">
        <v>18959</v>
      </c>
      <c r="B7960" s="378">
        <v>96364</v>
      </c>
      <c r="C7960" s="339" t="s">
        <v>14698</v>
      </c>
      <c r="D7960" s="378" t="s">
        <v>351</v>
      </c>
      <c r="E7960" s="441">
        <v>146.35</v>
      </c>
      <c r="F7960" s="442">
        <v>0</v>
      </c>
    </row>
    <row r="7961" spans="1:6" x14ac:dyDescent="0.25">
      <c r="A7961" s="377" t="s">
        <v>18959</v>
      </c>
      <c r="B7961" s="378">
        <v>96369</v>
      </c>
      <c r="C7961" s="339" t="s">
        <v>14702</v>
      </c>
      <c r="D7961" s="378" t="s">
        <v>351</v>
      </c>
      <c r="E7961" s="441">
        <v>195.25</v>
      </c>
      <c r="F7961" s="442">
        <v>0</v>
      </c>
    </row>
    <row r="7962" spans="1:6" x14ac:dyDescent="0.25">
      <c r="A7962" s="377" t="s">
        <v>18959</v>
      </c>
      <c r="B7962" s="378">
        <v>104723</v>
      </c>
      <c r="C7962" s="339" t="s">
        <v>14712</v>
      </c>
      <c r="D7962" s="378" t="s">
        <v>351</v>
      </c>
      <c r="E7962" s="441">
        <v>233.87</v>
      </c>
      <c r="F7962" s="442">
        <v>0</v>
      </c>
    </row>
    <row r="7963" spans="1:6" x14ac:dyDescent="0.25">
      <c r="A7963" s="377" t="s">
        <v>18959</v>
      </c>
      <c r="B7963" s="378">
        <v>96367</v>
      </c>
      <c r="C7963" s="339" t="s">
        <v>14700</v>
      </c>
      <c r="D7963" s="378" t="s">
        <v>351</v>
      </c>
      <c r="E7963" s="441">
        <v>160.15</v>
      </c>
      <c r="F7963" s="442">
        <v>0</v>
      </c>
    </row>
    <row r="7964" spans="1:6" x14ac:dyDescent="0.25">
      <c r="A7964" s="377" t="s">
        <v>18959</v>
      </c>
      <c r="B7964" s="378">
        <v>104722</v>
      </c>
      <c r="C7964" s="339" t="s">
        <v>14711</v>
      </c>
      <c r="D7964" s="378" t="s">
        <v>351</v>
      </c>
      <c r="E7964" s="441">
        <v>182.91</v>
      </c>
      <c r="F7964" s="442">
        <v>0</v>
      </c>
    </row>
    <row r="7965" spans="1:6" x14ac:dyDescent="0.25">
      <c r="A7965" s="377" t="s">
        <v>18959</v>
      </c>
      <c r="B7965" s="378">
        <v>96366</v>
      </c>
      <c r="C7965" s="339" t="s">
        <v>14699</v>
      </c>
      <c r="D7965" s="378" t="s">
        <v>351</v>
      </c>
      <c r="E7965" s="441">
        <v>147.84</v>
      </c>
      <c r="F7965" s="442">
        <v>0</v>
      </c>
    </row>
    <row r="7966" spans="1:6" x14ac:dyDescent="0.25">
      <c r="A7966" s="377" t="s">
        <v>18959</v>
      </c>
      <c r="B7966" s="378">
        <v>96361</v>
      </c>
      <c r="C7966" s="339" t="s">
        <v>14695</v>
      </c>
      <c r="D7966" s="378" t="s">
        <v>351</v>
      </c>
      <c r="E7966" s="441">
        <v>139.08000000000001</v>
      </c>
      <c r="F7966" s="442">
        <v>0</v>
      </c>
    </row>
    <row r="7967" spans="1:6" x14ac:dyDescent="0.25">
      <c r="A7967" s="377" t="s">
        <v>18959</v>
      </c>
      <c r="B7967" s="378">
        <v>104719</v>
      </c>
      <c r="C7967" s="339" t="s">
        <v>14708</v>
      </c>
      <c r="D7967" s="378" t="s">
        <v>351</v>
      </c>
      <c r="E7967" s="441">
        <v>174.66</v>
      </c>
      <c r="F7967" s="442">
        <v>0</v>
      </c>
    </row>
    <row r="7968" spans="1:6" x14ac:dyDescent="0.25">
      <c r="A7968" s="377" t="s">
        <v>18959</v>
      </c>
      <c r="B7968" s="378">
        <v>96360</v>
      </c>
      <c r="C7968" s="339" t="s">
        <v>14694</v>
      </c>
      <c r="D7968" s="378" t="s">
        <v>351</v>
      </c>
      <c r="E7968" s="441">
        <v>119.06</v>
      </c>
      <c r="F7968" s="442">
        <v>0</v>
      </c>
    </row>
    <row r="7969" spans="1:6" x14ac:dyDescent="0.25">
      <c r="A7969" s="377" t="s">
        <v>18959</v>
      </c>
      <c r="B7969" s="378">
        <v>96359</v>
      </c>
      <c r="C7969" s="339" t="s">
        <v>14693</v>
      </c>
      <c r="D7969" s="378" t="s">
        <v>351</v>
      </c>
      <c r="E7969" s="441">
        <v>104.01</v>
      </c>
      <c r="F7969" s="442">
        <v>0</v>
      </c>
    </row>
    <row r="7970" spans="1:6" x14ac:dyDescent="0.25">
      <c r="A7970" s="377" t="s">
        <v>18959</v>
      </c>
      <c r="B7970" s="378">
        <v>104718</v>
      </c>
      <c r="C7970" s="339" t="s">
        <v>14707</v>
      </c>
      <c r="D7970" s="378" t="s">
        <v>351</v>
      </c>
      <c r="E7970" s="441">
        <v>123.71</v>
      </c>
      <c r="F7970" s="442">
        <v>0</v>
      </c>
    </row>
    <row r="7971" spans="1:6" x14ac:dyDescent="0.25">
      <c r="A7971" s="377" t="s">
        <v>18959</v>
      </c>
      <c r="B7971" s="378">
        <v>96358</v>
      </c>
      <c r="C7971" s="339" t="s">
        <v>14692</v>
      </c>
      <c r="D7971" s="378" t="s">
        <v>351</v>
      </c>
      <c r="E7971" s="441">
        <v>93.24</v>
      </c>
      <c r="F7971" s="442">
        <v>0</v>
      </c>
    </row>
    <row r="7972" spans="1:6" x14ac:dyDescent="0.25">
      <c r="A7972" s="377" t="s">
        <v>18959</v>
      </c>
      <c r="B7972" s="378">
        <v>96371</v>
      </c>
      <c r="C7972" s="339" t="s">
        <v>14704</v>
      </c>
      <c r="D7972" s="378" t="s">
        <v>351</v>
      </c>
      <c r="E7972" s="441">
        <v>71.05</v>
      </c>
      <c r="F7972" s="442">
        <v>0</v>
      </c>
    </row>
    <row r="7973" spans="1:6" x14ac:dyDescent="0.25">
      <c r="A7973" s="377" t="s">
        <v>18959</v>
      </c>
      <c r="B7973" s="378">
        <v>104724</v>
      </c>
      <c r="C7973" s="339" t="s">
        <v>14713</v>
      </c>
      <c r="D7973" s="378" t="s">
        <v>351</v>
      </c>
      <c r="E7973" s="441">
        <v>89.21</v>
      </c>
      <c r="F7973" s="442">
        <v>0</v>
      </c>
    </row>
    <row r="7974" spans="1:6" x14ac:dyDescent="0.25">
      <c r="A7974" s="377" t="s">
        <v>18959</v>
      </c>
      <c r="B7974" s="378">
        <v>96370</v>
      </c>
      <c r="C7974" s="339" t="s">
        <v>14703</v>
      </c>
      <c r="D7974" s="378" t="s">
        <v>351</v>
      </c>
      <c r="E7974" s="441">
        <v>61.09</v>
      </c>
      <c r="F7974" s="442">
        <v>0</v>
      </c>
    </row>
    <row r="7975" spans="1:6" x14ac:dyDescent="0.25">
      <c r="A7975" s="377" t="s">
        <v>18959</v>
      </c>
      <c r="B7975" s="378">
        <v>96365</v>
      </c>
      <c r="C7975" s="339" t="s">
        <v>18962</v>
      </c>
      <c r="D7975" s="378" t="s">
        <v>351</v>
      </c>
      <c r="E7975" s="441">
        <v>167.17</v>
      </c>
      <c r="F7975" s="442">
        <v>0</v>
      </c>
    </row>
    <row r="7976" spans="1:6" x14ac:dyDescent="0.25">
      <c r="A7976" s="377" t="s">
        <v>18959</v>
      </c>
      <c r="B7976" s="378">
        <v>104721</v>
      </c>
      <c r="C7976" s="339" t="s">
        <v>14710</v>
      </c>
      <c r="D7976" s="378" t="s">
        <v>351</v>
      </c>
      <c r="E7976" s="441">
        <v>204.26</v>
      </c>
      <c r="F7976" s="442">
        <v>0</v>
      </c>
    </row>
    <row r="7977" spans="1:6" x14ac:dyDescent="0.25">
      <c r="A7977" s="377" t="s">
        <v>18959</v>
      </c>
      <c r="B7977" s="378">
        <v>96363</v>
      </c>
      <c r="C7977" s="339" t="s">
        <v>14697</v>
      </c>
      <c r="D7977" s="378" t="s">
        <v>351</v>
      </c>
      <c r="E7977" s="441">
        <v>132.07</v>
      </c>
      <c r="F7977" s="442">
        <v>0</v>
      </c>
    </row>
    <row r="7978" spans="1:6" x14ac:dyDescent="0.25">
      <c r="A7978" s="377" t="s">
        <v>18959</v>
      </c>
      <c r="B7978" s="378">
        <v>104720</v>
      </c>
      <c r="C7978" s="339" t="s">
        <v>14709</v>
      </c>
      <c r="D7978" s="378" t="s">
        <v>351</v>
      </c>
      <c r="E7978" s="441">
        <v>153.30000000000001</v>
      </c>
      <c r="F7978" s="442">
        <v>0</v>
      </c>
    </row>
    <row r="7979" spans="1:6" x14ac:dyDescent="0.25">
      <c r="A7979" s="377" t="s">
        <v>18959</v>
      </c>
      <c r="B7979" s="378">
        <v>96362</v>
      </c>
      <c r="C7979" s="339" t="s">
        <v>14696</v>
      </c>
      <c r="D7979" s="378" t="s">
        <v>351</v>
      </c>
      <c r="E7979" s="441">
        <v>120.55</v>
      </c>
      <c r="F7979" s="442">
        <v>0</v>
      </c>
    </row>
    <row r="7980" spans="1:6" x14ac:dyDescent="0.25">
      <c r="A7980" s="377" t="s">
        <v>18963</v>
      </c>
      <c r="B7980" s="378">
        <v>103191</v>
      </c>
      <c r="C7980" s="339" t="s">
        <v>12807</v>
      </c>
      <c r="D7980" s="378" t="s">
        <v>2</v>
      </c>
      <c r="E7980" s="441">
        <v>2395.2600000000002</v>
      </c>
      <c r="F7980" s="442">
        <v>0</v>
      </c>
    </row>
    <row r="7981" spans="1:6" x14ac:dyDescent="0.25">
      <c r="A7981" s="377" t="s">
        <v>18963</v>
      </c>
      <c r="B7981" s="378">
        <v>103206</v>
      </c>
      <c r="C7981" s="339" t="s">
        <v>12813</v>
      </c>
      <c r="D7981" s="378" t="s">
        <v>2</v>
      </c>
      <c r="E7981" s="441">
        <v>2417.69</v>
      </c>
      <c r="F7981" s="442">
        <v>0</v>
      </c>
    </row>
    <row r="7982" spans="1:6" x14ac:dyDescent="0.25">
      <c r="A7982" s="377" t="s">
        <v>18963</v>
      </c>
      <c r="B7982" s="378">
        <v>103211</v>
      </c>
      <c r="C7982" s="339" t="s">
        <v>18964</v>
      </c>
      <c r="D7982" s="378" t="s">
        <v>2</v>
      </c>
      <c r="E7982" s="441">
        <v>0</v>
      </c>
      <c r="F7982" s="442"/>
    </row>
    <row r="7983" spans="1:6" x14ac:dyDescent="0.25">
      <c r="A7983" s="377" t="s">
        <v>18963</v>
      </c>
      <c r="B7983" s="378">
        <v>103196</v>
      </c>
      <c r="C7983" s="339" t="s">
        <v>18965</v>
      </c>
      <c r="D7983" s="378" t="s">
        <v>2</v>
      </c>
      <c r="E7983" s="441">
        <v>0</v>
      </c>
      <c r="F7983" s="442"/>
    </row>
    <row r="7984" spans="1:6" x14ac:dyDescent="0.25">
      <c r="A7984" s="377" t="s">
        <v>18963</v>
      </c>
      <c r="B7984" s="378">
        <v>103212</v>
      </c>
      <c r="C7984" s="339" t="s">
        <v>18966</v>
      </c>
      <c r="D7984" s="378" t="s">
        <v>2</v>
      </c>
      <c r="E7984" s="441">
        <v>0</v>
      </c>
      <c r="F7984" s="442"/>
    </row>
    <row r="7985" spans="1:6" x14ac:dyDescent="0.25">
      <c r="A7985" s="377" t="s">
        <v>18963</v>
      </c>
      <c r="B7985" s="378">
        <v>103197</v>
      </c>
      <c r="C7985" s="339" t="s">
        <v>18967</v>
      </c>
      <c r="D7985" s="378" t="s">
        <v>2</v>
      </c>
      <c r="E7985" s="441">
        <v>0</v>
      </c>
      <c r="F7985" s="442"/>
    </row>
    <row r="7986" spans="1:6" x14ac:dyDescent="0.25">
      <c r="A7986" s="377" t="s">
        <v>18963</v>
      </c>
      <c r="B7986" s="378">
        <v>103217</v>
      </c>
      <c r="C7986" s="339" t="s">
        <v>18968</v>
      </c>
      <c r="D7986" s="378" t="s">
        <v>2</v>
      </c>
      <c r="E7986" s="441">
        <v>0</v>
      </c>
      <c r="F7986" s="442"/>
    </row>
    <row r="7987" spans="1:6" x14ac:dyDescent="0.25">
      <c r="A7987" s="377" t="s">
        <v>18963</v>
      </c>
      <c r="B7987" s="378">
        <v>103202</v>
      </c>
      <c r="C7987" s="339" t="s">
        <v>18969</v>
      </c>
      <c r="D7987" s="378" t="s">
        <v>2</v>
      </c>
      <c r="E7987" s="441">
        <v>0</v>
      </c>
      <c r="F7987" s="442"/>
    </row>
    <row r="7988" spans="1:6" x14ac:dyDescent="0.25">
      <c r="A7988" s="377" t="s">
        <v>18963</v>
      </c>
      <c r="B7988" s="378">
        <v>103215</v>
      </c>
      <c r="C7988" s="339" t="s">
        <v>18970</v>
      </c>
      <c r="D7988" s="378" t="s">
        <v>2</v>
      </c>
      <c r="E7988" s="441">
        <v>0</v>
      </c>
      <c r="F7988" s="442"/>
    </row>
    <row r="7989" spans="1:6" x14ac:dyDescent="0.25">
      <c r="A7989" s="377" t="s">
        <v>18963</v>
      </c>
      <c r="B7989" s="378">
        <v>103200</v>
      </c>
      <c r="C7989" s="339" t="s">
        <v>18971</v>
      </c>
      <c r="D7989" s="378" t="s">
        <v>2</v>
      </c>
      <c r="E7989" s="441">
        <v>0</v>
      </c>
      <c r="F7989" s="442"/>
    </row>
    <row r="7990" spans="1:6" x14ac:dyDescent="0.25">
      <c r="A7990" s="377" t="s">
        <v>18963</v>
      </c>
      <c r="B7990" s="378">
        <v>103216</v>
      </c>
      <c r="C7990" s="339" t="s">
        <v>18972</v>
      </c>
      <c r="D7990" s="378" t="s">
        <v>2</v>
      </c>
      <c r="E7990" s="441">
        <v>0</v>
      </c>
      <c r="F7990" s="442"/>
    </row>
    <row r="7991" spans="1:6" x14ac:dyDescent="0.25">
      <c r="A7991" s="377" t="s">
        <v>18963</v>
      </c>
      <c r="B7991" s="378">
        <v>103201</v>
      </c>
      <c r="C7991" s="339" t="s">
        <v>18973</v>
      </c>
      <c r="D7991" s="378" t="s">
        <v>2</v>
      </c>
      <c r="E7991" s="441">
        <v>0</v>
      </c>
      <c r="F7991" s="442"/>
    </row>
    <row r="7992" spans="1:6" x14ac:dyDescent="0.25">
      <c r="A7992" s="377" t="s">
        <v>18963</v>
      </c>
      <c r="B7992" s="378">
        <v>103185</v>
      </c>
      <c r="C7992" s="339" t="s">
        <v>12801</v>
      </c>
      <c r="D7992" s="378" t="s">
        <v>2</v>
      </c>
      <c r="E7992" s="441">
        <v>6188.23</v>
      </c>
      <c r="F7992" s="442">
        <v>0</v>
      </c>
    </row>
    <row r="7993" spans="1:6" x14ac:dyDescent="0.25">
      <c r="A7993" s="377" t="s">
        <v>18963</v>
      </c>
      <c r="B7993" s="378">
        <v>103218</v>
      </c>
      <c r="C7993" s="339" t="s">
        <v>18974</v>
      </c>
      <c r="D7993" s="378" t="s">
        <v>2</v>
      </c>
      <c r="E7993" s="441">
        <v>0</v>
      </c>
      <c r="F7993" s="442"/>
    </row>
    <row r="7994" spans="1:6" x14ac:dyDescent="0.25">
      <c r="A7994" s="377" t="s">
        <v>18963</v>
      </c>
      <c r="B7994" s="378">
        <v>103203</v>
      </c>
      <c r="C7994" s="339" t="s">
        <v>18975</v>
      </c>
      <c r="D7994" s="378" t="s">
        <v>2</v>
      </c>
      <c r="E7994" s="441">
        <v>0</v>
      </c>
      <c r="F7994" s="442"/>
    </row>
    <row r="7995" spans="1:6" x14ac:dyDescent="0.25">
      <c r="A7995" s="377" t="s">
        <v>18963</v>
      </c>
      <c r="B7995" s="378">
        <v>103213</v>
      </c>
      <c r="C7995" s="339" t="s">
        <v>18976</v>
      </c>
      <c r="D7995" s="378" t="s">
        <v>2</v>
      </c>
      <c r="E7995" s="441">
        <v>0</v>
      </c>
      <c r="F7995" s="442"/>
    </row>
    <row r="7996" spans="1:6" x14ac:dyDescent="0.25">
      <c r="A7996" s="377" t="s">
        <v>18963</v>
      </c>
      <c r="B7996" s="378">
        <v>103198</v>
      </c>
      <c r="C7996" s="339" t="s">
        <v>18977</v>
      </c>
      <c r="D7996" s="378" t="s">
        <v>2</v>
      </c>
      <c r="E7996" s="441">
        <v>0</v>
      </c>
      <c r="F7996" s="442"/>
    </row>
    <row r="7997" spans="1:6" x14ac:dyDescent="0.25">
      <c r="A7997" s="377" t="s">
        <v>18963</v>
      </c>
      <c r="B7997" s="378">
        <v>103214</v>
      </c>
      <c r="C7997" s="339" t="s">
        <v>18978</v>
      </c>
      <c r="D7997" s="378" t="s">
        <v>2</v>
      </c>
      <c r="E7997" s="441">
        <v>0</v>
      </c>
      <c r="F7997" s="442"/>
    </row>
    <row r="7998" spans="1:6" x14ac:dyDescent="0.25">
      <c r="A7998" s="377" t="s">
        <v>18963</v>
      </c>
      <c r="B7998" s="378">
        <v>103199</v>
      </c>
      <c r="C7998" s="339" t="s">
        <v>18979</v>
      </c>
      <c r="D7998" s="378" t="s">
        <v>2</v>
      </c>
      <c r="E7998" s="441">
        <v>0</v>
      </c>
      <c r="F7998" s="442"/>
    </row>
    <row r="7999" spans="1:6" x14ac:dyDescent="0.25">
      <c r="A7999" s="377" t="s">
        <v>18963</v>
      </c>
      <c r="B7999" s="378">
        <v>103219</v>
      </c>
      <c r="C7999" s="339" t="s">
        <v>18980</v>
      </c>
      <c r="D7999" s="378" t="s">
        <v>2</v>
      </c>
      <c r="E7999" s="441">
        <v>0</v>
      </c>
      <c r="F7999" s="442"/>
    </row>
    <row r="8000" spans="1:6" x14ac:dyDescent="0.25">
      <c r="A8000" s="377" t="s">
        <v>18963</v>
      </c>
      <c r="B8000" s="378">
        <v>103204</v>
      </c>
      <c r="C8000" s="339" t="s">
        <v>18981</v>
      </c>
      <c r="D8000" s="378" t="s">
        <v>2</v>
      </c>
      <c r="E8000" s="441">
        <v>0</v>
      </c>
      <c r="F8000" s="442"/>
    </row>
    <row r="8001" spans="1:6" x14ac:dyDescent="0.25">
      <c r="A8001" s="377" t="s">
        <v>18963</v>
      </c>
      <c r="B8001" s="378">
        <v>103186</v>
      </c>
      <c r="C8001" s="339" t="s">
        <v>12802</v>
      </c>
      <c r="D8001" s="378" t="s">
        <v>2</v>
      </c>
      <c r="E8001" s="441">
        <v>6501.05</v>
      </c>
      <c r="F8001" s="442">
        <v>0</v>
      </c>
    </row>
    <row r="8002" spans="1:6" x14ac:dyDescent="0.25">
      <c r="A8002" s="377" t="s">
        <v>18963</v>
      </c>
      <c r="B8002" s="378">
        <v>103210</v>
      </c>
      <c r="C8002" s="339" t="s">
        <v>12817</v>
      </c>
      <c r="D8002" s="378" t="s">
        <v>2</v>
      </c>
      <c r="E8002" s="441">
        <v>2343.2399999999998</v>
      </c>
      <c r="F8002" s="442">
        <v>0</v>
      </c>
    </row>
    <row r="8003" spans="1:6" x14ac:dyDescent="0.25">
      <c r="A8003" s="377" t="s">
        <v>18963</v>
      </c>
      <c r="B8003" s="378">
        <v>103195</v>
      </c>
      <c r="C8003" s="339" t="s">
        <v>12811</v>
      </c>
      <c r="D8003" s="378" t="s">
        <v>2</v>
      </c>
      <c r="E8003" s="441">
        <v>2210.9699999999998</v>
      </c>
      <c r="F8003" s="442">
        <v>0</v>
      </c>
    </row>
    <row r="8004" spans="1:6" x14ac:dyDescent="0.25">
      <c r="A8004" s="377" t="s">
        <v>18963</v>
      </c>
      <c r="B8004" s="378">
        <v>103205</v>
      </c>
      <c r="C8004" s="339" t="s">
        <v>12812</v>
      </c>
      <c r="D8004" s="378" t="s">
        <v>2</v>
      </c>
      <c r="E8004" s="441">
        <v>4124.91</v>
      </c>
      <c r="F8004" s="442">
        <v>0</v>
      </c>
    </row>
    <row r="8005" spans="1:6" x14ac:dyDescent="0.25">
      <c r="A8005" s="377" t="s">
        <v>18963</v>
      </c>
      <c r="B8005" s="378">
        <v>103190</v>
      </c>
      <c r="C8005" s="339" t="s">
        <v>12806</v>
      </c>
      <c r="D8005" s="378" t="s">
        <v>2</v>
      </c>
      <c r="E8005" s="441">
        <v>4102.47</v>
      </c>
      <c r="F8005" s="442">
        <v>0</v>
      </c>
    </row>
    <row r="8006" spans="1:6" x14ac:dyDescent="0.25">
      <c r="A8006" s="377" t="s">
        <v>18963</v>
      </c>
      <c r="B8006" s="378">
        <v>103207</v>
      </c>
      <c r="C8006" s="339" t="s">
        <v>12814</v>
      </c>
      <c r="D8006" s="378" t="s">
        <v>2</v>
      </c>
      <c r="E8006" s="441">
        <v>2571.33</v>
      </c>
      <c r="F8006" s="442">
        <v>0</v>
      </c>
    </row>
    <row r="8007" spans="1:6" x14ac:dyDescent="0.25">
      <c r="A8007" s="377" t="s">
        <v>18963</v>
      </c>
      <c r="B8007" s="378">
        <v>103192</v>
      </c>
      <c r="C8007" s="339" t="s">
        <v>12808</v>
      </c>
      <c r="D8007" s="378" t="s">
        <v>2</v>
      </c>
      <c r="E8007" s="441">
        <v>2548.9</v>
      </c>
      <c r="F8007" s="442">
        <v>0</v>
      </c>
    </row>
    <row r="8008" spans="1:6" x14ac:dyDescent="0.25">
      <c r="A8008" s="377" t="s">
        <v>18963</v>
      </c>
      <c r="B8008" s="378">
        <v>103208</v>
      </c>
      <c r="C8008" s="339" t="s">
        <v>12815</v>
      </c>
      <c r="D8008" s="378" t="s">
        <v>2</v>
      </c>
      <c r="E8008" s="441">
        <v>1990.06</v>
      </c>
      <c r="F8008" s="442">
        <v>0</v>
      </c>
    </row>
    <row r="8009" spans="1:6" x14ac:dyDescent="0.25">
      <c r="A8009" s="377" t="s">
        <v>18963</v>
      </c>
      <c r="B8009" s="378">
        <v>103193</v>
      </c>
      <c r="C8009" s="339" t="s">
        <v>12809</v>
      </c>
      <c r="D8009" s="378" t="s">
        <v>2</v>
      </c>
      <c r="E8009" s="441">
        <v>1967.63</v>
      </c>
      <c r="F8009" s="442">
        <v>0</v>
      </c>
    </row>
    <row r="8010" spans="1:6" x14ac:dyDescent="0.25">
      <c r="A8010" s="377" t="s">
        <v>18963</v>
      </c>
      <c r="B8010" s="378">
        <v>103187</v>
      </c>
      <c r="C8010" s="339" t="s">
        <v>12803</v>
      </c>
      <c r="D8010" s="378" t="s">
        <v>2</v>
      </c>
      <c r="E8010" s="441">
        <v>4900.7700000000004</v>
      </c>
      <c r="F8010" s="442">
        <v>0</v>
      </c>
    </row>
    <row r="8011" spans="1:6" x14ac:dyDescent="0.25">
      <c r="A8011" s="377" t="s">
        <v>18963</v>
      </c>
      <c r="B8011" s="378">
        <v>103188</v>
      </c>
      <c r="C8011" s="339" t="s">
        <v>12804</v>
      </c>
      <c r="D8011" s="378" t="s">
        <v>2</v>
      </c>
      <c r="E8011" s="441">
        <v>5261.22</v>
      </c>
      <c r="F8011" s="442">
        <v>0</v>
      </c>
    </row>
    <row r="8012" spans="1:6" x14ac:dyDescent="0.25">
      <c r="A8012" s="377" t="s">
        <v>18963</v>
      </c>
      <c r="B8012" s="378">
        <v>103189</v>
      </c>
      <c r="C8012" s="339" t="s">
        <v>12805</v>
      </c>
      <c r="D8012" s="378" t="s">
        <v>2</v>
      </c>
      <c r="E8012" s="441">
        <v>2640.82</v>
      </c>
      <c r="F8012" s="442">
        <v>0</v>
      </c>
    </row>
    <row r="8013" spans="1:6" x14ac:dyDescent="0.25">
      <c r="A8013" s="377" t="s">
        <v>18963</v>
      </c>
      <c r="B8013" s="378">
        <v>103209</v>
      </c>
      <c r="C8013" s="339" t="s">
        <v>12816</v>
      </c>
      <c r="D8013" s="378" t="s">
        <v>2</v>
      </c>
      <c r="E8013" s="441">
        <v>2848.03</v>
      </c>
      <c r="F8013" s="442">
        <v>0</v>
      </c>
    </row>
    <row r="8014" spans="1:6" x14ac:dyDescent="0.25">
      <c r="A8014" s="377" t="s">
        <v>18963</v>
      </c>
      <c r="B8014" s="378">
        <v>103194</v>
      </c>
      <c r="C8014" s="339" t="s">
        <v>12810</v>
      </c>
      <c r="D8014" s="378" t="s">
        <v>2</v>
      </c>
      <c r="E8014" s="441">
        <v>2825.6</v>
      </c>
      <c r="F8014" s="442">
        <v>0</v>
      </c>
    </row>
    <row r="8015" spans="1:6" x14ac:dyDescent="0.25">
      <c r="A8015" s="377" t="s">
        <v>18982</v>
      </c>
      <c r="B8015" s="378">
        <v>95001</v>
      </c>
      <c r="C8015" s="339" t="s">
        <v>18983</v>
      </c>
      <c r="D8015" s="378" t="s">
        <v>351</v>
      </c>
      <c r="E8015" s="441">
        <v>0</v>
      </c>
      <c r="F8015" s="442"/>
    </row>
    <row r="8016" spans="1:6" x14ac:dyDescent="0.25">
      <c r="A8016" s="377" t="s">
        <v>18982</v>
      </c>
      <c r="B8016" s="378">
        <v>95000</v>
      </c>
      <c r="C8016" s="339" t="s">
        <v>18984</v>
      </c>
      <c r="D8016" s="378" t="s">
        <v>351</v>
      </c>
      <c r="E8016" s="441">
        <v>0</v>
      </c>
      <c r="F8016" s="442"/>
    </row>
    <row r="8017" spans="1:6" x14ac:dyDescent="0.25">
      <c r="A8017" s="377" t="s">
        <v>18982</v>
      </c>
      <c r="B8017" s="378">
        <v>95005</v>
      </c>
      <c r="C8017" s="339" t="s">
        <v>18985</v>
      </c>
      <c r="D8017" s="378" t="s">
        <v>351</v>
      </c>
      <c r="E8017" s="441">
        <v>0</v>
      </c>
      <c r="F8017" s="442"/>
    </row>
    <row r="8018" spans="1:6" x14ac:dyDescent="0.25">
      <c r="A8018" s="377" t="s">
        <v>18982</v>
      </c>
      <c r="B8018" s="378">
        <v>95004</v>
      </c>
      <c r="C8018" s="339" t="s">
        <v>18986</v>
      </c>
      <c r="D8018" s="378" t="s">
        <v>351</v>
      </c>
      <c r="E8018" s="441">
        <v>0</v>
      </c>
      <c r="F8018" s="442"/>
    </row>
    <row r="8019" spans="1:6" x14ac:dyDescent="0.25">
      <c r="A8019" s="377" t="s">
        <v>18982</v>
      </c>
      <c r="B8019" s="378">
        <v>95003</v>
      </c>
      <c r="C8019" s="339" t="s">
        <v>18987</v>
      </c>
      <c r="D8019" s="378" t="s">
        <v>351</v>
      </c>
      <c r="E8019" s="441">
        <v>0</v>
      </c>
      <c r="F8019" s="442"/>
    </row>
    <row r="8020" spans="1:6" x14ac:dyDescent="0.25">
      <c r="A8020" s="377" t="s">
        <v>18982</v>
      </c>
      <c r="B8020" s="378">
        <v>95002</v>
      </c>
      <c r="C8020" s="339" t="s">
        <v>18988</v>
      </c>
      <c r="D8020" s="378" t="s">
        <v>351</v>
      </c>
      <c r="E8020" s="441">
        <v>0</v>
      </c>
      <c r="F8020" s="442"/>
    </row>
    <row r="8021" spans="1:6" x14ac:dyDescent="0.25">
      <c r="A8021" s="377" t="s">
        <v>18982</v>
      </c>
      <c r="B8021" s="378">
        <v>95007</v>
      </c>
      <c r="C8021" s="339" t="s">
        <v>18989</v>
      </c>
      <c r="D8021" s="378" t="s">
        <v>351</v>
      </c>
      <c r="E8021" s="441">
        <v>0</v>
      </c>
      <c r="F8021" s="442"/>
    </row>
    <row r="8022" spans="1:6" x14ac:dyDescent="0.25">
      <c r="A8022" s="377" t="s">
        <v>18982</v>
      </c>
      <c r="B8022" s="378">
        <v>95006</v>
      </c>
      <c r="C8022" s="339" t="s">
        <v>18990</v>
      </c>
      <c r="D8022" s="378" t="s">
        <v>351</v>
      </c>
      <c r="E8022" s="441">
        <v>0</v>
      </c>
      <c r="F8022" s="442"/>
    </row>
    <row r="8023" spans="1:6" x14ac:dyDescent="0.25">
      <c r="A8023" s="377" t="s">
        <v>18982</v>
      </c>
      <c r="B8023" s="378">
        <v>104313</v>
      </c>
      <c r="C8023" s="339" t="s">
        <v>18991</v>
      </c>
      <c r="D8023" s="378" t="s">
        <v>351</v>
      </c>
      <c r="E8023" s="441">
        <v>0</v>
      </c>
      <c r="F8023" s="442"/>
    </row>
    <row r="8024" spans="1:6" x14ac:dyDescent="0.25">
      <c r="A8024" s="377" t="s">
        <v>18982</v>
      </c>
      <c r="B8024" s="378">
        <v>104312</v>
      </c>
      <c r="C8024" s="339" t="s">
        <v>18992</v>
      </c>
      <c r="D8024" s="378" t="s">
        <v>351</v>
      </c>
      <c r="E8024" s="441">
        <v>0</v>
      </c>
      <c r="F8024" s="442"/>
    </row>
    <row r="8025" spans="1:6" x14ac:dyDescent="0.25">
      <c r="A8025" s="377" t="s">
        <v>18982</v>
      </c>
      <c r="B8025" s="378">
        <v>94992</v>
      </c>
      <c r="C8025" s="339" t="s">
        <v>14012</v>
      </c>
      <c r="D8025" s="378" t="s">
        <v>351</v>
      </c>
      <c r="E8025" s="441">
        <v>76.09</v>
      </c>
      <c r="F8025" s="442">
        <v>0</v>
      </c>
    </row>
    <row r="8026" spans="1:6" x14ac:dyDescent="0.25">
      <c r="A8026" s="377" t="s">
        <v>18982</v>
      </c>
      <c r="B8026" s="378">
        <v>94994</v>
      </c>
      <c r="C8026" s="339" t="s">
        <v>14014</v>
      </c>
      <c r="D8026" s="378" t="s">
        <v>351</v>
      </c>
      <c r="E8026" s="441">
        <v>92.09</v>
      </c>
      <c r="F8026" s="442">
        <v>0</v>
      </c>
    </row>
    <row r="8027" spans="1:6" x14ac:dyDescent="0.25">
      <c r="A8027" s="377" t="s">
        <v>18982</v>
      </c>
      <c r="B8027" s="378">
        <v>94990</v>
      </c>
      <c r="C8027" s="339" t="s">
        <v>14011</v>
      </c>
      <c r="D8027" s="378" t="s">
        <v>1068</v>
      </c>
      <c r="E8027" s="441">
        <v>771.21</v>
      </c>
      <c r="F8027" s="442">
        <v>0</v>
      </c>
    </row>
    <row r="8028" spans="1:6" x14ac:dyDescent="0.25">
      <c r="A8028" s="377" t="s">
        <v>18982</v>
      </c>
      <c r="B8028" s="378">
        <v>94991</v>
      </c>
      <c r="C8028" s="339" t="s">
        <v>14735</v>
      </c>
      <c r="D8028" s="378" t="s">
        <v>1068</v>
      </c>
      <c r="E8028" s="441">
        <v>660.22</v>
      </c>
      <c r="F8028" s="442">
        <v>0</v>
      </c>
    </row>
    <row r="8029" spans="1:6" x14ac:dyDescent="0.25">
      <c r="A8029" s="377" t="s">
        <v>18982</v>
      </c>
      <c r="B8029" s="378">
        <v>104626</v>
      </c>
      <c r="C8029" s="339" t="s">
        <v>14736</v>
      </c>
      <c r="D8029" s="378" t="s">
        <v>1068</v>
      </c>
      <c r="E8029" s="441">
        <v>675.01</v>
      </c>
      <c r="F8029" s="442">
        <v>0</v>
      </c>
    </row>
    <row r="8030" spans="1:6" x14ac:dyDescent="0.25">
      <c r="A8030" s="377" t="s">
        <v>18982</v>
      </c>
      <c r="B8030" s="378">
        <v>94993</v>
      </c>
      <c r="C8030" s="339" t="s">
        <v>14013</v>
      </c>
      <c r="D8030" s="378" t="s">
        <v>351</v>
      </c>
      <c r="E8030" s="441">
        <v>69.44</v>
      </c>
      <c r="F8030" s="442">
        <v>0</v>
      </c>
    </row>
    <row r="8031" spans="1:6" x14ac:dyDescent="0.25">
      <c r="A8031" s="377" t="s">
        <v>18982</v>
      </c>
      <c r="B8031" s="378">
        <v>94995</v>
      </c>
      <c r="C8031" s="339" t="s">
        <v>14015</v>
      </c>
      <c r="D8031" s="378" t="s">
        <v>351</v>
      </c>
      <c r="E8031" s="441">
        <v>83.22</v>
      </c>
      <c r="F8031" s="442">
        <v>0</v>
      </c>
    </row>
    <row r="8032" spans="1:6" x14ac:dyDescent="0.25">
      <c r="A8032" s="377" t="s">
        <v>18993</v>
      </c>
      <c r="B8032" s="378">
        <v>101169</v>
      </c>
      <c r="C8032" s="339" t="s">
        <v>1756</v>
      </c>
      <c r="D8032" s="378" t="s">
        <v>351</v>
      </c>
      <c r="E8032" s="441">
        <v>151.41999999999999</v>
      </c>
      <c r="F8032" s="442">
        <v>0</v>
      </c>
    </row>
    <row r="8033" spans="1:6" x14ac:dyDescent="0.25">
      <c r="A8033" s="377" t="s">
        <v>18993</v>
      </c>
      <c r="B8033" s="378">
        <v>104383</v>
      </c>
      <c r="C8033" s="339" t="s">
        <v>18994</v>
      </c>
      <c r="D8033" s="378" t="s">
        <v>351</v>
      </c>
      <c r="E8033" s="441">
        <v>0</v>
      </c>
      <c r="F8033" s="442"/>
    </row>
    <row r="8034" spans="1:6" x14ac:dyDescent="0.25">
      <c r="A8034" s="377" t="s">
        <v>18993</v>
      </c>
      <c r="B8034" s="378">
        <v>101167</v>
      </c>
      <c r="C8034" s="339" t="s">
        <v>1755</v>
      </c>
      <c r="D8034" s="378" t="s">
        <v>351</v>
      </c>
      <c r="E8034" s="441">
        <v>136.03</v>
      </c>
      <c r="F8034" s="442">
        <v>0</v>
      </c>
    </row>
    <row r="8035" spans="1:6" x14ac:dyDescent="0.25">
      <c r="A8035" s="377" t="s">
        <v>18993</v>
      </c>
      <c r="B8035" s="378">
        <v>101172</v>
      </c>
      <c r="C8035" s="339" t="s">
        <v>1758</v>
      </c>
      <c r="D8035" s="378" t="s">
        <v>351</v>
      </c>
      <c r="E8035" s="441">
        <v>71.97</v>
      </c>
      <c r="F8035" s="442">
        <v>0</v>
      </c>
    </row>
    <row r="8036" spans="1:6" x14ac:dyDescent="0.25">
      <c r="A8036" s="377" t="s">
        <v>18993</v>
      </c>
      <c r="B8036" s="378">
        <v>104384</v>
      </c>
      <c r="C8036" s="339" t="s">
        <v>18995</v>
      </c>
      <c r="D8036" s="378" t="s">
        <v>351</v>
      </c>
      <c r="E8036" s="441">
        <v>0</v>
      </c>
      <c r="F8036" s="442"/>
    </row>
    <row r="8037" spans="1:6" x14ac:dyDescent="0.25">
      <c r="A8037" s="377" t="s">
        <v>18993</v>
      </c>
      <c r="B8037" s="378">
        <v>101170</v>
      </c>
      <c r="C8037" s="339" t="s">
        <v>1757</v>
      </c>
      <c r="D8037" s="378" t="s">
        <v>351</v>
      </c>
      <c r="E8037" s="441">
        <v>45.99</v>
      </c>
      <c r="F8037" s="442">
        <v>0</v>
      </c>
    </row>
    <row r="8038" spans="1:6" x14ac:dyDescent="0.25">
      <c r="A8038" s="377" t="s">
        <v>18996</v>
      </c>
      <c r="B8038" s="378">
        <v>104438</v>
      </c>
      <c r="C8038" s="339" t="s">
        <v>18997</v>
      </c>
      <c r="D8038" s="378" t="s">
        <v>351</v>
      </c>
      <c r="E8038" s="441">
        <v>0</v>
      </c>
      <c r="F8038" s="442"/>
    </row>
    <row r="8039" spans="1:6" x14ac:dyDescent="0.25">
      <c r="A8039" s="377" t="s">
        <v>18996</v>
      </c>
      <c r="B8039" s="378">
        <v>92402</v>
      </c>
      <c r="C8039" s="339" t="s">
        <v>13987</v>
      </c>
      <c r="D8039" s="378" t="s">
        <v>351</v>
      </c>
      <c r="E8039" s="441">
        <v>104.67</v>
      </c>
      <c r="F8039" s="442">
        <v>0</v>
      </c>
    </row>
    <row r="8040" spans="1:6" x14ac:dyDescent="0.25">
      <c r="A8040" s="377" t="s">
        <v>18996</v>
      </c>
      <c r="B8040" s="378">
        <v>104429</v>
      </c>
      <c r="C8040" s="339" t="s">
        <v>18998</v>
      </c>
      <c r="D8040" s="378" t="s">
        <v>351</v>
      </c>
      <c r="E8040" s="441">
        <v>0</v>
      </c>
      <c r="F8040" s="442"/>
    </row>
    <row r="8041" spans="1:6" x14ac:dyDescent="0.25">
      <c r="A8041" s="377" t="s">
        <v>18996</v>
      </c>
      <c r="B8041" s="378">
        <v>104426</v>
      </c>
      <c r="C8041" s="339" t="s">
        <v>18999</v>
      </c>
      <c r="D8041" s="378" t="s">
        <v>351</v>
      </c>
      <c r="E8041" s="441">
        <v>0</v>
      </c>
      <c r="F8041" s="442"/>
    </row>
    <row r="8042" spans="1:6" x14ac:dyDescent="0.25">
      <c r="A8042" s="377" t="s">
        <v>18996</v>
      </c>
      <c r="B8042" s="378">
        <v>104436</v>
      </c>
      <c r="C8042" s="339" t="s">
        <v>19000</v>
      </c>
      <c r="D8042" s="378" t="s">
        <v>351</v>
      </c>
      <c r="E8042" s="441">
        <v>0</v>
      </c>
      <c r="F8042" s="442"/>
    </row>
    <row r="8043" spans="1:6" x14ac:dyDescent="0.25">
      <c r="A8043" s="377" t="s">
        <v>18996</v>
      </c>
      <c r="B8043" s="378">
        <v>104434</v>
      </c>
      <c r="C8043" s="339" t="s">
        <v>19001</v>
      </c>
      <c r="D8043" s="378" t="s">
        <v>351</v>
      </c>
      <c r="E8043" s="441">
        <v>0</v>
      </c>
      <c r="F8043" s="442"/>
    </row>
    <row r="8044" spans="1:6" x14ac:dyDescent="0.25">
      <c r="A8044" s="377" t="s">
        <v>18996</v>
      </c>
      <c r="B8044" s="378">
        <v>104432</v>
      </c>
      <c r="C8044" s="339" t="s">
        <v>19002</v>
      </c>
      <c r="D8044" s="378" t="s">
        <v>351</v>
      </c>
      <c r="E8044" s="441">
        <v>132.47</v>
      </c>
      <c r="F8044" s="442">
        <v>0</v>
      </c>
    </row>
    <row r="8045" spans="1:6" x14ac:dyDescent="0.25">
      <c r="A8045" s="377" t="s">
        <v>18996</v>
      </c>
      <c r="B8045" s="378">
        <v>93679</v>
      </c>
      <c r="C8045" s="339" t="s">
        <v>13991</v>
      </c>
      <c r="D8045" s="378" t="s">
        <v>351</v>
      </c>
      <c r="E8045" s="441">
        <v>127.88</v>
      </c>
      <c r="F8045" s="442">
        <v>0</v>
      </c>
    </row>
    <row r="8046" spans="1:6" x14ac:dyDescent="0.25">
      <c r="A8046" s="377" t="s">
        <v>18996</v>
      </c>
      <c r="B8046" s="378">
        <v>92396</v>
      </c>
      <c r="C8046" s="339" t="s">
        <v>13983</v>
      </c>
      <c r="D8046" s="378" t="s">
        <v>351</v>
      </c>
      <c r="E8046" s="441">
        <v>107.44</v>
      </c>
      <c r="F8046" s="442">
        <v>0</v>
      </c>
    </row>
    <row r="8047" spans="1:6" x14ac:dyDescent="0.25">
      <c r="A8047" s="377" t="s">
        <v>18996</v>
      </c>
      <c r="B8047" s="378">
        <v>104439</v>
      </c>
      <c r="C8047" s="339" t="s">
        <v>19003</v>
      </c>
      <c r="D8047" s="378" t="s">
        <v>351</v>
      </c>
      <c r="E8047" s="441">
        <v>0</v>
      </c>
      <c r="F8047" s="442"/>
    </row>
    <row r="8048" spans="1:6" x14ac:dyDescent="0.25">
      <c r="A8048" s="377" t="s">
        <v>18996</v>
      </c>
      <c r="B8048" s="378">
        <v>104440</v>
      </c>
      <c r="C8048" s="339" t="s">
        <v>19004</v>
      </c>
      <c r="D8048" s="378" t="s">
        <v>351</v>
      </c>
      <c r="E8048" s="441">
        <v>0</v>
      </c>
      <c r="F8048" s="442"/>
    </row>
    <row r="8049" spans="1:6" x14ac:dyDescent="0.25">
      <c r="A8049" s="377" t="s">
        <v>18996</v>
      </c>
      <c r="B8049" s="378">
        <v>92406</v>
      </c>
      <c r="C8049" s="339" t="s">
        <v>13990</v>
      </c>
      <c r="D8049" s="378" t="s">
        <v>351</v>
      </c>
      <c r="E8049" s="441">
        <v>183.18</v>
      </c>
      <c r="F8049" s="442">
        <v>0</v>
      </c>
    </row>
    <row r="8050" spans="1:6" x14ac:dyDescent="0.25">
      <c r="A8050" s="377" t="s">
        <v>18996</v>
      </c>
      <c r="B8050" s="378">
        <v>92403</v>
      </c>
      <c r="C8050" s="339" t="s">
        <v>13988</v>
      </c>
      <c r="D8050" s="378" t="s">
        <v>351</v>
      </c>
      <c r="E8050" s="441">
        <v>90.94</v>
      </c>
      <c r="F8050" s="442">
        <v>0</v>
      </c>
    </row>
    <row r="8051" spans="1:6" x14ac:dyDescent="0.25">
      <c r="A8051" s="377" t="s">
        <v>18996</v>
      </c>
      <c r="B8051" s="378">
        <v>92404</v>
      </c>
      <c r="C8051" s="339" t="s">
        <v>13989</v>
      </c>
      <c r="D8051" s="378" t="s">
        <v>351</v>
      </c>
      <c r="E8051" s="441">
        <v>105.51</v>
      </c>
      <c r="F8051" s="442">
        <v>0</v>
      </c>
    </row>
    <row r="8052" spans="1:6" x14ac:dyDescent="0.25">
      <c r="A8052" s="377" t="s">
        <v>18996</v>
      </c>
      <c r="B8052" s="378">
        <v>104430</v>
      </c>
      <c r="C8052" s="339" t="s">
        <v>19005</v>
      </c>
      <c r="D8052" s="378" t="s">
        <v>351</v>
      </c>
      <c r="E8052" s="441">
        <v>0</v>
      </c>
      <c r="F8052" s="442"/>
    </row>
    <row r="8053" spans="1:6" x14ac:dyDescent="0.25">
      <c r="A8053" s="377" t="s">
        <v>18996</v>
      </c>
      <c r="B8053" s="378">
        <v>104431</v>
      </c>
      <c r="C8053" s="339" t="s">
        <v>19006</v>
      </c>
      <c r="D8053" s="378" t="s">
        <v>351</v>
      </c>
      <c r="E8053" s="441">
        <v>0</v>
      </c>
      <c r="F8053" s="442"/>
    </row>
    <row r="8054" spans="1:6" x14ac:dyDescent="0.25">
      <c r="A8054" s="377" t="s">
        <v>18996</v>
      </c>
      <c r="B8054" s="378">
        <v>104427</v>
      </c>
      <c r="C8054" s="339" t="s">
        <v>19007</v>
      </c>
      <c r="D8054" s="378" t="s">
        <v>351</v>
      </c>
      <c r="E8054" s="441">
        <v>0</v>
      </c>
      <c r="F8054" s="442"/>
    </row>
    <row r="8055" spans="1:6" x14ac:dyDescent="0.25">
      <c r="A8055" s="377" t="s">
        <v>18996</v>
      </c>
      <c r="B8055" s="378">
        <v>104428</v>
      </c>
      <c r="C8055" s="339" t="s">
        <v>19008</v>
      </c>
      <c r="D8055" s="378" t="s">
        <v>351</v>
      </c>
      <c r="E8055" s="441">
        <v>0</v>
      </c>
      <c r="F8055" s="442"/>
    </row>
    <row r="8056" spans="1:6" x14ac:dyDescent="0.25">
      <c r="A8056" s="377" t="s">
        <v>18996</v>
      </c>
      <c r="B8056" s="378">
        <v>92391</v>
      </c>
      <c r="C8056" s="339" t="s">
        <v>13978</v>
      </c>
      <c r="D8056" s="378" t="s">
        <v>351</v>
      </c>
      <c r="E8056" s="441">
        <v>99.46</v>
      </c>
      <c r="F8056" s="442">
        <v>0</v>
      </c>
    </row>
    <row r="8057" spans="1:6" x14ac:dyDescent="0.25">
      <c r="A8057" s="377" t="s">
        <v>18996</v>
      </c>
      <c r="B8057" s="378">
        <v>92392</v>
      </c>
      <c r="C8057" s="339" t="s">
        <v>13979</v>
      </c>
      <c r="D8057" s="378" t="s">
        <v>351</v>
      </c>
      <c r="E8057" s="441">
        <v>109.06</v>
      </c>
      <c r="F8057" s="442">
        <v>0</v>
      </c>
    </row>
    <row r="8058" spans="1:6" x14ac:dyDescent="0.25">
      <c r="A8058" s="377" t="s">
        <v>18996</v>
      </c>
      <c r="B8058" s="378">
        <v>104437</v>
      </c>
      <c r="C8058" s="339" t="s">
        <v>19009</v>
      </c>
      <c r="D8058" s="378" t="s">
        <v>351</v>
      </c>
      <c r="E8058" s="441">
        <v>0</v>
      </c>
      <c r="F8058" s="442"/>
    </row>
    <row r="8059" spans="1:6" x14ac:dyDescent="0.25">
      <c r="A8059" s="377" t="s">
        <v>18996</v>
      </c>
      <c r="B8059" s="378">
        <v>104435</v>
      </c>
      <c r="C8059" s="339" t="s">
        <v>19010</v>
      </c>
      <c r="D8059" s="378" t="s">
        <v>351</v>
      </c>
      <c r="E8059" s="441">
        <v>0</v>
      </c>
      <c r="F8059" s="442"/>
    </row>
    <row r="8060" spans="1:6" x14ac:dyDescent="0.25">
      <c r="A8060" s="377" t="s">
        <v>18996</v>
      </c>
      <c r="B8060" s="378">
        <v>104433</v>
      </c>
      <c r="C8060" s="339" t="s">
        <v>19011</v>
      </c>
      <c r="D8060" s="378" t="s">
        <v>351</v>
      </c>
      <c r="E8060" s="441">
        <v>117.05</v>
      </c>
      <c r="F8060" s="442">
        <v>0</v>
      </c>
    </row>
    <row r="8061" spans="1:6" x14ac:dyDescent="0.25">
      <c r="A8061" s="377" t="s">
        <v>18996</v>
      </c>
      <c r="B8061" s="378">
        <v>93680</v>
      </c>
      <c r="C8061" s="339" t="s">
        <v>13992</v>
      </c>
      <c r="D8061" s="378" t="s">
        <v>351</v>
      </c>
      <c r="E8061" s="441">
        <v>114.07</v>
      </c>
      <c r="F8061" s="442">
        <v>0</v>
      </c>
    </row>
    <row r="8062" spans="1:6" x14ac:dyDescent="0.25">
      <c r="A8062" s="377" t="s">
        <v>18996</v>
      </c>
      <c r="B8062" s="378">
        <v>93681</v>
      </c>
      <c r="C8062" s="339" t="s">
        <v>13993</v>
      </c>
      <c r="D8062" s="378" t="s">
        <v>351</v>
      </c>
      <c r="E8062" s="441">
        <v>136.62</v>
      </c>
      <c r="F8062" s="442">
        <v>0</v>
      </c>
    </row>
    <row r="8063" spans="1:6" x14ac:dyDescent="0.25">
      <c r="A8063" s="377" t="s">
        <v>18996</v>
      </c>
      <c r="B8063" s="378">
        <v>92397</v>
      </c>
      <c r="C8063" s="339" t="s">
        <v>13984</v>
      </c>
      <c r="D8063" s="378" t="s">
        <v>351</v>
      </c>
      <c r="E8063" s="441">
        <v>94.13</v>
      </c>
      <c r="F8063" s="442">
        <v>0</v>
      </c>
    </row>
    <row r="8064" spans="1:6" x14ac:dyDescent="0.25">
      <c r="A8064" s="377" t="s">
        <v>18996</v>
      </c>
      <c r="B8064" s="378">
        <v>92398</v>
      </c>
      <c r="C8064" s="339" t="s">
        <v>13985</v>
      </c>
      <c r="D8064" s="378" t="s">
        <v>351</v>
      </c>
      <c r="E8064" s="441">
        <v>108.73</v>
      </c>
      <c r="F8064" s="442">
        <v>0</v>
      </c>
    </row>
    <row r="8065" spans="1:6" x14ac:dyDescent="0.25">
      <c r="A8065" s="377" t="s">
        <v>18996</v>
      </c>
      <c r="B8065" s="378">
        <v>92400</v>
      </c>
      <c r="C8065" s="339" t="s">
        <v>13986</v>
      </c>
      <c r="D8065" s="378" t="s">
        <v>351</v>
      </c>
      <c r="E8065" s="441">
        <v>127.29</v>
      </c>
      <c r="F8065" s="442">
        <v>0</v>
      </c>
    </row>
    <row r="8066" spans="1:6" x14ac:dyDescent="0.25">
      <c r="A8066" s="377" t="s">
        <v>18996</v>
      </c>
      <c r="B8066" s="378">
        <v>92395</v>
      </c>
      <c r="C8066" s="339" t="s">
        <v>13982</v>
      </c>
      <c r="D8066" s="378" t="s">
        <v>351</v>
      </c>
      <c r="E8066" s="441">
        <v>156.94</v>
      </c>
      <c r="F8066" s="442">
        <v>0</v>
      </c>
    </row>
    <row r="8067" spans="1:6" x14ac:dyDescent="0.25">
      <c r="A8067" s="377" t="s">
        <v>18996</v>
      </c>
      <c r="B8067" s="378">
        <v>92393</v>
      </c>
      <c r="C8067" s="339" t="s">
        <v>13980</v>
      </c>
      <c r="D8067" s="378" t="s">
        <v>351</v>
      </c>
      <c r="E8067" s="441">
        <v>99.56</v>
      </c>
      <c r="F8067" s="442">
        <v>0</v>
      </c>
    </row>
    <row r="8068" spans="1:6" x14ac:dyDescent="0.25">
      <c r="A8068" s="377" t="s">
        <v>18996</v>
      </c>
      <c r="B8068" s="378">
        <v>92394</v>
      </c>
      <c r="C8068" s="339" t="s">
        <v>13981</v>
      </c>
      <c r="D8068" s="378" t="s">
        <v>351</v>
      </c>
      <c r="E8068" s="441">
        <v>119.67</v>
      </c>
      <c r="F8068" s="442">
        <v>0</v>
      </c>
    </row>
    <row r="8069" spans="1:6" x14ac:dyDescent="0.25">
      <c r="A8069" s="377" t="s">
        <v>19012</v>
      </c>
      <c r="B8069" s="378">
        <v>97115</v>
      </c>
      <c r="C8069" s="339" t="s">
        <v>13699</v>
      </c>
      <c r="D8069" s="378" t="s">
        <v>1042</v>
      </c>
      <c r="E8069" s="441">
        <v>64.349999999999994</v>
      </c>
      <c r="F8069" s="442">
        <v>0</v>
      </c>
    </row>
    <row r="8070" spans="1:6" x14ac:dyDescent="0.25">
      <c r="A8070" s="377" t="s">
        <v>19012</v>
      </c>
      <c r="B8070" s="378">
        <v>97113</v>
      </c>
      <c r="C8070" s="339" t="s">
        <v>13697</v>
      </c>
      <c r="D8070" s="378" t="s">
        <v>351</v>
      </c>
      <c r="E8070" s="441">
        <v>2.9</v>
      </c>
      <c r="F8070" s="442">
        <v>0</v>
      </c>
    </row>
    <row r="8071" spans="1:6" x14ac:dyDescent="0.25">
      <c r="A8071" s="377" t="s">
        <v>19012</v>
      </c>
      <c r="B8071" s="378">
        <v>97120</v>
      </c>
      <c r="C8071" s="339" t="s">
        <v>16238</v>
      </c>
      <c r="D8071" s="378" t="s">
        <v>1042</v>
      </c>
      <c r="E8071" s="441">
        <v>8.08</v>
      </c>
      <c r="F8071" s="442">
        <v>0</v>
      </c>
    </row>
    <row r="8072" spans="1:6" x14ac:dyDescent="0.25">
      <c r="A8072" s="377" t="s">
        <v>19012</v>
      </c>
      <c r="B8072" s="378">
        <v>97116</v>
      </c>
      <c r="C8072" s="339" t="s">
        <v>16234</v>
      </c>
      <c r="D8072" s="378" t="s">
        <v>1042</v>
      </c>
      <c r="E8072" s="441">
        <v>22.3</v>
      </c>
      <c r="F8072" s="442">
        <v>0</v>
      </c>
    </row>
    <row r="8073" spans="1:6" x14ac:dyDescent="0.25">
      <c r="A8073" s="377" t="s">
        <v>19012</v>
      </c>
      <c r="B8073" s="378">
        <v>97117</v>
      </c>
      <c r="C8073" s="339" t="s">
        <v>16235</v>
      </c>
      <c r="D8073" s="378" t="s">
        <v>1042</v>
      </c>
      <c r="E8073" s="441">
        <v>18.329999999999998</v>
      </c>
      <c r="F8073" s="442">
        <v>0</v>
      </c>
    </row>
    <row r="8074" spans="1:6" x14ac:dyDescent="0.25">
      <c r="A8074" s="377" t="s">
        <v>19012</v>
      </c>
      <c r="B8074" s="378">
        <v>97118</v>
      </c>
      <c r="C8074" s="339" t="s">
        <v>16236</v>
      </c>
      <c r="D8074" s="378" t="s">
        <v>1042</v>
      </c>
      <c r="E8074" s="441">
        <v>14.61</v>
      </c>
      <c r="F8074" s="442">
        <v>0</v>
      </c>
    </row>
    <row r="8075" spans="1:6" x14ac:dyDescent="0.25">
      <c r="A8075" s="377" t="s">
        <v>19012</v>
      </c>
      <c r="B8075" s="378">
        <v>97119</v>
      </c>
      <c r="C8075" s="339" t="s">
        <v>16237</v>
      </c>
      <c r="D8075" s="378" t="s">
        <v>1042</v>
      </c>
      <c r="E8075" s="441">
        <v>12.6</v>
      </c>
      <c r="F8075" s="442">
        <v>0</v>
      </c>
    </row>
    <row r="8076" spans="1:6" x14ac:dyDescent="0.25">
      <c r="A8076" s="377" t="s">
        <v>19012</v>
      </c>
      <c r="B8076" s="378">
        <v>97114</v>
      </c>
      <c r="C8076" s="339" t="s">
        <v>13698</v>
      </c>
      <c r="D8076" s="378" t="s">
        <v>304</v>
      </c>
      <c r="E8076" s="441">
        <v>0.49</v>
      </c>
      <c r="F8076" s="442">
        <v>0</v>
      </c>
    </row>
    <row r="8077" spans="1:6" x14ac:dyDescent="0.25">
      <c r="A8077" s="377" t="s">
        <v>19012</v>
      </c>
      <c r="B8077" s="378">
        <v>97111</v>
      </c>
      <c r="C8077" s="339" t="s">
        <v>13695</v>
      </c>
      <c r="D8077" s="378" t="s">
        <v>351</v>
      </c>
      <c r="E8077" s="441">
        <v>193.73</v>
      </c>
      <c r="F8077" s="442">
        <v>0</v>
      </c>
    </row>
    <row r="8078" spans="1:6" x14ac:dyDescent="0.25">
      <c r="A8078" s="377" t="s">
        <v>19012</v>
      </c>
      <c r="B8078" s="378">
        <v>97112</v>
      </c>
      <c r="C8078" s="339" t="s">
        <v>13696</v>
      </c>
      <c r="D8078" s="378" t="s">
        <v>351</v>
      </c>
      <c r="E8078" s="441">
        <v>200.58</v>
      </c>
      <c r="F8078" s="442">
        <v>0</v>
      </c>
    </row>
    <row r="8079" spans="1:6" x14ac:dyDescent="0.25">
      <c r="A8079" s="377" t="s">
        <v>19012</v>
      </c>
      <c r="B8079" s="378">
        <v>103904</v>
      </c>
      <c r="C8079" s="339" t="s">
        <v>13700</v>
      </c>
      <c r="D8079" s="378" t="s">
        <v>351</v>
      </c>
      <c r="E8079" s="441">
        <v>119.26</v>
      </c>
      <c r="F8079" s="442">
        <v>0</v>
      </c>
    </row>
    <row r="8080" spans="1:6" x14ac:dyDescent="0.25">
      <c r="A8080" s="377" t="s">
        <v>19012</v>
      </c>
      <c r="B8080" s="378">
        <v>103905</v>
      </c>
      <c r="C8080" s="339" t="s">
        <v>13701</v>
      </c>
      <c r="D8080" s="378" t="s">
        <v>351</v>
      </c>
      <c r="E8080" s="441">
        <v>125.86</v>
      </c>
      <c r="F8080" s="442">
        <v>0</v>
      </c>
    </row>
    <row r="8081" spans="1:6" x14ac:dyDescent="0.25">
      <c r="A8081" s="377" t="s">
        <v>19012</v>
      </c>
      <c r="B8081" s="378">
        <v>103907</v>
      </c>
      <c r="C8081" s="339" t="s">
        <v>13703</v>
      </c>
      <c r="D8081" s="378" t="s">
        <v>351</v>
      </c>
      <c r="E8081" s="441">
        <v>131.63</v>
      </c>
      <c r="F8081" s="442">
        <v>0</v>
      </c>
    </row>
    <row r="8082" spans="1:6" x14ac:dyDescent="0.25">
      <c r="A8082" s="377" t="s">
        <v>19012</v>
      </c>
      <c r="B8082" s="378">
        <v>103911</v>
      </c>
      <c r="C8082" s="339" t="s">
        <v>13706</v>
      </c>
      <c r="D8082" s="378" t="s">
        <v>351</v>
      </c>
      <c r="E8082" s="441">
        <v>190.59</v>
      </c>
      <c r="F8082" s="442">
        <v>0</v>
      </c>
    </row>
    <row r="8083" spans="1:6" x14ac:dyDescent="0.25">
      <c r="A8083" s="377" t="s">
        <v>19012</v>
      </c>
      <c r="B8083" s="378">
        <v>97104</v>
      </c>
      <c r="C8083" s="339" t="s">
        <v>13689</v>
      </c>
      <c r="D8083" s="378" t="s">
        <v>351</v>
      </c>
      <c r="E8083" s="441">
        <v>122.47</v>
      </c>
      <c r="F8083" s="442">
        <v>0</v>
      </c>
    </row>
    <row r="8084" spans="1:6" x14ac:dyDescent="0.25">
      <c r="A8084" s="377" t="s">
        <v>19012</v>
      </c>
      <c r="B8084" s="378">
        <v>103906</v>
      </c>
      <c r="C8084" s="339" t="s">
        <v>13702</v>
      </c>
      <c r="D8084" s="378" t="s">
        <v>351</v>
      </c>
      <c r="E8084" s="441">
        <v>156.84</v>
      </c>
      <c r="F8084" s="442">
        <v>0</v>
      </c>
    </row>
    <row r="8085" spans="1:6" x14ac:dyDescent="0.25">
      <c r="A8085" s="377" t="s">
        <v>19012</v>
      </c>
      <c r="B8085" s="378">
        <v>97105</v>
      </c>
      <c r="C8085" s="339" t="s">
        <v>13690</v>
      </c>
      <c r="D8085" s="378" t="s">
        <v>351</v>
      </c>
      <c r="E8085" s="441">
        <v>138.16</v>
      </c>
      <c r="F8085" s="442">
        <v>0</v>
      </c>
    </row>
    <row r="8086" spans="1:6" x14ac:dyDescent="0.25">
      <c r="A8086" s="377" t="s">
        <v>19012</v>
      </c>
      <c r="B8086" s="378">
        <v>97106</v>
      </c>
      <c r="C8086" s="339" t="s">
        <v>13691</v>
      </c>
      <c r="D8086" s="378" t="s">
        <v>351</v>
      </c>
      <c r="E8086" s="441">
        <v>152.80000000000001</v>
      </c>
      <c r="F8086" s="442">
        <v>0</v>
      </c>
    </row>
    <row r="8087" spans="1:6" x14ac:dyDescent="0.25">
      <c r="A8087" s="377" t="s">
        <v>19012</v>
      </c>
      <c r="B8087" s="378">
        <v>97107</v>
      </c>
      <c r="C8087" s="339" t="s">
        <v>13692</v>
      </c>
      <c r="D8087" s="378" t="s">
        <v>351</v>
      </c>
      <c r="E8087" s="441">
        <v>173.45</v>
      </c>
      <c r="F8087" s="442">
        <v>0</v>
      </c>
    </row>
    <row r="8088" spans="1:6" x14ac:dyDescent="0.25">
      <c r="A8088" s="377" t="s">
        <v>19012</v>
      </c>
      <c r="B8088" s="378">
        <v>97108</v>
      </c>
      <c r="C8088" s="339" t="s">
        <v>13693</v>
      </c>
      <c r="D8088" s="378" t="s">
        <v>351</v>
      </c>
      <c r="E8088" s="441">
        <v>195.94</v>
      </c>
      <c r="F8088" s="442">
        <v>0</v>
      </c>
    </row>
    <row r="8089" spans="1:6" x14ac:dyDescent="0.25">
      <c r="A8089" s="377" t="s">
        <v>19012</v>
      </c>
      <c r="B8089" s="378">
        <v>97109</v>
      </c>
      <c r="C8089" s="339" t="s">
        <v>13694</v>
      </c>
      <c r="D8089" s="378" t="s">
        <v>351</v>
      </c>
      <c r="E8089" s="441">
        <v>215.88</v>
      </c>
      <c r="F8089" s="442">
        <v>0</v>
      </c>
    </row>
    <row r="8090" spans="1:6" x14ac:dyDescent="0.25">
      <c r="A8090" s="377" t="s">
        <v>19012</v>
      </c>
      <c r="B8090" s="378">
        <v>103913</v>
      </c>
      <c r="C8090" s="339" t="s">
        <v>13708</v>
      </c>
      <c r="D8090" s="378" t="s">
        <v>351</v>
      </c>
      <c r="E8090" s="441">
        <v>111.5</v>
      </c>
      <c r="F8090" s="442">
        <v>0</v>
      </c>
    </row>
    <row r="8091" spans="1:6" x14ac:dyDescent="0.25">
      <c r="A8091" s="377" t="s">
        <v>19012</v>
      </c>
      <c r="B8091" s="378">
        <v>103914</v>
      </c>
      <c r="C8091" s="339" t="s">
        <v>13709</v>
      </c>
      <c r="D8091" s="378" t="s">
        <v>351</v>
      </c>
      <c r="E8091" s="441">
        <v>129.13999999999999</v>
      </c>
      <c r="F8091" s="442">
        <v>0</v>
      </c>
    </row>
    <row r="8092" spans="1:6" x14ac:dyDescent="0.25">
      <c r="A8092" s="377" t="s">
        <v>19012</v>
      </c>
      <c r="B8092" s="378">
        <v>103915</v>
      </c>
      <c r="C8092" s="339" t="s">
        <v>13710</v>
      </c>
      <c r="D8092" s="378" t="s">
        <v>351</v>
      </c>
      <c r="E8092" s="441">
        <v>140.52000000000001</v>
      </c>
      <c r="F8092" s="442">
        <v>0</v>
      </c>
    </row>
    <row r="8093" spans="1:6" x14ac:dyDescent="0.25">
      <c r="A8093" s="377" t="s">
        <v>19012</v>
      </c>
      <c r="B8093" s="378">
        <v>103916</v>
      </c>
      <c r="C8093" s="339" t="s">
        <v>13711</v>
      </c>
      <c r="D8093" s="378" t="s">
        <v>351</v>
      </c>
      <c r="E8093" s="441">
        <v>160.61000000000001</v>
      </c>
      <c r="F8093" s="442">
        <v>0</v>
      </c>
    </row>
    <row r="8094" spans="1:6" x14ac:dyDescent="0.25">
      <c r="A8094" s="377" t="s">
        <v>19012</v>
      </c>
      <c r="B8094" s="378">
        <v>103917</v>
      </c>
      <c r="C8094" s="339" t="s">
        <v>13712</v>
      </c>
      <c r="D8094" s="378" t="s">
        <v>351</v>
      </c>
      <c r="E8094" s="441">
        <v>183.99</v>
      </c>
      <c r="F8094" s="442">
        <v>0</v>
      </c>
    </row>
    <row r="8095" spans="1:6" x14ac:dyDescent="0.25">
      <c r="A8095" s="377" t="s">
        <v>19012</v>
      </c>
      <c r="B8095" s="378">
        <v>103918</v>
      </c>
      <c r="C8095" s="339" t="s">
        <v>13713</v>
      </c>
      <c r="D8095" s="378" t="s">
        <v>351</v>
      </c>
      <c r="E8095" s="441">
        <v>194.82</v>
      </c>
      <c r="F8095" s="442">
        <v>0</v>
      </c>
    </row>
    <row r="8096" spans="1:6" x14ac:dyDescent="0.25">
      <c r="A8096" s="377" t="s">
        <v>19012</v>
      </c>
      <c r="B8096" s="378">
        <v>103919</v>
      </c>
      <c r="C8096" s="339" t="s">
        <v>19013</v>
      </c>
      <c r="D8096" s="378" t="s">
        <v>351</v>
      </c>
      <c r="E8096" s="441">
        <v>0</v>
      </c>
      <c r="F8096" s="442"/>
    </row>
    <row r="8097" spans="1:6" x14ac:dyDescent="0.25">
      <c r="A8097" s="377" t="s">
        <v>19012</v>
      </c>
      <c r="B8097" s="378">
        <v>103920</v>
      </c>
      <c r="C8097" s="339" t="s">
        <v>19014</v>
      </c>
      <c r="D8097" s="378" t="s">
        <v>351</v>
      </c>
      <c r="E8097" s="441">
        <v>0</v>
      </c>
      <c r="F8097" s="442"/>
    </row>
    <row r="8098" spans="1:6" x14ac:dyDescent="0.25">
      <c r="A8098" s="377" t="s">
        <v>19012</v>
      </c>
      <c r="B8098" s="378">
        <v>103921</v>
      </c>
      <c r="C8098" s="339" t="s">
        <v>19015</v>
      </c>
      <c r="D8098" s="378" t="s">
        <v>351</v>
      </c>
      <c r="E8098" s="441">
        <v>0</v>
      </c>
      <c r="F8098" s="442"/>
    </row>
    <row r="8099" spans="1:6" x14ac:dyDescent="0.25">
      <c r="A8099" s="377" t="s">
        <v>19012</v>
      </c>
      <c r="B8099" s="378">
        <v>103922</v>
      </c>
      <c r="C8099" s="339" t="s">
        <v>19016</v>
      </c>
      <c r="D8099" s="378" t="s">
        <v>351</v>
      </c>
      <c r="E8099" s="441">
        <v>0</v>
      </c>
      <c r="F8099" s="442"/>
    </row>
    <row r="8100" spans="1:6" x14ac:dyDescent="0.25">
      <c r="A8100" s="377" t="s">
        <v>19012</v>
      </c>
      <c r="B8100" s="378">
        <v>103923</v>
      </c>
      <c r="C8100" s="339" t="s">
        <v>19017</v>
      </c>
      <c r="D8100" s="378" t="s">
        <v>351</v>
      </c>
      <c r="E8100" s="441">
        <v>0</v>
      </c>
      <c r="F8100" s="442"/>
    </row>
    <row r="8101" spans="1:6" x14ac:dyDescent="0.25">
      <c r="A8101" s="377" t="s">
        <v>19012</v>
      </c>
      <c r="B8101" s="378">
        <v>103908</v>
      </c>
      <c r="C8101" s="339" t="s">
        <v>13704</v>
      </c>
      <c r="D8101" s="378" t="s">
        <v>351</v>
      </c>
      <c r="E8101" s="441">
        <v>148.52000000000001</v>
      </c>
      <c r="F8101" s="442">
        <v>0</v>
      </c>
    </row>
    <row r="8102" spans="1:6" x14ac:dyDescent="0.25">
      <c r="A8102" s="377" t="s">
        <v>19012</v>
      </c>
      <c r="B8102" s="378">
        <v>103909</v>
      </c>
      <c r="C8102" s="339" t="s">
        <v>13705</v>
      </c>
      <c r="D8102" s="378" t="s">
        <v>351</v>
      </c>
      <c r="E8102" s="441">
        <v>168.63</v>
      </c>
      <c r="F8102" s="442">
        <v>0</v>
      </c>
    </row>
    <row r="8103" spans="1:6" x14ac:dyDescent="0.25">
      <c r="A8103" s="377" t="s">
        <v>19012</v>
      </c>
      <c r="B8103" s="378">
        <v>103912</v>
      </c>
      <c r="C8103" s="339" t="s">
        <v>13707</v>
      </c>
      <c r="D8103" s="378" t="s">
        <v>351</v>
      </c>
      <c r="E8103" s="441">
        <v>210</v>
      </c>
      <c r="F8103" s="442">
        <v>0</v>
      </c>
    </row>
    <row r="8104" spans="1:6" x14ac:dyDescent="0.25">
      <c r="A8104" s="377" t="s">
        <v>19018</v>
      </c>
      <c r="B8104" s="378">
        <v>101979</v>
      </c>
      <c r="C8104" s="339" t="s">
        <v>1887</v>
      </c>
      <c r="D8104" s="378" t="s">
        <v>304</v>
      </c>
      <c r="E8104" s="441">
        <v>39.880000000000003</v>
      </c>
      <c r="F8104" s="442">
        <v>0</v>
      </c>
    </row>
    <row r="8105" spans="1:6" x14ac:dyDescent="0.25">
      <c r="A8105" s="377" t="s">
        <v>19018</v>
      </c>
      <c r="B8105" s="378">
        <v>101970</v>
      </c>
      <c r="C8105" s="339" t="s">
        <v>19019</v>
      </c>
      <c r="D8105" s="378" t="s">
        <v>304</v>
      </c>
      <c r="E8105" s="441">
        <v>0</v>
      </c>
      <c r="F8105" s="442"/>
    </row>
    <row r="8106" spans="1:6" x14ac:dyDescent="0.25">
      <c r="A8106" s="377" t="s">
        <v>19018</v>
      </c>
      <c r="B8106" s="378">
        <v>101972</v>
      </c>
      <c r="C8106" s="339" t="s">
        <v>19020</v>
      </c>
      <c r="D8106" s="378" t="s">
        <v>304</v>
      </c>
      <c r="E8106" s="441">
        <v>0</v>
      </c>
      <c r="F8106" s="442"/>
    </row>
    <row r="8107" spans="1:6" x14ac:dyDescent="0.25">
      <c r="A8107" s="377" t="s">
        <v>19018</v>
      </c>
      <c r="B8107" s="378">
        <v>101966</v>
      </c>
      <c r="C8107" s="339" t="s">
        <v>1886</v>
      </c>
      <c r="D8107" s="378" t="s">
        <v>304</v>
      </c>
      <c r="E8107" s="441">
        <v>214.2</v>
      </c>
      <c r="F8107" s="442">
        <v>0</v>
      </c>
    </row>
    <row r="8108" spans="1:6" x14ac:dyDescent="0.25">
      <c r="A8108" s="377" t="s">
        <v>19018</v>
      </c>
      <c r="B8108" s="378">
        <v>101976</v>
      </c>
      <c r="C8108" s="339" t="s">
        <v>19021</v>
      </c>
      <c r="D8108" s="378" t="s">
        <v>304</v>
      </c>
      <c r="E8108" s="441">
        <v>0</v>
      </c>
      <c r="F8108" s="442"/>
    </row>
    <row r="8109" spans="1:6" x14ac:dyDescent="0.25">
      <c r="A8109" s="377" t="s">
        <v>19018</v>
      </c>
      <c r="B8109" s="378">
        <v>101978</v>
      </c>
      <c r="C8109" s="339" t="s">
        <v>19022</v>
      </c>
      <c r="D8109" s="378" t="s">
        <v>304</v>
      </c>
      <c r="E8109" s="441">
        <v>0</v>
      </c>
      <c r="F8109" s="442"/>
    </row>
    <row r="8110" spans="1:6" x14ac:dyDescent="0.25">
      <c r="A8110" s="377" t="s">
        <v>19018</v>
      </c>
      <c r="B8110" s="378">
        <v>101967</v>
      </c>
      <c r="C8110" s="339" t="s">
        <v>19023</v>
      </c>
      <c r="D8110" s="378" t="s">
        <v>304</v>
      </c>
      <c r="E8110" s="441">
        <v>0</v>
      </c>
      <c r="F8110" s="442"/>
    </row>
    <row r="8111" spans="1:6" x14ac:dyDescent="0.25">
      <c r="A8111" s="377" t="s">
        <v>19018</v>
      </c>
      <c r="B8111" s="378">
        <v>101968</v>
      </c>
      <c r="C8111" s="339" t="s">
        <v>19024</v>
      </c>
      <c r="D8111" s="378" t="s">
        <v>304</v>
      </c>
      <c r="E8111" s="441">
        <v>0</v>
      </c>
      <c r="F8111" s="442"/>
    </row>
    <row r="8112" spans="1:6" x14ac:dyDescent="0.25">
      <c r="A8112" s="377" t="s">
        <v>19018</v>
      </c>
      <c r="B8112" s="378">
        <v>101965</v>
      </c>
      <c r="C8112" s="339" t="s">
        <v>19025</v>
      </c>
      <c r="D8112" s="378" t="s">
        <v>304</v>
      </c>
      <c r="E8112" s="441">
        <v>169.99</v>
      </c>
      <c r="F8112" s="442">
        <v>0</v>
      </c>
    </row>
    <row r="8113" spans="1:6" x14ac:dyDescent="0.25">
      <c r="A8113" s="377" t="s">
        <v>19026</v>
      </c>
      <c r="B8113" s="378">
        <v>104100</v>
      </c>
      <c r="C8113" s="339" t="s">
        <v>19027</v>
      </c>
      <c r="D8113" s="378" t="s">
        <v>351</v>
      </c>
      <c r="E8113" s="441">
        <v>0</v>
      </c>
      <c r="F8113" s="442"/>
    </row>
    <row r="8114" spans="1:6" x14ac:dyDescent="0.25">
      <c r="A8114" s="377" t="s">
        <v>19026</v>
      </c>
      <c r="B8114" s="378">
        <v>104099</v>
      </c>
      <c r="C8114" s="339" t="s">
        <v>19028</v>
      </c>
      <c r="D8114" s="378" t="s">
        <v>351</v>
      </c>
      <c r="E8114" s="441">
        <v>0</v>
      </c>
      <c r="F8114" s="442"/>
    </row>
    <row r="8115" spans="1:6" x14ac:dyDescent="0.25">
      <c r="A8115" s="377" t="s">
        <v>19026</v>
      </c>
      <c r="B8115" s="378">
        <v>104102</v>
      </c>
      <c r="C8115" s="339" t="s">
        <v>19029</v>
      </c>
      <c r="D8115" s="378" t="s">
        <v>351</v>
      </c>
      <c r="E8115" s="441">
        <v>0</v>
      </c>
      <c r="F8115" s="442"/>
    </row>
    <row r="8116" spans="1:6" x14ac:dyDescent="0.25">
      <c r="A8116" s="377" t="s">
        <v>19026</v>
      </c>
      <c r="B8116" s="378">
        <v>104101</v>
      </c>
      <c r="C8116" s="339" t="s">
        <v>19030</v>
      </c>
      <c r="D8116" s="378" t="s">
        <v>351</v>
      </c>
      <c r="E8116" s="441">
        <v>0</v>
      </c>
      <c r="F8116" s="442"/>
    </row>
    <row r="8117" spans="1:6" x14ac:dyDescent="0.25">
      <c r="A8117" s="377" t="s">
        <v>19026</v>
      </c>
      <c r="B8117" s="378">
        <v>104103</v>
      </c>
      <c r="C8117" s="339" t="s">
        <v>19031</v>
      </c>
      <c r="D8117" s="378" t="s">
        <v>351</v>
      </c>
      <c r="E8117" s="441">
        <v>0</v>
      </c>
      <c r="F8117" s="442"/>
    </row>
    <row r="8118" spans="1:6" x14ac:dyDescent="0.25">
      <c r="A8118" s="377" t="s">
        <v>19032</v>
      </c>
      <c r="B8118" s="378">
        <v>92123</v>
      </c>
      <c r="C8118" s="339" t="s">
        <v>22081</v>
      </c>
      <c r="D8118" s="378" t="s">
        <v>1068</v>
      </c>
      <c r="E8118" s="441">
        <v>109.95</v>
      </c>
      <c r="F8118" s="442">
        <v>0</v>
      </c>
    </row>
    <row r="8119" spans="1:6" x14ac:dyDescent="0.25">
      <c r="A8119" s="377" t="s">
        <v>19032</v>
      </c>
      <c r="B8119" s="378">
        <v>106665</v>
      </c>
      <c r="C8119" s="339" t="s">
        <v>22082</v>
      </c>
      <c r="D8119" s="378" t="s">
        <v>1068</v>
      </c>
      <c r="E8119" s="441">
        <v>0</v>
      </c>
      <c r="F8119" s="442"/>
    </row>
    <row r="8120" spans="1:6" x14ac:dyDescent="0.25">
      <c r="A8120" s="377" t="s">
        <v>19032</v>
      </c>
      <c r="B8120" s="378">
        <v>92122</v>
      </c>
      <c r="C8120" s="339" t="s">
        <v>22083</v>
      </c>
      <c r="D8120" s="378" t="s">
        <v>1068</v>
      </c>
      <c r="E8120" s="441">
        <v>96.71</v>
      </c>
      <c r="F8120" s="442">
        <v>0</v>
      </c>
    </row>
    <row r="8121" spans="1:6" x14ac:dyDescent="0.25">
      <c r="A8121" s="377" t="s">
        <v>19033</v>
      </c>
      <c r="B8121" s="378">
        <v>103615</v>
      </c>
      <c r="C8121" s="339" t="s">
        <v>19034</v>
      </c>
      <c r="D8121" s="378" t="s">
        <v>304</v>
      </c>
      <c r="E8121" s="441">
        <v>0</v>
      </c>
      <c r="F8121" s="442"/>
    </row>
    <row r="8122" spans="1:6" x14ac:dyDescent="0.25">
      <c r="A8122" s="377" t="s">
        <v>19033</v>
      </c>
      <c r="B8122" s="378">
        <v>103637</v>
      </c>
      <c r="C8122" s="339" t="s">
        <v>19035</v>
      </c>
      <c r="D8122" s="378" t="s">
        <v>304</v>
      </c>
      <c r="E8122" s="441">
        <v>0</v>
      </c>
      <c r="F8122" s="442"/>
    </row>
    <row r="8123" spans="1:6" x14ac:dyDescent="0.25">
      <c r="A8123" s="377" t="s">
        <v>19033</v>
      </c>
      <c r="B8123" s="378">
        <v>103593</v>
      </c>
      <c r="C8123" s="339" t="s">
        <v>19036</v>
      </c>
      <c r="D8123" s="378" t="s">
        <v>304</v>
      </c>
      <c r="E8123" s="441">
        <v>0</v>
      </c>
      <c r="F8123" s="442"/>
    </row>
    <row r="8124" spans="1:6" x14ac:dyDescent="0.25">
      <c r="A8124" s="377" t="s">
        <v>19033</v>
      </c>
      <c r="B8124" s="378">
        <v>103616</v>
      </c>
      <c r="C8124" s="339" t="s">
        <v>19037</v>
      </c>
      <c r="D8124" s="378" t="s">
        <v>304</v>
      </c>
      <c r="E8124" s="441">
        <v>0</v>
      </c>
      <c r="F8124" s="442"/>
    </row>
    <row r="8125" spans="1:6" x14ac:dyDescent="0.25">
      <c r="A8125" s="377" t="s">
        <v>19033</v>
      </c>
      <c r="B8125" s="378">
        <v>103638</v>
      </c>
      <c r="C8125" s="339" t="s">
        <v>19038</v>
      </c>
      <c r="D8125" s="378" t="s">
        <v>304</v>
      </c>
      <c r="E8125" s="441">
        <v>0</v>
      </c>
      <c r="F8125" s="442"/>
    </row>
    <row r="8126" spans="1:6" x14ac:dyDescent="0.25">
      <c r="A8126" s="377" t="s">
        <v>19033</v>
      </c>
      <c r="B8126" s="378">
        <v>103594</v>
      </c>
      <c r="C8126" s="339" t="s">
        <v>19039</v>
      </c>
      <c r="D8126" s="378" t="s">
        <v>304</v>
      </c>
      <c r="E8126" s="441">
        <v>0</v>
      </c>
      <c r="F8126" s="442"/>
    </row>
    <row r="8127" spans="1:6" x14ac:dyDescent="0.25">
      <c r="A8127" s="377" t="s">
        <v>19033</v>
      </c>
      <c r="B8127" s="378">
        <v>103617</v>
      </c>
      <c r="C8127" s="339" t="s">
        <v>19040</v>
      </c>
      <c r="D8127" s="378" t="s">
        <v>304</v>
      </c>
      <c r="E8127" s="441">
        <v>0</v>
      </c>
      <c r="F8127" s="442"/>
    </row>
    <row r="8128" spans="1:6" x14ac:dyDescent="0.25">
      <c r="A8128" s="377" t="s">
        <v>19033</v>
      </c>
      <c r="B8128" s="378">
        <v>103639</v>
      </c>
      <c r="C8128" s="339" t="s">
        <v>19041</v>
      </c>
      <c r="D8128" s="378" t="s">
        <v>304</v>
      </c>
      <c r="E8128" s="441">
        <v>0</v>
      </c>
      <c r="F8128" s="442"/>
    </row>
    <row r="8129" spans="1:6" x14ac:dyDescent="0.25">
      <c r="A8129" s="377" t="s">
        <v>19033</v>
      </c>
      <c r="B8129" s="378">
        <v>103595</v>
      </c>
      <c r="C8129" s="339" t="s">
        <v>19042</v>
      </c>
      <c r="D8129" s="378" t="s">
        <v>304</v>
      </c>
      <c r="E8129" s="441">
        <v>0</v>
      </c>
      <c r="F8129" s="442"/>
    </row>
    <row r="8130" spans="1:6" x14ac:dyDescent="0.25">
      <c r="A8130" s="377" t="s">
        <v>19033</v>
      </c>
      <c r="B8130" s="378">
        <v>103609</v>
      </c>
      <c r="C8130" s="339" t="s">
        <v>19043</v>
      </c>
      <c r="D8130" s="378" t="s">
        <v>304</v>
      </c>
      <c r="E8130" s="441">
        <v>0</v>
      </c>
      <c r="F8130" s="442"/>
    </row>
    <row r="8131" spans="1:6" x14ac:dyDescent="0.25">
      <c r="A8131" s="377" t="s">
        <v>19033</v>
      </c>
      <c r="B8131" s="378">
        <v>103631</v>
      </c>
      <c r="C8131" s="339" t="s">
        <v>19044</v>
      </c>
      <c r="D8131" s="378" t="s">
        <v>304</v>
      </c>
      <c r="E8131" s="441">
        <v>0</v>
      </c>
      <c r="F8131" s="442"/>
    </row>
    <row r="8132" spans="1:6" x14ac:dyDescent="0.25">
      <c r="A8132" s="377" t="s">
        <v>19033</v>
      </c>
      <c r="B8132" s="378">
        <v>103587</v>
      </c>
      <c r="C8132" s="339" t="s">
        <v>19045</v>
      </c>
      <c r="D8132" s="378" t="s">
        <v>304</v>
      </c>
      <c r="E8132" s="441">
        <v>0</v>
      </c>
      <c r="F8132" s="442"/>
    </row>
    <row r="8133" spans="1:6" x14ac:dyDescent="0.25">
      <c r="A8133" s="377" t="s">
        <v>19033</v>
      </c>
      <c r="B8133" s="378">
        <v>103618</v>
      </c>
      <c r="C8133" s="339" t="s">
        <v>19046</v>
      </c>
      <c r="D8133" s="378" t="s">
        <v>304</v>
      </c>
      <c r="E8133" s="441">
        <v>0</v>
      </c>
      <c r="F8133" s="442"/>
    </row>
    <row r="8134" spans="1:6" x14ac:dyDescent="0.25">
      <c r="A8134" s="377" t="s">
        <v>19033</v>
      </c>
      <c r="B8134" s="378">
        <v>103640</v>
      </c>
      <c r="C8134" s="339" t="s">
        <v>19047</v>
      </c>
      <c r="D8134" s="378" t="s">
        <v>304</v>
      </c>
      <c r="E8134" s="441">
        <v>0</v>
      </c>
      <c r="F8134" s="442"/>
    </row>
    <row r="8135" spans="1:6" x14ac:dyDescent="0.25">
      <c r="A8135" s="377" t="s">
        <v>19033</v>
      </c>
      <c r="B8135" s="378">
        <v>103596</v>
      </c>
      <c r="C8135" s="339" t="s">
        <v>19048</v>
      </c>
      <c r="D8135" s="378" t="s">
        <v>304</v>
      </c>
      <c r="E8135" s="441">
        <v>0</v>
      </c>
      <c r="F8135" s="442"/>
    </row>
    <row r="8136" spans="1:6" x14ac:dyDescent="0.25">
      <c r="A8136" s="377" t="s">
        <v>19033</v>
      </c>
      <c r="B8136" s="378">
        <v>103619</v>
      </c>
      <c r="C8136" s="339" t="s">
        <v>19049</v>
      </c>
      <c r="D8136" s="378" t="s">
        <v>304</v>
      </c>
      <c r="E8136" s="441">
        <v>0</v>
      </c>
      <c r="F8136" s="442"/>
    </row>
    <row r="8137" spans="1:6" x14ac:dyDescent="0.25">
      <c r="A8137" s="377" t="s">
        <v>19033</v>
      </c>
      <c r="B8137" s="378">
        <v>103641</v>
      </c>
      <c r="C8137" s="339" t="s">
        <v>19050</v>
      </c>
      <c r="D8137" s="378" t="s">
        <v>304</v>
      </c>
      <c r="E8137" s="441">
        <v>0</v>
      </c>
      <c r="F8137" s="442"/>
    </row>
    <row r="8138" spans="1:6" x14ac:dyDescent="0.25">
      <c r="A8138" s="377" t="s">
        <v>19033</v>
      </c>
      <c r="B8138" s="378">
        <v>103597</v>
      </c>
      <c r="C8138" s="339" t="s">
        <v>19051</v>
      </c>
      <c r="D8138" s="378" t="s">
        <v>304</v>
      </c>
      <c r="E8138" s="441">
        <v>0</v>
      </c>
      <c r="F8138" s="442"/>
    </row>
    <row r="8139" spans="1:6" x14ac:dyDescent="0.25">
      <c r="A8139" s="377" t="s">
        <v>19033</v>
      </c>
      <c r="B8139" s="378">
        <v>103620</v>
      </c>
      <c r="C8139" s="339" t="s">
        <v>19052</v>
      </c>
      <c r="D8139" s="378" t="s">
        <v>304</v>
      </c>
      <c r="E8139" s="441">
        <v>0</v>
      </c>
      <c r="F8139" s="442"/>
    </row>
    <row r="8140" spans="1:6" x14ac:dyDescent="0.25">
      <c r="A8140" s="377" t="s">
        <v>19033</v>
      </c>
      <c r="B8140" s="378">
        <v>103642</v>
      </c>
      <c r="C8140" s="339" t="s">
        <v>19053</v>
      </c>
      <c r="D8140" s="378" t="s">
        <v>304</v>
      </c>
      <c r="E8140" s="441">
        <v>0</v>
      </c>
      <c r="F8140" s="442"/>
    </row>
    <row r="8141" spans="1:6" x14ac:dyDescent="0.25">
      <c r="A8141" s="377" t="s">
        <v>19033</v>
      </c>
      <c r="B8141" s="378">
        <v>103598</v>
      </c>
      <c r="C8141" s="339" t="s">
        <v>19054</v>
      </c>
      <c r="D8141" s="378" t="s">
        <v>304</v>
      </c>
      <c r="E8141" s="441">
        <v>0</v>
      </c>
      <c r="F8141" s="442"/>
    </row>
    <row r="8142" spans="1:6" x14ac:dyDescent="0.25">
      <c r="A8142" s="377" t="s">
        <v>19033</v>
      </c>
      <c r="B8142" s="378">
        <v>103621</v>
      </c>
      <c r="C8142" s="339" t="s">
        <v>19055</v>
      </c>
      <c r="D8142" s="378" t="s">
        <v>304</v>
      </c>
      <c r="E8142" s="441">
        <v>0</v>
      </c>
      <c r="F8142" s="442"/>
    </row>
    <row r="8143" spans="1:6" x14ac:dyDescent="0.25">
      <c r="A8143" s="377" t="s">
        <v>19033</v>
      </c>
      <c r="B8143" s="378">
        <v>103643</v>
      </c>
      <c r="C8143" s="339" t="s">
        <v>19056</v>
      </c>
      <c r="D8143" s="378" t="s">
        <v>304</v>
      </c>
      <c r="E8143" s="441">
        <v>0</v>
      </c>
      <c r="F8143" s="442"/>
    </row>
    <row r="8144" spans="1:6" x14ac:dyDescent="0.25">
      <c r="A8144" s="377" t="s">
        <v>19033</v>
      </c>
      <c r="B8144" s="378">
        <v>103599</v>
      </c>
      <c r="C8144" s="339" t="s">
        <v>19057</v>
      </c>
      <c r="D8144" s="378" t="s">
        <v>304</v>
      </c>
      <c r="E8144" s="441">
        <v>0</v>
      </c>
      <c r="F8144" s="442"/>
    </row>
    <row r="8145" spans="1:6" x14ac:dyDescent="0.25">
      <c r="A8145" s="377" t="s">
        <v>19033</v>
      </c>
      <c r="B8145" s="378">
        <v>103622</v>
      </c>
      <c r="C8145" s="339" t="s">
        <v>19058</v>
      </c>
      <c r="D8145" s="378" t="s">
        <v>304</v>
      </c>
      <c r="E8145" s="441">
        <v>0</v>
      </c>
      <c r="F8145" s="442"/>
    </row>
    <row r="8146" spans="1:6" x14ac:dyDescent="0.25">
      <c r="A8146" s="377" t="s">
        <v>19033</v>
      </c>
      <c r="B8146" s="378">
        <v>103644</v>
      </c>
      <c r="C8146" s="339" t="s">
        <v>19059</v>
      </c>
      <c r="D8146" s="378" t="s">
        <v>304</v>
      </c>
      <c r="E8146" s="441">
        <v>0</v>
      </c>
      <c r="F8146" s="442"/>
    </row>
    <row r="8147" spans="1:6" x14ac:dyDescent="0.25">
      <c r="A8147" s="377" t="s">
        <v>19033</v>
      </c>
      <c r="B8147" s="378">
        <v>103600</v>
      </c>
      <c r="C8147" s="339" t="s">
        <v>19060</v>
      </c>
      <c r="D8147" s="378" t="s">
        <v>304</v>
      </c>
      <c r="E8147" s="441">
        <v>0</v>
      </c>
      <c r="F8147" s="442"/>
    </row>
    <row r="8148" spans="1:6" x14ac:dyDescent="0.25">
      <c r="A8148" s="377" t="s">
        <v>19033</v>
      </c>
      <c r="B8148" s="378">
        <v>103610</v>
      </c>
      <c r="C8148" s="339" t="s">
        <v>19061</v>
      </c>
      <c r="D8148" s="378" t="s">
        <v>304</v>
      </c>
      <c r="E8148" s="441">
        <v>0</v>
      </c>
      <c r="F8148" s="442"/>
    </row>
    <row r="8149" spans="1:6" x14ac:dyDescent="0.25">
      <c r="A8149" s="377" t="s">
        <v>19033</v>
      </c>
      <c r="B8149" s="378">
        <v>103632</v>
      </c>
      <c r="C8149" s="339" t="s">
        <v>19062</v>
      </c>
      <c r="D8149" s="378" t="s">
        <v>304</v>
      </c>
      <c r="E8149" s="441">
        <v>0</v>
      </c>
      <c r="F8149" s="442"/>
    </row>
    <row r="8150" spans="1:6" x14ac:dyDescent="0.25">
      <c r="A8150" s="377" t="s">
        <v>19033</v>
      </c>
      <c r="B8150" s="378">
        <v>103588</v>
      </c>
      <c r="C8150" s="339" t="s">
        <v>19063</v>
      </c>
      <c r="D8150" s="378" t="s">
        <v>304</v>
      </c>
      <c r="E8150" s="441">
        <v>0</v>
      </c>
      <c r="F8150" s="442"/>
    </row>
    <row r="8151" spans="1:6" x14ac:dyDescent="0.25">
      <c r="A8151" s="377" t="s">
        <v>19033</v>
      </c>
      <c r="B8151" s="378">
        <v>103623</v>
      </c>
      <c r="C8151" s="339" t="s">
        <v>19064</v>
      </c>
      <c r="D8151" s="378" t="s">
        <v>304</v>
      </c>
      <c r="E8151" s="441">
        <v>0</v>
      </c>
      <c r="F8151" s="442"/>
    </row>
    <row r="8152" spans="1:6" x14ac:dyDescent="0.25">
      <c r="A8152" s="377" t="s">
        <v>19033</v>
      </c>
      <c r="B8152" s="378">
        <v>103645</v>
      </c>
      <c r="C8152" s="339" t="s">
        <v>19065</v>
      </c>
      <c r="D8152" s="378" t="s">
        <v>304</v>
      </c>
      <c r="E8152" s="441">
        <v>0</v>
      </c>
      <c r="F8152" s="442"/>
    </row>
    <row r="8153" spans="1:6" x14ac:dyDescent="0.25">
      <c r="A8153" s="377" t="s">
        <v>19033</v>
      </c>
      <c r="B8153" s="378">
        <v>103601</v>
      </c>
      <c r="C8153" s="339" t="s">
        <v>19066</v>
      </c>
      <c r="D8153" s="378" t="s">
        <v>304</v>
      </c>
      <c r="E8153" s="441">
        <v>0</v>
      </c>
      <c r="F8153" s="442"/>
    </row>
    <row r="8154" spans="1:6" x14ac:dyDescent="0.25">
      <c r="A8154" s="377" t="s">
        <v>19033</v>
      </c>
      <c r="B8154" s="378">
        <v>103624</v>
      </c>
      <c r="C8154" s="339" t="s">
        <v>19067</v>
      </c>
      <c r="D8154" s="378" t="s">
        <v>304</v>
      </c>
      <c r="E8154" s="441">
        <v>0</v>
      </c>
      <c r="F8154" s="442"/>
    </row>
    <row r="8155" spans="1:6" x14ac:dyDescent="0.25">
      <c r="A8155" s="377" t="s">
        <v>19033</v>
      </c>
      <c r="B8155" s="378">
        <v>103646</v>
      </c>
      <c r="C8155" s="339" t="s">
        <v>19068</v>
      </c>
      <c r="D8155" s="378" t="s">
        <v>304</v>
      </c>
      <c r="E8155" s="441">
        <v>0</v>
      </c>
      <c r="F8155" s="442"/>
    </row>
    <row r="8156" spans="1:6" x14ac:dyDescent="0.25">
      <c r="A8156" s="377" t="s">
        <v>19033</v>
      </c>
      <c r="B8156" s="378">
        <v>103602</v>
      </c>
      <c r="C8156" s="339" t="s">
        <v>19069</v>
      </c>
      <c r="D8156" s="378" t="s">
        <v>304</v>
      </c>
      <c r="E8156" s="441">
        <v>0</v>
      </c>
      <c r="F8156" s="442"/>
    </row>
    <row r="8157" spans="1:6" x14ac:dyDescent="0.25">
      <c r="A8157" s="377" t="s">
        <v>19033</v>
      </c>
      <c r="B8157" s="378">
        <v>103625</v>
      </c>
      <c r="C8157" s="339" t="s">
        <v>19070</v>
      </c>
      <c r="D8157" s="378" t="s">
        <v>304</v>
      </c>
      <c r="E8157" s="441">
        <v>0</v>
      </c>
      <c r="F8157" s="442"/>
    </row>
    <row r="8158" spans="1:6" x14ac:dyDescent="0.25">
      <c r="A8158" s="377" t="s">
        <v>19033</v>
      </c>
      <c r="B8158" s="378">
        <v>103647</v>
      </c>
      <c r="C8158" s="339" t="s">
        <v>19071</v>
      </c>
      <c r="D8158" s="378" t="s">
        <v>304</v>
      </c>
      <c r="E8158" s="441">
        <v>0</v>
      </c>
      <c r="F8158" s="442"/>
    </row>
    <row r="8159" spans="1:6" x14ac:dyDescent="0.25">
      <c r="A8159" s="377" t="s">
        <v>19033</v>
      </c>
      <c r="B8159" s="378">
        <v>103603</v>
      </c>
      <c r="C8159" s="339" t="s">
        <v>19072</v>
      </c>
      <c r="D8159" s="378" t="s">
        <v>304</v>
      </c>
      <c r="E8159" s="441">
        <v>0</v>
      </c>
      <c r="F8159" s="442"/>
    </row>
    <row r="8160" spans="1:6" x14ac:dyDescent="0.25">
      <c r="A8160" s="377" t="s">
        <v>19033</v>
      </c>
      <c r="B8160" s="378">
        <v>103611</v>
      </c>
      <c r="C8160" s="339" t="s">
        <v>19073</v>
      </c>
      <c r="D8160" s="378" t="s">
        <v>304</v>
      </c>
      <c r="E8160" s="441">
        <v>0</v>
      </c>
      <c r="F8160" s="442"/>
    </row>
    <row r="8161" spans="1:6" x14ac:dyDescent="0.25">
      <c r="A8161" s="377" t="s">
        <v>19033</v>
      </c>
      <c r="B8161" s="378">
        <v>103633</v>
      </c>
      <c r="C8161" s="339" t="s">
        <v>19074</v>
      </c>
      <c r="D8161" s="378" t="s">
        <v>304</v>
      </c>
      <c r="E8161" s="441">
        <v>0</v>
      </c>
      <c r="F8161" s="442"/>
    </row>
    <row r="8162" spans="1:6" x14ac:dyDescent="0.25">
      <c r="A8162" s="377" t="s">
        <v>19033</v>
      </c>
      <c r="B8162" s="378">
        <v>103589</v>
      </c>
      <c r="C8162" s="339" t="s">
        <v>19075</v>
      </c>
      <c r="D8162" s="378" t="s">
        <v>304</v>
      </c>
      <c r="E8162" s="441">
        <v>0</v>
      </c>
      <c r="F8162" s="442"/>
    </row>
    <row r="8163" spans="1:6" x14ac:dyDescent="0.25">
      <c r="A8163" s="377" t="s">
        <v>19033</v>
      </c>
      <c r="B8163" s="378">
        <v>103626</v>
      </c>
      <c r="C8163" s="339" t="s">
        <v>19076</v>
      </c>
      <c r="D8163" s="378" t="s">
        <v>304</v>
      </c>
      <c r="E8163" s="441">
        <v>0</v>
      </c>
      <c r="F8163" s="442"/>
    </row>
    <row r="8164" spans="1:6" x14ac:dyDescent="0.25">
      <c r="A8164" s="377" t="s">
        <v>19033</v>
      </c>
      <c r="B8164" s="378">
        <v>103648</v>
      </c>
      <c r="C8164" s="339" t="s">
        <v>19077</v>
      </c>
      <c r="D8164" s="378" t="s">
        <v>304</v>
      </c>
      <c r="E8164" s="441">
        <v>0</v>
      </c>
      <c r="F8164" s="442"/>
    </row>
    <row r="8165" spans="1:6" x14ac:dyDescent="0.25">
      <c r="A8165" s="377" t="s">
        <v>19033</v>
      </c>
      <c r="B8165" s="378">
        <v>103604</v>
      </c>
      <c r="C8165" s="339" t="s">
        <v>19078</v>
      </c>
      <c r="D8165" s="378" t="s">
        <v>304</v>
      </c>
      <c r="E8165" s="441">
        <v>0</v>
      </c>
      <c r="F8165" s="442"/>
    </row>
    <row r="8166" spans="1:6" x14ac:dyDescent="0.25">
      <c r="A8166" s="377" t="s">
        <v>19033</v>
      </c>
      <c r="B8166" s="378">
        <v>103627</v>
      </c>
      <c r="C8166" s="339" t="s">
        <v>19079</v>
      </c>
      <c r="D8166" s="378" t="s">
        <v>304</v>
      </c>
      <c r="E8166" s="441">
        <v>0</v>
      </c>
      <c r="F8166" s="442"/>
    </row>
    <row r="8167" spans="1:6" x14ac:dyDescent="0.25">
      <c r="A8167" s="377" t="s">
        <v>19033</v>
      </c>
      <c r="B8167" s="378">
        <v>103649</v>
      </c>
      <c r="C8167" s="339" t="s">
        <v>19080</v>
      </c>
      <c r="D8167" s="378" t="s">
        <v>304</v>
      </c>
      <c r="E8167" s="441">
        <v>0</v>
      </c>
      <c r="F8167" s="442"/>
    </row>
    <row r="8168" spans="1:6" x14ac:dyDescent="0.25">
      <c r="A8168" s="377" t="s">
        <v>19033</v>
      </c>
      <c r="B8168" s="378">
        <v>103605</v>
      </c>
      <c r="C8168" s="339" t="s">
        <v>19081</v>
      </c>
      <c r="D8168" s="378" t="s">
        <v>304</v>
      </c>
      <c r="E8168" s="441">
        <v>0</v>
      </c>
      <c r="F8168" s="442"/>
    </row>
    <row r="8169" spans="1:6" x14ac:dyDescent="0.25">
      <c r="A8169" s="377" t="s">
        <v>19033</v>
      </c>
      <c r="B8169" s="378">
        <v>103612</v>
      </c>
      <c r="C8169" s="339" t="s">
        <v>19082</v>
      </c>
      <c r="D8169" s="378" t="s">
        <v>304</v>
      </c>
      <c r="E8169" s="441">
        <v>0</v>
      </c>
      <c r="F8169" s="442"/>
    </row>
    <row r="8170" spans="1:6" x14ac:dyDescent="0.25">
      <c r="A8170" s="377" t="s">
        <v>19033</v>
      </c>
      <c r="B8170" s="378">
        <v>103634</v>
      </c>
      <c r="C8170" s="339" t="s">
        <v>19083</v>
      </c>
      <c r="D8170" s="378" t="s">
        <v>304</v>
      </c>
      <c r="E8170" s="441">
        <v>0</v>
      </c>
      <c r="F8170" s="442"/>
    </row>
    <row r="8171" spans="1:6" x14ac:dyDescent="0.25">
      <c r="A8171" s="377" t="s">
        <v>19033</v>
      </c>
      <c r="B8171" s="378">
        <v>103590</v>
      </c>
      <c r="C8171" s="339" t="s">
        <v>19084</v>
      </c>
      <c r="D8171" s="378" t="s">
        <v>304</v>
      </c>
      <c r="E8171" s="441">
        <v>0</v>
      </c>
      <c r="F8171" s="442"/>
    </row>
    <row r="8172" spans="1:6" x14ac:dyDescent="0.25">
      <c r="A8172" s="377" t="s">
        <v>19033</v>
      </c>
      <c r="B8172" s="378">
        <v>103628</v>
      </c>
      <c r="C8172" s="339" t="s">
        <v>19085</v>
      </c>
      <c r="D8172" s="378" t="s">
        <v>304</v>
      </c>
      <c r="E8172" s="441">
        <v>0</v>
      </c>
      <c r="F8172" s="442"/>
    </row>
    <row r="8173" spans="1:6" x14ac:dyDescent="0.25">
      <c r="A8173" s="377" t="s">
        <v>19033</v>
      </c>
      <c r="B8173" s="378">
        <v>103650</v>
      </c>
      <c r="C8173" s="339" t="s">
        <v>19086</v>
      </c>
      <c r="D8173" s="378" t="s">
        <v>304</v>
      </c>
      <c r="E8173" s="441">
        <v>0</v>
      </c>
      <c r="F8173" s="442"/>
    </row>
    <row r="8174" spans="1:6" x14ac:dyDescent="0.25">
      <c r="A8174" s="377" t="s">
        <v>19033</v>
      </c>
      <c r="B8174" s="378">
        <v>103606</v>
      </c>
      <c r="C8174" s="339" t="s">
        <v>19087</v>
      </c>
      <c r="D8174" s="378" t="s">
        <v>304</v>
      </c>
      <c r="E8174" s="441">
        <v>0</v>
      </c>
      <c r="F8174" s="442"/>
    </row>
    <row r="8175" spans="1:6" x14ac:dyDescent="0.25">
      <c r="A8175" s="377" t="s">
        <v>19033</v>
      </c>
      <c r="B8175" s="378">
        <v>103629</v>
      </c>
      <c r="C8175" s="339" t="s">
        <v>19088</v>
      </c>
      <c r="D8175" s="378" t="s">
        <v>304</v>
      </c>
      <c r="E8175" s="441">
        <v>0</v>
      </c>
      <c r="F8175" s="442"/>
    </row>
    <row r="8176" spans="1:6" x14ac:dyDescent="0.25">
      <c r="A8176" s="377" t="s">
        <v>19033</v>
      </c>
      <c r="B8176" s="378">
        <v>103651</v>
      </c>
      <c r="C8176" s="339" t="s">
        <v>19089</v>
      </c>
      <c r="D8176" s="378" t="s">
        <v>304</v>
      </c>
      <c r="E8176" s="441">
        <v>0</v>
      </c>
      <c r="F8176" s="442"/>
    </row>
    <row r="8177" spans="1:6" x14ac:dyDescent="0.25">
      <c r="A8177" s="377" t="s">
        <v>19033</v>
      </c>
      <c r="B8177" s="378">
        <v>103607</v>
      </c>
      <c r="C8177" s="339" t="s">
        <v>19090</v>
      </c>
      <c r="D8177" s="378" t="s">
        <v>304</v>
      </c>
      <c r="E8177" s="441">
        <v>0</v>
      </c>
      <c r="F8177" s="442"/>
    </row>
    <row r="8178" spans="1:6" x14ac:dyDescent="0.25">
      <c r="A8178" s="377" t="s">
        <v>19033</v>
      </c>
      <c r="B8178" s="378">
        <v>103613</v>
      </c>
      <c r="C8178" s="339" t="s">
        <v>19091</v>
      </c>
      <c r="D8178" s="378" t="s">
        <v>304</v>
      </c>
      <c r="E8178" s="441">
        <v>0</v>
      </c>
      <c r="F8178" s="442"/>
    </row>
    <row r="8179" spans="1:6" x14ac:dyDescent="0.25">
      <c r="A8179" s="377" t="s">
        <v>19033</v>
      </c>
      <c r="B8179" s="378">
        <v>103635</v>
      </c>
      <c r="C8179" s="339" t="s">
        <v>19092</v>
      </c>
      <c r="D8179" s="378" t="s">
        <v>304</v>
      </c>
      <c r="E8179" s="441">
        <v>0</v>
      </c>
      <c r="F8179" s="442"/>
    </row>
    <row r="8180" spans="1:6" x14ac:dyDescent="0.25">
      <c r="A8180" s="377" t="s">
        <v>19033</v>
      </c>
      <c r="B8180" s="378">
        <v>103591</v>
      </c>
      <c r="C8180" s="339" t="s">
        <v>19093</v>
      </c>
      <c r="D8180" s="378" t="s">
        <v>304</v>
      </c>
      <c r="E8180" s="441">
        <v>0</v>
      </c>
      <c r="F8180" s="442"/>
    </row>
    <row r="8181" spans="1:6" x14ac:dyDescent="0.25">
      <c r="A8181" s="377" t="s">
        <v>19033</v>
      </c>
      <c r="B8181" s="378">
        <v>103630</v>
      </c>
      <c r="C8181" s="339" t="s">
        <v>19094</v>
      </c>
      <c r="D8181" s="378" t="s">
        <v>304</v>
      </c>
      <c r="E8181" s="441">
        <v>0</v>
      </c>
      <c r="F8181" s="442"/>
    </row>
    <row r="8182" spans="1:6" x14ac:dyDescent="0.25">
      <c r="A8182" s="377" t="s">
        <v>19033</v>
      </c>
      <c r="B8182" s="378">
        <v>103652</v>
      </c>
      <c r="C8182" s="339" t="s">
        <v>19095</v>
      </c>
      <c r="D8182" s="378" t="s">
        <v>304</v>
      </c>
      <c r="E8182" s="441">
        <v>0</v>
      </c>
      <c r="F8182" s="442"/>
    </row>
    <row r="8183" spans="1:6" x14ac:dyDescent="0.25">
      <c r="A8183" s="377" t="s">
        <v>19033</v>
      </c>
      <c r="B8183" s="378">
        <v>103608</v>
      </c>
      <c r="C8183" s="339" t="s">
        <v>19096</v>
      </c>
      <c r="D8183" s="378" t="s">
        <v>304</v>
      </c>
      <c r="E8183" s="441">
        <v>0</v>
      </c>
      <c r="F8183" s="442"/>
    </row>
    <row r="8184" spans="1:6" x14ac:dyDescent="0.25">
      <c r="A8184" s="377" t="s">
        <v>19033</v>
      </c>
      <c r="B8184" s="378">
        <v>103614</v>
      </c>
      <c r="C8184" s="339" t="s">
        <v>19097</v>
      </c>
      <c r="D8184" s="378" t="s">
        <v>304</v>
      </c>
      <c r="E8184" s="441">
        <v>0</v>
      </c>
      <c r="F8184" s="442"/>
    </row>
    <row r="8185" spans="1:6" x14ac:dyDescent="0.25">
      <c r="A8185" s="377" t="s">
        <v>19033</v>
      </c>
      <c r="B8185" s="378">
        <v>103636</v>
      </c>
      <c r="C8185" s="339" t="s">
        <v>19098</v>
      </c>
      <c r="D8185" s="378" t="s">
        <v>304</v>
      </c>
      <c r="E8185" s="441">
        <v>0</v>
      </c>
      <c r="F8185" s="442"/>
    </row>
    <row r="8186" spans="1:6" x14ac:dyDescent="0.25">
      <c r="A8186" s="377" t="s">
        <v>19033</v>
      </c>
      <c r="B8186" s="378">
        <v>103592</v>
      </c>
      <c r="C8186" s="339" t="s">
        <v>19099</v>
      </c>
      <c r="D8186" s="378" t="s">
        <v>304</v>
      </c>
      <c r="E8186" s="441">
        <v>0</v>
      </c>
      <c r="F8186" s="442"/>
    </row>
    <row r="8187" spans="1:6" x14ac:dyDescent="0.25">
      <c r="A8187" s="377" t="s">
        <v>19100</v>
      </c>
      <c r="B8187" s="378">
        <v>88412</v>
      </c>
      <c r="C8187" s="339" t="s">
        <v>16240</v>
      </c>
      <c r="D8187" s="378" t="s">
        <v>351</v>
      </c>
      <c r="E8187" s="441">
        <v>4.8099999999999996</v>
      </c>
      <c r="F8187" s="442">
        <v>0</v>
      </c>
    </row>
    <row r="8188" spans="1:6" x14ac:dyDescent="0.25">
      <c r="A8188" s="377" t="s">
        <v>19100</v>
      </c>
      <c r="B8188" s="378">
        <v>88411</v>
      </c>
      <c r="C8188" s="339" t="s">
        <v>16239</v>
      </c>
      <c r="D8188" s="378" t="s">
        <v>351</v>
      </c>
      <c r="E8188" s="441">
        <v>5.87</v>
      </c>
      <c r="F8188" s="442">
        <v>0</v>
      </c>
    </row>
    <row r="8189" spans="1:6" x14ac:dyDescent="0.25">
      <c r="A8189" s="377" t="s">
        <v>19100</v>
      </c>
      <c r="B8189" s="378">
        <v>88415</v>
      </c>
      <c r="C8189" s="339" t="s">
        <v>16243</v>
      </c>
      <c r="D8189" s="378" t="s">
        <v>351</v>
      </c>
      <c r="E8189" s="441">
        <v>5.95</v>
      </c>
      <c r="F8189" s="442">
        <v>0</v>
      </c>
    </row>
    <row r="8190" spans="1:6" x14ac:dyDescent="0.25">
      <c r="A8190" s="377" t="s">
        <v>19100</v>
      </c>
      <c r="B8190" s="378">
        <v>88413</v>
      </c>
      <c r="C8190" s="339" t="s">
        <v>16241</v>
      </c>
      <c r="D8190" s="378" t="s">
        <v>351</v>
      </c>
      <c r="E8190" s="441">
        <v>7.19</v>
      </c>
      <c r="F8190" s="442">
        <v>0</v>
      </c>
    </row>
    <row r="8191" spans="1:6" x14ac:dyDescent="0.25">
      <c r="A8191" s="377" t="s">
        <v>19100</v>
      </c>
      <c r="B8191" s="378">
        <v>88414</v>
      </c>
      <c r="C8191" s="339" t="s">
        <v>16242</v>
      </c>
      <c r="D8191" s="378" t="s">
        <v>351</v>
      </c>
      <c r="E8191" s="441">
        <v>8.57</v>
      </c>
      <c r="F8191" s="442">
        <v>0</v>
      </c>
    </row>
    <row r="8192" spans="1:6" x14ac:dyDescent="0.25">
      <c r="A8192" s="377" t="s">
        <v>19100</v>
      </c>
      <c r="B8192" s="378">
        <v>96131</v>
      </c>
      <c r="C8192" s="339" t="s">
        <v>16265</v>
      </c>
      <c r="D8192" s="378" t="s">
        <v>351</v>
      </c>
      <c r="E8192" s="441">
        <v>33.01</v>
      </c>
      <c r="F8192" s="442">
        <v>0</v>
      </c>
    </row>
    <row r="8193" spans="1:6" x14ac:dyDescent="0.25">
      <c r="A8193" s="377" t="s">
        <v>19100</v>
      </c>
      <c r="B8193" s="378">
        <v>96126</v>
      </c>
      <c r="C8193" s="339" t="s">
        <v>16260</v>
      </c>
      <c r="D8193" s="378" t="s">
        <v>351</v>
      </c>
      <c r="E8193" s="441">
        <v>21.06</v>
      </c>
      <c r="F8193" s="442">
        <v>0</v>
      </c>
    </row>
    <row r="8194" spans="1:6" x14ac:dyDescent="0.25">
      <c r="A8194" s="377" t="s">
        <v>19100</v>
      </c>
      <c r="B8194" s="378">
        <v>96132</v>
      </c>
      <c r="C8194" s="339" t="s">
        <v>16266</v>
      </c>
      <c r="D8194" s="378" t="s">
        <v>351</v>
      </c>
      <c r="E8194" s="441">
        <v>21.65</v>
      </c>
      <c r="F8194" s="442">
        <v>0</v>
      </c>
    </row>
    <row r="8195" spans="1:6" x14ac:dyDescent="0.25">
      <c r="A8195" s="377" t="s">
        <v>19100</v>
      </c>
      <c r="B8195" s="378">
        <v>96127</v>
      </c>
      <c r="C8195" s="339" t="s">
        <v>16261</v>
      </c>
      <c r="D8195" s="378" t="s">
        <v>351</v>
      </c>
      <c r="E8195" s="441">
        <v>13.42</v>
      </c>
      <c r="F8195" s="442">
        <v>0</v>
      </c>
    </row>
    <row r="8196" spans="1:6" x14ac:dyDescent="0.25">
      <c r="A8196" s="377" t="s">
        <v>19100</v>
      </c>
      <c r="B8196" s="378">
        <v>96135</v>
      </c>
      <c r="C8196" s="339" t="s">
        <v>16269</v>
      </c>
      <c r="D8196" s="378" t="s">
        <v>351</v>
      </c>
      <c r="E8196" s="441">
        <v>35.54</v>
      </c>
      <c r="F8196" s="442">
        <v>0</v>
      </c>
    </row>
    <row r="8197" spans="1:6" x14ac:dyDescent="0.25">
      <c r="A8197" s="377" t="s">
        <v>19100</v>
      </c>
      <c r="B8197" s="378">
        <v>96130</v>
      </c>
      <c r="C8197" s="339" t="s">
        <v>16264</v>
      </c>
      <c r="D8197" s="378" t="s">
        <v>351</v>
      </c>
      <c r="E8197" s="441">
        <v>22.83</v>
      </c>
      <c r="F8197" s="442">
        <v>0</v>
      </c>
    </row>
    <row r="8198" spans="1:6" x14ac:dyDescent="0.25">
      <c r="A8198" s="377" t="s">
        <v>19100</v>
      </c>
      <c r="B8198" s="378">
        <v>96133</v>
      </c>
      <c r="C8198" s="339" t="s">
        <v>16267</v>
      </c>
      <c r="D8198" s="378" t="s">
        <v>351</v>
      </c>
      <c r="E8198" s="441">
        <v>53.57</v>
      </c>
      <c r="F8198" s="442">
        <v>0</v>
      </c>
    </row>
    <row r="8199" spans="1:6" x14ac:dyDescent="0.25">
      <c r="A8199" s="377" t="s">
        <v>19100</v>
      </c>
      <c r="B8199" s="378">
        <v>96128</v>
      </c>
      <c r="C8199" s="339" t="s">
        <v>16262</v>
      </c>
      <c r="D8199" s="378" t="s">
        <v>351</v>
      </c>
      <c r="E8199" s="441">
        <v>35.17</v>
      </c>
      <c r="F8199" s="442">
        <v>0</v>
      </c>
    </row>
    <row r="8200" spans="1:6" x14ac:dyDescent="0.25">
      <c r="A8200" s="377" t="s">
        <v>19100</v>
      </c>
      <c r="B8200" s="378">
        <v>96134</v>
      </c>
      <c r="C8200" s="339" t="s">
        <v>16268</v>
      </c>
      <c r="D8200" s="378" t="s">
        <v>351</v>
      </c>
      <c r="E8200" s="441">
        <v>63.05</v>
      </c>
      <c r="F8200" s="442">
        <v>0</v>
      </c>
    </row>
    <row r="8201" spans="1:6" x14ac:dyDescent="0.25">
      <c r="A8201" s="377" t="s">
        <v>19100</v>
      </c>
      <c r="B8201" s="378">
        <v>96129</v>
      </c>
      <c r="C8201" s="339" t="s">
        <v>16263</v>
      </c>
      <c r="D8201" s="378" t="s">
        <v>351</v>
      </c>
      <c r="E8201" s="441">
        <v>41.31</v>
      </c>
      <c r="F8201" s="442">
        <v>0</v>
      </c>
    </row>
    <row r="8202" spans="1:6" x14ac:dyDescent="0.25">
      <c r="A8202" s="377" t="s">
        <v>19100</v>
      </c>
      <c r="B8202" s="378">
        <v>88432</v>
      </c>
      <c r="C8202" s="339" t="s">
        <v>16254</v>
      </c>
      <c r="D8202" s="378" t="s">
        <v>351</v>
      </c>
      <c r="E8202" s="441">
        <v>36.85</v>
      </c>
      <c r="F8202" s="442">
        <v>0</v>
      </c>
    </row>
    <row r="8203" spans="1:6" x14ac:dyDescent="0.25">
      <c r="A8203" s="377" t="s">
        <v>19100</v>
      </c>
      <c r="B8203" s="378">
        <v>88426</v>
      </c>
      <c r="C8203" s="339" t="s">
        <v>16250</v>
      </c>
      <c r="D8203" s="378" t="s">
        <v>351</v>
      </c>
      <c r="E8203" s="441">
        <v>22.72</v>
      </c>
      <c r="F8203" s="442">
        <v>0</v>
      </c>
    </row>
    <row r="8204" spans="1:6" x14ac:dyDescent="0.25">
      <c r="A8204" s="377" t="s">
        <v>19100</v>
      </c>
      <c r="B8204" s="378">
        <v>88417</v>
      </c>
      <c r="C8204" s="339" t="s">
        <v>16245</v>
      </c>
      <c r="D8204" s="378" t="s">
        <v>351</v>
      </c>
      <c r="E8204" s="441">
        <v>20.420000000000002</v>
      </c>
      <c r="F8204" s="442">
        <v>0</v>
      </c>
    </row>
    <row r="8205" spans="1:6" x14ac:dyDescent="0.25">
      <c r="A8205" s="377" t="s">
        <v>19100</v>
      </c>
      <c r="B8205" s="378">
        <v>88424</v>
      </c>
      <c r="C8205" s="339" t="s">
        <v>16249</v>
      </c>
      <c r="D8205" s="378" t="s">
        <v>351</v>
      </c>
      <c r="E8205" s="441">
        <v>28.46</v>
      </c>
      <c r="F8205" s="442">
        <v>0</v>
      </c>
    </row>
    <row r="8206" spans="1:6" x14ac:dyDescent="0.25">
      <c r="A8206" s="377" t="s">
        <v>19100</v>
      </c>
      <c r="B8206" s="378">
        <v>88416</v>
      </c>
      <c r="C8206" s="339" t="s">
        <v>16244</v>
      </c>
      <c r="D8206" s="378" t="s">
        <v>351</v>
      </c>
      <c r="E8206" s="441">
        <v>24.19</v>
      </c>
      <c r="F8206" s="442">
        <v>0</v>
      </c>
    </row>
    <row r="8207" spans="1:6" x14ac:dyDescent="0.25">
      <c r="A8207" s="377" t="s">
        <v>19100</v>
      </c>
      <c r="B8207" s="378">
        <v>88431</v>
      </c>
      <c r="C8207" s="339" t="s">
        <v>16253</v>
      </c>
      <c r="D8207" s="378" t="s">
        <v>351</v>
      </c>
      <c r="E8207" s="441">
        <v>29.05</v>
      </c>
      <c r="F8207" s="442">
        <v>0</v>
      </c>
    </row>
    <row r="8208" spans="1:6" x14ac:dyDescent="0.25">
      <c r="A8208" s="377" t="s">
        <v>19100</v>
      </c>
      <c r="B8208" s="378">
        <v>88423</v>
      </c>
      <c r="C8208" s="339" t="s">
        <v>16248</v>
      </c>
      <c r="D8208" s="378" t="s">
        <v>351</v>
      </c>
      <c r="E8208" s="441">
        <v>24.24</v>
      </c>
      <c r="F8208" s="442">
        <v>0</v>
      </c>
    </row>
    <row r="8209" spans="1:6" x14ac:dyDescent="0.25">
      <c r="A8209" s="377" t="s">
        <v>19100</v>
      </c>
      <c r="B8209" s="378">
        <v>88428</v>
      </c>
      <c r="C8209" s="339" t="s">
        <v>16251</v>
      </c>
      <c r="D8209" s="378" t="s">
        <v>351</v>
      </c>
      <c r="E8209" s="441">
        <v>36.159999999999997</v>
      </c>
      <c r="F8209" s="442">
        <v>0</v>
      </c>
    </row>
    <row r="8210" spans="1:6" x14ac:dyDescent="0.25">
      <c r="A8210" s="377" t="s">
        <v>19100</v>
      </c>
      <c r="B8210" s="378">
        <v>88420</v>
      </c>
      <c r="C8210" s="339" t="s">
        <v>16246</v>
      </c>
      <c r="D8210" s="378" t="s">
        <v>351</v>
      </c>
      <c r="E8210" s="441">
        <v>27.96</v>
      </c>
      <c r="F8210" s="442">
        <v>0</v>
      </c>
    </row>
    <row r="8211" spans="1:6" x14ac:dyDescent="0.25">
      <c r="A8211" s="377" t="s">
        <v>19100</v>
      </c>
      <c r="B8211" s="378">
        <v>88429</v>
      </c>
      <c r="C8211" s="339" t="s">
        <v>16252</v>
      </c>
      <c r="D8211" s="378" t="s">
        <v>351</v>
      </c>
      <c r="E8211" s="441">
        <v>43.26</v>
      </c>
      <c r="F8211" s="442">
        <v>0</v>
      </c>
    </row>
    <row r="8212" spans="1:6" x14ac:dyDescent="0.25">
      <c r="A8212" s="377" t="s">
        <v>19100</v>
      </c>
      <c r="B8212" s="378">
        <v>88421</v>
      </c>
      <c r="C8212" s="339" t="s">
        <v>16247</v>
      </c>
      <c r="D8212" s="378" t="s">
        <v>351</v>
      </c>
      <c r="E8212" s="441">
        <v>33.71</v>
      </c>
      <c r="F8212" s="442">
        <v>0</v>
      </c>
    </row>
    <row r="8213" spans="1:6" x14ac:dyDescent="0.25">
      <c r="A8213" s="377" t="s">
        <v>19100</v>
      </c>
      <c r="B8213" s="378">
        <v>95622</v>
      </c>
      <c r="C8213" s="339" t="s">
        <v>16255</v>
      </c>
      <c r="D8213" s="378" t="s">
        <v>351</v>
      </c>
      <c r="E8213" s="441">
        <v>17.41</v>
      </c>
      <c r="F8213" s="442">
        <v>0</v>
      </c>
    </row>
    <row r="8214" spans="1:6" x14ac:dyDescent="0.25">
      <c r="A8214" s="377" t="s">
        <v>19100</v>
      </c>
      <c r="B8214" s="378">
        <v>95623</v>
      </c>
      <c r="C8214" s="339" t="s">
        <v>16256</v>
      </c>
      <c r="D8214" s="378" t="s">
        <v>351</v>
      </c>
      <c r="E8214" s="441">
        <v>12.1</v>
      </c>
      <c r="F8214" s="442">
        <v>0</v>
      </c>
    </row>
    <row r="8215" spans="1:6" x14ac:dyDescent="0.25">
      <c r="A8215" s="377" t="s">
        <v>19100</v>
      </c>
      <c r="B8215" s="378">
        <v>95626</v>
      </c>
      <c r="C8215" s="339" t="s">
        <v>16259</v>
      </c>
      <c r="D8215" s="378" t="s">
        <v>351</v>
      </c>
      <c r="E8215" s="441">
        <v>18.47</v>
      </c>
      <c r="F8215" s="442">
        <v>0</v>
      </c>
    </row>
    <row r="8216" spans="1:6" x14ac:dyDescent="0.25">
      <c r="A8216" s="377" t="s">
        <v>19100</v>
      </c>
      <c r="B8216" s="378">
        <v>95624</v>
      </c>
      <c r="C8216" s="339" t="s">
        <v>16257</v>
      </c>
      <c r="D8216" s="378" t="s">
        <v>351</v>
      </c>
      <c r="E8216" s="441">
        <v>26.53</v>
      </c>
      <c r="F8216" s="442">
        <v>0</v>
      </c>
    </row>
    <row r="8217" spans="1:6" x14ac:dyDescent="0.25">
      <c r="A8217" s="377" t="s">
        <v>19100</v>
      </c>
      <c r="B8217" s="378">
        <v>95625</v>
      </c>
      <c r="C8217" s="339" t="s">
        <v>16258</v>
      </c>
      <c r="D8217" s="378" t="s">
        <v>351</v>
      </c>
      <c r="E8217" s="441">
        <v>31.35</v>
      </c>
      <c r="F8217" s="442">
        <v>0</v>
      </c>
    </row>
    <row r="8218" spans="1:6" x14ac:dyDescent="0.25">
      <c r="A8218" s="377" t="s">
        <v>19101</v>
      </c>
      <c r="B8218" s="378">
        <v>88497</v>
      </c>
      <c r="C8218" s="339" t="s">
        <v>14722</v>
      </c>
      <c r="D8218" s="378" t="s">
        <v>351</v>
      </c>
      <c r="E8218" s="441">
        <v>21.76</v>
      </c>
      <c r="F8218" s="442">
        <v>0</v>
      </c>
    </row>
    <row r="8219" spans="1:6" x14ac:dyDescent="0.25">
      <c r="A8219" s="377" t="s">
        <v>19101</v>
      </c>
      <c r="B8219" s="378">
        <v>104648</v>
      </c>
      <c r="C8219" s="339" t="s">
        <v>19102</v>
      </c>
      <c r="D8219" s="378" t="s">
        <v>351</v>
      </c>
      <c r="E8219" s="441">
        <v>0</v>
      </c>
      <c r="F8219" s="442"/>
    </row>
    <row r="8220" spans="1:6" x14ac:dyDescent="0.25">
      <c r="A8220" s="377" t="s">
        <v>19101</v>
      </c>
      <c r="B8220" s="378">
        <v>88495</v>
      </c>
      <c r="C8220" s="339" t="s">
        <v>14720</v>
      </c>
      <c r="D8220" s="378" t="s">
        <v>351</v>
      </c>
      <c r="E8220" s="441">
        <v>14.07</v>
      </c>
      <c r="F8220" s="442">
        <v>0</v>
      </c>
    </row>
    <row r="8221" spans="1:6" x14ac:dyDescent="0.25">
      <c r="A8221" s="377" t="s">
        <v>19101</v>
      </c>
      <c r="B8221" s="378">
        <v>104646</v>
      </c>
      <c r="C8221" s="339" t="s">
        <v>19103</v>
      </c>
      <c r="D8221" s="378" t="s">
        <v>351</v>
      </c>
      <c r="E8221" s="441">
        <v>0</v>
      </c>
      <c r="F8221" s="442"/>
    </row>
    <row r="8222" spans="1:6" x14ac:dyDescent="0.25">
      <c r="A8222" s="377" t="s">
        <v>19101</v>
      </c>
      <c r="B8222" s="378">
        <v>88496</v>
      </c>
      <c r="C8222" s="339" t="s">
        <v>14721</v>
      </c>
      <c r="D8222" s="378" t="s">
        <v>351</v>
      </c>
      <c r="E8222" s="441">
        <v>39.03</v>
      </c>
      <c r="F8222" s="442">
        <v>0</v>
      </c>
    </row>
    <row r="8223" spans="1:6" x14ac:dyDescent="0.25">
      <c r="A8223" s="377" t="s">
        <v>19101</v>
      </c>
      <c r="B8223" s="378">
        <v>104647</v>
      </c>
      <c r="C8223" s="339" t="s">
        <v>19104</v>
      </c>
      <c r="D8223" s="378" t="s">
        <v>351</v>
      </c>
      <c r="E8223" s="441">
        <v>0</v>
      </c>
      <c r="F8223" s="442"/>
    </row>
    <row r="8224" spans="1:6" x14ac:dyDescent="0.25">
      <c r="A8224" s="377" t="s">
        <v>19101</v>
      </c>
      <c r="B8224" s="378">
        <v>88494</v>
      </c>
      <c r="C8224" s="339" t="s">
        <v>14719</v>
      </c>
      <c r="D8224" s="378" t="s">
        <v>351</v>
      </c>
      <c r="E8224" s="441">
        <v>25.83</v>
      </c>
      <c r="F8224" s="442">
        <v>0</v>
      </c>
    </row>
    <row r="8225" spans="1:6" x14ac:dyDescent="0.25">
      <c r="A8225" s="377" t="s">
        <v>19101</v>
      </c>
      <c r="B8225" s="378">
        <v>104645</v>
      </c>
      <c r="C8225" s="339" t="s">
        <v>19105</v>
      </c>
      <c r="D8225" s="378" t="s">
        <v>351</v>
      </c>
      <c r="E8225" s="441">
        <v>0</v>
      </c>
      <c r="F8225" s="442"/>
    </row>
    <row r="8226" spans="1:6" x14ac:dyDescent="0.25">
      <c r="A8226" s="377" t="s">
        <v>19101</v>
      </c>
      <c r="B8226" s="378">
        <v>88485</v>
      </c>
      <c r="C8226" s="339" t="s">
        <v>14716</v>
      </c>
      <c r="D8226" s="378" t="s">
        <v>351</v>
      </c>
      <c r="E8226" s="441">
        <v>5.09</v>
      </c>
      <c r="F8226" s="442">
        <v>0</v>
      </c>
    </row>
    <row r="8227" spans="1:6" x14ac:dyDescent="0.25">
      <c r="A8227" s="377" t="s">
        <v>19101</v>
      </c>
      <c r="B8227" s="378">
        <v>88484</v>
      </c>
      <c r="C8227" s="339" t="s">
        <v>14715</v>
      </c>
      <c r="D8227" s="378" t="s">
        <v>351</v>
      </c>
      <c r="E8227" s="441">
        <v>6.27</v>
      </c>
      <c r="F8227" s="442">
        <v>0</v>
      </c>
    </row>
    <row r="8228" spans="1:6" x14ac:dyDescent="0.25">
      <c r="A8228" s="377" t="s">
        <v>19101</v>
      </c>
      <c r="B8228" s="378">
        <v>104638</v>
      </c>
      <c r="C8228" s="339" t="s">
        <v>19106</v>
      </c>
      <c r="D8228" s="378" t="s">
        <v>351</v>
      </c>
      <c r="E8228" s="441">
        <v>0</v>
      </c>
      <c r="F8228" s="442"/>
    </row>
    <row r="8229" spans="1:6" x14ac:dyDescent="0.25">
      <c r="A8229" s="377" t="s">
        <v>19101</v>
      </c>
      <c r="B8229" s="378">
        <v>104637</v>
      </c>
      <c r="C8229" s="339" t="s">
        <v>19107</v>
      </c>
      <c r="D8229" s="378" t="s">
        <v>351</v>
      </c>
      <c r="E8229" s="441">
        <v>0</v>
      </c>
      <c r="F8229" s="442"/>
    </row>
    <row r="8230" spans="1:6" x14ac:dyDescent="0.25">
      <c r="A8230" s="377" t="s">
        <v>19101</v>
      </c>
      <c r="B8230" s="378">
        <v>104641</v>
      </c>
      <c r="C8230" s="339" t="s">
        <v>14727</v>
      </c>
      <c r="D8230" s="378" t="s">
        <v>351</v>
      </c>
      <c r="E8230" s="441">
        <v>11.13</v>
      </c>
      <c r="F8230" s="442">
        <v>0</v>
      </c>
    </row>
    <row r="8231" spans="1:6" x14ac:dyDescent="0.25">
      <c r="A8231" s="377" t="s">
        <v>19101</v>
      </c>
      <c r="B8231" s="378">
        <v>104639</v>
      </c>
      <c r="C8231" s="339" t="s">
        <v>14725</v>
      </c>
      <c r="D8231" s="378" t="s">
        <v>351</v>
      </c>
      <c r="E8231" s="441">
        <v>14.03</v>
      </c>
      <c r="F8231" s="442">
        <v>0</v>
      </c>
    </row>
    <row r="8232" spans="1:6" x14ac:dyDescent="0.25">
      <c r="A8232" s="377" t="s">
        <v>19101</v>
      </c>
      <c r="B8232" s="378">
        <v>104644</v>
      </c>
      <c r="C8232" s="339" t="s">
        <v>19108</v>
      </c>
      <c r="D8232" s="378" t="s">
        <v>351</v>
      </c>
      <c r="E8232" s="441">
        <v>0</v>
      </c>
      <c r="F8232" s="442"/>
    </row>
    <row r="8233" spans="1:6" x14ac:dyDescent="0.25">
      <c r="A8233" s="377" t="s">
        <v>19101</v>
      </c>
      <c r="B8233" s="378">
        <v>104643</v>
      </c>
      <c r="C8233" s="339" t="s">
        <v>19109</v>
      </c>
      <c r="D8233" s="378" t="s">
        <v>351</v>
      </c>
      <c r="E8233" s="441">
        <v>0</v>
      </c>
      <c r="F8233" s="442"/>
    </row>
    <row r="8234" spans="1:6" x14ac:dyDescent="0.25">
      <c r="A8234" s="377" t="s">
        <v>19101</v>
      </c>
      <c r="B8234" s="378">
        <v>88489</v>
      </c>
      <c r="C8234" s="339" t="s">
        <v>14718</v>
      </c>
      <c r="D8234" s="378" t="s">
        <v>351</v>
      </c>
      <c r="E8234" s="441">
        <v>15.05</v>
      </c>
      <c r="F8234" s="442">
        <v>0</v>
      </c>
    </row>
    <row r="8235" spans="1:6" x14ac:dyDescent="0.25">
      <c r="A8235" s="377" t="s">
        <v>19101</v>
      </c>
      <c r="B8235" s="378">
        <v>88488</v>
      </c>
      <c r="C8235" s="339" t="s">
        <v>14717</v>
      </c>
      <c r="D8235" s="378" t="s">
        <v>351</v>
      </c>
      <c r="E8235" s="441">
        <v>17.95</v>
      </c>
      <c r="F8235" s="442">
        <v>0</v>
      </c>
    </row>
    <row r="8236" spans="1:6" x14ac:dyDescent="0.25">
      <c r="A8236" s="377" t="s">
        <v>19101</v>
      </c>
      <c r="B8236" s="378">
        <v>104642</v>
      </c>
      <c r="C8236" s="339" t="s">
        <v>14728</v>
      </c>
      <c r="D8236" s="378" t="s">
        <v>351</v>
      </c>
      <c r="E8236" s="441">
        <v>12.58</v>
      </c>
      <c r="F8236" s="442">
        <v>0</v>
      </c>
    </row>
    <row r="8237" spans="1:6" x14ac:dyDescent="0.25">
      <c r="A8237" s="377" t="s">
        <v>19101</v>
      </c>
      <c r="B8237" s="378">
        <v>104640</v>
      </c>
      <c r="C8237" s="339" t="s">
        <v>14726</v>
      </c>
      <c r="D8237" s="378" t="s">
        <v>351</v>
      </c>
      <c r="E8237" s="441">
        <v>15.48</v>
      </c>
      <c r="F8237" s="442">
        <v>0</v>
      </c>
    </row>
    <row r="8238" spans="1:6" x14ac:dyDescent="0.25">
      <c r="A8238" s="377" t="s">
        <v>19101</v>
      </c>
      <c r="B8238" s="378">
        <v>95305</v>
      </c>
      <c r="C8238" s="339" t="s">
        <v>14723</v>
      </c>
      <c r="D8238" s="378" t="s">
        <v>351</v>
      </c>
      <c r="E8238" s="441">
        <v>15.84</v>
      </c>
      <c r="F8238" s="442">
        <v>0</v>
      </c>
    </row>
    <row r="8239" spans="1:6" x14ac:dyDescent="0.25">
      <c r="A8239" s="377" t="s">
        <v>19101</v>
      </c>
      <c r="B8239" s="378">
        <v>95306</v>
      </c>
      <c r="C8239" s="339" t="s">
        <v>14724</v>
      </c>
      <c r="D8239" s="378" t="s">
        <v>351</v>
      </c>
      <c r="E8239" s="441">
        <v>18.579999999999998</v>
      </c>
      <c r="F8239" s="442">
        <v>0</v>
      </c>
    </row>
    <row r="8240" spans="1:6" x14ac:dyDescent="0.25">
      <c r="A8240" s="377" t="s">
        <v>19110</v>
      </c>
      <c r="B8240" s="378">
        <v>102201</v>
      </c>
      <c r="C8240" s="339" t="s">
        <v>12800</v>
      </c>
      <c r="D8240" s="378" t="s">
        <v>351</v>
      </c>
      <c r="E8240" s="441">
        <v>22.69</v>
      </c>
      <c r="F8240" s="442">
        <v>0</v>
      </c>
    </row>
    <row r="8241" spans="1:6" x14ac:dyDescent="0.25">
      <c r="A8241" s="377" t="s">
        <v>19110</v>
      </c>
      <c r="B8241" s="378">
        <v>102200</v>
      </c>
      <c r="C8241" s="339" t="s">
        <v>1764</v>
      </c>
      <c r="D8241" s="378" t="s">
        <v>351</v>
      </c>
      <c r="E8241" s="441">
        <v>24.29</v>
      </c>
      <c r="F8241" s="442">
        <v>0</v>
      </c>
    </row>
    <row r="8242" spans="1:6" x14ac:dyDescent="0.25">
      <c r="A8242" s="377" t="s">
        <v>19110</v>
      </c>
      <c r="B8242" s="378">
        <v>102202</v>
      </c>
      <c r="C8242" s="339" t="s">
        <v>1765</v>
      </c>
      <c r="D8242" s="378" t="s">
        <v>351</v>
      </c>
      <c r="E8242" s="441">
        <v>57.5</v>
      </c>
      <c r="F8242" s="442">
        <v>0</v>
      </c>
    </row>
    <row r="8243" spans="1:6" x14ac:dyDescent="0.25">
      <c r="A8243" s="377" t="s">
        <v>19110</v>
      </c>
      <c r="B8243" s="378">
        <v>102193</v>
      </c>
      <c r="C8243" s="339" t="s">
        <v>1761</v>
      </c>
      <c r="D8243" s="378" t="s">
        <v>351</v>
      </c>
      <c r="E8243" s="441">
        <v>2.4500000000000002</v>
      </c>
      <c r="F8243" s="442">
        <v>0</v>
      </c>
    </row>
    <row r="8244" spans="1:6" x14ac:dyDescent="0.25">
      <c r="A8244" s="377" t="s">
        <v>19110</v>
      </c>
      <c r="B8244" s="378">
        <v>102194</v>
      </c>
      <c r="C8244" s="339" t="s">
        <v>1762</v>
      </c>
      <c r="D8244" s="378" t="s">
        <v>351</v>
      </c>
      <c r="E8244" s="441">
        <v>9.91</v>
      </c>
      <c r="F8244" s="442">
        <v>0</v>
      </c>
    </row>
    <row r="8245" spans="1:6" x14ac:dyDescent="0.25">
      <c r="A8245" s="377" t="s">
        <v>19110</v>
      </c>
      <c r="B8245" s="378">
        <v>102198</v>
      </c>
      <c r="C8245" s="339" t="s">
        <v>19111</v>
      </c>
      <c r="D8245" s="378" t="s">
        <v>351</v>
      </c>
      <c r="E8245" s="441">
        <v>0</v>
      </c>
      <c r="F8245" s="442"/>
    </row>
    <row r="8246" spans="1:6" x14ac:dyDescent="0.25">
      <c r="A8246" s="377" t="s">
        <v>19110</v>
      </c>
      <c r="B8246" s="378">
        <v>102197</v>
      </c>
      <c r="C8246" s="339" t="s">
        <v>1763</v>
      </c>
      <c r="D8246" s="378" t="s">
        <v>351</v>
      </c>
      <c r="E8246" s="441">
        <v>30.43</v>
      </c>
      <c r="F8246" s="442">
        <v>0</v>
      </c>
    </row>
    <row r="8247" spans="1:6" x14ac:dyDescent="0.25">
      <c r="A8247" s="377" t="s">
        <v>19110</v>
      </c>
      <c r="B8247" s="378">
        <v>102195</v>
      </c>
      <c r="C8247" s="339" t="s">
        <v>19112</v>
      </c>
      <c r="D8247" s="378" t="s">
        <v>351</v>
      </c>
      <c r="E8247" s="441">
        <v>0</v>
      </c>
      <c r="F8247" s="442"/>
    </row>
    <row r="8248" spans="1:6" x14ac:dyDescent="0.25">
      <c r="A8248" s="377" t="s">
        <v>19110</v>
      </c>
      <c r="B8248" s="378">
        <v>102199</v>
      </c>
      <c r="C8248" s="339" t="s">
        <v>19113</v>
      </c>
      <c r="D8248" s="378" t="s">
        <v>351</v>
      </c>
      <c r="E8248" s="441">
        <v>0</v>
      </c>
      <c r="F8248" s="442"/>
    </row>
    <row r="8249" spans="1:6" x14ac:dyDescent="0.25">
      <c r="A8249" s="377" t="s">
        <v>19110</v>
      </c>
      <c r="B8249" s="378">
        <v>102196</v>
      </c>
      <c r="C8249" s="339" t="s">
        <v>19114</v>
      </c>
      <c r="D8249" s="378" t="s">
        <v>351</v>
      </c>
      <c r="E8249" s="441">
        <v>0</v>
      </c>
      <c r="F8249" s="442"/>
    </row>
    <row r="8250" spans="1:6" x14ac:dyDescent="0.25">
      <c r="A8250" s="377" t="s">
        <v>19110</v>
      </c>
      <c r="B8250" s="378">
        <v>102233</v>
      </c>
      <c r="C8250" s="339" t="s">
        <v>1787</v>
      </c>
      <c r="D8250" s="378" t="s">
        <v>351</v>
      </c>
      <c r="E8250" s="441">
        <v>12.4</v>
      </c>
      <c r="F8250" s="442">
        <v>0</v>
      </c>
    </row>
    <row r="8251" spans="1:6" x14ac:dyDescent="0.25">
      <c r="A8251" s="377" t="s">
        <v>19110</v>
      </c>
      <c r="B8251" s="378">
        <v>102234</v>
      </c>
      <c r="C8251" s="339" t="s">
        <v>1788</v>
      </c>
      <c r="D8251" s="378" t="s">
        <v>351</v>
      </c>
      <c r="E8251" s="441">
        <v>24.81</v>
      </c>
      <c r="F8251" s="442">
        <v>0</v>
      </c>
    </row>
    <row r="8252" spans="1:6" x14ac:dyDescent="0.25">
      <c r="A8252" s="377" t="s">
        <v>19110</v>
      </c>
      <c r="B8252" s="378">
        <v>102207</v>
      </c>
      <c r="C8252" s="339" t="s">
        <v>1769</v>
      </c>
      <c r="D8252" s="378" t="s">
        <v>351</v>
      </c>
      <c r="E8252" s="441">
        <v>10.42</v>
      </c>
      <c r="F8252" s="442">
        <v>0</v>
      </c>
    </row>
    <row r="8253" spans="1:6" x14ac:dyDescent="0.25">
      <c r="A8253" s="377" t="s">
        <v>19110</v>
      </c>
      <c r="B8253" s="378">
        <v>102217</v>
      </c>
      <c r="C8253" s="339" t="s">
        <v>1776</v>
      </c>
      <c r="D8253" s="378" t="s">
        <v>351</v>
      </c>
      <c r="E8253" s="441">
        <v>20.84</v>
      </c>
      <c r="F8253" s="442">
        <v>0</v>
      </c>
    </row>
    <row r="8254" spans="1:6" x14ac:dyDescent="0.25">
      <c r="A8254" s="377" t="s">
        <v>19110</v>
      </c>
      <c r="B8254" s="378">
        <v>102227</v>
      </c>
      <c r="C8254" s="339" t="s">
        <v>1783</v>
      </c>
      <c r="D8254" s="378" t="s">
        <v>351</v>
      </c>
      <c r="E8254" s="441">
        <v>31.27</v>
      </c>
      <c r="F8254" s="442">
        <v>0</v>
      </c>
    </row>
    <row r="8255" spans="1:6" x14ac:dyDescent="0.25">
      <c r="A8255" s="377" t="s">
        <v>19110</v>
      </c>
      <c r="B8255" s="378">
        <v>102211</v>
      </c>
      <c r="C8255" s="339" t="s">
        <v>19115</v>
      </c>
      <c r="D8255" s="378" t="s">
        <v>351</v>
      </c>
      <c r="E8255" s="441">
        <v>0</v>
      </c>
      <c r="F8255" s="442"/>
    </row>
    <row r="8256" spans="1:6" x14ac:dyDescent="0.25">
      <c r="A8256" s="377" t="s">
        <v>19110</v>
      </c>
      <c r="B8256" s="378">
        <v>102221</v>
      </c>
      <c r="C8256" s="339" t="s">
        <v>19116</v>
      </c>
      <c r="D8256" s="378" t="s">
        <v>351</v>
      </c>
      <c r="E8256" s="441">
        <v>0</v>
      </c>
      <c r="F8256" s="442"/>
    </row>
    <row r="8257" spans="1:6" x14ac:dyDescent="0.25">
      <c r="A8257" s="377" t="s">
        <v>19110</v>
      </c>
      <c r="B8257" s="378">
        <v>102231</v>
      </c>
      <c r="C8257" s="339" t="s">
        <v>19117</v>
      </c>
      <c r="D8257" s="378" t="s">
        <v>351</v>
      </c>
      <c r="E8257" s="441">
        <v>0</v>
      </c>
      <c r="F8257" s="442"/>
    </row>
    <row r="8258" spans="1:6" x14ac:dyDescent="0.25">
      <c r="A8258" s="377" t="s">
        <v>19110</v>
      </c>
      <c r="B8258" s="378">
        <v>102209</v>
      </c>
      <c r="C8258" s="339" t="s">
        <v>1771</v>
      </c>
      <c r="D8258" s="378" t="s">
        <v>351</v>
      </c>
      <c r="E8258" s="441">
        <v>10.26</v>
      </c>
      <c r="F8258" s="442">
        <v>0</v>
      </c>
    </row>
    <row r="8259" spans="1:6" x14ac:dyDescent="0.25">
      <c r="A8259" s="377" t="s">
        <v>19110</v>
      </c>
      <c r="B8259" s="378">
        <v>102219</v>
      </c>
      <c r="C8259" s="339" t="s">
        <v>1778</v>
      </c>
      <c r="D8259" s="378" t="s">
        <v>351</v>
      </c>
      <c r="E8259" s="441">
        <v>20.52</v>
      </c>
      <c r="F8259" s="442">
        <v>0</v>
      </c>
    </row>
    <row r="8260" spans="1:6" x14ac:dyDescent="0.25">
      <c r="A8260" s="377" t="s">
        <v>19110</v>
      </c>
      <c r="B8260" s="378">
        <v>102229</v>
      </c>
      <c r="C8260" s="339" t="s">
        <v>1785</v>
      </c>
      <c r="D8260" s="378" t="s">
        <v>351</v>
      </c>
      <c r="E8260" s="441">
        <v>30.79</v>
      </c>
      <c r="F8260" s="442">
        <v>0</v>
      </c>
    </row>
    <row r="8261" spans="1:6" x14ac:dyDescent="0.25">
      <c r="A8261" s="377" t="s">
        <v>19110</v>
      </c>
      <c r="B8261" s="378">
        <v>102210</v>
      </c>
      <c r="C8261" s="339" t="s">
        <v>1772</v>
      </c>
      <c r="D8261" s="378" t="s">
        <v>351</v>
      </c>
      <c r="E8261" s="441">
        <v>9.7799999999999994</v>
      </c>
      <c r="F8261" s="442">
        <v>0</v>
      </c>
    </row>
    <row r="8262" spans="1:6" x14ac:dyDescent="0.25">
      <c r="A8262" s="377" t="s">
        <v>19110</v>
      </c>
      <c r="B8262" s="378">
        <v>102220</v>
      </c>
      <c r="C8262" s="339" t="s">
        <v>1779</v>
      </c>
      <c r="D8262" s="378" t="s">
        <v>351</v>
      </c>
      <c r="E8262" s="441">
        <v>19.57</v>
      </c>
      <c r="F8262" s="442">
        <v>0</v>
      </c>
    </row>
    <row r="8263" spans="1:6" x14ac:dyDescent="0.25">
      <c r="A8263" s="377" t="s">
        <v>19110</v>
      </c>
      <c r="B8263" s="378">
        <v>102230</v>
      </c>
      <c r="C8263" s="339" t="s">
        <v>1786</v>
      </c>
      <c r="D8263" s="378" t="s">
        <v>351</v>
      </c>
      <c r="E8263" s="441">
        <v>29.37</v>
      </c>
      <c r="F8263" s="442">
        <v>0</v>
      </c>
    </row>
    <row r="8264" spans="1:6" x14ac:dyDescent="0.25">
      <c r="A8264" s="377" t="s">
        <v>19110</v>
      </c>
      <c r="B8264" s="378">
        <v>102208</v>
      </c>
      <c r="C8264" s="339" t="s">
        <v>1770</v>
      </c>
      <c r="D8264" s="378" t="s">
        <v>351</v>
      </c>
      <c r="E8264" s="441">
        <v>9.94</v>
      </c>
      <c r="F8264" s="442">
        <v>0</v>
      </c>
    </row>
    <row r="8265" spans="1:6" x14ac:dyDescent="0.25">
      <c r="A8265" s="377" t="s">
        <v>19110</v>
      </c>
      <c r="B8265" s="378">
        <v>102218</v>
      </c>
      <c r="C8265" s="339" t="s">
        <v>1777</v>
      </c>
      <c r="D8265" s="378" t="s">
        <v>351</v>
      </c>
      <c r="E8265" s="441">
        <v>19.88</v>
      </c>
      <c r="F8265" s="442">
        <v>0</v>
      </c>
    </row>
    <row r="8266" spans="1:6" x14ac:dyDescent="0.25">
      <c r="A8266" s="377" t="s">
        <v>19110</v>
      </c>
      <c r="B8266" s="378">
        <v>102228</v>
      </c>
      <c r="C8266" s="339" t="s">
        <v>1784</v>
      </c>
      <c r="D8266" s="378" t="s">
        <v>351</v>
      </c>
      <c r="E8266" s="441">
        <v>29.85</v>
      </c>
      <c r="F8266" s="442">
        <v>0</v>
      </c>
    </row>
    <row r="8267" spans="1:6" x14ac:dyDescent="0.25">
      <c r="A8267" s="377" t="s">
        <v>19110</v>
      </c>
      <c r="B8267" s="378">
        <v>102212</v>
      </c>
      <c r="C8267" s="339" t="s">
        <v>19118</v>
      </c>
      <c r="D8267" s="378" t="s">
        <v>351</v>
      </c>
      <c r="E8267" s="441">
        <v>0</v>
      </c>
      <c r="F8267" s="442"/>
    </row>
    <row r="8268" spans="1:6" x14ac:dyDescent="0.25">
      <c r="A8268" s="377" t="s">
        <v>19110</v>
      </c>
      <c r="B8268" s="378">
        <v>102222</v>
      </c>
      <c r="C8268" s="339" t="s">
        <v>19119</v>
      </c>
      <c r="D8268" s="378" t="s">
        <v>351</v>
      </c>
      <c r="E8268" s="441">
        <v>0</v>
      </c>
      <c r="F8268" s="442"/>
    </row>
    <row r="8269" spans="1:6" x14ac:dyDescent="0.25">
      <c r="A8269" s="377" t="s">
        <v>19110</v>
      </c>
      <c r="B8269" s="378">
        <v>102232</v>
      </c>
      <c r="C8269" s="339" t="s">
        <v>19120</v>
      </c>
      <c r="D8269" s="378" t="s">
        <v>351</v>
      </c>
      <c r="E8269" s="441">
        <v>0</v>
      </c>
      <c r="F8269" s="442"/>
    </row>
    <row r="8270" spans="1:6" x14ac:dyDescent="0.25">
      <c r="A8270" s="377" t="s">
        <v>19110</v>
      </c>
      <c r="B8270" s="378">
        <v>102203</v>
      </c>
      <c r="C8270" s="339" t="s">
        <v>1766</v>
      </c>
      <c r="D8270" s="378" t="s">
        <v>351</v>
      </c>
      <c r="E8270" s="441">
        <v>11.97</v>
      </c>
      <c r="F8270" s="442">
        <v>0</v>
      </c>
    </row>
    <row r="8271" spans="1:6" x14ac:dyDescent="0.25">
      <c r="A8271" s="377" t="s">
        <v>19110</v>
      </c>
      <c r="B8271" s="378">
        <v>102213</v>
      </c>
      <c r="C8271" s="339" t="s">
        <v>1773</v>
      </c>
      <c r="D8271" s="378" t="s">
        <v>351</v>
      </c>
      <c r="E8271" s="441">
        <v>23.95</v>
      </c>
      <c r="F8271" s="442">
        <v>0</v>
      </c>
    </row>
    <row r="8272" spans="1:6" x14ac:dyDescent="0.25">
      <c r="A8272" s="377" t="s">
        <v>19110</v>
      </c>
      <c r="B8272" s="378">
        <v>102223</v>
      </c>
      <c r="C8272" s="339" t="s">
        <v>1780</v>
      </c>
      <c r="D8272" s="378" t="s">
        <v>351</v>
      </c>
      <c r="E8272" s="441">
        <v>35.93</v>
      </c>
      <c r="F8272" s="442">
        <v>0</v>
      </c>
    </row>
    <row r="8273" spans="1:6" x14ac:dyDescent="0.25">
      <c r="A8273" s="377" t="s">
        <v>19110</v>
      </c>
      <c r="B8273" s="378">
        <v>102204</v>
      </c>
      <c r="C8273" s="339" t="s">
        <v>1767</v>
      </c>
      <c r="D8273" s="378" t="s">
        <v>351</v>
      </c>
      <c r="E8273" s="441">
        <v>12.3</v>
      </c>
      <c r="F8273" s="442">
        <v>0</v>
      </c>
    </row>
    <row r="8274" spans="1:6" x14ac:dyDescent="0.25">
      <c r="A8274" s="377" t="s">
        <v>19110</v>
      </c>
      <c r="B8274" s="378">
        <v>102214</v>
      </c>
      <c r="C8274" s="339" t="s">
        <v>1774</v>
      </c>
      <c r="D8274" s="378" t="s">
        <v>351</v>
      </c>
      <c r="E8274" s="441">
        <v>24.61</v>
      </c>
      <c r="F8274" s="442">
        <v>0</v>
      </c>
    </row>
    <row r="8275" spans="1:6" x14ac:dyDescent="0.25">
      <c r="A8275" s="377" t="s">
        <v>19110</v>
      </c>
      <c r="B8275" s="378">
        <v>102224</v>
      </c>
      <c r="C8275" s="339" t="s">
        <v>1781</v>
      </c>
      <c r="D8275" s="378" t="s">
        <v>351</v>
      </c>
      <c r="E8275" s="441">
        <v>36.92</v>
      </c>
      <c r="F8275" s="442">
        <v>0</v>
      </c>
    </row>
    <row r="8276" spans="1:6" x14ac:dyDescent="0.25">
      <c r="A8276" s="377" t="s">
        <v>19110</v>
      </c>
      <c r="B8276" s="378">
        <v>102205</v>
      </c>
      <c r="C8276" s="339" t="s">
        <v>1768</v>
      </c>
      <c r="D8276" s="378" t="s">
        <v>351</v>
      </c>
      <c r="E8276" s="441">
        <v>11.24</v>
      </c>
      <c r="F8276" s="442">
        <v>0</v>
      </c>
    </row>
    <row r="8277" spans="1:6" x14ac:dyDescent="0.25">
      <c r="A8277" s="377" t="s">
        <v>19110</v>
      </c>
      <c r="B8277" s="378">
        <v>102215</v>
      </c>
      <c r="C8277" s="339" t="s">
        <v>1775</v>
      </c>
      <c r="D8277" s="378" t="s">
        <v>351</v>
      </c>
      <c r="E8277" s="441">
        <v>22.49</v>
      </c>
      <c r="F8277" s="442">
        <v>0</v>
      </c>
    </row>
    <row r="8278" spans="1:6" x14ac:dyDescent="0.25">
      <c r="A8278" s="377" t="s">
        <v>19110</v>
      </c>
      <c r="B8278" s="378">
        <v>102225</v>
      </c>
      <c r="C8278" s="339" t="s">
        <v>1782</v>
      </c>
      <c r="D8278" s="378" t="s">
        <v>351</v>
      </c>
      <c r="E8278" s="441">
        <v>33.74</v>
      </c>
      <c r="F8278" s="442">
        <v>0</v>
      </c>
    </row>
    <row r="8279" spans="1:6" x14ac:dyDescent="0.25">
      <c r="A8279" s="377" t="s">
        <v>19110</v>
      </c>
      <c r="B8279" s="378">
        <v>102206</v>
      </c>
      <c r="C8279" s="339" t="s">
        <v>19121</v>
      </c>
      <c r="D8279" s="378" t="s">
        <v>351</v>
      </c>
      <c r="E8279" s="441">
        <v>0</v>
      </c>
      <c r="F8279" s="442"/>
    </row>
    <row r="8280" spans="1:6" x14ac:dyDescent="0.25">
      <c r="A8280" s="377" t="s">
        <v>19110</v>
      </c>
      <c r="B8280" s="378">
        <v>102216</v>
      </c>
      <c r="C8280" s="339" t="s">
        <v>19122</v>
      </c>
      <c r="D8280" s="378" t="s">
        <v>351</v>
      </c>
      <c r="E8280" s="441">
        <v>0</v>
      </c>
      <c r="F8280" s="442"/>
    </row>
    <row r="8281" spans="1:6" x14ac:dyDescent="0.25">
      <c r="A8281" s="377" t="s">
        <v>19110</v>
      </c>
      <c r="B8281" s="378">
        <v>102226</v>
      </c>
      <c r="C8281" s="339" t="s">
        <v>19123</v>
      </c>
      <c r="D8281" s="378" t="s">
        <v>351</v>
      </c>
      <c r="E8281" s="441">
        <v>0</v>
      </c>
      <c r="F8281" s="442"/>
    </row>
    <row r="8282" spans="1:6" x14ac:dyDescent="0.25">
      <c r="A8282" s="377" t="s">
        <v>19124</v>
      </c>
      <c r="B8282" s="378">
        <v>100718</v>
      </c>
      <c r="C8282" s="339" t="s">
        <v>1791</v>
      </c>
      <c r="D8282" s="378" t="s">
        <v>304</v>
      </c>
      <c r="E8282" s="441">
        <v>1.74</v>
      </c>
      <c r="F8282" s="442">
        <v>0</v>
      </c>
    </row>
    <row r="8283" spans="1:6" x14ac:dyDescent="0.25">
      <c r="A8283" s="377" t="s">
        <v>19124</v>
      </c>
      <c r="B8283" s="378">
        <v>100716</v>
      </c>
      <c r="C8283" s="339" t="s">
        <v>1789</v>
      </c>
      <c r="D8283" s="378" t="s">
        <v>351</v>
      </c>
      <c r="E8283" s="441">
        <v>25.15</v>
      </c>
      <c r="F8283" s="442">
        <v>0</v>
      </c>
    </row>
    <row r="8284" spans="1:6" x14ac:dyDescent="0.25">
      <c r="A8284" s="377" t="s">
        <v>19124</v>
      </c>
      <c r="B8284" s="378">
        <v>100717</v>
      </c>
      <c r="C8284" s="339" t="s">
        <v>1790</v>
      </c>
      <c r="D8284" s="378" t="s">
        <v>351</v>
      </c>
      <c r="E8284" s="441">
        <v>11.79</v>
      </c>
      <c r="F8284" s="442">
        <v>0</v>
      </c>
    </row>
    <row r="8285" spans="1:6" x14ac:dyDescent="0.25">
      <c r="A8285" s="377" t="s">
        <v>19124</v>
      </c>
      <c r="B8285" s="378">
        <v>100754</v>
      </c>
      <c r="C8285" s="339" t="s">
        <v>1807</v>
      </c>
      <c r="D8285" s="378" t="s">
        <v>351</v>
      </c>
      <c r="E8285" s="441">
        <v>36.19</v>
      </c>
      <c r="F8285" s="442">
        <v>0</v>
      </c>
    </row>
    <row r="8286" spans="1:6" x14ac:dyDescent="0.25">
      <c r="A8286" s="377" t="s">
        <v>19124</v>
      </c>
      <c r="B8286" s="378">
        <v>100736</v>
      </c>
      <c r="C8286" s="339" t="s">
        <v>1799</v>
      </c>
      <c r="D8286" s="378" t="s">
        <v>351</v>
      </c>
      <c r="E8286" s="441">
        <v>18.09</v>
      </c>
      <c r="F8286" s="442">
        <v>0</v>
      </c>
    </row>
    <row r="8287" spans="1:6" x14ac:dyDescent="0.25">
      <c r="A8287" s="377" t="s">
        <v>19124</v>
      </c>
      <c r="B8287" s="378">
        <v>100753</v>
      </c>
      <c r="C8287" s="339" t="s">
        <v>14007</v>
      </c>
      <c r="D8287" s="378" t="s">
        <v>351</v>
      </c>
      <c r="E8287" s="441">
        <v>27.2</v>
      </c>
      <c r="F8287" s="442">
        <v>0</v>
      </c>
    </row>
    <row r="8288" spans="1:6" x14ac:dyDescent="0.25">
      <c r="A8288" s="377" t="s">
        <v>19124</v>
      </c>
      <c r="B8288" s="378">
        <v>100735</v>
      </c>
      <c r="C8288" s="339" t="s">
        <v>14001</v>
      </c>
      <c r="D8288" s="378" t="s">
        <v>351</v>
      </c>
      <c r="E8288" s="441">
        <v>13.59</v>
      </c>
      <c r="F8288" s="442">
        <v>0</v>
      </c>
    </row>
    <row r="8289" spans="1:6" x14ac:dyDescent="0.25">
      <c r="A8289" s="377" t="s">
        <v>19124</v>
      </c>
      <c r="B8289" s="378">
        <v>100734</v>
      </c>
      <c r="C8289" s="339" t="s">
        <v>1798</v>
      </c>
      <c r="D8289" s="378" t="s">
        <v>351</v>
      </c>
      <c r="E8289" s="441">
        <v>19.600000000000001</v>
      </c>
      <c r="F8289" s="442">
        <v>0</v>
      </c>
    </row>
    <row r="8290" spans="1:6" x14ac:dyDescent="0.25">
      <c r="A8290" s="377" t="s">
        <v>19124</v>
      </c>
      <c r="B8290" s="378">
        <v>100733</v>
      </c>
      <c r="C8290" s="339" t="s">
        <v>14000</v>
      </c>
      <c r="D8290" s="378" t="s">
        <v>351</v>
      </c>
      <c r="E8290" s="441">
        <v>15.4</v>
      </c>
      <c r="F8290" s="442">
        <v>0</v>
      </c>
    </row>
    <row r="8291" spans="1:6" x14ac:dyDescent="0.25">
      <c r="A8291" s="377" t="s">
        <v>19124</v>
      </c>
      <c r="B8291" s="378">
        <v>100740</v>
      </c>
      <c r="C8291" s="339" t="s">
        <v>1800</v>
      </c>
      <c r="D8291" s="378" t="s">
        <v>351</v>
      </c>
      <c r="E8291" s="441">
        <v>13.83</v>
      </c>
      <c r="F8291" s="442">
        <v>0</v>
      </c>
    </row>
    <row r="8292" spans="1:6" x14ac:dyDescent="0.25">
      <c r="A8292" s="377" t="s">
        <v>19124</v>
      </c>
      <c r="B8292" s="378">
        <v>100758</v>
      </c>
      <c r="C8292" s="339" t="s">
        <v>1808</v>
      </c>
      <c r="D8292" s="378" t="s">
        <v>351</v>
      </c>
      <c r="E8292" s="441">
        <v>60.88</v>
      </c>
      <c r="F8292" s="442">
        <v>0</v>
      </c>
    </row>
    <row r="8293" spans="1:6" x14ac:dyDescent="0.25">
      <c r="A8293" s="377" t="s">
        <v>19124</v>
      </c>
      <c r="B8293" s="378">
        <v>100742</v>
      </c>
      <c r="C8293" s="339" t="s">
        <v>1801</v>
      </c>
      <c r="D8293" s="378" t="s">
        <v>351</v>
      </c>
      <c r="E8293" s="441">
        <v>30.42</v>
      </c>
      <c r="F8293" s="442">
        <v>0</v>
      </c>
    </row>
    <row r="8294" spans="1:6" x14ac:dyDescent="0.25">
      <c r="A8294" s="377" t="s">
        <v>19124</v>
      </c>
      <c r="B8294" s="378">
        <v>100739</v>
      </c>
      <c r="C8294" s="339" t="s">
        <v>14002</v>
      </c>
      <c r="D8294" s="378" t="s">
        <v>351</v>
      </c>
      <c r="E8294" s="441">
        <v>12.88</v>
      </c>
      <c r="F8294" s="442">
        <v>0</v>
      </c>
    </row>
    <row r="8295" spans="1:6" x14ac:dyDescent="0.25">
      <c r="A8295" s="377" t="s">
        <v>19124</v>
      </c>
      <c r="B8295" s="378">
        <v>100757</v>
      </c>
      <c r="C8295" s="339" t="s">
        <v>14008</v>
      </c>
      <c r="D8295" s="378" t="s">
        <v>351</v>
      </c>
      <c r="E8295" s="441">
        <v>59.98</v>
      </c>
      <c r="F8295" s="442">
        <v>0</v>
      </c>
    </row>
    <row r="8296" spans="1:6" x14ac:dyDescent="0.25">
      <c r="A8296" s="377" t="s">
        <v>19124</v>
      </c>
      <c r="B8296" s="378">
        <v>100741</v>
      </c>
      <c r="C8296" s="339" t="s">
        <v>14003</v>
      </c>
      <c r="D8296" s="378" t="s">
        <v>351</v>
      </c>
      <c r="E8296" s="441">
        <v>29.98</v>
      </c>
      <c r="F8296" s="442">
        <v>0</v>
      </c>
    </row>
    <row r="8297" spans="1:6" x14ac:dyDescent="0.25">
      <c r="A8297" s="377" t="s">
        <v>19124</v>
      </c>
      <c r="B8297" s="378">
        <v>100744</v>
      </c>
      <c r="C8297" s="339" t="s">
        <v>1802</v>
      </c>
      <c r="D8297" s="378" t="s">
        <v>351</v>
      </c>
      <c r="E8297" s="441">
        <v>13.64</v>
      </c>
      <c r="F8297" s="442">
        <v>0</v>
      </c>
    </row>
    <row r="8298" spans="1:6" x14ac:dyDescent="0.25">
      <c r="A8298" s="377" t="s">
        <v>19124</v>
      </c>
      <c r="B8298" s="378">
        <v>100760</v>
      </c>
      <c r="C8298" s="339" t="s">
        <v>1809</v>
      </c>
      <c r="D8298" s="378" t="s">
        <v>351</v>
      </c>
      <c r="E8298" s="441">
        <v>60.49</v>
      </c>
      <c r="F8298" s="442">
        <v>0</v>
      </c>
    </row>
    <row r="8299" spans="1:6" x14ac:dyDescent="0.25">
      <c r="A8299" s="377" t="s">
        <v>19124</v>
      </c>
      <c r="B8299" s="378">
        <v>100746</v>
      </c>
      <c r="C8299" s="339" t="s">
        <v>1803</v>
      </c>
      <c r="D8299" s="378" t="s">
        <v>351</v>
      </c>
      <c r="E8299" s="441">
        <v>30.23</v>
      </c>
      <c r="F8299" s="442">
        <v>0</v>
      </c>
    </row>
    <row r="8300" spans="1:6" x14ac:dyDescent="0.25">
      <c r="A8300" s="377" t="s">
        <v>19124</v>
      </c>
      <c r="B8300" s="378">
        <v>100743</v>
      </c>
      <c r="C8300" s="339" t="s">
        <v>19125</v>
      </c>
      <c r="D8300" s="378" t="s">
        <v>351</v>
      </c>
      <c r="E8300" s="441">
        <v>12.59</v>
      </c>
      <c r="F8300" s="442">
        <v>0</v>
      </c>
    </row>
    <row r="8301" spans="1:6" x14ac:dyDescent="0.25">
      <c r="A8301" s="377" t="s">
        <v>19124</v>
      </c>
      <c r="B8301" s="378">
        <v>100759</v>
      </c>
      <c r="C8301" s="339" t="s">
        <v>14009</v>
      </c>
      <c r="D8301" s="378" t="s">
        <v>351</v>
      </c>
      <c r="E8301" s="441">
        <v>59.35</v>
      </c>
      <c r="F8301" s="442">
        <v>0</v>
      </c>
    </row>
    <row r="8302" spans="1:6" x14ac:dyDescent="0.25">
      <c r="A8302" s="377" t="s">
        <v>19124</v>
      </c>
      <c r="B8302" s="378">
        <v>100745</v>
      </c>
      <c r="C8302" s="339" t="s">
        <v>19126</v>
      </c>
      <c r="D8302" s="378" t="s">
        <v>351</v>
      </c>
      <c r="E8302" s="441">
        <v>29.66</v>
      </c>
      <c r="F8302" s="442">
        <v>0</v>
      </c>
    </row>
    <row r="8303" spans="1:6" x14ac:dyDescent="0.25">
      <c r="A8303" s="377" t="s">
        <v>19124</v>
      </c>
      <c r="B8303" s="378">
        <v>100748</v>
      </c>
      <c r="C8303" s="339" t="s">
        <v>1804</v>
      </c>
      <c r="D8303" s="378" t="s">
        <v>351</v>
      </c>
      <c r="E8303" s="441">
        <v>13.72</v>
      </c>
      <c r="F8303" s="442">
        <v>0</v>
      </c>
    </row>
    <row r="8304" spans="1:6" x14ac:dyDescent="0.25">
      <c r="A8304" s="377" t="s">
        <v>19124</v>
      </c>
      <c r="B8304" s="378">
        <v>100762</v>
      </c>
      <c r="C8304" s="339" t="s">
        <v>1810</v>
      </c>
      <c r="D8304" s="378" t="s">
        <v>351</v>
      </c>
      <c r="E8304" s="441">
        <v>60.65</v>
      </c>
      <c r="F8304" s="442">
        <v>0</v>
      </c>
    </row>
    <row r="8305" spans="1:6" x14ac:dyDescent="0.25">
      <c r="A8305" s="377" t="s">
        <v>19124</v>
      </c>
      <c r="B8305" s="378">
        <v>100750</v>
      </c>
      <c r="C8305" s="339" t="s">
        <v>1805</v>
      </c>
      <c r="D8305" s="378" t="s">
        <v>351</v>
      </c>
      <c r="E8305" s="441">
        <v>30.31</v>
      </c>
      <c r="F8305" s="442">
        <v>0</v>
      </c>
    </row>
    <row r="8306" spans="1:6" x14ac:dyDescent="0.25">
      <c r="A8306" s="377" t="s">
        <v>19124</v>
      </c>
      <c r="B8306" s="378">
        <v>100747</v>
      </c>
      <c r="C8306" s="339" t="s">
        <v>14004</v>
      </c>
      <c r="D8306" s="378" t="s">
        <v>351</v>
      </c>
      <c r="E8306" s="441">
        <v>12.71</v>
      </c>
      <c r="F8306" s="442">
        <v>0</v>
      </c>
    </row>
    <row r="8307" spans="1:6" x14ac:dyDescent="0.25">
      <c r="A8307" s="377" t="s">
        <v>19124</v>
      </c>
      <c r="B8307" s="378">
        <v>100761</v>
      </c>
      <c r="C8307" s="339" t="s">
        <v>14010</v>
      </c>
      <c r="D8307" s="378" t="s">
        <v>351</v>
      </c>
      <c r="E8307" s="441">
        <v>59.61</v>
      </c>
      <c r="F8307" s="442">
        <v>0</v>
      </c>
    </row>
    <row r="8308" spans="1:6" x14ac:dyDescent="0.25">
      <c r="A8308" s="377" t="s">
        <v>19124</v>
      </c>
      <c r="B8308" s="378">
        <v>100749</v>
      </c>
      <c r="C8308" s="339" t="s">
        <v>14005</v>
      </c>
      <c r="D8308" s="378" t="s">
        <v>351</v>
      </c>
      <c r="E8308" s="441">
        <v>29.79</v>
      </c>
      <c r="F8308" s="442">
        <v>0</v>
      </c>
    </row>
    <row r="8309" spans="1:6" x14ac:dyDescent="0.25">
      <c r="A8309" s="377" t="s">
        <v>19124</v>
      </c>
      <c r="B8309" s="378">
        <v>100720</v>
      </c>
      <c r="C8309" s="339" t="s">
        <v>1792</v>
      </c>
      <c r="D8309" s="378" t="s">
        <v>351</v>
      </c>
      <c r="E8309" s="441">
        <v>13.16</v>
      </c>
      <c r="F8309" s="442">
        <v>0</v>
      </c>
    </row>
    <row r="8310" spans="1:6" x14ac:dyDescent="0.25">
      <c r="A8310" s="377" t="s">
        <v>19124</v>
      </c>
      <c r="B8310" s="378">
        <v>100722</v>
      </c>
      <c r="C8310" s="339" t="s">
        <v>1793</v>
      </c>
      <c r="D8310" s="378" t="s">
        <v>351</v>
      </c>
      <c r="E8310" s="441">
        <v>29.78</v>
      </c>
      <c r="F8310" s="442">
        <v>0</v>
      </c>
    </row>
    <row r="8311" spans="1:6" x14ac:dyDescent="0.25">
      <c r="A8311" s="377" t="s">
        <v>19124</v>
      </c>
      <c r="B8311" s="378">
        <v>100719</v>
      </c>
      <c r="C8311" s="339" t="s">
        <v>13994</v>
      </c>
      <c r="D8311" s="378" t="s">
        <v>351</v>
      </c>
      <c r="E8311" s="441">
        <v>13.09</v>
      </c>
      <c r="F8311" s="442">
        <v>0</v>
      </c>
    </row>
    <row r="8312" spans="1:6" x14ac:dyDescent="0.25">
      <c r="A8312" s="377" t="s">
        <v>19124</v>
      </c>
      <c r="B8312" s="378">
        <v>100721</v>
      </c>
      <c r="C8312" s="339" t="s">
        <v>13995</v>
      </c>
      <c r="D8312" s="378" t="s">
        <v>351</v>
      </c>
      <c r="E8312" s="441">
        <v>30.43</v>
      </c>
      <c r="F8312" s="442">
        <v>0</v>
      </c>
    </row>
    <row r="8313" spans="1:6" x14ac:dyDescent="0.25">
      <c r="A8313" s="377" t="s">
        <v>19124</v>
      </c>
      <c r="B8313" s="378">
        <v>100724</v>
      </c>
      <c r="C8313" s="339" t="s">
        <v>1794</v>
      </c>
      <c r="D8313" s="378" t="s">
        <v>351</v>
      </c>
      <c r="E8313" s="441">
        <v>17.04</v>
      </c>
      <c r="F8313" s="442">
        <v>0</v>
      </c>
    </row>
    <row r="8314" spans="1:6" x14ac:dyDescent="0.25">
      <c r="A8314" s="377" t="s">
        <v>19124</v>
      </c>
      <c r="B8314" s="378">
        <v>100726</v>
      </c>
      <c r="C8314" s="339" t="s">
        <v>1795</v>
      </c>
      <c r="D8314" s="378" t="s">
        <v>351</v>
      </c>
      <c r="E8314" s="441">
        <v>33.54</v>
      </c>
      <c r="F8314" s="442">
        <v>0</v>
      </c>
    </row>
    <row r="8315" spans="1:6" x14ac:dyDescent="0.25">
      <c r="A8315" s="377" t="s">
        <v>19124</v>
      </c>
      <c r="B8315" s="378">
        <v>100723</v>
      </c>
      <c r="C8315" s="339" t="s">
        <v>13996</v>
      </c>
      <c r="D8315" s="378" t="s">
        <v>351</v>
      </c>
      <c r="E8315" s="441">
        <v>14.05</v>
      </c>
      <c r="F8315" s="442">
        <v>0</v>
      </c>
    </row>
    <row r="8316" spans="1:6" x14ac:dyDescent="0.25">
      <c r="A8316" s="377" t="s">
        <v>19124</v>
      </c>
      <c r="B8316" s="378">
        <v>100725</v>
      </c>
      <c r="C8316" s="339" t="s">
        <v>13997</v>
      </c>
      <c r="D8316" s="378" t="s">
        <v>351</v>
      </c>
      <c r="E8316" s="441">
        <v>30.74</v>
      </c>
      <c r="F8316" s="442">
        <v>0</v>
      </c>
    </row>
    <row r="8317" spans="1:6" x14ac:dyDescent="0.25">
      <c r="A8317" s="377" t="s">
        <v>19124</v>
      </c>
      <c r="B8317" s="378">
        <v>100752</v>
      </c>
      <c r="C8317" s="339" t="s">
        <v>1806</v>
      </c>
      <c r="D8317" s="378" t="s">
        <v>351</v>
      </c>
      <c r="E8317" s="441">
        <v>56.98</v>
      </c>
      <c r="F8317" s="442">
        <v>0</v>
      </c>
    </row>
    <row r="8318" spans="1:6" x14ac:dyDescent="0.25">
      <c r="A8318" s="377" t="s">
        <v>19124</v>
      </c>
      <c r="B8318" s="378">
        <v>100730</v>
      </c>
      <c r="C8318" s="339" t="s">
        <v>1797</v>
      </c>
      <c r="D8318" s="378" t="s">
        <v>351</v>
      </c>
      <c r="E8318" s="441">
        <v>28.48</v>
      </c>
      <c r="F8318" s="442">
        <v>0</v>
      </c>
    </row>
    <row r="8319" spans="1:6" x14ac:dyDescent="0.25">
      <c r="A8319" s="377" t="s">
        <v>19124</v>
      </c>
      <c r="B8319" s="378">
        <v>100751</v>
      </c>
      <c r="C8319" s="339" t="s">
        <v>14006</v>
      </c>
      <c r="D8319" s="378" t="s">
        <v>351</v>
      </c>
      <c r="E8319" s="441">
        <v>48.46</v>
      </c>
      <c r="F8319" s="442">
        <v>0</v>
      </c>
    </row>
    <row r="8320" spans="1:6" x14ac:dyDescent="0.25">
      <c r="A8320" s="377" t="s">
        <v>19124</v>
      </c>
      <c r="B8320" s="378">
        <v>100729</v>
      </c>
      <c r="C8320" s="339" t="s">
        <v>13999</v>
      </c>
      <c r="D8320" s="378" t="s">
        <v>351</v>
      </c>
      <c r="E8320" s="441">
        <v>24.23</v>
      </c>
      <c r="F8320" s="442">
        <v>0</v>
      </c>
    </row>
    <row r="8321" spans="1:6" x14ac:dyDescent="0.25">
      <c r="A8321" s="377" t="s">
        <v>19124</v>
      </c>
      <c r="B8321" s="378">
        <v>100728</v>
      </c>
      <c r="C8321" s="339" t="s">
        <v>1796</v>
      </c>
      <c r="D8321" s="378" t="s">
        <v>351</v>
      </c>
      <c r="E8321" s="441">
        <v>29.01</v>
      </c>
      <c r="F8321" s="442">
        <v>0</v>
      </c>
    </row>
    <row r="8322" spans="1:6" x14ac:dyDescent="0.25">
      <c r="A8322" s="377" t="s">
        <v>19124</v>
      </c>
      <c r="B8322" s="378">
        <v>100732</v>
      </c>
      <c r="C8322" s="339" t="s">
        <v>19127</v>
      </c>
      <c r="D8322" s="378" t="s">
        <v>351</v>
      </c>
      <c r="E8322" s="441">
        <v>0</v>
      </c>
      <c r="F8322" s="442"/>
    </row>
    <row r="8323" spans="1:6" x14ac:dyDescent="0.25">
      <c r="A8323" s="377" t="s">
        <v>19124</v>
      </c>
      <c r="B8323" s="378">
        <v>100731</v>
      </c>
      <c r="C8323" s="339" t="s">
        <v>19128</v>
      </c>
      <c r="D8323" s="378" t="s">
        <v>351</v>
      </c>
      <c r="E8323" s="441">
        <v>0</v>
      </c>
      <c r="F8323" s="442"/>
    </row>
    <row r="8324" spans="1:6" x14ac:dyDescent="0.25">
      <c r="A8324" s="377" t="s">
        <v>19124</v>
      </c>
      <c r="B8324" s="378">
        <v>100727</v>
      </c>
      <c r="C8324" s="339" t="s">
        <v>13998</v>
      </c>
      <c r="D8324" s="378" t="s">
        <v>351</v>
      </c>
      <c r="E8324" s="441">
        <v>32.159999999999997</v>
      </c>
      <c r="F8324" s="442">
        <v>0</v>
      </c>
    </row>
    <row r="8325" spans="1:6" x14ac:dyDescent="0.25">
      <c r="A8325" s="377" t="s">
        <v>19124</v>
      </c>
      <c r="B8325" s="378">
        <v>100756</v>
      </c>
      <c r="C8325" s="339" t="s">
        <v>19129</v>
      </c>
      <c r="D8325" s="378" t="s">
        <v>351</v>
      </c>
      <c r="E8325" s="441">
        <v>0</v>
      </c>
      <c r="F8325" s="442"/>
    </row>
    <row r="8326" spans="1:6" x14ac:dyDescent="0.25">
      <c r="A8326" s="377" t="s">
        <v>19124</v>
      </c>
      <c r="B8326" s="378">
        <v>100738</v>
      </c>
      <c r="C8326" s="339" t="s">
        <v>19130</v>
      </c>
      <c r="D8326" s="378" t="s">
        <v>351</v>
      </c>
      <c r="E8326" s="441">
        <v>0</v>
      </c>
      <c r="F8326" s="442"/>
    </row>
    <row r="8327" spans="1:6" x14ac:dyDescent="0.25">
      <c r="A8327" s="377" t="s">
        <v>19124</v>
      </c>
      <c r="B8327" s="378">
        <v>100755</v>
      </c>
      <c r="C8327" s="339" t="s">
        <v>19131</v>
      </c>
      <c r="D8327" s="378" t="s">
        <v>351</v>
      </c>
      <c r="E8327" s="441">
        <v>0</v>
      </c>
      <c r="F8327" s="442"/>
    </row>
    <row r="8328" spans="1:6" x14ac:dyDescent="0.25">
      <c r="A8328" s="377" t="s">
        <v>19124</v>
      </c>
      <c r="B8328" s="378">
        <v>100737</v>
      </c>
      <c r="C8328" s="339" t="s">
        <v>19132</v>
      </c>
      <c r="D8328" s="378" t="s">
        <v>351</v>
      </c>
      <c r="E8328" s="441">
        <v>0</v>
      </c>
      <c r="F8328" s="442"/>
    </row>
    <row r="8329" spans="1:6" x14ac:dyDescent="0.25">
      <c r="A8329" s="377" t="s">
        <v>19133</v>
      </c>
      <c r="B8329" s="378">
        <v>102499</v>
      </c>
      <c r="C8329" s="339" t="s">
        <v>1819</v>
      </c>
      <c r="D8329" s="378" t="s">
        <v>351</v>
      </c>
      <c r="E8329" s="441">
        <v>3.98</v>
      </c>
      <c r="F8329" s="442">
        <v>0</v>
      </c>
    </row>
    <row r="8330" spans="1:6" x14ac:dyDescent="0.25">
      <c r="A8330" s="377" t="s">
        <v>19133</v>
      </c>
      <c r="B8330" s="378">
        <v>102505</v>
      </c>
      <c r="C8330" s="339" t="s">
        <v>1822</v>
      </c>
      <c r="D8330" s="378" t="s">
        <v>304</v>
      </c>
      <c r="E8330" s="441">
        <v>13.09</v>
      </c>
      <c r="F8330" s="442">
        <v>0</v>
      </c>
    </row>
    <row r="8331" spans="1:6" x14ac:dyDescent="0.25">
      <c r="A8331" s="377" t="s">
        <v>19133</v>
      </c>
      <c r="B8331" s="378">
        <v>102504</v>
      </c>
      <c r="C8331" s="339" t="s">
        <v>1821</v>
      </c>
      <c r="D8331" s="378" t="s">
        <v>304</v>
      </c>
      <c r="E8331" s="441">
        <v>12.47</v>
      </c>
      <c r="F8331" s="442">
        <v>0</v>
      </c>
    </row>
    <row r="8332" spans="1:6" x14ac:dyDescent="0.25">
      <c r="A8332" s="377" t="s">
        <v>19133</v>
      </c>
      <c r="B8332" s="378">
        <v>102506</v>
      </c>
      <c r="C8332" s="339" t="s">
        <v>1823</v>
      </c>
      <c r="D8332" s="378" t="s">
        <v>304</v>
      </c>
      <c r="E8332" s="441">
        <v>13.67</v>
      </c>
      <c r="F8332" s="442">
        <v>0</v>
      </c>
    </row>
    <row r="8333" spans="1:6" x14ac:dyDescent="0.25">
      <c r="A8333" s="377" t="s">
        <v>19133</v>
      </c>
      <c r="B8333" s="378">
        <v>102500</v>
      </c>
      <c r="C8333" s="339" t="s">
        <v>1820</v>
      </c>
      <c r="D8333" s="378" t="s">
        <v>304</v>
      </c>
      <c r="E8333" s="441">
        <v>5.5</v>
      </c>
      <c r="F8333" s="442">
        <v>0</v>
      </c>
    </row>
    <row r="8334" spans="1:6" x14ac:dyDescent="0.25">
      <c r="A8334" s="377" t="s">
        <v>19133</v>
      </c>
      <c r="B8334" s="378">
        <v>102502</v>
      </c>
      <c r="C8334" s="339" t="s">
        <v>19134</v>
      </c>
      <c r="D8334" s="378" t="s">
        <v>304</v>
      </c>
      <c r="E8334" s="441">
        <v>0</v>
      </c>
      <c r="F8334" s="442"/>
    </row>
    <row r="8335" spans="1:6" x14ac:dyDescent="0.25">
      <c r="A8335" s="377" t="s">
        <v>19133</v>
      </c>
      <c r="B8335" s="378">
        <v>102507</v>
      </c>
      <c r="C8335" s="339" t="s">
        <v>1824</v>
      </c>
      <c r="D8335" s="378" t="s">
        <v>304</v>
      </c>
      <c r="E8335" s="441">
        <v>7.9</v>
      </c>
      <c r="F8335" s="442">
        <v>0</v>
      </c>
    </row>
    <row r="8336" spans="1:6" x14ac:dyDescent="0.25">
      <c r="A8336" s="377" t="s">
        <v>19133</v>
      </c>
      <c r="B8336" s="378">
        <v>102510</v>
      </c>
      <c r="C8336" s="339" t="s">
        <v>19135</v>
      </c>
      <c r="D8336" s="378" t="s">
        <v>304</v>
      </c>
      <c r="E8336" s="441">
        <v>0</v>
      </c>
      <c r="F8336" s="442"/>
    </row>
    <row r="8337" spans="1:6" x14ac:dyDescent="0.25">
      <c r="A8337" s="377" t="s">
        <v>19133</v>
      </c>
      <c r="B8337" s="378">
        <v>102512</v>
      </c>
      <c r="C8337" s="339" t="s">
        <v>19136</v>
      </c>
      <c r="D8337" s="378" t="s">
        <v>304</v>
      </c>
      <c r="E8337" s="441">
        <v>7.55</v>
      </c>
      <c r="F8337" s="442">
        <v>0</v>
      </c>
    </row>
    <row r="8338" spans="1:6" x14ac:dyDescent="0.25">
      <c r="A8338" s="377" t="s">
        <v>19133</v>
      </c>
      <c r="B8338" s="378">
        <v>102501</v>
      </c>
      <c r="C8338" s="339" t="s">
        <v>19137</v>
      </c>
      <c r="D8338" s="378" t="s">
        <v>351</v>
      </c>
      <c r="E8338" s="441">
        <v>30.43</v>
      </c>
      <c r="F8338" s="442">
        <v>0</v>
      </c>
    </row>
    <row r="8339" spans="1:6" x14ac:dyDescent="0.25">
      <c r="A8339" s="377" t="s">
        <v>19133</v>
      </c>
      <c r="B8339" s="378">
        <v>102503</v>
      </c>
      <c r="C8339" s="339" t="s">
        <v>19138</v>
      </c>
      <c r="D8339" s="378" t="s">
        <v>351</v>
      </c>
      <c r="E8339" s="441">
        <v>0</v>
      </c>
      <c r="F8339" s="442"/>
    </row>
    <row r="8340" spans="1:6" x14ac:dyDescent="0.25">
      <c r="A8340" s="377" t="s">
        <v>19133</v>
      </c>
      <c r="B8340" s="378">
        <v>102508</v>
      </c>
      <c r="C8340" s="339" t="s">
        <v>19139</v>
      </c>
      <c r="D8340" s="378" t="s">
        <v>351</v>
      </c>
      <c r="E8340" s="441">
        <v>54.9</v>
      </c>
      <c r="F8340" s="442">
        <v>0</v>
      </c>
    </row>
    <row r="8341" spans="1:6" x14ac:dyDescent="0.25">
      <c r="A8341" s="377" t="s">
        <v>19133</v>
      </c>
      <c r="B8341" s="378">
        <v>102511</v>
      </c>
      <c r="C8341" s="339" t="s">
        <v>19140</v>
      </c>
      <c r="D8341" s="378" t="s">
        <v>351</v>
      </c>
      <c r="E8341" s="441">
        <v>0</v>
      </c>
      <c r="F8341" s="442"/>
    </row>
    <row r="8342" spans="1:6" x14ac:dyDescent="0.25">
      <c r="A8342" s="377" t="s">
        <v>19133</v>
      </c>
      <c r="B8342" s="378">
        <v>102509</v>
      </c>
      <c r="C8342" s="339" t="s">
        <v>1825</v>
      </c>
      <c r="D8342" s="378" t="s">
        <v>351</v>
      </c>
      <c r="E8342" s="441">
        <v>40.130000000000003</v>
      </c>
      <c r="F8342" s="442">
        <v>0</v>
      </c>
    </row>
    <row r="8343" spans="1:6" x14ac:dyDescent="0.25">
      <c r="A8343" s="377" t="s">
        <v>19133</v>
      </c>
      <c r="B8343" s="378">
        <v>102498</v>
      </c>
      <c r="C8343" s="339" t="s">
        <v>1818</v>
      </c>
      <c r="D8343" s="378" t="s">
        <v>304</v>
      </c>
      <c r="E8343" s="441">
        <v>1.98</v>
      </c>
      <c r="F8343" s="442">
        <v>0</v>
      </c>
    </row>
    <row r="8344" spans="1:6" x14ac:dyDescent="0.25">
      <c r="A8344" s="377" t="s">
        <v>19133</v>
      </c>
      <c r="B8344" s="378">
        <v>102519</v>
      </c>
      <c r="C8344" s="339" t="s">
        <v>19141</v>
      </c>
      <c r="D8344" s="378" t="s">
        <v>2</v>
      </c>
      <c r="E8344" s="441">
        <v>0</v>
      </c>
      <c r="F8344" s="442"/>
    </row>
    <row r="8345" spans="1:6" x14ac:dyDescent="0.25">
      <c r="A8345" s="377" t="s">
        <v>19133</v>
      </c>
      <c r="B8345" s="378">
        <v>102491</v>
      </c>
      <c r="C8345" s="339" t="s">
        <v>1813</v>
      </c>
      <c r="D8345" s="378" t="s">
        <v>351</v>
      </c>
      <c r="E8345" s="441">
        <v>24.9</v>
      </c>
      <c r="F8345" s="442">
        <v>0</v>
      </c>
    </row>
    <row r="8346" spans="1:6" x14ac:dyDescent="0.25">
      <c r="A8346" s="377" t="s">
        <v>19133</v>
      </c>
      <c r="B8346" s="378">
        <v>102492</v>
      </c>
      <c r="C8346" s="339" t="s">
        <v>1814</v>
      </c>
      <c r="D8346" s="378" t="s">
        <v>351</v>
      </c>
      <c r="E8346" s="441">
        <v>31.6</v>
      </c>
      <c r="F8346" s="442">
        <v>0</v>
      </c>
    </row>
    <row r="8347" spans="1:6" x14ac:dyDescent="0.25">
      <c r="A8347" s="377" t="s">
        <v>19133</v>
      </c>
      <c r="B8347" s="378">
        <v>102804</v>
      </c>
      <c r="C8347" s="339" t="s">
        <v>19142</v>
      </c>
      <c r="D8347" s="378" t="s">
        <v>351</v>
      </c>
      <c r="E8347" s="441">
        <v>0</v>
      </c>
      <c r="F8347" s="442"/>
    </row>
    <row r="8348" spans="1:6" x14ac:dyDescent="0.25">
      <c r="A8348" s="377" t="s">
        <v>19133</v>
      </c>
      <c r="B8348" s="378">
        <v>102494</v>
      </c>
      <c r="C8348" s="339" t="s">
        <v>1815</v>
      </c>
      <c r="D8348" s="378" t="s">
        <v>351</v>
      </c>
      <c r="E8348" s="441">
        <v>76.349999999999994</v>
      </c>
      <c r="F8348" s="442">
        <v>0</v>
      </c>
    </row>
    <row r="8349" spans="1:6" x14ac:dyDescent="0.25">
      <c r="A8349" s="377" t="s">
        <v>19133</v>
      </c>
      <c r="B8349" s="378">
        <v>102805</v>
      </c>
      <c r="C8349" s="339" t="s">
        <v>19143</v>
      </c>
      <c r="D8349" s="378" t="s">
        <v>351</v>
      </c>
      <c r="E8349" s="441">
        <v>0</v>
      </c>
      <c r="F8349" s="442"/>
    </row>
    <row r="8350" spans="1:6" x14ac:dyDescent="0.25">
      <c r="A8350" s="377" t="s">
        <v>19133</v>
      </c>
      <c r="B8350" s="378">
        <v>102490</v>
      </c>
      <c r="C8350" s="339" t="s">
        <v>19144</v>
      </c>
      <c r="D8350" s="378" t="s">
        <v>351</v>
      </c>
      <c r="E8350" s="441">
        <v>0</v>
      </c>
      <c r="F8350" s="442"/>
    </row>
    <row r="8351" spans="1:6" x14ac:dyDescent="0.25">
      <c r="A8351" s="377" t="s">
        <v>19133</v>
      </c>
      <c r="B8351" s="378">
        <v>102496</v>
      </c>
      <c r="C8351" s="339" t="s">
        <v>1816</v>
      </c>
      <c r="D8351" s="378" t="s">
        <v>304</v>
      </c>
      <c r="E8351" s="441">
        <v>16.25</v>
      </c>
      <c r="F8351" s="442">
        <v>0</v>
      </c>
    </row>
    <row r="8352" spans="1:6" x14ac:dyDescent="0.25">
      <c r="A8352" s="377" t="s">
        <v>19133</v>
      </c>
      <c r="B8352" s="378">
        <v>102497</v>
      </c>
      <c r="C8352" s="339" t="s">
        <v>1817</v>
      </c>
      <c r="D8352" s="378" t="s">
        <v>304</v>
      </c>
      <c r="E8352" s="441">
        <v>5.95</v>
      </c>
      <c r="F8352" s="442">
        <v>0</v>
      </c>
    </row>
    <row r="8353" spans="1:6" x14ac:dyDescent="0.25">
      <c r="A8353" s="377" t="s">
        <v>19133</v>
      </c>
      <c r="B8353" s="378">
        <v>102520</v>
      </c>
      <c r="C8353" s="339" t="s">
        <v>1827</v>
      </c>
      <c r="D8353" s="378" t="s">
        <v>351</v>
      </c>
      <c r="E8353" s="441">
        <v>101.51</v>
      </c>
      <c r="F8353" s="442">
        <v>0</v>
      </c>
    </row>
    <row r="8354" spans="1:6" x14ac:dyDescent="0.25">
      <c r="A8354" s="377" t="s">
        <v>19133</v>
      </c>
      <c r="B8354" s="378">
        <v>102518</v>
      </c>
      <c r="C8354" s="339" t="s">
        <v>19145</v>
      </c>
      <c r="D8354" s="378" t="s">
        <v>2</v>
      </c>
      <c r="E8354" s="441">
        <v>0</v>
      </c>
      <c r="F8354" s="442"/>
    </row>
    <row r="8355" spans="1:6" x14ac:dyDescent="0.25">
      <c r="A8355" s="377" t="s">
        <v>19133</v>
      </c>
      <c r="B8355" s="378">
        <v>102514</v>
      </c>
      <c r="C8355" s="339" t="s">
        <v>19146</v>
      </c>
      <c r="D8355" s="378" t="s">
        <v>2</v>
      </c>
      <c r="E8355" s="441">
        <v>0</v>
      </c>
      <c r="F8355" s="442"/>
    </row>
    <row r="8356" spans="1:6" x14ac:dyDescent="0.25">
      <c r="A8356" s="377" t="s">
        <v>19133</v>
      </c>
      <c r="B8356" s="378">
        <v>102516</v>
      </c>
      <c r="C8356" s="339" t="s">
        <v>19147</v>
      </c>
      <c r="D8356" s="378" t="s">
        <v>2</v>
      </c>
      <c r="E8356" s="441">
        <v>0</v>
      </c>
      <c r="F8356" s="442"/>
    </row>
    <row r="8357" spans="1:6" x14ac:dyDescent="0.25">
      <c r="A8357" s="377" t="s">
        <v>19133</v>
      </c>
      <c r="B8357" s="378">
        <v>102515</v>
      </c>
      <c r="C8357" s="339" t="s">
        <v>19148</v>
      </c>
      <c r="D8357" s="378" t="s">
        <v>2</v>
      </c>
      <c r="E8357" s="441">
        <v>0</v>
      </c>
      <c r="F8357" s="442"/>
    </row>
    <row r="8358" spans="1:6" x14ac:dyDescent="0.25">
      <c r="A8358" s="377" t="s">
        <v>19133</v>
      </c>
      <c r="B8358" s="378">
        <v>102517</v>
      </c>
      <c r="C8358" s="339" t="s">
        <v>19149</v>
      </c>
      <c r="D8358" s="378" t="s">
        <v>2</v>
      </c>
      <c r="E8358" s="441">
        <v>0</v>
      </c>
      <c r="F8358" s="442"/>
    </row>
    <row r="8359" spans="1:6" x14ac:dyDescent="0.25">
      <c r="A8359" s="377" t="s">
        <v>19133</v>
      </c>
      <c r="B8359" s="378">
        <v>102513</v>
      </c>
      <c r="C8359" s="339" t="s">
        <v>1826</v>
      </c>
      <c r="D8359" s="378" t="s">
        <v>351</v>
      </c>
      <c r="E8359" s="441">
        <v>58.79</v>
      </c>
      <c r="F8359" s="442">
        <v>0</v>
      </c>
    </row>
    <row r="8360" spans="1:6" x14ac:dyDescent="0.25">
      <c r="A8360" s="377" t="s">
        <v>19133</v>
      </c>
      <c r="B8360" s="378">
        <v>102489</v>
      </c>
      <c r="C8360" s="339" t="s">
        <v>1812</v>
      </c>
      <c r="D8360" s="378" t="s">
        <v>351</v>
      </c>
      <c r="E8360" s="441">
        <v>30.95</v>
      </c>
      <c r="F8360" s="442">
        <v>0</v>
      </c>
    </row>
    <row r="8361" spans="1:6" x14ac:dyDescent="0.25">
      <c r="A8361" s="377" t="s">
        <v>19133</v>
      </c>
      <c r="B8361" s="378">
        <v>102488</v>
      </c>
      <c r="C8361" s="339" t="s">
        <v>1811</v>
      </c>
      <c r="D8361" s="378" t="s">
        <v>351</v>
      </c>
      <c r="E8361" s="441">
        <v>4.53</v>
      </c>
      <c r="F8361" s="442">
        <v>0</v>
      </c>
    </row>
    <row r="8362" spans="1:6" x14ac:dyDescent="0.25">
      <c r="A8362" s="377" t="s">
        <v>19150</v>
      </c>
      <c r="B8362" s="378">
        <v>101730</v>
      </c>
      <c r="C8362" s="339" t="s">
        <v>22084</v>
      </c>
      <c r="D8362" s="378" t="s">
        <v>351</v>
      </c>
      <c r="E8362" s="441">
        <v>0</v>
      </c>
      <c r="F8362" s="442"/>
    </row>
    <row r="8363" spans="1:6" x14ac:dyDescent="0.25">
      <c r="A8363" s="377" t="s">
        <v>19150</v>
      </c>
      <c r="B8363" s="378">
        <v>101746</v>
      </c>
      <c r="C8363" s="339" t="s">
        <v>22085</v>
      </c>
      <c r="D8363" s="378" t="s">
        <v>351</v>
      </c>
      <c r="E8363" s="441">
        <v>609.91999999999996</v>
      </c>
      <c r="F8363" s="442">
        <v>0</v>
      </c>
    </row>
    <row r="8364" spans="1:6" x14ac:dyDescent="0.25">
      <c r="A8364" s="377" t="s">
        <v>19150</v>
      </c>
      <c r="B8364" s="378">
        <v>106788</v>
      </c>
      <c r="C8364" s="339" t="s">
        <v>22086</v>
      </c>
      <c r="D8364" s="378" t="s">
        <v>351</v>
      </c>
      <c r="E8364" s="441">
        <v>32.33</v>
      </c>
      <c r="F8364" s="442">
        <v>0</v>
      </c>
    </row>
    <row r="8365" spans="1:6" x14ac:dyDescent="0.25">
      <c r="A8365" s="377" t="s">
        <v>19150</v>
      </c>
      <c r="B8365" s="378">
        <v>106789</v>
      </c>
      <c r="C8365" s="339" t="s">
        <v>22087</v>
      </c>
      <c r="D8365" s="378" t="s">
        <v>351</v>
      </c>
      <c r="E8365" s="441">
        <v>30.13</v>
      </c>
      <c r="F8365" s="442">
        <v>0</v>
      </c>
    </row>
    <row r="8366" spans="1:6" x14ac:dyDescent="0.25">
      <c r="A8366" s="377" t="s">
        <v>19150</v>
      </c>
      <c r="B8366" s="378">
        <v>98679</v>
      </c>
      <c r="C8366" s="339" t="s">
        <v>22088</v>
      </c>
      <c r="D8366" s="378" t="s">
        <v>351</v>
      </c>
      <c r="E8366" s="441">
        <v>36.340000000000003</v>
      </c>
      <c r="F8366" s="442">
        <v>0</v>
      </c>
    </row>
    <row r="8367" spans="1:6" x14ac:dyDescent="0.25">
      <c r="A8367" s="377" t="s">
        <v>19150</v>
      </c>
      <c r="B8367" s="378">
        <v>98680</v>
      </c>
      <c r="C8367" s="339" t="s">
        <v>22089</v>
      </c>
      <c r="D8367" s="378" t="s">
        <v>351</v>
      </c>
      <c r="E8367" s="441">
        <v>44.19</v>
      </c>
      <c r="F8367" s="442">
        <v>0</v>
      </c>
    </row>
    <row r="8368" spans="1:6" x14ac:dyDescent="0.25">
      <c r="A8368" s="377" t="s">
        <v>19150</v>
      </c>
      <c r="B8368" s="378">
        <v>101749</v>
      </c>
      <c r="C8368" s="339" t="s">
        <v>22090</v>
      </c>
      <c r="D8368" s="378" t="s">
        <v>351</v>
      </c>
      <c r="E8368" s="441">
        <v>50.63</v>
      </c>
      <c r="F8368" s="442">
        <v>0</v>
      </c>
    </row>
    <row r="8369" spans="1:6" x14ac:dyDescent="0.25">
      <c r="A8369" s="377" t="s">
        <v>19150</v>
      </c>
      <c r="B8369" s="378">
        <v>98681</v>
      </c>
      <c r="C8369" s="339" t="s">
        <v>22091</v>
      </c>
      <c r="D8369" s="378" t="s">
        <v>351</v>
      </c>
      <c r="E8369" s="441">
        <v>31.63</v>
      </c>
      <c r="F8369" s="442">
        <v>0</v>
      </c>
    </row>
    <row r="8370" spans="1:6" x14ac:dyDescent="0.25">
      <c r="A8370" s="377" t="s">
        <v>19150</v>
      </c>
      <c r="B8370" s="378">
        <v>98682</v>
      </c>
      <c r="C8370" s="339" t="s">
        <v>22092</v>
      </c>
      <c r="D8370" s="378" t="s">
        <v>351</v>
      </c>
      <c r="E8370" s="441">
        <v>39.479999999999997</v>
      </c>
      <c r="F8370" s="442">
        <v>0</v>
      </c>
    </row>
    <row r="8371" spans="1:6" x14ac:dyDescent="0.25">
      <c r="A8371" s="377" t="s">
        <v>19150</v>
      </c>
      <c r="B8371" s="378">
        <v>101750</v>
      </c>
      <c r="C8371" s="339" t="s">
        <v>22093</v>
      </c>
      <c r="D8371" s="378" t="s">
        <v>351</v>
      </c>
      <c r="E8371" s="441">
        <v>45.92</v>
      </c>
      <c r="F8371" s="442">
        <v>0</v>
      </c>
    </row>
    <row r="8372" spans="1:6" x14ac:dyDescent="0.25">
      <c r="A8372" s="377" t="s">
        <v>19150</v>
      </c>
      <c r="B8372" s="378">
        <v>106787</v>
      </c>
      <c r="C8372" s="339" t="s">
        <v>22094</v>
      </c>
      <c r="D8372" s="378" t="s">
        <v>351</v>
      </c>
      <c r="E8372" s="441">
        <v>0</v>
      </c>
      <c r="F8372" s="442"/>
    </row>
    <row r="8373" spans="1:6" x14ac:dyDescent="0.25">
      <c r="A8373" s="377" t="s">
        <v>19150</v>
      </c>
      <c r="B8373" s="378">
        <v>101737</v>
      </c>
      <c r="C8373" s="339" t="s">
        <v>22095</v>
      </c>
      <c r="D8373" s="378" t="s">
        <v>351</v>
      </c>
      <c r="E8373" s="441">
        <v>140.41999999999999</v>
      </c>
      <c r="F8373" s="442">
        <v>0</v>
      </c>
    </row>
    <row r="8374" spans="1:6" x14ac:dyDescent="0.25">
      <c r="A8374" s="377" t="s">
        <v>19150</v>
      </c>
      <c r="B8374" s="378">
        <v>101735</v>
      </c>
      <c r="C8374" s="339" t="s">
        <v>22096</v>
      </c>
      <c r="D8374" s="378" t="s">
        <v>351</v>
      </c>
      <c r="E8374" s="441">
        <v>428.87</v>
      </c>
      <c r="F8374" s="442">
        <v>0</v>
      </c>
    </row>
    <row r="8375" spans="1:6" x14ac:dyDescent="0.25">
      <c r="A8375" s="377" t="s">
        <v>19150</v>
      </c>
      <c r="B8375" s="378">
        <v>101734</v>
      </c>
      <c r="C8375" s="339" t="s">
        <v>22097</v>
      </c>
      <c r="D8375" s="378" t="s">
        <v>351</v>
      </c>
      <c r="E8375" s="441">
        <v>418.99</v>
      </c>
      <c r="F8375" s="442">
        <v>0</v>
      </c>
    </row>
    <row r="8376" spans="1:6" x14ac:dyDescent="0.25">
      <c r="A8376" s="377" t="s">
        <v>19150</v>
      </c>
      <c r="B8376" s="378">
        <v>101736</v>
      </c>
      <c r="C8376" s="339" t="s">
        <v>22098</v>
      </c>
      <c r="D8376" s="378" t="s">
        <v>351</v>
      </c>
      <c r="E8376" s="441">
        <v>120.89</v>
      </c>
      <c r="F8376" s="442">
        <v>0</v>
      </c>
    </row>
    <row r="8377" spans="1:6" x14ac:dyDescent="0.25">
      <c r="A8377" s="377" t="s">
        <v>19150</v>
      </c>
      <c r="B8377" s="378">
        <v>101733</v>
      </c>
      <c r="C8377" s="339" t="s">
        <v>22099</v>
      </c>
      <c r="D8377" s="378" t="s">
        <v>351</v>
      </c>
      <c r="E8377" s="441">
        <v>282.89999999999998</v>
      </c>
      <c r="F8377" s="442">
        <v>0</v>
      </c>
    </row>
    <row r="8378" spans="1:6" x14ac:dyDescent="0.25">
      <c r="A8378" s="377" t="s">
        <v>19150</v>
      </c>
      <c r="B8378" s="378">
        <v>98677</v>
      </c>
      <c r="C8378" s="339" t="s">
        <v>22100</v>
      </c>
      <c r="D8378" s="378" t="s">
        <v>351</v>
      </c>
      <c r="E8378" s="441">
        <v>0</v>
      </c>
      <c r="F8378" s="442"/>
    </row>
    <row r="8379" spans="1:6" x14ac:dyDescent="0.25">
      <c r="A8379" s="377" t="s">
        <v>19150</v>
      </c>
      <c r="B8379" s="378">
        <v>98678</v>
      </c>
      <c r="C8379" s="339" t="s">
        <v>22101</v>
      </c>
      <c r="D8379" s="378" t="s">
        <v>351</v>
      </c>
      <c r="E8379" s="441">
        <v>0</v>
      </c>
      <c r="F8379" s="442"/>
    </row>
    <row r="8380" spans="1:6" x14ac:dyDescent="0.25">
      <c r="A8380" s="377" t="s">
        <v>19150</v>
      </c>
      <c r="B8380" s="378">
        <v>98676</v>
      </c>
      <c r="C8380" s="339" t="s">
        <v>22102</v>
      </c>
      <c r="D8380" s="378" t="s">
        <v>351</v>
      </c>
      <c r="E8380" s="441">
        <v>0</v>
      </c>
      <c r="F8380" s="442"/>
    </row>
    <row r="8381" spans="1:6" x14ac:dyDescent="0.25">
      <c r="A8381" s="377" t="s">
        <v>19150</v>
      </c>
      <c r="B8381" s="378">
        <v>98675</v>
      </c>
      <c r="C8381" s="339" t="s">
        <v>22103</v>
      </c>
      <c r="D8381" s="378" t="s">
        <v>351</v>
      </c>
      <c r="E8381" s="441">
        <v>0</v>
      </c>
      <c r="F8381" s="442"/>
    </row>
    <row r="8382" spans="1:6" x14ac:dyDescent="0.25">
      <c r="A8382" s="377" t="s">
        <v>19150</v>
      </c>
      <c r="B8382" s="378">
        <v>104162</v>
      </c>
      <c r="C8382" s="339" t="s">
        <v>22104</v>
      </c>
      <c r="D8382" s="378" t="s">
        <v>351</v>
      </c>
      <c r="E8382" s="441">
        <v>110.89</v>
      </c>
      <c r="F8382" s="442">
        <v>0</v>
      </c>
    </row>
    <row r="8383" spans="1:6" x14ac:dyDescent="0.25">
      <c r="A8383" s="377" t="s">
        <v>19150</v>
      </c>
      <c r="B8383" s="378">
        <v>98671</v>
      </c>
      <c r="C8383" s="339" t="s">
        <v>22105</v>
      </c>
      <c r="D8383" s="378" t="s">
        <v>351</v>
      </c>
      <c r="E8383" s="441">
        <v>463.02</v>
      </c>
      <c r="F8383" s="442">
        <v>0</v>
      </c>
    </row>
    <row r="8384" spans="1:6" x14ac:dyDescent="0.25">
      <c r="A8384" s="377" t="s">
        <v>19150</v>
      </c>
      <c r="B8384" s="378">
        <v>101726</v>
      </c>
      <c r="C8384" s="339" t="s">
        <v>22106</v>
      </c>
      <c r="D8384" s="378" t="s">
        <v>351</v>
      </c>
      <c r="E8384" s="441">
        <v>247.84</v>
      </c>
      <c r="F8384" s="442">
        <v>0</v>
      </c>
    </row>
    <row r="8385" spans="1:6" x14ac:dyDescent="0.25">
      <c r="A8385" s="377" t="s">
        <v>19150</v>
      </c>
      <c r="B8385" s="378">
        <v>101725</v>
      </c>
      <c r="C8385" s="339" t="s">
        <v>22107</v>
      </c>
      <c r="D8385" s="378" t="s">
        <v>351</v>
      </c>
      <c r="E8385" s="441">
        <v>336.68</v>
      </c>
      <c r="F8385" s="442">
        <v>0</v>
      </c>
    </row>
    <row r="8386" spans="1:6" x14ac:dyDescent="0.25">
      <c r="A8386" s="377" t="s">
        <v>19150</v>
      </c>
      <c r="B8386" s="378">
        <v>98672</v>
      </c>
      <c r="C8386" s="339" t="s">
        <v>22108</v>
      </c>
      <c r="D8386" s="378" t="s">
        <v>351</v>
      </c>
      <c r="E8386" s="441">
        <v>693.27</v>
      </c>
      <c r="F8386" s="442">
        <v>0</v>
      </c>
    </row>
    <row r="8387" spans="1:6" x14ac:dyDescent="0.25">
      <c r="A8387" s="377" t="s">
        <v>19150</v>
      </c>
      <c r="B8387" s="378">
        <v>101732</v>
      </c>
      <c r="C8387" s="339" t="s">
        <v>22109</v>
      </c>
      <c r="D8387" s="378" t="s">
        <v>351</v>
      </c>
      <c r="E8387" s="441">
        <v>127.15</v>
      </c>
      <c r="F8387" s="442">
        <v>0</v>
      </c>
    </row>
    <row r="8388" spans="1:6" x14ac:dyDescent="0.25">
      <c r="A8388" s="377" t="s">
        <v>19150</v>
      </c>
      <c r="B8388" s="378">
        <v>106793</v>
      </c>
      <c r="C8388" s="339" t="s">
        <v>22110</v>
      </c>
      <c r="D8388" s="378" t="s">
        <v>351</v>
      </c>
      <c r="E8388" s="441">
        <v>0</v>
      </c>
      <c r="F8388" s="442"/>
    </row>
    <row r="8389" spans="1:6" x14ac:dyDescent="0.25">
      <c r="A8389" s="377" t="s">
        <v>19150</v>
      </c>
      <c r="B8389" s="378">
        <v>101731</v>
      </c>
      <c r="C8389" s="339" t="s">
        <v>22111</v>
      </c>
      <c r="D8389" s="378" t="s">
        <v>351</v>
      </c>
      <c r="E8389" s="441">
        <v>390.52</v>
      </c>
      <c r="F8389" s="442">
        <v>0</v>
      </c>
    </row>
    <row r="8390" spans="1:6" x14ac:dyDescent="0.25">
      <c r="A8390" s="377" t="s">
        <v>19150</v>
      </c>
      <c r="B8390" s="378">
        <v>101751</v>
      </c>
      <c r="C8390" s="339" t="s">
        <v>22112</v>
      </c>
      <c r="D8390" s="378" t="s">
        <v>351</v>
      </c>
      <c r="E8390" s="441">
        <v>424.39</v>
      </c>
      <c r="F8390" s="442">
        <v>0</v>
      </c>
    </row>
    <row r="8391" spans="1:6" x14ac:dyDescent="0.25">
      <c r="A8391" s="377" t="s">
        <v>19150</v>
      </c>
      <c r="B8391" s="378">
        <v>101729</v>
      </c>
      <c r="C8391" s="339" t="s">
        <v>22113</v>
      </c>
      <c r="D8391" s="378" t="s">
        <v>351</v>
      </c>
      <c r="E8391" s="441">
        <v>421.13</v>
      </c>
      <c r="F8391" s="442">
        <v>0</v>
      </c>
    </row>
    <row r="8392" spans="1:6" x14ac:dyDescent="0.25">
      <c r="A8392" s="377" t="s">
        <v>19150</v>
      </c>
      <c r="B8392" s="378">
        <v>98683</v>
      </c>
      <c r="C8392" s="339" t="s">
        <v>22114</v>
      </c>
      <c r="D8392" s="378" t="s">
        <v>351</v>
      </c>
      <c r="E8392" s="441">
        <v>0</v>
      </c>
      <c r="F8392" s="442"/>
    </row>
    <row r="8393" spans="1:6" x14ac:dyDescent="0.25">
      <c r="A8393" s="377" t="s">
        <v>19150</v>
      </c>
      <c r="B8393" s="378">
        <v>106785</v>
      </c>
      <c r="C8393" s="339" t="s">
        <v>22115</v>
      </c>
      <c r="D8393" s="378" t="s">
        <v>304</v>
      </c>
      <c r="E8393" s="441">
        <v>0</v>
      </c>
      <c r="F8393" s="442"/>
    </row>
    <row r="8394" spans="1:6" x14ac:dyDescent="0.25">
      <c r="A8394" s="377" t="s">
        <v>19150</v>
      </c>
      <c r="B8394" s="378">
        <v>101094</v>
      </c>
      <c r="C8394" s="339" t="s">
        <v>22116</v>
      </c>
      <c r="D8394" s="378" t="s">
        <v>304</v>
      </c>
      <c r="E8394" s="441">
        <v>203.53</v>
      </c>
      <c r="F8394" s="442">
        <v>0</v>
      </c>
    </row>
    <row r="8395" spans="1:6" x14ac:dyDescent="0.25">
      <c r="A8395" s="377" t="s">
        <v>19150</v>
      </c>
      <c r="B8395" s="378">
        <v>101095</v>
      </c>
      <c r="C8395" s="339" t="s">
        <v>22117</v>
      </c>
      <c r="D8395" s="378" t="s">
        <v>304</v>
      </c>
      <c r="E8395" s="441">
        <v>0</v>
      </c>
      <c r="F8395" s="442"/>
    </row>
    <row r="8396" spans="1:6" x14ac:dyDescent="0.25">
      <c r="A8396" s="377" t="s">
        <v>19150</v>
      </c>
      <c r="B8396" s="378">
        <v>106786</v>
      </c>
      <c r="C8396" s="339" t="s">
        <v>22118</v>
      </c>
      <c r="D8396" s="378" t="s">
        <v>304</v>
      </c>
      <c r="E8396" s="441">
        <v>0</v>
      </c>
      <c r="F8396" s="442"/>
    </row>
    <row r="8397" spans="1:6" x14ac:dyDescent="0.25">
      <c r="A8397" s="377" t="s">
        <v>19150</v>
      </c>
      <c r="B8397" s="378">
        <v>106783</v>
      </c>
      <c r="C8397" s="339" t="s">
        <v>22119</v>
      </c>
      <c r="D8397" s="378" t="s">
        <v>351</v>
      </c>
      <c r="E8397" s="441">
        <v>0</v>
      </c>
      <c r="F8397" s="442"/>
    </row>
    <row r="8398" spans="1:6" x14ac:dyDescent="0.25">
      <c r="A8398" s="377" t="s">
        <v>19150</v>
      </c>
      <c r="B8398" s="378">
        <v>106784</v>
      </c>
      <c r="C8398" s="339" t="s">
        <v>22120</v>
      </c>
      <c r="D8398" s="378" t="s">
        <v>351</v>
      </c>
      <c r="E8398" s="441">
        <v>0</v>
      </c>
      <c r="F8398" s="442"/>
    </row>
    <row r="8399" spans="1:6" x14ac:dyDescent="0.25">
      <c r="A8399" s="377" t="s">
        <v>19150</v>
      </c>
      <c r="B8399" s="378">
        <v>106782</v>
      </c>
      <c r="C8399" s="339" t="s">
        <v>22121</v>
      </c>
      <c r="D8399" s="378" t="s">
        <v>351</v>
      </c>
      <c r="E8399" s="441">
        <v>0</v>
      </c>
      <c r="F8399" s="442"/>
    </row>
    <row r="8400" spans="1:6" x14ac:dyDescent="0.25">
      <c r="A8400" s="377" t="s">
        <v>19150</v>
      </c>
      <c r="B8400" s="378">
        <v>101728</v>
      </c>
      <c r="C8400" s="339" t="s">
        <v>22122</v>
      </c>
      <c r="D8400" s="378" t="s">
        <v>351</v>
      </c>
      <c r="E8400" s="441">
        <v>0</v>
      </c>
      <c r="F8400" s="442"/>
    </row>
    <row r="8401" spans="1:6" x14ac:dyDescent="0.25">
      <c r="A8401" s="377" t="s">
        <v>19150</v>
      </c>
      <c r="B8401" s="378">
        <v>101727</v>
      </c>
      <c r="C8401" s="339" t="s">
        <v>22123</v>
      </c>
      <c r="D8401" s="378" t="s">
        <v>351</v>
      </c>
      <c r="E8401" s="441">
        <v>194.03</v>
      </c>
      <c r="F8401" s="442">
        <v>0</v>
      </c>
    </row>
    <row r="8402" spans="1:6" x14ac:dyDescent="0.25">
      <c r="A8402" s="377" t="s">
        <v>19150</v>
      </c>
      <c r="B8402" s="378">
        <v>106790</v>
      </c>
      <c r="C8402" s="339" t="s">
        <v>22124</v>
      </c>
      <c r="D8402" s="378" t="s">
        <v>351</v>
      </c>
      <c r="E8402" s="441">
        <v>209.15</v>
      </c>
      <c r="F8402" s="442">
        <v>0</v>
      </c>
    </row>
    <row r="8403" spans="1:6" x14ac:dyDescent="0.25">
      <c r="A8403" s="377" t="s">
        <v>19150</v>
      </c>
      <c r="B8403" s="378">
        <v>106792</v>
      </c>
      <c r="C8403" s="339" t="s">
        <v>22125</v>
      </c>
      <c r="D8403" s="378" t="s">
        <v>351</v>
      </c>
      <c r="E8403" s="441">
        <v>4.71</v>
      </c>
      <c r="F8403" s="442">
        <v>0</v>
      </c>
    </row>
    <row r="8404" spans="1:6" x14ac:dyDescent="0.25">
      <c r="A8404" s="377" t="s">
        <v>19150</v>
      </c>
      <c r="B8404" s="378">
        <v>101748</v>
      </c>
      <c r="C8404" s="339" t="s">
        <v>22126</v>
      </c>
      <c r="D8404" s="378" t="s">
        <v>351</v>
      </c>
      <c r="E8404" s="441">
        <v>4.38</v>
      </c>
      <c r="F8404" s="442">
        <v>0</v>
      </c>
    </row>
    <row r="8405" spans="1:6" x14ac:dyDescent="0.25">
      <c r="A8405" s="377" t="s">
        <v>19150</v>
      </c>
      <c r="B8405" s="378">
        <v>106791</v>
      </c>
      <c r="C8405" s="339" t="s">
        <v>22127</v>
      </c>
      <c r="D8405" s="378" t="s">
        <v>351</v>
      </c>
      <c r="E8405" s="441">
        <v>438.37</v>
      </c>
      <c r="F8405" s="442">
        <v>0</v>
      </c>
    </row>
    <row r="8406" spans="1:6" x14ac:dyDescent="0.25">
      <c r="A8406" s="377" t="s">
        <v>19150</v>
      </c>
      <c r="B8406" s="378">
        <v>101742</v>
      </c>
      <c r="C8406" s="339" t="s">
        <v>22128</v>
      </c>
      <c r="D8406" s="378" t="s">
        <v>304</v>
      </c>
      <c r="E8406" s="441">
        <v>59.31</v>
      </c>
      <c r="F8406" s="442">
        <v>0</v>
      </c>
    </row>
    <row r="8407" spans="1:6" x14ac:dyDescent="0.25">
      <c r="A8407" s="377" t="s">
        <v>19150</v>
      </c>
      <c r="B8407" s="378">
        <v>101740</v>
      </c>
      <c r="C8407" s="339" t="s">
        <v>22129</v>
      </c>
      <c r="D8407" s="378" t="s">
        <v>304</v>
      </c>
      <c r="E8407" s="441">
        <v>61.68</v>
      </c>
      <c r="F8407" s="442">
        <v>0</v>
      </c>
    </row>
    <row r="8408" spans="1:6" x14ac:dyDescent="0.25">
      <c r="A8408" s="377" t="s">
        <v>19150</v>
      </c>
      <c r="B8408" s="378">
        <v>98685</v>
      </c>
      <c r="C8408" s="339" t="s">
        <v>22130</v>
      </c>
      <c r="D8408" s="378" t="s">
        <v>304</v>
      </c>
      <c r="E8408" s="441">
        <v>91.39</v>
      </c>
      <c r="F8408" s="442">
        <v>0</v>
      </c>
    </row>
    <row r="8409" spans="1:6" x14ac:dyDescent="0.25">
      <c r="A8409" s="377" t="s">
        <v>19150</v>
      </c>
      <c r="B8409" s="378">
        <v>98686</v>
      </c>
      <c r="C8409" s="339" t="s">
        <v>22131</v>
      </c>
      <c r="D8409" s="378" t="s">
        <v>304</v>
      </c>
      <c r="E8409" s="441">
        <v>67.56</v>
      </c>
      <c r="F8409" s="442">
        <v>0</v>
      </c>
    </row>
    <row r="8410" spans="1:6" x14ac:dyDescent="0.25">
      <c r="A8410" s="377" t="s">
        <v>19150</v>
      </c>
      <c r="B8410" s="378">
        <v>101738</v>
      </c>
      <c r="C8410" s="339" t="s">
        <v>22132</v>
      </c>
      <c r="D8410" s="378" t="s">
        <v>304</v>
      </c>
      <c r="E8410" s="441">
        <v>46.52</v>
      </c>
      <c r="F8410" s="442">
        <v>0</v>
      </c>
    </row>
    <row r="8411" spans="1:6" x14ac:dyDescent="0.25">
      <c r="A8411" s="377" t="s">
        <v>19150</v>
      </c>
      <c r="B8411" s="378">
        <v>101739</v>
      </c>
      <c r="C8411" s="339" t="s">
        <v>22133</v>
      </c>
      <c r="D8411" s="378" t="s">
        <v>304</v>
      </c>
      <c r="E8411" s="441">
        <v>61.67</v>
      </c>
      <c r="F8411" s="442">
        <v>0</v>
      </c>
    </row>
    <row r="8412" spans="1:6" x14ac:dyDescent="0.25">
      <c r="A8412" s="377" t="s">
        <v>19150</v>
      </c>
      <c r="B8412" s="378">
        <v>101741</v>
      </c>
      <c r="C8412" s="339" t="s">
        <v>22134</v>
      </c>
      <c r="D8412" s="378" t="s">
        <v>304</v>
      </c>
      <c r="E8412" s="441">
        <v>55.88</v>
      </c>
      <c r="F8412" s="442">
        <v>0</v>
      </c>
    </row>
    <row r="8413" spans="1:6" x14ac:dyDescent="0.25">
      <c r="A8413" s="377" t="s">
        <v>19150</v>
      </c>
      <c r="B8413" s="378">
        <v>98697</v>
      </c>
      <c r="C8413" s="339" t="s">
        <v>22135</v>
      </c>
      <c r="D8413" s="378" t="s">
        <v>304</v>
      </c>
      <c r="E8413" s="441">
        <v>87.82</v>
      </c>
      <c r="F8413" s="442">
        <v>0</v>
      </c>
    </row>
    <row r="8414" spans="1:6" x14ac:dyDescent="0.25">
      <c r="A8414" s="377" t="s">
        <v>19150</v>
      </c>
      <c r="B8414" s="378">
        <v>98688</v>
      </c>
      <c r="C8414" s="339" t="s">
        <v>22136</v>
      </c>
      <c r="D8414" s="378" t="s">
        <v>304</v>
      </c>
      <c r="E8414" s="441">
        <v>68.47</v>
      </c>
      <c r="F8414" s="442">
        <v>0</v>
      </c>
    </row>
    <row r="8415" spans="1:6" x14ac:dyDescent="0.25">
      <c r="A8415" s="377" t="s">
        <v>19150</v>
      </c>
      <c r="B8415" s="378">
        <v>98687</v>
      </c>
      <c r="C8415" s="339" t="s">
        <v>22137</v>
      </c>
      <c r="D8415" s="378" t="s">
        <v>304</v>
      </c>
      <c r="E8415" s="441">
        <v>0</v>
      </c>
      <c r="F8415" s="442"/>
    </row>
    <row r="8416" spans="1:6" x14ac:dyDescent="0.25">
      <c r="A8416" s="377" t="s">
        <v>19150</v>
      </c>
      <c r="B8416" s="378">
        <v>98689</v>
      </c>
      <c r="C8416" s="339" t="s">
        <v>22138</v>
      </c>
      <c r="D8416" s="378" t="s">
        <v>304</v>
      </c>
      <c r="E8416" s="441">
        <v>139.76</v>
      </c>
      <c r="F8416" s="442">
        <v>0</v>
      </c>
    </row>
    <row r="8417" spans="1:6" x14ac:dyDescent="0.25">
      <c r="A8417" s="377" t="s">
        <v>19150</v>
      </c>
      <c r="B8417" s="378">
        <v>98695</v>
      </c>
      <c r="C8417" s="339" t="s">
        <v>22139</v>
      </c>
      <c r="D8417" s="378" t="s">
        <v>304</v>
      </c>
      <c r="E8417" s="441">
        <v>140.94999999999999</v>
      </c>
      <c r="F8417" s="442">
        <v>0</v>
      </c>
    </row>
    <row r="8418" spans="1:6" x14ac:dyDescent="0.25">
      <c r="A8418" s="377" t="s">
        <v>19151</v>
      </c>
      <c r="B8418" s="378">
        <v>100606</v>
      </c>
      <c r="C8418" s="339" t="s">
        <v>19152</v>
      </c>
      <c r="D8418" s="378" t="s">
        <v>2</v>
      </c>
      <c r="E8418" s="441">
        <v>1792</v>
      </c>
      <c r="F8418" s="442">
        <v>0</v>
      </c>
    </row>
    <row r="8419" spans="1:6" x14ac:dyDescent="0.25">
      <c r="A8419" s="377" t="s">
        <v>19151</v>
      </c>
      <c r="B8419" s="378">
        <v>100604</v>
      </c>
      <c r="C8419" s="339" t="s">
        <v>19153</v>
      </c>
      <c r="D8419" s="378" t="s">
        <v>2</v>
      </c>
      <c r="E8419" s="441">
        <v>842.85</v>
      </c>
      <c r="F8419" s="442">
        <v>0</v>
      </c>
    </row>
    <row r="8420" spans="1:6" x14ac:dyDescent="0.25">
      <c r="A8420" s="377" t="s">
        <v>19151</v>
      </c>
      <c r="B8420" s="378">
        <v>100605</v>
      </c>
      <c r="C8420" s="339" t="s">
        <v>19154</v>
      </c>
      <c r="D8420" s="378" t="s">
        <v>2</v>
      </c>
      <c r="E8420" s="441">
        <v>1233.4000000000001</v>
      </c>
      <c r="F8420" s="442">
        <v>0</v>
      </c>
    </row>
    <row r="8421" spans="1:6" x14ac:dyDescent="0.25">
      <c r="A8421" s="377" t="s">
        <v>19151</v>
      </c>
      <c r="B8421" s="378">
        <v>100580</v>
      </c>
      <c r="C8421" s="339" t="s">
        <v>19155</v>
      </c>
      <c r="D8421" s="378" t="s">
        <v>2</v>
      </c>
      <c r="E8421" s="441">
        <v>803.84</v>
      </c>
      <c r="F8421" s="442">
        <v>0</v>
      </c>
    </row>
    <row r="8422" spans="1:6" x14ac:dyDescent="0.25">
      <c r="A8422" s="377" t="s">
        <v>19151</v>
      </c>
      <c r="B8422" s="378">
        <v>100579</v>
      </c>
      <c r="C8422" s="339" t="s">
        <v>19156</v>
      </c>
      <c r="D8422" s="378" t="s">
        <v>2</v>
      </c>
      <c r="E8422" s="441">
        <v>739.89</v>
      </c>
      <c r="F8422" s="442">
        <v>0</v>
      </c>
    </row>
    <row r="8423" spans="1:6" x14ac:dyDescent="0.25">
      <c r="A8423" s="377" t="s">
        <v>19151</v>
      </c>
      <c r="B8423" s="378">
        <v>100609</v>
      </c>
      <c r="C8423" s="339" t="s">
        <v>19157</v>
      </c>
      <c r="D8423" s="378" t="s">
        <v>2</v>
      </c>
      <c r="E8423" s="441">
        <v>1829.69</v>
      </c>
      <c r="F8423" s="442">
        <v>0</v>
      </c>
    </row>
    <row r="8424" spans="1:6" x14ac:dyDescent="0.25">
      <c r="A8424" s="377" t="s">
        <v>19151</v>
      </c>
      <c r="B8424" s="378">
        <v>100607</v>
      </c>
      <c r="C8424" s="339" t="s">
        <v>19158</v>
      </c>
      <c r="D8424" s="378" t="s">
        <v>2</v>
      </c>
      <c r="E8424" s="441">
        <v>865.35</v>
      </c>
      <c r="F8424" s="442">
        <v>0</v>
      </c>
    </row>
    <row r="8425" spans="1:6" x14ac:dyDescent="0.25">
      <c r="A8425" s="377" t="s">
        <v>19151</v>
      </c>
      <c r="B8425" s="378">
        <v>100608</v>
      </c>
      <c r="C8425" s="339" t="s">
        <v>19159</v>
      </c>
      <c r="D8425" s="378" t="s">
        <v>2</v>
      </c>
      <c r="E8425" s="441">
        <v>1261.49</v>
      </c>
      <c r="F8425" s="442">
        <v>0</v>
      </c>
    </row>
    <row r="8426" spans="1:6" x14ac:dyDescent="0.25">
      <c r="A8426" s="377" t="s">
        <v>19151</v>
      </c>
      <c r="B8426" s="378">
        <v>100582</v>
      </c>
      <c r="C8426" s="339" t="s">
        <v>19160</v>
      </c>
      <c r="D8426" s="378" t="s">
        <v>2</v>
      </c>
      <c r="E8426" s="441">
        <v>881.37</v>
      </c>
      <c r="F8426" s="442">
        <v>0</v>
      </c>
    </row>
    <row r="8427" spans="1:6" x14ac:dyDescent="0.25">
      <c r="A8427" s="377" t="s">
        <v>19151</v>
      </c>
      <c r="B8427" s="378">
        <v>100581</v>
      </c>
      <c r="C8427" s="339" t="s">
        <v>19161</v>
      </c>
      <c r="D8427" s="378" t="s">
        <v>2</v>
      </c>
      <c r="E8427" s="441">
        <v>767.7</v>
      </c>
      <c r="F8427" s="442">
        <v>0</v>
      </c>
    </row>
    <row r="8428" spans="1:6" x14ac:dyDescent="0.25">
      <c r="A8428" s="377" t="s">
        <v>19151</v>
      </c>
      <c r="B8428" s="378">
        <v>100613</v>
      </c>
      <c r="C8428" s="339" t="s">
        <v>19162</v>
      </c>
      <c r="D8428" s="378" t="s">
        <v>2</v>
      </c>
      <c r="E8428" s="441">
        <v>1867.19</v>
      </c>
      <c r="F8428" s="442">
        <v>0</v>
      </c>
    </row>
    <row r="8429" spans="1:6" x14ac:dyDescent="0.25">
      <c r="A8429" s="377" t="s">
        <v>19151</v>
      </c>
      <c r="B8429" s="378">
        <v>100610</v>
      </c>
      <c r="C8429" s="339" t="s">
        <v>19163</v>
      </c>
      <c r="D8429" s="378" t="s">
        <v>2</v>
      </c>
      <c r="E8429" s="441">
        <v>887.37</v>
      </c>
      <c r="F8429" s="442">
        <v>0</v>
      </c>
    </row>
    <row r="8430" spans="1:6" x14ac:dyDescent="0.25">
      <c r="A8430" s="377" t="s">
        <v>19151</v>
      </c>
      <c r="B8430" s="378">
        <v>100611</v>
      </c>
      <c r="C8430" s="339" t="s">
        <v>19164</v>
      </c>
      <c r="D8430" s="378" t="s">
        <v>2</v>
      </c>
      <c r="E8430" s="441">
        <v>1065.92</v>
      </c>
      <c r="F8430" s="442">
        <v>0</v>
      </c>
    </row>
    <row r="8431" spans="1:6" x14ac:dyDescent="0.25">
      <c r="A8431" s="377" t="s">
        <v>19151</v>
      </c>
      <c r="B8431" s="378">
        <v>100612</v>
      </c>
      <c r="C8431" s="339" t="s">
        <v>19165</v>
      </c>
      <c r="D8431" s="378" t="s">
        <v>2</v>
      </c>
      <c r="E8431" s="441">
        <v>1289.1199999999999</v>
      </c>
      <c r="F8431" s="442">
        <v>0</v>
      </c>
    </row>
    <row r="8432" spans="1:6" x14ac:dyDescent="0.25">
      <c r="A8432" s="377" t="s">
        <v>19151</v>
      </c>
      <c r="B8432" s="378">
        <v>100584</v>
      </c>
      <c r="C8432" s="339" t="s">
        <v>19166</v>
      </c>
      <c r="D8432" s="378" t="s">
        <v>2</v>
      </c>
      <c r="E8432" s="441">
        <v>866.77</v>
      </c>
      <c r="F8432" s="442">
        <v>0</v>
      </c>
    </row>
    <row r="8433" spans="1:6" x14ac:dyDescent="0.25">
      <c r="A8433" s="377" t="s">
        <v>19151</v>
      </c>
      <c r="B8433" s="378">
        <v>100583</v>
      </c>
      <c r="C8433" s="339" t="s">
        <v>19167</v>
      </c>
      <c r="D8433" s="378" t="s">
        <v>2</v>
      </c>
      <c r="E8433" s="441">
        <v>797.42</v>
      </c>
      <c r="F8433" s="442">
        <v>0</v>
      </c>
    </row>
    <row r="8434" spans="1:6" x14ac:dyDescent="0.25">
      <c r="A8434" s="377" t="s">
        <v>19151</v>
      </c>
      <c r="B8434" s="378">
        <v>100616</v>
      </c>
      <c r="C8434" s="339" t="s">
        <v>19168</v>
      </c>
      <c r="D8434" s="378" t="s">
        <v>2</v>
      </c>
      <c r="E8434" s="441">
        <v>1945.88</v>
      </c>
      <c r="F8434" s="442">
        <v>0</v>
      </c>
    </row>
    <row r="8435" spans="1:6" x14ac:dyDescent="0.25">
      <c r="A8435" s="377" t="s">
        <v>19151</v>
      </c>
      <c r="B8435" s="378">
        <v>100614</v>
      </c>
      <c r="C8435" s="339" t="s">
        <v>19169</v>
      </c>
      <c r="D8435" s="378" t="s">
        <v>2</v>
      </c>
      <c r="E8435" s="441">
        <v>1114.97</v>
      </c>
      <c r="F8435" s="442">
        <v>0</v>
      </c>
    </row>
    <row r="8436" spans="1:6" x14ac:dyDescent="0.25">
      <c r="A8436" s="377" t="s">
        <v>19151</v>
      </c>
      <c r="B8436" s="378">
        <v>100615</v>
      </c>
      <c r="C8436" s="339" t="s">
        <v>19170</v>
      </c>
      <c r="D8436" s="378" t="s">
        <v>2</v>
      </c>
      <c r="E8436" s="441">
        <v>1344.37</v>
      </c>
      <c r="F8436" s="442">
        <v>0</v>
      </c>
    </row>
    <row r="8437" spans="1:6" x14ac:dyDescent="0.25">
      <c r="A8437" s="377" t="s">
        <v>19151</v>
      </c>
      <c r="B8437" s="378">
        <v>100586</v>
      </c>
      <c r="C8437" s="339" t="s">
        <v>19171</v>
      </c>
      <c r="D8437" s="378" t="s">
        <v>2</v>
      </c>
      <c r="E8437" s="441">
        <v>965.85</v>
      </c>
      <c r="F8437" s="442">
        <v>0</v>
      </c>
    </row>
    <row r="8438" spans="1:6" x14ac:dyDescent="0.25">
      <c r="A8438" s="377" t="s">
        <v>19151</v>
      </c>
      <c r="B8438" s="378">
        <v>100585</v>
      </c>
      <c r="C8438" s="339" t="s">
        <v>19172</v>
      </c>
      <c r="D8438" s="378" t="s">
        <v>2</v>
      </c>
      <c r="E8438" s="441">
        <v>855.24</v>
      </c>
      <c r="F8438" s="442">
        <v>0</v>
      </c>
    </row>
    <row r="8439" spans="1:6" x14ac:dyDescent="0.25">
      <c r="A8439" s="377" t="s">
        <v>19151</v>
      </c>
      <c r="B8439" s="378">
        <v>100618</v>
      </c>
      <c r="C8439" s="339" t="s">
        <v>19173</v>
      </c>
      <c r="D8439" s="378" t="s">
        <v>2</v>
      </c>
      <c r="E8439" s="441">
        <v>2026.09</v>
      </c>
      <c r="F8439" s="442">
        <v>0</v>
      </c>
    </row>
    <row r="8440" spans="1:6" x14ac:dyDescent="0.25">
      <c r="A8440" s="377" t="s">
        <v>19151</v>
      </c>
      <c r="B8440" s="378">
        <v>100617</v>
      </c>
      <c r="C8440" s="339" t="s">
        <v>19174</v>
      </c>
      <c r="D8440" s="378" t="s">
        <v>2</v>
      </c>
      <c r="E8440" s="441">
        <v>1399.71</v>
      </c>
      <c r="F8440" s="442">
        <v>0</v>
      </c>
    </row>
    <row r="8441" spans="1:6" x14ac:dyDescent="0.25">
      <c r="A8441" s="377" t="s">
        <v>19151</v>
      </c>
      <c r="B8441" s="378">
        <v>100588</v>
      </c>
      <c r="C8441" s="339" t="s">
        <v>19175</v>
      </c>
      <c r="D8441" s="378" t="s">
        <v>2</v>
      </c>
      <c r="E8441" s="441">
        <v>1001.22</v>
      </c>
      <c r="F8441" s="442">
        <v>0</v>
      </c>
    </row>
    <row r="8442" spans="1:6" x14ac:dyDescent="0.25">
      <c r="A8442" s="377" t="s">
        <v>19151</v>
      </c>
      <c r="B8442" s="378">
        <v>100587</v>
      </c>
      <c r="C8442" s="339" t="s">
        <v>19176</v>
      </c>
      <c r="D8442" s="378" t="s">
        <v>2</v>
      </c>
      <c r="E8442" s="441">
        <v>915.37</v>
      </c>
      <c r="F8442" s="442">
        <v>0</v>
      </c>
    </row>
    <row r="8443" spans="1:6" x14ac:dyDescent="0.25">
      <c r="A8443" s="377" t="s">
        <v>19151</v>
      </c>
      <c r="B8443" s="378">
        <v>100590</v>
      </c>
      <c r="C8443" s="339" t="s">
        <v>19177</v>
      </c>
      <c r="D8443" s="378" t="s">
        <v>2</v>
      </c>
      <c r="E8443" s="441">
        <v>1088.99</v>
      </c>
      <c r="F8443" s="442">
        <v>0</v>
      </c>
    </row>
    <row r="8444" spans="1:6" x14ac:dyDescent="0.25">
      <c r="A8444" s="377" t="s">
        <v>19151</v>
      </c>
      <c r="B8444" s="378">
        <v>100589</v>
      </c>
      <c r="C8444" s="339" t="s">
        <v>19178</v>
      </c>
      <c r="D8444" s="378" t="s">
        <v>2</v>
      </c>
      <c r="E8444" s="441">
        <v>1003.33</v>
      </c>
      <c r="F8444" s="442">
        <v>0</v>
      </c>
    </row>
    <row r="8445" spans="1:6" x14ac:dyDescent="0.25">
      <c r="A8445" s="377" t="s">
        <v>19151</v>
      </c>
      <c r="B8445" s="378">
        <v>100592</v>
      </c>
      <c r="C8445" s="339" t="s">
        <v>19179</v>
      </c>
      <c r="D8445" s="378" t="s">
        <v>2</v>
      </c>
      <c r="E8445" s="441">
        <v>1068.53</v>
      </c>
      <c r="F8445" s="442">
        <v>0</v>
      </c>
    </row>
    <row r="8446" spans="1:6" x14ac:dyDescent="0.25">
      <c r="A8446" s="377" t="s">
        <v>19151</v>
      </c>
      <c r="B8446" s="378">
        <v>100591</v>
      </c>
      <c r="C8446" s="339" t="s">
        <v>19180</v>
      </c>
      <c r="D8446" s="378" t="s">
        <v>2</v>
      </c>
      <c r="E8446" s="441">
        <v>976.97</v>
      </c>
      <c r="F8446" s="442">
        <v>0</v>
      </c>
    </row>
    <row r="8447" spans="1:6" x14ac:dyDescent="0.25">
      <c r="A8447" s="377" t="s">
        <v>19151</v>
      </c>
      <c r="B8447" s="378">
        <v>100594</v>
      </c>
      <c r="C8447" s="339" t="s">
        <v>19181</v>
      </c>
      <c r="D8447" s="378" t="s">
        <v>2</v>
      </c>
      <c r="E8447" s="441">
        <v>1181.42</v>
      </c>
      <c r="F8447" s="442">
        <v>0</v>
      </c>
    </row>
    <row r="8448" spans="1:6" x14ac:dyDescent="0.25">
      <c r="A8448" s="377" t="s">
        <v>19151</v>
      </c>
      <c r="B8448" s="378">
        <v>100593</v>
      </c>
      <c r="C8448" s="339" t="s">
        <v>19182</v>
      </c>
      <c r="D8448" s="378" t="s">
        <v>2</v>
      </c>
      <c r="E8448" s="441">
        <v>1061.44</v>
      </c>
      <c r="F8448" s="442">
        <v>0</v>
      </c>
    </row>
    <row r="8449" spans="1:6" x14ac:dyDescent="0.25">
      <c r="A8449" s="377" t="s">
        <v>19151</v>
      </c>
      <c r="B8449" s="378">
        <v>100596</v>
      </c>
      <c r="C8449" s="339" t="s">
        <v>19183</v>
      </c>
      <c r="D8449" s="378" t="s">
        <v>2</v>
      </c>
      <c r="E8449" s="441">
        <v>1415.41</v>
      </c>
      <c r="F8449" s="442">
        <v>0</v>
      </c>
    </row>
    <row r="8450" spans="1:6" x14ac:dyDescent="0.25">
      <c r="A8450" s="377" t="s">
        <v>19151</v>
      </c>
      <c r="B8450" s="378">
        <v>100595</v>
      </c>
      <c r="C8450" s="339" t="s">
        <v>19184</v>
      </c>
      <c r="D8450" s="378" t="s">
        <v>2</v>
      </c>
      <c r="E8450" s="441">
        <v>1253.67</v>
      </c>
      <c r="F8450" s="442">
        <v>0</v>
      </c>
    </row>
    <row r="8451" spans="1:6" x14ac:dyDescent="0.25">
      <c r="A8451" s="377" t="s">
        <v>19151</v>
      </c>
      <c r="B8451" s="378">
        <v>100598</v>
      </c>
      <c r="C8451" s="339" t="s">
        <v>19185</v>
      </c>
      <c r="D8451" s="378" t="s">
        <v>2</v>
      </c>
      <c r="E8451" s="441">
        <v>1570.68</v>
      </c>
      <c r="F8451" s="442">
        <v>0</v>
      </c>
    </row>
    <row r="8452" spans="1:6" x14ac:dyDescent="0.25">
      <c r="A8452" s="377" t="s">
        <v>19151</v>
      </c>
      <c r="B8452" s="378">
        <v>100597</v>
      </c>
      <c r="C8452" s="339" t="s">
        <v>19186</v>
      </c>
      <c r="D8452" s="378" t="s">
        <v>2</v>
      </c>
      <c r="E8452" s="441">
        <v>1437.07</v>
      </c>
      <c r="F8452" s="442">
        <v>0</v>
      </c>
    </row>
    <row r="8453" spans="1:6" x14ac:dyDescent="0.25">
      <c r="A8453" s="377" t="s">
        <v>19151</v>
      </c>
      <c r="B8453" s="378">
        <v>100603</v>
      </c>
      <c r="C8453" s="339" t="s">
        <v>19187</v>
      </c>
      <c r="D8453" s="378" t="s">
        <v>2</v>
      </c>
      <c r="E8453" s="441">
        <v>1721.05</v>
      </c>
      <c r="F8453" s="442">
        <v>0</v>
      </c>
    </row>
    <row r="8454" spans="1:6" x14ac:dyDescent="0.25">
      <c r="A8454" s="377" t="s">
        <v>19151</v>
      </c>
      <c r="B8454" s="378">
        <v>100599</v>
      </c>
      <c r="C8454" s="339" t="s">
        <v>19188</v>
      </c>
      <c r="D8454" s="378" t="s">
        <v>2</v>
      </c>
      <c r="E8454" s="441">
        <v>692.62</v>
      </c>
      <c r="F8454" s="442">
        <v>0</v>
      </c>
    </row>
    <row r="8455" spans="1:6" x14ac:dyDescent="0.25">
      <c r="A8455" s="377" t="s">
        <v>19151</v>
      </c>
      <c r="B8455" s="378">
        <v>100600</v>
      </c>
      <c r="C8455" s="339" t="s">
        <v>19189</v>
      </c>
      <c r="D8455" s="378" t="s">
        <v>2</v>
      </c>
      <c r="E8455" s="441">
        <v>797.23</v>
      </c>
      <c r="F8455" s="442">
        <v>0</v>
      </c>
    </row>
    <row r="8456" spans="1:6" x14ac:dyDescent="0.25">
      <c r="A8456" s="377" t="s">
        <v>19151</v>
      </c>
      <c r="B8456" s="378">
        <v>100601</v>
      </c>
      <c r="C8456" s="339" t="s">
        <v>19190</v>
      </c>
      <c r="D8456" s="378" t="s">
        <v>2</v>
      </c>
      <c r="E8456" s="441">
        <v>965.83</v>
      </c>
      <c r="F8456" s="442">
        <v>0</v>
      </c>
    </row>
    <row r="8457" spans="1:6" x14ac:dyDescent="0.25">
      <c r="A8457" s="377" t="s">
        <v>19151</v>
      </c>
      <c r="B8457" s="378">
        <v>100602</v>
      </c>
      <c r="C8457" s="339" t="s">
        <v>19191</v>
      </c>
      <c r="D8457" s="378" t="s">
        <v>2</v>
      </c>
      <c r="E8457" s="441">
        <v>1176.58</v>
      </c>
      <c r="F8457" s="442">
        <v>0</v>
      </c>
    </row>
    <row r="8458" spans="1:6" x14ac:dyDescent="0.25">
      <c r="A8458" s="377" t="s">
        <v>19151</v>
      </c>
      <c r="B8458" s="378">
        <v>100578</v>
      </c>
      <c r="C8458" s="339" t="s">
        <v>19192</v>
      </c>
      <c r="D8458" s="378" t="s">
        <v>2</v>
      </c>
      <c r="E8458" s="441">
        <v>684.04</v>
      </c>
      <c r="F8458" s="442">
        <v>0</v>
      </c>
    </row>
    <row r="8459" spans="1:6" x14ac:dyDescent="0.25">
      <c r="A8459" s="377" t="s">
        <v>19151</v>
      </c>
      <c r="B8459" s="378">
        <v>105975</v>
      </c>
      <c r="C8459" s="339" t="s">
        <v>19193</v>
      </c>
      <c r="D8459" s="378" t="s">
        <v>304</v>
      </c>
      <c r="E8459" s="441">
        <v>0</v>
      </c>
      <c r="F8459" s="442"/>
    </row>
    <row r="8460" spans="1:6" x14ac:dyDescent="0.25">
      <c r="A8460" s="377" t="s">
        <v>19151</v>
      </c>
      <c r="B8460" s="378">
        <v>105976</v>
      </c>
      <c r="C8460" s="339" t="s">
        <v>19194</v>
      </c>
      <c r="D8460" s="378" t="s">
        <v>304</v>
      </c>
      <c r="E8460" s="441">
        <v>0</v>
      </c>
      <c r="F8460" s="442"/>
    </row>
    <row r="8461" spans="1:6" x14ac:dyDescent="0.25">
      <c r="A8461" s="377" t="s">
        <v>19151</v>
      </c>
      <c r="B8461" s="378">
        <v>105977</v>
      </c>
      <c r="C8461" s="339" t="s">
        <v>19195</v>
      </c>
      <c r="D8461" s="378" t="s">
        <v>304</v>
      </c>
      <c r="E8461" s="441">
        <v>0</v>
      </c>
      <c r="F8461" s="442"/>
    </row>
    <row r="8462" spans="1:6" x14ac:dyDescent="0.25">
      <c r="A8462" s="377" t="s">
        <v>19151</v>
      </c>
      <c r="B8462" s="378">
        <v>105978</v>
      </c>
      <c r="C8462" s="339" t="s">
        <v>19196</v>
      </c>
      <c r="D8462" s="378" t="s">
        <v>304</v>
      </c>
      <c r="E8462" s="441">
        <v>0</v>
      </c>
      <c r="F8462" s="442"/>
    </row>
    <row r="8463" spans="1:6" x14ac:dyDescent="0.25">
      <c r="A8463" s="377" t="s">
        <v>19151</v>
      </c>
      <c r="B8463" s="378">
        <v>105970</v>
      </c>
      <c r="C8463" s="339" t="s">
        <v>19197</v>
      </c>
      <c r="D8463" s="378" t="s">
        <v>2</v>
      </c>
      <c r="E8463" s="441">
        <v>0</v>
      </c>
      <c r="F8463" s="442"/>
    </row>
    <row r="8464" spans="1:6" x14ac:dyDescent="0.25">
      <c r="A8464" s="377" t="s">
        <v>19151</v>
      </c>
      <c r="B8464" s="378">
        <v>105972</v>
      </c>
      <c r="C8464" s="339" t="s">
        <v>19198</v>
      </c>
      <c r="D8464" s="378" t="s">
        <v>2</v>
      </c>
      <c r="E8464" s="441">
        <v>0</v>
      </c>
      <c r="F8464" s="442"/>
    </row>
    <row r="8465" spans="1:6" x14ac:dyDescent="0.25">
      <c r="A8465" s="377" t="s">
        <v>19151</v>
      </c>
      <c r="B8465" s="378">
        <v>105973</v>
      </c>
      <c r="C8465" s="339" t="s">
        <v>19199</v>
      </c>
      <c r="D8465" s="378" t="s">
        <v>2</v>
      </c>
      <c r="E8465" s="441">
        <v>0</v>
      </c>
      <c r="F8465" s="442"/>
    </row>
    <row r="8466" spans="1:6" x14ac:dyDescent="0.25">
      <c r="A8466" s="377" t="s">
        <v>19151</v>
      </c>
      <c r="B8466" s="378">
        <v>105974</v>
      </c>
      <c r="C8466" s="339" t="s">
        <v>19200</v>
      </c>
      <c r="D8466" s="378" t="s">
        <v>2</v>
      </c>
      <c r="E8466" s="441">
        <v>0</v>
      </c>
      <c r="F8466" s="442"/>
    </row>
    <row r="8467" spans="1:6" x14ac:dyDescent="0.25">
      <c r="A8467" s="377" t="s">
        <v>19151</v>
      </c>
      <c r="B8467" s="378">
        <v>105971</v>
      </c>
      <c r="C8467" s="339" t="s">
        <v>19201</v>
      </c>
      <c r="D8467" s="378" t="s">
        <v>2</v>
      </c>
      <c r="E8467" s="441">
        <v>0</v>
      </c>
      <c r="F8467" s="442"/>
    </row>
    <row r="8468" spans="1:6" x14ac:dyDescent="0.25">
      <c r="A8468" s="377" t="s">
        <v>19151</v>
      </c>
      <c r="B8468" s="378">
        <v>105967</v>
      </c>
      <c r="C8468" s="339" t="s">
        <v>19202</v>
      </c>
      <c r="D8468" s="378" t="s">
        <v>2</v>
      </c>
      <c r="E8468" s="441">
        <v>0</v>
      </c>
      <c r="F8468" s="442"/>
    </row>
    <row r="8469" spans="1:6" x14ac:dyDescent="0.25">
      <c r="A8469" s="377" t="s">
        <v>19151</v>
      </c>
      <c r="B8469" s="378">
        <v>105968</v>
      </c>
      <c r="C8469" s="339" t="s">
        <v>19203</v>
      </c>
      <c r="D8469" s="378" t="s">
        <v>2</v>
      </c>
      <c r="E8469" s="441">
        <v>0</v>
      </c>
      <c r="F8469" s="442"/>
    </row>
    <row r="8470" spans="1:6" x14ac:dyDescent="0.25">
      <c r="A8470" s="377" t="s">
        <v>19151</v>
      </c>
      <c r="B8470" s="378">
        <v>105969</v>
      </c>
      <c r="C8470" s="339" t="s">
        <v>19204</v>
      </c>
      <c r="D8470" s="378" t="s">
        <v>2</v>
      </c>
      <c r="E8470" s="441">
        <v>0</v>
      </c>
      <c r="F8470" s="442"/>
    </row>
    <row r="8471" spans="1:6" x14ac:dyDescent="0.25">
      <c r="A8471" s="377" t="s">
        <v>19151</v>
      </c>
      <c r="B8471" s="378">
        <v>100623</v>
      </c>
      <c r="C8471" s="339" t="s">
        <v>19205</v>
      </c>
      <c r="D8471" s="378" t="s">
        <v>2</v>
      </c>
      <c r="E8471" s="441">
        <v>2558.75</v>
      </c>
      <c r="F8471" s="442">
        <v>0</v>
      </c>
    </row>
    <row r="8472" spans="1:6" x14ac:dyDescent="0.25">
      <c r="A8472" s="377" t="s">
        <v>19151</v>
      </c>
      <c r="B8472" s="378">
        <v>105964</v>
      </c>
      <c r="C8472" s="339" t="s">
        <v>19206</v>
      </c>
      <c r="D8472" s="378" t="s">
        <v>2</v>
      </c>
      <c r="E8472" s="441">
        <v>0</v>
      </c>
      <c r="F8472" s="442"/>
    </row>
    <row r="8473" spans="1:6" x14ac:dyDescent="0.25">
      <c r="A8473" s="377" t="s">
        <v>19151</v>
      </c>
      <c r="B8473" s="378">
        <v>105965</v>
      </c>
      <c r="C8473" s="339" t="s">
        <v>19207</v>
      </c>
      <c r="D8473" s="378" t="s">
        <v>2</v>
      </c>
      <c r="E8473" s="441">
        <v>0</v>
      </c>
      <c r="F8473" s="442"/>
    </row>
    <row r="8474" spans="1:6" x14ac:dyDescent="0.25">
      <c r="A8474" s="377" t="s">
        <v>19151</v>
      </c>
      <c r="B8474" s="378">
        <v>105966</v>
      </c>
      <c r="C8474" s="339" t="s">
        <v>19208</v>
      </c>
      <c r="D8474" s="378" t="s">
        <v>2</v>
      </c>
      <c r="E8474" s="441">
        <v>0</v>
      </c>
      <c r="F8474" s="442"/>
    </row>
    <row r="8475" spans="1:6" x14ac:dyDescent="0.25">
      <c r="A8475" s="377" t="s">
        <v>19151</v>
      </c>
      <c r="B8475" s="378">
        <v>100621</v>
      </c>
      <c r="C8475" s="339" t="s">
        <v>19209</v>
      </c>
      <c r="D8475" s="378" t="s">
        <v>2</v>
      </c>
      <c r="E8475" s="441">
        <v>3036.76</v>
      </c>
      <c r="F8475" s="442">
        <v>0</v>
      </c>
    </row>
    <row r="8476" spans="1:6" x14ac:dyDescent="0.25">
      <c r="A8476" s="377" t="s">
        <v>19151</v>
      </c>
      <c r="B8476" s="378">
        <v>105960</v>
      </c>
      <c r="C8476" s="339" t="s">
        <v>19210</v>
      </c>
      <c r="D8476" s="378" t="s">
        <v>2</v>
      </c>
      <c r="E8476" s="441">
        <v>0</v>
      </c>
      <c r="F8476" s="442"/>
    </row>
    <row r="8477" spans="1:6" x14ac:dyDescent="0.25">
      <c r="A8477" s="377" t="s">
        <v>19151</v>
      </c>
      <c r="B8477" s="378">
        <v>105961</v>
      </c>
      <c r="C8477" s="339" t="s">
        <v>19211</v>
      </c>
      <c r="D8477" s="378" t="s">
        <v>2</v>
      </c>
      <c r="E8477" s="441">
        <v>0</v>
      </c>
      <c r="F8477" s="442"/>
    </row>
    <row r="8478" spans="1:6" x14ac:dyDescent="0.25">
      <c r="A8478" s="377" t="s">
        <v>19151</v>
      </c>
      <c r="B8478" s="378">
        <v>105962</v>
      </c>
      <c r="C8478" s="339" t="s">
        <v>19212</v>
      </c>
      <c r="D8478" s="378" t="s">
        <v>2</v>
      </c>
      <c r="E8478" s="441">
        <v>0</v>
      </c>
      <c r="F8478" s="442"/>
    </row>
    <row r="8479" spans="1:6" x14ac:dyDescent="0.25">
      <c r="A8479" s="377" t="s">
        <v>19151</v>
      </c>
      <c r="B8479" s="378">
        <v>105963</v>
      </c>
      <c r="C8479" s="339" t="s">
        <v>19213</v>
      </c>
      <c r="D8479" s="378" t="s">
        <v>2</v>
      </c>
      <c r="E8479" s="441">
        <v>0</v>
      </c>
      <c r="F8479" s="442"/>
    </row>
    <row r="8480" spans="1:6" x14ac:dyDescent="0.25">
      <c r="A8480" s="377" t="s">
        <v>19151</v>
      </c>
      <c r="B8480" s="378">
        <v>100622</v>
      </c>
      <c r="C8480" s="339" t="s">
        <v>19214</v>
      </c>
      <c r="D8480" s="378" t="s">
        <v>2</v>
      </c>
      <c r="E8480" s="441">
        <v>2488.5700000000002</v>
      </c>
      <c r="F8480" s="442">
        <v>0</v>
      </c>
    </row>
    <row r="8481" spans="1:6" x14ac:dyDescent="0.25">
      <c r="A8481" s="377" t="s">
        <v>19151</v>
      </c>
      <c r="B8481" s="378">
        <v>105956</v>
      </c>
      <c r="C8481" s="339" t="s">
        <v>19215</v>
      </c>
      <c r="D8481" s="378" t="s">
        <v>2</v>
      </c>
      <c r="E8481" s="441">
        <v>0</v>
      </c>
      <c r="F8481" s="442"/>
    </row>
    <row r="8482" spans="1:6" x14ac:dyDescent="0.25">
      <c r="A8482" s="377" t="s">
        <v>19151</v>
      </c>
      <c r="B8482" s="378">
        <v>105957</v>
      </c>
      <c r="C8482" s="339" t="s">
        <v>19216</v>
      </c>
      <c r="D8482" s="378" t="s">
        <v>2</v>
      </c>
      <c r="E8482" s="441">
        <v>0</v>
      </c>
      <c r="F8482" s="442"/>
    </row>
    <row r="8483" spans="1:6" x14ac:dyDescent="0.25">
      <c r="A8483" s="377" t="s">
        <v>19151</v>
      </c>
      <c r="B8483" s="378">
        <v>105958</v>
      </c>
      <c r="C8483" s="339" t="s">
        <v>19217</v>
      </c>
      <c r="D8483" s="378" t="s">
        <v>2</v>
      </c>
      <c r="E8483" s="441">
        <v>2098.06</v>
      </c>
      <c r="F8483" s="442">
        <v>0</v>
      </c>
    </row>
    <row r="8484" spans="1:6" x14ac:dyDescent="0.25">
      <c r="A8484" s="377" t="s">
        <v>19151</v>
      </c>
      <c r="B8484" s="378">
        <v>105959</v>
      </c>
      <c r="C8484" s="339" t="s">
        <v>19218</v>
      </c>
      <c r="D8484" s="378" t="s">
        <v>2</v>
      </c>
      <c r="E8484" s="441">
        <v>0</v>
      </c>
      <c r="F8484" s="442"/>
    </row>
    <row r="8485" spans="1:6" x14ac:dyDescent="0.25">
      <c r="A8485" s="377" t="s">
        <v>19151</v>
      </c>
      <c r="B8485" s="378">
        <v>100620</v>
      </c>
      <c r="C8485" s="339" t="s">
        <v>19219</v>
      </c>
      <c r="D8485" s="378" t="s">
        <v>2</v>
      </c>
      <c r="E8485" s="441">
        <v>2702.7</v>
      </c>
      <c r="F8485" s="442">
        <v>0</v>
      </c>
    </row>
    <row r="8486" spans="1:6" x14ac:dyDescent="0.25">
      <c r="A8486" s="377" t="s">
        <v>19151</v>
      </c>
      <c r="B8486" s="378">
        <v>105951</v>
      </c>
      <c r="C8486" s="339" t="s">
        <v>19220</v>
      </c>
      <c r="D8486" s="378" t="s">
        <v>2</v>
      </c>
      <c r="E8486" s="441">
        <v>0</v>
      </c>
      <c r="F8486" s="442"/>
    </row>
    <row r="8487" spans="1:6" x14ac:dyDescent="0.25">
      <c r="A8487" s="377" t="s">
        <v>19151</v>
      </c>
      <c r="B8487" s="378">
        <v>105952</v>
      </c>
      <c r="C8487" s="339" t="s">
        <v>19221</v>
      </c>
      <c r="D8487" s="378" t="s">
        <v>2</v>
      </c>
      <c r="E8487" s="441">
        <v>0</v>
      </c>
      <c r="F8487" s="442"/>
    </row>
    <row r="8488" spans="1:6" x14ac:dyDescent="0.25">
      <c r="A8488" s="377" t="s">
        <v>19151</v>
      </c>
      <c r="B8488" s="378">
        <v>105953</v>
      </c>
      <c r="C8488" s="339" t="s">
        <v>19222</v>
      </c>
      <c r="D8488" s="378" t="s">
        <v>2</v>
      </c>
      <c r="E8488" s="441">
        <v>1943.5</v>
      </c>
      <c r="F8488" s="442">
        <v>0</v>
      </c>
    </row>
    <row r="8489" spans="1:6" x14ac:dyDescent="0.25">
      <c r="A8489" s="377" t="s">
        <v>19151</v>
      </c>
      <c r="B8489" s="378">
        <v>105954</v>
      </c>
      <c r="C8489" s="339" t="s">
        <v>19223</v>
      </c>
      <c r="D8489" s="378" t="s">
        <v>2</v>
      </c>
      <c r="E8489" s="441">
        <v>0</v>
      </c>
      <c r="F8489" s="442"/>
    </row>
    <row r="8490" spans="1:6" x14ac:dyDescent="0.25">
      <c r="A8490" s="377" t="s">
        <v>19151</v>
      </c>
      <c r="B8490" s="378">
        <v>105955</v>
      </c>
      <c r="C8490" s="339" t="s">
        <v>19224</v>
      </c>
      <c r="D8490" s="378" t="s">
        <v>2</v>
      </c>
      <c r="E8490" s="441">
        <v>2580.9</v>
      </c>
      <c r="F8490" s="442">
        <v>0</v>
      </c>
    </row>
    <row r="8491" spans="1:6" x14ac:dyDescent="0.25">
      <c r="A8491" s="377" t="s">
        <v>19151</v>
      </c>
      <c r="B8491" s="378">
        <v>105946</v>
      </c>
      <c r="C8491" s="339" t="s">
        <v>19225</v>
      </c>
      <c r="D8491" s="378" t="s">
        <v>2</v>
      </c>
      <c r="E8491" s="441">
        <v>0</v>
      </c>
      <c r="F8491" s="442"/>
    </row>
    <row r="8492" spans="1:6" x14ac:dyDescent="0.25">
      <c r="A8492" s="377" t="s">
        <v>19151</v>
      </c>
      <c r="B8492" s="378">
        <v>105947</v>
      </c>
      <c r="C8492" s="339" t="s">
        <v>19226</v>
      </c>
      <c r="D8492" s="378" t="s">
        <v>2</v>
      </c>
      <c r="E8492" s="441">
        <v>0</v>
      </c>
      <c r="F8492" s="442"/>
    </row>
    <row r="8493" spans="1:6" x14ac:dyDescent="0.25">
      <c r="A8493" s="377" t="s">
        <v>19151</v>
      </c>
      <c r="B8493" s="378">
        <v>105948</v>
      </c>
      <c r="C8493" s="339" t="s">
        <v>19227</v>
      </c>
      <c r="D8493" s="378" t="s">
        <v>2</v>
      </c>
      <c r="E8493" s="441">
        <v>0</v>
      </c>
      <c r="F8493" s="442"/>
    </row>
    <row r="8494" spans="1:6" x14ac:dyDescent="0.25">
      <c r="A8494" s="377" t="s">
        <v>19151</v>
      </c>
      <c r="B8494" s="378">
        <v>105949</v>
      </c>
      <c r="C8494" s="339" t="s">
        <v>19228</v>
      </c>
      <c r="D8494" s="378" t="s">
        <v>2</v>
      </c>
      <c r="E8494" s="441">
        <v>0</v>
      </c>
      <c r="F8494" s="442"/>
    </row>
    <row r="8495" spans="1:6" x14ac:dyDescent="0.25">
      <c r="A8495" s="377" t="s">
        <v>19151</v>
      </c>
      <c r="B8495" s="378">
        <v>105950</v>
      </c>
      <c r="C8495" s="339" t="s">
        <v>19229</v>
      </c>
      <c r="D8495" s="378" t="s">
        <v>2</v>
      </c>
      <c r="E8495" s="441">
        <v>0</v>
      </c>
      <c r="F8495" s="442"/>
    </row>
    <row r="8496" spans="1:6" x14ac:dyDescent="0.25">
      <c r="A8496" s="377" t="s">
        <v>19151</v>
      </c>
      <c r="B8496" s="378">
        <v>100619</v>
      </c>
      <c r="C8496" s="339" t="s">
        <v>19230</v>
      </c>
      <c r="D8496" s="378" t="s">
        <v>2</v>
      </c>
      <c r="E8496" s="441">
        <v>645.19000000000005</v>
      </c>
      <c r="F8496" s="442">
        <v>0</v>
      </c>
    </row>
    <row r="8497" spans="1:6" x14ac:dyDescent="0.25">
      <c r="A8497" s="377" t="s">
        <v>19231</v>
      </c>
      <c r="B8497" s="378">
        <v>99283</v>
      </c>
      <c r="C8497" s="339" t="s">
        <v>1142</v>
      </c>
      <c r="D8497" s="378" t="s">
        <v>304</v>
      </c>
      <c r="E8497" s="441">
        <v>1230.81</v>
      </c>
      <c r="F8497" s="442">
        <v>0</v>
      </c>
    </row>
    <row r="8498" spans="1:6" x14ac:dyDescent="0.25">
      <c r="A8498" s="377" t="s">
        <v>19231</v>
      </c>
      <c r="B8498" s="378">
        <v>99293</v>
      </c>
      <c r="C8498" s="339" t="s">
        <v>1146</v>
      </c>
      <c r="D8498" s="378" t="s">
        <v>304</v>
      </c>
      <c r="E8498" s="441">
        <v>1492.12</v>
      </c>
      <c r="F8498" s="442">
        <v>0</v>
      </c>
    </row>
    <row r="8499" spans="1:6" x14ac:dyDescent="0.25">
      <c r="A8499" s="377" t="s">
        <v>19231</v>
      </c>
      <c r="B8499" s="378">
        <v>99243</v>
      </c>
      <c r="C8499" s="339" t="s">
        <v>1128</v>
      </c>
      <c r="D8499" s="378" t="s">
        <v>304</v>
      </c>
      <c r="E8499" s="441">
        <v>1753.37</v>
      </c>
      <c r="F8499" s="442">
        <v>0</v>
      </c>
    </row>
    <row r="8500" spans="1:6" x14ac:dyDescent="0.25">
      <c r="A8500" s="377" t="s">
        <v>19231</v>
      </c>
      <c r="B8500" s="378">
        <v>99249</v>
      </c>
      <c r="C8500" s="339" t="s">
        <v>1131</v>
      </c>
      <c r="D8500" s="378" t="s">
        <v>304</v>
      </c>
      <c r="E8500" s="441">
        <v>2145.36</v>
      </c>
      <c r="F8500" s="442">
        <v>0</v>
      </c>
    </row>
    <row r="8501" spans="1:6" x14ac:dyDescent="0.25">
      <c r="A8501" s="377" t="s">
        <v>19231</v>
      </c>
      <c r="B8501" s="378">
        <v>99278</v>
      </c>
      <c r="C8501" s="339" t="s">
        <v>1139</v>
      </c>
      <c r="D8501" s="378" t="s">
        <v>304</v>
      </c>
      <c r="E8501" s="441">
        <v>457.91</v>
      </c>
      <c r="F8501" s="442">
        <v>0</v>
      </c>
    </row>
    <row r="8502" spans="1:6" x14ac:dyDescent="0.25">
      <c r="A8502" s="377" t="s">
        <v>19231</v>
      </c>
      <c r="B8502" s="378">
        <v>99288</v>
      </c>
      <c r="C8502" s="339" t="s">
        <v>1143</v>
      </c>
      <c r="D8502" s="378" t="s">
        <v>304</v>
      </c>
      <c r="E8502" s="441">
        <v>604.30999999999995</v>
      </c>
      <c r="F8502" s="442">
        <v>0</v>
      </c>
    </row>
    <row r="8503" spans="1:6" x14ac:dyDescent="0.25">
      <c r="A8503" s="377" t="s">
        <v>19231</v>
      </c>
      <c r="B8503" s="378">
        <v>99240</v>
      </c>
      <c r="C8503" s="339" t="s">
        <v>1126</v>
      </c>
      <c r="D8503" s="378" t="s">
        <v>304</v>
      </c>
      <c r="E8503" s="441">
        <v>804.21</v>
      </c>
      <c r="F8503" s="442">
        <v>0</v>
      </c>
    </row>
    <row r="8504" spans="1:6" x14ac:dyDescent="0.25">
      <c r="A8504" s="377" t="s">
        <v>19231</v>
      </c>
      <c r="B8504" s="378">
        <v>99246</v>
      </c>
      <c r="C8504" s="339" t="s">
        <v>1129</v>
      </c>
      <c r="D8504" s="378" t="s">
        <v>304</v>
      </c>
      <c r="E8504" s="441">
        <v>1102.01</v>
      </c>
      <c r="F8504" s="442">
        <v>0</v>
      </c>
    </row>
    <row r="8505" spans="1:6" x14ac:dyDescent="0.25">
      <c r="A8505" s="377" t="s">
        <v>19231</v>
      </c>
      <c r="B8505" s="378">
        <v>97981</v>
      </c>
      <c r="C8505" s="339" t="s">
        <v>1091</v>
      </c>
      <c r="D8505" s="378" t="s">
        <v>304</v>
      </c>
      <c r="E8505" s="441">
        <v>1303.33</v>
      </c>
      <c r="F8505" s="442">
        <v>0</v>
      </c>
    </row>
    <row r="8506" spans="1:6" x14ac:dyDescent="0.25">
      <c r="A8506" s="377" t="s">
        <v>19231</v>
      </c>
      <c r="B8506" s="378">
        <v>97985</v>
      </c>
      <c r="C8506" s="339" t="s">
        <v>19232</v>
      </c>
      <c r="D8506" s="378" t="s">
        <v>304</v>
      </c>
      <c r="E8506" s="441">
        <v>1574.13</v>
      </c>
      <c r="F8506" s="442">
        <v>0</v>
      </c>
    </row>
    <row r="8507" spans="1:6" x14ac:dyDescent="0.25">
      <c r="A8507" s="377" t="s">
        <v>19231</v>
      </c>
      <c r="B8507" s="378">
        <v>97989</v>
      </c>
      <c r="C8507" s="339" t="s">
        <v>1094</v>
      </c>
      <c r="D8507" s="378" t="s">
        <v>304</v>
      </c>
      <c r="E8507" s="441">
        <v>1844.86</v>
      </c>
      <c r="F8507" s="442">
        <v>0</v>
      </c>
    </row>
    <row r="8508" spans="1:6" x14ac:dyDescent="0.25">
      <c r="A8508" s="377" t="s">
        <v>19231</v>
      </c>
      <c r="B8508" s="378">
        <v>97993</v>
      </c>
      <c r="C8508" s="339" t="s">
        <v>19233</v>
      </c>
      <c r="D8508" s="378" t="s">
        <v>304</v>
      </c>
      <c r="E8508" s="441">
        <v>2251.1</v>
      </c>
      <c r="F8508" s="442">
        <v>0</v>
      </c>
    </row>
    <row r="8509" spans="1:6" x14ac:dyDescent="0.25">
      <c r="A8509" s="377" t="s">
        <v>19231</v>
      </c>
      <c r="B8509" s="378">
        <v>98409</v>
      </c>
      <c r="C8509" s="339" t="s">
        <v>1125</v>
      </c>
      <c r="D8509" s="378" t="s">
        <v>304</v>
      </c>
      <c r="E8509" s="441">
        <v>459.97</v>
      </c>
      <c r="F8509" s="442">
        <v>0</v>
      </c>
    </row>
    <row r="8510" spans="1:6" x14ac:dyDescent="0.25">
      <c r="A8510" s="377" t="s">
        <v>19231</v>
      </c>
      <c r="B8510" s="378">
        <v>97983</v>
      </c>
      <c r="C8510" s="339" t="s">
        <v>1092</v>
      </c>
      <c r="D8510" s="378" t="s">
        <v>304</v>
      </c>
      <c r="E8510" s="441">
        <v>607.01</v>
      </c>
      <c r="F8510" s="442">
        <v>0</v>
      </c>
    </row>
    <row r="8511" spans="1:6" x14ac:dyDescent="0.25">
      <c r="A8511" s="377" t="s">
        <v>19231</v>
      </c>
      <c r="B8511" s="378">
        <v>97987</v>
      </c>
      <c r="C8511" s="339" t="s">
        <v>1093</v>
      </c>
      <c r="D8511" s="378" t="s">
        <v>304</v>
      </c>
      <c r="E8511" s="441">
        <v>807.59</v>
      </c>
      <c r="F8511" s="442">
        <v>0</v>
      </c>
    </row>
    <row r="8512" spans="1:6" x14ac:dyDescent="0.25">
      <c r="A8512" s="377" t="s">
        <v>19231</v>
      </c>
      <c r="B8512" s="378">
        <v>97991</v>
      </c>
      <c r="C8512" s="339" t="s">
        <v>19234</v>
      </c>
      <c r="D8512" s="378" t="s">
        <v>304</v>
      </c>
      <c r="E8512" s="441">
        <v>1106.6300000000001</v>
      </c>
      <c r="F8512" s="442">
        <v>0</v>
      </c>
    </row>
    <row r="8513" spans="1:6" x14ac:dyDescent="0.25">
      <c r="A8513" s="377" t="s">
        <v>19231</v>
      </c>
      <c r="B8513" s="378">
        <v>99241</v>
      </c>
      <c r="C8513" s="339" t="s">
        <v>1127</v>
      </c>
      <c r="D8513" s="378" t="s">
        <v>304</v>
      </c>
      <c r="E8513" s="441">
        <v>1989.4</v>
      </c>
      <c r="F8513" s="442">
        <v>0</v>
      </c>
    </row>
    <row r="8514" spans="1:6" x14ac:dyDescent="0.25">
      <c r="A8514" s="377" t="s">
        <v>19231</v>
      </c>
      <c r="B8514" s="378">
        <v>99247</v>
      </c>
      <c r="C8514" s="339" t="s">
        <v>1130</v>
      </c>
      <c r="D8514" s="378" t="s">
        <v>304</v>
      </c>
      <c r="E8514" s="441">
        <v>2269.64</v>
      </c>
      <c r="F8514" s="442">
        <v>0</v>
      </c>
    </row>
    <row r="8515" spans="1:6" x14ac:dyDescent="0.25">
      <c r="A8515" s="377" t="s">
        <v>19231</v>
      </c>
      <c r="B8515" s="378">
        <v>99263</v>
      </c>
      <c r="C8515" s="339" t="s">
        <v>1134</v>
      </c>
      <c r="D8515" s="378" t="s">
        <v>304</v>
      </c>
      <c r="E8515" s="441">
        <v>2549.96</v>
      </c>
      <c r="F8515" s="442">
        <v>0</v>
      </c>
    </row>
    <row r="8516" spans="1:6" x14ac:dyDescent="0.25">
      <c r="A8516" s="377" t="s">
        <v>19231</v>
      </c>
      <c r="B8516" s="378">
        <v>99276</v>
      </c>
      <c r="C8516" s="339" t="s">
        <v>1137</v>
      </c>
      <c r="D8516" s="378" t="s">
        <v>304</v>
      </c>
      <c r="E8516" s="441">
        <v>2830.26</v>
      </c>
      <c r="F8516" s="442">
        <v>0</v>
      </c>
    </row>
    <row r="8517" spans="1:6" x14ac:dyDescent="0.25">
      <c r="A8517" s="377" t="s">
        <v>19231</v>
      </c>
      <c r="B8517" s="378">
        <v>99291</v>
      </c>
      <c r="C8517" s="339" t="s">
        <v>1145</v>
      </c>
      <c r="D8517" s="378" t="s">
        <v>304</v>
      </c>
      <c r="E8517" s="441">
        <v>3110.51</v>
      </c>
      <c r="F8517" s="442">
        <v>0</v>
      </c>
    </row>
    <row r="8518" spans="1:6" x14ac:dyDescent="0.25">
      <c r="A8518" s="377" t="s">
        <v>19231</v>
      </c>
      <c r="B8518" s="378">
        <v>99297</v>
      </c>
      <c r="C8518" s="339" t="s">
        <v>1148</v>
      </c>
      <c r="D8518" s="378" t="s">
        <v>304</v>
      </c>
      <c r="E8518" s="441">
        <v>3412.99</v>
      </c>
      <c r="F8518" s="442">
        <v>0</v>
      </c>
    </row>
    <row r="8519" spans="1:6" x14ac:dyDescent="0.25">
      <c r="A8519" s="377" t="s">
        <v>19231</v>
      </c>
      <c r="B8519" s="378">
        <v>99254</v>
      </c>
      <c r="C8519" s="339" t="s">
        <v>1132</v>
      </c>
      <c r="D8519" s="378" t="s">
        <v>304</v>
      </c>
      <c r="E8519" s="441">
        <v>1428.85</v>
      </c>
      <c r="F8519" s="442">
        <v>0</v>
      </c>
    </row>
    <row r="8520" spans="1:6" x14ac:dyDescent="0.25">
      <c r="A8520" s="377" t="s">
        <v>19231</v>
      </c>
      <c r="B8520" s="378">
        <v>99261</v>
      </c>
      <c r="C8520" s="339" t="s">
        <v>1133</v>
      </c>
      <c r="D8520" s="378" t="s">
        <v>304</v>
      </c>
      <c r="E8520" s="441">
        <v>1709.07</v>
      </c>
      <c r="F8520" s="442">
        <v>0</v>
      </c>
    </row>
    <row r="8521" spans="1:6" x14ac:dyDescent="0.25">
      <c r="A8521" s="377" t="s">
        <v>19231</v>
      </c>
      <c r="B8521" s="378">
        <v>99266</v>
      </c>
      <c r="C8521" s="339" t="s">
        <v>1135</v>
      </c>
      <c r="D8521" s="378" t="s">
        <v>304</v>
      </c>
      <c r="E8521" s="441">
        <v>1989.4</v>
      </c>
      <c r="F8521" s="442">
        <v>0</v>
      </c>
    </row>
    <row r="8522" spans="1:6" x14ac:dyDescent="0.25">
      <c r="A8522" s="377" t="s">
        <v>19231</v>
      </c>
      <c r="B8522" s="378">
        <v>99269</v>
      </c>
      <c r="C8522" s="339" t="s">
        <v>1136</v>
      </c>
      <c r="D8522" s="378" t="s">
        <v>304</v>
      </c>
      <c r="E8522" s="441">
        <v>2269.64</v>
      </c>
      <c r="F8522" s="442">
        <v>0</v>
      </c>
    </row>
    <row r="8523" spans="1:6" x14ac:dyDescent="0.25">
      <c r="A8523" s="377" t="s">
        <v>19231</v>
      </c>
      <c r="B8523" s="378">
        <v>99277</v>
      </c>
      <c r="C8523" s="339" t="s">
        <v>1138</v>
      </c>
      <c r="D8523" s="378" t="s">
        <v>304</v>
      </c>
      <c r="E8523" s="441">
        <v>2549.96</v>
      </c>
      <c r="F8523" s="442">
        <v>0</v>
      </c>
    </row>
    <row r="8524" spans="1:6" x14ac:dyDescent="0.25">
      <c r="A8524" s="377" t="s">
        <v>19231</v>
      </c>
      <c r="B8524" s="378">
        <v>99281</v>
      </c>
      <c r="C8524" s="339" t="s">
        <v>1140</v>
      </c>
      <c r="D8524" s="378" t="s">
        <v>304</v>
      </c>
      <c r="E8524" s="441">
        <v>2830.26</v>
      </c>
      <c r="F8524" s="442">
        <v>0</v>
      </c>
    </row>
    <row r="8525" spans="1:6" x14ac:dyDescent="0.25">
      <c r="A8525" s="377" t="s">
        <v>19231</v>
      </c>
      <c r="B8525" s="378">
        <v>99289</v>
      </c>
      <c r="C8525" s="339" t="s">
        <v>1144</v>
      </c>
      <c r="D8525" s="378" t="s">
        <v>304</v>
      </c>
      <c r="E8525" s="441">
        <v>3110.51</v>
      </c>
      <c r="F8525" s="442">
        <v>0</v>
      </c>
    </row>
    <row r="8526" spans="1:6" x14ac:dyDescent="0.25">
      <c r="A8526" s="377" t="s">
        <v>19231</v>
      </c>
      <c r="B8526" s="378">
        <v>99282</v>
      </c>
      <c r="C8526" s="339" t="s">
        <v>1141</v>
      </c>
      <c r="D8526" s="378" t="s">
        <v>304</v>
      </c>
      <c r="E8526" s="441">
        <v>3137.35</v>
      </c>
      <c r="F8526" s="442">
        <v>0</v>
      </c>
    </row>
    <row r="8527" spans="1:6" x14ac:dyDescent="0.25">
      <c r="A8527" s="377" t="s">
        <v>19231</v>
      </c>
      <c r="B8527" s="378">
        <v>99296</v>
      </c>
      <c r="C8527" s="339" t="s">
        <v>1147</v>
      </c>
      <c r="D8527" s="378" t="s">
        <v>304</v>
      </c>
      <c r="E8527" s="441">
        <v>3417.61</v>
      </c>
      <c r="F8527" s="442">
        <v>0</v>
      </c>
    </row>
    <row r="8528" spans="1:6" x14ac:dyDescent="0.25">
      <c r="A8528" s="377" t="s">
        <v>19231</v>
      </c>
      <c r="B8528" s="378">
        <v>99299</v>
      </c>
      <c r="C8528" s="339" t="s">
        <v>1149</v>
      </c>
      <c r="D8528" s="378" t="s">
        <v>304</v>
      </c>
      <c r="E8528" s="441">
        <v>3697.81</v>
      </c>
      <c r="F8528" s="442">
        <v>0</v>
      </c>
    </row>
    <row r="8529" spans="1:6" x14ac:dyDescent="0.25">
      <c r="A8529" s="377" t="s">
        <v>19231</v>
      </c>
      <c r="B8529" s="378">
        <v>99302</v>
      </c>
      <c r="C8529" s="339" t="s">
        <v>1150</v>
      </c>
      <c r="D8529" s="378" t="s">
        <v>304</v>
      </c>
      <c r="E8529" s="441">
        <v>3982.7</v>
      </c>
      <c r="F8529" s="442">
        <v>0</v>
      </c>
    </row>
    <row r="8530" spans="1:6" x14ac:dyDescent="0.25">
      <c r="A8530" s="377" t="s">
        <v>19231</v>
      </c>
      <c r="B8530" s="378">
        <v>99307</v>
      </c>
      <c r="C8530" s="339" t="s">
        <v>1153</v>
      </c>
      <c r="D8530" s="378" t="s">
        <v>304</v>
      </c>
      <c r="E8530" s="441">
        <v>2572.1799999999998</v>
      </c>
      <c r="F8530" s="442">
        <v>0</v>
      </c>
    </row>
    <row r="8531" spans="1:6" x14ac:dyDescent="0.25">
      <c r="A8531" s="377" t="s">
        <v>19231</v>
      </c>
      <c r="B8531" s="378">
        <v>99317</v>
      </c>
      <c r="C8531" s="339" t="s">
        <v>1157</v>
      </c>
      <c r="D8531" s="378" t="s">
        <v>304</v>
      </c>
      <c r="E8531" s="441">
        <v>2852.42</v>
      </c>
      <c r="F8531" s="442">
        <v>0</v>
      </c>
    </row>
    <row r="8532" spans="1:6" x14ac:dyDescent="0.25">
      <c r="A8532" s="377" t="s">
        <v>19231</v>
      </c>
      <c r="B8532" s="378">
        <v>99321</v>
      </c>
      <c r="C8532" s="339" t="s">
        <v>1160</v>
      </c>
      <c r="D8532" s="378" t="s">
        <v>304</v>
      </c>
      <c r="E8532" s="441">
        <v>3132.73</v>
      </c>
      <c r="F8532" s="442">
        <v>0</v>
      </c>
    </row>
    <row r="8533" spans="1:6" x14ac:dyDescent="0.25">
      <c r="A8533" s="377" t="s">
        <v>19231</v>
      </c>
      <c r="B8533" s="378">
        <v>99323</v>
      </c>
      <c r="C8533" s="339" t="s">
        <v>1161</v>
      </c>
      <c r="D8533" s="378" t="s">
        <v>304</v>
      </c>
      <c r="E8533" s="441">
        <v>3412.99</v>
      </c>
      <c r="F8533" s="442">
        <v>0</v>
      </c>
    </row>
    <row r="8534" spans="1:6" x14ac:dyDescent="0.25">
      <c r="A8534" s="377" t="s">
        <v>19231</v>
      </c>
      <c r="B8534" s="378">
        <v>99325</v>
      </c>
      <c r="C8534" s="339" t="s">
        <v>1162</v>
      </c>
      <c r="D8534" s="378" t="s">
        <v>304</v>
      </c>
      <c r="E8534" s="441">
        <v>3697.81</v>
      </c>
      <c r="F8534" s="442">
        <v>0</v>
      </c>
    </row>
    <row r="8535" spans="1:6" x14ac:dyDescent="0.25">
      <c r="A8535" s="377" t="s">
        <v>19231</v>
      </c>
      <c r="B8535" s="378">
        <v>99311</v>
      </c>
      <c r="C8535" s="339" t="s">
        <v>1155</v>
      </c>
      <c r="D8535" s="378" t="s">
        <v>304</v>
      </c>
      <c r="E8535" s="441">
        <v>4267.6499999999996</v>
      </c>
      <c r="F8535" s="442">
        <v>0</v>
      </c>
    </row>
    <row r="8536" spans="1:6" x14ac:dyDescent="0.25">
      <c r="A8536" s="377" t="s">
        <v>19231</v>
      </c>
      <c r="B8536" s="378">
        <v>99314</v>
      </c>
      <c r="C8536" s="339" t="s">
        <v>1156</v>
      </c>
      <c r="D8536" s="378" t="s">
        <v>304</v>
      </c>
      <c r="E8536" s="441">
        <v>4552.5200000000004</v>
      </c>
      <c r="F8536" s="442">
        <v>0</v>
      </c>
    </row>
    <row r="8537" spans="1:6" x14ac:dyDescent="0.25">
      <c r="A8537" s="377" t="s">
        <v>19231</v>
      </c>
      <c r="B8537" s="378">
        <v>99304</v>
      </c>
      <c r="C8537" s="339" t="s">
        <v>1151</v>
      </c>
      <c r="D8537" s="378" t="s">
        <v>304</v>
      </c>
      <c r="E8537" s="441">
        <v>3702.44</v>
      </c>
      <c r="F8537" s="442">
        <v>0</v>
      </c>
    </row>
    <row r="8538" spans="1:6" x14ac:dyDescent="0.25">
      <c r="A8538" s="377" t="s">
        <v>19231</v>
      </c>
      <c r="B8538" s="378">
        <v>99306</v>
      </c>
      <c r="C8538" s="339" t="s">
        <v>1152</v>
      </c>
      <c r="D8538" s="378" t="s">
        <v>304</v>
      </c>
      <c r="E8538" s="441">
        <v>3982.7</v>
      </c>
      <c r="F8538" s="442">
        <v>0</v>
      </c>
    </row>
    <row r="8539" spans="1:6" x14ac:dyDescent="0.25">
      <c r="A8539" s="377" t="s">
        <v>19231</v>
      </c>
      <c r="B8539" s="378">
        <v>99309</v>
      </c>
      <c r="C8539" s="339" t="s">
        <v>1154</v>
      </c>
      <c r="D8539" s="378" t="s">
        <v>304</v>
      </c>
      <c r="E8539" s="441">
        <v>4267.6499999999996</v>
      </c>
      <c r="F8539" s="442">
        <v>0</v>
      </c>
    </row>
    <row r="8540" spans="1:6" x14ac:dyDescent="0.25">
      <c r="A8540" s="377" t="s">
        <v>19231</v>
      </c>
      <c r="B8540" s="378">
        <v>99327</v>
      </c>
      <c r="C8540" s="339" t="s">
        <v>1163</v>
      </c>
      <c r="D8540" s="378" t="s">
        <v>304</v>
      </c>
      <c r="E8540" s="441">
        <v>4792.1499999999996</v>
      </c>
      <c r="F8540" s="442">
        <v>0</v>
      </c>
    </row>
    <row r="8541" spans="1:6" x14ac:dyDescent="0.25">
      <c r="A8541" s="377" t="s">
        <v>19231</v>
      </c>
      <c r="B8541" s="378">
        <v>98009</v>
      </c>
      <c r="C8541" s="339" t="s">
        <v>1102</v>
      </c>
      <c r="D8541" s="378" t="s">
        <v>304</v>
      </c>
      <c r="E8541" s="441">
        <v>2060.44</v>
      </c>
      <c r="F8541" s="442">
        <v>0</v>
      </c>
    </row>
    <row r="8542" spans="1:6" x14ac:dyDescent="0.25">
      <c r="A8542" s="377" t="s">
        <v>19231</v>
      </c>
      <c r="B8542" s="378">
        <v>98011</v>
      </c>
      <c r="C8542" s="339" t="s">
        <v>1103</v>
      </c>
      <c r="D8542" s="378" t="s">
        <v>304</v>
      </c>
      <c r="E8542" s="441">
        <v>2351.13</v>
      </c>
      <c r="F8542" s="442">
        <v>0</v>
      </c>
    </row>
    <row r="8543" spans="1:6" x14ac:dyDescent="0.25">
      <c r="A8543" s="377" t="s">
        <v>19231</v>
      </c>
      <c r="B8543" s="378">
        <v>98013</v>
      </c>
      <c r="C8543" s="339" t="s">
        <v>1104</v>
      </c>
      <c r="D8543" s="378" t="s">
        <v>304</v>
      </c>
      <c r="E8543" s="441">
        <v>2641.9</v>
      </c>
      <c r="F8543" s="442">
        <v>0</v>
      </c>
    </row>
    <row r="8544" spans="1:6" x14ac:dyDescent="0.25">
      <c r="A8544" s="377" t="s">
        <v>19231</v>
      </c>
      <c r="B8544" s="378">
        <v>98015</v>
      </c>
      <c r="C8544" s="339" t="s">
        <v>1105</v>
      </c>
      <c r="D8544" s="378" t="s">
        <v>304</v>
      </c>
      <c r="E8544" s="441">
        <v>2932.65</v>
      </c>
      <c r="F8544" s="442">
        <v>0</v>
      </c>
    </row>
    <row r="8545" spans="1:6" x14ac:dyDescent="0.25">
      <c r="A8545" s="377" t="s">
        <v>19231</v>
      </c>
      <c r="B8545" s="378">
        <v>98017</v>
      </c>
      <c r="C8545" s="339" t="s">
        <v>1106</v>
      </c>
      <c r="D8545" s="378" t="s">
        <v>304</v>
      </c>
      <c r="E8545" s="441">
        <v>3223.35</v>
      </c>
      <c r="F8545" s="442">
        <v>0</v>
      </c>
    </row>
    <row r="8546" spans="1:6" x14ac:dyDescent="0.25">
      <c r="A8546" s="377" t="s">
        <v>19231</v>
      </c>
      <c r="B8546" s="378">
        <v>98019</v>
      </c>
      <c r="C8546" s="339" t="s">
        <v>1107</v>
      </c>
      <c r="D8546" s="378" t="s">
        <v>304</v>
      </c>
      <c r="E8546" s="441">
        <v>3539.41</v>
      </c>
      <c r="F8546" s="442">
        <v>0</v>
      </c>
    </row>
    <row r="8547" spans="1:6" x14ac:dyDescent="0.25">
      <c r="A8547" s="377" t="s">
        <v>19231</v>
      </c>
      <c r="B8547" s="378">
        <v>97995</v>
      </c>
      <c r="C8547" s="339" t="s">
        <v>1095</v>
      </c>
      <c r="D8547" s="378" t="s">
        <v>304</v>
      </c>
      <c r="E8547" s="441">
        <v>1479</v>
      </c>
      <c r="F8547" s="442">
        <v>0</v>
      </c>
    </row>
    <row r="8548" spans="1:6" x14ac:dyDescent="0.25">
      <c r="A8548" s="377" t="s">
        <v>19231</v>
      </c>
      <c r="B8548" s="378">
        <v>97997</v>
      </c>
      <c r="C8548" s="339" t="s">
        <v>1096</v>
      </c>
      <c r="D8548" s="378" t="s">
        <v>304</v>
      </c>
      <c r="E8548" s="441">
        <v>1769.66</v>
      </c>
      <c r="F8548" s="442">
        <v>0</v>
      </c>
    </row>
    <row r="8549" spans="1:6" x14ac:dyDescent="0.25">
      <c r="A8549" s="377" t="s">
        <v>19231</v>
      </c>
      <c r="B8549" s="378">
        <v>97999</v>
      </c>
      <c r="C8549" s="339" t="s">
        <v>1097</v>
      </c>
      <c r="D8549" s="378" t="s">
        <v>304</v>
      </c>
      <c r="E8549" s="441">
        <v>2060.44</v>
      </c>
      <c r="F8549" s="442">
        <v>0</v>
      </c>
    </row>
    <row r="8550" spans="1:6" x14ac:dyDescent="0.25">
      <c r="A8550" s="377" t="s">
        <v>19231</v>
      </c>
      <c r="B8550" s="378">
        <v>98001</v>
      </c>
      <c r="C8550" s="339" t="s">
        <v>1098</v>
      </c>
      <c r="D8550" s="378" t="s">
        <v>304</v>
      </c>
      <c r="E8550" s="441">
        <v>2351.13</v>
      </c>
      <c r="F8550" s="442">
        <v>0</v>
      </c>
    </row>
    <row r="8551" spans="1:6" x14ac:dyDescent="0.25">
      <c r="A8551" s="377" t="s">
        <v>19231</v>
      </c>
      <c r="B8551" s="378">
        <v>98003</v>
      </c>
      <c r="C8551" s="339" t="s">
        <v>1099</v>
      </c>
      <c r="D8551" s="378" t="s">
        <v>304</v>
      </c>
      <c r="E8551" s="441">
        <v>2641.9</v>
      </c>
      <c r="F8551" s="442">
        <v>0</v>
      </c>
    </row>
    <row r="8552" spans="1:6" x14ac:dyDescent="0.25">
      <c r="A8552" s="377" t="s">
        <v>19231</v>
      </c>
      <c r="B8552" s="378">
        <v>98005</v>
      </c>
      <c r="C8552" s="339" t="s">
        <v>1100</v>
      </c>
      <c r="D8552" s="378" t="s">
        <v>304</v>
      </c>
      <c r="E8552" s="441">
        <v>2932.65</v>
      </c>
      <c r="F8552" s="442">
        <v>0</v>
      </c>
    </row>
    <row r="8553" spans="1:6" x14ac:dyDescent="0.25">
      <c r="A8553" s="377" t="s">
        <v>19231</v>
      </c>
      <c r="B8553" s="378">
        <v>98007</v>
      </c>
      <c r="C8553" s="339" t="s">
        <v>1101</v>
      </c>
      <c r="D8553" s="378" t="s">
        <v>304</v>
      </c>
      <c r="E8553" s="441">
        <v>3223.35</v>
      </c>
      <c r="F8553" s="442">
        <v>0</v>
      </c>
    </row>
    <row r="8554" spans="1:6" x14ac:dyDescent="0.25">
      <c r="A8554" s="377" t="s">
        <v>19231</v>
      </c>
      <c r="B8554" s="378">
        <v>98031</v>
      </c>
      <c r="C8554" s="339" t="s">
        <v>1113</v>
      </c>
      <c r="D8554" s="378" t="s">
        <v>304</v>
      </c>
      <c r="E8554" s="441">
        <v>3253.98</v>
      </c>
      <c r="F8554" s="442">
        <v>0</v>
      </c>
    </row>
    <row r="8555" spans="1:6" x14ac:dyDescent="0.25">
      <c r="A8555" s="377" t="s">
        <v>19231</v>
      </c>
      <c r="B8555" s="378">
        <v>98033</v>
      </c>
      <c r="C8555" s="339" t="s">
        <v>1114</v>
      </c>
      <c r="D8555" s="378" t="s">
        <v>304</v>
      </c>
      <c r="E8555" s="441">
        <v>3544.69</v>
      </c>
      <c r="F8555" s="442">
        <v>0</v>
      </c>
    </row>
    <row r="8556" spans="1:6" x14ac:dyDescent="0.25">
      <c r="A8556" s="377" t="s">
        <v>19231</v>
      </c>
      <c r="B8556" s="378">
        <v>98035</v>
      </c>
      <c r="C8556" s="339" t="s">
        <v>1115</v>
      </c>
      <c r="D8556" s="378" t="s">
        <v>304</v>
      </c>
      <c r="E8556" s="441">
        <v>3835.34</v>
      </c>
      <c r="F8556" s="442">
        <v>0</v>
      </c>
    </row>
    <row r="8557" spans="1:6" x14ac:dyDescent="0.25">
      <c r="A8557" s="377" t="s">
        <v>19231</v>
      </c>
      <c r="B8557" s="378">
        <v>98037</v>
      </c>
      <c r="C8557" s="339" t="s">
        <v>1116</v>
      </c>
      <c r="D8557" s="378" t="s">
        <v>304</v>
      </c>
      <c r="E8557" s="441">
        <v>4131.32</v>
      </c>
      <c r="F8557" s="442">
        <v>0</v>
      </c>
    </row>
    <row r="8558" spans="1:6" x14ac:dyDescent="0.25">
      <c r="A8558" s="377" t="s">
        <v>19231</v>
      </c>
      <c r="B8558" s="378">
        <v>98021</v>
      </c>
      <c r="C8558" s="339" t="s">
        <v>1108</v>
      </c>
      <c r="D8558" s="378" t="s">
        <v>304</v>
      </c>
      <c r="E8558" s="441">
        <v>2667.26</v>
      </c>
      <c r="F8558" s="442">
        <v>0</v>
      </c>
    </row>
    <row r="8559" spans="1:6" x14ac:dyDescent="0.25">
      <c r="A8559" s="377" t="s">
        <v>19231</v>
      </c>
      <c r="B8559" s="378">
        <v>98023</v>
      </c>
      <c r="C8559" s="339" t="s">
        <v>1109</v>
      </c>
      <c r="D8559" s="378" t="s">
        <v>304</v>
      </c>
      <c r="E8559" s="441">
        <v>2957.94</v>
      </c>
      <c r="F8559" s="442">
        <v>0</v>
      </c>
    </row>
    <row r="8560" spans="1:6" x14ac:dyDescent="0.25">
      <c r="A8560" s="377" t="s">
        <v>19231</v>
      </c>
      <c r="B8560" s="378">
        <v>98025</v>
      </c>
      <c r="C8560" s="339" t="s">
        <v>1110</v>
      </c>
      <c r="D8560" s="378" t="s">
        <v>304</v>
      </c>
      <c r="E8560" s="441">
        <v>3248.71</v>
      </c>
      <c r="F8560" s="442">
        <v>0</v>
      </c>
    </row>
    <row r="8561" spans="1:6" x14ac:dyDescent="0.25">
      <c r="A8561" s="377" t="s">
        <v>19231</v>
      </c>
      <c r="B8561" s="378">
        <v>98027</v>
      </c>
      <c r="C8561" s="339" t="s">
        <v>1111</v>
      </c>
      <c r="D8561" s="378" t="s">
        <v>304</v>
      </c>
      <c r="E8561" s="441">
        <v>3539.41</v>
      </c>
      <c r="F8561" s="442">
        <v>0</v>
      </c>
    </row>
    <row r="8562" spans="1:6" x14ac:dyDescent="0.25">
      <c r="A8562" s="377" t="s">
        <v>19231</v>
      </c>
      <c r="B8562" s="378">
        <v>98029</v>
      </c>
      <c r="C8562" s="339" t="s">
        <v>1112</v>
      </c>
      <c r="D8562" s="378" t="s">
        <v>304</v>
      </c>
      <c r="E8562" s="441">
        <v>3835.34</v>
      </c>
      <c r="F8562" s="442">
        <v>0</v>
      </c>
    </row>
    <row r="8563" spans="1:6" x14ac:dyDescent="0.25">
      <c r="A8563" s="377" t="s">
        <v>19231</v>
      </c>
      <c r="B8563" s="378">
        <v>98045</v>
      </c>
      <c r="C8563" s="339" t="s">
        <v>1120</v>
      </c>
      <c r="D8563" s="378" t="s">
        <v>304</v>
      </c>
      <c r="E8563" s="441">
        <v>4427.38</v>
      </c>
      <c r="F8563" s="442">
        <v>0</v>
      </c>
    </row>
    <row r="8564" spans="1:6" x14ac:dyDescent="0.25">
      <c r="A8564" s="377" t="s">
        <v>19231</v>
      </c>
      <c r="B8564" s="378">
        <v>98047</v>
      </c>
      <c r="C8564" s="339" t="s">
        <v>1121</v>
      </c>
      <c r="D8564" s="378" t="s">
        <v>304</v>
      </c>
      <c r="E8564" s="441">
        <v>4723.3500000000004</v>
      </c>
      <c r="F8564" s="442">
        <v>0</v>
      </c>
    </row>
    <row r="8565" spans="1:6" x14ac:dyDescent="0.25">
      <c r="A8565" s="377" t="s">
        <v>19231</v>
      </c>
      <c r="B8565" s="378">
        <v>98039</v>
      </c>
      <c r="C8565" s="339" t="s">
        <v>1117</v>
      </c>
      <c r="D8565" s="378" t="s">
        <v>304</v>
      </c>
      <c r="E8565" s="441">
        <v>3840.63</v>
      </c>
      <c r="F8565" s="442">
        <v>0</v>
      </c>
    </row>
    <row r="8566" spans="1:6" x14ac:dyDescent="0.25">
      <c r="A8566" s="377" t="s">
        <v>19231</v>
      </c>
      <c r="B8566" s="378">
        <v>98041</v>
      </c>
      <c r="C8566" s="339" t="s">
        <v>1118</v>
      </c>
      <c r="D8566" s="378" t="s">
        <v>304</v>
      </c>
      <c r="E8566" s="441">
        <v>4131.32</v>
      </c>
      <c r="F8566" s="442">
        <v>0</v>
      </c>
    </row>
    <row r="8567" spans="1:6" x14ac:dyDescent="0.25">
      <c r="A8567" s="377" t="s">
        <v>19231</v>
      </c>
      <c r="B8567" s="378">
        <v>98043</v>
      </c>
      <c r="C8567" s="339" t="s">
        <v>1119</v>
      </c>
      <c r="D8567" s="378" t="s">
        <v>304</v>
      </c>
      <c r="E8567" s="441">
        <v>4427.38</v>
      </c>
      <c r="F8567" s="442">
        <v>0</v>
      </c>
    </row>
    <row r="8568" spans="1:6" x14ac:dyDescent="0.25">
      <c r="A8568" s="377" t="s">
        <v>19231</v>
      </c>
      <c r="B8568" s="378">
        <v>98049</v>
      </c>
      <c r="C8568" s="339" t="s">
        <v>1122</v>
      </c>
      <c r="D8568" s="378" t="s">
        <v>304</v>
      </c>
      <c r="E8568" s="441">
        <v>4967.68</v>
      </c>
      <c r="F8568" s="442">
        <v>0</v>
      </c>
    </row>
    <row r="8569" spans="1:6" x14ac:dyDescent="0.25">
      <c r="A8569" s="377" t="s">
        <v>19231</v>
      </c>
      <c r="B8569" s="378">
        <v>101809</v>
      </c>
      <c r="C8569" s="339" t="s">
        <v>19235</v>
      </c>
      <c r="D8569" s="378" t="s">
        <v>2</v>
      </c>
      <c r="E8569" s="441">
        <v>2945.26</v>
      </c>
      <c r="F8569" s="442">
        <v>0</v>
      </c>
    </row>
    <row r="8570" spans="1:6" x14ac:dyDescent="0.25">
      <c r="A8570" s="377" t="s">
        <v>19231</v>
      </c>
      <c r="B8570" s="378">
        <v>99280</v>
      </c>
      <c r="C8570" s="339" t="s">
        <v>19236</v>
      </c>
      <c r="D8570" s="378" t="s">
        <v>2</v>
      </c>
      <c r="E8570" s="441">
        <v>2119.6999999999998</v>
      </c>
      <c r="F8570" s="442">
        <v>0</v>
      </c>
    </row>
    <row r="8571" spans="1:6" x14ac:dyDescent="0.25">
      <c r="A8571" s="377" t="s">
        <v>19231</v>
      </c>
      <c r="B8571" s="378">
        <v>99292</v>
      </c>
      <c r="C8571" s="339" t="s">
        <v>19237</v>
      </c>
      <c r="D8571" s="378" t="s">
        <v>2</v>
      </c>
      <c r="E8571" s="441">
        <v>2609.1799999999998</v>
      </c>
      <c r="F8571" s="442">
        <v>0</v>
      </c>
    </row>
    <row r="8572" spans="1:6" x14ac:dyDescent="0.25">
      <c r="A8572" s="377" t="s">
        <v>19231</v>
      </c>
      <c r="B8572" s="378">
        <v>99242</v>
      </c>
      <c r="C8572" s="339" t="s">
        <v>19238</v>
      </c>
      <c r="D8572" s="378" t="s">
        <v>2</v>
      </c>
      <c r="E8572" s="441">
        <v>3094.09</v>
      </c>
      <c r="F8572" s="442">
        <v>0</v>
      </c>
    </row>
    <row r="8573" spans="1:6" x14ac:dyDescent="0.25">
      <c r="A8573" s="377" t="s">
        <v>19231</v>
      </c>
      <c r="B8573" s="378">
        <v>99248</v>
      </c>
      <c r="C8573" s="339" t="s">
        <v>19239</v>
      </c>
      <c r="D8573" s="378" t="s">
        <v>2</v>
      </c>
      <c r="E8573" s="441">
        <v>3944.7</v>
      </c>
      <c r="F8573" s="442">
        <v>0</v>
      </c>
    </row>
    <row r="8574" spans="1:6" x14ac:dyDescent="0.25">
      <c r="A8574" s="377" t="s">
        <v>19231</v>
      </c>
      <c r="B8574" s="378">
        <v>99275</v>
      </c>
      <c r="C8574" s="339" t="s">
        <v>19240</v>
      </c>
      <c r="D8574" s="378" t="s">
        <v>2</v>
      </c>
      <c r="E8574" s="441">
        <v>1070.25</v>
      </c>
      <c r="F8574" s="442">
        <v>0</v>
      </c>
    </row>
    <row r="8575" spans="1:6" x14ac:dyDescent="0.25">
      <c r="A8575" s="377" t="s">
        <v>19231</v>
      </c>
      <c r="B8575" s="378">
        <v>99285</v>
      </c>
      <c r="C8575" s="339" t="s">
        <v>19241</v>
      </c>
      <c r="D8575" s="378" t="s">
        <v>2</v>
      </c>
      <c r="E8575" s="441">
        <v>1435.37</v>
      </c>
      <c r="F8575" s="442">
        <v>0</v>
      </c>
    </row>
    <row r="8576" spans="1:6" x14ac:dyDescent="0.25">
      <c r="A8576" s="377" t="s">
        <v>19231</v>
      </c>
      <c r="B8576" s="378">
        <v>102457</v>
      </c>
      <c r="C8576" s="339" t="s">
        <v>19242</v>
      </c>
      <c r="D8576" s="378" t="s">
        <v>2</v>
      </c>
      <c r="E8576" s="441">
        <v>1796.92</v>
      </c>
      <c r="F8576" s="442">
        <v>0</v>
      </c>
    </row>
    <row r="8577" spans="1:6" x14ac:dyDescent="0.25">
      <c r="A8577" s="377" t="s">
        <v>19231</v>
      </c>
      <c r="B8577" s="378">
        <v>102142</v>
      </c>
      <c r="C8577" s="339" t="s">
        <v>19243</v>
      </c>
      <c r="D8577" s="378" t="s">
        <v>2</v>
      </c>
      <c r="E8577" s="441">
        <v>2827.1</v>
      </c>
      <c r="F8577" s="442">
        <v>0</v>
      </c>
    </row>
    <row r="8578" spans="1:6" x14ac:dyDescent="0.25">
      <c r="A8578" s="377" t="s">
        <v>19231</v>
      </c>
      <c r="B8578" s="378">
        <v>97980</v>
      </c>
      <c r="C8578" s="339" t="s">
        <v>19244</v>
      </c>
      <c r="D8578" s="378" t="s">
        <v>2</v>
      </c>
      <c r="E8578" s="441">
        <v>2195.89</v>
      </c>
      <c r="F8578" s="442">
        <v>0</v>
      </c>
    </row>
    <row r="8579" spans="1:6" x14ac:dyDescent="0.25">
      <c r="A8579" s="377" t="s">
        <v>19231</v>
      </c>
      <c r="B8579" s="378">
        <v>98405</v>
      </c>
      <c r="C8579" s="339" t="s">
        <v>19245</v>
      </c>
      <c r="D8579" s="378" t="s">
        <v>2</v>
      </c>
      <c r="E8579" s="441">
        <v>2696.05</v>
      </c>
      <c r="F8579" s="442">
        <v>0</v>
      </c>
    </row>
    <row r="8580" spans="1:6" x14ac:dyDescent="0.25">
      <c r="A8580" s="377" t="s">
        <v>19231</v>
      </c>
      <c r="B8580" s="378">
        <v>97988</v>
      </c>
      <c r="C8580" s="339" t="s">
        <v>19246</v>
      </c>
      <c r="D8580" s="378" t="s">
        <v>2</v>
      </c>
      <c r="E8580" s="441">
        <v>3190.7</v>
      </c>
      <c r="F8580" s="442">
        <v>0</v>
      </c>
    </row>
    <row r="8581" spans="1:6" x14ac:dyDescent="0.25">
      <c r="A8581" s="377" t="s">
        <v>19231</v>
      </c>
      <c r="B8581" s="378">
        <v>97992</v>
      </c>
      <c r="C8581" s="339" t="s">
        <v>19247</v>
      </c>
      <c r="D8581" s="378" t="s">
        <v>2</v>
      </c>
      <c r="E8581" s="441">
        <v>4061.29</v>
      </c>
      <c r="F8581" s="442">
        <v>0</v>
      </c>
    </row>
    <row r="8582" spans="1:6" x14ac:dyDescent="0.25">
      <c r="A8582" s="377" t="s">
        <v>19231</v>
      </c>
      <c r="B8582" s="378">
        <v>97978</v>
      </c>
      <c r="C8582" s="339" t="s">
        <v>19248</v>
      </c>
      <c r="D8582" s="378" t="s">
        <v>2</v>
      </c>
      <c r="E8582" s="441">
        <v>1078.74</v>
      </c>
      <c r="F8582" s="442">
        <v>0</v>
      </c>
    </row>
    <row r="8583" spans="1:6" x14ac:dyDescent="0.25">
      <c r="A8583" s="377" t="s">
        <v>19231</v>
      </c>
      <c r="B8583" s="378">
        <v>98410</v>
      </c>
      <c r="C8583" s="339" t="s">
        <v>19249</v>
      </c>
      <c r="D8583" s="378" t="s">
        <v>2</v>
      </c>
      <c r="E8583" s="441">
        <v>1362.49</v>
      </c>
      <c r="F8583" s="442">
        <v>0</v>
      </c>
    </row>
    <row r="8584" spans="1:6" x14ac:dyDescent="0.25">
      <c r="A8584" s="377" t="s">
        <v>19231</v>
      </c>
      <c r="B8584" s="378">
        <v>102139</v>
      </c>
      <c r="C8584" s="339" t="s">
        <v>19250</v>
      </c>
      <c r="D8584" s="378" t="s">
        <v>2</v>
      </c>
      <c r="E8584" s="441">
        <v>1864.69</v>
      </c>
      <c r="F8584" s="442">
        <v>0</v>
      </c>
    </row>
    <row r="8585" spans="1:6" x14ac:dyDescent="0.25">
      <c r="A8585" s="377" t="s">
        <v>19231</v>
      </c>
      <c r="B8585" s="378">
        <v>102141</v>
      </c>
      <c r="C8585" s="339" t="s">
        <v>19251</v>
      </c>
      <c r="D8585" s="378" t="s">
        <v>2</v>
      </c>
      <c r="E8585" s="441">
        <v>2865.42</v>
      </c>
      <c r="F8585" s="442">
        <v>0</v>
      </c>
    </row>
    <row r="8586" spans="1:6" x14ac:dyDescent="0.25">
      <c r="A8586" s="377" t="s">
        <v>19231</v>
      </c>
      <c r="B8586" s="378">
        <v>99290</v>
      </c>
      <c r="C8586" s="339" t="s">
        <v>19252</v>
      </c>
      <c r="D8586" s="378" t="s">
        <v>2</v>
      </c>
      <c r="E8586" s="441">
        <v>4222.2</v>
      </c>
      <c r="F8586" s="442">
        <v>0</v>
      </c>
    </row>
    <row r="8587" spans="1:6" x14ac:dyDescent="0.25">
      <c r="A8587" s="377" t="s">
        <v>19231</v>
      </c>
      <c r="B8587" s="378">
        <v>99244</v>
      </c>
      <c r="C8587" s="339" t="s">
        <v>19253</v>
      </c>
      <c r="D8587" s="378" t="s">
        <v>2</v>
      </c>
      <c r="E8587" s="441">
        <v>5147.37</v>
      </c>
      <c r="F8587" s="442">
        <v>0</v>
      </c>
    </row>
    <row r="8588" spans="1:6" x14ac:dyDescent="0.25">
      <c r="A8588" s="377" t="s">
        <v>19231</v>
      </c>
      <c r="B8588" s="378">
        <v>99256</v>
      </c>
      <c r="C8588" s="339" t="s">
        <v>19254</v>
      </c>
      <c r="D8588" s="378" t="s">
        <v>2</v>
      </c>
      <c r="E8588" s="441">
        <v>6043.75</v>
      </c>
      <c r="F8588" s="442">
        <v>0</v>
      </c>
    </row>
    <row r="8589" spans="1:6" x14ac:dyDescent="0.25">
      <c r="A8589" s="377" t="s">
        <v>19231</v>
      </c>
      <c r="B8589" s="378">
        <v>99271</v>
      </c>
      <c r="C8589" s="339" t="s">
        <v>19255</v>
      </c>
      <c r="D8589" s="378" t="s">
        <v>2</v>
      </c>
      <c r="E8589" s="441">
        <v>6940.04</v>
      </c>
      <c r="F8589" s="442">
        <v>0</v>
      </c>
    </row>
    <row r="8590" spans="1:6" x14ac:dyDescent="0.25">
      <c r="A8590" s="377" t="s">
        <v>19231</v>
      </c>
      <c r="B8590" s="378">
        <v>99284</v>
      </c>
      <c r="C8590" s="339" t="s">
        <v>19256</v>
      </c>
      <c r="D8590" s="378" t="s">
        <v>2</v>
      </c>
      <c r="E8590" s="441">
        <v>7836.47</v>
      </c>
      <c r="F8590" s="442">
        <v>0</v>
      </c>
    </row>
    <row r="8591" spans="1:6" x14ac:dyDescent="0.25">
      <c r="A8591" s="377" t="s">
        <v>19231</v>
      </c>
      <c r="B8591" s="378">
        <v>99294</v>
      </c>
      <c r="C8591" s="339" t="s">
        <v>19257</v>
      </c>
      <c r="D8591" s="378" t="s">
        <v>2</v>
      </c>
      <c r="E8591" s="441">
        <v>8732.7999999999993</v>
      </c>
      <c r="F8591" s="442">
        <v>0</v>
      </c>
    </row>
    <row r="8592" spans="1:6" x14ac:dyDescent="0.25">
      <c r="A8592" s="377" t="s">
        <v>19231</v>
      </c>
      <c r="B8592" s="378">
        <v>99252</v>
      </c>
      <c r="C8592" s="339" t="s">
        <v>19258</v>
      </c>
      <c r="D8592" s="378" t="s">
        <v>2</v>
      </c>
      <c r="E8592" s="441">
        <v>2711.69</v>
      </c>
      <c r="F8592" s="442">
        <v>0</v>
      </c>
    </row>
    <row r="8593" spans="1:6" x14ac:dyDescent="0.25">
      <c r="A8593" s="377" t="s">
        <v>19231</v>
      </c>
      <c r="B8593" s="378">
        <v>99259</v>
      </c>
      <c r="C8593" s="339" t="s">
        <v>19259</v>
      </c>
      <c r="D8593" s="378" t="s">
        <v>2</v>
      </c>
      <c r="E8593" s="441">
        <v>3426.46</v>
      </c>
      <c r="F8593" s="442">
        <v>0</v>
      </c>
    </row>
    <row r="8594" spans="1:6" x14ac:dyDescent="0.25">
      <c r="A8594" s="377" t="s">
        <v>19231</v>
      </c>
      <c r="B8594" s="378">
        <v>99265</v>
      </c>
      <c r="C8594" s="339" t="s">
        <v>19260</v>
      </c>
      <c r="D8594" s="378" t="s">
        <v>2</v>
      </c>
      <c r="E8594" s="441">
        <v>4141.21</v>
      </c>
      <c r="F8594" s="442">
        <v>0</v>
      </c>
    </row>
    <row r="8595" spans="1:6" x14ac:dyDescent="0.25">
      <c r="A8595" s="377" t="s">
        <v>19231</v>
      </c>
      <c r="B8595" s="378">
        <v>99267</v>
      </c>
      <c r="C8595" s="339" t="s">
        <v>19261</v>
      </c>
      <c r="D8595" s="378" t="s">
        <v>2</v>
      </c>
      <c r="E8595" s="441">
        <v>4855.99</v>
      </c>
      <c r="F8595" s="442">
        <v>0</v>
      </c>
    </row>
    <row r="8596" spans="1:6" x14ac:dyDescent="0.25">
      <c r="A8596" s="377" t="s">
        <v>19231</v>
      </c>
      <c r="B8596" s="378">
        <v>99274</v>
      </c>
      <c r="C8596" s="339" t="s">
        <v>19262</v>
      </c>
      <c r="D8596" s="378" t="s">
        <v>2</v>
      </c>
      <c r="E8596" s="441">
        <v>5607.14</v>
      </c>
      <c r="F8596" s="442">
        <v>0</v>
      </c>
    </row>
    <row r="8597" spans="1:6" x14ac:dyDescent="0.25">
      <c r="A8597" s="377" t="s">
        <v>19231</v>
      </c>
      <c r="B8597" s="378">
        <v>99279</v>
      </c>
      <c r="C8597" s="339" t="s">
        <v>19263</v>
      </c>
      <c r="D8597" s="378" t="s">
        <v>2</v>
      </c>
      <c r="E8597" s="441">
        <v>6326.46</v>
      </c>
      <c r="F8597" s="442">
        <v>0</v>
      </c>
    </row>
    <row r="8598" spans="1:6" x14ac:dyDescent="0.25">
      <c r="A8598" s="377" t="s">
        <v>19231</v>
      </c>
      <c r="B8598" s="378">
        <v>99286</v>
      </c>
      <c r="C8598" s="339" t="s">
        <v>19264</v>
      </c>
      <c r="D8598" s="378" t="s">
        <v>2</v>
      </c>
      <c r="E8598" s="441">
        <v>7045.9</v>
      </c>
      <c r="F8598" s="442">
        <v>0</v>
      </c>
    </row>
    <row r="8599" spans="1:6" x14ac:dyDescent="0.25">
      <c r="A8599" s="377" t="s">
        <v>19231</v>
      </c>
      <c r="B8599" s="378">
        <v>99326</v>
      </c>
      <c r="C8599" s="339" t="s">
        <v>19265</v>
      </c>
      <c r="D8599" s="378" t="s">
        <v>2</v>
      </c>
      <c r="E8599" s="441">
        <v>8564.33</v>
      </c>
      <c r="F8599" s="442">
        <v>0</v>
      </c>
    </row>
    <row r="8600" spans="1:6" x14ac:dyDescent="0.25">
      <c r="A8600" s="377" t="s">
        <v>19231</v>
      </c>
      <c r="B8600" s="378">
        <v>99287</v>
      </c>
      <c r="C8600" s="339" t="s">
        <v>19266</v>
      </c>
      <c r="D8600" s="378" t="s">
        <v>2</v>
      </c>
      <c r="E8600" s="441">
        <v>9846.3799999999992</v>
      </c>
      <c r="F8600" s="442">
        <v>0</v>
      </c>
    </row>
    <row r="8601" spans="1:6" x14ac:dyDescent="0.25">
      <c r="A8601" s="377" t="s">
        <v>19231</v>
      </c>
      <c r="B8601" s="378">
        <v>99298</v>
      </c>
      <c r="C8601" s="339" t="s">
        <v>19267</v>
      </c>
      <c r="D8601" s="378" t="s">
        <v>2</v>
      </c>
      <c r="E8601" s="441">
        <v>11128.42</v>
      </c>
      <c r="F8601" s="442">
        <v>0</v>
      </c>
    </row>
    <row r="8602" spans="1:6" x14ac:dyDescent="0.25">
      <c r="A8602" s="377" t="s">
        <v>19231</v>
      </c>
      <c r="B8602" s="378">
        <v>99300</v>
      </c>
      <c r="C8602" s="339" t="s">
        <v>19268</v>
      </c>
      <c r="D8602" s="378" t="s">
        <v>2</v>
      </c>
      <c r="E8602" s="441">
        <v>12410.47</v>
      </c>
      <c r="F8602" s="442">
        <v>0</v>
      </c>
    </row>
    <row r="8603" spans="1:6" x14ac:dyDescent="0.25">
      <c r="A8603" s="377" t="s">
        <v>19231</v>
      </c>
      <c r="B8603" s="378">
        <v>99301</v>
      </c>
      <c r="C8603" s="339" t="s">
        <v>19269</v>
      </c>
      <c r="D8603" s="378" t="s">
        <v>2</v>
      </c>
      <c r="E8603" s="441">
        <v>6207.82</v>
      </c>
      <c r="F8603" s="442">
        <v>0</v>
      </c>
    </row>
    <row r="8604" spans="1:6" x14ac:dyDescent="0.25">
      <c r="A8604" s="377" t="s">
        <v>19231</v>
      </c>
      <c r="B8604" s="378">
        <v>99312</v>
      </c>
      <c r="C8604" s="339" t="s">
        <v>19270</v>
      </c>
      <c r="D8604" s="378" t="s">
        <v>2</v>
      </c>
      <c r="E8604" s="441">
        <v>7268.31</v>
      </c>
      <c r="F8604" s="442">
        <v>0</v>
      </c>
    </row>
    <row r="8605" spans="1:6" x14ac:dyDescent="0.25">
      <c r="A8605" s="377" t="s">
        <v>19231</v>
      </c>
      <c r="B8605" s="378">
        <v>99320</v>
      </c>
      <c r="C8605" s="339" t="s">
        <v>19271</v>
      </c>
      <c r="D8605" s="378" t="s">
        <v>2</v>
      </c>
      <c r="E8605" s="441">
        <v>8392.5400000000009</v>
      </c>
      <c r="F8605" s="442">
        <v>0</v>
      </c>
    </row>
    <row r="8606" spans="1:6" x14ac:dyDescent="0.25">
      <c r="A8606" s="377" t="s">
        <v>19231</v>
      </c>
      <c r="B8606" s="378">
        <v>99322</v>
      </c>
      <c r="C8606" s="339" t="s">
        <v>19272</v>
      </c>
      <c r="D8606" s="378" t="s">
        <v>2</v>
      </c>
      <c r="E8606" s="441">
        <v>9461.0499999999993</v>
      </c>
      <c r="F8606" s="442">
        <v>0</v>
      </c>
    </row>
    <row r="8607" spans="1:6" x14ac:dyDescent="0.25">
      <c r="A8607" s="377" t="s">
        <v>19231</v>
      </c>
      <c r="B8607" s="378">
        <v>99324</v>
      </c>
      <c r="C8607" s="339" t="s">
        <v>19273</v>
      </c>
      <c r="D8607" s="378" t="s">
        <v>2</v>
      </c>
      <c r="E8607" s="441">
        <v>10529.56</v>
      </c>
      <c r="F8607" s="442">
        <v>0</v>
      </c>
    </row>
    <row r="8608" spans="1:6" x14ac:dyDescent="0.25">
      <c r="A8608" s="377" t="s">
        <v>19231</v>
      </c>
      <c r="B8608" s="378">
        <v>99310</v>
      </c>
      <c r="C8608" s="339" t="s">
        <v>19274</v>
      </c>
      <c r="D8608" s="378" t="s">
        <v>2</v>
      </c>
      <c r="E8608" s="441">
        <v>14529.65</v>
      </c>
      <c r="F8608" s="442">
        <v>0</v>
      </c>
    </row>
    <row r="8609" spans="1:6" x14ac:dyDescent="0.25">
      <c r="A8609" s="377" t="s">
        <v>19231</v>
      </c>
      <c r="B8609" s="378">
        <v>99313</v>
      </c>
      <c r="C8609" s="339" t="s">
        <v>19275</v>
      </c>
      <c r="D8609" s="378" t="s">
        <v>2</v>
      </c>
      <c r="E8609" s="441">
        <v>16187.43</v>
      </c>
      <c r="F8609" s="442">
        <v>0</v>
      </c>
    </row>
    <row r="8610" spans="1:6" x14ac:dyDescent="0.25">
      <c r="A8610" s="377" t="s">
        <v>19231</v>
      </c>
      <c r="B8610" s="378">
        <v>99303</v>
      </c>
      <c r="C8610" s="339" t="s">
        <v>19276</v>
      </c>
      <c r="D8610" s="378" t="s">
        <v>2</v>
      </c>
      <c r="E8610" s="441">
        <v>11359.01</v>
      </c>
      <c r="F8610" s="442">
        <v>0</v>
      </c>
    </row>
    <row r="8611" spans="1:6" x14ac:dyDescent="0.25">
      <c r="A8611" s="377" t="s">
        <v>19231</v>
      </c>
      <c r="B8611" s="378">
        <v>99305</v>
      </c>
      <c r="C8611" s="339" t="s">
        <v>19277</v>
      </c>
      <c r="D8611" s="378" t="s">
        <v>2</v>
      </c>
      <c r="E8611" s="441">
        <v>12828.99</v>
      </c>
      <c r="F8611" s="442">
        <v>0</v>
      </c>
    </row>
    <row r="8612" spans="1:6" x14ac:dyDescent="0.25">
      <c r="A8612" s="377" t="s">
        <v>19231</v>
      </c>
      <c r="B8612" s="378">
        <v>99308</v>
      </c>
      <c r="C8612" s="339" t="s">
        <v>19278</v>
      </c>
      <c r="D8612" s="378" t="s">
        <v>2</v>
      </c>
      <c r="E8612" s="441">
        <v>14299.02</v>
      </c>
      <c r="F8612" s="442">
        <v>0</v>
      </c>
    </row>
    <row r="8613" spans="1:6" x14ac:dyDescent="0.25">
      <c r="A8613" s="377" t="s">
        <v>19231</v>
      </c>
      <c r="B8613" s="378">
        <v>99315</v>
      </c>
      <c r="C8613" s="339" t="s">
        <v>19279</v>
      </c>
      <c r="D8613" s="378" t="s">
        <v>2</v>
      </c>
      <c r="E8613" s="441">
        <v>18075.919999999998</v>
      </c>
      <c r="F8613" s="442">
        <v>0</v>
      </c>
    </row>
    <row r="8614" spans="1:6" x14ac:dyDescent="0.25">
      <c r="A8614" s="377" t="s">
        <v>19231</v>
      </c>
      <c r="B8614" s="378">
        <v>98008</v>
      </c>
      <c r="C8614" s="339" t="s">
        <v>19280</v>
      </c>
      <c r="D8614" s="378" t="s">
        <v>2</v>
      </c>
      <c r="E8614" s="441">
        <v>4317.33</v>
      </c>
      <c r="F8614" s="442">
        <v>0</v>
      </c>
    </row>
    <row r="8615" spans="1:6" x14ac:dyDescent="0.25">
      <c r="A8615" s="377" t="s">
        <v>19231</v>
      </c>
      <c r="B8615" s="378">
        <v>98010</v>
      </c>
      <c r="C8615" s="339" t="s">
        <v>19281</v>
      </c>
      <c r="D8615" s="378" t="s">
        <v>2</v>
      </c>
      <c r="E8615" s="441">
        <v>5263.44</v>
      </c>
      <c r="F8615" s="442">
        <v>0</v>
      </c>
    </row>
    <row r="8616" spans="1:6" x14ac:dyDescent="0.25">
      <c r="A8616" s="377" t="s">
        <v>19231</v>
      </c>
      <c r="B8616" s="378">
        <v>98012</v>
      </c>
      <c r="C8616" s="339" t="s">
        <v>19282</v>
      </c>
      <c r="D8616" s="378" t="s">
        <v>2</v>
      </c>
      <c r="E8616" s="441">
        <v>6180.74</v>
      </c>
      <c r="F8616" s="442">
        <v>0</v>
      </c>
    </row>
    <row r="8617" spans="1:6" x14ac:dyDescent="0.25">
      <c r="A8617" s="377" t="s">
        <v>19231</v>
      </c>
      <c r="B8617" s="378">
        <v>98014</v>
      </c>
      <c r="C8617" s="339" t="s">
        <v>19283</v>
      </c>
      <c r="D8617" s="378" t="s">
        <v>2</v>
      </c>
      <c r="E8617" s="441">
        <v>7097.97</v>
      </c>
      <c r="F8617" s="442">
        <v>0</v>
      </c>
    </row>
    <row r="8618" spans="1:6" x14ac:dyDescent="0.25">
      <c r="A8618" s="377" t="s">
        <v>19231</v>
      </c>
      <c r="B8618" s="378">
        <v>98016</v>
      </c>
      <c r="C8618" s="339" t="s">
        <v>19284</v>
      </c>
      <c r="D8618" s="378" t="s">
        <v>2</v>
      </c>
      <c r="E8618" s="441">
        <v>8015.33</v>
      </c>
      <c r="F8618" s="442">
        <v>0</v>
      </c>
    </row>
    <row r="8619" spans="1:6" x14ac:dyDescent="0.25">
      <c r="A8619" s="377" t="s">
        <v>19231</v>
      </c>
      <c r="B8619" s="378">
        <v>98018</v>
      </c>
      <c r="C8619" s="339" t="s">
        <v>19285</v>
      </c>
      <c r="D8619" s="378" t="s">
        <v>2</v>
      </c>
      <c r="E8619" s="441">
        <v>8932.59</v>
      </c>
      <c r="F8619" s="442">
        <v>0</v>
      </c>
    </row>
    <row r="8620" spans="1:6" x14ac:dyDescent="0.25">
      <c r="A8620" s="377" t="s">
        <v>19231</v>
      </c>
      <c r="B8620" s="378">
        <v>97994</v>
      </c>
      <c r="C8620" s="339" t="s">
        <v>19286</v>
      </c>
      <c r="D8620" s="378" t="s">
        <v>2</v>
      </c>
      <c r="E8620" s="441">
        <v>2772.19</v>
      </c>
      <c r="F8620" s="442">
        <v>0</v>
      </c>
    </row>
    <row r="8621" spans="1:6" x14ac:dyDescent="0.25">
      <c r="A8621" s="377" t="s">
        <v>19231</v>
      </c>
      <c r="B8621" s="378">
        <v>97996</v>
      </c>
      <c r="C8621" s="339" t="s">
        <v>19287</v>
      </c>
      <c r="D8621" s="378" t="s">
        <v>2</v>
      </c>
      <c r="E8621" s="441">
        <v>3503.66</v>
      </c>
      <c r="F8621" s="442">
        <v>0</v>
      </c>
    </row>
    <row r="8622" spans="1:6" x14ac:dyDescent="0.25">
      <c r="A8622" s="377" t="s">
        <v>19231</v>
      </c>
      <c r="B8622" s="378">
        <v>98407</v>
      </c>
      <c r="C8622" s="339" t="s">
        <v>19288</v>
      </c>
      <c r="D8622" s="378" t="s">
        <v>2</v>
      </c>
      <c r="E8622" s="441">
        <v>4235.1000000000004</v>
      </c>
      <c r="F8622" s="442">
        <v>0</v>
      </c>
    </row>
    <row r="8623" spans="1:6" x14ac:dyDescent="0.25">
      <c r="A8623" s="377" t="s">
        <v>19231</v>
      </c>
      <c r="B8623" s="378">
        <v>98408</v>
      </c>
      <c r="C8623" s="339" t="s">
        <v>19289</v>
      </c>
      <c r="D8623" s="378" t="s">
        <v>2</v>
      </c>
      <c r="E8623" s="441">
        <v>4966.58</v>
      </c>
      <c r="F8623" s="442">
        <v>0</v>
      </c>
    </row>
    <row r="8624" spans="1:6" x14ac:dyDescent="0.25">
      <c r="A8624" s="377" t="s">
        <v>19231</v>
      </c>
      <c r="B8624" s="378">
        <v>98002</v>
      </c>
      <c r="C8624" s="339" t="s">
        <v>19290</v>
      </c>
      <c r="D8624" s="378" t="s">
        <v>2</v>
      </c>
      <c r="E8624" s="441">
        <v>5734.42</v>
      </c>
      <c r="F8624" s="442">
        <v>0</v>
      </c>
    </row>
    <row r="8625" spans="1:6" x14ac:dyDescent="0.25">
      <c r="A8625" s="377" t="s">
        <v>19231</v>
      </c>
      <c r="B8625" s="378">
        <v>98406</v>
      </c>
      <c r="C8625" s="339" t="s">
        <v>19291</v>
      </c>
      <c r="D8625" s="378" t="s">
        <v>2</v>
      </c>
      <c r="E8625" s="441">
        <v>6470.45</v>
      </c>
      <c r="F8625" s="442">
        <v>0</v>
      </c>
    </row>
    <row r="8626" spans="1:6" x14ac:dyDescent="0.25">
      <c r="A8626" s="377" t="s">
        <v>19231</v>
      </c>
      <c r="B8626" s="378">
        <v>98006</v>
      </c>
      <c r="C8626" s="339" t="s">
        <v>19292</v>
      </c>
      <c r="D8626" s="378" t="s">
        <v>2</v>
      </c>
      <c r="E8626" s="441">
        <v>7206.57</v>
      </c>
      <c r="F8626" s="442">
        <v>0</v>
      </c>
    </row>
    <row r="8627" spans="1:6" x14ac:dyDescent="0.25">
      <c r="A8627" s="377" t="s">
        <v>19231</v>
      </c>
      <c r="B8627" s="378">
        <v>98030</v>
      </c>
      <c r="C8627" s="339" t="s">
        <v>19293</v>
      </c>
      <c r="D8627" s="378" t="s">
        <v>2</v>
      </c>
      <c r="E8627" s="441">
        <v>8761.4</v>
      </c>
      <c r="F8627" s="442">
        <v>0</v>
      </c>
    </row>
    <row r="8628" spans="1:6" x14ac:dyDescent="0.25">
      <c r="A8628" s="377" t="s">
        <v>19231</v>
      </c>
      <c r="B8628" s="378">
        <v>98032</v>
      </c>
      <c r="C8628" s="339" t="s">
        <v>19294</v>
      </c>
      <c r="D8628" s="378" t="s">
        <v>2</v>
      </c>
      <c r="E8628" s="441">
        <v>10074.02</v>
      </c>
      <c r="F8628" s="442">
        <v>0</v>
      </c>
    </row>
    <row r="8629" spans="1:6" x14ac:dyDescent="0.25">
      <c r="A8629" s="377" t="s">
        <v>19231</v>
      </c>
      <c r="B8629" s="378">
        <v>98034</v>
      </c>
      <c r="C8629" s="339" t="s">
        <v>19295</v>
      </c>
      <c r="D8629" s="378" t="s">
        <v>2</v>
      </c>
      <c r="E8629" s="441">
        <v>11386.65</v>
      </c>
      <c r="F8629" s="442">
        <v>0</v>
      </c>
    </row>
    <row r="8630" spans="1:6" x14ac:dyDescent="0.25">
      <c r="A8630" s="377" t="s">
        <v>19231</v>
      </c>
      <c r="B8630" s="378">
        <v>98036</v>
      </c>
      <c r="C8630" s="339" t="s">
        <v>19296</v>
      </c>
      <c r="D8630" s="378" t="s">
        <v>2</v>
      </c>
      <c r="E8630" s="441">
        <v>12699.29</v>
      </c>
      <c r="F8630" s="442">
        <v>0</v>
      </c>
    </row>
    <row r="8631" spans="1:6" x14ac:dyDescent="0.25">
      <c r="A8631" s="377" t="s">
        <v>19231</v>
      </c>
      <c r="B8631" s="378">
        <v>98020</v>
      </c>
      <c r="C8631" s="339" t="s">
        <v>19297</v>
      </c>
      <c r="D8631" s="378" t="s">
        <v>2</v>
      </c>
      <c r="E8631" s="441">
        <v>6349.22</v>
      </c>
      <c r="F8631" s="442">
        <v>0</v>
      </c>
    </row>
    <row r="8632" spans="1:6" x14ac:dyDescent="0.25">
      <c r="A8632" s="377" t="s">
        <v>19231</v>
      </c>
      <c r="B8632" s="378">
        <v>98022</v>
      </c>
      <c r="C8632" s="339" t="s">
        <v>19298</v>
      </c>
      <c r="D8632" s="378" t="s">
        <v>2</v>
      </c>
      <c r="E8632" s="441">
        <v>7434.35</v>
      </c>
      <c r="F8632" s="442">
        <v>0</v>
      </c>
    </row>
    <row r="8633" spans="1:6" x14ac:dyDescent="0.25">
      <c r="A8633" s="377" t="s">
        <v>19231</v>
      </c>
      <c r="B8633" s="378">
        <v>98024</v>
      </c>
      <c r="C8633" s="339" t="s">
        <v>19299</v>
      </c>
      <c r="D8633" s="378" t="s">
        <v>2</v>
      </c>
      <c r="E8633" s="441">
        <v>8583.25</v>
      </c>
      <c r="F8633" s="442">
        <v>0</v>
      </c>
    </row>
    <row r="8634" spans="1:6" x14ac:dyDescent="0.25">
      <c r="A8634" s="377" t="s">
        <v>19231</v>
      </c>
      <c r="B8634" s="378">
        <v>98026</v>
      </c>
      <c r="C8634" s="339" t="s">
        <v>19300</v>
      </c>
      <c r="D8634" s="378" t="s">
        <v>2</v>
      </c>
      <c r="E8634" s="441">
        <v>9676.41</v>
      </c>
      <c r="F8634" s="442">
        <v>0</v>
      </c>
    </row>
    <row r="8635" spans="1:6" x14ac:dyDescent="0.25">
      <c r="A8635" s="377" t="s">
        <v>19231</v>
      </c>
      <c r="B8635" s="378">
        <v>98028</v>
      </c>
      <c r="C8635" s="339" t="s">
        <v>19301</v>
      </c>
      <c r="D8635" s="378" t="s">
        <v>2</v>
      </c>
      <c r="E8635" s="441">
        <v>10769.59</v>
      </c>
      <c r="F8635" s="442">
        <v>0</v>
      </c>
    </row>
    <row r="8636" spans="1:6" x14ac:dyDescent="0.25">
      <c r="A8636" s="377" t="s">
        <v>19231</v>
      </c>
      <c r="B8636" s="378">
        <v>98044</v>
      </c>
      <c r="C8636" s="339" t="s">
        <v>19302</v>
      </c>
      <c r="D8636" s="378" t="s">
        <v>2</v>
      </c>
      <c r="E8636" s="441">
        <v>14869.68</v>
      </c>
      <c r="F8636" s="442">
        <v>0</v>
      </c>
    </row>
    <row r="8637" spans="1:6" x14ac:dyDescent="0.25">
      <c r="A8637" s="377" t="s">
        <v>19231</v>
      </c>
      <c r="B8637" s="378">
        <v>98046</v>
      </c>
      <c r="C8637" s="339" t="s">
        <v>19303</v>
      </c>
      <c r="D8637" s="378" t="s">
        <v>2</v>
      </c>
      <c r="E8637" s="441">
        <v>16566.95</v>
      </c>
      <c r="F8637" s="442">
        <v>0</v>
      </c>
    </row>
    <row r="8638" spans="1:6" x14ac:dyDescent="0.25">
      <c r="A8638" s="377" t="s">
        <v>19231</v>
      </c>
      <c r="B8638" s="378">
        <v>98038</v>
      </c>
      <c r="C8638" s="339" t="s">
        <v>19304</v>
      </c>
      <c r="D8638" s="378" t="s">
        <v>2</v>
      </c>
      <c r="E8638" s="441">
        <v>11623.09</v>
      </c>
      <c r="F8638" s="442">
        <v>0</v>
      </c>
    </row>
    <row r="8639" spans="1:6" x14ac:dyDescent="0.25">
      <c r="A8639" s="377" t="s">
        <v>19231</v>
      </c>
      <c r="B8639" s="378">
        <v>98040</v>
      </c>
      <c r="C8639" s="339" t="s">
        <v>19305</v>
      </c>
      <c r="D8639" s="378" t="s">
        <v>2</v>
      </c>
      <c r="E8639" s="441">
        <v>13128.11</v>
      </c>
      <c r="F8639" s="442">
        <v>0</v>
      </c>
    </row>
    <row r="8640" spans="1:6" x14ac:dyDescent="0.25">
      <c r="A8640" s="377" t="s">
        <v>19231</v>
      </c>
      <c r="B8640" s="378">
        <v>98042</v>
      </c>
      <c r="C8640" s="339" t="s">
        <v>19306</v>
      </c>
      <c r="D8640" s="378" t="s">
        <v>2</v>
      </c>
      <c r="E8640" s="441">
        <v>14633.19</v>
      </c>
      <c r="F8640" s="442">
        <v>0</v>
      </c>
    </row>
    <row r="8641" spans="1:6" x14ac:dyDescent="0.25">
      <c r="A8641" s="377" t="s">
        <v>19231</v>
      </c>
      <c r="B8641" s="378">
        <v>98048</v>
      </c>
      <c r="C8641" s="339" t="s">
        <v>19307</v>
      </c>
      <c r="D8641" s="378" t="s">
        <v>2</v>
      </c>
      <c r="E8641" s="441">
        <v>18500.79</v>
      </c>
      <c r="F8641" s="442">
        <v>0</v>
      </c>
    </row>
    <row r="8642" spans="1:6" x14ac:dyDescent="0.25">
      <c r="A8642" s="377" t="s">
        <v>19231</v>
      </c>
      <c r="B8642" s="378">
        <v>97955</v>
      </c>
      <c r="C8642" s="339" t="s">
        <v>1086</v>
      </c>
      <c r="D8642" s="378" t="s">
        <v>2</v>
      </c>
      <c r="E8642" s="441">
        <v>3284.28</v>
      </c>
      <c r="F8642" s="442">
        <v>0</v>
      </c>
    </row>
    <row r="8643" spans="1:6" x14ac:dyDescent="0.25">
      <c r="A8643" s="377" t="s">
        <v>19231</v>
      </c>
      <c r="B8643" s="378">
        <v>97948</v>
      </c>
      <c r="C8643" s="339" t="s">
        <v>1080</v>
      </c>
      <c r="D8643" s="378" t="s">
        <v>2</v>
      </c>
      <c r="E8643" s="441">
        <v>3605.19</v>
      </c>
      <c r="F8643" s="442">
        <v>0</v>
      </c>
    </row>
    <row r="8644" spans="1:6" x14ac:dyDescent="0.25">
      <c r="A8644" s="377" t="s">
        <v>19231</v>
      </c>
      <c r="B8644" s="378">
        <v>97934</v>
      </c>
      <c r="C8644" s="339" t="s">
        <v>13030</v>
      </c>
      <c r="D8644" s="378" t="s">
        <v>2</v>
      </c>
      <c r="E8644" s="441">
        <v>2550.65</v>
      </c>
      <c r="F8644" s="442">
        <v>0</v>
      </c>
    </row>
    <row r="8645" spans="1:6" x14ac:dyDescent="0.25">
      <c r="A8645" s="377" t="s">
        <v>19231</v>
      </c>
      <c r="B8645" s="378">
        <v>97953</v>
      </c>
      <c r="C8645" s="339" t="s">
        <v>1085</v>
      </c>
      <c r="D8645" s="378" t="s">
        <v>2</v>
      </c>
      <c r="E8645" s="441">
        <v>1549.08</v>
      </c>
      <c r="F8645" s="442">
        <v>0</v>
      </c>
    </row>
    <row r="8646" spans="1:6" x14ac:dyDescent="0.25">
      <c r="A8646" s="377" t="s">
        <v>19231</v>
      </c>
      <c r="B8646" s="378">
        <v>97947</v>
      </c>
      <c r="C8646" s="339" t="s">
        <v>1079</v>
      </c>
      <c r="D8646" s="378" t="s">
        <v>2</v>
      </c>
      <c r="E8646" s="441">
        <v>1952.27</v>
      </c>
      <c r="F8646" s="442">
        <v>0</v>
      </c>
    </row>
    <row r="8647" spans="1:6" x14ac:dyDescent="0.25">
      <c r="A8647" s="377" t="s">
        <v>19231</v>
      </c>
      <c r="B8647" s="378">
        <v>97933</v>
      </c>
      <c r="C8647" s="339" t="s">
        <v>1076</v>
      </c>
      <c r="D8647" s="378" t="s">
        <v>2</v>
      </c>
      <c r="E8647" s="441">
        <v>1264.43</v>
      </c>
      <c r="F8647" s="442">
        <v>0</v>
      </c>
    </row>
    <row r="8648" spans="1:6" x14ac:dyDescent="0.25">
      <c r="A8648" s="377" t="s">
        <v>19231</v>
      </c>
      <c r="B8648" s="378">
        <v>97961</v>
      </c>
      <c r="C8648" s="339" t="s">
        <v>1089</v>
      </c>
      <c r="D8648" s="378" t="s">
        <v>2</v>
      </c>
      <c r="E8648" s="441">
        <v>2632.91</v>
      </c>
      <c r="F8648" s="442">
        <v>0</v>
      </c>
    </row>
    <row r="8649" spans="1:6" x14ac:dyDescent="0.25">
      <c r="A8649" s="377" t="s">
        <v>19231</v>
      </c>
      <c r="B8649" s="378">
        <v>97951</v>
      </c>
      <c r="C8649" s="339" t="s">
        <v>1083</v>
      </c>
      <c r="D8649" s="378" t="s">
        <v>2</v>
      </c>
      <c r="E8649" s="441">
        <v>3105.5</v>
      </c>
      <c r="F8649" s="442">
        <v>0</v>
      </c>
    </row>
    <row r="8650" spans="1:6" x14ac:dyDescent="0.25">
      <c r="A8650" s="377" t="s">
        <v>19231</v>
      </c>
      <c r="B8650" s="378">
        <v>97973</v>
      </c>
      <c r="C8650" s="339" t="s">
        <v>1090</v>
      </c>
      <c r="D8650" s="378" t="s">
        <v>2</v>
      </c>
      <c r="E8650" s="441">
        <v>4892.8999999999996</v>
      </c>
      <c r="F8650" s="442">
        <v>0</v>
      </c>
    </row>
    <row r="8651" spans="1:6" x14ac:dyDescent="0.25">
      <c r="A8651" s="377" t="s">
        <v>19231</v>
      </c>
      <c r="B8651" s="378">
        <v>97952</v>
      </c>
      <c r="C8651" s="339" t="s">
        <v>1084</v>
      </c>
      <c r="D8651" s="378" t="s">
        <v>2</v>
      </c>
      <c r="E8651" s="441">
        <v>5386.51</v>
      </c>
      <c r="F8651" s="442">
        <v>0</v>
      </c>
    </row>
    <row r="8652" spans="1:6" x14ac:dyDescent="0.25">
      <c r="A8652" s="377" t="s">
        <v>19231</v>
      </c>
      <c r="B8652" s="378">
        <v>97957</v>
      </c>
      <c r="C8652" s="339" t="s">
        <v>1088</v>
      </c>
      <c r="D8652" s="378" t="s">
        <v>2</v>
      </c>
      <c r="E8652" s="441">
        <v>2820.98</v>
      </c>
      <c r="F8652" s="442">
        <v>0</v>
      </c>
    </row>
    <row r="8653" spans="1:6" x14ac:dyDescent="0.25">
      <c r="A8653" s="377" t="s">
        <v>19231</v>
      </c>
      <c r="B8653" s="378">
        <v>97950</v>
      </c>
      <c r="C8653" s="339" t="s">
        <v>1082</v>
      </c>
      <c r="D8653" s="378" t="s">
        <v>2</v>
      </c>
      <c r="E8653" s="441">
        <v>3336.97</v>
      </c>
      <c r="F8653" s="442">
        <v>0</v>
      </c>
    </row>
    <row r="8654" spans="1:6" x14ac:dyDescent="0.25">
      <c r="A8654" s="377" t="s">
        <v>19231</v>
      </c>
      <c r="B8654" s="378">
        <v>97936</v>
      </c>
      <c r="C8654" s="339" t="s">
        <v>1078</v>
      </c>
      <c r="D8654" s="378" t="s">
        <v>2</v>
      </c>
      <c r="E8654" s="441">
        <v>2055.56</v>
      </c>
      <c r="F8654" s="442">
        <v>0</v>
      </c>
    </row>
    <row r="8655" spans="1:6" x14ac:dyDescent="0.25">
      <c r="A8655" s="377" t="s">
        <v>19231</v>
      </c>
      <c r="B8655" s="378">
        <v>97956</v>
      </c>
      <c r="C8655" s="339" t="s">
        <v>1087</v>
      </c>
      <c r="D8655" s="378" t="s">
        <v>2</v>
      </c>
      <c r="E8655" s="441">
        <v>1579.86</v>
      </c>
      <c r="F8655" s="442">
        <v>0</v>
      </c>
    </row>
    <row r="8656" spans="1:6" x14ac:dyDescent="0.25">
      <c r="A8656" s="377" t="s">
        <v>19231</v>
      </c>
      <c r="B8656" s="378">
        <v>97949</v>
      </c>
      <c r="C8656" s="339" t="s">
        <v>1081</v>
      </c>
      <c r="D8656" s="378" t="s">
        <v>2</v>
      </c>
      <c r="E8656" s="441">
        <v>1898.44</v>
      </c>
      <c r="F8656" s="442">
        <v>0</v>
      </c>
    </row>
    <row r="8657" spans="1:6" x14ac:dyDescent="0.25">
      <c r="A8657" s="377" t="s">
        <v>19231</v>
      </c>
      <c r="B8657" s="378">
        <v>97935</v>
      </c>
      <c r="C8657" s="339" t="s">
        <v>1077</v>
      </c>
      <c r="D8657" s="378" t="s">
        <v>2</v>
      </c>
      <c r="E8657" s="441">
        <v>1001.32</v>
      </c>
      <c r="F8657" s="442">
        <v>0</v>
      </c>
    </row>
    <row r="8658" spans="1:6" x14ac:dyDescent="0.25">
      <c r="A8658" s="377" t="s">
        <v>19231</v>
      </c>
      <c r="B8658" s="378">
        <v>99319</v>
      </c>
      <c r="C8658" s="339" t="s">
        <v>1159</v>
      </c>
      <c r="D8658" s="378" t="s">
        <v>304</v>
      </c>
      <c r="E8658" s="441">
        <v>976.52</v>
      </c>
      <c r="F8658" s="442">
        <v>0</v>
      </c>
    </row>
    <row r="8659" spans="1:6" x14ac:dyDescent="0.25">
      <c r="A8659" s="377" t="s">
        <v>19231</v>
      </c>
      <c r="B8659" s="378">
        <v>99318</v>
      </c>
      <c r="C8659" s="339" t="s">
        <v>1158</v>
      </c>
      <c r="D8659" s="378" t="s">
        <v>304</v>
      </c>
      <c r="E8659" s="441">
        <v>335.55</v>
      </c>
      <c r="F8659" s="442">
        <v>0</v>
      </c>
    </row>
    <row r="8660" spans="1:6" x14ac:dyDescent="0.25">
      <c r="A8660" s="377" t="s">
        <v>19231</v>
      </c>
      <c r="B8660" s="378">
        <v>98051</v>
      </c>
      <c r="C8660" s="339" t="s">
        <v>1124</v>
      </c>
      <c r="D8660" s="378" t="s">
        <v>304</v>
      </c>
      <c r="E8660" s="441">
        <v>1037.19</v>
      </c>
      <c r="F8660" s="442">
        <v>0</v>
      </c>
    </row>
    <row r="8661" spans="1:6" x14ac:dyDescent="0.25">
      <c r="A8661" s="377" t="s">
        <v>19231</v>
      </c>
      <c r="B8661" s="378">
        <v>98050</v>
      </c>
      <c r="C8661" s="339" t="s">
        <v>1123</v>
      </c>
      <c r="D8661" s="378" t="s">
        <v>304</v>
      </c>
      <c r="E8661" s="441">
        <v>336.47</v>
      </c>
      <c r="F8661" s="442">
        <v>0</v>
      </c>
    </row>
    <row r="8662" spans="1:6" x14ac:dyDescent="0.25">
      <c r="A8662" s="377" t="s">
        <v>19231</v>
      </c>
      <c r="B8662" s="378">
        <v>99272</v>
      </c>
      <c r="C8662" s="339" t="s">
        <v>19308</v>
      </c>
      <c r="D8662" s="378" t="s">
        <v>2</v>
      </c>
      <c r="E8662" s="441">
        <v>1151.74</v>
      </c>
      <c r="F8662" s="442">
        <v>0</v>
      </c>
    </row>
    <row r="8663" spans="1:6" x14ac:dyDescent="0.25">
      <c r="A8663" s="377" t="s">
        <v>19231</v>
      </c>
      <c r="B8663" s="378">
        <v>99273</v>
      </c>
      <c r="C8663" s="339" t="s">
        <v>19309</v>
      </c>
      <c r="D8663" s="378" t="s">
        <v>2</v>
      </c>
      <c r="E8663" s="441">
        <v>1645.08</v>
      </c>
      <c r="F8663" s="442">
        <v>0</v>
      </c>
    </row>
    <row r="8664" spans="1:6" x14ac:dyDescent="0.25">
      <c r="A8664" s="377" t="s">
        <v>19231</v>
      </c>
      <c r="B8664" s="378">
        <v>99268</v>
      </c>
      <c r="C8664" s="339" t="s">
        <v>19310</v>
      </c>
      <c r="D8664" s="378" t="s">
        <v>2</v>
      </c>
      <c r="E8664" s="441">
        <v>541.51</v>
      </c>
      <c r="F8664" s="442">
        <v>0</v>
      </c>
    </row>
    <row r="8665" spans="1:6" x14ac:dyDescent="0.25">
      <c r="A8665" s="377" t="s">
        <v>19231</v>
      </c>
      <c r="B8665" s="378">
        <v>99270</v>
      </c>
      <c r="C8665" s="339" t="s">
        <v>19311</v>
      </c>
      <c r="D8665" s="378" t="s">
        <v>2</v>
      </c>
      <c r="E8665" s="441">
        <v>713.12</v>
      </c>
      <c r="F8665" s="442">
        <v>0</v>
      </c>
    </row>
    <row r="8666" spans="1:6" x14ac:dyDescent="0.25">
      <c r="A8666" s="377" t="s">
        <v>19231</v>
      </c>
      <c r="B8666" s="378">
        <v>97976</v>
      </c>
      <c r="C8666" s="339" t="s">
        <v>19312</v>
      </c>
      <c r="D8666" s="378" t="s">
        <v>2</v>
      </c>
      <c r="E8666" s="441">
        <v>1195.23</v>
      </c>
      <c r="F8666" s="442">
        <v>0</v>
      </c>
    </row>
    <row r="8667" spans="1:6" x14ac:dyDescent="0.25">
      <c r="A8667" s="377" t="s">
        <v>19231</v>
      </c>
      <c r="B8667" s="378">
        <v>97977</v>
      </c>
      <c r="C8667" s="339" t="s">
        <v>19313</v>
      </c>
      <c r="D8667" s="378" t="s">
        <v>2</v>
      </c>
      <c r="E8667" s="441">
        <v>1722.16</v>
      </c>
      <c r="F8667" s="442">
        <v>0</v>
      </c>
    </row>
    <row r="8668" spans="1:6" x14ac:dyDescent="0.25">
      <c r="A8668" s="377" t="s">
        <v>19231</v>
      </c>
      <c r="B8668" s="378">
        <v>97974</v>
      </c>
      <c r="C8668" s="339" t="s">
        <v>19314</v>
      </c>
      <c r="D8668" s="378" t="s">
        <v>2</v>
      </c>
      <c r="E8668" s="441">
        <v>545.83000000000004</v>
      </c>
      <c r="F8668" s="442">
        <v>0</v>
      </c>
    </row>
    <row r="8669" spans="1:6" x14ac:dyDescent="0.25">
      <c r="A8669" s="377" t="s">
        <v>19231</v>
      </c>
      <c r="B8669" s="378">
        <v>97975</v>
      </c>
      <c r="C8669" s="339" t="s">
        <v>19315</v>
      </c>
      <c r="D8669" s="378" t="s">
        <v>2</v>
      </c>
      <c r="E8669" s="441">
        <v>718.18</v>
      </c>
      <c r="F8669" s="442">
        <v>0</v>
      </c>
    </row>
    <row r="8670" spans="1:6" x14ac:dyDescent="0.25">
      <c r="A8670" s="377" t="s">
        <v>19231</v>
      </c>
      <c r="B8670" s="378">
        <v>101798</v>
      </c>
      <c r="C8670" s="339" t="s">
        <v>1501</v>
      </c>
      <c r="D8670" s="378" t="s">
        <v>2</v>
      </c>
      <c r="E8670" s="441">
        <v>345.23</v>
      </c>
      <c r="F8670" s="442">
        <v>0</v>
      </c>
    </row>
    <row r="8671" spans="1:6" x14ac:dyDescent="0.25">
      <c r="A8671" s="377" t="s">
        <v>19231</v>
      </c>
      <c r="B8671" s="378">
        <v>101799</v>
      </c>
      <c r="C8671" s="339" t="s">
        <v>1502</v>
      </c>
      <c r="D8671" s="378" t="s">
        <v>2</v>
      </c>
      <c r="E8671" s="441">
        <v>822.74</v>
      </c>
      <c r="F8671" s="442">
        <v>0</v>
      </c>
    </row>
    <row r="8672" spans="1:6" x14ac:dyDescent="0.25">
      <c r="A8672" s="377" t="s">
        <v>19316</v>
      </c>
      <c r="B8672" s="378">
        <v>102487</v>
      </c>
      <c r="C8672" s="339" t="s">
        <v>1468</v>
      </c>
      <c r="D8672" s="378" t="s">
        <v>1068</v>
      </c>
      <c r="E8672" s="441">
        <v>612.58000000000004</v>
      </c>
      <c r="F8672" s="442">
        <v>0</v>
      </c>
    </row>
    <row r="8673" spans="1:6" x14ac:dyDescent="0.25">
      <c r="A8673" s="377" t="s">
        <v>19316</v>
      </c>
      <c r="B8673" s="378">
        <v>102486</v>
      </c>
      <c r="C8673" s="339" t="s">
        <v>1467</v>
      </c>
      <c r="D8673" s="378" t="s">
        <v>1068</v>
      </c>
      <c r="E8673" s="441">
        <v>594.1</v>
      </c>
      <c r="F8673" s="442">
        <v>0</v>
      </c>
    </row>
    <row r="8674" spans="1:6" x14ac:dyDescent="0.25">
      <c r="A8674" s="377" t="s">
        <v>19316</v>
      </c>
      <c r="B8674" s="378">
        <v>102474</v>
      </c>
      <c r="C8674" s="339" t="s">
        <v>1455</v>
      </c>
      <c r="D8674" s="378" t="s">
        <v>1068</v>
      </c>
      <c r="E8674" s="441">
        <v>523.29999999999995</v>
      </c>
      <c r="F8674" s="442">
        <v>0</v>
      </c>
    </row>
    <row r="8675" spans="1:6" x14ac:dyDescent="0.25">
      <c r="A8675" s="377" t="s">
        <v>19316</v>
      </c>
      <c r="B8675" s="378">
        <v>102480</v>
      </c>
      <c r="C8675" s="339" t="s">
        <v>1461</v>
      </c>
      <c r="D8675" s="378" t="s">
        <v>1068</v>
      </c>
      <c r="E8675" s="441">
        <v>512.66</v>
      </c>
      <c r="F8675" s="442">
        <v>0</v>
      </c>
    </row>
    <row r="8676" spans="1:6" x14ac:dyDescent="0.25">
      <c r="A8676" s="377" t="s">
        <v>19316</v>
      </c>
      <c r="B8676" s="378">
        <v>94975</v>
      </c>
      <c r="C8676" s="339" t="s">
        <v>1453</v>
      </c>
      <c r="D8676" s="378" t="s">
        <v>1068</v>
      </c>
      <c r="E8676" s="441">
        <v>482.01</v>
      </c>
      <c r="F8676" s="442">
        <v>0</v>
      </c>
    </row>
    <row r="8677" spans="1:6" x14ac:dyDescent="0.25">
      <c r="A8677" s="377" t="s">
        <v>19316</v>
      </c>
      <c r="B8677" s="378">
        <v>94963</v>
      </c>
      <c r="C8677" s="339" t="s">
        <v>1441</v>
      </c>
      <c r="D8677" s="378" t="s">
        <v>1068</v>
      </c>
      <c r="E8677" s="441">
        <v>411.4</v>
      </c>
      <c r="F8677" s="442">
        <v>0</v>
      </c>
    </row>
    <row r="8678" spans="1:6" x14ac:dyDescent="0.25">
      <c r="A8678" s="377" t="s">
        <v>19316</v>
      </c>
      <c r="B8678" s="378">
        <v>94969</v>
      </c>
      <c r="C8678" s="339" t="s">
        <v>1447</v>
      </c>
      <c r="D8678" s="378" t="s">
        <v>1068</v>
      </c>
      <c r="E8678" s="441">
        <v>400.41</v>
      </c>
      <c r="F8678" s="442">
        <v>0</v>
      </c>
    </row>
    <row r="8679" spans="1:6" x14ac:dyDescent="0.25">
      <c r="A8679" s="377" t="s">
        <v>19316</v>
      </c>
      <c r="B8679" s="378">
        <v>102475</v>
      </c>
      <c r="C8679" s="339" t="s">
        <v>1456</v>
      </c>
      <c r="D8679" s="378" t="s">
        <v>1068</v>
      </c>
      <c r="E8679" s="441">
        <v>568.23</v>
      </c>
      <c r="F8679" s="442">
        <v>0</v>
      </c>
    </row>
    <row r="8680" spans="1:6" x14ac:dyDescent="0.25">
      <c r="A8680" s="377" t="s">
        <v>19316</v>
      </c>
      <c r="B8680" s="378">
        <v>102481</v>
      </c>
      <c r="C8680" s="339" t="s">
        <v>1462</v>
      </c>
      <c r="D8680" s="378" t="s">
        <v>1068</v>
      </c>
      <c r="E8680" s="441">
        <v>547.65</v>
      </c>
      <c r="F8680" s="442">
        <v>0</v>
      </c>
    </row>
    <row r="8681" spans="1:6" x14ac:dyDescent="0.25">
      <c r="A8681" s="377" t="s">
        <v>19316</v>
      </c>
      <c r="B8681" s="378">
        <v>94964</v>
      </c>
      <c r="C8681" s="339" t="s">
        <v>1442</v>
      </c>
      <c r="D8681" s="378" t="s">
        <v>1068</v>
      </c>
      <c r="E8681" s="441">
        <v>451.4</v>
      </c>
      <c r="F8681" s="442">
        <v>0</v>
      </c>
    </row>
    <row r="8682" spans="1:6" x14ac:dyDescent="0.25">
      <c r="A8682" s="377" t="s">
        <v>19316</v>
      </c>
      <c r="B8682" s="378">
        <v>94970</v>
      </c>
      <c r="C8682" s="339" t="s">
        <v>1448</v>
      </c>
      <c r="D8682" s="378" t="s">
        <v>1068</v>
      </c>
      <c r="E8682" s="441">
        <v>430.74</v>
      </c>
      <c r="F8682" s="442">
        <v>0</v>
      </c>
    </row>
    <row r="8683" spans="1:6" x14ac:dyDescent="0.25">
      <c r="A8683" s="377" t="s">
        <v>19316</v>
      </c>
      <c r="B8683" s="378">
        <v>102476</v>
      </c>
      <c r="C8683" s="339" t="s">
        <v>1457</v>
      </c>
      <c r="D8683" s="378" t="s">
        <v>1068</v>
      </c>
      <c r="E8683" s="441">
        <v>578.16999999999996</v>
      </c>
      <c r="F8683" s="442">
        <v>0</v>
      </c>
    </row>
    <row r="8684" spans="1:6" x14ac:dyDescent="0.25">
      <c r="A8684" s="377" t="s">
        <v>19316</v>
      </c>
      <c r="B8684" s="378">
        <v>102482</v>
      </c>
      <c r="C8684" s="339" t="s">
        <v>1463</v>
      </c>
      <c r="D8684" s="378" t="s">
        <v>1068</v>
      </c>
      <c r="E8684" s="441">
        <v>571.35</v>
      </c>
      <c r="F8684" s="442">
        <v>0</v>
      </c>
    </row>
    <row r="8685" spans="1:6" x14ac:dyDescent="0.25">
      <c r="A8685" s="377" t="s">
        <v>19316</v>
      </c>
      <c r="B8685" s="378">
        <v>94965</v>
      </c>
      <c r="C8685" s="339" t="s">
        <v>1443</v>
      </c>
      <c r="D8685" s="378" t="s">
        <v>1068</v>
      </c>
      <c r="E8685" s="441">
        <v>464.03</v>
      </c>
      <c r="F8685" s="442">
        <v>0</v>
      </c>
    </row>
    <row r="8686" spans="1:6" x14ac:dyDescent="0.25">
      <c r="A8686" s="377" t="s">
        <v>19316</v>
      </c>
      <c r="B8686" s="378">
        <v>94971</v>
      </c>
      <c r="C8686" s="339" t="s">
        <v>1449</v>
      </c>
      <c r="D8686" s="378" t="s">
        <v>1068</v>
      </c>
      <c r="E8686" s="441">
        <v>452.27</v>
      </c>
      <c r="F8686" s="442">
        <v>0</v>
      </c>
    </row>
    <row r="8687" spans="1:6" x14ac:dyDescent="0.25">
      <c r="A8687" s="377" t="s">
        <v>19316</v>
      </c>
      <c r="B8687" s="378">
        <v>102477</v>
      </c>
      <c r="C8687" s="339" t="s">
        <v>1458</v>
      </c>
      <c r="D8687" s="378" t="s">
        <v>1068</v>
      </c>
      <c r="E8687" s="441">
        <v>614.12</v>
      </c>
      <c r="F8687" s="442">
        <v>0</v>
      </c>
    </row>
    <row r="8688" spans="1:6" x14ac:dyDescent="0.25">
      <c r="A8688" s="377" t="s">
        <v>19316</v>
      </c>
      <c r="B8688" s="378">
        <v>102483</v>
      </c>
      <c r="C8688" s="339" t="s">
        <v>1464</v>
      </c>
      <c r="D8688" s="378" t="s">
        <v>1068</v>
      </c>
      <c r="E8688" s="441">
        <v>600.36</v>
      </c>
      <c r="F8688" s="442">
        <v>0</v>
      </c>
    </row>
    <row r="8689" spans="1:6" x14ac:dyDescent="0.25">
      <c r="A8689" s="377" t="s">
        <v>19316</v>
      </c>
      <c r="B8689" s="378">
        <v>94966</v>
      </c>
      <c r="C8689" s="339" t="s">
        <v>1444</v>
      </c>
      <c r="D8689" s="378" t="s">
        <v>1068</v>
      </c>
      <c r="E8689" s="441">
        <v>478.77</v>
      </c>
      <c r="F8689" s="442">
        <v>0</v>
      </c>
    </row>
    <row r="8690" spans="1:6" x14ac:dyDescent="0.25">
      <c r="A8690" s="377" t="s">
        <v>19316</v>
      </c>
      <c r="B8690" s="378">
        <v>94972</v>
      </c>
      <c r="C8690" s="339" t="s">
        <v>1450</v>
      </c>
      <c r="D8690" s="378" t="s">
        <v>1068</v>
      </c>
      <c r="E8690" s="441">
        <v>467.07</v>
      </c>
      <c r="F8690" s="442">
        <v>0</v>
      </c>
    </row>
    <row r="8691" spans="1:6" x14ac:dyDescent="0.25">
      <c r="A8691" s="377" t="s">
        <v>19316</v>
      </c>
      <c r="B8691" s="378">
        <v>102478</v>
      </c>
      <c r="C8691" s="339" t="s">
        <v>1459</v>
      </c>
      <c r="D8691" s="378" t="s">
        <v>1068</v>
      </c>
      <c r="E8691" s="441">
        <v>657.25</v>
      </c>
      <c r="F8691" s="442">
        <v>0</v>
      </c>
    </row>
    <row r="8692" spans="1:6" x14ac:dyDescent="0.25">
      <c r="A8692" s="377" t="s">
        <v>19316</v>
      </c>
      <c r="B8692" s="378">
        <v>102484</v>
      </c>
      <c r="C8692" s="339" t="s">
        <v>1465</v>
      </c>
      <c r="D8692" s="378" t="s">
        <v>1068</v>
      </c>
      <c r="E8692" s="441">
        <v>653.33000000000004</v>
      </c>
      <c r="F8692" s="442">
        <v>0</v>
      </c>
    </row>
    <row r="8693" spans="1:6" x14ac:dyDescent="0.25">
      <c r="A8693" s="377" t="s">
        <v>19316</v>
      </c>
      <c r="B8693" s="378">
        <v>94967</v>
      </c>
      <c r="C8693" s="339" t="s">
        <v>1445</v>
      </c>
      <c r="D8693" s="378" t="s">
        <v>1068</v>
      </c>
      <c r="E8693" s="441">
        <v>545.71</v>
      </c>
      <c r="F8693" s="442">
        <v>0</v>
      </c>
    </row>
    <row r="8694" spans="1:6" x14ac:dyDescent="0.25">
      <c r="A8694" s="377" t="s">
        <v>19316</v>
      </c>
      <c r="B8694" s="378">
        <v>94973</v>
      </c>
      <c r="C8694" s="339" t="s">
        <v>1451</v>
      </c>
      <c r="D8694" s="378" t="s">
        <v>1068</v>
      </c>
      <c r="E8694" s="441">
        <v>530.86</v>
      </c>
      <c r="F8694" s="442">
        <v>0</v>
      </c>
    </row>
    <row r="8695" spans="1:6" x14ac:dyDescent="0.25">
      <c r="A8695" s="377" t="s">
        <v>19316</v>
      </c>
      <c r="B8695" s="378">
        <v>94974</v>
      </c>
      <c r="C8695" s="339" t="s">
        <v>1452</v>
      </c>
      <c r="D8695" s="378" t="s">
        <v>1068</v>
      </c>
      <c r="E8695" s="441">
        <v>449.05</v>
      </c>
      <c r="F8695" s="442">
        <v>0</v>
      </c>
    </row>
    <row r="8696" spans="1:6" x14ac:dyDescent="0.25">
      <c r="A8696" s="377" t="s">
        <v>19316</v>
      </c>
      <c r="B8696" s="378">
        <v>94962</v>
      </c>
      <c r="C8696" s="339" t="s">
        <v>1440</v>
      </c>
      <c r="D8696" s="378" t="s">
        <v>1068</v>
      </c>
      <c r="E8696" s="441">
        <v>373.77</v>
      </c>
      <c r="F8696" s="442">
        <v>0</v>
      </c>
    </row>
    <row r="8697" spans="1:6" x14ac:dyDescent="0.25">
      <c r="A8697" s="377" t="s">
        <v>19316</v>
      </c>
      <c r="B8697" s="378">
        <v>94968</v>
      </c>
      <c r="C8697" s="339" t="s">
        <v>1446</v>
      </c>
      <c r="D8697" s="378" t="s">
        <v>1068</v>
      </c>
      <c r="E8697" s="441">
        <v>366.69</v>
      </c>
      <c r="F8697" s="442">
        <v>0</v>
      </c>
    </row>
    <row r="8698" spans="1:6" x14ac:dyDescent="0.25">
      <c r="A8698" s="377" t="s">
        <v>19316</v>
      </c>
      <c r="B8698" s="378">
        <v>102485</v>
      </c>
      <c r="C8698" s="339" t="s">
        <v>1466</v>
      </c>
      <c r="D8698" s="378" t="s">
        <v>1068</v>
      </c>
      <c r="E8698" s="441">
        <v>564.78</v>
      </c>
      <c r="F8698" s="442">
        <v>0</v>
      </c>
    </row>
    <row r="8699" spans="1:6" x14ac:dyDescent="0.25">
      <c r="A8699" s="377" t="s">
        <v>19316</v>
      </c>
      <c r="B8699" s="378">
        <v>102473</v>
      </c>
      <c r="C8699" s="339" t="s">
        <v>1454</v>
      </c>
      <c r="D8699" s="378" t="s">
        <v>1068</v>
      </c>
      <c r="E8699" s="441">
        <v>487.93</v>
      </c>
      <c r="F8699" s="442">
        <v>0</v>
      </c>
    </row>
    <row r="8700" spans="1:6" x14ac:dyDescent="0.25">
      <c r="A8700" s="377" t="s">
        <v>19316</v>
      </c>
      <c r="B8700" s="378">
        <v>102479</v>
      </c>
      <c r="C8700" s="339" t="s">
        <v>1460</v>
      </c>
      <c r="D8700" s="378" t="s">
        <v>1068</v>
      </c>
      <c r="E8700" s="441">
        <v>481.07</v>
      </c>
      <c r="F8700" s="442">
        <v>0</v>
      </c>
    </row>
    <row r="8701" spans="1:6" x14ac:dyDescent="0.25">
      <c r="A8701" s="377" t="s">
        <v>19317</v>
      </c>
      <c r="B8701" s="378">
        <v>104835</v>
      </c>
      <c r="C8701" s="339" t="s">
        <v>19318</v>
      </c>
      <c r="D8701" s="378" t="s">
        <v>1068</v>
      </c>
      <c r="E8701" s="441">
        <v>0</v>
      </c>
      <c r="F8701" s="442"/>
    </row>
    <row r="8702" spans="1:6" x14ac:dyDescent="0.25">
      <c r="A8702" s="377" t="s">
        <v>19317</v>
      </c>
      <c r="B8702" s="378">
        <v>104833</v>
      </c>
      <c r="C8702" s="339" t="s">
        <v>19319</v>
      </c>
      <c r="D8702" s="378" t="s">
        <v>1068</v>
      </c>
      <c r="E8702" s="441">
        <v>0</v>
      </c>
      <c r="F8702" s="442"/>
    </row>
    <row r="8703" spans="1:6" x14ac:dyDescent="0.25">
      <c r="A8703" s="377" t="s">
        <v>19317</v>
      </c>
      <c r="B8703" s="378">
        <v>104834</v>
      </c>
      <c r="C8703" s="339" t="s">
        <v>19320</v>
      </c>
      <c r="D8703" s="378" t="s">
        <v>1068</v>
      </c>
      <c r="E8703" s="441">
        <v>0</v>
      </c>
      <c r="F8703" s="442"/>
    </row>
    <row r="8704" spans="1:6" x14ac:dyDescent="0.25">
      <c r="A8704" s="377" t="s">
        <v>19317</v>
      </c>
      <c r="B8704" s="378">
        <v>104836</v>
      </c>
      <c r="C8704" s="339" t="s">
        <v>19321</v>
      </c>
      <c r="D8704" s="378" t="s">
        <v>1068</v>
      </c>
      <c r="E8704" s="441">
        <v>0</v>
      </c>
      <c r="F8704" s="442"/>
    </row>
    <row r="8705" spans="1:6" x14ac:dyDescent="0.25">
      <c r="A8705" s="377" t="s">
        <v>19317</v>
      </c>
      <c r="B8705" s="378">
        <v>104837</v>
      </c>
      <c r="C8705" s="339" t="s">
        <v>19322</v>
      </c>
      <c r="D8705" s="378" t="s">
        <v>1068</v>
      </c>
      <c r="E8705" s="441">
        <v>0</v>
      </c>
      <c r="F8705" s="442"/>
    </row>
    <row r="8706" spans="1:6" x14ac:dyDescent="0.25">
      <c r="A8706" s="377" t="s">
        <v>19317</v>
      </c>
      <c r="B8706" s="378">
        <v>104838</v>
      </c>
      <c r="C8706" s="339" t="s">
        <v>19323</v>
      </c>
      <c r="D8706" s="378" t="s">
        <v>1068</v>
      </c>
      <c r="E8706" s="441">
        <v>0</v>
      </c>
      <c r="F8706" s="442"/>
    </row>
    <row r="8707" spans="1:6" x14ac:dyDescent="0.25">
      <c r="A8707" s="377" t="s">
        <v>19317</v>
      </c>
      <c r="B8707" s="378">
        <v>104839</v>
      </c>
      <c r="C8707" s="339" t="s">
        <v>19324</v>
      </c>
      <c r="D8707" s="378" t="s">
        <v>1068</v>
      </c>
      <c r="E8707" s="441">
        <v>0</v>
      </c>
      <c r="F8707" s="442"/>
    </row>
    <row r="8708" spans="1:6" x14ac:dyDescent="0.25">
      <c r="A8708" s="377" t="s">
        <v>19317</v>
      </c>
      <c r="B8708" s="378">
        <v>104840</v>
      </c>
      <c r="C8708" s="339" t="s">
        <v>19325</v>
      </c>
      <c r="D8708" s="378" t="s">
        <v>1068</v>
      </c>
      <c r="E8708" s="441">
        <v>0</v>
      </c>
      <c r="F8708" s="442"/>
    </row>
    <row r="8709" spans="1:6" x14ac:dyDescent="0.25">
      <c r="A8709" s="377" t="s">
        <v>19317</v>
      </c>
      <c r="B8709" s="378">
        <v>104830</v>
      </c>
      <c r="C8709" s="339" t="s">
        <v>19326</v>
      </c>
      <c r="D8709" s="378" t="s">
        <v>1068</v>
      </c>
      <c r="E8709" s="441">
        <v>0</v>
      </c>
      <c r="F8709" s="442"/>
    </row>
    <row r="8710" spans="1:6" x14ac:dyDescent="0.25">
      <c r="A8710" s="377" t="s">
        <v>19317</v>
      </c>
      <c r="B8710" s="378">
        <v>104829</v>
      </c>
      <c r="C8710" s="339" t="s">
        <v>19327</v>
      </c>
      <c r="D8710" s="378" t="s">
        <v>1068</v>
      </c>
      <c r="E8710" s="441">
        <v>0</v>
      </c>
      <c r="F8710" s="442"/>
    </row>
    <row r="8711" spans="1:6" x14ac:dyDescent="0.25">
      <c r="A8711" s="377" t="s">
        <v>19317</v>
      </c>
      <c r="B8711" s="378">
        <v>104832</v>
      </c>
      <c r="C8711" s="339" t="s">
        <v>19328</v>
      </c>
      <c r="D8711" s="378" t="s">
        <v>1068</v>
      </c>
      <c r="E8711" s="441">
        <v>0</v>
      </c>
      <c r="F8711" s="442"/>
    </row>
    <row r="8712" spans="1:6" x14ac:dyDescent="0.25">
      <c r="A8712" s="377" t="s">
        <v>19317</v>
      </c>
      <c r="B8712" s="378">
        <v>104831</v>
      </c>
      <c r="C8712" s="339" t="s">
        <v>19329</v>
      </c>
      <c r="D8712" s="378" t="s">
        <v>1068</v>
      </c>
      <c r="E8712" s="441">
        <v>0</v>
      </c>
      <c r="F8712" s="442"/>
    </row>
    <row r="8713" spans="1:6" x14ac:dyDescent="0.25">
      <c r="A8713" s="377" t="s">
        <v>19330</v>
      </c>
      <c r="B8713" s="378">
        <v>103773</v>
      </c>
      <c r="C8713" s="339" t="s">
        <v>19331</v>
      </c>
      <c r="D8713" s="378" t="s">
        <v>2</v>
      </c>
      <c r="E8713" s="441">
        <v>0</v>
      </c>
      <c r="F8713" s="442"/>
    </row>
    <row r="8714" spans="1:6" x14ac:dyDescent="0.25">
      <c r="A8714" s="377" t="s">
        <v>19330</v>
      </c>
      <c r="B8714" s="378">
        <v>103772</v>
      </c>
      <c r="C8714" s="339" t="s">
        <v>19332</v>
      </c>
      <c r="D8714" s="378" t="s">
        <v>2</v>
      </c>
      <c r="E8714" s="441">
        <v>0</v>
      </c>
      <c r="F8714" s="442"/>
    </row>
    <row r="8715" spans="1:6" x14ac:dyDescent="0.25">
      <c r="A8715" s="377" t="s">
        <v>19330</v>
      </c>
      <c r="B8715" s="378">
        <v>103768</v>
      </c>
      <c r="C8715" s="339" t="s">
        <v>19333</v>
      </c>
      <c r="D8715" s="378" t="s">
        <v>2</v>
      </c>
      <c r="E8715" s="441">
        <v>0</v>
      </c>
      <c r="F8715" s="442"/>
    </row>
    <row r="8716" spans="1:6" x14ac:dyDescent="0.25">
      <c r="A8716" s="377" t="s">
        <v>19330</v>
      </c>
      <c r="B8716" s="378">
        <v>103767</v>
      </c>
      <c r="C8716" s="339" t="s">
        <v>19334</v>
      </c>
      <c r="D8716" s="378" t="s">
        <v>2</v>
      </c>
      <c r="E8716" s="441">
        <v>0</v>
      </c>
      <c r="F8716" s="442"/>
    </row>
    <row r="8717" spans="1:6" x14ac:dyDescent="0.25">
      <c r="A8717" s="377" t="s">
        <v>19330</v>
      </c>
      <c r="B8717" s="378">
        <v>103766</v>
      </c>
      <c r="C8717" s="339" t="s">
        <v>19335</v>
      </c>
      <c r="D8717" s="378" t="s">
        <v>2</v>
      </c>
      <c r="E8717" s="441">
        <v>0</v>
      </c>
      <c r="F8717" s="442"/>
    </row>
    <row r="8718" spans="1:6" x14ac:dyDescent="0.25">
      <c r="A8718" s="377" t="s">
        <v>19330</v>
      </c>
      <c r="B8718" s="378">
        <v>103765</v>
      </c>
      <c r="C8718" s="339" t="s">
        <v>19336</v>
      </c>
      <c r="D8718" s="378" t="s">
        <v>2</v>
      </c>
      <c r="E8718" s="441">
        <v>0</v>
      </c>
      <c r="F8718" s="442"/>
    </row>
    <row r="8719" spans="1:6" x14ac:dyDescent="0.25">
      <c r="A8719" s="377" t="s">
        <v>19330</v>
      </c>
      <c r="B8719" s="378">
        <v>103771</v>
      </c>
      <c r="C8719" s="339" t="s">
        <v>19337</v>
      </c>
      <c r="D8719" s="378" t="s">
        <v>2</v>
      </c>
      <c r="E8719" s="441">
        <v>0</v>
      </c>
      <c r="F8719" s="442"/>
    </row>
    <row r="8720" spans="1:6" x14ac:dyDescent="0.25">
      <c r="A8720" s="377" t="s">
        <v>19330</v>
      </c>
      <c r="B8720" s="378">
        <v>103769</v>
      </c>
      <c r="C8720" s="339" t="s">
        <v>13717</v>
      </c>
      <c r="D8720" s="378" t="s">
        <v>2</v>
      </c>
      <c r="E8720" s="441">
        <v>3211.18</v>
      </c>
      <c r="F8720" s="442">
        <v>0</v>
      </c>
    </row>
    <row r="8721" spans="1:6" x14ac:dyDescent="0.25">
      <c r="A8721" s="377" t="s">
        <v>19330</v>
      </c>
      <c r="B8721" s="378">
        <v>103770</v>
      </c>
      <c r="C8721" s="339" t="s">
        <v>19338</v>
      </c>
      <c r="D8721" s="378" t="s">
        <v>2</v>
      </c>
      <c r="E8721" s="441">
        <v>0</v>
      </c>
      <c r="F8721" s="442"/>
    </row>
    <row r="8722" spans="1:6" x14ac:dyDescent="0.25">
      <c r="A8722" s="377" t="s">
        <v>19330</v>
      </c>
      <c r="B8722" s="378">
        <v>103764</v>
      </c>
      <c r="C8722" s="339" t="s">
        <v>19339</v>
      </c>
      <c r="D8722" s="378" t="s">
        <v>2</v>
      </c>
      <c r="E8722" s="441">
        <v>0</v>
      </c>
      <c r="F8722" s="442"/>
    </row>
    <row r="8723" spans="1:6" x14ac:dyDescent="0.25">
      <c r="A8723" s="377" t="s">
        <v>19330</v>
      </c>
      <c r="B8723" s="378">
        <v>103780</v>
      </c>
      <c r="C8723" s="339" t="s">
        <v>19340</v>
      </c>
      <c r="D8723" s="378" t="s">
        <v>351</v>
      </c>
      <c r="E8723" s="441">
        <v>0</v>
      </c>
      <c r="F8723" s="442"/>
    </row>
    <row r="8724" spans="1:6" x14ac:dyDescent="0.25">
      <c r="A8724" s="377" t="s">
        <v>19330</v>
      </c>
      <c r="B8724" s="378">
        <v>103781</v>
      </c>
      <c r="C8724" s="339" t="s">
        <v>19341</v>
      </c>
      <c r="D8724" s="378" t="s">
        <v>351</v>
      </c>
      <c r="E8724" s="441">
        <v>0</v>
      </c>
      <c r="F8724" s="442"/>
    </row>
    <row r="8725" spans="1:6" x14ac:dyDescent="0.25">
      <c r="A8725" s="377" t="s">
        <v>19330</v>
      </c>
      <c r="B8725" s="378">
        <v>103779</v>
      </c>
      <c r="C8725" s="339" t="s">
        <v>19342</v>
      </c>
      <c r="D8725" s="378" t="s">
        <v>351</v>
      </c>
      <c r="E8725" s="441">
        <v>0</v>
      </c>
      <c r="F8725" s="442"/>
    </row>
    <row r="8726" spans="1:6" x14ac:dyDescent="0.25">
      <c r="A8726" s="377" t="s">
        <v>19330</v>
      </c>
      <c r="B8726" s="378">
        <v>103778</v>
      </c>
      <c r="C8726" s="339" t="s">
        <v>19343</v>
      </c>
      <c r="D8726" s="378" t="s">
        <v>351</v>
      </c>
      <c r="E8726" s="441">
        <v>0</v>
      </c>
      <c r="F8726" s="442"/>
    </row>
    <row r="8727" spans="1:6" x14ac:dyDescent="0.25">
      <c r="A8727" s="377" t="s">
        <v>19330</v>
      </c>
      <c r="B8727" s="378">
        <v>103924</v>
      </c>
      <c r="C8727" s="339" t="s">
        <v>19344</v>
      </c>
      <c r="D8727" s="378" t="s">
        <v>351</v>
      </c>
      <c r="E8727" s="441">
        <v>0</v>
      </c>
      <c r="F8727" s="442"/>
    </row>
    <row r="8728" spans="1:6" x14ac:dyDescent="0.25">
      <c r="A8728" s="377" t="s">
        <v>19330</v>
      </c>
      <c r="B8728" s="378">
        <v>103776</v>
      </c>
      <c r="C8728" s="339" t="s">
        <v>19345</v>
      </c>
      <c r="D8728" s="378" t="s">
        <v>351</v>
      </c>
      <c r="E8728" s="441">
        <v>0</v>
      </c>
      <c r="F8728" s="442"/>
    </row>
    <row r="8729" spans="1:6" x14ac:dyDescent="0.25">
      <c r="A8729" s="377" t="s">
        <v>19330</v>
      </c>
      <c r="B8729" s="378">
        <v>103774</v>
      </c>
      <c r="C8729" s="339" t="s">
        <v>19346</v>
      </c>
      <c r="D8729" s="378" t="s">
        <v>351</v>
      </c>
      <c r="E8729" s="441">
        <v>0</v>
      </c>
      <c r="F8729" s="442"/>
    </row>
    <row r="8730" spans="1:6" x14ac:dyDescent="0.25">
      <c r="A8730" s="377" t="s">
        <v>19330</v>
      </c>
      <c r="B8730" s="378">
        <v>103775</v>
      </c>
      <c r="C8730" s="339" t="s">
        <v>19347</v>
      </c>
      <c r="D8730" s="378" t="s">
        <v>351</v>
      </c>
      <c r="E8730" s="441">
        <v>0</v>
      </c>
      <c r="F8730" s="442"/>
    </row>
    <row r="8731" spans="1:6" x14ac:dyDescent="0.25">
      <c r="A8731" s="377" t="s">
        <v>22140</v>
      </c>
      <c r="B8731" s="378">
        <v>106266</v>
      </c>
      <c r="C8731" s="339" t="s">
        <v>22141</v>
      </c>
      <c r="D8731" s="378" t="s">
        <v>2</v>
      </c>
      <c r="E8731" s="441">
        <v>0</v>
      </c>
      <c r="F8731" s="442"/>
    </row>
    <row r="8732" spans="1:6" x14ac:dyDescent="0.25">
      <c r="A8732" s="377" t="s">
        <v>22140</v>
      </c>
      <c r="B8732" s="378">
        <v>106270</v>
      </c>
      <c r="C8732" s="339" t="s">
        <v>22142</v>
      </c>
      <c r="D8732" s="378" t="s">
        <v>2</v>
      </c>
      <c r="E8732" s="441">
        <v>0</v>
      </c>
      <c r="F8732" s="442"/>
    </row>
    <row r="8733" spans="1:6" x14ac:dyDescent="0.25">
      <c r="A8733" s="377" t="s">
        <v>22140</v>
      </c>
      <c r="B8733" s="378">
        <v>106271</v>
      </c>
      <c r="C8733" s="339" t="s">
        <v>22143</v>
      </c>
      <c r="D8733" s="378" t="s">
        <v>2</v>
      </c>
      <c r="E8733" s="441">
        <v>0</v>
      </c>
      <c r="F8733" s="442"/>
    </row>
    <row r="8734" spans="1:6" x14ac:dyDescent="0.25">
      <c r="A8734" s="377" t="s">
        <v>22140</v>
      </c>
      <c r="B8734" s="378">
        <v>106267</v>
      </c>
      <c r="C8734" s="339" t="s">
        <v>22144</v>
      </c>
      <c r="D8734" s="378" t="s">
        <v>2</v>
      </c>
      <c r="E8734" s="441">
        <v>0</v>
      </c>
      <c r="F8734" s="442"/>
    </row>
    <row r="8735" spans="1:6" x14ac:dyDescent="0.25">
      <c r="A8735" s="377" t="s">
        <v>22140</v>
      </c>
      <c r="B8735" s="378">
        <v>106272</v>
      </c>
      <c r="C8735" s="339" t="s">
        <v>22145</v>
      </c>
      <c r="D8735" s="378" t="s">
        <v>2</v>
      </c>
      <c r="E8735" s="441">
        <v>0</v>
      </c>
      <c r="F8735" s="442"/>
    </row>
    <row r="8736" spans="1:6" x14ac:dyDescent="0.25">
      <c r="A8736" s="377" t="s">
        <v>22140</v>
      </c>
      <c r="B8736" s="378">
        <v>106268</v>
      </c>
      <c r="C8736" s="339" t="s">
        <v>22146</v>
      </c>
      <c r="D8736" s="378" t="s">
        <v>2</v>
      </c>
      <c r="E8736" s="441">
        <v>0</v>
      </c>
      <c r="F8736" s="442"/>
    </row>
    <row r="8737" spans="1:6" x14ac:dyDescent="0.25">
      <c r="A8737" s="377" t="s">
        <v>22140</v>
      </c>
      <c r="B8737" s="378">
        <v>106269</v>
      </c>
      <c r="C8737" s="339" t="s">
        <v>22147</v>
      </c>
      <c r="D8737" s="378" t="s">
        <v>2</v>
      </c>
      <c r="E8737" s="441">
        <v>0</v>
      </c>
      <c r="F8737" s="442"/>
    </row>
    <row r="8738" spans="1:6" x14ac:dyDescent="0.25">
      <c r="A8738" s="377" t="s">
        <v>22140</v>
      </c>
      <c r="B8738" s="378">
        <v>106279</v>
      </c>
      <c r="C8738" s="339" t="s">
        <v>22148</v>
      </c>
      <c r="D8738" s="378" t="s">
        <v>2</v>
      </c>
      <c r="E8738" s="441">
        <v>0</v>
      </c>
      <c r="F8738" s="442"/>
    </row>
    <row r="8739" spans="1:6" x14ac:dyDescent="0.25">
      <c r="A8739" s="377" t="s">
        <v>22140</v>
      </c>
      <c r="B8739" s="378">
        <v>106280</v>
      </c>
      <c r="C8739" s="339" t="s">
        <v>22149</v>
      </c>
      <c r="D8739" s="378" t="s">
        <v>2</v>
      </c>
      <c r="E8739" s="441">
        <v>0</v>
      </c>
      <c r="F8739" s="442"/>
    </row>
    <row r="8740" spans="1:6" x14ac:dyDescent="0.25">
      <c r="A8740" s="377" t="s">
        <v>22140</v>
      </c>
      <c r="B8740" s="378">
        <v>106265</v>
      </c>
      <c r="C8740" s="339" t="s">
        <v>22150</v>
      </c>
      <c r="D8740" s="378" t="s">
        <v>304</v>
      </c>
      <c r="E8740" s="441">
        <v>0</v>
      </c>
      <c r="F8740" s="442"/>
    </row>
    <row r="8741" spans="1:6" x14ac:dyDescent="0.25">
      <c r="A8741" s="377" t="s">
        <v>22140</v>
      </c>
      <c r="B8741" s="378">
        <v>106273</v>
      </c>
      <c r="C8741" s="339" t="s">
        <v>22151</v>
      </c>
      <c r="D8741" s="378" t="s">
        <v>2</v>
      </c>
      <c r="E8741" s="441">
        <v>0</v>
      </c>
      <c r="F8741" s="442"/>
    </row>
    <row r="8742" spans="1:6" x14ac:dyDescent="0.25">
      <c r="A8742" s="377" t="s">
        <v>22140</v>
      </c>
      <c r="B8742" s="378">
        <v>106274</v>
      </c>
      <c r="C8742" s="339" t="s">
        <v>22152</v>
      </c>
      <c r="D8742" s="378" t="s">
        <v>2</v>
      </c>
      <c r="E8742" s="441">
        <v>0</v>
      </c>
      <c r="F8742" s="442"/>
    </row>
    <row r="8743" spans="1:6" x14ac:dyDescent="0.25">
      <c r="A8743" s="377" t="s">
        <v>22140</v>
      </c>
      <c r="B8743" s="378">
        <v>106275</v>
      </c>
      <c r="C8743" s="339" t="s">
        <v>22153</v>
      </c>
      <c r="D8743" s="378" t="s">
        <v>2</v>
      </c>
      <c r="E8743" s="441">
        <v>0</v>
      </c>
      <c r="F8743" s="442"/>
    </row>
    <row r="8744" spans="1:6" x14ac:dyDescent="0.25">
      <c r="A8744" s="377" t="s">
        <v>22140</v>
      </c>
      <c r="B8744" s="378">
        <v>106276</v>
      </c>
      <c r="C8744" s="339" t="s">
        <v>22154</v>
      </c>
      <c r="D8744" s="378" t="s">
        <v>2</v>
      </c>
      <c r="E8744" s="441">
        <v>0</v>
      </c>
      <c r="F8744" s="442"/>
    </row>
    <row r="8745" spans="1:6" x14ac:dyDescent="0.25">
      <c r="A8745" s="377" t="s">
        <v>22140</v>
      </c>
      <c r="B8745" s="378">
        <v>106277</v>
      </c>
      <c r="C8745" s="339" t="s">
        <v>22155</v>
      </c>
      <c r="D8745" s="378" t="s">
        <v>2</v>
      </c>
      <c r="E8745" s="441">
        <v>0</v>
      </c>
      <c r="F8745" s="442"/>
    </row>
    <row r="8746" spans="1:6" x14ac:dyDescent="0.25">
      <c r="A8746" s="377" t="s">
        <v>22140</v>
      </c>
      <c r="B8746" s="378">
        <v>106278</v>
      </c>
      <c r="C8746" s="339" t="s">
        <v>22156</v>
      </c>
      <c r="D8746" s="378" t="s">
        <v>2</v>
      </c>
      <c r="E8746" s="441">
        <v>0</v>
      </c>
      <c r="F8746" s="442"/>
    </row>
    <row r="8747" spans="1:6" x14ac:dyDescent="0.25">
      <c r="A8747" s="377" t="s">
        <v>22140</v>
      </c>
      <c r="B8747" s="378">
        <v>106295</v>
      </c>
      <c r="C8747" s="339" t="s">
        <v>22157</v>
      </c>
      <c r="D8747" s="378" t="s">
        <v>2</v>
      </c>
      <c r="E8747" s="441">
        <v>210.98</v>
      </c>
      <c r="F8747" s="442">
        <v>0</v>
      </c>
    </row>
    <row r="8748" spans="1:6" x14ac:dyDescent="0.25">
      <c r="A8748" s="377" t="s">
        <v>22140</v>
      </c>
      <c r="B8748" s="378">
        <v>106300</v>
      </c>
      <c r="C8748" s="339" t="s">
        <v>22158</v>
      </c>
      <c r="D8748" s="378" t="s">
        <v>2</v>
      </c>
      <c r="E8748" s="441">
        <v>533.08000000000004</v>
      </c>
      <c r="F8748" s="442">
        <v>0</v>
      </c>
    </row>
    <row r="8749" spans="1:6" x14ac:dyDescent="0.25">
      <c r="A8749" s="377" t="s">
        <v>22140</v>
      </c>
      <c r="B8749" s="378">
        <v>106293</v>
      </c>
      <c r="C8749" s="339" t="s">
        <v>22159</v>
      </c>
      <c r="D8749" s="378" t="s">
        <v>2</v>
      </c>
      <c r="E8749" s="441">
        <v>162.97</v>
      </c>
      <c r="F8749" s="442">
        <v>0</v>
      </c>
    </row>
    <row r="8750" spans="1:6" x14ac:dyDescent="0.25">
      <c r="A8750" s="377" t="s">
        <v>22140</v>
      </c>
      <c r="B8750" s="378">
        <v>106297</v>
      </c>
      <c r="C8750" s="339" t="s">
        <v>22160</v>
      </c>
      <c r="D8750" s="378" t="s">
        <v>2</v>
      </c>
      <c r="E8750" s="441">
        <v>261.14999999999998</v>
      </c>
      <c r="F8750" s="442">
        <v>0</v>
      </c>
    </row>
    <row r="8751" spans="1:6" x14ac:dyDescent="0.25">
      <c r="A8751" s="377" t="s">
        <v>22140</v>
      </c>
      <c r="B8751" s="378">
        <v>106298</v>
      </c>
      <c r="C8751" s="339" t="s">
        <v>22161</v>
      </c>
      <c r="D8751" s="378" t="s">
        <v>2</v>
      </c>
      <c r="E8751" s="441">
        <v>397.91</v>
      </c>
      <c r="F8751" s="442">
        <v>0</v>
      </c>
    </row>
    <row r="8752" spans="1:6" x14ac:dyDescent="0.25">
      <c r="A8752" s="377" t="s">
        <v>22140</v>
      </c>
      <c r="B8752" s="378">
        <v>106301</v>
      </c>
      <c r="C8752" s="339" t="s">
        <v>22162</v>
      </c>
      <c r="D8752" s="378" t="s">
        <v>2</v>
      </c>
      <c r="E8752" s="441">
        <v>806.73</v>
      </c>
      <c r="F8752" s="442">
        <v>0</v>
      </c>
    </row>
    <row r="8753" spans="1:6" x14ac:dyDescent="0.25">
      <c r="A8753" s="377" t="s">
        <v>22140</v>
      </c>
      <c r="B8753" s="378">
        <v>106292</v>
      </c>
      <c r="C8753" s="339" t="s">
        <v>22163</v>
      </c>
      <c r="D8753" s="378" t="s">
        <v>2</v>
      </c>
      <c r="E8753" s="441">
        <v>155.47999999999999</v>
      </c>
      <c r="F8753" s="442">
        <v>0</v>
      </c>
    </row>
    <row r="8754" spans="1:6" x14ac:dyDescent="0.25">
      <c r="A8754" s="377" t="s">
        <v>22140</v>
      </c>
      <c r="B8754" s="378">
        <v>106282</v>
      </c>
      <c r="C8754" s="339" t="s">
        <v>22164</v>
      </c>
      <c r="D8754" s="378" t="s">
        <v>2</v>
      </c>
      <c r="E8754" s="441">
        <v>82.95</v>
      </c>
      <c r="F8754" s="442">
        <v>0</v>
      </c>
    </row>
    <row r="8755" spans="1:6" x14ac:dyDescent="0.25">
      <c r="A8755" s="377" t="s">
        <v>22140</v>
      </c>
      <c r="B8755" s="378">
        <v>106283</v>
      </c>
      <c r="C8755" s="339" t="s">
        <v>22165</v>
      </c>
      <c r="D8755" s="378" t="s">
        <v>2</v>
      </c>
      <c r="E8755" s="441">
        <v>82.95</v>
      </c>
      <c r="F8755" s="442">
        <v>0</v>
      </c>
    </row>
    <row r="8756" spans="1:6" x14ac:dyDescent="0.25">
      <c r="A8756" s="377" t="s">
        <v>22140</v>
      </c>
      <c r="B8756" s="378">
        <v>106286</v>
      </c>
      <c r="C8756" s="339" t="s">
        <v>22166</v>
      </c>
      <c r="D8756" s="378" t="s">
        <v>2</v>
      </c>
      <c r="E8756" s="441">
        <v>97.16</v>
      </c>
      <c r="F8756" s="442">
        <v>0</v>
      </c>
    </row>
    <row r="8757" spans="1:6" x14ac:dyDescent="0.25">
      <c r="A8757" s="377" t="s">
        <v>22140</v>
      </c>
      <c r="B8757" s="378">
        <v>106287</v>
      </c>
      <c r="C8757" s="339" t="s">
        <v>22167</v>
      </c>
      <c r="D8757" s="378" t="s">
        <v>2</v>
      </c>
      <c r="E8757" s="441">
        <v>120.39</v>
      </c>
      <c r="F8757" s="442">
        <v>0</v>
      </c>
    </row>
    <row r="8758" spans="1:6" x14ac:dyDescent="0.25">
      <c r="A8758" s="377" t="s">
        <v>22140</v>
      </c>
      <c r="B8758" s="378">
        <v>106288</v>
      </c>
      <c r="C8758" s="339" t="s">
        <v>22168</v>
      </c>
      <c r="D8758" s="378" t="s">
        <v>2</v>
      </c>
      <c r="E8758" s="441">
        <v>150.36000000000001</v>
      </c>
      <c r="F8758" s="442">
        <v>0</v>
      </c>
    </row>
    <row r="8759" spans="1:6" x14ac:dyDescent="0.25">
      <c r="A8759" s="377" t="s">
        <v>22140</v>
      </c>
      <c r="B8759" s="378">
        <v>106289</v>
      </c>
      <c r="C8759" s="339" t="s">
        <v>22169</v>
      </c>
      <c r="D8759" s="378" t="s">
        <v>2</v>
      </c>
      <c r="E8759" s="441">
        <v>207.98</v>
      </c>
      <c r="F8759" s="442">
        <v>0</v>
      </c>
    </row>
    <row r="8760" spans="1:6" x14ac:dyDescent="0.25">
      <c r="A8760" s="377" t="s">
        <v>22140</v>
      </c>
      <c r="B8760" s="378">
        <v>106290</v>
      </c>
      <c r="C8760" s="339" t="s">
        <v>22170</v>
      </c>
      <c r="D8760" s="378" t="s">
        <v>2</v>
      </c>
      <c r="E8760" s="441">
        <v>295.2</v>
      </c>
      <c r="F8760" s="442">
        <v>0</v>
      </c>
    </row>
    <row r="8761" spans="1:6" x14ac:dyDescent="0.25">
      <c r="A8761" s="377" t="s">
        <v>22140</v>
      </c>
      <c r="B8761" s="378">
        <v>106291</v>
      </c>
      <c r="C8761" s="339" t="s">
        <v>22171</v>
      </c>
      <c r="D8761" s="378" t="s">
        <v>2</v>
      </c>
      <c r="E8761" s="441">
        <v>439.01</v>
      </c>
      <c r="F8761" s="442">
        <v>0</v>
      </c>
    </row>
    <row r="8762" spans="1:6" x14ac:dyDescent="0.25">
      <c r="A8762" s="377" t="s">
        <v>22140</v>
      </c>
      <c r="B8762" s="378">
        <v>102136</v>
      </c>
      <c r="C8762" s="339" t="s">
        <v>22172</v>
      </c>
      <c r="D8762" s="378" t="s">
        <v>2</v>
      </c>
      <c r="E8762" s="441">
        <v>184.24</v>
      </c>
      <c r="F8762" s="442">
        <v>0</v>
      </c>
    </row>
    <row r="8763" spans="1:6" x14ac:dyDescent="0.25">
      <c r="A8763" s="377" t="s">
        <v>22140</v>
      </c>
      <c r="B8763" s="378">
        <v>106263</v>
      </c>
      <c r="C8763" s="339" t="s">
        <v>22173</v>
      </c>
      <c r="D8763" s="378" t="s">
        <v>2</v>
      </c>
      <c r="E8763" s="441">
        <v>242.39</v>
      </c>
      <c r="F8763" s="442">
        <v>0</v>
      </c>
    </row>
    <row r="8764" spans="1:6" x14ac:dyDescent="0.25">
      <c r="A8764" s="377" t="s">
        <v>22140</v>
      </c>
      <c r="B8764" s="378">
        <v>106259</v>
      </c>
      <c r="C8764" s="339" t="s">
        <v>22174</v>
      </c>
      <c r="D8764" s="378" t="s">
        <v>2</v>
      </c>
      <c r="E8764" s="441">
        <v>0</v>
      </c>
      <c r="F8764" s="442"/>
    </row>
    <row r="8765" spans="1:6" x14ac:dyDescent="0.25">
      <c r="A8765" s="377" t="s">
        <v>22140</v>
      </c>
      <c r="B8765" s="378">
        <v>106261</v>
      </c>
      <c r="C8765" s="339" t="s">
        <v>22175</v>
      </c>
      <c r="D8765" s="378" t="s">
        <v>2</v>
      </c>
      <c r="E8765" s="441">
        <v>0</v>
      </c>
      <c r="F8765" s="442"/>
    </row>
    <row r="8766" spans="1:6" x14ac:dyDescent="0.25">
      <c r="A8766" s="377" t="s">
        <v>22140</v>
      </c>
      <c r="B8766" s="378">
        <v>106260</v>
      </c>
      <c r="C8766" s="339" t="s">
        <v>22176</v>
      </c>
      <c r="D8766" s="378" t="s">
        <v>2</v>
      </c>
      <c r="E8766" s="441">
        <v>0</v>
      </c>
      <c r="F8766" s="442"/>
    </row>
    <row r="8767" spans="1:6" x14ac:dyDescent="0.25">
      <c r="A8767" s="377" t="s">
        <v>22140</v>
      </c>
      <c r="B8767" s="378">
        <v>102134</v>
      </c>
      <c r="C8767" s="339" t="s">
        <v>22177</v>
      </c>
      <c r="D8767" s="378" t="s">
        <v>2</v>
      </c>
      <c r="E8767" s="441">
        <v>0</v>
      </c>
      <c r="F8767" s="442"/>
    </row>
    <row r="8768" spans="1:6" x14ac:dyDescent="0.25">
      <c r="A8768" s="377" t="s">
        <v>22140</v>
      </c>
      <c r="B8768" s="378">
        <v>106262</v>
      </c>
      <c r="C8768" s="339" t="s">
        <v>22178</v>
      </c>
      <c r="D8768" s="378" t="s">
        <v>2</v>
      </c>
      <c r="E8768" s="441">
        <v>0</v>
      </c>
      <c r="F8768" s="442"/>
    </row>
    <row r="8769" spans="1:6" x14ac:dyDescent="0.25">
      <c r="A8769" s="377" t="s">
        <v>22140</v>
      </c>
      <c r="B8769" s="378">
        <v>102135</v>
      </c>
      <c r="C8769" s="339" t="s">
        <v>22179</v>
      </c>
      <c r="D8769" s="378" t="s">
        <v>2</v>
      </c>
      <c r="E8769" s="441">
        <v>0</v>
      </c>
      <c r="F8769" s="442"/>
    </row>
    <row r="8770" spans="1:6" x14ac:dyDescent="0.25">
      <c r="A8770" s="377" t="s">
        <v>22140</v>
      </c>
      <c r="B8770" s="378">
        <v>106302</v>
      </c>
      <c r="C8770" s="339" t="s">
        <v>22180</v>
      </c>
      <c r="D8770" s="378" t="s">
        <v>2</v>
      </c>
      <c r="E8770" s="441">
        <v>0</v>
      </c>
      <c r="F8770" s="442"/>
    </row>
    <row r="8771" spans="1:6" x14ac:dyDescent="0.25">
      <c r="A8771" s="377" t="s">
        <v>22140</v>
      </c>
      <c r="B8771" s="378">
        <v>106284</v>
      </c>
      <c r="C8771" s="339" t="s">
        <v>22181</v>
      </c>
      <c r="D8771" s="378" t="s">
        <v>2</v>
      </c>
      <c r="E8771" s="441">
        <v>0</v>
      </c>
      <c r="F8771" s="442"/>
    </row>
    <row r="8772" spans="1:6" x14ac:dyDescent="0.25">
      <c r="A8772" s="377" t="s">
        <v>22140</v>
      </c>
      <c r="B8772" s="378">
        <v>106285</v>
      </c>
      <c r="C8772" s="339" t="s">
        <v>22182</v>
      </c>
      <c r="D8772" s="378" t="s">
        <v>2</v>
      </c>
      <c r="E8772" s="441">
        <v>0</v>
      </c>
      <c r="F8772" s="442"/>
    </row>
    <row r="8773" spans="1:6" x14ac:dyDescent="0.25">
      <c r="A8773" s="377" t="s">
        <v>22140</v>
      </c>
      <c r="B8773" s="378">
        <v>106296</v>
      </c>
      <c r="C8773" s="339" t="s">
        <v>22183</v>
      </c>
      <c r="D8773" s="378" t="s">
        <v>2</v>
      </c>
      <c r="E8773" s="441">
        <v>0</v>
      </c>
      <c r="F8773" s="442"/>
    </row>
    <row r="8774" spans="1:6" x14ac:dyDescent="0.25">
      <c r="A8774" s="377" t="s">
        <v>22140</v>
      </c>
      <c r="B8774" s="378">
        <v>106299</v>
      </c>
      <c r="C8774" s="339" t="s">
        <v>22184</v>
      </c>
      <c r="D8774" s="378" t="s">
        <v>2</v>
      </c>
      <c r="E8774" s="441">
        <v>255.15</v>
      </c>
      <c r="F8774" s="442">
        <v>0</v>
      </c>
    </row>
    <row r="8775" spans="1:6" x14ac:dyDescent="0.25">
      <c r="A8775" s="377" t="s">
        <v>22140</v>
      </c>
      <c r="B8775" s="378">
        <v>106294</v>
      </c>
      <c r="C8775" s="339" t="s">
        <v>22185</v>
      </c>
      <c r="D8775" s="378" t="s">
        <v>2</v>
      </c>
      <c r="E8775" s="441">
        <v>0</v>
      </c>
      <c r="F8775" s="442"/>
    </row>
    <row r="8776" spans="1:6" x14ac:dyDescent="0.25">
      <c r="A8776" s="377" t="s">
        <v>22140</v>
      </c>
      <c r="B8776" s="378">
        <v>106281</v>
      </c>
      <c r="C8776" s="339" t="s">
        <v>22186</v>
      </c>
      <c r="D8776" s="378" t="s">
        <v>2</v>
      </c>
      <c r="E8776" s="441">
        <v>0</v>
      </c>
      <c r="F8776" s="442"/>
    </row>
    <row r="8777" spans="1:6" x14ac:dyDescent="0.25">
      <c r="A8777" s="377" t="s">
        <v>22140</v>
      </c>
      <c r="B8777" s="378">
        <v>106264</v>
      </c>
      <c r="C8777" s="339" t="s">
        <v>22187</v>
      </c>
      <c r="D8777" s="378" t="s">
        <v>304</v>
      </c>
      <c r="E8777" s="441">
        <v>0</v>
      </c>
      <c r="F8777" s="442"/>
    </row>
    <row r="8778" spans="1:6" x14ac:dyDescent="0.25">
      <c r="A8778" s="377" t="s">
        <v>19348</v>
      </c>
      <c r="B8778" s="378">
        <v>97097</v>
      </c>
      <c r="C8778" s="339" t="s">
        <v>12702</v>
      </c>
      <c r="D8778" s="378" t="s">
        <v>351</v>
      </c>
      <c r="E8778" s="441">
        <v>37.450000000000003</v>
      </c>
      <c r="F8778" s="442">
        <v>0</v>
      </c>
    </row>
    <row r="8779" spans="1:6" x14ac:dyDescent="0.25">
      <c r="A8779" s="377" t="s">
        <v>19348</v>
      </c>
      <c r="B8779" s="378">
        <v>97089</v>
      </c>
      <c r="C8779" s="339" t="s">
        <v>12696</v>
      </c>
      <c r="D8779" s="378" t="s">
        <v>1042</v>
      </c>
      <c r="E8779" s="441">
        <v>13.59</v>
      </c>
      <c r="F8779" s="442">
        <v>0</v>
      </c>
    </row>
    <row r="8780" spans="1:6" x14ac:dyDescent="0.25">
      <c r="A8780" s="377" t="s">
        <v>19348</v>
      </c>
      <c r="B8780" s="378">
        <v>97090</v>
      </c>
      <c r="C8780" s="339" t="s">
        <v>12697</v>
      </c>
      <c r="D8780" s="378" t="s">
        <v>1042</v>
      </c>
      <c r="E8780" s="441">
        <v>13.25</v>
      </c>
      <c r="F8780" s="442">
        <v>0</v>
      </c>
    </row>
    <row r="8781" spans="1:6" x14ac:dyDescent="0.25">
      <c r="A8781" s="377" t="s">
        <v>19348</v>
      </c>
      <c r="B8781" s="378">
        <v>97091</v>
      </c>
      <c r="C8781" s="339" t="s">
        <v>12698</v>
      </c>
      <c r="D8781" s="378" t="s">
        <v>1042</v>
      </c>
      <c r="E8781" s="441">
        <v>12.81</v>
      </c>
      <c r="F8781" s="442">
        <v>0</v>
      </c>
    </row>
    <row r="8782" spans="1:6" x14ac:dyDescent="0.25">
      <c r="A8782" s="377" t="s">
        <v>19348</v>
      </c>
      <c r="B8782" s="378">
        <v>97092</v>
      </c>
      <c r="C8782" s="339" t="s">
        <v>12699</v>
      </c>
      <c r="D8782" s="378" t="s">
        <v>1042</v>
      </c>
      <c r="E8782" s="441">
        <v>12.33</v>
      </c>
      <c r="F8782" s="442">
        <v>0</v>
      </c>
    </row>
    <row r="8783" spans="1:6" x14ac:dyDescent="0.25">
      <c r="A8783" s="377" t="s">
        <v>19348</v>
      </c>
      <c r="B8783" s="378">
        <v>103053</v>
      </c>
      <c r="C8783" s="339" t="s">
        <v>19349</v>
      </c>
      <c r="D8783" s="378" t="s">
        <v>1042</v>
      </c>
      <c r="E8783" s="441">
        <v>0</v>
      </c>
      <c r="F8783" s="442"/>
    </row>
    <row r="8784" spans="1:6" x14ac:dyDescent="0.25">
      <c r="A8784" s="377" t="s">
        <v>19348</v>
      </c>
      <c r="B8784" s="378">
        <v>97093</v>
      </c>
      <c r="C8784" s="339" t="s">
        <v>12700</v>
      </c>
      <c r="D8784" s="378" t="s">
        <v>1042</v>
      </c>
      <c r="E8784" s="441">
        <v>11.49</v>
      </c>
      <c r="F8784" s="442">
        <v>0</v>
      </c>
    </row>
    <row r="8785" spans="1:6" x14ac:dyDescent="0.25">
      <c r="A8785" s="377" t="s">
        <v>19348</v>
      </c>
      <c r="B8785" s="378">
        <v>103054</v>
      </c>
      <c r="C8785" s="339" t="s">
        <v>19350</v>
      </c>
      <c r="D8785" s="378" t="s">
        <v>1042</v>
      </c>
      <c r="E8785" s="441">
        <v>0</v>
      </c>
      <c r="F8785" s="442"/>
    </row>
    <row r="8786" spans="1:6" x14ac:dyDescent="0.25">
      <c r="A8786" s="377" t="s">
        <v>19348</v>
      </c>
      <c r="B8786" s="378">
        <v>97088</v>
      </c>
      <c r="C8786" s="339" t="s">
        <v>12695</v>
      </c>
      <c r="D8786" s="378" t="s">
        <v>1042</v>
      </c>
      <c r="E8786" s="441">
        <v>14.91</v>
      </c>
      <c r="F8786" s="442">
        <v>0</v>
      </c>
    </row>
    <row r="8787" spans="1:6" x14ac:dyDescent="0.25">
      <c r="A8787" s="377" t="s">
        <v>19348</v>
      </c>
      <c r="B8787" s="378">
        <v>97087</v>
      </c>
      <c r="C8787" s="339" t="s">
        <v>12694</v>
      </c>
      <c r="D8787" s="378" t="s">
        <v>351</v>
      </c>
      <c r="E8787" s="441">
        <v>2.98</v>
      </c>
      <c r="F8787" s="442">
        <v>0</v>
      </c>
    </row>
    <row r="8788" spans="1:6" x14ac:dyDescent="0.25">
      <c r="A8788" s="377" t="s">
        <v>19348</v>
      </c>
      <c r="B8788" s="378">
        <v>97083</v>
      </c>
      <c r="C8788" s="339" t="s">
        <v>12691</v>
      </c>
      <c r="D8788" s="378" t="s">
        <v>351</v>
      </c>
      <c r="E8788" s="441">
        <v>4.33</v>
      </c>
      <c r="F8788" s="442">
        <v>0</v>
      </c>
    </row>
    <row r="8789" spans="1:6" x14ac:dyDescent="0.25">
      <c r="A8789" s="377" t="s">
        <v>19348</v>
      </c>
      <c r="B8789" s="378">
        <v>97084</v>
      </c>
      <c r="C8789" s="339" t="s">
        <v>12692</v>
      </c>
      <c r="D8789" s="378" t="s">
        <v>351</v>
      </c>
      <c r="E8789" s="441">
        <v>0.91</v>
      </c>
      <c r="F8789" s="442">
        <v>0</v>
      </c>
    </row>
    <row r="8790" spans="1:6" x14ac:dyDescent="0.25">
      <c r="A8790" s="377" t="s">
        <v>19348</v>
      </c>
      <c r="B8790" s="378">
        <v>97096</v>
      </c>
      <c r="C8790" s="339" t="s">
        <v>12701</v>
      </c>
      <c r="D8790" s="378" t="s">
        <v>1068</v>
      </c>
      <c r="E8790" s="441">
        <v>544.73</v>
      </c>
      <c r="F8790" s="442">
        <v>0</v>
      </c>
    </row>
    <row r="8791" spans="1:6" x14ac:dyDescent="0.25">
      <c r="A8791" s="377" t="s">
        <v>19348</v>
      </c>
      <c r="B8791" s="378">
        <v>97082</v>
      </c>
      <c r="C8791" s="339" t="s">
        <v>12690</v>
      </c>
      <c r="D8791" s="378" t="s">
        <v>1068</v>
      </c>
      <c r="E8791" s="441">
        <v>85.72</v>
      </c>
      <c r="F8791" s="442">
        <v>0</v>
      </c>
    </row>
    <row r="8792" spans="1:6" x14ac:dyDescent="0.25">
      <c r="A8792" s="377" t="s">
        <v>19348</v>
      </c>
      <c r="B8792" s="378">
        <v>103076</v>
      </c>
      <c r="C8792" s="339" t="s">
        <v>12710</v>
      </c>
      <c r="D8792" s="378" t="s">
        <v>351</v>
      </c>
      <c r="E8792" s="441">
        <v>140.16</v>
      </c>
      <c r="F8792" s="442">
        <v>0</v>
      </c>
    </row>
    <row r="8793" spans="1:6" x14ac:dyDescent="0.25">
      <c r="A8793" s="377" t="s">
        <v>19348</v>
      </c>
      <c r="B8793" s="378">
        <v>103067</v>
      </c>
      <c r="C8793" s="339" t="s">
        <v>19351</v>
      </c>
      <c r="D8793" s="378" t="s">
        <v>351</v>
      </c>
      <c r="E8793" s="441">
        <v>0</v>
      </c>
      <c r="F8793" s="442"/>
    </row>
    <row r="8794" spans="1:6" x14ac:dyDescent="0.25">
      <c r="A8794" s="377" t="s">
        <v>19348</v>
      </c>
      <c r="B8794" s="378">
        <v>103077</v>
      </c>
      <c r="C8794" s="339" t="s">
        <v>12711</v>
      </c>
      <c r="D8794" s="378" t="s">
        <v>351</v>
      </c>
      <c r="E8794" s="441">
        <v>179.99</v>
      </c>
      <c r="F8794" s="442">
        <v>0</v>
      </c>
    </row>
    <row r="8795" spans="1:6" x14ac:dyDescent="0.25">
      <c r="A8795" s="377" t="s">
        <v>19348</v>
      </c>
      <c r="B8795" s="378">
        <v>103068</v>
      </c>
      <c r="C8795" s="339" t="s">
        <v>19352</v>
      </c>
      <c r="D8795" s="378" t="s">
        <v>351</v>
      </c>
      <c r="E8795" s="441">
        <v>0</v>
      </c>
      <c r="F8795" s="442"/>
    </row>
    <row r="8796" spans="1:6" x14ac:dyDescent="0.25">
      <c r="A8796" s="377" t="s">
        <v>19348</v>
      </c>
      <c r="B8796" s="378">
        <v>103078</v>
      </c>
      <c r="C8796" s="339" t="s">
        <v>12712</v>
      </c>
      <c r="D8796" s="378" t="s">
        <v>351</v>
      </c>
      <c r="E8796" s="441">
        <v>216.72</v>
      </c>
      <c r="F8796" s="442">
        <v>0</v>
      </c>
    </row>
    <row r="8797" spans="1:6" x14ac:dyDescent="0.25">
      <c r="A8797" s="377" t="s">
        <v>19348</v>
      </c>
      <c r="B8797" s="378">
        <v>103069</v>
      </c>
      <c r="C8797" s="339" t="s">
        <v>19353</v>
      </c>
      <c r="D8797" s="378" t="s">
        <v>351</v>
      </c>
      <c r="E8797" s="441">
        <v>0</v>
      </c>
      <c r="F8797" s="442"/>
    </row>
    <row r="8798" spans="1:6" x14ac:dyDescent="0.25">
      <c r="A8798" s="377" t="s">
        <v>19348</v>
      </c>
      <c r="B8798" s="378">
        <v>103079</v>
      </c>
      <c r="C8798" s="339" t="s">
        <v>12713</v>
      </c>
      <c r="D8798" s="378" t="s">
        <v>351</v>
      </c>
      <c r="E8798" s="441">
        <v>259.32</v>
      </c>
      <c r="F8798" s="442">
        <v>0</v>
      </c>
    </row>
    <row r="8799" spans="1:6" x14ac:dyDescent="0.25">
      <c r="A8799" s="377" t="s">
        <v>19348</v>
      </c>
      <c r="B8799" s="378">
        <v>103070</v>
      </c>
      <c r="C8799" s="339" t="s">
        <v>19354</v>
      </c>
      <c r="D8799" s="378" t="s">
        <v>351</v>
      </c>
      <c r="E8799" s="441">
        <v>0</v>
      </c>
      <c r="F8799" s="442"/>
    </row>
    <row r="8800" spans="1:6" x14ac:dyDescent="0.25">
      <c r="A8800" s="377" t="s">
        <v>19348</v>
      </c>
      <c r="B8800" s="378">
        <v>103080</v>
      </c>
      <c r="C8800" s="339" t="s">
        <v>12714</v>
      </c>
      <c r="D8800" s="378" t="s">
        <v>351</v>
      </c>
      <c r="E8800" s="441">
        <v>316.02999999999997</v>
      </c>
      <c r="F8800" s="442">
        <v>0</v>
      </c>
    </row>
    <row r="8801" spans="1:6" x14ac:dyDescent="0.25">
      <c r="A8801" s="377" t="s">
        <v>19348</v>
      </c>
      <c r="B8801" s="378">
        <v>103071</v>
      </c>
      <c r="C8801" s="339" t="s">
        <v>19355</v>
      </c>
      <c r="D8801" s="378" t="s">
        <v>351</v>
      </c>
      <c r="E8801" s="441">
        <v>0</v>
      </c>
      <c r="F8801" s="442"/>
    </row>
    <row r="8802" spans="1:6" x14ac:dyDescent="0.25">
      <c r="A8802" s="377" t="s">
        <v>19348</v>
      </c>
      <c r="B8802" s="378">
        <v>103075</v>
      </c>
      <c r="C8802" s="339" t="s">
        <v>12709</v>
      </c>
      <c r="D8802" s="378" t="s">
        <v>351</v>
      </c>
      <c r="E8802" s="441">
        <v>197.48</v>
      </c>
      <c r="F8802" s="442">
        <v>0</v>
      </c>
    </row>
    <row r="8803" spans="1:6" x14ac:dyDescent="0.25">
      <c r="A8803" s="377" t="s">
        <v>19348</v>
      </c>
      <c r="B8803" s="378">
        <v>103062</v>
      </c>
      <c r="C8803" s="339" t="s">
        <v>19356</v>
      </c>
      <c r="D8803" s="378" t="s">
        <v>351</v>
      </c>
      <c r="E8803" s="441">
        <v>0</v>
      </c>
      <c r="F8803" s="442"/>
    </row>
    <row r="8804" spans="1:6" x14ac:dyDescent="0.25">
      <c r="A8804" s="377" t="s">
        <v>19348</v>
      </c>
      <c r="B8804" s="378">
        <v>103065</v>
      </c>
      <c r="C8804" s="339" t="s">
        <v>19357</v>
      </c>
      <c r="D8804" s="378" t="s">
        <v>351</v>
      </c>
      <c r="E8804" s="441">
        <v>0</v>
      </c>
      <c r="F8804" s="442"/>
    </row>
    <row r="8805" spans="1:6" x14ac:dyDescent="0.25">
      <c r="A8805" s="377" t="s">
        <v>19348</v>
      </c>
      <c r="B8805" s="378">
        <v>103063</v>
      </c>
      <c r="C8805" s="339" t="s">
        <v>19358</v>
      </c>
      <c r="D8805" s="378" t="s">
        <v>351</v>
      </c>
      <c r="E8805" s="441">
        <v>0</v>
      </c>
      <c r="F8805" s="442"/>
    </row>
    <row r="8806" spans="1:6" x14ac:dyDescent="0.25">
      <c r="A8806" s="377" t="s">
        <v>19348</v>
      </c>
      <c r="B8806" s="378">
        <v>103066</v>
      </c>
      <c r="C8806" s="339" t="s">
        <v>19359</v>
      </c>
      <c r="D8806" s="378" t="s">
        <v>351</v>
      </c>
      <c r="E8806" s="441">
        <v>0</v>
      </c>
      <c r="F8806" s="442"/>
    </row>
    <row r="8807" spans="1:6" x14ac:dyDescent="0.25">
      <c r="A8807" s="377" t="s">
        <v>19348</v>
      </c>
      <c r="B8807" s="378">
        <v>103064</v>
      </c>
      <c r="C8807" s="339" t="s">
        <v>19360</v>
      </c>
      <c r="D8807" s="378" t="s">
        <v>351</v>
      </c>
      <c r="E8807" s="441">
        <v>0</v>
      </c>
      <c r="F8807" s="442"/>
    </row>
    <row r="8808" spans="1:6" x14ac:dyDescent="0.25">
      <c r="A8808" s="377" t="s">
        <v>19348</v>
      </c>
      <c r="B8808" s="378">
        <v>103074</v>
      </c>
      <c r="C8808" s="339" t="s">
        <v>12708</v>
      </c>
      <c r="D8808" s="378" t="s">
        <v>351</v>
      </c>
      <c r="E8808" s="441">
        <v>160.03</v>
      </c>
      <c r="F8808" s="442">
        <v>0</v>
      </c>
    </row>
    <row r="8809" spans="1:6" x14ac:dyDescent="0.25">
      <c r="A8809" s="377" t="s">
        <v>19348</v>
      </c>
      <c r="B8809" s="378">
        <v>103057</v>
      </c>
      <c r="C8809" s="339" t="s">
        <v>19361</v>
      </c>
      <c r="D8809" s="378" t="s">
        <v>351</v>
      </c>
      <c r="E8809" s="441">
        <v>0</v>
      </c>
      <c r="F8809" s="442"/>
    </row>
    <row r="8810" spans="1:6" x14ac:dyDescent="0.25">
      <c r="A8810" s="377" t="s">
        <v>19348</v>
      </c>
      <c r="B8810" s="378">
        <v>103060</v>
      </c>
      <c r="C8810" s="339" t="s">
        <v>19362</v>
      </c>
      <c r="D8810" s="378" t="s">
        <v>351</v>
      </c>
      <c r="E8810" s="441">
        <v>0</v>
      </c>
      <c r="F8810" s="442"/>
    </row>
    <row r="8811" spans="1:6" x14ac:dyDescent="0.25">
      <c r="A8811" s="377" t="s">
        <v>19348</v>
      </c>
      <c r="B8811" s="378">
        <v>103058</v>
      </c>
      <c r="C8811" s="339" t="s">
        <v>19363</v>
      </c>
      <c r="D8811" s="378" t="s">
        <v>351</v>
      </c>
      <c r="E8811" s="441">
        <v>0</v>
      </c>
      <c r="F8811" s="442"/>
    </row>
    <row r="8812" spans="1:6" x14ac:dyDescent="0.25">
      <c r="A8812" s="377" t="s">
        <v>19348</v>
      </c>
      <c r="B8812" s="378">
        <v>103061</v>
      </c>
      <c r="C8812" s="339" t="s">
        <v>19364</v>
      </c>
      <c r="D8812" s="378" t="s">
        <v>351</v>
      </c>
      <c r="E8812" s="441">
        <v>0</v>
      </c>
      <c r="F8812" s="442"/>
    </row>
    <row r="8813" spans="1:6" x14ac:dyDescent="0.25">
      <c r="A8813" s="377" t="s">
        <v>19348</v>
      </c>
      <c r="B8813" s="378">
        <v>103059</v>
      </c>
      <c r="C8813" s="339" t="s">
        <v>19365</v>
      </c>
      <c r="D8813" s="378" t="s">
        <v>351</v>
      </c>
      <c r="E8813" s="441">
        <v>0</v>
      </c>
      <c r="F8813" s="442"/>
    </row>
    <row r="8814" spans="1:6" x14ac:dyDescent="0.25">
      <c r="A8814" s="377" t="s">
        <v>19348</v>
      </c>
      <c r="B8814" s="378">
        <v>97101</v>
      </c>
      <c r="C8814" s="339" t="s">
        <v>12703</v>
      </c>
      <c r="D8814" s="378" t="s">
        <v>351</v>
      </c>
      <c r="E8814" s="441">
        <v>162.93</v>
      </c>
      <c r="F8814" s="442">
        <v>0</v>
      </c>
    </row>
    <row r="8815" spans="1:6" x14ac:dyDescent="0.25">
      <c r="A8815" s="377" t="s">
        <v>19348</v>
      </c>
      <c r="B8815" s="378">
        <v>97098</v>
      </c>
      <c r="C8815" s="339" t="s">
        <v>19366</v>
      </c>
      <c r="D8815" s="378" t="s">
        <v>351</v>
      </c>
      <c r="E8815" s="441">
        <v>0</v>
      </c>
      <c r="F8815" s="442"/>
    </row>
    <row r="8816" spans="1:6" x14ac:dyDescent="0.25">
      <c r="A8816" s="377" t="s">
        <v>19348</v>
      </c>
      <c r="B8816" s="378">
        <v>97102</v>
      </c>
      <c r="C8816" s="339" t="s">
        <v>12704</v>
      </c>
      <c r="D8816" s="378" t="s">
        <v>351</v>
      </c>
      <c r="E8816" s="441">
        <v>202.77</v>
      </c>
      <c r="F8816" s="442">
        <v>0</v>
      </c>
    </row>
    <row r="8817" spans="1:6" x14ac:dyDescent="0.25">
      <c r="A8817" s="377" t="s">
        <v>19348</v>
      </c>
      <c r="B8817" s="378">
        <v>97099</v>
      </c>
      <c r="C8817" s="339" t="s">
        <v>19367</v>
      </c>
      <c r="D8817" s="378" t="s">
        <v>351</v>
      </c>
      <c r="E8817" s="441">
        <v>0</v>
      </c>
      <c r="F8817" s="442"/>
    </row>
    <row r="8818" spans="1:6" x14ac:dyDescent="0.25">
      <c r="A8818" s="377" t="s">
        <v>19348</v>
      </c>
      <c r="B8818" s="378">
        <v>97103</v>
      </c>
      <c r="C8818" s="339" t="s">
        <v>12705</v>
      </c>
      <c r="D8818" s="378" t="s">
        <v>351</v>
      </c>
      <c r="E8818" s="441">
        <v>239.5</v>
      </c>
      <c r="F8818" s="442">
        <v>0</v>
      </c>
    </row>
    <row r="8819" spans="1:6" x14ac:dyDescent="0.25">
      <c r="A8819" s="377" t="s">
        <v>19348</v>
      </c>
      <c r="B8819" s="378">
        <v>97100</v>
      </c>
      <c r="C8819" s="339" t="s">
        <v>19368</v>
      </c>
      <c r="D8819" s="378" t="s">
        <v>351</v>
      </c>
      <c r="E8819" s="441">
        <v>0</v>
      </c>
      <c r="F8819" s="442"/>
    </row>
    <row r="8820" spans="1:6" x14ac:dyDescent="0.25">
      <c r="A8820" s="377" t="s">
        <v>19348</v>
      </c>
      <c r="B8820" s="378">
        <v>103072</v>
      </c>
      <c r="C8820" s="339" t="s">
        <v>12706</v>
      </c>
      <c r="D8820" s="378" t="s">
        <v>351</v>
      </c>
      <c r="E8820" s="441">
        <v>282.08999999999997</v>
      </c>
      <c r="F8820" s="442">
        <v>0</v>
      </c>
    </row>
    <row r="8821" spans="1:6" x14ac:dyDescent="0.25">
      <c r="A8821" s="377" t="s">
        <v>19348</v>
      </c>
      <c r="B8821" s="378">
        <v>103055</v>
      </c>
      <c r="C8821" s="339" t="s">
        <v>19369</v>
      </c>
      <c r="D8821" s="378" t="s">
        <v>351</v>
      </c>
      <c r="E8821" s="441">
        <v>0</v>
      </c>
      <c r="F8821" s="442"/>
    </row>
    <row r="8822" spans="1:6" x14ac:dyDescent="0.25">
      <c r="A8822" s="377" t="s">
        <v>19348</v>
      </c>
      <c r="B8822" s="378">
        <v>103073</v>
      </c>
      <c r="C8822" s="339" t="s">
        <v>12707</v>
      </c>
      <c r="D8822" s="378" t="s">
        <v>351</v>
      </c>
      <c r="E8822" s="441">
        <v>338.81</v>
      </c>
      <c r="F8822" s="442">
        <v>0</v>
      </c>
    </row>
    <row r="8823" spans="1:6" x14ac:dyDescent="0.25">
      <c r="A8823" s="377" t="s">
        <v>19348</v>
      </c>
      <c r="B8823" s="378">
        <v>103056</v>
      </c>
      <c r="C8823" s="339" t="s">
        <v>19370</v>
      </c>
      <c r="D8823" s="378" t="s">
        <v>351</v>
      </c>
      <c r="E8823" s="441">
        <v>0</v>
      </c>
      <c r="F8823" s="442"/>
    </row>
    <row r="8824" spans="1:6" x14ac:dyDescent="0.25">
      <c r="A8824" s="377" t="s">
        <v>19348</v>
      </c>
      <c r="B8824" s="378">
        <v>97086</v>
      </c>
      <c r="C8824" s="339" t="s">
        <v>12693</v>
      </c>
      <c r="D8824" s="378" t="s">
        <v>351</v>
      </c>
      <c r="E8824" s="441">
        <v>161.29</v>
      </c>
      <c r="F8824" s="442">
        <v>0</v>
      </c>
    </row>
    <row r="8825" spans="1:6" x14ac:dyDescent="0.25">
      <c r="A8825" s="377" t="s">
        <v>19348</v>
      </c>
      <c r="B8825" s="378">
        <v>97085</v>
      </c>
      <c r="C8825" s="339" t="s">
        <v>19371</v>
      </c>
      <c r="D8825" s="378" t="s">
        <v>351</v>
      </c>
      <c r="E8825" s="441">
        <v>0</v>
      </c>
      <c r="F8825" s="442"/>
    </row>
    <row r="8826" spans="1:6" x14ac:dyDescent="0.25">
      <c r="A8826" s="377" t="s">
        <v>19372</v>
      </c>
      <c r="B8826" s="378">
        <v>104766</v>
      </c>
      <c r="C8826" s="339" t="s">
        <v>14988</v>
      </c>
      <c r="D8826" s="378" t="s">
        <v>304</v>
      </c>
      <c r="E8826" s="441">
        <v>21.68</v>
      </c>
      <c r="F8826" s="442">
        <v>0</v>
      </c>
    </row>
    <row r="8827" spans="1:6" x14ac:dyDescent="0.25">
      <c r="A8827" s="377" t="s">
        <v>19372</v>
      </c>
      <c r="B8827" s="378">
        <v>90467</v>
      </c>
      <c r="C8827" s="339" t="s">
        <v>15023</v>
      </c>
      <c r="D8827" s="378" t="s">
        <v>304</v>
      </c>
      <c r="E8827" s="441">
        <v>30.05</v>
      </c>
      <c r="F8827" s="442">
        <v>0</v>
      </c>
    </row>
    <row r="8828" spans="1:6" x14ac:dyDescent="0.25">
      <c r="A8828" s="377" t="s">
        <v>19372</v>
      </c>
      <c r="B8828" s="378">
        <v>90466</v>
      </c>
      <c r="C8828" s="339" t="s">
        <v>15022</v>
      </c>
      <c r="D8828" s="378" t="s">
        <v>304</v>
      </c>
      <c r="E8828" s="441">
        <v>20.02</v>
      </c>
      <c r="F8828" s="442">
        <v>0</v>
      </c>
    </row>
    <row r="8829" spans="1:6" x14ac:dyDescent="0.25">
      <c r="A8829" s="377" t="s">
        <v>19372</v>
      </c>
      <c r="B8829" s="378">
        <v>90469</v>
      </c>
      <c r="C8829" s="339" t="s">
        <v>15025</v>
      </c>
      <c r="D8829" s="378" t="s">
        <v>304</v>
      </c>
      <c r="E8829" s="441">
        <v>13.91</v>
      </c>
      <c r="F8829" s="442">
        <v>0</v>
      </c>
    </row>
    <row r="8830" spans="1:6" x14ac:dyDescent="0.25">
      <c r="A8830" s="377" t="s">
        <v>19372</v>
      </c>
      <c r="B8830" s="378">
        <v>90470</v>
      </c>
      <c r="C8830" s="339" t="s">
        <v>15026</v>
      </c>
      <c r="D8830" s="378" t="s">
        <v>304</v>
      </c>
      <c r="E8830" s="441">
        <v>18.27</v>
      </c>
      <c r="F8830" s="442">
        <v>0</v>
      </c>
    </row>
    <row r="8831" spans="1:6" x14ac:dyDescent="0.25">
      <c r="A8831" s="377" t="s">
        <v>19372</v>
      </c>
      <c r="B8831" s="378">
        <v>90468</v>
      </c>
      <c r="C8831" s="339" t="s">
        <v>15024</v>
      </c>
      <c r="D8831" s="378" t="s">
        <v>304</v>
      </c>
      <c r="E8831" s="441">
        <v>9.19</v>
      </c>
      <c r="F8831" s="442">
        <v>0</v>
      </c>
    </row>
    <row r="8832" spans="1:6" x14ac:dyDescent="0.25">
      <c r="A8832" s="377" t="s">
        <v>19372</v>
      </c>
      <c r="B8832" s="378">
        <v>91188</v>
      </c>
      <c r="C8832" s="339" t="s">
        <v>19373</v>
      </c>
      <c r="D8832" s="378" t="s">
        <v>2</v>
      </c>
      <c r="E8832" s="441">
        <v>16.510000000000002</v>
      </c>
      <c r="F8832" s="442">
        <v>0</v>
      </c>
    </row>
    <row r="8833" spans="1:6" x14ac:dyDescent="0.25">
      <c r="A8833" s="377" t="s">
        <v>19372</v>
      </c>
      <c r="B8833" s="378">
        <v>91189</v>
      </c>
      <c r="C8833" s="339" t="s">
        <v>19374</v>
      </c>
      <c r="D8833" s="378" t="s">
        <v>2</v>
      </c>
      <c r="E8833" s="441">
        <v>84.26</v>
      </c>
      <c r="F8833" s="442">
        <v>0</v>
      </c>
    </row>
    <row r="8834" spans="1:6" x14ac:dyDescent="0.25">
      <c r="A8834" s="377" t="s">
        <v>19372</v>
      </c>
      <c r="B8834" s="378">
        <v>91192</v>
      </c>
      <c r="C8834" s="339" t="s">
        <v>15034</v>
      </c>
      <c r="D8834" s="378" t="s">
        <v>2</v>
      </c>
      <c r="E8834" s="441">
        <v>24.78</v>
      </c>
      <c r="F8834" s="442">
        <v>0</v>
      </c>
    </row>
    <row r="8835" spans="1:6" x14ac:dyDescent="0.25">
      <c r="A8835" s="377" t="s">
        <v>19372</v>
      </c>
      <c r="B8835" s="378">
        <v>91190</v>
      </c>
      <c r="C8835" s="339" t="s">
        <v>15032</v>
      </c>
      <c r="D8835" s="378" t="s">
        <v>2</v>
      </c>
      <c r="E8835" s="441">
        <v>13.1</v>
      </c>
      <c r="F8835" s="442">
        <v>0</v>
      </c>
    </row>
    <row r="8836" spans="1:6" x14ac:dyDescent="0.25">
      <c r="A8836" s="377" t="s">
        <v>19372</v>
      </c>
      <c r="B8836" s="378">
        <v>91191</v>
      </c>
      <c r="C8836" s="339" t="s">
        <v>15033</v>
      </c>
      <c r="D8836" s="378" t="s">
        <v>2</v>
      </c>
      <c r="E8836" s="441">
        <v>17.29</v>
      </c>
      <c r="F8836" s="442">
        <v>0</v>
      </c>
    </row>
    <row r="8837" spans="1:6" x14ac:dyDescent="0.25">
      <c r="A8837" s="377" t="s">
        <v>19372</v>
      </c>
      <c r="B8837" s="378">
        <v>95541</v>
      </c>
      <c r="C8837" s="339" t="s">
        <v>19375</v>
      </c>
      <c r="D8837" s="378" t="s">
        <v>2</v>
      </c>
      <c r="E8837" s="441">
        <v>34.18</v>
      </c>
      <c r="F8837" s="442">
        <v>0</v>
      </c>
    </row>
    <row r="8838" spans="1:6" x14ac:dyDescent="0.25">
      <c r="A8838" s="377" t="s">
        <v>19372</v>
      </c>
      <c r="B8838" s="378">
        <v>96564</v>
      </c>
      <c r="C8838" s="339" t="s">
        <v>19376</v>
      </c>
      <c r="D8838" s="378" t="s">
        <v>304</v>
      </c>
      <c r="E8838" s="441">
        <v>0</v>
      </c>
      <c r="F8838" s="442"/>
    </row>
    <row r="8839" spans="1:6" x14ac:dyDescent="0.25">
      <c r="A8839" s="377" t="s">
        <v>19372</v>
      </c>
      <c r="B8839" s="378">
        <v>104785</v>
      </c>
      <c r="C8839" s="339" t="s">
        <v>14996</v>
      </c>
      <c r="D8839" s="378" t="s">
        <v>304</v>
      </c>
      <c r="E8839" s="441">
        <v>14.74</v>
      </c>
      <c r="F8839" s="442">
        <v>0</v>
      </c>
    </row>
    <row r="8840" spans="1:6" x14ac:dyDescent="0.25">
      <c r="A8840" s="377" t="s">
        <v>19372</v>
      </c>
      <c r="B8840" s="378">
        <v>91166</v>
      </c>
      <c r="C8840" s="339" t="s">
        <v>15027</v>
      </c>
      <c r="D8840" s="378" t="s">
        <v>304</v>
      </c>
      <c r="E8840" s="441">
        <v>4.82</v>
      </c>
      <c r="F8840" s="442">
        <v>0</v>
      </c>
    </row>
    <row r="8841" spans="1:6" x14ac:dyDescent="0.25">
      <c r="A8841" s="377" t="s">
        <v>19372</v>
      </c>
      <c r="B8841" s="378">
        <v>91167</v>
      </c>
      <c r="C8841" s="339" t="s">
        <v>16220</v>
      </c>
      <c r="D8841" s="378" t="s">
        <v>304</v>
      </c>
      <c r="E8841" s="441">
        <v>11.94</v>
      </c>
      <c r="F8841" s="442">
        <v>0</v>
      </c>
    </row>
    <row r="8842" spans="1:6" x14ac:dyDescent="0.25">
      <c r="A8842" s="377" t="s">
        <v>19372</v>
      </c>
      <c r="B8842" s="378">
        <v>91176</v>
      </c>
      <c r="C8842" s="339" t="s">
        <v>19377</v>
      </c>
      <c r="D8842" s="378" t="s">
        <v>304</v>
      </c>
      <c r="E8842" s="441">
        <v>19.809999999999999</v>
      </c>
      <c r="F8842" s="442">
        <v>0</v>
      </c>
    </row>
    <row r="8843" spans="1:6" x14ac:dyDescent="0.25">
      <c r="A8843" s="377" t="s">
        <v>19372</v>
      </c>
      <c r="B8843" s="378">
        <v>91182</v>
      </c>
      <c r="C8843" s="339" t="s">
        <v>15028</v>
      </c>
      <c r="D8843" s="378" t="s">
        <v>304</v>
      </c>
      <c r="E8843" s="441">
        <v>32.78</v>
      </c>
      <c r="F8843" s="442">
        <v>0</v>
      </c>
    </row>
    <row r="8844" spans="1:6" x14ac:dyDescent="0.25">
      <c r="A8844" s="377" t="s">
        <v>19372</v>
      </c>
      <c r="B8844" s="378">
        <v>91186</v>
      </c>
      <c r="C8844" s="339" t="s">
        <v>15030</v>
      </c>
      <c r="D8844" s="378" t="s">
        <v>304</v>
      </c>
      <c r="E8844" s="441">
        <v>36.24</v>
      </c>
      <c r="F8844" s="442">
        <v>0</v>
      </c>
    </row>
    <row r="8845" spans="1:6" x14ac:dyDescent="0.25">
      <c r="A8845" s="377" t="s">
        <v>19372</v>
      </c>
      <c r="B8845" s="378">
        <v>91171</v>
      </c>
      <c r="C8845" s="339" t="s">
        <v>16222</v>
      </c>
      <c r="D8845" s="378" t="s">
        <v>304</v>
      </c>
      <c r="E8845" s="441">
        <v>19.21</v>
      </c>
      <c r="F8845" s="442">
        <v>0</v>
      </c>
    </row>
    <row r="8846" spans="1:6" x14ac:dyDescent="0.25">
      <c r="A8846" s="377" t="s">
        <v>19372</v>
      </c>
      <c r="B8846" s="378">
        <v>91187</v>
      </c>
      <c r="C8846" s="339" t="s">
        <v>15031</v>
      </c>
      <c r="D8846" s="378" t="s">
        <v>304</v>
      </c>
      <c r="E8846" s="441">
        <v>32.729999999999997</v>
      </c>
      <c r="F8846" s="442">
        <v>0</v>
      </c>
    </row>
    <row r="8847" spans="1:6" x14ac:dyDescent="0.25">
      <c r="A8847" s="377" t="s">
        <v>19372</v>
      </c>
      <c r="B8847" s="378">
        <v>91172</v>
      </c>
      <c r="C8847" s="339" t="s">
        <v>16223</v>
      </c>
      <c r="D8847" s="378" t="s">
        <v>304</v>
      </c>
      <c r="E8847" s="441">
        <v>23.21</v>
      </c>
      <c r="F8847" s="442">
        <v>0</v>
      </c>
    </row>
    <row r="8848" spans="1:6" x14ac:dyDescent="0.25">
      <c r="A8848" s="377" t="s">
        <v>19372</v>
      </c>
      <c r="B8848" s="378">
        <v>91185</v>
      </c>
      <c r="C8848" s="339" t="s">
        <v>15029</v>
      </c>
      <c r="D8848" s="378" t="s">
        <v>304</v>
      </c>
      <c r="E8848" s="441">
        <v>32.78</v>
      </c>
      <c r="F8848" s="442">
        <v>0</v>
      </c>
    </row>
    <row r="8849" spans="1:6" x14ac:dyDescent="0.25">
      <c r="A8849" s="377" t="s">
        <v>19372</v>
      </c>
      <c r="B8849" s="378">
        <v>91170</v>
      </c>
      <c r="C8849" s="339" t="s">
        <v>16221</v>
      </c>
      <c r="D8849" s="378" t="s">
        <v>304</v>
      </c>
      <c r="E8849" s="441">
        <v>11.94</v>
      </c>
      <c r="F8849" s="442">
        <v>0</v>
      </c>
    </row>
    <row r="8850" spans="1:6" x14ac:dyDescent="0.25">
      <c r="A8850" s="377" t="s">
        <v>19372</v>
      </c>
      <c r="B8850" s="378">
        <v>91180</v>
      </c>
      <c r="C8850" s="339" t="s">
        <v>19378</v>
      </c>
      <c r="D8850" s="378" t="s">
        <v>304</v>
      </c>
      <c r="E8850" s="441">
        <v>26.61</v>
      </c>
      <c r="F8850" s="442">
        <v>0</v>
      </c>
    </row>
    <row r="8851" spans="1:6" x14ac:dyDescent="0.25">
      <c r="A8851" s="377" t="s">
        <v>19372</v>
      </c>
      <c r="B8851" s="378">
        <v>91181</v>
      </c>
      <c r="C8851" s="339" t="s">
        <v>19379</v>
      </c>
      <c r="D8851" s="378" t="s">
        <v>304</v>
      </c>
      <c r="E8851" s="441">
        <v>28.08</v>
      </c>
      <c r="F8851" s="442">
        <v>0</v>
      </c>
    </row>
    <row r="8852" spans="1:6" x14ac:dyDescent="0.25">
      <c r="A8852" s="377" t="s">
        <v>19372</v>
      </c>
      <c r="B8852" s="378">
        <v>91179</v>
      </c>
      <c r="C8852" s="339" t="s">
        <v>19380</v>
      </c>
      <c r="D8852" s="378" t="s">
        <v>304</v>
      </c>
      <c r="E8852" s="441">
        <v>19.809999999999999</v>
      </c>
      <c r="F8852" s="442">
        <v>0</v>
      </c>
    </row>
    <row r="8853" spans="1:6" x14ac:dyDescent="0.25">
      <c r="A8853" s="377" t="s">
        <v>19372</v>
      </c>
      <c r="B8853" s="378">
        <v>91174</v>
      </c>
      <c r="C8853" s="339" t="s">
        <v>16225</v>
      </c>
      <c r="D8853" s="378" t="s">
        <v>304</v>
      </c>
      <c r="E8853" s="441">
        <v>7.68</v>
      </c>
      <c r="F8853" s="442">
        <v>0</v>
      </c>
    </row>
    <row r="8854" spans="1:6" x14ac:dyDescent="0.25">
      <c r="A8854" s="377" t="s">
        <v>19372</v>
      </c>
      <c r="B8854" s="378">
        <v>91175</v>
      </c>
      <c r="C8854" s="339" t="s">
        <v>16226</v>
      </c>
      <c r="D8854" s="378" t="s">
        <v>304</v>
      </c>
      <c r="E8854" s="441">
        <v>12.52</v>
      </c>
      <c r="F8854" s="442">
        <v>0</v>
      </c>
    </row>
    <row r="8855" spans="1:6" x14ac:dyDescent="0.25">
      <c r="A8855" s="377" t="s">
        <v>19372</v>
      </c>
      <c r="B8855" s="378">
        <v>91173</v>
      </c>
      <c r="C8855" s="339" t="s">
        <v>16224</v>
      </c>
      <c r="D8855" s="378" t="s">
        <v>304</v>
      </c>
      <c r="E8855" s="441">
        <v>4.45</v>
      </c>
      <c r="F8855" s="442">
        <v>0</v>
      </c>
    </row>
    <row r="8856" spans="1:6" x14ac:dyDescent="0.25">
      <c r="A8856" s="377" t="s">
        <v>19372</v>
      </c>
      <c r="B8856" s="378">
        <v>104759</v>
      </c>
      <c r="C8856" s="339" t="s">
        <v>14981</v>
      </c>
      <c r="D8856" s="378" t="s">
        <v>2</v>
      </c>
      <c r="E8856" s="441">
        <v>60.45</v>
      </c>
      <c r="F8856" s="442">
        <v>0</v>
      </c>
    </row>
    <row r="8857" spans="1:6" x14ac:dyDescent="0.25">
      <c r="A8857" s="377" t="s">
        <v>19372</v>
      </c>
      <c r="B8857" s="378">
        <v>104760</v>
      </c>
      <c r="C8857" s="339" t="s">
        <v>14982</v>
      </c>
      <c r="D8857" s="378" t="s">
        <v>2</v>
      </c>
      <c r="E8857" s="441">
        <v>88.3</v>
      </c>
      <c r="F8857" s="442">
        <v>0</v>
      </c>
    </row>
    <row r="8858" spans="1:6" x14ac:dyDescent="0.25">
      <c r="A8858" s="377" t="s">
        <v>19372</v>
      </c>
      <c r="B8858" s="378">
        <v>104758</v>
      </c>
      <c r="C8858" s="339" t="s">
        <v>14980</v>
      </c>
      <c r="D8858" s="378" t="s">
        <v>2</v>
      </c>
      <c r="E8858" s="441">
        <v>22.68</v>
      </c>
      <c r="F8858" s="442">
        <v>0</v>
      </c>
    </row>
    <row r="8859" spans="1:6" x14ac:dyDescent="0.25">
      <c r="A8859" s="377" t="s">
        <v>19372</v>
      </c>
      <c r="B8859" s="378">
        <v>90437</v>
      </c>
      <c r="C8859" s="339" t="s">
        <v>14999</v>
      </c>
      <c r="D8859" s="378" t="s">
        <v>2</v>
      </c>
      <c r="E8859" s="441">
        <v>55.11</v>
      </c>
      <c r="F8859" s="442">
        <v>0</v>
      </c>
    </row>
    <row r="8860" spans="1:6" x14ac:dyDescent="0.25">
      <c r="A8860" s="377" t="s">
        <v>19372</v>
      </c>
      <c r="B8860" s="378">
        <v>90438</v>
      </c>
      <c r="C8860" s="339" t="s">
        <v>15000</v>
      </c>
      <c r="D8860" s="378" t="s">
        <v>2</v>
      </c>
      <c r="E8860" s="441">
        <v>80.5</v>
      </c>
      <c r="F8860" s="442">
        <v>0</v>
      </c>
    </row>
    <row r="8861" spans="1:6" x14ac:dyDescent="0.25">
      <c r="A8861" s="377" t="s">
        <v>19372</v>
      </c>
      <c r="B8861" s="378">
        <v>90436</v>
      </c>
      <c r="C8861" s="339" t="s">
        <v>14998</v>
      </c>
      <c r="D8861" s="378" t="s">
        <v>2</v>
      </c>
      <c r="E8861" s="441">
        <v>20.68</v>
      </c>
      <c r="F8861" s="442">
        <v>0</v>
      </c>
    </row>
    <row r="8862" spans="1:6" x14ac:dyDescent="0.25">
      <c r="A8862" s="377" t="s">
        <v>19372</v>
      </c>
      <c r="B8862" s="378">
        <v>104770</v>
      </c>
      <c r="C8862" s="339" t="s">
        <v>14990</v>
      </c>
      <c r="D8862" s="378" t="s">
        <v>2</v>
      </c>
      <c r="E8862" s="441">
        <v>2.56</v>
      </c>
      <c r="F8862" s="442">
        <v>0</v>
      </c>
    </row>
    <row r="8863" spans="1:6" x14ac:dyDescent="0.25">
      <c r="A8863" s="377" t="s">
        <v>19372</v>
      </c>
      <c r="B8863" s="378">
        <v>104772</v>
      </c>
      <c r="C8863" s="339" t="s">
        <v>14991</v>
      </c>
      <c r="D8863" s="378" t="s">
        <v>2</v>
      </c>
      <c r="E8863" s="441">
        <v>3.74</v>
      </c>
      <c r="F8863" s="442">
        <v>0</v>
      </c>
    </row>
    <row r="8864" spans="1:6" x14ac:dyDescent="0.25">
      <c r="A8864" s="377" t="s">
        <v>19372</v>
      </c>
      <c r="B8864" s="378">
        <v>104768</v>
      </c>
      <c r="C8864" s="339" t="s">
        <v>14989</v>
      </c>
      <c r="D8864" s="378" t="s">
        <v>2</v>
      </c>
      <c r="E8864" s="441">
        <v>0.95</v>
      </c>
      <c r="F8864" s="442">
        <v>0</v>
      </c>
    </row>
    <row r="8865" spans="1:6" x14ac:dyDescent="0.25">
      <c r="A8865" s="377" t="s">
        <v>19372</v>
      </c>
      <c r="B8865" s="378">
        <v>104769</v>
      </c>
      <c r="C8865" s="339" t="s">
        <v>15041</v>
      </c>
      <c r="D8865" s="378" t="s">
        <v>2</v>
      </c>
      <c r="E8865" s="441">
        <v>2.33</v>
      </c>
      <c r="F8865" s="442">
        <v>0</v>
      </c>
    </row>
    <row r="8866" spans="1:6" x14ac:dyDescent="0.25">
      <c r="A8866" s="377" t="s">
        <v>19372</v>
      </c>
      <c r="B8866" s="378">
        <v>104771</v>
      </c>
      <c r="C8866" s="339" t="s">
        <v>15042</v>
      </c>
      <c r="D8866" s="378" t="s">
        <v>2</v>
      </c>
      <c r="E8866" s="441">
        <v>3.41</v>
      </c>
      <c r="F8866" s="442">
        <v>0</v>
      </c>
    </row>
    <row r="8867" spans="1:6" x14ac:dyDescent="0.25">
      <c r="A8867" s="377" t="s">
        <v>19372</v>
      </c>
      <c r="B8867" s="378">
        <v>104767</v>
      </c>
      <c r="C8867" s="339" t="s">
        <v>15040</v>
      </c>
      <c r="D8867" s="378" t="s">
        <v>2</v>
      </c>
      <c r="E8867" s="441">
        <v>0.87</v>
      </c>
      <c r="F8867" s="442">
        <v>0</v>
      </c>
    </row>
    <row r="8868" spans="1:6" x14ac:dyDescent="0.25">
      <c r="A8868" s="377" t="s">
        <v>19372</v>
      </c>
      <c r="B8868" s="378">
        <v>104762</v>
      </c>
      <c r="C8868" s="339" t="s">
        <v>14984</v>
      </c>
      <c r="D8868" s="378" t="s">
        <v>2</v>
      </c>
      <c r="E8868" s="441">
        <v>33.880000000000003</v>
      </c>
      <c r="F8868" s="442">
        <v>0</v>
      </c>
    </row>
    <row r="8869" spans="1:6" x14ac:dyDescent="0.25">
      <c r="A8869" s="377" t="s">
        <v>19372</v>
      </c>
      <c r="B8869" s="378">
        <v>104763</v>
      </c>
      <c r="C8869" s="339" t="s">
        <v>14985</v>
      </c>
      <c r="D8869" s="378" t="s">
        <v>2</v>
      </c>
      <c r="E8869" s="441">
        <v>49.49</v>
      </c>
      <c r="F8869" s="442">
        <v>0</v>
      </c>
    </row>
    <row r="8870" spans="1:6" x14ac:dyDescent="0.25">
      <c r="A8870" s="377" t="s">
        <v>19372</v>
      </c>
      <c r="B8870" s="378">
        <v>104761</v>
      </c>
      <c r="C8870" s="339" t="s">
        <v>14983</v>
      </c>
      <c r="D8870" s="378" t="s">
        <v>2</v>
      </c>
      <c r="E8870" s="441">
        <v>12.71</v>
      </c>
      <c r="F8870" s="442">
        <v>0</v>
      </c>
    </row>
    <row r="8871" spans="1:6" x14ac:dyDescent="0.25">
      <c r="A8871" s="377" t="s">
        <v>19372</v>
      </c>
      <c r="B8871" s="378">
        <v>90440</v>
      </c>
      <c r="C8871" s="339" t="s">
        <v>15002</v>
      </c>
      <c r="D8871" s="378" t="s">
        <v>2</v>
      </c>
      <c r="E8871" s="441">
        <v>33.659999999999997</v>
      </c>
      <c r="F8871" s="442">
        <v>0</v>
      </c>
    </row>
    <row r="8872" spans="1:6" x14ac:dyDescent="0.25">
      <c r="A8872" s="377" t="s">
        <v>19372</v>
      </c>
      <c r="B8872" s="378">
        <v>90441</v>
      </c>
      <c r="C8872" s="339" t="s">
        <v>15003</v>
      </c>
      <c r="D8872" s="378" t="s">
        <v>2</v>
      </c>
      <c r="E8872" s="441">
        <v>49.17</v>
      </c>
      <c r="F8872" s="442">
        <v>0</v>
      </c>
    </row>
    <row r="8873" spans="1:6" x14ac:dyDescent="0.25">
      <c r="A8873" s="377" t="s">
        <v>19372</v>
      </c>
      <c r="B8873" s="378">
        <v>90439</v>
      </c>
      <c r="C8873" s="339" t="s">
        <v>15001</v>
      </c>
      <c r="D8873" s="378" t="s">
        <v>2</v>
      </c>
      <c r="E8873" s="441">
        <v>12.63</v>
      </c>
      <c r="F8873" s="442">
        <v>0</v>
      </c>
    </row>
    <row r="8874" spans="1:6" x14ac:dyDescent="0.25">
      <c r="A8874" s="377" t="s">
        <v>19372</v>
      </c>
      <c r="B8874" s="378">
        <v>104776</v>
      </c>
      <c r="C8874" s="339" t="s">
        <v>14993</v>
      </c>
      <c r="D8874" s="378" t="s">
        <v>2</v>
      </c>
      <c r="E8874" s="441">
        <v>8.67</v>
      </c>
      <c r="F8874" s="442">
        <v>0</v>
      </c>
    </row>
    <row r="8875" spans="1:6" x14ac:dyDescent="0.25">
      <c r="A8875" s="377" t="s">
        <v>19372</v>
      </c>
      <c r="B8875" s="378">
        <v>104778</v>
      </c>
      <c r="C8875" s="339" t="s">
        <v>14994</v>
      </c>
      <c r="D8875" s="378" t="s">
        <v>2</v>
      </c>
      <c r="E8875" s="441">
        <v>12.65</v>
      </c>
      <c r="F8875" s="442">
        <v>0</v>
      </c>
    </row>
    <row r="8876" spans="1:6" x14ac:dyDescent="0.25">
      <c r="A8876" s="377" t="s">
        <v>19372</v>
      </c>
      <c r="B8876" s="378">
        <v>104774</v>
      </c>
      <c r="C8876" s="339" t="s">
        <v>14992</v>
      </c>
      <c r="D8876" s="378" t="s">
        <v>2</v>
      </c>
      <c r="E8876" s="441">
        <v>3.24</v>
      </c>
      <c r="F8876" s="442">
        <v>0</v>
      </c>
    </row>
    <row r="8877" spans="1:6" x14ac:dyDescent="0.25">
      <c r="A8877" s="377" t="s">
        <v>19372</v>
      </c>
      <c r="B8877" s="378">
        <v>104775</v>
      </c>
      <c r="C8877" s="339" t="s">
        <v>15044</v>
      </c>
      <c r="D8877" s="378" t="s">
        <v>2</v>
      </c>
      <c r="E8877" s="441">
        <v>7.96</v>
      </c>
      <c r="F8877" s="442">
        <v>0</v>
      </c>
    </row>
    <row r="8878" spans="1:6" x14ac:dyDescent="0.25">
      <c r="A8878" s="377" t="s">
        <v>19372</v>
      </c>
      <c r="B8878" s="378">
        <v>104777</v>
      </c>
      <c r="C8878" s="339" t="s">
        <v>15045</v>
      </c>
      <c r="D8878" s="378" t="s">
        <v>2</v>
      </c>
      <c r="E8878" s="441">
        <v>11.63</v>
      </c>
      <c r="F8878" s="442">
        <v>0</v>
      </c>
    </row>
    <row r="8879" spans="1:6" x14ac:dyDescent="0.25">
      <c r="A8879" s="377" t="s">
        <v>19372</v>
      </c>
      <c r="B8879" s="378">
        <v>104773</v>
      </c>
      <c r="C8879" s="339" t="s">
        <v>15043</v>
      </c>
      <c r="D8879" s="378" t="s">
        <v>2</v>
      </c>
      <c r="E8879" s="441">
        <v>2.97</v>
      </c>
      <c r="F8879" s="442">
        <v>0</v>
      </c>
    </row>
    <row r="8880" spans="1:6" x14ac:dyDescent="0.25">
      <c r="A8880" s="377" t="s">
        <v>19372</v>
      </c>
      <c r="B8880" s="378">
        <v>104782</v>
      </c>
      <c r="C8880" s="339" t="s">
        <v>15048</v>
      </c>
      <c r="D8880" s="378" t="s">
        <v>2</v>
      </c>
      <c r="E8880" s="441">
        <v>57.96</v>
      </c>
      <c r="F8880" s="442">
        <v>0</v>
      </c>
    </row>
    <row r="8881" spans="1:6" x14ac:dyDescent="0.25">
      <c r="A8881" s="377" t="s">
        <v>19372</v>
      </c>
      <c r="B8881" s="378">
        <v>90451</v>
      </c>
      <c r="C8881" s="339" t="s">
        <v>15009</v>
      </c>
      <c r="D8881" s="378" t="s">
        <v>2</v>
      </c>
      <c r="E8881" s="441">
        <v>7.78</v>
      </c>
      <c r="F8881" s="442">
        <v>0</v>
      </c>
    </row>
    <row r="8882" spans="1:6" x14ac:dyDescent="0.25">
      <c r="A8882" s="377" t="s">
        <v>19372</v>
      </c>
      <c r="B8882" s="378">
        <v>90452</v>
      </c>
      <c r="C8882" s="339" t="s">
        <v>15010</v>
      </c>
      <c r="D8882" s="378" t="s">
        <v>2</v>
      </c>
      <c r="E8882" s="441">
        <v>25.85</v>
      </c>
      <c r="F8882" s="442">
        <v>0</v>
      </c>
    </row>
    <row r="8883" spans="1:6" x14ac:dyDescent="0.25">
      <c r="A8883" s="377" t="s">
        <v>19372</v>
      </c>
      <c r="B8883" s="378">
        <v>90455</v>
      </c>
      <c r="C8883" s="339" t="s">
        <v>15013</v>
      </c>
      <c r="D8883" s="378" t="s">
        <v>2</v>
      </c>
      <c r="E8883" s="441">
        <v>10.39</v>
      </c>
      <c r="F8883" s="442">
        <v>0</v>
      </c>
    </row>
    <row r="8884" spans="1:6" x14ac:dyDescent="0.25">
      <c r="A8884" s="377" t="s">
        <v>19372</v>
      </c>
      <c r="B8884" s="378">
        <v>104784</v>
      </c>
      <c r="C8884" s="339" t="s">
        <v>15050</v>
      </c>
      <c r="D8884" s="378" t="s">
        <v>2</v>
      </c>
      <c r="E8884" s="441">
        <v>17.57</v>
      </c>
      <c r="F8884" s="442">
        <v>0</v>
      </c>
    </row>
    <row r="8885" spans="1:6" x14ac:dyDescent="0.25">
      <c r="A8885" s="377" t="s">
        <v>19372</v>
      </c>
      <c r="B8885" s="378">
        <v>90453</v>
      </c>
      <c r="C8885" s="339" t="s">
        <v>15011</v>
      </c>
      <c r="D8885" s="378" t="s">
        <v>2</v>
      </c>
      <c r="E8885" s="441">
        <v>4.91</v>
      </c>
      <c r="F8885" s="442">
        <v>0</v>
      </c>
    </row>
    <row r="8886" spans="1:6" x14ac:dyDescent="0.25">
      <c r="A8886" s="377" t="s">
        <v>19372</v>
      </c>
      <c r="B8886" s="378">
        <v>104783</v>
      </c>
      <c r="C8886" s="339" t="s">
        <v>15049</v>
      </c>
      <c r="D8886" s="378" t="s">
        <v>2</v>
      </c>
      <c r="E8886" s="441">
        <v>6.23</v>
      </c>
      <c r="F8886" s="442">
        <v>0</v>
      </c>
    </row>
    <row r="8887" spans="1:6" x14ac:dyDescent="0.25">
      <c r="A8887" s="377" t="s">
        <v>19372</v>
      </c>
      <c r="B8887" s="378">
        <v>90454</v>
      </c>
      <c r="C8887" s="339" t="s">
        <v>15012</v>
      </c>
      <c r="D8887" s="378" t="s">
        <v>2</v>
      </c>
      <c r="E8887" s="441">
        <v>7.98</v>
      </c>
      <c r="F8887" s="442">
        <v>0</v>
      </c>
    </row>
    <row r="8888" spans="1:6" x14ac:dyDescent="0.25">
      <c r="A8888" s="377" t="s">
        <v>19372</v>
      </c>
      <c r="B8888" s="378">
        <v>90459</v>
      </c>
      <c r="C8888" s="339" t="s">
        <v>15017</v>
      </c>
      <c r="D8888" s="378" t="s">
        <v>2</v>
      </c>
      <c r="E8888" s="441">
        <v>67.8</v>
      </c>
      <c r="F8888" s="442">
        <v>0</v>
      </c>
    </row>
    <row r="8889" spans="1:6" x14ac:dyDescent="0.25">
      <c r="A8889" s="377" t="s">
        <v>19372</v>
      </c>
      <c r="B8889" s="378">
        <v>90456</v>
      </c>
      <c r="C8889" s="339" t="s">
        <v>15014</v>
      </c>
      <c r="D8889" s="378" t="s">
        <v>2</v>
      </c>
      <c r="E8889" s="441">
        <v>8.07</v>
      </c>
      <c r="F8889" s="442">
        <v>0</v>
      </c>
    </row>
    <row r="8890" spans="1:6" x14ac:dyDescent="0.25">
      <c r="A8890" s="377" t="s">
        <v>19372</v>
      </c>
      <c r="B8890" s="378">
        <v>90458</v>
      </c>
      <c r="C8890" s="339" t="s">
        <v>15016</v>
      </c>
      <c r="D8890" s="378" t="s">
        <v>2</v>
      </c>
      <c r="E8890" s="441">
        <v>52.54</v>
      </c>
      <c r="F8890" s="442">
        <v>0</v>
      </c>
    </row>
    <row r="8891" spans="1:6" x14ac:dyDescent="0.25">
      <c r="A8891" s="377" t="s">
        <v>19372</v>
      </c>
      <c r="B8891" s="378">
        <v>90457</v>
      </c>
      <c r="C8891" s="339" t="s">
        <v>15015</v>
      </c>
      <c r="D8891" s="378" t="s">
        <v>2</v>
      </c>
      <c r="E8891" s="441">
        <v>18.43</v>
      </c>
      <c r="F8891" s="442">
        <v>0</v>
      </c>
    </row>
    <row r="8892" spans="1:6" x14ac:dyDescent="0.25">
      <c r="A8892" s="377" t="s">
        <v>19372</v>
      </c>
      <c r="B8892" s="378">
        <v>90447</v>
      </c>
      <c r="C8892" s="339" t="s">
        <v>15008</v>
      </c>
      <c r="D8892" s="378" t="s">
        <v>304</v>
      </c>
      <c r="E8892" s="441">
        <v>12.18</v>
      </c>
      <c r="F8892" s="442">
        <v>0</v>
      </c>
    </row>
    <row r="8893" spans="1:6" x14ac:dyDescent="0.25">
      <c r="A8893" s="377" t="s">
        <v>19372</v>
      </c>
      <c r="B8893" s="378">
        <v>91222</v>
      </c>
      <c r="C8893" s="339" t="s">
        <v>15035</v>
      </c>
      <c r="D8893" s="378" t="s">
        <v>304</v>
      </c>
      <c r="E8893" s="441">
        <v>12.34</v>
      </c>
      <c r="F8893" s="442">
        <v>0</v>
      </c>
    </row>
    <row r="8894" spans="1:6" x14ac:dyDescent="0.25">
      <c r="A8894" s="377" t="s">
        <v>19372</v>
      </c>
      <c r="B8894" s="378">
        <v>90443</v>
      </c>
      <c r="C8894" s="339" t="s">
        <v>15004</v>
      </c>
      <c r="D8894" s="378" t="s">
        <v>304</v>
      </c>
      <c r="E8894" s="441">
        <v>11.1</v>
      </c>
      <c r="F8894" s="442">
        <v>0</v>
      </c>
    </row>
    <row r="8895" spans="1:6" x14ac:dyDescent="0.25">
      <c r="A8895" s="377" t="s">
        <v>19372</v>
      </c>
      <c r="B8895" s="378">
        <v>104780</v>
      </c>
      <c r="C8895" s="339" t="s">
        <v>14995</v>
      </c>
      <c r="D8895" s="378" t="s">
        <v>304</v>
      </c>
      <c r="E8895" s="441">
        <v>7.81</v>
      </c>
      <c r="F8895" s="442">
        <v>0</v>
      </c>
    </row>
    <row r="8896" spans="1:6" x14ac:dyDescent="0.25">
      <c r="A8896" s="377" t="s">
        <v>19372</v>
      </c>
      <c r="B8896" s="378">
        <v>104781</v>
      </c>
      <c r="C8896" s="339" t="s">
        <v>15047</v>
      </c>
      <c r="D8896" s="378" t="s">
        <v>304</v>
      </c>
      <c r="E8896" s="441">
        <v>8.9700000000000006</v>
      </c>
      <c r="F8896" s="442">
        <v>0</v>
      </c>
    </row>
    <row r="8897" spans="1:6" x14ac:dyDescent="0.25">
      <c r="A8897" s="377" t="s">
        <v>19372</v>
      </c>
      <c r="B8897" s="378">
        <v>104779</v>
      </c>
      <c r="C8897" s="339" t="s">
        <v>15046</v>
      </c>
      <c r="D8897" s="378" t="s">
        <v>304</v>
      </c>
      <c r="E8897" s="441">
        <v>7.76</v>
      </c>
      <c r="F8897" s="442">
        <v>0</v>
      </c>
    </row>
    <row r="8898" spans="1:6" x14ac:dyDescent="0.25">
      <c r="A8898" s="377" t="s">
        <v>19372</v>
      </c>
      <c r="B8898" s="378">
        <v>104787</v>
      </c>
      <c r="C8898" s="339" t="s">
        <v>15052</v>
      </c>
      <c r="D8898" s="378" t="s">
        <v>304</v>
      </c>
      <c r="E8898" s="441">
        <v>11.15</v>
      </c>
      <c r="F8898" s="442">
        <v>0</v>
      </c>
    </row>
    <row r="8899" spans="1:6" x14ac:dyDescent="0.25">
      <c r="A8899" s="377" t="s">
        <v>19372</v>
      </c>
      <c r="B8899" s="378">
        <v>104788</v>
      </c>
      <c r="C8899" s="339" t="s">
        <v>15053</v>
      </c>
      <c r="D8899" s="378" t="s">
        <v>304</v>
      </c>
      <c r="E8899" s="441">
        <v>14.79</v>
      </c>
      <c r="F8899" s="442">
        <v>0</v>
      </c>
    </row>
    <row r="8900" spans="1:6" x14ac:dyDescent="0.25">
      <c r="A8900" s="377" t="s">
        <v>19372</v>
      </c>
      <c r="B8900" s="378">
        <v>104786</v>
      </c>
      <c r="C8900" s="339" t="s">
        <v>15051</v>
      </c>
      <c r="D8900" s="378" t="s">
        <v>304</v>
      </c>
      <c r="E8900" s="441">
        <v>8.4</v>
      </c>
      <c r="F8900" s="442">
        <v>0</v>
      </c>
    </row>
    <row r="8901" spans="1:6" x14ac:dyDescent="0.25">
      <c r="A8901" s="377" t="s">
        <v>19372</v>
      </c>
      <c r="B8901" s="378">
        <v>90445</v>
      </c>
      <c r="C8901" s="339" t="s">
        <v>15006</v>
      </c>
      <c r="D8901" s="378" t="s">
        <v>304</v>
      </c>
      <c r="E8901" s="441">
        <v>23.08</v>
      </c>
      <c r="F8901" s="442">
        <v>0</v>
      </c>
    </row>
    <row r="8902" spans="1:6" x14ac:dyDescent="0.25">
      <c r="A8902" s="377" t="s">
        <v>19372</v>
      </c>
      <c r="B8902" s="378">
        <v>90446</v>
      </c>
      <c r="C8902" s="339" t="s">
        <v>15007</v>
      </c>
      <c r="D8902" s="378" t="s">
        <v>304</v>
      </c>
      <c r="E8902" s="441">
        <v>30.64</v>
      </c>
      <c r="F8902" s="442">
        <v>0</v>
      </c>
    </row>
    <row r="8903" spans="1:6" x14ac:dyDescent="0.25">
      <c r="A8903" s="377" t="s">
        <v>19372</v>
      </c>
      <c r="B8903" s="378">
        <v>90444</v>
      </c>
      <c r="C8903" s="339" t="s">
        <v>15005</v>
      </c>
      <c r="D8903" s="378" t="s">
        <v>304</v>
      </c>
      <c r="E8903" s="441">
        <v>17.399999999999999</v>
      </c>
      <c r="F8903" s="442">
        <v>0</v>
      </c>
    </row>
    <row r="8904" spans="1:6" x14ac:dyDescent="0.25">
      <c r="A8904" s="377" t="s">
        <v>19372</v>
      </c>
      <c r="B8904" s="378">
        <v>104764</v>
      </c>
      <c r="C8904" s="339" t="s">
        <v>14986</v>
      </c>
      <c r="D8904" s="378" t="s">
        <v>304</v>
      </c>
      <c r="E8904" s="441">
        <v>23.87</v>
      </c>
      <c r="F8904" s="442">
        <v>0</v>
      </c>
    </row>
    <row r="8905" spans="1:6" x14ac:dyDescent="0.25">
      <c r="A8905" s="377" t="s">
        <v>19372</v>
      </c>
      <c r="B8905" s="378">
        <v>90460</v>
      </c>
      <c r="C8905" s="339" t="s">
        <v>15018</v>
      </c>
      <c r="D8905" s="378" t="s">
        <v>304</v>
      </c>
      <c r="E8905" s="441">
        <v>27.32</v>
      </c>
      <c r="F8905" s="442">
        <v>0</v>
      </c>
    </row>
    <row r="8906" spans="1:6" x14ac:dyDescent="0.25">
      <c r="A8906" s="377" t="s">
        <v>19372</v>
      </c>
      <c r="B8906" s="378">
        <v>90462</v>
      </c>
      <c r="C8906" s="339" t="s">
        <v>15020</v>
      </c>
      <c r="D8906" s="378" t="s">
        <v>304</v>
      </c>
      <c r="E8906" s="441">
        <v>4.76</v>
      </c>
      <c r="F8906" s="442">
        <v>0</v>
      </c>
    </row>
    <row r="8907" spans="1:6" x14ac:dyDescent="0.25">
      <c r="A8907" s="377" t="s">
        <v>19372</v>
      </c>
      <c r="B8907" s="378">
        <v>104765</v>
      </c>
      <c r="C8907" s="339" t="s">
        <v>14987</v>
      </c>
      <c r="D8907" s="378" t="s">
        <v>304</v>
      </c>
      <c r="E8907" s="441">
        <v>20.94</v>
      </c>
      <c r="F8907" s="442">
        <v>0</v>
      </c>
    </row>
    <row r="8908" spans="1:6" x14ac:dyDescent="0.25">
      <c r="A8908" s="377" t="s">
        <v>19372</v>
      </c>
      <c r="B8908" s="378">
        <v>90461</v>
      </c>
      <c r="C8908" s="339" t="s">
        <v>15019</v>
      </c>
      <c r="D8908" s="378" t="s">
        <v>304</v>
      </c>
      <c r="E8908" s="441">
        <v>22.05</v>
      </c>
      <c r="F8908" s="442">
        <v>0</v>
      </c>
    </row>
    <row r="8909" spans="1:6" x14ac:dyDescent="0.25">
      <c r="A8909" s="377" t="s">
        <v>19372</v>
      </c>
      <c r="B8909" s="378">
        <v>90463</v>
      </c>
      <c r="C8909" s="339" t="s">
        <v>15021</v>
      </c>
      <c r="D8909" s="378" t="s">
        <v>304</v>
      </c>
      <c r="E8909" s="441">
        <v>4.28</v>
      </c>
      <c r="F8909" s="442">
        <v>0</v>
      </c>
    </row>
    <row r="8910" spans="1:6" x14ac:dyDescent="0.25">
      <c r="A8910" s="377" t="s">
        <v>19372</v>
      </c>
      <c r="B8910" s="378">
        <v>96560</v>
      </c>
      <c r="C8910" s="339" t="s">
        <v>15037</v>
      </c>
      <c r="D8910" s="378" t="s">
        <v>351</v>
      </c>
      <c r="E8910" s="441">
        <v>38.869999999999997</v>
      </c>
      <c r="F8910" s="442">
        <v>0</v>
      </c>
    </row>
    <row r="8911" spans="1:6" x14ac:dyDescent="0.25">
      <c r="A8911" s="377" t="s">
        <v>19372</v>
      </c>
      <c r="B8911" s="378">
        <v>96559</v>
      </c>
      <c r="C8911" s="339" t="s">
        <v>15036</v>
      </c>
      <c r="D8911" s="378" t="s">
        <v>351</v>
      </c>
      <c r="E8911" s="441">
        <v>38.21</v>
      </c>
      <c r="F8911" s="442">
        <v>0</v>
      </c>
    </row>
    <row r="8912" spans="1:6" x14ac:dyDescent="0.25">
      <c r="A8912" s="377" t="s">
        <v>19372</v>
      </c>
      <c r="B8912" s="378">
        <v>96562</v>
      </c>
      <c r="C8912" s="339" t="s">
        <v>15038</v>
      </c>
      <c r="D8912" s="378" t="s">
        <v>304</v>
      </c>
      <c r="E8912" s="441">
        <v>61.3</v>
      </c>
      <c r="F8912" s="442">
        <v>0</v>
      </c>
    </row>
    <row r="8913" spans="1:6" x14ac:dyDescent="0.25">
      <c r="A8913" s="377" t="s">
        <v>19372</v>
      </c>
      <c r="B8913" s="378">
        <v>96563</v>
      </c>
      <c r="C8913" s="339" t="s">
        <v>15039</v>
      </c>
      <c r="D8913" s="378" t="s">
        <v>304</v>
      </c>
      <c r="E8913" s="441">
        <v>66.989999999999995</v>
      </c>
      <c r="F8913" s="442">
        <v>0</v>
      </c>
    </row>
    <row r="8914" spans="1:6" x14ac:dyDescent="0.25">
      <c r="A8914" s="377" t="s">
        <v>19381</v>
      </c>
      <c r="B8914" s="378">
        <v>102469</v>
      </c>
      <c r="C8914" s="339" t="s">
        <v>19382</v>
      </c>
      <c r="D8914" s="378" t="s">
        <v>351</v>
      </c>
      <c r="E8914" s="441">
        <v>0</v>
      </c>
      <c r="F8914" s="442"/>
    </row>
    <row r="8915" spans="1:6" x14ac:dyDescent="0.25">
      <c r="A8915" s="377" t="s">
        <v>19381</v>
      </c>
      <c r="B8915" s="378">
        <v>104388</v>
      </c>
      <c r="C8915" s="339" t="s">
        <v>19383</v>
      </c>
      <c r="D8915" s="378" t="s">
        <v>351</v>
      </c>
      <c r="E8915" s="441">
        <v>0</v>
      </c>
      <c r="F8915" s="442"/>
    </row>
    <row r="8916" spans="1:6" x14ac:dyDescent="0.25">
      <c r="A8916" s="377" t="s">
        <v>19381</v>
      </c>
      <c r="B8916" s="378">
        <v>104387</v>
      </c>
      <c r="C8916" s="339" t="s">
        <v>19384</v>
      </c>
      <c r="D8916" s="378" t="s">
        <v>1068</v>
      </c>
      <c r="E8916" s="441">
        <v>0</v>
      </c>
      <c r="F8916" s="442"/>
    </row>
    <row r="8917" spans="1:6" x14ac:dyDescent="0.25">
      <c r="A8917" s="377" t="s">
        <v>19381</v>
      </c>
      <c r="B8917" s="378">
        <v>104364</v>
      </c>
      <c r="C8917" s="339" t="s">
        <v>19385</v>
      </c>
      <c r="D8917" s="378" t="s">
        <v>1068</v>
      </c>
      <c r="E8917" s="441">
        <v>0</v>
      </c>
      <c r="F8917" s="442"/>
    </row>
    <row r="8918" spans="1:6" x14ac:dyDescent="0.25">
      <c r="A8918" s="377" t="s">
        <v>19381</v>
      </c>
      <c r="B8918" s="378">
        <v>102097</v>
      </c>
      <c r="C8918" s="339" t="s">
        <v>19386</v>
      </c>
      <c r="D8918" s="378" t="s">
        <v>1068</v>
      </c>
      <c r="E8918" s="441">
        <v>0</v>
      </c>
      <c r="F8918" s="442"/>
    </row>
    <row r="8919" spans="1:6" x14ac:dyDescent="0.25">
      <c r="A8919" s="377" t="s">
        <v>19381</v>
      </c>
      <c r="B8919" s="378">
        <v>104365</v>
      </c>
      <c r="C8919" s="339" t="s">
        <v>19387</v>
      </c>
      <c r="D8919" s="378" t="s">
        <v>1068</v>
      </c>
      <c r="E8919" s="441">
        <v>0</v>
      </c>
      <c r="F8919" s="442"/>
    </row>
    <row r="8920" spans="1:6" x14ac:dyDescent="0.25">
      <c r="A8920" s="377" t="s">
        <v>19381</v>
      </c>
      <c r="B8920" s="378">
        <v>101870</v>
      </c>
      <c r="C8920" s="339" t="s">
        <v>1752</v>
      </c>
      <c r="D8920" s="378" t="s">
        <v>351</v>
      </c>
      <c r="E8920" s="441">
        <v>49.05</v>
      </c>
      <c r="F8920" s="442">
        <v>0</v>
      </c>
    </row>
    <row r="8921" spans="1:6" x14ac:dyDescent="0.25">
      <c r="A8921" s="377" t="s">
        <v>19381</v>
      </c>
      <c r="B8921" s="378">
        <v>101866</v>
      </c>
      <c r="C8921" s="339" t="s">
        <v>19388</v>
      </c>
      <c r="D8921" s="378" t="s">
        <v>351</v>
      </c>
      <c r="E8921" s="441">
        <v>41.3</v>
      </c>
      <c r="F8921" s="442">
        <v>0</v>
      </c>
    </row>
    <row r="8922" spans="1:6" x14ac:dyDescent="0.25">
      <c r="A8922" s="377" t="s">
        <v>19381</v>
      </c>
      <c r="B8922" s="378">
        <v>101867</v>
      </c>
      <c r="C8922" s="339" t="s">
        <v>1749</v>
      </c>
      <c r="D8922" s="378" t="s">
        <v>351</v>
      </c>
      <c r="E8922" s="441">
        <v>47.27</v>
      </c>
      <c r="F8922" s="442">
        <v>0</v>
      </c>
    </row>
    <row r="8923" spans="1:6" x14ac:dyDescent="0.25">
      <c r="A8923" s="377" t="s">
        <v>19381</v>
      </c>
      <c r="B8923" s="378">
        <v>101868</v>
      </c>
      <c r="C8923" s="339" t="s">
        <v>1750</v>
      </c>
      <c r="D8923" s="378" t="s">
        <v>351</v>
      </c>
      <c r="E8923" s="441">
        <v>37.15</v>
      </c>
      <c r="F8923" s="442">
        <v>0</v>
      </c>
    </row>
    <row r="8924" spans="1:6" x14ac:dyDescent="0.25">
      <c r="A8924" s="377" t="s">
        <v>19381</v>
      </c>
      <c r="B8924" s="378">
        <v>101869</v>
      </c>
      <c r="C8924" s="339" t="s">
        <v>1751</v>
      </c>
      <c r="D8924" s="378" t="s">
        <v>351</v>
      </c>
      <c r="E8924" s="441">
        <v>43.1</v>
      </c>
      <c r="F8924" s="442">
        <v>0</v>
      </c>
    </row>
    <row r="8925" spans="1:6" x14ac:dyDescent="0.25">
      <c r="A8925" s="377" t="s">
        <v>19381</v>
      </c>
      <c r="B8925" s="378">
        <v>101856</v>
      </c>
      <c r="C8925" s="339" t="s">
        <v>1740</v>
      </c>
      <c r="D8925" s="378" t="s">
        <v>351</v>
      </c>
      <c r="E8925" s="441">
        <v>33.47</v>
      </c>
      <c r="F8925" s="442">
        <v>0</v>
      </c>
    </row>
    <row r="8926" spans="1:6" x14ac:dyDescent="0.25">
      <c r="A8926" s="377" t="s">
        <v>19381</v>
      </c>
      <c r="B8926" s="378">
        <v>101865</v>
      </c>
      <c r="C8926" s="339" t="s">
        <v>1748</v>
      </c>
      <c r="D8926" s="378" t="s">
        <v>351</v>
      </c>
      <c r="E8926" s="441">
        <v>46.67</v>
      </c>
      <c r="F8926" s="442">
        <v>0</v>
      </c>
    </row>
    <row r="8927" spans="1:6" x14ac:dyDescent="0.25">
      <c r="A8927" s="377" t="s">
        <v>19381</v>
      </c>
      <c r="B8927" s="378">
        <v>101861</v>
      </c>
      <c r="C8927" s="339" t="s">
        <v>19389</v>
      </c>
      <c r="D8927" s="378" t="s">
        <v>351</v>
      </c>
      <c r="E8927" s="441">
        <v>41.02</v>
      </c>
      <c r="F8927" s="442">
        <v>0</v>
      </c>
    </row>
    <row r="8928" spans="1:6" x14ac:dyDescent="0.25">
      <c r="A8928" s="377" t="s">
        <v>19381</v>
      </c>
      <c r="B8928" s="378">
        <v>101862</v>
      </c>
      <c r="C8928" s="339" t="s">
        <v>1745</v>
      </c>
      <c r="D8928" s="378" t="s">
        <v>351</v>
      </c>
      <c r="E8928" s="441">
        <v>44.87</v>
      </c>
      <c r="F8928" s="442">
        <v>0</v>
      </c>
    </row>
    <row r="8929" spans="1:6" x14ac:dyDescent="0.25">
      <c r="A8929" s="377" t="s">
        <v>19381</v>
      </c>
      <c r="B8929" s="378">
        <v>101863</v>
      </c>
      <c r="C8929" s="339" t="s">
        <v>1746</v>
      </c>
      <c r="D8929" s="378" t="s">
        <v>351</v>
      </c>
      <c r="E8929" s="441">
        <v>34.75</v>
      </c>
      <c r="F8929" s="442">
        <v>0</v>
      </c>
    </row>
    <row r="8930" spans="1:6" x14ac:dyDescent="0.25">
      <c r="A8930" s="377" t="s">
        <v>19381</v>
      </c>
      <c r="B8930" s="378">
        <v>101864</v>
      </c>
      <c r="C8930" s="339" t="s">
        <v>1747</v>
      </c>
      <c r="D8930" s="378" t="s">
        <v>351</v>
      </c>
      <c r="E8930" s="441">
        <v>40.700000000000003</v>
      </c>
      <c r="F8930" s="442">
        <v>0</v>
      </c>
    </row>
    <row r="8931" spans="1:6" x14ac:dyDescent="0.25">
      <c r="A8931" s="377" t="s">
        <v>19381</v>
      </c>
      <c r="B8931" s="378">
        <v>101860</v>
      </c>
      <c r="C8931" s="339" t="s">
        <v>1744</v>
      </c>
      <c r="D8931" s="378" t="s">
        <v>351</v>
      </c>
      <c r="E8931" s="441">
        <v>43.97</v>
      </c>
      <c r="F8931" s="442">
        <v>0</v>
      </c>
    </row>
    <row r="8932" spans="1:6" x14ac:dyDescent="0.25">
      <c r="A8932" s="377" t="s">
        <v>19381</v>
      </c>
      <c r="B8932" s="378">
        <v>101857</v>
      </c>
      <c r="C8932" s="339" t="s">
        <v>1741</v>
      </c>
      <c r="D8932" s="378" t="s">
        <v>351</v>
      </c>
      <c r="E8932" s="441">
        <v>42.3</v>
      </c>
      <c r="F8932" s="442">
        <v>0</v>
      </c>
    </row>
    <row r="8933" spans="1:6" x14ac:dyDescent="0.25">
      <c r="A8933" s="377" t="s">
        <v>19381</v>
      </c>
      <c r="B8933" s="378">
        <v>101858</v>
      </c>
      <c r="C8933" s="339" t="s">
        <v>1742</v>
      </c>
      <c r="D8933" s="378" t="s">
        <v>351</v>
      </c>
      <c r="E8933" s="441">
        <v>34.22</v>
      </c>
      <c r="F8933" s="442">
        <v>0</v>
      </c>
    </row>
    <row r="8934" spans="1:6" x14ac:dyDescent="0.25">
      <c r="A8934" s="377" t="s">
        <v>19381</v>
      </c>
      <c r="B8934" s="378">
        <v>101859</v>
      </c>
      <c r="C8934" s="339" t="s">
        <v>1743</v>
      </c>
      <c r="D8934" s="378" t="s">
        <v>351</v>
      </c>
      <c r="E8934" s="441">
        <v>38.01</v>
      </c>
      <c r="F8934" s="442">
        <v>0</v>
      </c>
    </row>
    <row r="8935" spans="1:6" x14ac:dyDescent="0.25">
      <c r="A8935" s="377" t="s">
        <v>19381</v>
      </c>
      <c r="B8935" s="378">
        <v>101852</v>
      </c>
      <c r="C8935" s="339" t="s">
        <v>1738</v>
      </c>
      <c r="D8935" s="378" t="s">
        <v>351</v>
      </c>
      <c r="E8935" s="441">
        <v>85.44</v>
      </c>
      <c r="F8935" s="442">
        <v>0</v>
      </c>
    </row>
    <row r="8936" spans="1:6" x14ac:dyDescent="0.25">
      <c r="A8936" s="377" t="s">
        <v>19381</v>
      </c>
      <c r="B8936" s="378">
        <v>104385</v>
      </c>
      <c r="C8936" s="339" t="s">
        <v>19390</v>
      </c>
      <c r="D8936" s="378" t="s">
        <v>351</v>
      </c>
      <c r="E8936" s="441">
        <v>0</v>
      </c>
      <c r="F8936" s="442"/>
    </row>
    <row r="8937" spans="1:6" x14ac:dyDescent="0.25">
      <c r="A8937" s="377" t="s">
        <v>19381</v>
      </c>
      <c r="B8937" s="378">
        <v>101850</v>
      </c>
      <c r="C8937" s="339" t="s">
        <v>1737</v>
      </c>
      <c r="D8937" s="378" t="s">
        <v>351</v>
      </c>
      <c r="E8937" s="441">
        <v>70.11</v>
      </c>
      <c r="F8937" s="442">
        <v>0</v>
      </c>
    </row>
    <row r="8938" spans="1:6" x14ac:dyDescent="0.25">
      <c r="A8938" s="377" t="s">
        <v>19381</v>
      </c>
      <c r="B8938" s="378">
        <v>101855</v>
      </c>
      <c r="C8938" s="339" t="s">
        <v>1739</v>
      </c>
      <c r="D8938" s="378" t="s">
        <v>351</v>
      </c>
      <c r="E8938" s="441">
        <v>86.91</v>
      </c>
      <c r="F8938" s="442">
        <v>0</v>
      </c>
    </row>
    <row r="8939" spans="1:6" x14ac:dyDescent="0.25">
      <c r="A8939" s="377" t="s">
        <v>19381</v>
      </c>
      <c r="B8939" s="378">
        <v>104386</v>
      </c>
      <c r="C8939" s="339" t="s">
        <v>19391</v>
      </c>
      <c r="D8939" s="378" t="s">
        <v>351</v>
      </c>
      <c r="E8939" s="441">
        <v>0</v>
      </c>
      <c r="F8939" s="442"/>
    </row>
    <row r="8940" spans="1:6" x14ac:dyDescent="0.25">
      <c r="A8940" s="377" t="s">
        <v>19381</v>
      </c>
      <c r="B8940" s="378">
        <v>101853</v>
      </c>
      <c r="C8940" s="339" t="s">
        <v>19392</v>
      </c>
      <c r="D8940" s="378" t="s">
        <v>351</v>
      </c>
      <c r="E8940" s="441">
        <v>61.05</v>
      </c>
      <c r="F8940" s="442">
        <v>0</v>
      </c>
    </row>
    <row r="8941" spans="1:6" x14ac:dyDescent="0.25">
      <c r="A8941" s="377" t="s">
        <v>19381</v>
      </c>
      <c r="B8941" s="378">
        <v>101849</v>
      </c>
      <c r="C8941" s="339" t="s">
        <v>1736</v>
      </c>
      <c r="D8941" s="378" t="s">
        <v>1068</v>
      </c>
      <c r="E8941" s="441">
        <v>158.13</v>
      </c>
      <c r="F8941" s="442">
        <v>0</v>
      </c>
    </row>
    <row r="8942" spans="1:6" x14ac:dyDescent="0.25">
      <c r="A8942" s="377" t="s">
        <v>19381</v>
      </c>
      <c r="B8942" s="378">
        <v>101841</v>
      </c>
      <c r="C8942" s="339" t="s">
        <v>1731</v>
      </c>
      <c r="D8942" s="378" t="s">
        <v>1068</v>
      </c>
      <c r="E8942" s="441">
        <v>94.24</v>
      </c>
      <c r="F8942" s="442">
        <v>0</v>
      </c>
    </row>
    <row r="8943" spans="1:6" x14ac:dyDescent="0.25">
      <c r="A8943" s="377" t="s">
        <v>19381</v>
      </c>
      <c r="B8943" s="378">
        <v>101843</v>
      </c>
      <c r="C8943" s="339" t="s">
        <v>12797</v>
      </c>
      <c r="D8943" s="378" t="s">
        <v>1068</v>
      </c>
      <c r="E8943" s="441">
        <v>153.06</v>
      </c>
      <c r="F8943" s="442">
        <v>0</v>
      </c>
    </row>
    <row r="8944" spans="1:6" x14ac:dyDescent="0.25">
      <c r="A8944" s="377" t="s">
        <v>19381</v>
      </c>
      <c r="B8944" s="378">
        <v>101844</v>
      </c>
      <c r="C8944" s="339" t="s">
        <v>12798</v>
      </c>
      <c r="D8944" s="378" t="s">
        <v>1068</v>
      </c>
      <c r="E8944" s="441">
        <v>180.58</v>
      </c>
      <c r="F8944" s="442">
        <v>0</v>
      </c>
    </row>
    <row r="8945" spans="1:6" x14ac:dyDescent="0.25">
      <c r="A8945" s="377" t="s">
        <v>19381</v>
      </c>
      <c r="B8945" s="378">
        <v>101845</v>
      </c>
      <c r="C8945" s="339" t="s">
        <v>12799</v>
      </c>
      <c r="D8945" s="378" t="s">
        <v>1068</v>
      </c>
      <c r="E8945" s="441">
        <v>207.73</v>
      </c>
      <c r="F8945" s="442">
        <v>0</v>
      </c>
    </row>
    <row r="8946" spans="1:6" x14ac:dyDescent="0.25">
      <c r="A8946" s="377" t="s">
        <v>19381</v>
      </c>
      <c r="B8946" s="378">
        <v>101842</v>
      </c>
      <c r="C8946" s="339" t="s">
        <v>1732</v>
      </c>
      <c r="D8946" s="378" t="s">
        <v>1068</v>
      </c>
      <c r="E8946" s="441">
        <v>83.54</v>
      </c>
      <c r="F8946" s="442">
        <v>0</v>
      </c>
    </row>
    <row r="8947" spans="1:6" x14ac:dyDescent="0.25">
      <c r="A8947" s="377" t="s">
        <v>19381</v>
      </c>
      <c r="B8947" s="378">
        <v>101846</v>
      </c>
      <c r="C8947" s="339" t="s">
        <v>1733</v>
      </c>
      <c r="D8947" s="378" t="s">
        <v>1068</v>
      </c>
      <c r="E8947" s="441">
        <v>142.80000000000001</v>
      </c>
      <c r="F8947" s="442">
        <v>0</v>
      </c>
    </row>
    <row r="8948" spans="1:6" x14ac:dyDescent="0.25">
      <c r="A8948" s="377" t="s">
        <v>19381</v>
      </c>
      <c r="B8948" s="378">
        <v>101847</v>
      </c>
      <c r="C8948" s="339" t="s">
        <v>1734</v>
      </c>
      <c r="D8948" s="378" t="s">
        <v>1068</v>
      </c>
      <c r="E8948" s="441">
        <v>170.52</v>
      </c>
      <c r="F8948" s="442">
        <v>0</v>
      </c>
    </row>
    <row r="8949" spans="1:6" x14ac:dyDescent="0.25">
      <c r="A8949" s="377" t="s">
        <v>19381</v>
      </c>
      <c r="B8949" s="378">
        <v>101848</v>
      </c>
      <c r="C8949" s="339" t="s">
        <v>1735</v>
      </c>
      <c r="D8949" s="378" t="s">
        <v>1068</v>
      </c>
      <c r="E8949" s="441">
        <v>197.89</v>
      </c>
      <c r="F8949" s="442">
        <v>0</v>
      </c>
    </row>
    <row r="8950" spans="1:6" x14ac:dyDescent="0.25">
      <c r="A8950" s="377" t="s">
        <v>19381</v>
      </c>
      <c r="B8950" s="378">
        <v>101839</v>
      </c>
      <c r="C8950" s="339" t="s">
        <v>1729</v>
      </c>
      <c r="D8950" s="378" t="s">
        <v>1068</v>
      </c>
      <c r="E8950" s="441">
        <v>120.24</v>
      </c>
      <c r="F8950" s="442">
        <v>0</v>
      </c>
    </row>
    <row r="8951" spans="1:6" x14ac:dyDescent="0.25">
      <c r="A8951" s="377" t="s">
        <v>19381</v>
      </c>
      <c r="B8951" s="378">
        <v>101840</v>
      </c>
      <c r="C8951" s="339" t="s">
        <v>1730</v>
      </c>
      <c r="D8951" s="378" t="s">
        <v>1068</v>
      </c>
      <c r="E8951" s="441">
        <v>207.63</v>
      </c>
      <c r="F8951" s="442">
        <v>0</v>
      </c>
    </row>
    <row r="8952" spans="1:6" x14ac:dyDescent="0.25">
      <c r="A8952" s="377" t="s">
        <v>19381</v>
      </c>
      <c r="B8952" s="378">
        <v>101837</v>
      </c>
      <c r="C8952" s="339" t="s">
        <v>1727</v>
      </c>
      <c r="D8952" s="378" t="s">
        <v>1068</v>
      </c>
      <c r="E8952" s="441">
        <v>61.85</v>
      </c>
      <c r="F8952" s="442">
        <v>0</v>
      </c>
    </row>
    <row r="8953" spans="1:6" x14ac:dyDescent="0.25">
      <c r="A8953" s="377" t="s">
        <v>19381</v>
      </c>
      <c r="B8953" s="378">
        <v>101838</v>
      </c>
      <c r="C8953" s="339" t="s">
        <v>1728</v>
      </c>
      <c r="D8953" s="378" t="s">
        <v>1068</v>
      </c>
      <c r="E8953" s="441">
        <v>91.45</v>
      </c>
      <c r="F8953" s="442">
        <v>0</v>
      </c>
    </row>
    <row r="8954" spans="1:6" x14ac:dyDescent="0.25">
      <c r="A8954" s="377" t="s">
        <v>19381</v>
      </c>
      <c r="B8954" s="378">
        <v>101836</v>
      </c>
      <c r="C8954" s="339" t="s">
        <v>1726</v>
      </c>
      <c r="D8954" s="378" t="s">
        <v>1068</v>
      </c>
      <c r="E8954" s="441">
        <v>30.06</v>
      </c>
      <c r="F8954" s="442">
        <v>0</v>
      </c>
    </row>
    <row r="8955" spans="1:6" x14ac:dyDescent="0.25">
      <c r="A8955" s="377" t="s">
        <v>19381</v>
      </c>
      <c r="B8955" s="378">
        <v>101835</v>
      </c>
      <c r="C8955" s="339" t="s">
        <v>1725</v>
      </c>
      <c r="D8955" s="378" t="s">
        <v>1068</v>
      </c>
      <c r="E8955" s="441">
        <v>293.27999999999997</v>
      </c>
      <c r="F8955" s="442">
        <v>0</v>
      </c>
    </row>
    <row r="8956" spans="1:6" x14ac:dyDescent="0.25">
      <c r="A8956" s="377" t="s">
        <v>19381</v>
      </c>
      <c r="B8956" s="378">
        <v>101827</v>
      </c>
      <c r="C8956" s="339" t="s">
        <v>1720</v>
      </c>
      <c r="D8956" s="378" t="s">
        <v>1068</v>
      </c>
      <c r="E8956" s="441">
        <v>229.39</v>
      </c>
      <c r="F8956" s="442">
        <v>0</v>
      </c>
    </row>
    <row r="8957" spans="1:6" x14ac:dyDescent="0.25">
      <c r="A8957" s="377" t="s">
        <v>19381</v>
      </c>
      <c r="B8957" s="378">
        <v>101829</v>
      </c>
      <c r="C8957" s="339" t="s">
        <v>12794</v>
      </c>
      <c r="D8957" s="378" t="s">
        <v>1068</v>
      </c>
      <c r="E8957" s="441">
        <v>288.20999999999998</v>
      </c>
      <c r="F8957" s="442">
        <v>0</v>
      </c>
    </row>
    <row r="8958" spans="1:6" x14ac:dyDescent="0.25">
      <c r="A8958" s="377" t="s">
        <v>19381</v>
      </c>
      <c r="B8958" s="378">
        <v>101830</v>
      </c>
      <c r="C8958" s="339" t="s">
        <v>12795</v>
      </c>
      <c r="D8958" s="378" t="s">
        <v>1068</v>
      </c>
      <c r="E8958" s="441">
        <v>315.73</v>
      </c>
      <c r="F8958" s="442">
        <v>0</v>
      </c>
    </row>
    <row r="8959" spans="1:6" x14ac:dyDescent="0.25">
      <c r="A8959" s="377" t="s">
        <v>19381</v>
      </c>
      <c r="B8959" s="378">
        <v>101831</v>
      </c>
      <c r="C8959" s="339" t="s">
        <v>12796</v>
      </c>
      <c r="D8959" s="378" t="s">
        <v>1068</v>
      </c>
      <c r="E8959" s="441">
        <v>342.88</v>
      </c>
      <c r="F8959" s="442">
        <v>0</v>
      </c>
    </row>
    <row r="8960" spans="1:6" x14ac:dyDescent="0.25">
      <c r="A8960" s="377" t="s">
        <v>19381</v>
      </c>
      <c r="B8960" s="378">
        <v>101828</v>
      </c>
      <c r="C8960" s="339" t="s">
        <v>1721</v>
      </c>
      <c r="D8960" s="378" t="s">
        <v>1068</v>
      </c>
      <c r="E8960" s="441">
        <v>218.69</v>
      </c>
      <c r="F8960" s="442">
        <v>0</v>
      </c>
    </row>
    <row r="8961" spans="1:6" x14ac:dyDescent="0.25">
      <c r="A8961" s="377" t="s">
        <v>19381</v>
      </c>
      <c r="B8961" s="378">
        <v>101832</v>
      </c>
      <c r="C8961" s="339" t="s">
        <v>1722</v>
      </c>
      <c r="D8961" s="378" t="s">
        <v>1068</v>
      </c>
      <c r="E8961" s="441">
        <v>277.95</v>
      </c>
      <c r="F8961" s="442">
        <v>0</v>
      </c>
    </row>
    <row r="8962" spans="1:6" x14ac:dyDescent="0.25">
      <c r="A8962" s="377" t="s">
        <v>19381</v>
      </c>
      <c r="B8962" s="378">
        <v>101833</v>
      </c>
      <c r="C8962" s="339" t="s">
        <v>1723</v>
      </c>
      <c r="D8962" s="378" t="s">
        <v>1068</v>
      </c>
      <c r="E8962" s="441">
        <v>305.67</v>
      </c>
      <c r="F8962" s="442">
        <v>0</v>
      </c>
    </row>
    <row r="8963" spans="1:6" x14ac:dyDescent="0.25">
      <c r="A8963" s="377" t="s">
        <v>19381</v>
      </c>
      <c r="B8963" s="378">
        <v>101834</v>
      </c>
      <c r="C8963" s="339" t="s">
        <v>1724</v>
      </c>
      <c r="D8963" s="378" t="s">
        <v>1068</v>
      </c>
      <c r="E8963" s="441">
        <v>333.04</v>
      </c>
      <c r="F8963" s="442">
        <v>0</v>
      </c>
    </row>
    <row r="8964" spans="1:6" x14ac:dyDescent="0.25">
      <c r="A8964" s="377" t="s">
        <v>19381</v>
      </c>
      <c r="B8964" s="378">
        <v>101825</v>
      </c>
      <c r="C8964" s="339" t="s">
        <v>1718</v>
      </c>
      <c r="D8964" s="378" t="s">
        <v>1068</v>
      </c>
      <c r="E8964" s="441">
        <v>255.4</v>
      </c>
      <c r="F8964" s="442">
        <v>0</v>
      </c>
    </row>
    <row r="8965" spans="1:6" x14ac:dyDescent="0.25">
      <c r="A8965" s="377" t="s">
        <v>19381</v>
      </c>
      <c r="B8965" s="378">
        <v>101826</v>
      </c>
      <c r="C8965" s="339" t="s">
        <v>1719</v>
      </c>
      <c r="D8965" s="378" t="s">
        <v>1068</v>
      </c>
      <c r="E8965" s="441">
        <v>283.83</v>
      </c>
      <c r="F8965" s="442">
        <v>0</v>
      </c>
    </row>
    <row r="8966" spans="1:6" x14ac:dyDescent="0.25">
      <c r="A8966" s="377" t="s">
        <v>19381</v>
      </c>
      <c r="B8966" s="378">
        <v>101823</v>
      </c>
      <c r="C8966" s="339" t="s">
        <v>1716</v>
      </c>
      <c r="D8966" s="378" t="s">
        <v>1068</v>
      </c>
      <c r="E8966" s="441">
        <v>197</v>
      </c>
      <c r="F8966" s="442">
        <v>0</v>
      </c>
    </row>
    <row r="8967" spans="1:6" x14ac:dyDescent="0.25">
      <c r="A8967" s="377" t="s">
        <v>19381</v>
      </c>
      <c r="B8967" s="378">
        <v>101824</v>
      </c>
      <c r="C8967" s="339" t="s">
        <v>1717</v>
      </c>
      <c r="D8967" s="378" t="s">
        <v>1068</v>
      </c>
      <c r="E8967" s="441">
        <v>226.6</v>
      </c>
      <c r="F8967" s="442">
        <v>0</v>
      </c>
    </row>
    <row r="8968" spans="1:6" x14ac:dyDescent="0.25">
      <c r="A8968" s="377" t="s">
        <v>19381</v>
      </c>
      <c r="B8968" s="378">
        <v>101822</v>
      </c>
      <c r="C8968" s="339" t="s">
        <v>1715</v>
      </c>
      <c r="D8968" s="378" t="s">
        <v>1068</v>
      </c>
      <c r="E8968" s="441">
        <v>165.21</v>
      </c>
      <c r="F8968" s="442">
        <v>0</v>
      </c>
    </row>
    <row r="8969" spans="1:6" x14ac:dyDescent="0.25">
      <c r="A8969" s="377" t="s">
        <v>19381</v>
      </c>
      <c r="B8969" s="378">
        <v>101819</v>
      </c>
      <c r="C8969" s="339" t="s">
        <v>1713</v>
      </c>
      <c r="D8969" s="378" t="s">
        <v>351</v>
      </c>
      <c r="E8969" s="441">
        <v>77.03</v>
      </c>
      <c r="F8969" s="442">
        <v>0</v>
      </c>
    </row>
    <row r="8970" spans="1:6" x14ac:dyDescent="0.25">
      <c r="A8970" s="377" t="s">
        <v>19381</v>
      </c>
      <c r="B8970" s="378">
        <v>104370</v>
      </c>
      <c r="C8970" s="339" t="s">
        <v>19393</v>
      </c>
      <c r="D8970" s="378" t="s">
        <v>351</v>
      </c>
      <c r="E8970" s="441">
        <v>0</v>
      </c>
      <c r="F8970" s="442"/>
    </row>
    <row r="8971" spans="1:6" x14ac:dyDescent="0.25">
      <c r="A8971" s="377" t="s">
        <v>19381</v>
      </c>
      <c r="B8971" s="378">
        <v>101817</v>
      </c>
      <c r="C8971" s="339" t="s">
        <v>1712</v>
      </c>
      <c r="D8971" s="378" t="s">
        <v>351</v>
      </c>
      <c r="E8971" s="441">
        <v>61.81</v>
      </c>
      <c r="F8971" s="442">
        <v>0</v>
      </c>
    </row>
    <row r="8972" spans="1:6" x14ac:dyDescent="0.25">
      <c r="A8972" s="377" t="s">
        <v>19381</v>
      </c>
      <c r="B8972" s="378">
        <v>101816</v>
      </c>
      <c r="C8972" s="339" t="s">
        <v>1711</v>
      </c>
      <c r="D8972" s="378" t="s">
        <v>351</v>
      </c>
      <c r="E8972" s="441">
        <v>80.38</v>
      </c>
      <c r="F8972" s="442">
        <v>0</v>
      </c>
    </row>
    <row r="8973" spans="1:6" x14ac:dyDescent="0.25">
      <c r="A8973" s="377" t="s">
        <v>19381</v>
      </c>
      <c r="B8973" s="378">
        <v>104369</v>
      </c>
      <c r="C8973" s="339" t="s">
        <v>19394</v>
      </c>
      <c r="D8973" s="378" t="s">
        <v>351</v>
      </c>
      <c r="E8973" s="441">
        <v>0</v>
      </c>
      <c r="F8973" s="442"/>
    </row>
    <row r="8974" spans="1:6" x14ac:dyDescent="0.25">
      <c r="A8974" s="377" t="s">
        <v>19381</v>
      </c>
      <c r="B8974" s="378">
        <v>101820</v>
      </c>
      <c r="C8974" s="339" t="s">
        <v>1714</v>
      </c>
      <c r="D8974" s="378" t="s">
        <v>351</v>
      </c>
      <c r="E8974" s="441">
        <v>54.67</v>
      </c>
      <c r="F8974" s="442">
        <v>0</v>
      </c>
    </row>
    <row r="8975" spans="1:6" x14ac:dyDescent="0.25">
      <c r="A8975" s="377" t="s">
        <v>19381</v>
      </c>
      <c r="B8975" s="378">
        <v>102988</v>
      </c>
      <c r="C8975" s="339" t="s">
        <v>1754</v>
      </c>
      <c r="D8975" s="378" t="s">
        <v>351</v>
      </c>
      <c r="E8975" s="441">
        <v>73.650000000000006</v>
      </c>
      <c r="F8975" s="442">
        <v>0</v>
      </c>
    </row>
    <row r="8976" spans="1:6" x14ac:dyDescent="0.25">
      <c r="A8976" s="377" t="s">
        <v>19381</v>
      </c>
      <c r="B8976" s="378">
        <v>101814</v>
      </c>
      <c r="C8976" s="339" t="s">
        <v>1710</v>
      </c>
      <c r="D8976" s="378" t="s">
        <v>351</v>
      </c>
      <c r="E8976" s="441">
        <v>54.57</v>
      </c>
      <c r="F8976" s="442">
        <v>0</v>
      </c>
    </row>
    <row r="8977" spans="1:6" x14ac:dyDescent="0.25">
      <c r="A8977" s="377" t="s">
        <v>19381</v>
      </c>
      <c r="B8977" s="378">
        <v>102098</v>
      </c>
      <c r="C8977" s="339" t="s">
        <v>1753</v>
      </c>
      <c r="D8977" s="378" t="s">
        <v>1068</v>
      </c>
      <c r="E8977" s="441">
        <v>1985.04</v>
      </c>
      <c r="F8977" s="442">
        <v>0</v>
      </c>
    </row>
    <row r="8978" spans="1:6" x14ac:dyDescent="0.25">
      <c r="A8978" s="377" t="s">
        <v>19381</v>
      </c>
      <c r="B8978" s="378">
        <v>104366</v>
      </c>
      <c r="C8978" s="339" t="s">
        <v>19395</v>
      </c>
      <c r="D8978" s="378" t="s">
        <v>1068</v>
      </c>
      <c r="E8978" s="441">
        <v>0</v>
      </c>
      <c r="F8978" s="442"/>
    </row>
    <row r="8979" spans="1:6" x14ac:dyDescent="0.25">
      <c r="A8979" s="377" t="s">
        <v>19381</v>
      </c>
      <c r="B8979" s="378">
        <v>102099</v>
      </c>
      <c r="C8979" s="339" t="s">
        <v>19396</v>
      </c>
      <c r="D8979" s="378" t="s">
        <v>1068</v>
      </c>
      <c r="E8979" s="441">
        <v>0</v>
      </c>
      <c r="F8979" s="442"/>
    </row>
    <row r="8980" spans="1:6" x14ac:dyDescent="0.25">
      <c r="A8980" s="377" t="s">
        <v>19381</v>
      </c>
      <c r="B8980" s="378">
        <v>104367</v>
      </c>
      <c r="C8980" s="339" t="s">
        <v>19397</v>
      </c>
      <c r="D8980" s="378" t="s">
        <v>1068</v>
      </c>
      <c r="E8980" s="441">
        <v>0</v>
      </c>
      <c r="F8980" s="442"/>
    </row>
    <row r="8981" spans="1:6" x14ac:dyDescent="0.25">
      <c r="A8981" s="377" t="s">
        <v>19398</v>
      </c>
      <c r="B8981" s="378">
        <v>92994</v>
      </c>
      <c r="C8981" s="339" t="s">
        <v>12761</v>
      </c>
      <c r="D8981" s="378" t="s">
        <v>304</v>
      </c>
      <c r="E8981" s="441">
        <v>147.44999999999999</v>
      </c>
      <c r="F8981" s="442">
        <v>0</v>
      </c>
    </row>
    <row r="8982" spans="1:6" x14ac:dyDescent="0.25">
      <c r="A8982" s="377" t="s">
        <v>19398</v>
      </c>
      <c r="B8982" s="378">
        <v>92996</v>
      </c>
      <c r="C8982" s="339" t="s">
        <v>12762</v>
      </c>
      <c r="D8982" s="378" t="s">
        <v>304</v>
      </c>
      <c r="E8982" s="441">
        <v>178.33</v>
      </c>
      <c r="F8982" s="442">
        <v>0</v>
      </c>
    </row>
    <row r="8983" spans="1:6" x14ac:dyDescent="0.25">
      <c r="A8983" s="377" t="s">
        <v>19398</v>
      </c>
      <c r="B8983" s="378">
        <v>92998</v>
      </c>
      <c r="C8983" s="339" t="s">
        <v>12763</v>
      </c>
      <c r="D8983" s="378" t="s">
        <v>304</v>
      </c>
      <c r="E8983" s="441">
        <v>218.42</v>
      </c>
      <c r="F8983" s="442">
        <v>0</v>
      </c>
    </row>
    <row r="8984" spans="1:6" x14ac:dyDescent="0.25">
      <c r="A8984" s="377" t="s">
        <v>19398</v>
      </c>
      <c r="B8984" s="378">
        <v>93000</v>
      </c>
      <c r="C8984" s="339" t="s">
        <v>12764</v>
      </c>
      <c r="D8984" s="378" t="s">
        <v>304</v>
      </c>
      <c r="E8984" s="441">
        <v>288.89999999999998</v>
      </c>
      <c r="F8984" s="442">
        <v>0</v>
      </c>
    </row>
    <row r="8985" spans="1:6" x14ac:dyDescent="0.25">
      <c r="A8985" s="377" t="s">
        <v>19398</v>
      </c>
      <c r="B8985" s="378">
        <v>92984</v>
      </c>
      <c r="C8985" s="339" t="s">
        <v>12756</v>
      </c>
      <c r="D8985" s="378" t="s">
        <v>304</v>
      </c>
      <c r="E8985" s="441">
        <v>32.11</v>
      </c>
      <c r="F8985" s="442">
        <v>0</v>
      </c>
    </row>
    <row r="8986" spans="1:6" x14ac:dyDescent="0.25">
      <c r="A8986" s="377" t="s">
        <v>19398</v>
      </c>
      <c r="B8986" s="378">
        <v>93002</v>
      </c>
      <c r="C8986" s="339" t="s">
        <v>12765</v>
      </c>
      <c r="D8986" s="378" t="s">
        <v>304</v>
      </c>
      <c r="E8986" s="441">
        <v>373.21</v>
      </c>
      <c r="F8986" s="442">
        <v>0</v>
      </c>
    </row>
    <row r="8987" spans="1:6" x14ac:dyDescent="0.25">
      <c r="A8987" s="377" t="s">
        <v>19398</v>
      </c>
      <c r="B8987" s="378">
        <v>92986</v>
      </c>
      <c r="C8987" s="339" t="s">
        <v>12757</v>
      </c>
      <c r="D8987" s="378" t="s">
        <v>304</v>
      </c>
      <c r="E8987" s="441">
        <v>44.14</v>
      </c>
      <c r="F8987" s="442">
        <v>0</v>
      </c>
    </row>
    <row r="8988" spans="1:6" x14ac:dyDescent="0.25">
      <c r="A8988" s="377" t="s">
        <v>19398</v>
      </c>
      <c r="B8988" s="378">
        <v>92988</v>
      </c>
      <c r="C8988" s="339" t="s">
        <v>12758</v>
      </c>
      <c r="D8988" s="378" t="s">
        <v>304</v>
      </c>
      <c r="E8988" s="441">
        <v>63.74</v>
      </c>
      <c r="F8988" s="442">
        <v>0</v>
      </c>
    </row>
    <row r="8989" spans="1:6" x14ac:dyDescent="0.25">
      <c r="A8989" s="377" t="s">
        <v>19398</v>
      </c>
      <c r="B8989" s="378">
        <v>92990</v>
      </c>
      <c r="C8989" s="339" t="s">
        <v>12759</v>
      </c>
      <c r="D8989" s="378" t="s">
        <v>304</v>
      </c>
      <c r="E8989" s="441">
        <v>88</v>
      </c>
      <c r="F8989" s="442">
        <v>0</v>
      </c>
    </row>
    <row r="8990" spans="1:6" x14ac:dyDescent="0.25">
      <c r="A8990" s="377" t="s">
        <v>19398</v>
      </c>
      <c r="B8990" s="378">
        <v>92992</v>
      </c>
      <c r="C8990" s="339" t="s">
        <v>12760</v>
      </c>
      <c r="D8990" s="378" t="s">
        <v>304</v>
      </c>
      <c r="E8990" s="441">
        <v>113.67</v>
      </c>
      <c r="F8990" s="442">
        <v>0</v>
      </c>
    </row>
    <row r="8991" spans="1:6" x14ac:dyDescent="0.25">
      <c r="A8991" s="377" t="s">
        <v>19398</v>
      </c>
      <c r="B8991" s="378">
        <v>103491</v>
      </c>
      <c r="C8991" s="339" t="s">
        <v>12767</v>
      </c>
      <c r="D8991" s="378" t="s">
        <v>1068</v>
      </c>
      <c r="E8991" s="441">
        <v>647.59</v>
      </c>
      <c r="F8991" s="442">
        <v>0</v>
      </c>
    </row>
    <row r="8992" spans="1:6" x14ac:dyDescent="0.25">
      <c r="A8992" s="377" t="s">
        <v>19398</v>
      </c>
      <c r="B8992" s="378">
        <v>93026</v>
      </c>
      <c r="C8992" s="339" t="s">
        <v>12755</v>
      </c>
      <c r="D8992" s="378" t="s">
        <v>2</v>
      </c>
      <c r="E8992" s="441">
        <v>86.65</v>
      </c>
      <c r="F8992" s="442">
        <v>0</v>
      </c>
    </row>
    <row r="8993" spans="1:6" x14ac:dyDescent="0.25">
      <c r="A8993" s="377" t="s">
        <v>19398</v>
      </c>
      <c r="B8993" s="378">
        <v>93018</v>
      </c>
      <c r="C8993" s="339" t="s">
        <v>12751</v>
      </c>
      <c r="D8993" s="378" t="s">
        <v>2</v>
      </c>
      <c r="E8993" s="441">
        <v>29.89</v>
      </c>
      <c r="F8993" s="442">
        <v>0</v>
      </c>
    </row>
    <row r="8994" spans="1:6" x14ac:dyDescent="0.25">
      <c r="A8994" s="377" t="s">
        <v>19398</v>
      </c>
      <c r="B8994" s="378">
        <v>93020</v>
      </c>
      <c r="C8994" s="339" t="s">
        <v>12752</v>
      </c>
      <c r="D8994" s="378" t="s">
        <v>2</v>
      </c>
      <c r="E8994" s="441">
        <v>36.58</v>
      </c>
      <c r="F8994" s="442">
        <v>0</v>
      </c>
    </row>
    <row r="8995" spans="1:6" x14ac:dyDescent="0.25">
      <c r="A8995" s="377" t="s">
        <v>19398</v>
      </c>
      <c r="B8995" s="378">
        <v>93022</v>
      </c>
      <c r="C8995" s="339" t="s">
        <v>12753</v>
      </c>
      <c r="D8995" s="378" t="s">
        <v>2</v>
      </c>
      <c r="E8995" s="441">
        <v>53.94</v>
      </c>
      <c r="F8995" s="442">
        <v>0</v>
      </c>
    </row>
    <row r="8996" spans="1:6" x14ac:dyDescent="0.25">
      <c r="A8996" s="377" t="s">
        <v>19398</v>
      </c>
      <c r="B8996" s="378">
        <v>93024</v>
      </c>
      <c r="C8996" s="339" t="s">
        <v>12754</v>
      </c>
      <c r="D8996" s="378" t="s">
        <v>2</v>
      </c>
      <c r="E8996" s="441">
        <v>57.77</v>
      </c>
      <c r="F8996" s="442">
        <v>0</v>
      </c>
    </row>
    <row r="8997" spans="1:6" x14ac:dyDescent="0.25">
      <c r="A8997" s="377" t="s">
        <v>19398</v>
      </c>
      <c r="B8997" s="378">
        <v>97670</v>
      </c>
      <c r="C8997" s="339" t="s">
        <v>12745</v>
      </c>
      <c r="D8997" s="378" t="s">
        <v>304</v>
      </c>
      <c r="E8997" s="441">
        <v>27.35</v>
      </c>
      <c r="F8997" s="442">
        <v>0</v>
      </c>
    </row>
    <row r="8998" spans="1:6" x14ac:dyDescent="0.25">
      <c r="A8998" s="377" t="s">
        <v>19398</v>
      </c>
      <c r="B8998" s="378">
        <v>103486</v>
      </c>
      <c r="C8998" s="339" t="s">
        <v>19399</v>
      </c>
      <c r="D8998" s="378" t="s">
        <v>304</v>
      </c>
      <c r="E8998" s="441">
        <v>0</v>
      </c>
      <c r="F8998" s="442"/>
    </row>
    <row r="8999" spans="1:6" x14ac:dyDescent="0.25">
      <c r="A8999" s="377" t="s">
        <v>19398</v>
      </c>
      <c r="B8999" s="378">
        <v>103487</v>
      </c>
      <c r="C8999" s="339" t="s">
        <v>19400</v>
      </c>
      <c r="D8999" s="378" t="s">
        <v>304</v>
      </c>
      <c r="E8999" s="441">
        <v>0</v>
      </c>
      <c r="F8999" s="442"/>
    </row>
    <row r="9000" spans="1:6" x14ac:dyDescent="0.25">
      <c r="A9000" s="377" t="s">
        <v>19398</v>
      </c>
      <c r="B9000" s="378">
        <v>103488</v>
      </c>
      <c r="C9000" s="339" t="s">
        <v>19401</v>
      </c>
      <c r="D9000" s="378" t="s">
        <v>304</v>
      </c>
      <c r="E9000" s="441">
        <v>0</v>
      </c>
      <c r="F9000" s="442"/>
    </row>
    <row r="9001" spans="1:6" x14ac:dyDescent="0.25">
      <c r="A9001" s="377" t="s">
        <v>19398</v>
      </c>
      <c r="B9001" s="378">
        <v>103489</v>
      </c>
      <c r="C9001" s="339" t="s">
        <v>19402</v>
      </c>
      <c r="D9001" s="378" t="s">
        <v>304</v>
      </c>
      <c r="E9001" s="441">
        <v>0</v>
      </c>
      <c r="F9001" s="442"/>
    </row>
    <row r="9002" spans="1:6" x14ac:dyDescent="0.25">
      <c r="A9002" s="377" t="s">
        <v>19398</v>
      </c>
      <c r="B9002" s="378">
        <v>97667</v>
      </c>
      <c r="C9002" s="339" t="s">
        <v>12742</v>
      </c>
      <c r="D9002" s="378" t="s">
        <v>304</v>
      </c>
      <c r="E9002" s="441">
        <v>10.17</v>
      </c>
      <c r="F9002" s="442">
        <v>0</v>
      </c>
    </row>
    <row r="9003" spans="1:6" x14ac:dyDescent="0.25">
      <c r="A9003" s="377" t="s">
        <v>19398</v>
      </c>
      <c r="B9003" s="378">
        <v>97668</v>
      </c>
      <c r="C9003" s="339" t="s">
        <v>12743</v>
      </c>
      <c r="D9003" s="378" t="s">
        <v>304</v>
      </c>
      <c r="E9003" s="441">
        <v>14.47</v>
      </c>
      <c r="F9003" s="442">
        <v>0</v>
      </c>
    </row>
    <row r="9004" spans="1:6" x14ac:dyDescent="0.25">
      <c r="A9004" s="377" t="s">
        <v>19398</v>
      </c>
      <c r="B9004" s="378">
        <v>97669</v>
      </c>
      <c r="C9004" s="339" t="s">
        <v>12744</v>
      </c>
      <c r="D9004" s="378" t="s">
        <v>304</v>
      </c>
      <c r="E9004" s="441">
        <v>21.69</v>
      </c>
      <c r="F9004" s="442">
        <v>0</v>
      </c>
    </row>
    <row r="9005" spans="1:6" x14ac:dyDescent="0.25">
      <c r="A9005" s="377" t="s">
        <v>19398</v>
      </c>
      <c r="B9005" s="378">
        <v>93012</v>
      </c>
      <c r="C9005" s="339" t="s">
        <v>12741</v>
      </c>
      <c r="D9005" s="378" t="s">
        <v>304</v>
      </c>
      <c r="E9005" s="441">
        <v>67.040000000000006</v>
      </c>
      <c r="F9005" s="442">
        <v>0</v>
      </c>
    </row>
    <row r="9006" spans="1:6" x14ac:dyDescent="0.25">
      <c r="A9006" s="377" t="s">
        <v>19398</v>
      </c>
      <c r="B9006" s="378">
        <v>93008</v>
      </c>
      <c r="C9006" s="339" t="s">
        <v>12737</v>
      </c>
      <c r="D9006" s="378" t="s">
        <v>304</v>
      </c>
      <c r="E9006" s="441">
        <v>19.25</v>
      </c>
      <c r="F9006" s="442">
        <v>0</v>
      </c>
    </row>
    <row r="9007" spans="1:6" x14ac:dyDescent="0.25">
      <c r="A9007" s="377" t="s">
        <v>19398</v>
      </c>
      <c r="B9007" s="378">
        <v>93009</v>
      </c>
      <c r="C9007" s="339" t="s">
        <v>12738</v>
      </c>
      <c r="D9007" s="378" t="s">
        <v>304</v>
      </c>
      <c r="E9007" s="441">
        <v>27.39</v>
      </c>
      <c r="F9007" s="442">
        <v>0</v>
      </c>
    </row>
    <row r="9008" spans="1:6" x14ac:dyDescent="0.25">
      <c r="A9008" s="377" t="s">
        <v>19398</v>
      </c>
      <c r="B9008" s="378">
        <v>93010</v>
      </c>
      <c r="C9008" s="339" t="s">
        <v>12739</v>
      </c>
      <c r="D9008" s="378" t="s">
        <v>304</v>
      </c>
      <c r="E9008" s="441">
        <v>37.4</v>
      </c>
      <c r="F9008" s="442">
        <v>0</v>
      </c>
    </row>
    <row r="9009" spans="1:6" x14ac:dyDescent="0.25">
      <c r="A9009" s="377" t="s">
        <v>19398</v>
      </c>
      <c r="B9009" s="378">
        <v>93011</v>
      </c>
      <c r="C9009" s="339" t="s">
        <v>12740</v>
      </c>
      <c r="D9009" s="378" t="s">
        <v>304</v>
      </c>
      <c r="E9009" s="441">
        <v>45.22</v>
      </c>
      <c r="F9009" s="442">
        <v>0</v>
      </c>
    </row>
    <row r="9010" spans="1:6" x14ac:dyDescent="0.25">
      <c r="A9010" s="377" t="s">
        <v>19398</v>
      </c>
      <c r="B9010" s="378">
        <v>103492</v>
      </c>
      <c r="C9010" s="339" t="s">
        <v>19403</v>
      </c>
      <c r="D9010" s="378" t="s">
        <v>304</v>
      </c>
      <c r="E9010" s="441">
        <v>0</v>
      </c>
      <c r="F9010" s="442"/>
    </row>
    <row r="9011" spans="1:6" x14ac:dyDescent="0.25">
      <c r="A9011" s="377" t="s">
        <v>19398</v>
      </c>
      <c r="B9011" s="378">
        <v>93017</v>
      </c>
      <c r="C9011" s="339" t="s">
        <v>12750</v>
      </c>
      <c r="D9011" s="378" t="s">
        <v>2</v>
      </c>
      <c r="E9011" s="441">
        <v>53.96</v>
      </c>
      <c r="F9011" s="442">
        <v>0</v>
      </c>
    </row>
    <row r="9012" spans="1:6" x14ac:dyDescent="0.25">
      <c r="A9012" s="377" t="s">
        <v>19398</v>
      </c>
      <c r="B9012" s="378">
        <v>93013</v>
      </c>
      <c r="C9012" s="339" t="s">
        <v>12746</v>
      </c>
      <c r="D9012" s="378" t="s">
        <v>2</v>
      </c>
      <c r="E9012" s="441">
        <v>19.73</v>
      </c>
      <c r="F9012" s="442">
        <v>0</v>
      </c>
    </row>
    <row r="9013" spans="1:6" x14ac:dyDescent="0.25">
      <c r="A9013" s="377" t="s">
        <v>19398</v>
      </c>
      <c r="B9013" s="378">
        <v>93014</v>
      </c>
      <c r="C9013" s="339" t="s">
        <v>12747</v>
      </c>
      <c r="D9013" s="378" t="s">
        <v>2</v>
      </c>
      <c r="E9013" s="441">
        <v>23.55</v>
      </c>
      <c r="F9013" s="442">
        <v>0</v>
      </c>
    </row>
    <row r="9014" spans="1:6" x14ac:dyDescent="0.25">
      <c r="A9014" s="377" t="s">
        <v>19398</v>
      </c>
      <c r="B9014" s="378">
        <v>93015</v>
      </c>
      <c r="C9014" s="339" t="s">
        <v>12748</v>
      </c>
      <c r="D9014" s="378" t="s">
        <v>2</v>
      </c>
      <c r="E9014" s="441">
        <v>32.47</v>
      </c>
      <c r="F9014" s="442">
        <v>0</v>
      </c>
    </row>
    <row r="9015" spans="1:6" x14ac:dyDescent="0.25">
      <c r="A9015" s="377" t="s">
        <v>19398</v>
      </c>
      <c r="B9015" s="378">
        <v>93016</v>
      </c>
      <c r="C9015" s="339" t="s">
        <v>12749</v>
      </c>
      <c r="D9015" s="378" t="s">
        <v>2</v>
      </c>
      <c r="E9015" s="441">
        <v>38.18</v>
      </c>
      <c r="F9015" s="442">
        <v>0</v>
      </c>
    </row>
    <row r="9016" spans="1:6" x14ac:dyDescent="0.25">
      <c r="A9016" s="377" t="s">
        <v>19398</v>
      </c>
      <c r="B9016" s="378">
        <v>103490</v>
      </c>
      <c r="C9016" s="339" t="s">
        <v>12766</v>
      </c>
      <c r="D9016" s="378" t="s">
        <v>1068</v>
      </c>
      <c r="E9016" s="441">
        <v>3585.9</v>
      </c>
      <c r="F9016" s="442">
        <v>0</v>
      </c>
    </row>
    <row r="9017" spans="1:6" x14ac:dyDescent="0.25">
      <c r="A9017" s="377" t="s">
        <v>19404</v>
      </c>
      <c r="B9017" s="378">
        <v>106082</v>
      </c>
      <c r="C9017" s="339" t="s">
        <v>20225</v>
      </c>
      <c r="D9017" s="378" t="s">
        <v>2</v>
      </c>
      <c r="E9017" s="441">
        <v>19.329999999999998</v>
      </c>
      <c r="F9017" s="442">
        <v>0</v>
      </c>
    </row>
    <row r="9018" spans="1:6" x14ac:dyDescent="0.25">
      <c r="A9018" s="377" t="s">
        <v>19404</v>
      </c>
      <c r="B9018" s="378">
        <v>98306</v>
      </c>
      <c r="C9018" s="339" t="s">
        <v>20226</v>
      </c>
      <c r="D9018" s="378" t="s">
        <v>2</v>
      </c>
      <c r="E9018" s="441">
        <v>69.13</v>
      </c>
      <c r="F9018" s="442">
        <v>0</v>
      </c>
    </row>
    <row r="9019" spans="1:6" x14ac:dyDescent="0.25">
      <c r="A9019" s="377" t="s">
        <v>19404</v>
      </c>
      <c r="B9019" s="378">
        <v>100553</v>
      </c>
      <c r="C9019" s="339" t="s">
        <v>20227</v>
      </c>
      <c r="D9019" s="378" t="s">
        <v>304</v>
      </c>
      <c r="E9019" s="441">
        <v>30.02</v>
      </c>
      <c r="F9019" s="442">
        <v>0</v>
      </c>
    </row>
    <row r="9020" spans="1:6" x14ac:dyDescent="0.25">
      <c r="A9020" s="377" t="s">
        <v>19404</v>
      </c>
      <c r="B9020" s="378">
        <v>100554</v>
      </c>
      <c r="C9020" s="339" t="s">
        <v>20228</v>
      </c>
      <c r="D9020" s="378" t="s">
        <v>304</v>
      </c>
      <c r="E9020" s="441">
        <v>8.4600000000000009</v>
      </c>
      <c r="F9020" s="442">
        <v>0</v>
      </c>
    </row>
    <row r="9021" spans="1:6" x14ac:dyDescent="0.25">
      <c r="A9021" s="377" t="s">
        <v>19404</v>
      </c>
      <c r="B9021" s="378">
        <v>98300</v>
      </c>
      <c r="C9021" s="339" t="s">
        <v>20229</v>
      </c>
      <c r="D9021" s="378" t="s">
        <v>304</v>
      </c>
      <c r="E9021" s="441">
        <v>8.5399999999999991</v>
      </c>
      <c r="F9021" s="442">
        <v>0</v>
      </c>
    </row>
    <row r="9022" spans="1:6" x14ac:dyDescent="0.25">
      <c r="A9022" s="377" t="s">
        <v>19404</v>
      </c>
      <c r="B9022" s="378">
        <v>98295</v>
      </c>
      <c r="C9022" s="339" t="s">
        <v>20230</v>
      </c>
      <c r="D9022" s="378" t="s">
        <v>304</v>
      </c>
      <c r="E9022" s="441">
        <v>7.02</v>
      </c>
      <c r="F9022" s="442">
        <v>0</v>
      </c>
    </row>
    <row r="9023" spans="1:6" x14ac:dyDescent="0.25">
      <c r="A9023" s="377" t="s">
        <v>19404</v>
      </c>
      <c r="B9023" s="378">
        <v>98294</v>
      </c>
      <c r="C9023" s="339" t="s">
        <v>20231</v>
      </c>
      <c r="D9023" s="378" t="s">
        <v>304</v>
      </c>
      <c r="E9023" s="441">
        <v>9.9600000000000009</v>
      </c>
      <c r="F9023" s="442">
        <v>0</v>
      </c>
    </row>
    <row r="9024" spans="1:6" x14ac:dyDescent="0.25">
      <c r="A9024" s="377" t="s">
        <v>19404</v>
      </c>
      <c r="B9024" s="378">
        <v>98297</v>
      </c>
      <c r="C9024" s="339" t="s">
        <v>20232</v>
      </c>
      <c r="D9024" s="378" t="s">
        <v>304</v>
      </c>
      <c r="E9024" s="441">
        <v>9.85</v>
      </c>
      <c r="F9024" s="442">
        <v>0</v>
      </c>
    </row>
    <row r="9025" spans="1:6" x14ac:dyDescent="0.25">
      <c r="A9025" s="377" t="s">
        <v>19404</v>
      </c>
      <c r="B9025" s="378">
        <v>98296</v>
      </c>
      <c r="C9025" s="339" t="s">
        <v>20233</v>
      </c>
      <c r="D9025" s="378" t="s">
        <v>304</v>
      </c>
      <c r="E9025" s="441">
        <v>12.9</v>
      </c>
      <c r="F9025" s="442">
        <v>0</v>
      </c>
    </row>
    <row r="9026" spans="1:6" x14ac:dyDescent="0.25">
      <c r="A9026" s="377" t="s">
        <v>19404</v>
      </c>
      <c r="B9026" s="378">
        <v>98299</v>
      </c>
      <c r="C9026" s="339" t="s">
        <v>20234</v>
      </c>
      <c r="D9026" s="378" t="s">
        <v>304</v>
      </c>
      <c r="E9026" s="441">
        <v>24.91</v>
      </c>
      <c r="F9026" s="442">
        <v>0</v>
      </c>
    </row>
    <row r="9027" spans="1:6" x14ac:dyDescent="0.25">
      <c r="A9027" s="377" t="s">
        <v>19404</v>
      </c>
      <c r="B9027" s="378">
        <v>98298</v>
      </c>
      <c r="C9027" s="339" t="s">
        <v>20235</v>
      </c>
      <c r="D9027" s="378" t="s">
        <v>304</v>
      </c>
      <c r="E9027" s="441">
        <v>27.96</v>
      </c>
      <c r="F9027" s="442">
        <v>0</v>
      </c>
    </row>
    <row r="9028" spans="1:6" x14ac:dyDescent="0.25">
      <c r="A9028" s="377" t="s">
        <v>19404</v>
      </c>
      <c r="B9028" s="378">
        <v>98261</v>
      </c>
      <c r="C9028" s="339" t="s">
        <v>20236</v>
      </c>
      <c r="D9028" s="378" t="s">
        <v>304</v>
      </c>
      <c r="E9028" s="441">
        <v>4.46</v>
      </c>
      <c r="F9028" s="442">
        <v>0</v>
      </c>
    </row>
    <row r="9029" spans="1:6" x14ac:dyDescent="0.25">
      <c r="A9029" s="377" t="s">
        <v>19404</v>
      </c>
      <c r="B9029" s="378">
        <v>98287</v>
      </c>
      <c r="C9029" s="339" t="s">
        <v>20237</v>
      </c>
      <c r="D9029" s="378" t="s">
        <v>304</v>
      </c>
      <c r="E9029" s="441">
        <v>1.69</v>
      </c>
      <c r="F9029" s="442">
        <v>0</v>
      </c>
    </row>
    <row r="9030" spans="1:6" x14ac:dyDescent="0.25">
      <c r="A9030" s="377" t="s">
        <v>19404</v>
      </c>
      <c r="B9030" s="378">
        <v>98280</v>
      </c>
      <c r="C9030" s="339" t="s">
        <v>20238</v>
      </c>
      <c r="D9030" s="378" t="s">
        <v>304</v>
      </c>
      <c r="E9030" s="441">
        <v>9.08</v>
      </c>
      <c r="F9030" s="442">
        <v>0</v>
      </c>
    </row>
    <row r="9031" spans="1:6" x14ac:dyDescent="0.25">
      <c r="A9031" s="377" t="s">
        <v>19404</v>
      </c>
      <c r="B9031" s="378">
        <v>98288</v>
      </c>
      <c r="C9031" s="339" t="s">
        <v>20239</v>
      </c>
      <c r="D9031" s="378" t="s">
        <v>304</v>
      </c>
      <c r="E9031" s="441">
        <v>2.62</v>
      </c>
      <c r="F9031" s="442">
        <v>0</v>
      </c>
    </row>
    <row r="9032" spans="1:6" x14ac:dyDescent="0.25">
      <c r="A9032" s="377" t="s">
        <v>19404</v>
      </c>
      <c r="B9032" s="378">
        <v>98281</v>
      </c>
      <c r="C9032" s="339" t="s">
        <v>20240</v>
      </c>
      <c r="D9032" s="378" t="s">
        <v>304</v>
      </c>
      <c r="E9032" s="441">
        <v>10.01</v>
      </c>
      <c r="F9032" s="442">
        <v>0</v>
      </c>
    </row>
    <row r="9033" spans="1:6" x14ac:dyDescent="0.25">
      <c r="A9033" s="377" t="s">
        <v>19404</v>
      </c>
      <c r="B9033" s="378">
        <v>98262</v>
      </c>
      <c r="C9033" s="339" t="s">
        <v>20241</v>
      </c>
      <c r="D9033" s="378" t="s">
        <v>304</v>
      </c>
      <c r="E9033" s="441">
        <v>5.39</v>
      </c>
      <c r="F9033" s="442">
        <v>0</v>
      </c>
    </row>
    <row r="9034" spans="1:6" x14ac:dyDescent="0.25">
      <c r="A9034" s="377" t="s">
        <v>19404</v>
      </c>
      <c r="B9034" s="378">
        <v>98289</v>
      </c>
      <c r="C9034" s="339" t="s">
        <v>20242</v>
      </c>
      <c r="D9034" s="378" t="s">
        <v>304</v>
      </c>
      <c r="E9034" s="441">
        <v>2.87</v>
      </c>
      <c r="F9034" s="442">
        <v>0</v>
      </c>
    </row>
    <row r="9035" spans="1:6" x14ac:dyDescent="0.25">
      <c r="A9035" s="377" t="s">
        <v>19404</v>
      </c>
      <c r="B9035" s="378">
        <v>98282</v>
      </c>
      <c r="C9035" s="339" t="s">
        <v>20243</v>
      </c>
      <c r="D9035" s="378" t="s">
        <v>304</v>
      </c>
      <c r="E9035" s="441">
        <v>10.26</v>
      </c>
      <c r="F9035" s="442">
        <v>0</v>
      </c>
    </row>
    <row r="9036" spans="1:6" x14ac:dyDescent="0.25">
      <c r="A9036" s="377" t="s">
        <v>19404</v>
      </c>
      <c r="B9036" s="378">
        <v>98263</v>
      </c>
      <c r="C9036" s="339" t="s">
        <v>20244</v>
      </c>
      <c r="D9036" s="378" t="s">
        <v>304</v>
      </c>
      <c r="E9036" s="441">
        <v>5.64</v>
      </c>
      <c r="F9036" s="442">
        <v>0</v>
      </c>
    </row>
    <row r="9037" spans="1:6" x14ac:dyDescent="0.25">
      <c r="A9037" s="377" t="s">
        <v>19404</v>
      </c>
      <c r="B9037" s="378">
        <v>98290</v>
      </c>
      <c r="C9037" s="339" t="s">
        <v>20245</v>
      </c>
      <c r="D9037" s="378" t="s">
        <v>304</v>
      </c>
      <c r="E9037" s="441">
        <v>3.86</v>
      </c>
      <c r="F9037" s="442">
        <v>0</v>
      </c>
    </row>
    <row r="9038" spans="1:6" x14ac:dyDescent="0.25">
      <c r="A9038" s="377" t="s">
        <v>19404</v>
      </c>
      <c r="B9038" s="378">
        <v>98283</v>
      </c>
      <c r="C9038" s="339" t="s">
        <v>20246</v>
      </c>
      <c r="D9038" s="378" t="s">
        <v>304</v>
      </c>
      <c r="E9038" s="441">
        <v>11.25</v>
      </c>
      <c r="F9038" s="442">
        <v>0</v>
      </c>
    </row>
    <row r="9039" spans="1:6" x14ac:dyDescent="0.25">
      <c r="A9039" s="377" t="s">
        <v>19404</v>
      </c>
      <c r="B9039" s="378">
        <v>98264</v>
      </c>
      <c r="C9039" s="339" t="s">
        <v>20247</v>
      </c>
      <c r="D9039" s="378" t="s">
        <v>304</v>
      </c>
      <c r="E9039" s="441">
        <v>6.63</v>
      </c>
      <c r="F9039" s="442">
        <v>0</v>
      </c>
    </row>
    <row r="9040" spans="1:6" x14ac:dyDescent="0.25">
      <c r="A9040" s="377" t="s">
        <v>19404</v>
      </c>
      <c r="B9040" s="378">
        <v>98273</v>
      </c>
      <c r="C9040" s="339" t="s">
        <v>20248</v>
      </c>
      <c r="D9040" s="378" t="s">
        <v>304</v>
      </c>
      <c r="E9040" s="441">
        <v>3.03</v>
      </c>
      <c r="F9040" s="442">
        <v>0</v>
      </c>
    </row>
    <row r="9041" spans="1:6" x14ac:dyDescent="0.25">
      <c r="A9041" s="377" t="s">
        <v>19404</v>
      </c>
      <c r="B9041" s="378">
        <v>98291</v>
      </c>
      <c r="C9041" s="339" t="s">
        <v>20249</v>
      </c>
      <c r="D9041" s="378" t="s">
        <v>304</v>
      </c>
      <c r="E9041" s="441">
        <v>4.51</v>
      </c>
      <c r="F9041" s="442">
        <v>0</v>
      </c>
    </row>
    <row r="9042" spans="1:6" x14ac:dyDescent="0.25">
      <c r="A9042" s="377" t="s">
        <v>19404</v>
      </c>
      <c r="B9042" s="378">
        <v>98284</v>
      </c>
      <c r="C9042" s="339" t="s">
        <v>20250</v>
      </c>
      <c r="D9042" s="378" t="s">
        <v>304</v>
      </c>
      <c r="E9042" s="441">
        <v>11.91</v>
      </c>
      <c r="F9042" s="442">
        <v>0</v>
      </c>
    </row>
    <row r="9043" spans="1:6" x14ac:dyDescent="0.25">
      <c r="A9043" s="377" t="s">
        <v>19404</v>
      </c>
      <c r="B9043" s="378">
        <v>98265</v>
      </c>
      <c r="C9043" s="339" t="s">
        <v>20251</v>
      </c>
      <c r="D9043" s="378" t="s">
        <v>304</v>
      </c>
      <c r="E9043" s="441">
        <v>7.28</v>
      </c>
      <c r="F9043" s="442">
        <v>0</v>
      </c>
    </row>
    <row r="9044" spans="1:6" x14ac:dyDescent="0.25">
      <c r="A9044" s="377" t="s">
        <v>19404</v>
      </c>
      <c r="B9044" s="378">
        <v>98274</v>
      </c>
      <c r="C9044" s="339" t="s">
        <v>20252</v>
      </c>
      <c r="D9044" s="378" t="s">
        <v>304</v>
      </c>
      <c r="E9044" s="441">
        <v>3.69</v>
      </c>
      <c r="F9044" s="442">
        <v>0</v>
      </c>
    </row>
    <row r="9045" spans="1:6" x14ac:dyDescent="0.25">
      <c r="A9045" s="377" t="s">
        <v>19404</v>
      </c>
      <c r="B9045" s="378">
        <v>98292</v>
      </c>
      <c r="C9045" s="339" t="s">
        <v>20253</v>
      </c>
      <c r="D9045" s="378" t="s">
        <v>304</v>
      </c>
      <c r="E9045" s="441">
        <v>5.41</v>
      </c>
      <c r="F9045" s="442">
        <v>0</v>
      </c>
    </row>
    <row r="9046" spans="1:6" x14ac:dyDescent="0.25">
      <c r="A9046" s="377" t="s">
        <v>19404</v>
      </c>
      <c r="B9046" s="378">
        <v>98285</v>
      </c>
      <c r="C9046" s="339" t="s">
        <v>20254</v>
      </c>
      <c r="D9046" s="378" t="s">
        <v>304</v>
      </c>
      <c r="E9046" s="441">
        <v>12.8</v>
      </c>
      <c r="F9046" s="442">
        <v>0</v>
      </c>
    </row>
    <row r="9047" spans="1:6" x14ac:dyDescent="0.25">
      <c r="A9047" s="377" t="s">
        <v>19404</v>
      </c>
      <c r="B9047" s="378">
        <v>98266</v>
      </c>
      <c r="C9047" s="339" t="s">
        <v>20255</v>
      </c>
      <c r="D9047" s="378" t="s">
        <v>304</v>
      </c>
      <c r="E9047" s="441">
        <v>8.17</v>
      </c>
      <c r="F9047" s="442">
        <v>0</v>
      </c>
    </row>
    <row r="9048" spans="1:6" x14ac:dyDescent="0.25">
      <c r="A9048" s="377" t="s">
        <v>19404</v>
      </c>
      <c r="B9048" s="378">
        <v>98275</v>
      </c>
      <c r="C9048" s="339" t="s">
        <v>20256</v>
      </c>
      <c r="D9048" s="378" t="s">
        <v>304</v>
      </c>
      <c r="E9048" s="441">
        <v>4.59</v>
      </c>
      <c r="F9048" s="442">
        <v>0</v>
      </c>
    </row>
    <row r="9049" spans="1:6" x14ac:dyDescent="0.25">
      <c r="A9049" s="377" t="s">
        <v>19404</v>
      </c>
      <c r="B9049" s="378">
        <v>98293</v>
      </c>
      <c r="C9049" s="339" t="s">
        <v>20257</v>
      </c>
      <c r="D9049" s="378" t="s">
        <v>304</v>
      </c>
      <c r="E9049" s="441">
        <v>9.94</v>
      </c>
      <c r="F9049" s="442">
        <v>0</v>
      </c>
    </row>
    <row r="9050" spans="1:6" x14ac:dyDescent="0.25">
      <c r="A9050" s="377" t="s">
        <v>19404</v>
      </c>
      <c r="B9050" s="378">
        <v>98286</v>
      </c>
      <c r="C9050" s="339" t="s">
        <v>20258</v>
      </c>
      <c r="D9050" s="378" t="s">
        <v>304</v>
      </c>
      <c r="E9050" s="441">
        <v>17.329999999999998</v>
      </c>
      <c r="F9050" s="442">
        <v>0</v>
      </c>
    </row>
    <row r="9051" spans="1:6" x14ac:dyDescent="0.25">
      <c r="A9051" s="377" t="s">
        <v>19404</v>
      </c>
      <c r="B9051" s="378">
        <v>98267</v>
      </c>
      <c r="C9051" s="339" t="s">
        <v>20259</v>
      </c>
      <c r="D9051" s="378" t="s">
        <v>304</v>
      </c>
      <c r="E9051" s="441">
        <v>12.71</v>
      </c>
      <c r="F9051" s="442">
        <v>0</v>
      </c>
    </row>
    <row r="9052" spans="1:6" x14ac:dyDescent="0.25">
      <c r="A9052" s="377" t="s">
        <v>19404</v>
      </c>
      <c r="B9052" s="378">
        <v>98276</v>
      </c>
      <c r="C9052" s="339" t="s">
        <v>20260</v>
      </c>
      <c r="D9052" s="378" t="s">
        <v>304</v>
      </c>
      <c r="E9052" s="441">
        <v>9.1199999999999992</v>
      </c>
      <c r="F9052" s="442">
        <v>0</v>
      </c>
    </row>
    <row r="9053" spans="1:6" x14ac:dyDescent="0.25">
      <c r="A9053" s="377" t="s">
        <v>19404</v>
      </c>
      <c r="B9053" s="378">
        <v>98268</v>
      </c>
      <c r="C9053" s="339" t="s">
        <v>20261</v>
      </c>
      <c r="D9053" s="378" t="s">
        <v>304</v>
      </c>
      <c r="E9053" s="441">
        <v>19.96</v>
      </c>
      <c r="F9053" s="442">
        <v>0</v>
      </c>
    </row>
    <row r="9054" spans="1:6" x14ac:dyDescent="0.25">
      <c r="A9054" s="377" t="s">
        <v>19404</v>
      </c>
      <c r="B9054" s="378">
        <v>98277</v>
      </c>
      <c r="C9054" s="339" t="s">
        <v>20262</v>
      </c>
      <c r="D9054" s="378" t="s">
        <v>304</v>
      </c>
      <c r="E9054" s="441">
        <v>16.37</v>
      </c>
      <c r="F9054" s="442">
        <v>0</v>
      </c>
    </row>
    <row r="9055" spans="1:6" x14ac:dyDescent="0.25">
      <c r="A9055" s="377" t="s">
        <v>19404</v>
      </c>
      <c r="B9055" s="378">
        <v>98272</v>
      </c>
      <c r="C9055" s="339" t="s">
        <v>20263</v>
      </c>
      <c r="D9055" s="378" t="s">
        <v>304</v>
      </c>
      <c r="E9055" s="441">
        <v>126.88</v>
      </c>
      <c r="F9055" s="442">
        <v>0</v>
      </c>
    </row>
    <row r="9056" spans="1:6" x14ac:dyDescent="0.25">
      <c r="A9056" s="377" t="s">
        <v>19404</v>
      </c>
      <c r="B9056" s="378">
        <v>98269</v>
      </c>
      <c r="C9056" s="339" t="s">
        <v>20264</v>
      </c>
      <c r="D9056" s="378" t="s">
        <v>304</v>
      </c>
      <c r="E9056" s="441">
        <v>26.94</v>
      </c>
      <c r="F9056" s="442">
        <v>0</v>
      </c>
    </row>
    <row r="9057" spans="1:6" x14ac:dyDescent="0.25">
      <c r="A9057" s="377" t="s">
        <v>19404</v>
      </c>
      <c r="B9057" s="378">
        <v>98278</v>
      </c>
      <c r="C9057" s="339" t="s">
        <v>20265</v>
      </c>
      <c r="D9057" s="378" t="s">
        <v>304</v>
      </c>
      <c r="E9057" s="441">
        <v>23.35</v>
      </c>
      <c r="F9057" s="442">
        <v>0</v>
      </c>
    </row>
    <row r="9058" spans="1:6" x14ac:dyDescent="0.25">
      <c r="A9058" s="377" t="s">
        <v>19404</v>
      </c>
      <c r="B9058" s="378">
        <v>98270</v>
      </c>
      <c r="C9058" s="339" t="s">
        <v>20266</v>
      </c>
      <c r="D9058" s="378" t="s">
        <v>304</v>
      </c>
      <c r="E9058" s="441">
        <v>40.11</v>
      </c>
      <c r="F9058" s="442">
        <v>0</v>
      </c>
    </row>
    <row r="9059" spans="1:6" x14ac:dyDescent="0.25">
      <c r="A9059" s="377" t="s">
        <v>19404</v>
      </c>
      <c r="B9059" s="378">
        <v>98279</v>
      </c>
      <c r="C9059" s="339" t="s">
        <v>20267</v>
      </c>
      <c r="D9059" s="378" t="s">
        <v>304</v>
      </c>
      <c r="E9059" s="441">
        <v>36.51</v>
      </c>
      <c r="F9059" s="442">
        <v>0</v>
      </c>
    </row>
    <row r="9060" spans="1:6" x14ac:dyDescent="0.25">
      <c r="A9060" s="377" t="s">
        <v>19404</v>
      </c>
      <c r="B9060" s="378">
        <v>98271</v>
      </c>
      <c r="C9060" s="339" t="s">
        <v>20268</v>
      </c>
      <c r="D9060" s="378" t="s">
        <v>304</v>
      </c>
      <c r="E9060" s="441">
        <v>55.94</v>
      </c>
      <c r="F9060" s="442">
        <v>0</v>
      </c>
    </row>
    <row r="9061" spans="1:6" x14ac:dyDescent="0.25">
      <c r="A9061" s="377" t="s">
        <v>19404</v>
      </c>
      <c r="B9061" s="378">
        <v>98400</v>
      </c>
      <c r="C9061" s="339" t="s">
        <v>20269</v>
      </c>
      <c r="D9061" s="378" t="s">
        <v>304</v>
      </c>
      <c r="E9061" s="441">
        <v>15.38</v>
      </c>
      <c r="F9061" s="442">
        <v>0</v>
      </c>
    </row>
    <row r="9062" spans="1:6" x14ac:dyDescent="0.25">
      <c r="A9062" s="377" t="s">
        <v>19404</v>
      </c>
      <c r="B9062" s="378">
        <v>98401</v>
      </c>
      <c r="C9062" s="339" t="s">
        <v>20270</v>
      </c>
      <c r="D9062" s="378" t="s">
        <v>304</v>
      </c>
      <c r="E9062" s="441">
        <v>23.66</v>
      </c>
      <c r="F9062" s="442">
        <v>0</v>
      </c>
    </row>
    <row r="9063" spans="1:6" x14ac:dyDescent="0.25">
      <c r="A9063" s="377" t="s">
        <v>19404</v>
      </c>
      <c r="B9063" s="378">
        <v>98402</v>
      </c>
      <c r="C9063" s="339" t="s">
        <v>20271</v>
      </c>
      <c r="D9063" s="378" t="s">
        <v>304</v>
      </c>
      <c r="E9063" s="441">
        <v>27.52</v>
      </c>
      <c r="F9063" s="442">
        <v>0</v>
      </c>
    </row>
    <row r="9064" spans="1:6" x14ac:dyDescent="0.25">
      <c r="A9064" s="377" t="s">
        <v>19404</v>
      </c>
      <c r="B9064" s="378">
        <v>100556</v>
      </c>
      <c r="C9064" s="339" t="s">
        <v>20272</v>
      </c>
      <c r="D9064" s="378" t="s">
        <v>2</v>
      </c>
      <c r="E9064" s="441">
        <v>33.799999999999997</v>
      </c>
      <c r="F9064" s="442">
        <v>0</v>
      </c>
    </row>
    <row r="9065" spans="1:6" x14ac:dyDescent="0.25">
      <c r="A9065" s="377" t="s">
        <v>19404</v>
      </c>
      <c r="B9065" s="378">
        <v>106083</v>
      </c>
      <c r="C9065" s="339" t="s">
        <v>20273</v>
      </c>
      <c r="D9065" s="378" t="s">
        <v>2</v>
      </c>
      <c r="E9065" s="441">
        <v>0</v>
      </c>
      <c r="F9065" s="442"/>
    </row>
    <row r="9066" spans="1:6" x14ac:dyDescent="0.25">
      <c r="A9066" s="377" t="s">
        <v>19404</v>
      </c>
      <c r="B9066" s="378">
        <v>100557</v>
      </c>
      <c r="C9066" s="339" t="s">
        <v>20274</v>
      </c>
      <c r="D9066" s="378" t="s">
        <v>2</v>
      </c>
      <c r="E9066" s="441">
        <v>424.35</v>
      </c>
      <c r="F9066" s="442">
        <v>0</v>
      </c>
    </row>
    <row r="9067" spans="1:6" x14ac:dyDescent="0.25">
      <c r="A9067" s="377" t="s">
        <v>19404</v>
      </c>
      <c r="B9067" s="378">
        <v>106088</v>
      </c>
      <c r="C9067" s="339" t="s">
        <v>20275</v>
      </c>
      <c r="D9067" s="378" t="s">
        <v>2</v>
      </c>
      <c r="E9067" s="441">
        <v>0</v>
      </c>
      <c r="F9067" s="442"/>
    </row>
    <row r="9068" spans="1:6" x14ac:dyDescent="0.25">
      <c r="A9068" s="377" t="s">
        <v>19404</v>
      </c>
      <c r="B9068" s="378">
        <v>106081</v>
      </c>
      <c r="C9068" s="339" t="s">
        <v>20276</v>
      </c>
      <c r="D9068" s="378" t="s">
        <v>2</v>
      </c>
      <c r="E9068" s="441">
        <v>0</v>
      </c>
      <c r="F9068" s="442"/>
    </row>
    <row r="9069" spans="1:6" x14ac:dyDescent="0.25">
      <c r="A9069" s="377" t="s">
        <v>19404</v>
      </c>
      <c r="B9069" s="378">
        <v>106080</v>
      </c>
      <c r="C9069" s="339" t="s">
        <v>20277</v>
      </c>
      <c r="D9069" s="378" t="s">
        <v>2</v>
      </c>
      <c r="E9069" s="441">
        <v>0</v>
      </c>
      <c r="F9069" s="442"/>
    </row>
    <row r="9070" spans="1:6" x14ac:dyDescent="0.25">
      <c r="A9070" s="377" t="s">
        <v>19404</v>
      </c>
      <c r="B9070" s="378">
        <v>98301</v>
      </c>
      <c r="C9070" s="339" t="s">
        <v>20278</v>
      </c>
      <c r="D9070" s="378" t="s">
        <v>2</v>
      </c>
      <c r="E9070" s="441">
        <v>686.98</v>
      </c>
      <c r="F9070" s="442">
        <v>0</v>
      </c>
    </row>
    <row r="9071" spans="1:6" x14ac:dyDescent="0.25">
      <c r="A9071" s="377" t="s">
        <v>19404</v>
      </c>
      <c r="B9071" s="378">
        <v>98302</v>
      </c>
      <c r="C9071" s="339" t="s">
        <v>20279</v>
      </c>
      <c r="D9071" s="378" t="s">
        <v>2</v>
      </c>
      <c r="E9071" s="441">
        <v>1188.72</v>
      </c>
      <c r="F9071" s="442">
        <v>0</v>
      </c>
    </row>
    <row r="9072" spans="1:6" x14ac:dyDescent="0.25">
      <c r="A9072" s="377" t="s">
        <v>19404</v>
      </c>
      <c r="B9072" s="378">
        <v>98593</v>
      </c>
      <c r="C9072" s="339" t="s">
        <v>20280</v>
      </c>
      <c r="D9072" s="378" t="s">
        <v>2</v>
      </c>
      <c r="E9072" s="441">
        <v>2570.27</v>
      </c>
      <c r="F9072" s="442">
        <v>0</v>
      </c>
    </row>
    <row r="9073" spans="1:6" x14ac:dyDescent="0.25">
      <c r="A9073" s="377" t="s">
        <v>19404</v>
      </c>
      <c r="B9073" s="378">
        <v>98304</v>
      </c>
      <c r="C9073" s="339" t="s">
        <v>20281</v>
      </c>
      <c r="D9073" s="378" t="s">
        <v>2</v>
      </c>
      <c r="E9073" s="441">
        <v>3593.34</v>
      </c>
      <c r="F9073" s="442">
        <v>0</v>
      </c>
    </row>
    <row r="9074" spans="1:6" x14ac:dyDescent="0.25">
      <c r="A9074" s="377" t="s">
        <v>19404</v>
      </c>
      <c r="B9074" s="378">
        <v>106079</v>
      </c>
      <c r="C9074" s="339" t="s">
        <v>20282</v>
      </c>
      <c r="D9074" s="378" t="s">
        <v>2</v>
      </c>
      <c r="E9074" s="441">
        <v>0</v>
      </c>
      <c r="F9074" s="442"/>
    </row>
    <row r="9075" spans="1:6" x14ac:dyDescent="0.25">
      <c r="A9075" s="377" t="s">
        <v>19404</v>
      </c>
      <c r="B9075" s="378">
        <v>100561</v>
      </c>
      <c r="C9075" s="339" t="s">
        <v>20283</v>
      </c>
      <c r="D9075" s="378" t="s">
        <v>2</v>
      </c>
      <c r="E9075" s="441">
        <v>155.99</v>
      </c>
      <c r="F9075" s="442">
        <v>0</v>
      </c>
    </row>
    <row r="9076" spans="1:6" x14ac:dyDescent="0.25">
      <c r="A9076" s="377" t="s">
        <v>19404</v>
      </c>
      <c r="B9076" s="378">
        <v>100562</v>
      </c>
      <c r="C9076" s="339" t="s">
        <v>20284</v>
      </c>
      <c r="D9076" s="378" t="s">
        <v>2</v>
      </c>
      <c r="E9076" s="441">
        <v>244.78</v>
      </c>
      <c r="F9076" s="442">
        <v>0</v>
      </c>
    </row>
    <row r="9077" spans="1:6" x14ac:dyDescent="0.25">
      <c r="A9077" s="377" t="s">
        <v>19404</v>
      </c>
      <c r="B9077" s="378">
        <v>100560</v>
      </c>
      <c r="C9077" s="339" t="s">
        <v>20285</v>
      </c>
      <c r="D9077" s="378" t="s">
        <v>2</v>
      </c>
      <c r="E9077" s="441">
        <v>83.35</v>
      </c>
      <c r="F9077" s="442">
        <v>0</v>
      </c>
    </row>
    <row r="9078" spans="1:6" x14ac:dyDescent="0.25">
      <c r="A9078" s="377" t="s">
        <v>19404</v>
      </c>
      <c r="B9078" s="378">
        <v>100563</v>
      </c>
      <c r="C9078" s="339" t="s">
        <v>20286</v>
      </c>
      <c r="D9078" s="378" t="s">
        <v>2</v>
      </c>
      <c r="E9078" s="441">
        <v>355.95</v>
      </c>
      <c r="F9078" s="442">
        <v>0</v>
      </c>
    </row>
    <row r="9079" spans="1:6" x14ac:dyDescent="0.25">
      <c r="A9079" s="377" t="s">
        <v>19404</v>
      </c>
      <c r="B9079" s="378">
        <v>100555</v>
      </c>
      <c r="C9079" s="339" t="s">
        <v>20287</v>
      </c>
      <c r="D9079" s="378" t="s">
        <v>2</v>
      </c>
      <c r="E9079" s="441">
        <v>1259.96</v>
      </c>
      <c r="F9079" s="442">
        <v>0</v>
      </c>
    </row>
    <row r="9080" spans="1:6" x14ac:dyDescent="0.25">
      <c r="A9080" s="377" t="s">
        <v>19404</v>
      </c>
      <c r="B9080" s="378">
        <v>106084</v>
      </c>
      <c r="C9080" s="339" t="s">
        <v>20288</v>
      </c>
      <c r="D9080" s="378" t="s">
        <v>2</v>
      </c>
      <c r="E9080" s="441">
        <v>0</v>
      </c>
      <c r="F9080" s="442"/>
    </row>
    <row r="9081" spans="1:6" x14ac:dyDescent="0.25">
      <c r="A9081" s="377" t="s">
        <v>19404</v>
      </c>
      <c r="B9081" s="378">
        <v>106087</v>
      </c>
      <c r="C9081" s="339" t="s">
        <v>20289</v>
      </c>
      <c r="D9081" s="378" t="s">
        <v>2</v>
      </c>
      <c r="E9081" s="441">
        <v>0</v>
      </c>
      <c r="F9081" s="442"/>
    </row>
    <row r="9082" spans="1:6" x14ac:dyDescent="0.25">
      <c r="A9082" s="377" t="s">
        <v>19404</v>
      </c>
      <c r="B9082" s="378">
        <v>106085</v>
      </c>
      <c r="C9082" s="339" t="s">
        <v>20290</v>
      </c>
      <c r="D9082" s="378" t="s">
        <v>2</v>
      </c>
      <c r="E9082" s="441">
        <v>0</v>
      </c>
      <c r="F9082" s="442"/>
    </row>
    <row r="9083" spans="1:6" x14ac:dyDescent="0.25">
      <c r="A9083" s="377" t="s">
        <v>19404</v>
      </c>
      <c r="B9083" s="378">
        <v>106086</v>
      </c>
      <c r="C9083" s="339" t="s">
        <v>20291</v>
      </c>
      <c r="D9083" s="378" t="s">
        <v>2</v>
      </c>
      <c r="E9083" s="441">
        <v>0</v>
      </c>
      <c r="F9083" s="442"/>
    </row>
    <row r="9084" spans="1:6" x14ac:dyDescent="0.25">
      <c r="A9084" s="377" t="s">
        <v>19404</v>
      </c>
      <c r="B9084" s="378">
        <v>98305</v>
      </c>
      <c r="C9084" s="339" t="s">
        <v>20292</v>
      </c>
      <c r="D9084" s="378" t="s">
        <v>2</v>
      </c>
      <c r="E9084" s="441">
        <v>2497.39</v>
      </c>
      <c r="F9084" s="442">
        <v>0</v>
      </c>
    </row>
    <row r="9085" spans="1:6" x14ac:dyDescent="0.25">
      <c r="A9085" s="377" t="s">
        <v>19404</v>
      </c>
      <c r="B9085" s="378">
        <v>98307</v>
      </c>
      <c r="C9085" s="339" t="s">
        <v>20293</v>
      </c>
      <c r="D9085" s="378" t="s">
        <v>2</v>
      </c>
      <c r="E9085" s="441">
        <v>67.83</v>
      </c>
      <c r="F9085" s="442">
        <v>0</v>
      </c>
    </row>
    <row r="9086" spans="1:6" x14ac:dyDescent="0.25">
      <c r="A9086" s="377" t="s">
        <v>19404</v>
      </c>
      <c r="B9086" s="378">
        <v>98308</v>
      </c>
      <c r="C9086" s="339" t="s">
        <v>20294</v>
      </c>
      <c r="D9086" s="378" t="s">
        <v>2</v>
      </c>
      <c r="E9086" s="441">
        <v>50.97</v>
      </c>
      <c r="F9086" s="442">
        <v>0</v>
      </c>
    </row>
    <row r="9087" spans="1:6" x14ac:dyDescent="0.25">
      <c r="A9087" s="377" t="s">
        <v>19404</v>
      </c>
      <c r="B9087" s="378">
        <v>106077</v>
      </c>
      <c r="C9087" s="339" t="s">
        <v>20295</v>
      </c>
      <c r="D9087" s="378" t="s">
        <v>2</v>
      </c>
      <c r="E9087" s="441">
        <v>0</v>
      </c>
      <c r="F9087" s="442"/>
    </row>
    <row r="9088" spans="1:6" x14ac:dyDescent="0.25">
      <c r="A9088" s="377" t="s">
        <v>19404</v>
      </c>
      <c r="B9088" s="378">
        <v>106078</v>
      </c>
      <c r="C9088" s="339" t="s">
        <v>20296</v>
      </c>
      <c r="D9088" s="378" t="s">
        <v>2</v>
      </c>
      <c r="E9088" s="441">
        <v>0</v>
      </c>
      <c r="F9088" s="442"/>
    </row>
    <row r="9089" spans="1:6" x14ac:dyDescent="0.25">
      <c r="A9089" s="377" t="s">
        <v>19405</v>
      </c>
      <c r="B9089" s="378">
        <v>103401</v>
      </c>
      <c r="C9089" s="339" t="s">
        <v>12632</v>
      </c>
      <c r="D9089" s="378" t="s">
        <v>2</v>
      </c>
      <c r="E9089" s="441">
        <v>28.36</v>
      </c>
      <c r="F9089" s="442">
        <v>0</v>
      </c>
    </row>
    <row r="9090" spans="1:6" x14ac:dyDescent="0.25">
      <c r="A9090" s="377" t="s">
        <v>19405</v>
      </c>
      <c r="B9090" s="378">
        <v>103402</v>
      </c>
      <c r="C9090" s="339" t="s">
        <v>12633</v>
      </c>
      <c r="D9090" s="378" t="s">
        <v>2</v>
      </c>
      <c r="E9090" s="441">
        <v>41.27</v>
      </c>
      <c r="F9090" s="442">
        <v>0</v>
      </c>
    </row>
    <row r="9091" spans="1:6" x14ac:dyDescent="0.25">
      <c r="A9091" s="377" t="s">
        <v>19405</v>
      </c>
      <c r="B9091" s="378">
        <v>103403</v>
      </c>
      <c r="C9091" s="339" t="s">
        <v>12634</v>
      </c>
      <c r="D9091" s="378" t="s">
        <v>2</v>
      </c>
      <c r="E9091" s="441">
        <v>46.43</v>
      </c>
      <c r="F9091" s="442">
        <v>0</v>
      </c>
    </row>
    <row r="9092" spans="1:6" x14ac:dyDescent="0.25">
      <c r="A9092" s="377" t="s">
        <v>19405</v>
      </c>
      <c r="B9092" s="378">
        <v>103397</v>
      </c>
      <c r="C9092" s="339" t="s">
        <v>12628</v>
      </c>
      <c r="D9092" s="378" t="s">
        <v>2</v>
      </c>
      <c r="E9092" s="441">
        <v>5.14</v>
      </c>
      <c r="F9092" s="442">
        <v>0</v>
      </c>
    </row>
    <row r="9093" spans="1:6" x14ac:dyDescent="0.25">
      <c r="A9093" s="377" t="s">
        <v>19405</v>
      </c>
      <c r="B9093" s="378">
        <v>103404</v>
      </c>
      <c r="C9093" s="339" t="s">
        <v>12635</v>
      </c>
      <c r="D9093" s="378" t="s">
        <v>2</v>
      </c>
      <c r="E9093" s="441">
        <v>51.58</v>
      </c>
      <c r="F9093" s="442">
        <v>0</v>
      </c>
    </row>
    <row r="9094" spans="1:6" x14ac:dyDescent="0.25">
      <c r="A9094" s="377" t="s">
        <v>19405</v>
      </c>
      <c r="B9094" s="378">
        <v>103405</v>
      </c>
      <c r="C9094" s="339" t="s">
        <v>12636</v>
      </c>
      <c r="D9094" s="378" t="s">
        <v>2</v>
      </c>
      <c r="E9094" s="441">
        <v>58.03</v>
      </c>
      <c r="F9094" s="442">
        <v>0</v>
      </c>
    </row>
    <row r="9095" spans="1:6" x14ac:dyDescent="0.25">
      <c r="A9095" s="377" t="s">
        <v>19405</v>
      </c>
      <c r="B9095" s="378">
        <v>103406</v>
      </c>
      <c r="C9095" s="339" t="s">
        <v>12637</v>
      </c>
      <c r="D9095" s="378" t="s">
        <v>2</v>
      </c>
      <c r="E9095" s="441">
        <v>64.48</v>
      </c>
      <c r="F9095" s="442">
        <v>0</v>
      </c>
    </row>
    <row r="9096" spans="1:6" x14ac:dyDescent="0.25">
      <c r="A9096" s="377" t="s">
        <v>19405</v>
      </c>
      <c r="B9096" s="378">
        <v>103407</v>
      </c>
      <c r="C9096" s="339" t="s">
        <v>12638</v>
      </c>
      <c r="D9096" s="378" t="s">
        <v>2</v>
      </c>
      <c r="E9096" s="441">
        <v>72.22</v>
      </c>
      <c r="F9096" s="442">
        <v>0</v>
      </c>
    </row>
    <row r="9097" spans="1:6" x14ac:dyDescent="0.25">
      <c r="A9097" s="377" t="s">
        <v>19405</v>
      </c>
      <c r="B9097" s="378">
        <v>103408</v>
      </c>
      <c r="C9097" s="339" t="s">
        <v>12639</v>
      </c>
      <c r="D9097" s="378" t="s">
        <v>2</v>
      </c>
      <c r="E9097" s="441">
        <v>81.25</v>
      </c>
      <c r="F9097" s="442">
        <v>0</v>
      </c>
    </row>
    <row r="9098" spans="1:6" x14ac:dyDescent="0.25">
      <c r="A9098" s="377" t="s">
        <v>19405</v>
      </c>
      <c r="B9098" s="378">
        <v>103398</v>
      </c>
      <c r="C9098" s="339" t="s">
        <v>12629</v>
      </c>
      <c r="D9098" s="378" t="s">
        <v>2</v>
      </c>
      <c r="E9098" s="441">
        <v>8.25</v>
      </c>
      <c r="F9098" s="442">
        <v>0</v>
      </c>
    </row>
    <row r="9099" spans="1:6" x14ac:dyDescent="0.25">
      <c r="A9099" s="377" t="s">
        <v>19405</v>
      </c>
      <c r="B9099" s="378">
        <v>103409</v>
      </c>
      <c r="C9099" s="339" t="s">
        <v>12640</v>
      </c>
      <c r="D9099" s="378" t="s">
        <v>2</v>
      </c>
      <c r="E9099" s="441">
        <v>91.57</v>
      </c>
      <c r="F9099" s="442">
        <v>0</v>
      </c>
    </row>
    <row r="9100" spans="1:6" x14ac:dyDescent="0.25">
      <c r="A9100" s="377" t="s">
        <v>19405</v>
      </c>
      <c r="B9100" s="378">
        <v>103410</v>
      </c>
      <c r="C9100" s="339" t="s">
        <v>12641</v>
      </c>
      <c r="D9100" s="378" t="s">
        <v>2</v>
      </c>
      <c r="E9100" s="441">
        <v>103.18</v>
      </c>
      <c r="F9100" s="442">
        <v>0</v>
      </c>
    </row>
    <row r="9101" spans="1:6" x14ac:dyDescent="0.25">
      <c r="A9101" s="377" t="s">
        <v>19405</v>
      </c>
      <c r="B9101" s="378">
        <v>103399</v>
      </c>
      <c r="C9101" s="339" t="s">
        <v>12630</v>
      </c>
      <c r="D9101" s="378" t="s">
        <v>2</v>
      </c>
      <c r="E9101" s="441">
        <v>16.239999999999998</v>
      </c>
      <c r="F9101" s="442">
        <v>0</v>
      </c>
    </row>
    <row r="9102" spans="1:6" x14ac:dyDescent="0.25">
      <c r="A9102" s="377" t="s">
        <v>19405</v>
      </c>
      <c r="B9102" s="378">
        <v>103400</v>
      </c>
      <c r="C9102" s="339" t="s">
        <v>12631</v>
      </c>
      <c r="D9102" s="378" t="s">
        <v>2</v>
      </c>
      <c r="E9102" s="441">
        <v>23.2</v>
      </c>
      <c r="F9102" s="442">
        <v>0</v>
      </c>
    </row>
    <row r="9103" spans="1:6" x14ac:dyDescent="0.25">
      <c r="A9103" s="377" t="s">
        <v>19405</v>
      </c>
      <c r="B9103" s="378">
        <v>103415</v>
      </c>
      <c r="C9103" s="339" t="s">
        <v>12646</v>
      </c>
      <c r="D9103" s="378" t="s">
        <v>2</v>
      </c>
      <c r="E9103" s="441">
        <v>56.74</v>
      </c>
      <c r="F9103" s="442">
        <v>0</v>
      </c>
    </row>
    <row r="9104" spans="1:6" x14ac:dyDescent="0.25">
      <c r="A9104" s="377" t="s">
        <v>19405</v>
      </c>
      <c r="B9104" s="378">
        <v>103416</v>
      </c>
      <c r="C9104" s="339" t="s">
        <v>12647</v>
      </c>
      <c r="D9104" s="378" t="s">
        <v>2</v>
      </c>
      <c r="E9104" s="441">
        <v>82.54</v>
      </c>
      <c r="F9104" s="442">
        <v>0</v>
      </c>
    </row>
    <row r="9105" spans="1:6" x14ac:dyDescent="0.25">
      <c r="A9105" s="377" t="s">
        <v>19405</v>
      </c>
      <c r="B9105" s="378">
        <v>103417</v>
      </c>
      <c r="C9105" s="339" t="s">
        <v>12648</v>
      </c>
      <c r="D9105" s="378" t="s">
        <v>2</v>
      </c>
      <c r="E9105" s="441">
        <v>92.86</v>
      </c>
      <c r="F9105" s="442">
        <v>0</v>
      </c>
    </row>
    <row r="9106" spans="1:6" x14ac:dyDescent="0.25">
      <c r="A9106" s="377" t="s">
        <v>19405</v>
      </c>
      <c r="B9106" s="378">
        <v>103411</v>
      </c>
      <c r="C9106" s="339" t="s">
        <v>12642</v>
      </c>
      <c r="D9106" s="378" t="s">
        <v>2</v>
      </c>
      <c r="E9106" s="441">
        <v>10.31</v>
      </c>
      <c r="F9106" s="442">
        <v>0</v>
      </c>
    </row>
    <row r="9107" spans="1:6" x14ac:dyDescent="0.25">
      <c r="A9107" s="377" t="s">
        <v>19405</v>
      </c>
      <c r="B9107" s="378">
        <v>103418</v>
      </c>
      <c r="C9107" s="339" t="s">
        <v>12649</v>
      </c>
      <c r="D9107" s="378" t="s">
        <v>2</v>
      </c>
      <c r="E9107" s="441">
        <v>103.18</v>
      </c>
      <c r="F9107" s="442">
        <v>0</v>
      </c>
    </row>
    <row r="9108" spans="1:6" x14ac:dyDescent="0.25">
      <c r="A9108" s="377" t="s">
        <v>19405</v>
      </c>
      <c r="B9108" s="378">
        <v>103419</v>
      </c>
      <c r="C9108" s="339" t="s">
        <v>12650</v>
      </c>
      <c r="D9108" s="378" t="s">
        <v>2</v>
      </c>
      <c r="E9108" s="441">
        <v>116.07</v>
      </c>
      <c r="F9108" s="442">
        <v>0</v>
      </c>
    </row>
    <row r="9109" spans="1:6" x14ac:dyDescent="0.25">
      <c r="A9109" s="377" t="s">
        <v>19405</v>
      </c>
      <c r="B9109" s="378">
        <v>103420</v>
      </c>
      <c r="C9109" s="339" t="s">
        <v>12651</v>
      </c>
      <c r="D9109" s="378" t="s">
        <v>2</v>
      </c>
      <c r="E9109" s="441">
        <v>128.97</v>
      </c>
      <c r="F9109" s="442">
        <v>0</v>
      </c>
    </row>
    <row r="9110" spans="1:6" x14ac:dyDescent="0.25">
      <c r="A9110" s="377" t="s">
        <v>19405</v>
      </c>
      <c r="B9110" s="378">
        <v>103421</v>
      </c>
      <c r="C9110" s="339" t="s">
        <v>12652</v>
      </c>
      <c r="D9110" s="378" t="s">
        <v>2</v>
      </c>
      <c r="E9110" s="441">
        <v>144.44999999999999</v>
      </c>
      <c r="F9110" s="442">
        <v>0</v>
      </c>
    </row>
    <row r="9111" spans="1:6" x14ac:dyDescent="0.25">
      <c r="A9111" s="377" t="s">
        <v>19405</v>
      </c>
      <c r="B9111" s="378">
        <v>103422</v>
      </c>
      <c r="C9111" s="339" t="s">
        <v>12653</v>
      </c>
      <c r="D9111" s="378" t="s">
        <v>2</v>
      </c>
      <c r="E9111" s="441">
        <v>162.51</v>
      </c>
      <c r="F9111" s="442">
        <v>0</v>
      </c>
    </row>
    <row r="9112" spans="1:6" x14ac:dyDescent="0.25">
      <c r="A9112" s="377" t="s">
        <v>19405</v>
      </c>
      <c r="B9112" s="378">
        <v>103412</v>
      </c>
      <c r="C9112" s="339" t="s">
        <v>12643</v>
      </c>
      <c r="D9112" s="378" t="s">
        <v>2</v>
      </c>
      <c r="E9112" s="441">
        <v>16.5</v>
      </c>
      <c r="F9112" s="442">
        <v>0</v>
      </c>
    </row>
    <row r="9113" spans="1:6" x14ac:dyDescent="0.25">
      <c r="A9113" s="377" t="s">
        <v>19405</v>
      </c>
      <c r="B9113" s="378">
        <v>103423</v>
      </c>
      <c r="C9113" s="339" t="s">
        <v>12654</v>
      </c>
      <c r="D9113" s="378" t="s">
        <v>2</v>
      </c>
      <c r="E9113" s="441">
        <v>183.15</v>
      </c>
      <c r="F9113" s="442">
        <v>0</v>
      </c>
    </row>
    <row r="9114" spans="1:6" x14ac:dyDescent="0.25">
      <c r="A9114" s="377" t="s">
        <v>19405</v>
      </c>
      <c r="B9114" s="378">
        <v>103424</v>
      </c>
      <c r="C9114" s="339" t="s">
        <v>12655</v>
      </c>
      <c r="D9114" s="378" t="s">
        <v>2</v>
      </c>
      <c r="E9114" s="441">
        <v>206.36</v>
      </c>
      <c r="F9114" s="442">
        <v>0</v>
      </c>
    </row>
    <row r="9115" spans="1:6" x14ac:dyDescent="0.25">
      <c r="A9115" s="377" t="s">
        <v>19405</v>
      </c>
      <c r="B9115" s="378">
        <v>103413</v>
      </c>
      <c r="C9115" s="339" t="s">
        <v>12644</v>
      </c>
      <c r="D9115" s="378" t="s">
        <v>2</v>
      </c>
      <c r="E9115" s="441">
        <v>32.49</v>
      </c>
      <c r="F9115" s="442">
        <v>0</v>
      </c>
    </row>
    <row r="9116" spans="1:6" x14ac:dyDescent="0.25">
      <c r="A9116" s="377" t="s">
        <v>19405</v>
      </c>
      <c r="B9116" s="378">
        <v>103414</v>
      </c>
      <c r="C9116" s="339" t="s">
        <v>12645</v>
      </c>
      <c r="D9116" s="378" t="s">
        <v>2</v>
      </c>
      <c r="E9116" s="441">
        <v>46.43</v>
      </c>
      <c r="F9116" s="442">
        <v>0</v>
      </c>
    </row>
    <row r="9117" spans="1:6" x14ac:dyDescent="0.25">
      <c r="A9117" s="377" t="s">
        <v>19405</v>
      </c>
      <c r="B9117" s="378">
        <v>103432</v>
      </c>
      <c r="C9117" s="339" t="s">
        <v>12663</v>
      </c>
      <c r="D9117" s="378" t="s">
        <v>2</v>
      </c>
      <c r="E9117" s="441">
        <v>1660.42</v>
      </c>
      <c r="F9117" s="442">
        <v>0</v>
      </c>
    </row>
    <row r="9118" spans="1:6" x14ac:dyDescent="0.25">
      <c r="A9118" s="377" t="s">
        <v>19405</v>
      </c>
      <c r="B9118" s="378">
        <v>103430</v>
      </c>
      <c r="C9118" s="339" t="s">
        <v>12661</v>
      </c>
      <c r="D9118" s="378" t="s">
        <v>2</v>
      </c>
      <c r="E9118" s="441">
        <v>37.17</v>
      </c>
      <c r="F9118" s="442">
        <v>0</v>
      </c>
    </row>
    <row r="9119" spans="1:6" x14ac:dyDescent="0.25">
      <c r="A9119" s="377" t="s">
        <v>19405</v>
      </c>
      <c r="B9119" s="378">
        <v>103431</v>
      </c>
      <c r="C9119" s="339" t="s">
        <v>12662</v>
      </c>
      <c r="D9119" s="378" t="s">
        <v>2</v>
      </c>
      <c r="E9119" s="441">
        <v>65.599999999999994</v>
      </c>
      <c r="F9119" s="442">
        <v>0</v>
      </c>
    </row>
    <row r="9120" spans="1:6" x14ac:dyDescent="0.25">
      <c r="A9120" s="377" t="s">
        <v>19405</v>
      </c>
      <c r="B9120" s="378">
        <v>103433</v>
      </c>
      <c r="C9120" s="339" t="s">
        <v>12664</v>
      </c>
      <c r="D9120" s="378" t="s">
        <v>2</v>
      </c>
      <c r="E9120" s="441">
        <v>35.979999999999997</v>
      </c>
      <c r="F9120" s="442">
        <v>0</v>
      </c>
    </row>
    <row r="9121" spans="1:6" x14ac:dyDescent="0.25">
      <c r="A9121" s="377" t="s">
        <v>19405</v>
      </c>
      <c r="B9121" s="378">
        <v>103434</v>
      </c>
      <c r="C9121" s="339" t="s">
        <v>12665</v>
      </c>
      <c r="D9121" s="378" t="s">
        <v>2</v>
      </c>
      <c r="E9121" s="441">
        <v>50.08</v>
      </c>
      <c r="F9121" s="442">
        <v>0</v>
      </c>
    </row>
    <row r="9122" spans="1:6" x14ac:dyDescent="0.25">
      <c r="A9122" s="377" t="s">
        <v>19405</v>
      </c>
      <c r="B9122" s="378">
        <v>103435</v>
      </c>
      <c r="C9122" s="339" t="s">
        <v>12666</v>
      </c>
      <c r="D9122" s="378" t="s">
        <v>2</v>
      </c>
      <c r="E9122" s="441">
        <v>93.4</v>
      </c>
      <c r="F9122" s="442">
        <v>0</v>
      </c>
    </row>
    <row r="9123" spans="1:6" x14ac:dyDescent="0.25">
      <c r="A9123" s="377" t="s">
        <v>19405</v>
      </c>
      <c r="B9123" s="378">
        <v>103436</v>
      </c>
      <c r="C9123" s="339" t="s">
        <v>12667</v>
      </c>
      <c r="D9123" s="378" t="s">
        <v>2</v>
      </c>
      <c r="E9123" s="441">
        <v>2346</v>
      </c>
      <c r="F9123" s="442">
        <v>0</v>
      </c>
    </row>
    <row r="9124" spans="1:6" x14ac:dyDescent="0.25">
      <c r="A9124" s="377" t="s">
        <v>19405</v>
      </c>
      <c r="B9124" s="378">
        <v>103482</v>
      </c>
      <c r="C9124" s="339" t="s">
        <v>19406</v>
      </c>
      <c r="D9124" s="378" t="s">
        <v>2</v>
      </c>
      <c r="E9124" s="441">
        <v>0</v>
      </c>
      <c r="F9124" s="442"/>
    </row>
    <row r="9125" spans="1:6" x14ac:dyDescent="0.25">
      <c r="A9125" s="377" t="s">
        <v>19405</v>
      </c>
      <c r="B9125" s="378">
        <v>103465</v>
      </c>
      <c r="C9125" s="339" t="s">
        <v>19407</v>
      </c>
      <c r="D9125" s="378" t="s">
        <v>2</v>
      </c>
      <c r="E9125" s="441">
        <v>0</v>
      </c>
      <c r="F9125" s="442"/>
    </row>
    <row r="9126" spans="1:6" x14ac:dyDescent="0.25">
      <c r="A9126" s="377" t="s">
        <v>19405</v>
      </c>
      <c r="B9126" s="378">
        <v>103483</v>
      </c>
      <c r="C9126" s="339" t="s">
        <v>19408</v>
      </c>
      <c r="D9126" s="378" t="s">
        <v>2</v>
      </c>
      <c r="E9126" s="441">
        <v>0</v>
      </c>
      <c r="F9126" s="442"/>
    </row>
    <row r="9127" spans="1:6" x14ac:dyDescent="0.25">
      <c r="A9127" s="377" t="s">
        <v>19405</v>
      </c>
      <c r="B9127" s="378">
        <v>103484</v>
      </c>
      <c r="C9127" s="339" t="s">
        <v>19409</v>
      </c>
      <c r="D9127" s="378" t="s">
        <v>2</v>
      </c>
      <c r="E9127" s="441">
        <v>0</v>
      </c>
      <c r="F9127" s="442"/>
    </row>
    <row r="9128" spans="1:6" x14ac:dyDescent="0.25">
      <c r="A9128" s="377" t="s">
        <v>19405</v>
      </c>
      <c r="B9128" s="378">
        <v>103466</v>
      </c>
      <c r="C9128" s="339" t="s">
        <v>19410</v>
      </c>
      <c r="D9128" s="378" t="s">
        <v>2</v>
      </c>
      <c r="E9128" s="441">
        <v>0</v>
      </c>
      <c r="F9128" s="442"/>
    </row>
    <row r="9129" spans="1:6" x14ac:dyDescent="0.25">
      <c r="A9129" s="377" t="s">
        <v>19405</v>
      </c>
      <c r="B9129" s="378">
        <v>103485</v>
      </c>
      <c r="C9129" s="339" t="s">
        <v>19411</v>
      </c>
      <c r="D9129" s="378" t="s">
        <v>2</v>
      </c>
      <c r="E9129" s="441">
        <v>0</v>
      </c>
      <c r="F9129" s="442"/>
    </row>
    <row r="9130" spans="1:6" x14ac:dyDescent="0.25">
      <c r="A9130" s="377" t="s">
        <v>19405</v>
      </c>
      <c r="B9130" s="378">
        <v>103467</v>
      </c>
      <c r="C9130" s="339" t="s">
        <v>19412</v>
      </c>
      <c r="D9130" s="378" t="s">
        <v>2</v>
      </c>
      <c r="E9130" s="441">
        <v>0</v>
      </c>
      <c r="F9130" s="442"/>
    </row>
    <row r="9131" spans="1:6" x14ac:dyDescent="0.25">
      <c r="A9131" s="377" t="s">
        <v>19405</v>
      </c>
      <c r="B9131" s="378">
        <v>103461</v>
      </c>
      <c r="C9131" s="339" t="s">
        <v>19413</v>
      </c>
      <c r="D9131" s="378" t="s">
        <v>2</v>
      </c>
      <c r="E9131" s="441">
        <v>0</v>
      </c>
      <c r="F9131" s="442"/>
    </row>
    <row r="9132" spans="1:6" x14ac:dyDescent="0.25">
      <c r="A9132" s="377" t="s">
        <v>19405</v>
      </c>
      <c r="B9132" s="378">
        <v>103468</v>
      </c>
      <c r="C9132" s="339" t="s">
        <v>19414</v>
      </c>
      <c r="D9132" s="378" t="s">
        <v>2</v>
      </c>
      <c r="E9132" s="441">
        <v>0</v>
      </c>
      <c r="F9132" s="442"/>
    </row>
    <row r="9133" spans="1:6" x14ac:dyDescent="0.25">
      <c r="A9133" s="377" t="s">
        <v>19405</v>
      </c>
      <c r="B9133" s="378">
        <v>103469</v>
      </c>
      <c r="C9133" s="339" t="s">
        <v>19415</v>
      </c>
      <c r="D9133" s="378" t="s">
        <v>2</v>
      </c>
      <c r="E9133" s="441">
        <v>0</v>
      </c>
      <c r="F9133" s="442"/>
    </row>
    <row r="9134" spans="1:6" x14ac:dyDescent="0.25">
      <c r="A9134" s="377" t="s">
        <v>19405</v>
      </c>
      <c r="B9134" s="378">
        <v>103470</v>
      </c>
      <c r="C9134" s="339" t="s">
        <v>19416</v>
      </c>
      <c r="D9134" s="378" t="s">
        <v>2</v>
      </c>
      <c r="E9134" s="441">
        <v>0</v>
      </c>
      <c r="F9134" s="442"/>
    </row>
    <row r="9135" spans="1:6" x14ac:dyDescent="0.25">
      <c r="A9135" s="377" t="s">
        <v>19405</v>
      </c>
      <c r="B9135" s="378">
        <v>103471</v>
      </c>
      <c r="C9135" s="339" t="s">
        <v>19417</v>
      </c>
      <c r="D9135" s="378" t="s">
        <v>2</v>
      </c>
      <c r="E9135" s="441">
        <v>0</v>
      </c>
      <c r="F9135" s="442"/>
    </row>
    <row r="9136" spans="1:6" x14ac:dyDescent="0.25">
      <c r="A9136" s="377" t="s">
        <v>19405</v>
      </c>
      <c r="B9136" s="378">
        <v>103472</v>
      </c>
      <c r="C9136" s="339" t="s">
        <v>19418</v>
      </c>
      <c r="D9136" s="378" t="s">
        <v>2</v>
      </c>
      <c r="E9136" s="441">
        <v>0</v>
      </c>
      <c r="F9136" s="442"/>
    </row>
    <row r="9137" spans="1:6" x14ac:dyDescent="0.25">
      <c r="A9137" s="377" t="s">
        <v>19405</v>
      </c>
      <c r="B9137" s="378">
        <v>103462</v>
      </c>
      <c r="C9137" s="339" t="s">
        <v>19419</v>
      </c>
      <c r="D9137" s="378" t="s">
        <v>2</v>
      </c>
      <c r="E9137" s="441">
        <v>0</v>
      </c>
      <c r="F9137" s="442"/>
    </row>
    <row r="9138" spans="1:6" x14ac:dyDescent="0.25">
      <c r="A9138" s="377" t="s">
        <v>19405</v>
      </c>
      <c r="B9138" s="378">
        <v>103473</v>
      </c>
      <c r="C9138" s="339" t="s">
        <v>19420</v>
      </c>
      <c r="D9138" s="378" t="s">
        <v>2</v>
      </c>
      <c r="E9138" s="441">
        <v>0</v>
      </c>
      <c r="F9138" s="442"/>
    </row>
    <row r="9139" spans="1:6" x14ac:dyDescent="0.25">
      <c r="A9139" s="377" t="s">
        <v>19405</v>
      </c>
      <c r="B9139" s="378">
        <v>103474</v>
      </c>
      <c r="C9139" s="339" t="s">
        <v>19421</v>
      </c>
      <c r="D9139" s="378" t="s">
        <v>2</v>
      </c>
      <c r="E9139" s="441">
        <v>0</v>
      </c>
      <c r="F9139" s="442"/>
    </row>
    <row r="9140" spans="1:6" x14ac:dyDescent="0.25">
      <c r="A9140" s="377" t="s">
        <v>19405</v>
      </c>
      <c r="B9140" s="378">
        <v>103475</v>
      </c>
      <c r="C9140" s="339" t="s">
        <v>19422</v>
      </c>
      <c r="D9140" s="378" t="s">
        <v>2</v>
      </c>
      <c r="E9140" s="441">
        <v>0</v>
      </c>
      <c r="F9140" s="442"/>
    </row>
    <row r="9141" spans="1:6" x14ac:dyDescent="0.25">
      <c r="A9141" s="377" t="s">
        <v>19405</v>
      </c>
      <c r="B9141" s="378">
        <v>103476</v>
      </c>
      <c r="C9141" s="339" t="s">
        <v>19423</v>
      </c>
      <c r="D9141" s="378" t="s">
        <v>2</v>
      </c>
      <c r="E9141" s="441">
        <v>0</v>
      </c>
      <c r="F9141" s="442"/>
    </row>
    <row r="9142" spans="1:6" x14ac:dyDescent="0.25">
      <c r="A9142" s="377" t="s">
        <v>19405</v>
      </c>
      <c r="B9142" s="378">
        <v>103477</v>
      </c>
      <c r="C9142" s="339" t="s">
        <v>19424</v>
      </c>
      <c r="D9142" s="378" t="s">
        <v>2</v>
      </c>
      <c r="E9142" s="441">
        <v>0</v>
      </c>
      <c r="F9142" s="442"/>
    </row>
    <row r="9143" spans="1:6" x14ac:dyDescent="0.25">
      <c r="A9143" s="377" t="s">
        <v>19405</v>
      </c>
      <c r="B9143" s="378">
        <v>103463</v>
      </c>
      <c r="C9143" s="339" t="s">
        <v>19425</v>
      </c>
      <c r="D9143" s="378" t="s">
        <v>2</v>
      </c>
      <c r="E9143" s="441">
        <v>0</v>
      </c>
      <c r="F9143" s="442"/>
    </row>
    <row r="9144" spans="1:6" x14ac:dyDescent="0.25">
      <c r="A9144" s="377" t="s">
        <v>19405</v>
      </c>
      <c r="B9144" s="378">
        <v>103478</v>
      </c>
      <c r="C9144" s="339" t="s">
        <v>19426</v>
      </c>
      <c r="D9144" s="378" t="s">
        <v>2</v>
      </c>
      <c r="E9144" s="441">
        <v>0</v>
      </c>
      <c r="F9144" s="442"/>
    </row>
    <row r="9145" spans="1:6" x14ac:dyDescent="0.25">
      <c r="A9145" s="377" t="s">
        <v>19405</v>
      </c>
      <c r="B9145" s="378">
        <v>103479</v>
      </c>
      <c r="C9145" s="339" t="s">
        <v>19427</v>
      </c>
      <c r="D9145" s="378" t="s">
        <v>2</v>
      </c>
      <c r="E9145" s="441">
        <v>0</v>
      </c>
      <c r="F9145" s="442"/>
    </row>
    <row r="9146" spans="1:6" x14ac:dyDescent="0.25">
      <c r="A9146" s="377" t="s">
        <v>19405</v>
      </c>
      <c r="B9146" s="378">
        <v>103480</v>
      </c>
      <c r="C9146" s="339" t="s">
        <v>19428</v>
      </c>
      <c r="D9146" s="378" t="s">
        <v>2</v>
      </c>
      <c r="E9146" s="441">
        <v>0</v>
      </c>
      <c r="F9146" s="442"/>
    </row>
    <row r="9147" spans="1:6" x14ac:dyDescent="0.25">
      <c r="A9147" s="377" t="s">
        <v>19405</v>
      </c>
      <c r="B9147" s="378">
        <v>103464</v>
      </c>
      <c r="C9147" s="339" t="s">
        <v>19429</v>
      </c>
      <c r="D9147" s="378" t="s">
        <v>2</v>
      </c>
      <c r="E9147" s="441">
        <v>0</v>
      </c>
      <c r="F9147" s="442"/>
    </row>
    <row r="9148" spans="1:6" x14ac:dyDescent="0.25">
      <c r="A9148" s="377" t="s">
        <v>19405</v>
      </c>
      <c r="B9148" s="378">
        <v>103481</v>
      </c>
      <c r="C9148" s="339" t="s">
        <v>19430</v>
      </c>
      <c r="D9148" s="378" t="s">
        <v>2</v>
      </c>
      <c r="E9148" s="441">
        <v>0</v>
      </c>
      <c r="F9148" s="442"/>
    </row>
    <row r="9149" spans="1:6" x14ac:dyDescent="0.25">
      <c r="A9149" s="377" t="s">
        <v>19405</v>
      </c>
      <c r="B9149" s="378">
        <v>103459</v>
      </c>
      <c r="C9149" s="339" t="s">
        <v>19431</v>
      </c>
      <c r="D9149" s="378" t="s">
        <v>2</v>
      </c>
      <c r="E9149" s="441">
        <v>0</v>
      </c>
      <c r="F9149" s="442"/>
    </row>
    <row r="9150" spans="1:6" x14ac:dyDescent="0.25">
      <c r="A9150" s="377" t="s">
        <v>19405</v>
      </c>
      <c r="B9150" s="378">
        <v>103460</v>
      </c>
      <c r="C9150" s="339" t="s">
        <v>19432</v>
      </c>
      <c r="D9150" s="378" t="s">
        <v>2</v>
      </c>
      <c r="E9150" s="441">
        <v>0</v>
      </c>
      <c r="F9150" s="442"/>
    </row>
    <row r="9151" spans="1:6" x14ac:dyDescent="0.25">
      <c r="A9151" s="377" t="s">
        <v>19405</v>
      </c>
      <c r="B9151" s="378">
        <v>103443</v>
      </c>
      <c r="C9151" s="339" t="s">
        <v>19433</v>
      </c>
      <c r="D9151" s="378" t="s">
        <v>2</v>
      </c>
      <c r="E9151" s="441">
        <v>0</v>
      </c>
      <c r="F9151" s="442"/>
    </row>
    <row r="9152" spans="1:6" x14ac:dyDescent="0.25">
      <c r="A9152" s="377" t="s">
        <v>19405</v>
      </c>
      <c r="B9152" s="378">
        <v>103444</v>
      </c>
      <c r="C9152" s="339" t="s">
        <v>19434</v>
      </c>
      <c r="D9152" s="378" t="s">
        <v>2</v>
      </c>
      <c r="E9152" s="441">
        <v>0</v>
      </c>
      <c r="F9152" s="442"/>
    </row>
    <row r="9153" spans="1:6" x14ac:dyDescent="0.25">
      <c r="A9153" s="377" t="s">
        <v>19405</v>
      </c>
      <c r="B9153" s="378">
        <v>103445</v>
      </c>
      <c r="C9153" s="339" t="s">
        <v>19435</v>
      </c>
      <c r="D9153" s="378" t="s">
        <v>2</v>
      </c>
      <c r="E9153" s="441">
        <v>0</v>
      </c>
      <c r="F9153" s="442"/>
    </row>
    <row r="9154" spans="1:6" x14ac:dyDescent="0.25">
      <c r="A9154" s="377" t="s">
        <v>19405</v>
      </c>
      <c r="B9154" s="378">
        <v>103446</v>
      </c>
      <c r="C9154" s="339" t="s">
        <v>19436</v>
      </c>
      <c r="D9154" s="378" t="s">
        <v>2</v>
      </c>
      <c r="E9154" s="441">
        <v>0</v>
      </c>
      <c r="F9154" s="442"/>
    </row>
    <row r="9155" spans="1:6" x14ac:dyDescent="0.25">
      <c r="A9155" s="377" t="s">
        <v>19405</v>
      </c>
      <c r="B9155" s="378">
        <v>103447</v>
      </c>
      <c r="C9155" s="339" t="s">
        <v>19437</v>
      </c>
      <c r="D9155" s="378" t="s">
        <v>2</v>
      </c>
      <c r="E9155" s="441">
        <v>0</v>
      </c>
      <c r="F9155" s="442"/>
    </row>
    <row r="9156" spans="1:6" x14ac:dyDescent="0.25">
      <c r="A9156" s="377" t="s">
        <v>19405</v>
      </c>
      <c r="B9156" s="378">
        <v>103448</v>
      </c>
      <c r="C9156" s="339" t="s">
        <v>19438</v>
      </c>
      <c r="D9156" s="378" t="s">
        <v>2</v>
      </c>
      <c r="E9156" s="441">
        <v>0</v>
      </c>
      <c r="F9156" s="442"/>
    </row>
    <row r="9157" spans="1:6" x14ac:dyDescent="0.25">
      <c r="A9157" s="377" t="s">
        <v>19405</v>
      </c>
      <c r="B9157" s="378">
        <v>103449</v>
      </c>
      <c r="C9157" s="339" t="s">
        <v>19439</v>
      </c>
      <c r="D9157" s="378" t="s">
        <v>2</v>
      </c>
      <c r="E9157" s="441">
        <v>0</v>
      </c>
      <c r="F9157" s="442"/>
    </row>
    <row r="9158" spans="1:6" x14ac:dyDescent="0.25">
      <c r="A9158" s="377" t="s">
        <v>19405</v>
      </c>
      <c r="B9158" s="378">
        <v>103450</v>
      </c>
      <c r="C9158" s="339" t="s">
        <v>19440</v>
      </c>
      <c r="D9158" s="378" t="s">
        <v>2</v>
      </c>
      <c r="E9158" s="441">
        <v>0</v>
      </c>
      <c r="F9158" s="442"/>
    </row>
    <row r="9159" spans="1:6" x14ac:dyDescent="0.25">
      <c r="A9159" s="377" t="s">
        <v>19405</v>
      </c>
      <c r="B9159" s="378">
        <v>103451</v>
      </c>
      <c r="C9159" s="339" t="s">
        <v>19441</v>
      </c>
      <c r="D9159" s="378" t="s">
        <v>2</v>
      </c>
      <c r="E9159" s="441">
        <v>0</v>
      </c>
      <c r="F9159" s="442"/>
    </row>
    <row r="9160" spans="1:6" x14ac:dyDescent="0.25">
      <c r="A9160" s="377" t="s">
        <v>19405</v>
      </c>
      <c r="B9160" s="378">
        <v>103452</v>
      </c>
      <c r="C9160" s="339" t="s">
        <v>19442</v>
      </c>
      <c r="D9160" s="378" t="s">
        <v>2</v>
      </c>
      <c r="E9160" s="441">
        <v>0</v>
      </c>
      <c r="F9160" s="442"/>
    </row>
    <row r="9161" spans="1:6" x14ac:dyDescent="0.25">
      <c r="A9161" s="377" t="s">
        <v>19405</v>
      </c>
      <c r="B9161" s="378">
        <v>103453</v>
      </c>
      <c r="C9161" s="339" t="s">
        <v>19443</v>
      </c>
      <c r="D9161" s="378" t="s">
        <v>2</v>
      </c>
      <c r="E9161" s="441">
        <v>0</v>
      </c>
      <c r="F9161" s="442"/>
    </row>
    <row r="9162" spans="1:6" x14ac:dyDescent="0.25">
      <c r="A9162" s="377" t="s">
        <v>19405</v>
      </c>
      <c r="B9162" s="378">
        <v>103454</v>
      </c>
      <c r="C9162" s="339" t="s">
        <v>19444</v>
      </c>
      <c r="D9162" s="378" t="s">
        <v>2</v>
      </c>
      <c r="E9162" s="441">
        <v>0</v>
      </c>
      <c r="F9162" s="442"/>
    </row>
    <row r="9163" spans="1:6" x14ac:dyDescent="0.25">
      <c r="A9163" s="377" t="s">
        <v>19405</v>
      </c>
      <c r="B9163" s="378">
        <v>103455</v>
      </c>
      <c r="C9163" s="339" t="s">
        <v>19445</v>
      </c>
      <c r="D9163" s="378" t="s">
        <v>2</v>
      </c>
      <c r="E9163" s="441">
        <v>0</v>
      </c>
      <c r="F9163" s="442"/>
    </row>
    <row r="9164" spans="1:6" x14ac:dyDescent="0.25">
      <c r="A9164" s="377" t="s">
        <v>19405</v>
      </c>
      <c r="B9164" s="378">
        <v>103456</v>
      </c>
      <c r="C9164" s="339" t="s">
        <v>19446</v>
      </c>
      <c r="D9164" s="378" t="s">
        <v>2</v>
      </c>
      <c r="E9164" s="441">
        <v>0</v>
      </c>
      <c r="F9164" s="442"/>
    </row>
    <row r="9165" spans="1:6" x14ac:dyDescent="0.25">
      <c r="A9165" s="377" t="s">
        <v>19405</v>
      </c>
      <c r="B9165" s="378">
        <v>103457</v>
      </c>
      <c r="C9165" s="339" t="s">
        <v>19447</v>
      </c>
      <c r="D9165" s="378" t="s">
        <v>2</v>
      </c>
      <c r="E9165" s="441">
        <v>0</v>
      </c>
      <c r="F9165" s="442"/>
    </row>
    <row r="9166" spans="1:6" x14ac:dyDescent="0.25">
      <c r="A9166" s="377" t="s">
        <v>19405</v>
      </c>
      <c r="B9166" s="378">
        <v>103458</v>
      </c>
      <c r="C9166" s="339" t="s">
        <v>19448</v>
      </c>
      <c r="D9166" s="378" t="s">
        <v>2</v>
      </c>
      <c r="E9166" s="441">
        <v>0</v>
      </c>
      <c r="F9166" s="442"/>
    </row>
    <row r="9167" spans="1:6" x14ac:dyDescent="0.25">
      <c r="A9167" s="377" t="s">
        <v>19405</v>
      </c>
      <c r="B9167" s="378">
        <v>103425</v>
      </c>
      <c r="C9167" s="339" t="s">
        <v>12656</v>
      </c>
      <c r="D9167" s="378" t="s">
        <v>2</v>
      </c>
      <c r="E9167" s="441">
        <v>17.63</v>
      </c>
      <c r="F9167" s="442">
        <v>0</v>
      </c>
    </row>
    <row r="9168" spans="1:6" x14ac:dyDescent="0.25">
      <c r="A9168" s="377" t="s">
        <v>19405</v>
      </c>
      <c r="B9168" s="378">
        <v>103428</v>
      </c>
      <c r="C9168" s="339" t="s">
        <v>12659</v>
      </c>
      <c r="D9168" s="378" t="s">
        <v>2</v>
      </c>
      <c r="E9168" s="441">
        <v>274.97000000000003</v>
      </c>
      <c r="F9168" s="442">
        <v>0</v>
      </c>
    </row>
    <row r="9169" spans="1:6" x14ac:dyDescent="0.25">
      <c r="A9169" s="377" t="s">
        <v>19405</v>
      </c>
      <c r="B9169" s="378">
        <v>103426</v>
      </c>
      <c r="C9169" s="339" t="s">
        <v>12657</v>
      </c>
      <c r="D9169" s="378" t="s">
        <v>2</v>
      </c>
      <c r="E9169" s="441">
        <v>21.71</v>
      </c>
      <c r="F9169" s="442">
        <v>0</v>
      </c>
    </row>
    <row r="9170" spans="1:6" x14ac:dyDescent="0.25">
      <c r="A9170" s="377" t="s">
        <v>19405</v>
      </c>
      <c r="B9170" s="378">
        <v>103429</v>
      </c>
      <c r="C9170" s="339" t="s">
        <v>12660</v>
      </c>
      <c r="D9170" s="378" t="s">
        <v>2</v>
      </c>
      <c r="E9170" s="441">
        <v>2928.07</v>
      </c>
      <c r="F9170" s="442">
        <v>0</v>
      </c>
    </row>
    <row r="9171" spans="1:6" x14ac:dyDescent="0.25">
      <c r="A9171" s="377" t="s">
        <v>19405</v>
      </c>
      <c r="B9171" s="378">
        <v>103427</v>
      </c>
      <c r="C9171" s="339" t="s">
        <v>12658</v>
      </c>
      <c r="D9171" s="378" t="s">
        <v>2</v>
      </c>
      <c r="E9171" s="441">
        <v>43.41</v>
      </c>
      <c r="F9171" s="442">
        <v>0</v>
      </c>
    </row>
    <row r="9172" spans="1:6" x14ac:dyDescent="0.25">
      <c r="A9172" s="377" t="s">
        <v>19405</v>
      </c>
      <c r="B9172" s="378">
        <v>103393</v>
      </c>
      <c r="C9172" s="339" t="s">
        <v>12627</v>
      </c>
      <c r="D9172" s="378" t="s">
        <v>304</v>
      </c>
      <c r="E9172" s="441">
        <v>5472</v>
      </c>
      <c r="F9172" s="442">
        <v>0</v>
      </c>
    </row>
    <row r="9173" spans="1:6" x14ac:dyDescent="0.25">
      <c r="A9173" s="377" t="s">
        <v>19405</v>
      </c>
      <c r="B9173" s="378">
        <v>103376</v>
      </c>
      <c r="C9173" s="339" t="s">
        <v>12618</v>
      </c>
      <c r="D9173" s="378" t="s">
        <v>304</v>
      </c>
      <c r="E9173" s="441">
        <v>134.35</v>
      </c>
      <c r="F9173" s="442">
        <v>0</v>
      </c>
    </row>
    <row r="9174" spans="1:6" x14ac:dyDescent="0.25">
      <c r="A9174" s="377" t="s">
        <v>19405</v>
      </c>
      <c r="B9174" s="378">
        <v>104804</v>
      </c>
      <c r="C9174" s="339" t="s">
        <v>19449</v>
      </c>
      <c r="D9174" s="378" t="s">
        <v>304</v>
      </c>
      <c r="E9174" s="441">
        <v>0</v>
      </c>
      <c r="F9174" s="442"/>
    </row>
    <row r="9175" spans="1:6" x14ac:dyDescent="0.25">
      <c r="A9175" s="377" t="s">
        <v>19405</v>
      </c>
      <c r="B9175" s="378">
        <v>104805</v>
      </c>
      <c r="C9175" s="339" t="s">
        <v>19450</v>
      </c>
      <c r="D9175" s="378" t="s">
        <v>304</v>
      </c>
      <c r="E9175" s="441">
        <v>0</v>
      </c>
      <c r="F9175" s="442"/>
    </row>
    <row r="9176" spans="1:6" x14ac:dyDescent="0.25">
      <c r="A9176" s="377" t="s">
        <v>19405</v>
      </c>
      <c r="B9176" s="378">
        <v>103377</v>
      </c>
      <c r="C9176" s="339" t="s">
        <v>12619</v>
      </c>
      <c r="D9176" s="378" t="s">
        <v>304</v>
      </c>
      <c r="E9176" s="441">
        <v>287.25</v>
      </c>
      <c r="F9176" s="442">
        <v>0</v>
      </c>
    </row>
    <row r="9177" spans="1:6" x14ac:dyDescent="0.25">
      <c r="A9177" s="377" t="s">
        <v>19405</v>
      </c>
      <c r="B9177" s="378">
        <v>104806</v>
      </c>
      <c r="C9177" s="339" t="s">
        <v>19451</v>
      </c>
      <c r="D9177" s="378" t="s">
        <v>304</v>
      </c>
      <c r="E9177" s="441">
        <v>0</v>
      </c>
      <c r="F9177" s="442"/>
    </row>
    <row r="9178" spans="1:6" x14ac:dyDescent="0.25">
      <c r="A9178" s="377" t="s">
        <v>19405</v>
      </c>
      <c r="B9178" s="378">
        <v>103378</v>
      </c>
      <c r="C9178" s="339" t="s">
        <v>19452</v>
      </c>
      <c r="D9178" s="378" t="s">
        <v>304</v>
      </c>
      <c r="E9178" s="441">
        <v>0</v>
      </c>
      <c r="F9178" s="442"/>
    </row>
    <row r="9179" spans="1:6" x14ac:dyDescent="0.25">
      <c r="A9179" s="377" t="s">
        <v>19405</v>
      </c>
      <c r="B9179" s="378">
        <v>103372</v>
      </c>
      <c r="C9179" s="339" t="s">
        <v>12616</v>
      </c>
      <c r="D9179" s="378" t="s">
        <v>304</v>
      </c>
      <c r="E9179" s="441">
        <v>5.81</v>
      </c>
      <c r="F9179" s="442">
        <v>0</v>
      </c>
    </row>
    <row r="9180" spans="1:6" x14ac:dyDescent="0.25">
      <c r="A9180" s="377" t="s">
        <v>19405</v>
      </c>
      <c r="B9180" s="378">
        <v>103379</v>
      </c>
      <c r="C9180" s="339" t="s">
        <v>12620</v>
      </c>
      <c r="D9180" s="378" t="s">
        <v>304</v>
      </c>
      <c r="E9180" s="441">
        <v>447.05</v>
      </c>
      <c r="F9180" s="442">
        <v>0</v>
      </c>
    </row>
    <row r="9181" spans="1:6" x14ac:dyDescent="0.25">
      <c r="A9181" s="377" t="s">
        <v>19405</v>
      </c>
      <c r="B9181" s="378">
        <v>103380</v>
      </c>
      <c r="C9181" s="339" t="s">
        <v>19453</v>
      </c>
      <c r="D9181" s="378" t="s">
        <v>304</v>
      </c>
      <c r="E9181" s="441">
        <v>0</v>
      </c>
      <c r="F9181" s="442"/>
    </row>
    <row r="9182" spans="1:6" x14ac:dyDescent="0.25">
      <c r="A9182" s="377" t="s">
        <v>19405</v>
      </c>
      <c r="B9182" s="378">
        <v>103381</v>
      </c>
      <c r="C9182" s="339" t="s">
        <v>19454</v>
      </c>
      <c r="D9182" s="378" t="s">
        <v>304</v>
      </c>
      <c r="E9182" s="441">
        <v>0</v>
      </c>
      <c r="F9182" s="442"/>
    </row>
    <row r="9183" spans="1:6" x14ac:dyDescent="0.25">
      <c r="A9183" s="377" t="s">
        <v>19405</v>
      </c>
      <c r="B9183" s="378">
        <v>103382</v>
      </c>
      <c r="C9183" s="339" t="s">
        <v>19455</v>
      </c>
      <c r="D9183" s="378" t="s">
        <v>304</v>
      </c>
      <c r="E9183" s="441">
        <v>0</v>
      </c>
      <c r="F9183" s="442"/>
    </row>
    <row r="9184" spans="1:6" x14ac:dyDescent="0.25">
      <c r="A9184" s="377" t="s">
        <v>19405</v>
      </c>
      <c r="B9184" s="378">
        <v>103383</v>
      </c>
      <c r="C9184" s="339" t="s">
        <v>12621</v>
      </c>
      <c r="D9184" s="378" t="s">
        <v>304</v>
      </c>
      <c r="E9184" s="441">
        <v>1094.8599999999999</v>
      </c>
      <c r="F9184" s="442">
        <v>0</v>
      </c>
    </row>
    <row r="9185" spans="1:6" x14ac:dyDescent="0.25">
      <c r="A9185" s="377" t="s">
        <v>19405</v>
      </c>
      <c r="B9185" s="378">
        <v>103373</v>
      </c>
      <c r="C9185" s="339" t="s">
        <v>12617</v>
      </c>
      <c r="D9185" s="378" t="s">
        <v>304</v>
      </c>
      <c r="E9185" s="441">
        <v>11.35</v>
      </c>
      <c r="F9185" s="442">
        <v>0</v>
      </c>
    </row>
    <row r="9186" spans="1:6" x14ac:dyDescent="0.25">
      <c r="A9186" s="377" t="s">
        <v>19405</v>
      </c>
      <c r="B9186" s="378">
        <v>103384</v>
      </c>
      <c r="C9186" s="339" t="s">
        <v>19456</v>
      </c>
      <c r="D9186" s="378" t="s">
        <v>304</v>
      </c>
      <c r="E9186" s="441">
        <v>0</v>
      </c>
      <c r="F9186" s="442"/>
    </row>
    <row r="9187" spans="1:6" x14ac:dyDescent="0.25">
      <c r="A9187" s="377" t="s">
        <v>19405</v>
      </c>
      <c r="B9187" s="378">
        <v>103385</v>
      </c>
      <c r="C9187" s="339" t="s">
        <v>12622</v>
      </c>
      <c r="D9187" s="378" t="s">
        <v>304</v>
      </c>
      <c r="E9187" s="441">
        <v>1765.53</v>
      </c>
      <c r="F9187" s="442">
        <v>0</v>
      </c>
    </row>
    <row r="9188" spans="1:6" x14ac:dyDescent="0.25">
      <c r="A9188" s="377" t="s">
        <v>19405</v>
      </c>
      <c r="B9188" s="378">
        <v>103386</v>
      </c>
      <c r="C9188" s="339" t="s">
        <v>19457</v>
      </c>
      <c r="D9188" s="378" t="s">
        <v>304</v>
      </c>
      <c r="E9188" s="441">
        <v>0</v>
      </c>
      <c r="F9188" s="442"/>
    </row>
    <row r="9189" spans="1:6" x14ac:dyDescent="0.25">
      <c r="A9189" s="377" t="s">
        <v>19405</v>
      </c>
      <c r="B9189" s="378">
        <v>103387</v>
      </c>
      <c r="C9189" s="339" t="s">
        <v>12623</v>
      </c>
      <c r="D9189" s="378" t="s">
        <v>304</v>
      </c>
      <c r="E9189" s="441">
        <v>3097.08</v>
      </c>
      <c r="F9189" s="442">
        <v>0</v>
      </c>
    </row>
    <row r="9190" spans="1:6" x14ac:dyDescent="0.25">
      <c r="A9190" s="377" t="s">
        <v>19405</v>
      </c>
      <c r="B9190" s="378">
        <v>103388</v>
      </c>
      <c r="C9190" s="339" t="s">
        <v>19458</v>
      </c>
      <c r="D9190" s="378" t="s">
        <v>304</v>
      </c>
      <c r="E9190" s="441">
        <v>0</v>
      </c>
      <c r="F9190" s="442"/>
    </row>
    <row r="9191" spans="1:6" x14ac:dyDescent="0.25">
      <c r="A9191" s="377" t="s">
        <v>19405</v>
      </c>
      <c r="B9191" s="378">
        <v>103374</v>
      </c>
      <c r="C9191" s="339" t="s">
        <v>19459</v>
      </c>
      <c r="D9191" s="378" t="s">
        <v>304</v>
      </c>
      <c r="E9191" s="441">
        <v>0</v>
      </c>
      <c r="F9191" s="442"/>
    </row>
    <row r="9192" spans="1:6" x14ac:dyDescent="0.25">
      <c r="A9192" s="377" t="s">
        <v>19405</v>
      </c>
      <c r="B9192" s="378">
        <v>103389</v>
      </c>
      <c r="C9192" s="339" t="s">
        <v>12624</v>
      </c>
      <c r="D9192" s="378" t="s">
        <v>304</v>
      </c>
      <c r="E9192" s="441">
        <v>4605.84</v>
      </c>
      <c r="F9192" s="442">
        <v>0</v>
      </c>
    </row>
    <row r="9193" spans="1:6" x14ac:dyDescent="0.25">
      <c r="A9193" s="377" t="s">
        <v>19405</v>
      </c>
      <c r="B9193" s="378">
        <v>103390</v>
      </c>
      <c r="C9193" s="339" t="s">
        <v>19460</v>
      </c>
      <c r="D9193" s="378" t="s">
        <v>304</v>
      </c>
      <c r="E9193" s="441">
        <v>0</v>
      </c>
      <c r="F9193" s="442"/>
    </row>
    <row r="9194" spans="1:6" x14ac:dyDescent="0.25">
      <c r="A9194" s="377" t="s">
        <v>19405</v>
      </c>
      <c r="B9194" s="378">
        <v>103391</v>
      </c>
      <c r="C9194" s="339" t="s">
        <v>12625</v>
      </c>
      <c r="D9194" s="378" t="s">
        <v>304</v>
      </c>
      <c r="E9194" s="441">
        <v>3036.4</v>
      </c>
      <c r="F9194" s="442">
        <v>0</v>
      </c>
    </row>
    <row r="9195" spans="1:6" x14ac:dyDescent="0.25">
      <c r="A9195" s="377" t="s">
        <v>19405</v>
      </c>
      <c r="B9195" s="378">
        <v>103375</v>
      </c>
      <c r="C9195" s="339" t="s">
        <v>19461</v>
      </c>
      <c r="D9195" s="378" t="s">
        <v>304</v>
      </c>
      <c r="E9195" s="441">
        <v>0</v>
      </c>
      <c r="F9195" s="442"/>
    </row>
    <row r="9196" spans="1:6" x14ac:dyDescent="0.25">
      <c r="A9196" s="377" t="s">
        <v>19405</v>
      </c>
      <c r="B9196" s="378">
        <v>103392</v>
      </c>
      <c r="C9196" s="339" t="s">
        <v>12626</v>
      </c>
      <c r="D9196" s="378" t="s">
        <v>304</v>
      </c>
      <c r="E9196" s="441">
        <v>4961.03</v>
      </c>
      <c r="F9196" s="442">
        <v>0</v>
      </c>
    </row>
    <row r="9197" spans="1:6" x14ac:dyDescent="0.25">
      <c r="A9197" s="377" t="s">
        <v>19405</v>
      </c>
      <c r="B9197" s="378">
        <v>103440</v>
      </c>
      <c r="C9197" s="339" t="s">
        <v>12671</v>
      </c>
      <c r="D9197" s="378" t="s">
        <v>2</v>
      </c>
      <c r="E9197" s="441">
        <v>444</v>
      </c>
      <c r="F9197" s="442">
        <v>0</v>
      </c>
    </row>
    <row r="9198" spans="1:6" x14ac:dyDescent="0.25">
      <c r="A9198" s="377" t="s">
        <v>19405</v>
      </c>
      <c r="B9198" s="378">
        <v>103441</v>
      </c>
      <c r="C9198" s="339" t="s">
        <v>12672</v>
      </c>
      <c r="D9198" s="378" t="s">
        <v>2</v>
      </c>
      <c r="E9198" s="441">
        <v>449.33</v>
      </c>
      <c r="F9198" s="442">
        <v>0</v>
      </c>
    </row>
    <row r="9199" spans="1:6" x14ac:dyDescent="0.25">
      <c r="A9199" s="377" t="s">
        <v>19405</v>
      </c>
      <c r="B9199" s="378">
        <v>103442</v>
      </c>
      <c r="C9199" s="339" t="s">
        <v>12673</v>
      </c>
      <c r="D9199" s="378" t="s">
        <v>2</v>
      </c>
      <c r="E9199" s="441">
        <v>577.98</v>
      </c>
      <c r="F9199" s="442">
        <v>0</v>
      </c>
    </row>
    <row r="9200" spans="1:6" x14ac:dyDescent="0.25">
      <c r="A9200" s="377" t="s">
        <v>19405</v>
      </c>
      <c r="B9200" s="378">
        <v>103437</v>
      </c>
      <c r="C9200" s="339" t="s">
        <v>12668</v>
      </c>
      <c r="D9200" s="378" t="s">
        <v>2</v>
      </c>
      <c r="E9200" s="441">
        <v>193.47</v>
      </c>
      <c r="F9200" s="442">
        <v>0</v>
      </c>
    </row>
    <row r="9201" spans="1:6" x14ac:dyDescent="0.25">
      <c r="A9201" s="377" t="s">
        <v>19405</v>
      </c>
      <c r="B9201" s="378">
        <v>103438</v>
      </c>
      <c r="C9201" s="339" t="s">
        <v>12669</v>
      </c>
      <c r="D9201" s="378" t="s">
        <v>2</v>
      </c>
      <c r="E9201" s="441">
        <v>193.47</v>
      </c>
      <c r="F9201" s="442">
        <v>0</v>
      </c>
    </row>
    <row r="9202" spans="1:6" x14ac:dyDescent="0.25">
      <c r="A9202" s="377" t="s">
        <v>19405</v>
      </c>
      <c r="B9202" s="378">
        <v>103439</v>
      </c>
      <c r="C9202" s="339" t="s">
        <v>12670</v>
      </c>
      <c r="D9202" s="378" t="s">
        <v>2</v>
      </c>
      <c r="E9202" s="441">
        <v>226.38</v>
      </c>
      <c r="F9202" s="442">
        <v>0</v>
      </c>
    </row>
    <row r="9203" spans="1:6" x14ac:dyDescent="0.25">
      <c r="A9203" s="377" t="s">
        <v>20475</v>
      </c>
      <c r="B9203" s="378">
        <v>106122</v>
      </c>
      <c r="C9203" s="339" t="s">
        <v>20476</v>
      </c>
      <c r="D9203" s="378" t="s">
        <v>1068</v>
      </c>
      <c r="E9203" s="441">
        <v>100.87</v>
      </c>
      <c r="F9203" s="442">
        <v>0</v>
      </c>
    </row>
    <row r="9204" spans="1:6" x14ac:dyDescent="0.25">
      <c r="A9204" s="377" t="s">
        <v>20475</v>
      </c>
      <c r="B9204" s="378">
        <v>106131</v>
      </c>
      <c r="C9204" s="339" t="s">
        <v>20477</v>
      </c>
      <c r="D9204" s="378" t="s">
        <v>1068</v>
      </c>
      <c r="E9204" s="441">
        <v>150.72999999999999</v>
      </c>
      <c r="F9204" s="442">
        <v>0</v>
      </c>
    </row>
    <row r="9205" spans="1:6" x14ac:dyDescent="0.25">
      <c r="A9205" s="377" t="s">
        <v>20475</v>
      </c>
      <c r="B9205" s="378">
        <v>106127</v>
      </c>
      <c r="C9205" s="339" t="s">
        <v>20478</v>
      </c>
      <c r="D9205" s="378" t="s">
        <v>1068</v>
      </c>
      <c r="E9205" s="441">
        <v>135.69999999999999</v>
      </c>
      <c r="F9205" s="442">
        <v>0</v>
      </c>
    </row>
    <row r="9206" spans="1:6" x14ac:dyDescent="0.25">
      <c r="A9206" s="377" t="s">
        <v>20475</v>
      </c>
      <c r="B9206" s="378">
        <v>106126</v>
      </c>
      <c r="C9206" s="339" t="s">
        <v>20479</v>
      </c>
      <c r="D9206" s="378" t="s">
        <v>1068</v>
      </c>
      <c r="E9206" s="441">
        <v>59.94</v>
      </c>
      <c r="F9206" s="442">
        <v>0</v>
      </c>
    </row>
    <row r="9207" spans="1:6" x14ac:dyDescent="0.25">
      <c r="A9207" s="377" t="s">
        <v>20475</v>
      </c>
      <c r="B9207" s="378">
        <v>106128</v>
      </c>
      <c r="C9207" s="339" t="s">
        <v>20480</v>
      </c>
      <c r="D9207" s="378" t="s">
        <v>1068</v>
      </c>
      <c r="E9207" s="441">
        <v>230.33</v>
      </c>
      <c r="F9207" s="442">
        <v>0</v>
      </c>
    </row>
    <row r="9208" spans="1:6" x14ac:dyDescent="0.25">
      <c r="A9208" s="377" t="s">
        <v>20475</v>
      </c>
      <c r="B9208" s="378">
        <v>106130</v>
      </c>
      <c r="C9208" s="339" t="s">
        <v>20481</v>
      </c>
      <c r="D9208" s="378" t="s">
        <v>1068</v>
      </c>
      <c r="E9208" s="441">
        <v>170.71</v>
      </c>
      <c r="F9208" s="442">
        <v>0</v>
      </c>
    </row>
    <row r="9209" spans="1:6" x14ac:dyDescent="0.25">
      <c r="A9209" s="377" t="s">
        <v>20475</v>
      </c>
      <c r="B9209" s="378">
        <v>106129</v>
      </c>
      <c r="C9209" s="339" t="s">
        <v>20482</v>
      </c>
      <c r="D9209" s="378" t="s">
        <v>1068</v>
      </c>
      <c r="E9209" s="441">
        <v>89.74</v>
      </c>
      <c r="F9209" s="442">
        <v>0</v>
      </c>
    </row>
    <row r="9210" spans="1:6" x14ac:dyDescent="0.25">
      <c r="A9210" s="377" t="s">
        <v>20475</v>
      </c>
      <c r="B9210" s="378">
        <v>106125</v>
      </c>
      <c r="C9210" s="339" t="s">
        <v>20483</v>
      </c>
      <c r="D9210" s="378" t="s">
        <v>1068</v>
      </c>
      <c r="E9210" s="441">
        <v>69.37</v>
      </c>
      <c r="F9210" s="442">
        <v>0</v>
      </c>
    </row>
    <row r="9211" spans="1:6" x14ac:dyDescent="0.25">
      <c r="A9211" s="377" t="s">
        <v>20475</v>
      </c>
      <c r="B9211" s="378">
        <v>106124</v>
      </c>
      <c r="C9211" s="339" t="s">
        <v>20484</v>
      </c>
      <c r="D9211" s="378" t="s">
        <v>1068</v>
      </c>
      <c r="E9211" s="441">
        <v>69.12</v>
      </c>
      <c r="F9211" s="442">
        <v>0</v>
      </c>
    </row>
    <row r="9212" spans="1:6" x14ac:dyDescent="0.25">
      <c r="A9212" s="377" t="s">
        <v>20475</v>
      </c>
      <c r="B9212" s="378">
        <v>106123</v>
      </c>
      <c r="C9212" s="339" t="s">
        <v>20485</v>
      </c>
      <c r="D9212" s="378" t="s">
        <v>1068</v>
      </c>
      <c r="E9212" s="441">
        <v>230.89</v>
      </c>
      <c r="F9212" s="442">
        <v>0</v>
      </c>
    </row>
    <row r="9213" spans="1:6" x14ac:dyDescent="0.25">
      <c r="A9213" s="377" t="s">
        <v>22188</v>
      </c>
      <c r="B9213" s="378">
        <v>106445</v>
      </c>
      <c r="C9213" s="339" t="s">
        <v>22189</v>
      </c>
      <c r="D9213" s="378" t="s">
        <v>2</v>
      </c>
      <c r="E9213" s="441">
        <v>0</v>
      </c>
      <c r="F9213" s="442"/>
    </row>
    <row r="9214" spans="1:6" x14ac:dyDescent="0.25">
      <c r="A9214" s="377" t="s">
        <v>22188</v>
      </c>
      <c r="B9214" s="378">
        <v>106446</v>
      </c>
      <c r="C9214" s="339" t="s">
        <v>22190</v>
      </c>
      <c r="D9214" s="378" t="s">
        <v>2</v>
      </c>
      <c r="E9214" s="441">
        <v>0</v>
      </c>
      <c r="F9214" s="442"/>
    </row>
    <row r="9215" spans="1:6" x14ac:dyDescent="0.25">
      <c r="A9215" s="377" t="s">
        <v>22188</v>
      </c>
      <c r="B9215" s="378">
        <v>106447</v>
      </c>
      <c r="C9215" s="339" t="s">
        <v>22191</v>
      </c>
      <c r="D9215" s="378" t="s">
        <v>2</v>
      </c>
      <c r="E9215" s="441">
        <v>0</v>
      </c>
      <c r="F9215" s="442"/>
    </row>
    <row r="9216" spans="1:6" x14ac:dyDescent="0.25">
      <c r="A9216" s="377" t="s">
        <v>22188</v>
      </c>
      <c r="B9216" s="378">
        <v>106448</v>
      </c>
      <c r="C9216" s="339" t="s">
        <v>22192</v>
      </c>
      <c r="D9216" s="378" t="s">
        <v>2</v>
      </c>
      <c r="E9216" s="441">
        <v>0</v>
      </c>
      <c r="F9216" s="442"/>
    </row>
    <row r="9217" spans="1:6" x14ac:dyDescent="0.25">
      <c r="A9217" s="377" t="s">
        <v>22188</v>
      </c>
      <c r="B9217" s="378">
        <v>106449</v>
      </c>
      <c r="C9217" s="339" t="s">
        <v>22193</v>
      </c>
      <c r="D9217" s="378" t="s">
        <v>2</v>
      </c>
      <c r="E9217" s="441">
        <v>0</v>
      </c>
      <c r="F9217" s="442"/>
    </row>
    <row r="9218" spans="1:6" x14ac:dyDescent="0.25">
      <c r="A9218" s="377" t="s">
        <v>22188</v>
      </c>
      <c r="B9218" s="378">
        <v>106455</v>
      </c>
      <c r="C9218" s="339" t="s">
        <v>22194</v>
      </c>
      <c r="D9218" s="378" t="s">
        <v>304</v>
      </c>
      <c r="E9218" s="441">
        <v>1180.22</v>
      </c>
      <c r="F9218" s="442">
        <v>0</v>
      </c>
    </row>
    <row r="9219" spans="1:6" x14ac:dyDescent="0.25">
      <c r="A9219" s="377" t="s">
        <v>22188</v>
      </c>
      <c r="B9219" s="378">
        <v>106450</v>
      </c>
      <c r="C9219" s="339" t="s">
        <v>22195</v>
      </c>
      <c r="D9219" s="378" t="s">
        <v>2</v>
      </c>
      <c r="E9219" s="441">
        <v>0</v>
      </c>
      <c r="F9219" s="442"/>
    </row>
    <row r="9220" spans="1:6" x14ac:dyDescent="0.25">
      <c r="A9220" s="377" t="s">
        <v>22188</v>
      </c>
      <c r="B9220" s="378">
        <v>106451</v>
      </c>
      <c r="C9220" s="339" t="s">
        <v>22196</v>
      </c>
      <c r="D9220" s="378" t="s">
        <v>2</v>
      </c>
      <c r="E9220" s="441">
        <v>0</v>
      </c>
      <c r="F9220" s="442"/>
    </row>
    <row r="9221" spans="1:6" x14ac:dyDescent="0.25">
      <c r="A9221" s="377" t="s">
        <v>22188</v>
      </c>
      <c r="B9221" s="378">
        <v>106452</v>
      </c>
      <c r="C9221" s="339" t="s">
        <v>22197</v>
      </c>
      <c r="D9221" s="378" t="s">
        <v>2</v>
      </c>
      <c r="E9221" s="441">
        <v>0</v>
      </c>
      <c r="F9221" s="442"/>
    </row>
    <row r="9222" spans="1:6" x14ac:dyDescent="0.25">
      <c r="A9222" s="377" t="s">
        <v>22188</v>
      </c>
      <c r="B9222" s="378">
        <v>106453</v>
      </c>
      <c r="C9222" s="339" t="s">
        <v>22198</v>
      </c>
      <c r="D9222" s="378" t="s">
        <v>2</v>
      </c>
      <c r="E9222" s="441">
        <v>0</v>
      </c>
      <c r="F9222" s="442"/>
    </row>
    <row r="9223" spans="1:6" x14ac:dyDescent="0.25">
      <c r="A9223" s="377" t="s">
        <v>22188</v>
      </c>
      <c r="B9223" s="378">
        <v>106454</v>
      </c>
      <c r="C9223" s="339" t="s">
        <v>22199</v>
      </c>
      <c r="D9223" s="378" t="s">
        <v>2</v>
      </c>
      <c r="E9223" s="441">
        <v>0</v>
      </c>
      <c r="F9223" s="442"/>
    </row>
    <row r="9224" spans="1:6" x14ac:dyDescent="0.25">
      <c r="A9224" s="377" t="s">
        <v>22188</v>
      </c>
      <c r="B9224" s="378">
        <v>106456</v>
      </c>
      <c r="C9224" s="339" t="s">
        <v>22200</v>
      </c>
      <c r="D9224" s="378" t="s">
        <v>304</v>
      </c>
      <c r="E9224" s="441">
        <v>1331.09</v>
      </c>
      <c r="F9224" s="442">
        <v>0</v>
      </c>
    </row>
    <row r="9225" spans="1:6" x14ac:dyDescent="0.25">
      <c r="A9225" s="377" t="s">
        <v>22188</v>
      </c>
      <c r="B9225" s="378">
        <v>106426</v>
      </c>
      <c r="C9225" s="339" t="s">
        <v>22201</v>
      </c>
      <c r="D9225" s="378" t="s">
        <v>2</v>
      </c>
      <c r="E9225" s="441">
        <v>0</v>
      </c>
      <c r="F9225" s="442"/>
    </row>
    <row r="9226" spans="1:6" x14ac:dyDescent="0.25">
      <c r="A9226" s="377" t="s">
        <v>22188</v>
      </c>
      <c r="B9226" s="378">
        <v>106442</v>
      </c>
      <c r="C9226" s="339" t="s">
        <v>22202</v>
      </c>
      <c r="D9226" s="378" t="s">
        <v>2</v>
      </c>
      <c r="E9226" s="441">
        <v>0</v>
      </c>
      <c r="F9226" s="442"/>
    </row>
    <row r="9227" spans="1:6" x14ac:dyDescent="0.25">
      <c r="A9227" s="377" t="s">
        <v>22188</v>
      </c>
      <c r="B9227" s="378">
        <v>106427</v>
      </c>
      <c r="C9227" s="339" t="s">
        <v>22203</v>
      </c>
      <c r="D9227" s="378" t="s">
        <v>2</v>
      </c>
      <c r="E9227" s="441">
        <v>0</v>
      </c>
      <c r="F9227" s="442"/>
    </row>
    <row r="9228" spans="1:6" x14ac:dyDescent="0.25">
      <c r="A9228" s="377" t="s">
        <v>22188</v>
      </c>
      <c r="B9228" s="378">
        <v>106428</v>
      </c>
      <c r="C9228" s="339" t="s">
        <v>22204</v>
      </c>
      <c r="D9228" s="378" t="s">
        <v>2</v>
      </c>
      <c r="E9228" s="441">
        <v>0</v>
      </c>
      <c r="F9228" s="442"/>
    </row>
    <row r="9229" spans="1:6" x14ac:dyDescent="0.25">
      <c r="A9229" s="377" t="s">
        <v>22188</v>
      </c>
      <c r="B9229" s="378">
        <v>106429</v>
      </c>
      <c r="C9229" s="339" t="s">
        <v>22205</v>
      </c>
      <c r="D9229" s="378" t="s">
        <v>2</v>
      </c>
      <c r="E9229" s="441">
        <v>0</v>
      </c>
      <c r="F9229" s="442"/>
    </row>
    <row r="9230" spans="1:6" x14ac:dyDescent="0.25">
      <c r="A9230" s="377" t="s">
        <v>22188</v>
      </c>
      <c r="B9230" s="378">
        <v>106430</v>
      </c>
      <c r="C9230" s="339" t="s">
        <v>22206</v>
      </c>
      <c r="D9230" s="378" t="s">
        <v>2</v>
      </c>
      <c r="E9230" s="441">
        <v>0</v>
      </c>
      <c r="F9230" s="442"/>
    </row>
    <row r="9231" spans="1:6" x14ac:dyDescent="0.25">
      <c r="A9231" s="377" t="s">
        <v>22188</v>
      </c>
      <c r="B9231" s="378">
        <v>106425</v>
      </c>
      <c r="C9231" s="339" t="s">
        <v>22207</v>
      </c>
      <c r="D9231" s="378" t="s">
        <v>2</v>
      </c>
      <c r="E9231" s="441">
        <v>0</v>
      </c>
      <c r="F9231" s="442"/>
    </row>
    <row r="9232" spans="1:6" x14ac:dyDescent="0.25">
      <c r="A9232" s="377" t="s">
        <v>22188</v>
      </c>
      <c r="B9232" s="378">
        <v>106431</v>
      </c>
      <c r="C9232" s="339" t="s">
        <v>22208</v>
      </c>
      <c r="D9232" s="378" t="s">
        <v>2</v>
      </c>
      <c r="E9232" s="441">
        <v>0</v>
      </c>
      <c r="F9232" s="442"/>
    </row>
    <row r="9233" spans="1:6" x14ac:dyDescent="0.25">
      <c r="A9233" s="377" t="s">
        <v>22188</v>
      </c>
      <c r="B9233" s="378">
        <v>106441</v>
      </c>
      <c r="C9233" s="339" t="s">
        <v>22209</v>
      </c>
      <c r="D9233" s="378" t="s">
        <v>2</v>
      </c>
      <c r="E9233" s="441">
        <v>0</v>
      </c>
      <c r="F9233" s="442"/>
    </row>
    <row r="9234" spans="1:6" x14ac:dyDescent="0.25">
      <c r="A9234" s="377" t="s">
        <v>22188</v>
      </c>
      <c r="B9234" s="378">
        <v>106433</v>
      </c>
      <c r="C9234" s="339" t="s">
        <v>22210</v>
      </c>
      <c r="D9234" s="378" t="s">
        <v>2</v>
      </c>
      <c r="E9234" s="441">
        <v>0</v>
      </c>
      <c r="F9234" s="442"/>
    </row>
    <row r="9235" spans="1:6" x14ac:dyDescent="0.25">
      <c r="A9235" s="377" t="s">
        <v>22188</v>
      </c>
      <c r="B9235" s="378">
        <v>106444</v>
      </c>
      <c r="C9235" s="339" t="s">
        <v>22211</v>
      </c>
      <c r="D9235" s="378" t="s">
        <v>2</v>
      </c>
      <c r="E9235" s="441">
        <v>0</v>
      </c>
      <c r="F9235" s="442"/>
    </row>
    <row r="9236" spans="1:6" x14ac:dyDescent="0.25">
      <c r="A9236" s="377" t="s">
        <v>22188</v>
      </c>
      <c r="B9236" s="378">
        <v>106434</v>
      </c>
      <c r="C9236" s="339" t="s">
        <v>22212</v>
      </c>
      <c r="D9236" s="378" t="s">
        <v>2</v>
      </c>
      <c r="E9236" s="441">
        <v>0</v>
      </c>
      <c r="F9236" s="442"/>
    </row>
    <row r="9237" spans="1:6" x14ac:dyDescent="0.25">
      <c r="A9237" s="377" t="s">
        <v>22188</v>
      </c>
      <c r="B9237" s="378">
        <v>106435</v>
      </c>
      <c r="C9237" s="339" t="s">
        <v>22213</v>
      </c>
      <c r="D9237" s="378" t="s">
        <v>2</v>
      </c>
      <c r="E9237" s="441">
        <v>0</v>
      </c>
      <c r="F9237" s="442"/>
    </row>
    <row r="9238" spans="1:6" x14ac:dyDescent="0.25">
      <c r="A9238" s="377" t="s">
        <v>22188</v>
      </c>
      <c r="B9238" s="378">
        <v>106436</v>
      </c>
      <c r="C9238" s="339" t="s">
        <v>22214</v>
      </c>
      <c r="D9238" s="378" t="s">
        <v>2</v>
      </c>
      <c r="E9238" s="441">
        <v>0</v>
      </c>
      <c r="F9238" s="442"/>
    </row>
    <row r="9239" spans="1:6" x14ac:dyDescent="0.25">
      <c r="A9239" s="377" t="s">
        <v>22188</v>
      </c>
      <c r="B9239" s="378">
        <v>106437</v>
      </c>
      <c r="C9239" s="339" t="s">
        <v>22215</v>
      </c>
      <c r="D9239" s="378" t="s">
        <v>2</v>
      </c>
      <c r="E9239" s="441">
        <v>0</v>
      </c>
      <c r="F9239" s="442"/>
    </row>
    <row r="9240" spans="1:6" x14ac:dyDescent="0.25">
      <c r="A9240" s="377" t="s">
        <v>22188</v>
      </c>
      <c r="B9240" s="378">
        <v>106432</v>
      </c>
      <c r="C9240" s="339" t="s">
        <v>22216</v>
      </c>
      <c r="D9240" s="378" t="s">
        <v>2</v>
      </c>
      <c r="E9240" s="441">
        <v>0</v>
      </c>
      <c r="F9240" s="442"/>
    </row>
    <row r="9241" spans="1:6" x14ac:dyDescent="0.25">
      <c r="A9241" s="377" t="s">
        <v>22188</v>
      </c>
      <c r="B9241" s="378">
        <v>106438</v>
      </c>
      <c r="C9241" s="339" t="s">
        <v>22217</v>
      </c>
      <c r="D9241" s="378" t="s">
        <v>2</v>
      </c>
      <c r="E9241" s="441">
        <v>0</v>
      </c>
      <c r="F9241" s="442"/>
    </row>
    <row r="9242" spans="1:6" x14ac:dyDescent="0.25">
      <c r="A9242" s="377" t="s">
        <v>22188</v>
      </c>
      <c r="B9242" s="378">
        <v>106443</v>
      </c>
      <c r="C9242" s="339" t="s">
        <v>22218</v>
      </c>
      <c r="D9242" s="378" t="s">
        <v>2</v>
      </c>
      <c r="E9242" s="441">
        <v>0</v>
      </c>
      <c r="F9242" s="442"/>
    </row>
    <row r="9243" spans="1:6" x14ac:dyDescent="0.25">
      <c r="A9243" s="377" t="s">
        <v>22188</v>
      </c>
      <c r="B9243" s="378">
        <v>106419</v>
      </c>
      <c r="C9243" s="339" t="s">
        <v>22219</v>
      </c>
      <c r="D9243" s="378" t="s">
        <v>2</v>
      </c>
      <c r="E9243" s="441">
        <v>0</v>
      </c>
      <c r="F9243" s="442"/>
    </row>
    <row r="9244" spans="1:6" x14ac:dyDescent="0.25">
      <c r="A9244" s="377" t="s">
        <v>22188</v>
      </c>
      <c r="B9244" s="378">
        <v>106440</v>
      </c>
      <c r="C9244" s="339" t="s">
        <v>22220</v>
      </c>
      <c r="D9244" s="378" t="s">
        <v>2</v>
      </c>
      <c r="E9244" s="441">
        <v>0</v>
      </c>
      <c r="F9244" s="442"/>
    </row>
    <row r="9245" spans="1:6" x14ac:dyDescent="0.25">
      <c r="A9245" s="377" t="s">
        <v>22188</v>
      </c>
      <c r="B9245" s="378">
        <v>106420</v>
      </c>
      <c r="C9245" s="339" t="s">
        <v>22221</v>
      </c>
      <c r="D9245" s="378" t="s">
        <v>2</v>
      </c>
      <c r="E9245" s="441">
        <v>0</v>
      </c>
      <c r="F9245" s="442"/>
    </row>
    <row r="9246" spans="1:6" x14ac:dyDescent="0.25">
      <c r="A9246" s="377" t="s">
        <v>22188</v>
      </c>
      <c r="B9246" s="378">
        <v>106421</v>
      </c>
      <c r="C9246" s="339" t="s">
        <v>22222</v>
      </c>
      <c r="D9246" s="378" t="s">
        <v>2</v>
      </c>
      <c r="E9246" s="441">
        <v>0</v>
      </c>
      <c r="F9246" s="442"/>
    </row>
    <row r="9247" spans="1:6" x14ac:dyDescent="0.25">
      <c r="A9247" s="377" t="s">
        <v>22188</v>
      </c>
      <c r="B9247" s="378">
        <v>106422</v>
      </c>
      <c r="C9247" s="339" t="s">
        <v>22223</v>
      </c>
      <c r="D9247" s="378" t="s">
        <v>2</v>
      </c>
      <c r="E9247" s="441">
        <v>0</v>
      </c>
      <c r="F9247" s="442"/>
    </row>
    <row r="9248" spans="1:6" x14ac:dyDescent="0.25">
      <c r="A9248" s="377" t="s">
        <v>22188</v>
      </c>
      <c r="B9248" s="378">
        <v>106423</v>
      </c>
      <c r="C9248" s="339" t="s">
        <v>22224</v>
      </c>
      <c r="D9248" s="378" t="s">
        <v>2</v>
      </c>
      <c r="E9248" s="441">
        <v>0</v>
      </c>
      <c r="F9248" s="442"/>
    </row>
    <row r="9249" spans="1:6" x14ac:dyDescent="0.25">
      <c r="A9249" s="377" t="s">
        <v>22188</v>
      </c>
      <c r="B9249" s="378">
        <v>106418</v>
      </c>
      <c r="C9249" s="339" t="s">
        <v>22225</v>
      </c>
      <c r="D9249" s="378" t="s">
        <v>2</v>
      </c>
      <c r="E9249" s="441">
        <v>0</v>
      </c>
      <c r="F9249" s="442"/>
    </row>
    <row r="9250" spans="1:6" x14ac:dyDescent="0.25">
      <c r="A9250" s="377" t="s">
        <v>22188</v>
      </c>
      <c r="B9250" s="378">
        <v>106424</v>
      </c>
      <c r="C9250" s="339" t="s">
        <v>22226</v>
      </c>
      <c r="D9250" s="378" t="s">
        <v>2</v>
      </c>
      <c r="E9250" s="441">
        <v>0</v>
      </c>
      <c r="F9250" s="442"/>
    </row>
    <row r="9251" spans="1:6" x14ac:dyDescent="0.25">
      <c r="A9251" s="377" t="s">
        <v>22188</v>
      </c>
      <c r="B9251" s="378">
        <v>106439</v>
      </c>
      <c r="C9251" s="339" t="s">
        <v>22227</v>
      </c>
      <c r="D9251" s="378" t="s">
        <v>2</v>
      </c>
      <c r="E9251" s="441">
        <v>0</v>
      </c>
      <c r="F9251" s="442"/>
    </row>
    <row r="9252" spans="1:6" x14ac:dyDescent="0.25">
      <c r="A9252" s="377" t="s">
        <v>19462</v>
      </c>
      <c r="B9252" s="378">
        <v>88789</v>
      </c>
      <c r="C9252" s="339" t="s">
        <v>14765</v>
      </c>
      <c r="D9252" s="378" t="s">
        <v>351</v>
      </c>
      <c r="E9252" s="441">
        <v>425</v>
      </c>
      <c r="F9252" s="442">
        <v>0</v>
      </c>
    </row>
    <row r="9253" spans="1:6" x14ac:dyDescent="0.25">
      <c r="A9253" s="377" t="s">
        <v>19462</v>
      </c>
      <c r="B9253" s="378">
        <v>88788</v>
      </c>
      <c r="C9253" s="339" t="s">
        <v>14764</v>
      </c>
      <c r="D9253" s="378" t="s">
        <v>351</v>
      </c>
      <c r="E9253" s="441">
        <v>354.53</v>
      </c>
      <c r="F9253" s="442">
        <v>0</v>
      </c>
    </row>
    <row r="9254" spans="1:6" x14ac:dyDescent="0.25">
      <c r="A9254" s="377" t="s">
        <v>19462</v>
      </c>
      <c r="B9254" s="378">
        <v>87245</v>
      </c>
      <c r="C9254" s="339" t="s">
        <v>14763</v>
      </c>
      <c r="D9254" s="378" t="s">
        <v>351</v>
      </c>
      <c r="E9254" s="441">
        <v>328.12</v>
      </c>
      <c r="F9254" s="442">
        <v>0</v>
      </c>
    </row>
    <row r="9255" spans="1:6" x14ac:dyDescent="0.25">
      <c r="A9255" s="377" t="s">
        <v>19462</v>
      </c>
      <c r="B9255" s="378">
        <v>87244</v>
      </c>
      <c r="C9255" s="339" t="s">
        <v>14762</v>
      </c>
      <c r="D9255" s="378" t="s">
        <v>351</v>
      </c>
      <c r="E9255" s="441">
        <v>274.16000000000003</v>
      </c>
      <c r="F9255" s="442">
        <v>0</v>
      </c>
    </row>
    <row r="9256" spans="1:6" x14ac:dyDescent="0.25">
      <c r="A9256" s="377" t="s">
        <v>19462</v>
      </c>
      <c r="B9256" s="378">
        <v>104589</v>
      </c>
      <c r="C9256" s="339" t="s">
        <v>19463</v>
      </c>
      <c r="D9256" s="378" t="s">
        <v>351</v>
      </c>
      <c r="E9256" s="441">
        <v>273.39999999999998</v>
      </c>
      <c r="F9256" s="442">
        <v>0</v>
      </c>
    </row>
    <row r="9257" spans="1:6" x14ac:dyDescent="0.25">
      <c r="A9257" s="377" t="s">
        <v>19462</v>
      </c>
      <c r="B9257" s="378">
        <v>104588</v>
      </c>
      <c r="C9257" s="339" t="s">
        <v>19464</v>
      </c>
      <c r="D9257" s="378" t="s">
        <v>351</v>
      </c>
      <c r="E9257" s="441">
        <v>229.01</v>
      </c>
      <c r="F9257" s="442">
        <v>0</v>
      </c>
    </row>
    <row r="9258" spans="1:6" x14ac:dyDescent="0.25">
      <c r="A9258" s="377" t="s">
        <v>19462</v>
      </c>
      <c r="B9258" s="378">
        <v>104591</v>
      </c>
      <c r="C9258" s="339" t="s">
        <v>19465</v>
      </c>
      <c r="D9258" s="378" t="s">
        <v>351</v>
      </c>
      <c r="E9258" s="441">
        <v>301.29000000000002</v>
      </c>
      <c r="F9258" s="442">
        <v>0</v>
      </c>
    </row>
    <row r="9259" spans="1:6" x14ac:dyDescent="0.25">
      <c r="A9259" s="377" t="s">
        <v>19462</v>
      </c>
      <c r="B9259" s="378">
        <v>104590</v>
      </c>
      <c r="C9259" s="339" t="s">
        <v>19466</v>
      </c>
      <c r="D9259" s="378" t="s">
        <v>351</v>
      </c>
      <c r="E9259" s="441">
        <v>254.03</v>
      </c>
      <c r="F9259" s="442">
        <v>0</v>
      </c>
    </row>
    <row r="9260" spans="1:6" x14ac:dyDescent="0.25">
      <c r="A9260" s="377" t="s">
        <v>19467</v>
      </c>
      <c r="B9260" s="378">
        <v>87267</v>
      </c>
      <c r="C9260" s="339" t="s">
        <v>16358</v>
      </c>
      <c r="D9260" s="378" t="s">
        <v>351</v>
      </c>
      <c r="E9260" s="441">
        <v>67.790000000000006</v>
      </c>
      <c r="F9260" s="442">
        <v>0</v>
      </c>
    </row>
    <row r="9261" spans="1:6" x14ac:dyDescent="0.25">
      <c r="A9261" s="377" t="s">
        <v>19467</v>
      </c>
      <c r="B9261" s="378">
        <v>104614</v>
      </c>
      <c r="C9261" s="339" t="s">
        <v>16366</v>
      </c>
      <c r="D9261" s="378" t="s">
        <v>351</v>
      </c>
      <c r="E9261" s="441">
        <v>73.78</v>
      </c>
      <c r="F9261" s="442">
        <v>0</v>
      </c>
    </row>
    <row r="9262" spans="1:6" x14ac:dyDescent="0.25">
      <c r="A9262" s="377" t="s">
        <v>19467</v>
      </c>
      <c r="B9262" s="378">
        <v>104613</v>
      </c>
      <c r="C9262" s="339" t="s">
        <v>16365</v>
      </c>
      <c r="D9262" s="378" t="s">
        <v>351</v>
      </c>
      <c r="E9262" s="441">
        <v>65.63</v>
      </c>
      <c r="F9262" s="442">
        <v>0</v>
      </c>
    </row>
    <row r="9263" spans="1:6" x14ac:dyDescent="0.25">
      <c r="A9263" s="377" t="s">
        <v>19467</v>
      </c>
      <c r="B9263" s="378">
        <v>87265</v>
      </c>
      <c r="C9263" s="339" t="s">
        <v>19468</v>
      </c>
      <c r="D9263" s="378" t="s">
        <v>351</v>
      </c>
      <c r="E9263" s="441">
        <v>61.52</v>
      </c>
      <c r="F9263" s="442">
        <v>0</v>
      </c>
    </row>
    <row r="9264" spans="1:6" x14ac:dyDescent="0.25">
      <c r="A9264" s="377" t="s">
        <v>19467</v>
      </c>
      <c r="B9264" s="378">
        <v>87271</v>
      </c>
      <c r="C9264" s="339" t="s">
        <v>16360</v>
      </c>
      <c r="D9264" s="378" t="s">
        <v>351</v>
      </c>
      <c r="E9264" s="441">
        <v>72.56</v>
      </c>
      <c r="F9264" s="442">
        <v>0</v>
      </c>
    </row>
    <row r="9265" spans="1:6" x14ac:dyDescent="0.25">
      <c r="A9265" s="377" t="s">
        <v>19467</v>
      </c>
      <c r="B9265" s="378">
        <v>87269</v>
      </c>
      <c r="C9265" s="339" t="s">
        <v>16359</v>
      </c>
      <c r="D9265" s="378" t="s">
        <v>351</v>
      </c>
      <c r="E9265" s="441">
        <v>66.209999999999994</v>
      </c>
      <c r="F9265" s="442">
        <v>0</v>
      </c>
    </row>
    <row r="9266" spans="1:6" x14ac:dyDescent="0.25">
      <c r="A9266" s="377" t="s">
        <v>19467</v>
      </c>
      <c r="B9266" s="378">
        <v>87275</v>
      </c>
      <c r="C9266" s="339" t="s">
        <v>16362</v>
      </c>
      <c r="D9266" s="378" t="s">
        <v>351</v>
      </c>
      <c r="E9266" s="441">
        <v>78.069999999999993</v>
      </c>
      <c r="F9266" s="442">
        <v>0</v>
      </c>
    </row>
    <row r="9267" spans="1:6" x14ac:dyDescent="0.25">
      <c r="A9267" s="377" t="s">
        <v>19467</v>
      </c>
      <c r="B9267" s="378">
        <v>87273</v>
      </c>
      <c r="C9267" s="339" t="s">
        <v>16361</v>
      </c>
      <c r="D9267" s="378" t="s">
        <v>351</v>
      </c>
      <c r="E9267" s="441">
        <v>69.67</v>
      </c>
      <c r="F9267" s="442">
        <v>0</v>
      </c>
    </row>
    <row r="9268" spans="1:6" x14ac:dyDescent="0.25">
      <c r="A9268" s="377" t="s">
        <v>19467</v>
      </c>
      <c r="B9268" s="378">
        <v>104612</v>
      </c>
      <c r="C9268" s="339" t="s">
        <v>16364</v>
      </c>
      <c r="D9268" s="378" t="s">
        <v>351</v>
      </c>
      <c r="E9268" s="441">
        <v>96</v>
      </c>
      <c r="F9268" s="442">
        <v>0</v>
      </c>
    </row>
    <row r="9269" spans="1:6" x14ac:dyDescent="0.25">
      <c r="A9269" s="377" t="s">
        <v>19467</v>
      </c>
      <c r="B9269" s="378">
        <v>104611</v>
      </c>
      <c r="C9269" s="339" t="s">
        <v>16363</v>
      </c>
      <c r="D9269" s="378" t="s">
        <v>351</v>
      </c>
      <c r="E9269" s="441">
        <v>95.02</v>
      </c>
      <c r="F9269" s="442">
        <v>0</v>
      </c>
    </row>
    <row r="9270" spans="1:6" x14ac:dyDescent="0.25">
      <c r="A9270" s="377" t="s">
        <v>19467</v>
      </c>
      <c r="B9270" s="378">
        <v>104618</v>
      </c>
      <c r="C9270" s="339" t="s">
        <v>14769</v>
      </c>
      <c r="D9270" s="378" t="s">
        <v>351</v>
      </c>
      <c r="E9270" s="441">
        <v>366.8</v>
      </c>
      <c r="F9270" s="442">
        <v>0</v>
      </c>
    </row>
    <row r="9271" spans="1:6" x14ac:dyDescent="0.25">
      <c r="A9271" s="377" t="s">
        <v>19467</v>
      </c>
      <c r="B9271" s="378">
        <v>104616</v>
      </c>
      <c r="C9271" s="339" t="s">
        <v>14767</v>
      </c>
      <c r="D9271" s="378" t="s">
        <v>351</v>
      </c>
      <c r="E9271" s="441">
        <v>354.02</v>
      </c>
      <c r="F9271" s="442">
        <v>0</v>
      </c>
    </row>
    <row r="9272" spans="1:6" x14ac:dyDescent="0.25">
      <c r="A9272" s="377" t="s">
        <v>19467</v>
      </c>
      <c r="B9272" s="378">
        <v>104617</v>
      </c>
      <c r="C9272" s="339" t="s">
        <v>14768</v>
      </c>
      <c r="D9272" s="378" t="s">
        <v>351</v>
      </c>
      <c r="E9272" s="441">
        <v>283.52</v>
      </c>
      <c r="F9272" s="442">
        <v>0</v>
      </c>
    </row>
    <row r="9273" spans="1:6" x14ac:dyDescent="0.25">
      <c r="A9273" s="377" t="s">
        <v>19467</v>
      </c>
      <c r="B9273" s="378">
        <v>104615</v>
      </c>
      <c r="C9273" s="339" t="s">
        <v>14766</v>
      </c>
      <c r="D9273" s="378" t="s">
        <v>351</v>
      </c>
      <c r="E9273" s="441">
        <v>270.74</v>
      </c>
      <c r="F9273" s="442">
        <v>0</v>
      </c>
    </row>
    <row r="9274" spans="1:6" x14ac:dyDescent="0.25">
      <c r="A9274" s="377" t="s">
        <v>19467</v>
      </c>
      <c r="B9274" s="378">
        <v>87247</v>
      </c>
      <c r="C9274" s="339" t="s">
        <v>16271</v>
      </c>
      <c r="D9274" s="378" t="s">
        <v>351</v>
      </c>
      <c r="E9274" s="441">
        <v>61.27</v>
      </c>
      <c r="F9274" s="442">
        <v>0</v>
      </c>
    </row>
    <row r="9275" spans="1:6" x14ac:dyDescent="0.25">
      <c r="A9275" s="377" t="s">
        <v>19467</v>
      </c>
      <c r="B9275" s="378">
        <v>87248</v>
      </c>
      <c r="C9275" s="339" t="s">
        <v>16272</v>
      </c>
      <c r="D9275" s="378" t="s">
        <v>351</v>
      </c>
      <c r="E9275" s="441">
        <v>52.33</v>
      </c>
      <c r="F9275" s="442">
        <v>0</v>
      </c>
    </row>
    <row r="9276" spans="1:6" x14ac:dyDescent="0.25">
      <c r="A9276" s="377" t="s">
        <v>19467</v>
      </c>
      <c r="B9276" s="378">
        <v>87246</v>
      </c>
      <c r="C9276" s="339" t="s">
        <v>16270</v>
      </c>
      <c r="D9276" s="378" t="s">
        <v>351</v>
      </c>
      <c r="E9276" s="441">
        <v>69.64</v>
      </c>
      <c r="F9276" s="442">
        <v>0</v>
      </c>
    </row>
    <row r="9277" spans="1:6" x14ac:dyDescent="0.25">
      <c r="A9277" s="377" t="s">
        <v>19467</v>
      </c>
      <c r="B9277" s="378">
        <v>104601</v>
      </c>
      <c r="C9277" s="339" t="s">
        <v>16283</v>
      </c>
      <c r="D9277" s="378" t="s">
        <v>351</v>
      </c>
      <c r="E9277" s="441">
        <v>66.98</v>
      </c>
      <c r="F9277" s="442">
        <v>0</v>
      </c>
    </row>
    <row r="9278" spans="1:6" x14ac:dyDescent="0.25">
      <c r="A9278" s="377" t="s">
        <v>19467</v>
      </c>
      <c r="B9278" s="378">
        <v>104603</v>
      </c>
      <c r="C9278" s="339" t="s">
        <v>16284</v>
      </c>
      <c r="D9278" s="378" t="s">
        <v>351</v>
      </c>
      <c r="E9278" s="441">
        <v>55.18</v>
      </c>
      <c r="F9278" s="442">
        <v>0</v>
      </c>
    </row>
    <row r="9279" spans="1:6" x14ac:dyDescent="0.25">
      <c r="A9279" s="377" t="s">
        <v>19467</v>
      </c>
      <c r="B9279" s="378">
        <v>104599</v>
      </c>
      <c r="C9279" s="339" t="s">
        <v>16282</v>
      </c>
      <c r="D9279" s="378" t="s">
        <v>351</v>
      </c>
      <c r="E9279" s="441">
        <v>84.78</v>
      </c>
      <c r="F9279" s="442">
        <v>0</v>
      </c>
    </row>
    <row r="9280" spans="1:6" x14ac:dyDescent="0.25">
      <c r="A9280" s="377" t="s">
        <v>19467</v>
      </c>
      <c r="B9280" s="378">
        <v>87250</v>
      </c>
      <c r="C9280" s="339" t="s">
        <v>16274</v>
      </c>
      <c r="D9280" s="378" t="s">
        <v>351</v>
      </c>
      <c r="E9280" s="441">
        <v>62.83</v>
      </c>
      <c r="F9280" s="442">
        <v>0</v>
      </c>
    </row>
    <row r="9281" spans="1:6" x14ac:dyDescent="0.25">
      <c r="A9281" s="377" t="s">
        <v>19467</v>
      </c>
      <c r="B9281" s="378">
        <v>87251</v>
      </c>
      <c r="C9281" s="339" t="s">
        <v>16275</v>
      </c>
      <c r="D9281" s="378" t="s">
        <v>351</v>
      </c>
      <c r="E9281" s="441">
        <v>52.65</v>
      </c>
      <c r="F9281" s="442">
        <v>0</v>
      </c>
    </row>
    <row r="9282" spans="1:6" x14ac:dyDescent="0.25">
      <c r="A9282" s="377" t="s">
        <v>19467</v>
      </c>
      <c r="B9282" s="378">
        <v>87249</v>
      </c>
      <c r="C9282" s="339" t="s">
        <v>16273</v>
      </c>
      <c r="D9282" s="378" t="s">
        <v>351</v>
      </c>
      <c r="E9282" s="441">
        <v>75.16</v>
      </c>
      <c r="F9282" s="442">
        <v>0</v>
      </c>
    </row>
    <row r="9283" spans="1:6" x14ac:dyDescent="0.25">
      <c r="A9283" s="377" t="s">
        <v>19467</v>
      </c>
      <c r="B9283" s="378">
        <v>104606</v>
      </c>
      <c r="C9283" s="339" t="s">
        <v>16286</v>
      </c>
      <c r="D9283" s="378" t="s">
        <v>351</v>
      </c>
      <c r="E9283" s="441">
        <v>71.91</v>
      </c>
      <c r="F9283" s="442">
        <v>0</v>
      </c>
    </row>
    <row r="9284" spans="1:6" x14ac:dyDescent="0.25">
      <c r="A9284" s="377" t="s">
        <v>19467</v>
      </c>
      <c r="B9284" s="378">
        <v>104607</v>
      </c>
      <c r="C9284" s="339" t="s">
        <v>16287</v>
      </c>
      <c r="D9284" s="378" t="s">
        <v>351</v>
      </c>
      <c r="E9284" s="441">
        <v>56.7</v>
      </c>
      <c r="F9284" s="442">
        <v>0</v>
      </c>
    </row>
    <row r="9285" spans="1:6" x14ac:dyDescent="0.25">
      <c r="A9285" s="377" t="s">
        <v>19467</v>
      </c>
      <c r="B9285" s="378">
        <v>104605</v>
      </c>
      <c r="C9285" s="339" t="s">
        <v>16285</v>
      </c>
      <c r="D9285" s="378" t="s">
        <v>351</v>
      </c>
      <c r="E9285" s="441">
        <v>107.21</v>
      </c>
      <c r="F9285" s="442">
        <v>0</v>
      </c>
    </row>
    <row r="9286" spans="1:6" x14ac:dyDescent="0.25">
      <c r="A9286" s="377" t="s">
        <v>19467</v>
      </c>
      <c r="B9286" s="378">
        <v>87256</v>
      </c>
      <c r="C9286" s="339" t="s">
        <v>16277</v>
      </c>
      <c r="D9286" s="378" t="s">
        <v>351</v>
      </c>
      <c r="E9286" s="441">
        <v>73.47</v>
      </c>
      <c r="F9286" s="442">
        <v>0</v>
      </c>
    </row>
    <row r="9287" spans="1:6" x14ac:dyDescent="0.25">
      <c r="A9287" s="377" t="s">
        <v>19467</v>
      </c>
      <c r="B9287" s="378">
        <v>87257</v>
      </c>
      <c r="C9287" s="339" t="s">
        <v>16278</v>
      </c>
      <c r="D9287" s="378" t="s">
        <v>351</v>
      </c>
      <c r="E9287" s="441">
        <v>62.11</v>
      </c>
      <c r="F9287" s="442">
        <v>0</v>
      </c>
    </row>
    <row r="9288" spans="1:6" x14ac:dyDescent="0.25">
      <c r="A9288" s="377" t="s">
        <v>19467</v>
      </c>
      <c r="B9288" s="378">
        <v>87255</v>
      </c>
      <c r="C9288" s="339" t="s">
        <v>16276</v>
      </c>
      <c r="D9288" s="378" t="s">
        <v>351</v>
      </c>
      <c r="E9288" s="441">
        <v>86.94</v>
      </c>
      <c r="F9288" s="442">
        <v>0</v>
      </c>
    </row>
    <row r="9289" spans="1:6" x14ac:dyDescent="0.25">
      <c r="A9289" s="377" t="s">
        <v>19467</v>
      </c>
      <c r="B9289" s="378">
        <v>104594</v>
      </c>
      <c r="C9289" s="339" t="s">
        <v>16280</v>
      </c>
      <c r="D9289" s="378" t="s">
        <v>351</v>
      </c>
      <c r="E9289" s="441">
        <v>75.87</v>
      </c>
      <c r="F9289" s="442">
        <v>0</v>
      </c>
    </row>
    <row r="9290" spans="1:6" x14ac:dyDescent="0.25">
      <c r="A9290" s="377" t="s">
        <v>19467</v>
      </c>
      <c r="B9290" s="378">
        <v>104595</v>
      </c>
      <c r="C9290" s="339" t="s">
        <v>16281</v>
      </c>
      <c r="D9290" s="378" t="s">
        <v>351</v>
      </c>
      <c r="E9290" s="441">
        <v>62.63</v>
      </c>
      <c r="F9290" s="442">
        <v>0</v>
      </c>
    </row>
    <row r="9291" spans="1:6" x14ac:dyDescent="0.25">
      <c r="A9291" s="377" t="s">
        <v>19467</v>
      </c>
      <c r="B9291" s="378">
        <v>104593</v>
      </c>
      <c r="C9291" s="339" t="s">
        <v>16279</v>
      </c>
      <c r="D9291" s="378" t="s">
        <v>351</v>
      </c>
      <c r="E9291" s="441">
        <v>90.87</v>
      </c>
      <c r="F9291" s="442">
        <v>0</v>
      </c>
    </row>
    <row r="9292" spans="1:6" x14ac:dyDescent="0.25">
      <c r="A9292" s="377" t="s">
        <v>19467</v>
      </c>
      <c r="B9292" s="378">
        <v>87262</v>
      </c>
      <c r="C9292" s="339" t="s">
        <v>14730</v>
      </c>
      <c r="D9292" s="378" t="s">
        <v>351</v>
      </c>
      <c r="E9292" s="441">
        <v>124.11</v>
      </c>
      <c r="F9292" s="442">
        <v>0</v>
      </c>
    </row>
    <row r="9293" spans="1:6" x14ac:dyDescent="0.25">
      <c r="A9293" s="377" t="s">
        <v>19467</v>
      </c>
      <c r="B9293" s="378">
        <v>87263</v>
      </c>
      <c r="C9293" s="339" t="s">
        <v>14731</v>
      </c>
      <c r="D9293" s="378" t="s">
        <v>351</v>
      </c>
      <c r="E9293" s="441">
        <v>112.3</v>
      </c>
      <c r="F9293" s="442">
        <v>0</v>
      </c>
    </row>
    <row r="9294" spans="1:6" x14ac:dyDescent="0.25">
      <c r="A9294" s="377" t="s">
        <v>19467</v>
      </c>
      <c r="B9294" s="378">
        <v>87261</v>
      </c>
      <c r="C9294" s="339" t="s">
        <v>14729</v>
      </c>
      <c r="D9294" s="378" t="s">
        <v>351</v>
      </c>
      <c r="E9294" s="441">
        <v>138.69999999999999</v>
      </c>
      <c r="F9294" s="442">
        <v>0</v>
      </c>
    </row>
    <row r="9295" spans="1:6" x14ac:dyDescent="0.25">
      <c r="A9295" s="377" t="s">
        <v>19467</v>
      </c>
      <c r="B9295" s="378">
        <v>104597</v>
      </c>
      <c r="C9295" s="339" t="s">
        <v>14733</v>
      </c>
      <c r="D9295" s="378" t="s">
        <v>351</v>
      </c>
      <c r="E9295" s="441">
        <v>126.84</v>
      </c>
      <c r="F9295" s="442">
        <v>0</v>
      </c>
    </row>
    <row r="9296" spans="1:6" x14ac:dyDescent="0.25">
      <c r="A9296" s="377" t="s">
        <v>19467</v>
      </c>
      <c r="B9296" s="378">
        <v>104598</v>
      </c>
      <c r="C9296" s="339" t="s">
        <v>14734</v>
      </c>
      <c r="D9296" s="378" t="s">
        <v>351</v>
      </c>
      <c r="E9296" s="441">
        <v>112.92</v>
      </c>
      <c r="F9296" s="442">
        <v>0</v>
      </c>
    </row>
    <row r="9297" spans="1:6" x14ac:dyDescent="0.25">
      <c r="A9297" s="377" t="s">
        <v>19467</v>
      </c>
      <c r="B9297" s="378">
        <v>104596</v>
      </c>
      <c r="C9297" s="339" t="s">
        <v>14732</v>
      </c>
      <c r="D9297" s="378" t="s">
        <v>351</v>
      </c>
      <c r="E9297" s="441">
        <v>143.16999999999999</v>
      </c>
      <c r="F9297" s="442">
        <v>0</v>
      </c>
    </row>
    <row r="9298" spans="1:6" x14ac:dyDescent="0.25">
      <c r="A9298" s="377" t="s">
        <v>19467</v>
      </c>
      <c r="B9298" s="378">
        <v>88648</v>
      </c>
      <c r="C9298" s="339" t="s">
        <v>16288</v>
      </c>
      <c r="D9298" s="378" t="s">
        <v>304</v>
      </c>
      <c r="E9298" s="441">
        <v>7.92</v>
      </c>
      <c r="F9298" s="442">
        <v>0</v>
      </c>
    </row>
    <row r="9299" spans="1:6" x14ac:dyDescent="0.25">
      <c r="A9299" s="377" t="s">
        <v>19467</v>
      </c>
      <c r="B9299" s="378">
        <v>88649</v>
      </c>
      <c r="C9299" s="339" t="s">
        <v>16289</v>
      </c>
      <c r="D9299" s="378" t="s">
        <v>304</v>
      </c>
      <c r="E9299" s="441">
        <v>8.9</v>
      </c>
      <c r="F9299" s="442">
        <v>0</v>
      </c>
    </row>
    <row r="9300" spans="1:6" x14ac:dyDescent="0.25">
      <c r="A9300" s="377" t="s">
        <v>19467</v>
      </c>
      <c r="B9300" s="378">
        <v>88650</v>
      </c>
      <c r="C9300" s="339" t="s">
        <v>16290</v>
      </c>
      <c r="D9300" s="378" t="s">
        <v>304</v>
      </c>
      <c r="E9300" s="441">
        <v>11.89</v>
      </c>
      <c r="F9300" s="442">
        <v>0</v>
      </c>
    </row>
    <row r="9301" spans="1:6" x14ac:dyDescent="0.25">
      <c r="A9301" s="377" t="s">
        <v>19467</v>
      </c>
      <c r="B9301" s="378">
        <v>104619</v>
      </c>
      <c r="C9301" s="339" t="s">
        <v>16367</v>
      </c>
      <c r="D9301" s="378" t="s">
        <v>304</v>
      </c>
      <c r="E9301" s="441">
        <v>14</v>
      </c>
      <c r="F9301" s="442">
        <v>0</v>
      </c>
    </row>
    <row r="9302" spans="1:6" x14ac:dyDescent="0.25">
      <c r="A9302" s="377" t="s">
        <v>19469</v>
      </c>
      <c r="B9302" s="378">
        <v>103741</v>
      </c>
      <c r="C9302" s="339" t="s">
        <v>19470</v>
      </c>
      <c r="D9302" s="378" t="s">
        <v>2</v>
      </c>
      <c r="E9302" s="441">
        <v>0</v>
      </c>
      <c r="F9302" s="442"/>
    </row>
    <row r="9303" spans="1:6" x14ac:dyDescent="0.25">
      <c r="A9303" s="377" t="s">
        <v>19469</v>
      </c>
      <c r="B9303" s="378">
        <v>103755</v>
      </c>
      <c r="C9303" s="339" t="s">
        <v>19471</v>
      </c>
      <c r="D9303" s="378" t="s">
        <v>304</v>
      </c>
      <c r="E9303" s="441">
        <v>0</v>
      </c>
      <c r="F9303" s="442"/>
    </row>
    <row r="9304" spans="1:6" x14ac:dyDescent="0.25">
      <c r="A9304" s="377" t="s">
        <v>19469</v>
      </c>
      <c r="B9304" s="378">
        <v>103753</v>
      </c>
      <c r="C9304" s="339" t="s">
        <v>19472</v>
      </c>
      <c r="D9304" s="378" t="s">
        <v>304</v>
      </c>
      <c r="E9304" s="441">
        <v>0</v>
      </c>
      <c r="F9304" s="442"/>
    </row>
    <row r="9305" spans="1:6" x14ac:dyDescent="0.25">
      <c r="A9305" s="377" t="s">
        <v>19469</v>
      </c>
      <c r="B9305" s="378">
        <v>103754</v>
      </c>
      <c r="C9305" s="339" t="s">
        <v>19473</v>
      </c>
      <c r="D9305" s="378" t="s">
        <v>304</v>
      </c>
      <c r="E9305" s="441">
        <v>0</v>
      </c>
      <c r="F9305" s="442"/>
    </row>
    <row r="9306" spans="1:6" x14ac:dyDescent="0.25">
      <c r="A9306" s="377" t="s">
        <v>19469</v>
      </c>
      <c r="B9306" s="378">
        <v>103752</v>
      </c>
      <c r="C9306" s="339" t="s">
        <v>19474</v>
      </c>
      <c r="D9306" s="378" t="s">
        <v>304</v>
      </c>
      <c r="E9306" s="441">
        <v>0</v>
      </c>
      <c r="F9306" s="442"/>
    </row>
    <row r="9307" spans="1:6" x14ac:dyDescent="0.25">
      <c r="A9307" s="377" t="s">
        <v>19469</v>
      </c>
      <c r="B9307" s="378">
        <v>103759</v>
      </c>
      <c r="C9307" s="339" t="s">
        <v>19475</v>
      </c>
      <c r="D9307" s="378" t="s">
        <v>304</v>
      </c>
      <c r="E9307" s="441">
        <v>0</v>
      </c>
      <c r="F9307" s="442"/>
    </row>
    <row r="9308" spans="1:6" x14ac:dyDescent="0.25">
      <c r="A9308" s="377" t="s">
        <v>19469</v>
      </c>
      <c r="B9308" s="378">
        <v>103757</v>
      </c>
      <c r="C9308" s="339" t="s">
        <v>19476</v>
      </c>
      <c r="D9308" s="378" t="s">
        <v>304</v>
      </c>
      <c r="E9308" s="441">
        <v>0</v>
      </c>
      <c r="F9308" s="442"/>
    </row>
    <row r="9309" spans="1:6" x14ac:dyDescent="0.25">
      <c r="A9309" s="377" t="s">
        <v>19469</v>
      </c>
      <c r="B9309" s="378">
        <v>103758</v>
      </c>
      <c r="C9309" s="339" t="s">
        <v>19477</v>
      </c>
      <c r="D9309" s="378" t="s">
        <v>304</v>
      </c>
      <c r="E9309" s="441">
        <v>0</v>
      </c>
      <c r="F9309" s="442"/>
    </row>
    <row r="9310" spans="1:6" x14ac:dyDescent="0.25">
      <c r="A9310" s="377" t="s">
        <v>19469</v>
      </c>
      <c r="B9310" s="378">
        <v>103756</v>
      </c>
      <c r="C9310" s="339" t="s">
        <v>19478</v>
      </c>
      <c r="D9310" s="378" t="s">
        <v>304</v>
      </c>
      <c r="E9310" s="441">
        <v>0</v>
      </c>
      <c r="F9310" s="442"/>
    </row>
    <row r="9311" spans="1:6" x14ac:dyDescent="0.25">
      <c r="A9311" s="377" t="s">
        <v>19469</v>
      </c>
      <c r="B9311" s="378">
        <v>103734</v>
      </c>
      <c r="C9311" s="339" t="s">
        <v>19479</v>
      </c>
      <c r="D9311" s="378" t="s">
        <v>2</v>
      </c>
      <c r="E9311" s="441">
        <v>0</v>
      </c>
      <c r="F9311" s="442"/>
    </row>
    <row r="9312" spans="1:6" x14ac:dyDescent="0.25">
      <c r="A9312" s="377" t="s">
        <v>19469</v>
      </c>
      <c r="B9312" s="378">
        <v>103740</v>
      </c>
      <c r="C9312" s="339" t="s">
        <v>19480</v>
      </c>
      <c r="D9312" s="378" t="s">
        <v>2</v>
      </c>
      <c r="E9312" s="441">
        <v>0</v>
      </c>
      <c r="F9312" s="442"/>
    </row>
    <row r="9313" spans="1:6" x14ac:dyDescent="0.25">
      <c r="A9313" s="377" t="s">
        <v>19469</v>
      </c>
      <c r="B9313" s="378">
        <v>103747</v>
      </c>
      <c r="C9313" s="339" t="s">
        <v>19481</v>
      </c>
      <c r="D9313" s="378" t="s">
        <v>304</v>
      </c>
      <c r="E9313" s="441">
        <v>0</v>
      </c>
      <c r="F9313" s="442"/>
    </row>
    <row r="9314" spans="1:6" x14ac:dyDescent="0.25">
      <c r="A9314" s="377" t="s">
        <v>19469</v>
      </c>
      <c r="B9314" s="378">
        <v>103746</v>
      </c>
      <c r="C9314" s="339" t="s">
        <v>19482</v>
      </c>
      <c r="D9314" s="378" t="s">
        <v>304</v>
      </c>
      <c r="E9314" s="441">
        <v>0</v>
      </c>
      <c r="F9314" s="442"/>
    </row>
    <row r="9315" spans="1:6" x14ac:dyDescent="0.25">
      <c r="A9315" s="377" t="s">
        <v>19469</v>
      </c>
      <c r="B9315" s="378">
        <v>103749</v>
      </c>
      <c r="C9315" s="339" t="s">
        <v>19483</v>
      </c>
      <c r="D9315" s="378" t="s">
        <v>304</v>
      </c>
      <c r="E9315" s="441">
        <v>0</v>
      </c>
      <c r="F9315" s="442"/>
    </row>
    <row r="9316" spans="1:6" x14ac:dyDescent="0.25">
      <c r="A9316" s="377" t="s">
        <v>19469</v>
      </c>
      <c r="B9316" s="378">
        <v>103744</v>
      </c>
      <c r="C9316" s="339" t="s">
        <v>19484</v>
      </c>
      <c r="D9316" s="378" t="s">
        <v>304</v>
      </c>
      <c r="E9316" s="441">
        <v>0</v>
      </c>
      <c r="F9316" s="442"/>
    </row>
    <row r="9317" spans="1:6" x14ac:dyDescent="0.25">
      <c r="A9317" s="377" t="s">
        <v>19469</v>
      </c>
      <c r="B9317" s="378">
        <v>103748</v>
      </c>
      <c r="C9317" s="339" t="s">
        <v>19485</v>
      </c>
      <c r="D9317" s="378" t="s">
        <v>304</v>
      </c>
      <c r="E9317" s="441">
        <v>0</v>
      </c>
      <c r="F9317" s="442"/>
    </row>
    <row r="9318" spans="1:6" x14ac:dyDescent="0.25">
      <c r="A9318" s="377" t="s">
        <v>19469</v>
      </c>
      <c r="B9318" s="378">
        <v>103745</v>
      </c>
      <c r="C9318" s="339" t="s">
        <v>19486</v>
      </c>
      <c r="D9318" s="378" t="s">
        <v>304</v>
      </c>
      <c r="E9318" s="441">
        <v>0</v>
      </c>
      <c r="F9318" s="442"/>
    </row>
    <row r="9319" spans="1:6" x14ac:dyDescent="0.25">
      <c r="A9319" s="377" t="s">
        <v>19469</v>
      </c>
      <c r="B9319" s="378">
        <v>103751</v>
      </c>
      <c r="C9319" s="339" t="s">
        <v>19487</v>
      </c>
      <c r="D9319" s="378" t="s">
        <v>304</v>
      </c>
      <c r="E9319" s="441">
        <v>0</v>
      </c>
      <c r="F9319" s="442"/>
    </row>
    <row r="9320" spans="1:6" x14ac:dyDescent="0.25">
      <c r="A9320" s="377" t="s">
        <v>19469</v>
      </c>
      <c r="B9320" s="378">
        <v>103750</v>
      </c>
      <c r="C9320" s="339" t="s">
        <v>19488</v>
      </c>
      <c r="D9320" s="378" t="s">
        <v>304</v>
      </c>
      <c r="E9320" s="441">
        <v>0</v>
      </c>
      <c r="F9320" s="442"/>
    </row>
    <row r="9321" spans="1:6" x14ac:dyDescent="0.25">
      <c r="A9321" s="377" t="s">
        <v>19469</v>
      </c>
      <c r="B9321" s="378">
        <v>103735</v>
      </c>
      <c r="C9321" s="339" t="s">
        <v>19489</v>
      </c>
      <c r="D9321" s="378" t="s">
        <v>2</v>
      </c>
      <c r="E9321" s="441">
        <v>0</v>
      </c>
      <c r="F9321" s="442"/>
    </row>
    <row r="9322" spans="1:6" x14ac:dyDescent="0.25">
      <c r="A9322" s="377" t="s">
        <v>19469</v>
      </c>
      <c r="B9322" s="378">
        <v>103738</v>
      </c>
      <c r="C9322" s="339" t="s">
        <v>19490</v>
      </c>
      <c r="D9322" s="378" t="s">
        <v>2</v>
      </c>
      <c r="E9322" s="441">
        <v>0</v>
      </c>
      <c r="F9322" s="442"/>
    </row>
    <row r="9323" spans="1:6" x14ac:dyDescent="0.25">
      <c r="A9323" s="377" t="s">
        <v>19469</v>
      </c>
      <c r="B9323" s="378">
        <v>103736</v>
      </c>
      <c r="C9323" s="339" t="s">
        <v>19491</v>
      </c>
      <c r="D9323" s="378" t="s">
        <v>2</v>
      </c>
      <c r="E9323" s="441">
        <v>0</v>
      </c>
      <c r="F9323" s="442"/>
    </row>
    <row r="9324" spans="1:6" x14ac:dyDescent="0.25">
      <c r="A9324" s="377" t="s">
        <v>19469</v>
      </c>
      <c r="B9324" s="378">
        <v>103739</v>
      </c>
      <c r="C9324" s="339" t="s">
        <v>19492</v>
      </c>
      <c r="D9324" s="378" t="s">
        <v>2</v>
      </c>
      <c r="E9324" s="441">
        <v>0</v>
      </c>
      <c r="F9324" s="442"/>
    </row>
    <row r="9325" spans="1:6" x14ac:dyDescent="0.25">
      <c r="A9325" s="377" t="s">
        <v>19469</v>
      </c>
      <c r="B9325" s="378">
        <v>103737</v>
      </c>
      <c r="C9325" s="339" t="s">
        <v>19493</v>
      </c>
      <c r="D9325" s="378" t="s">
        <v>2</v>
      </c>
      <c r="E9325" s="441">
        <v>0</v>
      </c>
      <c r="F9325" s="442"/>
    </row>
    <row r="9326" spans="1:6" x14ac:dyDescent="0.25">
      <c r="A9326" s="377" t="s">
        <v>19469</v>
      </c>
      <c r="B9326" s="378">
        <v>103742</v>
      </c>
      <c r="C9326" s="339" t="s">
        <v>19494</v>
      </c>
      <c r="D9326" s="378" t="s">
        <v>2</v>
      </c>
      <c r="E9326" s="441">
        <v>0</v>
      </c>
      <c r="F9326" s="442"/>
    </row>
    <row r="9327" spans="1:6" x14ac:dyDescent="0.25">
      <c r="A9327" s="377" t="s">
        <v>19495</v>
      </c>
      <c r="B9327" s="378">
        <v>103689</v>
      </c>
      <c r="C9327" s="339" t="s">
        <v>14714</v>
      </c>
      <c r="D9327" s="378" t="s">
        <v>351</v>
      </c>
      <c r="E9327" s="441">
        <v>471.44</v>
      </c>
      <c r="F9327" s="442">
        <v>0</v>
      </c>
    </row>
    <row r="9328" spans="1:6" x14ac:dyDescent="0.25">
      <c r="A9328" s="377" t="s">
        <v>19495</v>
      </c>
      <c r="B9328" s="378">
        <v>103702</v>
      </c>
      <c r="C9328" s="339" t="s">
        <v>19496</v>
      </c>
      <c r="D9328" s="378" t="s">
        <v>351</v>
      </c>
      <c r="E9328" s="441">
        <v>0</v>
      </c>
      <c r="F9328" s="442"/>
    </row>
    <row r="9329" spans="1:6" x14ac:dyDescent="0.25">
      <c r="A9329" s="377" t="s">
        <v>19495</v>
      </c>
      <c r="B9329" s="378">
        <v>103700</v>
      </c>
      <c r="C9329" s="339" t="s">
        <v>19497</v>
      </c>
      <c r="D9329" s="378" t="s">
        <v>351</v>
      </c>
      <c r="E9329" s="441">
        <v>0</v>
      </c>
      <c r="F9329" s="442"/>
    </row>
    <row r="9330" spans="1:6" x14ac:dyDescent="0.25">
      <c r="A9330" s="377" t="s">
        <v>19495</v>
      </c>
      <c r="B9330" s="378">
        <v>103698</v>
      </c>
      <c r="C9330" s="339" t="s">
        <v>19498</v>
      </c>
      <c r="D9330" s="378" t="s">
        <v>351</v>
      </c>
      <c r="E9330" s="441">
        <v>0</v>
      </c>
      <c r="F9330" s="442"/>
    </row>
    <row r="9331" spans="1:6" x14ac:dyDescent="0.25">
      <c r="A9331" s="377" t="s">
        <v>19495</v>
      </c>
      <c r="B9331" s="378">
        <v>103703</v>
      </c>
      <c r="C9331" s="339" t="s">
        <v>19499</v>
      </c>
      <c r="D9331" s="378" t="s">
        <v>351</v>
      </c>
      <c r="E9331" s="441">
        <v>0</v>
      </c>
      <c r="F9331" s="442"/>
    </row>
    <row r="9332" spans="1:6" x14ac:dyDescent="0.25">
      <c r="A9332" s="377" t="s">
        <v>19495</v>
      </c>
      <c r="B9332" s="378">
        <v>103701</v>
      </c>
      <c r="C9332" s="339" t="s">
        <v>19500</v>
      </c>
      <c r="D9332" s="378" t="s">
        <v>351</v>
      </c>
      <c r="E9332" s="441">
        <v>0</v>
      </c>
      <c r="F9332" s="442"/>
    </row>
    <row r="9333" spans="1:6" x14ac:dyDescent="0.25">
      <c r="A9333" s="377" t="s">
        <v>19495</v>
      </c>
      <c r="B9333" s="378">
        <v>103699</v>
      </c>
      <c r="C9333" s="339" t="s">
        <v>19501</v>
      </c>
      <c r="D9333" s="378" t="s">
        <v>351</v>
      </c>
      <c r="E9333" s="441">
        <v>0</v>
      </c>
      <c r="F9333" s="442"/>
    </row>
    <row r="9334" spans="1:6" x14ac:dyDescent="0.25">
      <c r="A9334" s="377" t="s">
        <v>19495</v>
      </c>
      <c r="B9334" s="378">
        <v>103704</v>
      </c>
      <c r="C9334" s="339" t="s">
        <v>19502</v>
      </c>
      <c r="D9334" s="378" t="s">
        <v>351</v>
      </c>
      <c r="E9334" s="441">
        <v>0</v>
      </c>
      <c r="F9334" s="442"/>
    </row>
    <row r="9335" spans="1:6" x14ac:dyDescent="0.25">
      <c r="A9335" s="377" t="s">
        <v>19495</v>
      </c>
      <c r="B9335" s="378">
        <v>103706</v>
      </c>
      <c r="C9335" s="339" t="s">
        <v>19503</v>
      </c>
      <c r="D9335" s="378" t="s">
        <v>2</v>
      </c>
      <c r="E9335" s="441">
        <v>0</v>
      </c>
      <c r="F9335" s="442"/>
    </row>
    <row r="9336" spans="1:6" x14ac:dyDescent="0.25">
      <c r="A9336" s="377" t="s">
        <v>19495</v>
      </c>
      <c r="B9336" s="378">
        <v>103707</v>
      </c>
      <c r="C9336" s="339" t="s">
        <v>19504</v>
      </c>
      <c r="D9336" s="378" t="s">
        <v>2</v>
      </c>
      <c r="E9336" s="441">
        <v>0</v>
      </c>
      <c r="F9336" s="442"/>
    </row>
    <row r="9337" spans="1:6" x14ac:dyDescent="0.25">
      <c r="A9337" s="377" t="s">
        <v>19495</v>
      </c>
      <c r="B9337" s="378">
        <v>103708</v>
      </c>
      <c r="C9337" s="339" t="s">
        <v>19505</v>
      </c>
      <c r="D9337" s="378" t="s">
        <v>2</v>
      </c>
      <c r="E9337" s="441">
        <v>0</v>
      </c>
      <c r="F9337" s="442"/>
    </row>
    <row r="9338" spans="1:6" x14ac:dyDescent="0.25">
      <c r="A9338" s="377" t="s">
        <v>19495</v>
      </c>
      <c r="B9338" s="378">
        <v>103709</v>
      </c>
      <c r="C9338" s="339" t="s">
        <v>19506</v>
      </c>
      <c r="D9338" s="378" t="s">
        <v>2</v>
      </c>
      <c r="E9338" s="441">
        <v>0</v>
      </c>
      <c r="F9338" s="442"/>
    </row>
    <row r="9339" spans="1:6" x14ac:dyDescent="0.25">
      <c r="A9339" s="377" t="s">
        <v>19495</v>
      </c>
      <c r="B9339" s="378">
        <v>103710</v>
      </c>
      <c r="C9339" s="339" t="s">
        <v>19507</v>
      </c>
      <c r="D9339" s="378" t="s">
        <v>2</v>
      </c>
      <c r="E9339" s="441">
        <v>0</v>
      </c>
      <c r="F9339" s="442"/>
    </row>
    <row r="9340" spans="1:6" x14ac:dyDescent="0.25">
      <c r="A9340" s="377" t="s">
        <v>19495</v>
      </c>
      <c r="B9340" s="378">
        <v>103711</v>
      </c>
      <c r="C9340" s="339" t="s">
        <v>19508</v>
      </c>
      <c r="D9340" s="378" t="s">
        <v>2</v>
      </c>
      <c r="E9340" s="441">
        <v>0</v>
      </c>
      <c r="F9340" s="442"/>
    </row>
    <row r="9341" spans="1:6" x14ac:dyDescent="0.25">
      <c r="A9341" s="377" t="s">
        <v>19495</v>
      </c>
      <c r="B9341" s="378">
        <v>103712</v>
      </c>
      <c r="C9341" s="339" t="s">
        <v>19509</v>
      </c>
      <c r="D9341" s="378" t="s">
        <v>2</v>
      </c>
      <c r="E9341" s="441">
        <v>0</v>
      </c>
      <c r="F9341" s="442"/>
    </row>
    <row r="9342" spans="1:6" x14ac:dyDescent="0.25">
      <c r="A9342" s="377" t="s">
        <v>19495</v>
      </c>
      <c r="B9342" s="378">
        <v>103713</v>
      </c>
      <c r="C9342" s="339" t="s">
        <v>19510</v>
      </c>
      <c r="D9342" s="378" t="s">
        <v>2</v>
      </c>
      <c r="E9342" s="441">
        <v>0</v>
      </c>
      <c r="F9342" s="442"/>
    </row>
    <row r="9343" spans="1:6" x14ac:dyDescent="0.25">
      <c r="A9343" s="377" t="s">
        <v>19495</v>
      </c>
      <c r="B9343" s="378">
        <v>103714</v>
      </c>
      <c r="C9343" s="339" t="s">
        <v>19511</v>
      </c>
      <c r="D9343" s="378" t="s">
        <v>2</v>
      </c>
      <c r="E9343" s="441">
        <v>0</v>
      </c>
      <c r="F9343" s="442"/>
    </row>
    <row r="9344" spans="1:6" x14ac:dyDescent="0.25">
      <c r="A9344" s="377" t="s">
        <v>19495</v>
      </c>
      <c r="B9344" s="378">
        <v>103715</v>
      </c>
      <c r="C9344" s="339" t="s">
        <v>19512</v>
      </c>
      <c r="D9344" s="378" t="s">
        <v>2</v>
      </c>
      <c r="E9344" s="441">
        <v>0</v>
      </c>
      <c r="F9344" s="442"/>
    </row>
    <row r="9345" spans="1:6" x14ac:dyDescent="0.25">
      <c r="A9345" s="377" t="s">
        <v>19495</v>
      </c>
      <c r="B9345" s="378">
        <v>103716</v>
      </c>
      <c r="C9345" s="339" t="s">
        <v>19513</v>
      </c>
      <c r="D9345" s="378" t="s">
        <v>2</v>
      </c>
      <c r="E9345" s="441">
        <v>0</v>
      </c>
      <c r="F9345" s="442"/>
    </row>
    <row r="9346" spans="1:6" x14ac:dyDescent="0.25">
      <c r="A9346" s="377" t="s">
        <v>19495</v>
      </c>
      <c r="B9346" s="378">
        <v>103717</v>
      </c>
      <c r="C9346" s="339" t="s">
        <v>19514</v>
      </c>
      <c r="D9346" s="378" t="s">
        <v>2</v>
      </c>
      <c r="E9346" s="441">
        <v>0</v>
      </c>
      <c r="F9346" s="442"/>
    </row>
    <row r="9347" spans="1:6" x14ac:dyDescent="0.25">
      <c r="A9347" s="377" t="s">
        <v>19495</v>
      </c>
      <c r="B9347" s="378">
        <v>103718</v>
      </c>
      <c r="C9347" s="339" t="s">
        <v>19515</v>
      </c>
      <c r="D9347" s="378" t="s">
        <v>2</v>
      </c>
      <c r="E9347" s="441">
        <v>0</v>
      </c>
      <c r="F9347" s="442"/>
    </row>
    <row r="9348" spans="1:6" x14ac:dyDescent="0.25">
      <c r="A9348" s="377" t="s">
        <v>19495</v>
      </c>
      <c r="B9348" s="378">
        <v>103719</v>
      </c>
      <c r="C9348" s="339" t="s">
        <v>19516</v>
      </c>
      <c r="D9348" s="378" t="s">
        <v>2</v>
      </c>
      <c r="E9348" s="441">
        <v>0</v>
      </c>
      <c r="F9348" s="442"/>
    </row>
    <row r="9349" spans="1:6" x14ac:dyDescent="0.25">
      <c r="A9349" s="377" t="s">
        <v>19495</v>
      </c>
      <c r="B9349" s="378">
        <v>103720</v>
      </c>
      <c r="C9349" s="339" t="s">
        <v>19517</v>
      </c>
      <c r="D9349" s="378" t="s">
        <v>2</v>
      </c>
      <c r="E9349" s="441">
        <v>0</v>
      </c>
      <c r="F9349" s="442"/>
    </row>
    <row r="9350" spans="1:6" x14ac:dyDescent="0.25">
      <c r="A9350" s="377" t="s">
        <v>19495</v>
      </c>
      <c r="B9350" s="378">
        <v>103721</v>
      </c>
      <c r="C9350" s="339" t="s">
        <v>19518</v>
      </c>
      <c r="D9350" s="378" t="s">
        <v>2</v>
      </c>
      <c r="E9350" s="441">
        <v>0</v>
      </c>
      <c r="F9350" s="442"/>
    </row>
    <row r="9351" spans="1:6" x14ac:dyDescent="0.25">
      <c r="A9351" s="377" t="s">
        <v>19495</v>
      </c>
      <c r="B9351" s="378">
        <v>103705</v>
      </c>
      <c r="C9351" s="339" t="s">
        <v>19519</v>
      </c>
      <c r="D9351" s="378" t="s">
        <v>2</v>
      </c>
      <c r="E9351" s="441">
        <v>0</v>
      </c>
      <c r="F9351" s="442"/>
    </row>
    <row r="9352" spans="1:6" x14ac:dyDescent="0.25">
      <c r="A9352" s="377" t="s">
        <v>19495</v>
      </c>
      <c r="B9352" s="378">
        <v>103722</v>
      </c>
      <c r="C9352" s="339" t="s">
        <v>19520</v>
      </c>
      <c r="D9352" s="378" t="s">
        <v>2</v>
      </c>
      <c r="E9352" s="441">
        <v>0</v>
      </c>
      <c r="F9352" s="442"/>
    </row>
    <row r="9353" spans="1:6" x14ac:dyDescent="0.25">
      <c r="A9353" s="377" t="s">
        <v>19495</v>
      </c>
      <c r="B9353" s="378">
        <v>103723</v>
      </c>
      <c r="C9353" s="339" t="s">
        <v>19521</v>
      </c>
      <c r="D9353" s="378" t="s">
        <v>2</v>
      </c>
      <c r="E9353" s="441">
        <v>0</v>
      </c>
      <c r="F9353" s="442"/>
    </row>
    <row r="9354" spans="1:6" x14ac:dyDescent="0.25">
      <c r="A9354" s="377" t="s">
        <v>19495</v>
      </c>
      <c r="B9354" s="378">
        <v>103724</v>
      </c>
      <c r="C9354" s="339" t="s">
        <v>19522</v>
      </c>
      <c r="D9354" s="378" t="s">
        <v>2</v>
      </c>
      <c r="E9354" s="441">
        <v>0</v>
      </c>
      <c r="F9354" s="442"/>
    </row>
    <row r="9355" spans="1:6" x14ac:dyDescent="0.25">
      <c r="A9355" s="377" t="s">
        <v>19495</v>
      </c>
      <c r="B9355" s="378">
        <v>103725</v>
      </c>
      <c r="C9355" s="339" t="s">
        <v>19523</v>
      </c>
      <c r="D9355" s="378" t="s">
        <v>2</v>
      </c>
      <c r="E9355" s="441">
        <v>0</v>
      </c>
      <c r="F9355" s="442"/>
    </row>
    <row r="9356" spans="1:6" x14ac:dyDescent="0.25">
      <c r="A9356" s="377" t="s">
        <v>19495</v>
      </c>
      <c r="B9356" s="378">
        <v>103726</v>
      </c>
      <c r="C9356" s="339" t="s">
        <v>19524</v>
      </c>
      <c r="D9356" s="378" t="s">
        <v>2</v>
      </c>
      <c r="E9356" s="441">
        <v>0</v>
      </c>
      <c r="F9356" s="442"/>
    </row>
    <row r="9357" spans="1:6" x14ac:dyDescent="0.25">
      <c r="A9357" s="377" t="s">
        <v>19495</v>
      </c>
      <c r="B9357" s="378">
        <v>103727</v>
      </c>
      <c r="C9357" s="339" t="s">
        <v>19525</v>
      </c>
      <c r="D9357" s="378" t="s">
        <v>2</v>
      </c>
      <c r="E9357" s="441">
        <v>0</v>
      </c>
      <c r="F9357" s="442"/>
    </row>
    <row r="9358" spans="1:6" x14ac:dyDescent="0.25">
      <c r="A9358" s="377" t="s">
        <v>19495</v>
      </c>
      <c r="B9358" s="378">
        <v>103728</v>
      </c>
      <c r="C9358" s="339" t="s">
        <v>19526</v>
      </c>
      <c r="D9358" s="378" t="s">
        <v>2</v>
      </c>
      <c r="E9358" s="441">
        <v>0</v>
      </c>
      <c r="F9358" s="442"/>
    </row>
    <row r="9359" spans="1:6" x14ac:dyDescent="0.25">
      <c r="A9359" s="377" t="s">
        <v>19495</v>
      </c>
      <c r="B9359" s="378">
        <v>103729</v>
      </c>
      <c r="C9359" s="339" t="s">
        <v>19527</v>
      </c>
      <c r="D9359" s="378" t="s">
        <v>2</v>
      </c>
      <c r="E9359" s="441">
        <v>0</v>
      </c>
      <c r="F9359" s="442"/>
    </row>
    <row r="9360" spans="1:6" x14ac:dyDescent="0.25">
      <c r="A9360" s="377" t="s">
        <v>19495</v>
      </c>
      <c r="B9360" s="378">
        <v>103730</v>
      </c>
      <c r="C9360" s="339" t="s">
        <v>19528</v>
      </c>
      <c r="D9360" s="378" t="s">
        <v>2</v>
      </c>
      <c r="E9360" s="441">
        <v>0</v>
      </c>
      <c r="F9360" s="442"/>
    </row>
    <row r="9361" spans="1:6" x14ac:dyDescent="0.25">
      <c r="A9361" s="377" t="s">
        <v>19495</v>
      </c>
      <c r="B9361" s="378">
        <v>103731</v>
      </c>
      <c r="C9361" s="339" t="s">
        <v>19529</v>
      </c>
      <c r="D9361" s="378" t="s">
        <v>2</v>
      </c>
      <c r="E9361" s="441">
        <v>0</v>
      </c>
      <c r="F9361" s="442"/>
    </row>
    <row r="9362" spans="1:6" x14ac:dyDescent="0.25">
      <c r="A9362" s="377" t="s">
        <v>19495</v>
      </c>
      <c r="B9362" s="378">
        <v>103732</v>
      </c>
      <c r="C9362" s="339" t="s">
        <v>19530</v>
      </c>
      <c r="D9362" s="378" t="s">
        <v>2</v>
      </c>
      <c r="E9362" s="441">
        <v>0</v>
      </c>
      <c r="F9362" s="442"/>
    </row>
    <row r="9363" spans="1:6" x14ac:dyDescent="0.25">
      <c r="A9363" s="377" t="s">
        <v>19495</v>
      </c>
      <c r="B9363" s="378">
        <v>103733</v>
      </c>
      <c r="C9363" s="339" t="s">
        <v>19531</v>
      </c>
      <c r="D9363" s="378" t="s">
        <v>2</v>
      </c>
      <c r="E9363" s="441">
        <v>0</v>
      </c>
      <c r="F9363" s="442"/>
    </row>
    <row r="9364" spans="1:6" x14ac:dyDescent="0.25">
      <c r="A9364" s="377" t="s">
        <v>19495</v>
      </c>
      <c r="B9364" s="378">
        <v>103696</v>
      </c>
      <c r="C9364" s="339" t="s">
        <v>13715</v>
      </c>
      <c r="D9364" s="378" t="s">
        <v>2</v>
      </c>
      <c r="E9364" s="441">
        <v>155.36000000000001</v>
      </c>
      <c r="F9364" s="442">
        <v>0</v>
      </c>
    </row>
    <row r="9365" spans="1:6" x14ac:dyDescent="0.25">
      <c r="A9365" s="377" t="s">
        <v>19495</v>
      </c>
      <c r="B9365" s="378">
        <v>103697</v>
      </c>
      <c r="C9365" s="339" t="s">
        <v>13716</v>
      </c>
      <c r="D9365" s="378" t="s">
        <v>2</v>
      </c>
      <c r="E9365" s="441">
        <v>143.34</v>
      </c>
      <c r="F9365" s="442">
        <v>0</v>
      </c>
    </row>
    <row r="9366" spans="1:6" x14ac:dyDescent="0.25">
      <c r="A9366" s="377" t="s">
        <v>19495</v>
      </c>
      <c r="B9366" s="378">
        <v>103695</v>
      </c>
      <c r="C9366" s="339" t="s">
        <v>13714</v>
      </c>
      <c r="D9366" s="378" t="s">
        <v>2</v>
      </c>
      <c r="E9366" s="441">
        <v>106.64</v>
      </c>
      <c r="F9366" s="442">
        <v>0</v>
      </c>
    </row>
    <row r="9367" spans="1:6" x14ac:dyDescent="0.25">
      <c r="A9367" s="377" t="s">
        <v>19495</v>
      </c>
      <c r="B9367" s="378">
        <v>103694</v>
      </c>
      <c r="C9367" s="339" t="s">
        <v>19532</v>
      </c>
      <c r="D9367" s="378" t="s">
        <v>2</v>
      </c>
      <c r="E9367" s="441">
        <v>118.66</v>
      </c>
      <c r="F9367" s="442">
        <v>0</v>
      </c>
    </row>
    <row r="9368" spans="1:6" x14ac:dyDescent="0.25">
      <c r="A9368" s="377" t="s">
        <v>19495</v>
      </c>
      <c r="B9368" s="378">
        <v>103690</v>
      </c>
      <c r="C9368" s="339" t="s">
        <v>19533</v>
      </c>
      <c r="D9368" s="378" t="s">
        <v>2</v>
      </c>
      <c r="E9368" s="441">
        <v>0</v>
      </c>
      <c r="F9368" s="442"/>
    </row>
    <row r="9369" spans="1:6" x14ac:dyDescent="0.25">
      <c r="A9369" s="377" t="s">
        <v>19495</v>
      </c>
      <c r="B9369" s="378">
        <v>103693</v>
      </c>
      <c r="C9369" s="339" t="s">
        <v>19534</v>
      </c>
      <c r="D9369" s="378" t="s">
        <v>2</v>
      </c>
      <c r="E9369" s="441">
        <v>0</v>
      </c>
      <c r="F9369" s="442"/>
    </row>
    <row r="9370" spans="1:6" x14ac:dyDescent="0.25">
      <c r="A9370" s="377" t="s">
        <v>19495</v>
      </c>
      <c r="B9370" s="378">
        <v>103692</v>
      </c>
      <c r="C9370" s="339" t="s">
        <v>19535</v>
      </c>
      <c r="D9370" s="378" t="s">
        <v>2</v>
      </c>
      <c r="E9370" s="441">
        <v>0</v>
      </c>
      <c r="F9370" s="442"/>
    </row>
    <row r="9371" spans="1:6" x14ac:dyDescent="0.25">
      <c r="A9371" s="377" t="s">
        <v>19495</v>
      </c>
      <c r="B9371" s="378">
        <v>103691</v>
      </c>
      <c r="C9371" s="339" t="s">
        <v>19536</v>
      </c>
      <c r="D9371" s="378" t="s">
        <v>2</v>
      </c>
      <c r="E9371" s="441">
        <v>0</v>
      </c>
      <c r="F9371" s="442"/>
    </row>
    <row r="9372" spans="1:6" x14ac:dyDescent="0.25">
      <c r="A9372" s="377" t="s">
        <v>19537</v>
      </c>
      <c r="B9372" s="378">
        <v>96987</v>
      </c>
      <c r="C9372" s="339" t="s">
        <v>19538</v>
      </c>
      <c r="D9372" s="378" t="s">
        <v>2</v>
      </c>
      <c r="E9372" s="441">
        <v>147.88999999999999</v>
      </c>
      <c r="F9372" s="442">
        <v>0</v>
      </c>
    </row>
    <row r="9373" spans="1:6" x14ac:dyDescent="0.25">
      <c r="A9373" s="377" t="s">
        <v>19537</v>
      </c>
      <c r="B9373" s="378">
        <v>96989</v>
      </c>
      <c r="C9373" s="339" t="s">
        <v>14970</v>
      </c>
      <c r="D9373" s="378" t="s">
        <v>2</v>
      </c>
      <c r="E9373" s="441">
        <v>140.99</v>
      </c>
      <c r="F9373" s="442">
        <v>0</v>
      </c>
    </row>
    <row r="9374" spans="1:6" x14ac:dyDescent="0.25">
      <c r="A9374" s="377" t="s">
        <v>19537</v>
      </c>
      <c r="B9374" s="378">
        <v>104749</v>
      </c>
      <c r="C9374" s="339" t="s">
        <v>14973</v>
      </c>
      <c r="D9374" s="378" t="s">
        <v>2</v>
      </c>
      <c r="E9374" s="441">
        <v>24.77</v>
      </c>
      <c r="F9374" s="442">
        <v>0</v>
      </c>
    </row>
    <row r="9375" spans="1:6" x14ac:dyDescent="0.25">
      <c r="A9375" s="377" t="s">
        <v>19537</v>
      </c>
      <c r="B9375" s="378">
        <v>104750</v>
      </c>
      <c r="C9375" s="339" t="s">
        <v>14974</v>
      </c>
      <c r="D9375" s="378" t="s">
        <v>2</v>
      </c>
      <c r="E9375" s="441">
        <v>20.67</v>
      </c>
      <c r="F9375" s="442">
        <v>0</v>
      </c>
    </row>
    <row r="9376" spans="1:6" x14ac:dyDescent="0.25">
      <c r="A9376" s="377" t="s">
        <v>19537</v>
      </c>
      <c r="B9376" s="378">
        <v>104751</v>
      </c>
      <c r="C9376" s="339" t="s">
        <v>14975</v>
      </c>
      <c r="D9376" s="378" t="s">
        <v>2</v>
      </c>
      <c r="E9376" s="441">
        <v>27.7</v>
      </c>
      <c r="F9376" s="442">
        <v>0</v>
      </c>
    </row>
    <row r="9377" spans="1:6" x14ac:dyDescent="0.25">
      <c r="A9377" s="377" t="s">
        <v>19537</v>
      </c>
      <c r="B9377" s="378">
        <v>104752</v>
      </c>
      <c r="C9377" s="339" t="s">
        <v>14976</v>
      </c>
      <c r="D9377" s="378" t="s">
        <v>2</v>
      </c>
      <c r="E9377" s="441">
        <v>24.71</v>
      </c>
      <c r="F9377" s="442">
        <v>0</v>
      </c>
    </row>
    <row r="9378" spans="1:6" x14ac:dyDescent="0.25">
      <c r="A9378" s="377" t="s">
        <v>19537</v>
      </c>
      <c r="B9378" s="378">
        <v>104753</v>
      </c>
      <c r="C9378" s="339" t="s">
        <v>14977</v>
      </c>
      <c r="D9378" s="378" t="s">
        <v>2</v>
      </c>
      <c r="E9378" s="441">
        <v>29.03</v>
      </c>
      <c r="F9378" s="442">
        <v>0</v>
      </c>
    </row>
    <row r="9379" spans="1:6" x14ac:dyDescent="0.25">
      <c r="A9379" s="377" t="s">
        <v>19537</v>
      </c>
      <c r="B9379" s="378">
        <v>104754</v>
      </c>
      <c r="C9379" s="339" t="s">
        <v>14978</v>
      </c>
      <c r="D9379" s="378" t="s">
        <v>2</v>
      </c>
      <c r="E9379" s="441">
        <v>36.44</v>
      </c>
      <c r="F9379" s="442">
        <v>0</v>
      </c>
    </row>
    <row r="9380" spans="1:6" x14ac:dyDescent="0.25">
      <c r="A9380" s="377" t="s">
        <v>19537</v>
      </c>
      <c r="B9380" s="378">
        <v>104755</v>
      </c>
      <c r="C9380" s="339" t="s">
        <v>14979</v>
      </c>
      <c r="D9380" s="378" t="s">
        <v>2</v>
      </c>
      <c r="E9380" s="441">
        <v>47.92</v>
      </c>
      <c r="F9380" s="442">
        <v>0</v>
      </c>
    </row>
    <row r="9381" spans="1:6" x14ac:dyDescent="0.25">
      <c r="A9381" s="377" t="s">
        <v>19537</v>
      </c>
      <c r="B9381" s="378">
        <v>96982</v>
      </c>
      <c r="C9381" s="339" t="s">
        <v>19539</v>
      </c>
      <c r="D9381" s="378" t="s">
        <v>2</v>
      </c>
      <c r="E9381" s="441">
        <v>0</v>
      </c>
      <c r="F9381" s="442"/>
    </row>
    <row r="9382" spans="1:6" x14ac:dyDescent="0.25">
      <c r="A9382" s="377" t="s">
        <v>19537</v>
      </c>
      <c r="B9382" s="378">
        <v>96993</v>
      </c>
      <c r="C9382" s="339" t="s">
        <v>19540</v>
      </c>
      <c r="D9382" s="378" t="s">
        <v>2</v>
      </c>
      <c r="E9382" s="441">
        <v>0</v>
      </c>
      <c r="F9382" s="442"/>
    </row>
    <row r="9383" spans="1:6" x14ac:dyDescent="0.25">
      <c r="A9383" s="377" t="s">
        <v>19537</v>
      </c>
      <c r="B9383" s="378">
        <v>96990</v>
      </c>
      <c r="C9383" s="339" t="s">
        <v>19541</v>
      </c>
      <c r="D9383" s="378" t="s">
        <v>2</v>
      </c>
      <c r="E9383" s="441">
        <v>0</v>
      </c>
      <c r="F9383" s="442"/>
    </row>
    <row r="9384" spans="1:6" x14ac:dyDescent="0.25">
      <c r="A9384" s="377" t="s">
        <v>19537</v>
      </c>
      <c r="B9384" s="378">
        <v>96991</v>
      </c>
      <c r="C9384" s="339" t="s">
        <v>19542</v>
      </c>
      <c r="D9384" s="378" t="s">
        <v>2</v>
      </c>
      <c r="E9384" s="441">
        <v>0</v>
      </c>
      <c r="F9384" s="442"/>
    </row>
    <row r="9385" spans="1:6" x14ac:dyDescent="0.25">
      <c r="A9385" s="377" t="s">
        <v>19537</v>
      </c>
      <c r="B9385" s="378">
        <v>96992</v>
      </c>
      <c r="C9385" s="339" t="s">
        <v>19543</v>
      </c>
      <c r="D9385" s="378" t="s">
        <v>2</v>
      </c>
      <c r="E9385" s="441">
        <v>0</v>
      </c>
      <c r="F9385" s="442"/>
    </row>
    <row r="9386" spans="1:6" x14ac:dyDescent="0.25">
      <c r="A9386" s="377" t="s">
        <v>19537</v>
      </c>
      <c r="B9386" s="378">
        <v>96994</v>
      </c>
      <c r="C9386" s="339" t="s">
        <v>19544</v>
      </c>
      <c r="D9386" s="378" t="s">
        <v>2</v>
      </c>
      <c r="E9386" s="441">
        <v>0</v>
      </c>
      <c r="F9386" s="442"/>
    </row>
    <row r="9387" spans="1:6" x14ac:dyDescent="0.25">
      <c r="A9387" s="377" t="s">
        <v>19537</v>
      </c>
      <c r="B9387" s="378">
        <v>96973</v>
      </c>
      <c r="C9387" s="339" t="s">
        <v>14959</v>
      </c>
      <c r="D9387" s="378" t="s">
        <v>304</v>
      </c>
      <c r="E9387" s="441">
        <v>84.23</v>
      </c>
      <c r="F9387" s="442">
        <v>0</v>
      </c>
    </row>
    <row r="9388" spans="1:6" x14ac:dyDescent="0.25">
      <c r="A9388" s="377" t="s">
        <v>19537</v>
      </c>
      <c r="B9388" s="378">
        <v>104743</v>
      </c>
      <c r="C9388" s="339" t="s">
        <v>19545</v>
      </c>
      <c r="D9388" s="378" t="s">
        <v>304</v>
      </c>
      <c r="E9388" s="441">
        <v>0</v>
      </c>
      <c r="F9388" s="442"/>
    </row>
    <row r="9389" spans="1:6" x14ac:dyDescent="0.25">
      <c r="A9389" s="377" t="s">
        <v>19537</v>
      </c>
      <c r="B9389" s="378">
        <v>96977</v>
      </c>
      <c r="C9389" s="339" t="s">
        <v>14963</v>
      </c>
      <c r="D9389" s="378" t="s">
        <v>304</v>
      </c>
      <c r="E9389" s="441">
        <v>64.98</v>
      </c>
      <c r="F9389" s="442">
        <v>0</v>
      </c>
    </row>
    <row r="9390" spans="1:6" x14ac:dyDescent="0.25">
      <c r="A9390" s="377" t="s">
        <v>19537</v>
      </c>
      <c r="B9390" s="378">
        <v>96974</v>
      </c>
      <c r="C9390" s="339" t="s">
        <v>14960</v>
      </c>
      <c r="D9390" s="378" t="s">
        <v>304</v>
      </c>
      <c r="E9390" s="441">
        <v>108.15</v>
      </c>
      <c r="F9390" s="442">
        <v>0</v>
      </c>
    </row>
    <row r="9391" spans="1:6" x14ac:dyDescent="0.25">
      <c r="A9391" s="377" t="s">
        <v>19537</v>
      </c>
      <c r="B9391" s="378">
        <v>104744</v>
      </c>
      <c r="C9391" s="339" t="s">
        <v>19546</v>
      </c>
      <c r="D9391" s="378" t="s">
        <v>304</v>
      </c>
      <c r="E9391" s="441">
        <v>0</v>
      </c>
      <c r="F9391" s="442"/>
    </row>
    <row r="9392" spans="1:6" x14ac:dyDescent="0.25">
      <c r="A9392" s="377" t="s">
        <v>19537</v>
      </c>
      <c r="B9392" s="378">
        <v>96978</v>
      </c>
      <c r="C9392" s="339" t="s">
        <v>14964</v>
      </c>
      <c r="D9392" s="378" t="s">
        <v>304</v>
      </c>
      <c r="E9392" s="441">
        <v>85.58</v>
      </c>
      <c r="F9392" s="442">
        <v>0</v>
      </c>
    </row>
    <row r="9393" spans="1:6" x14ac:dyDescent="0.25">
      <c r="A9393" s="377" t="s">
        <v>19537</v>
      </c>
      <c r="B9393" s="378">
        <v>96975</v>
      </c>
      <c r="C9393" s="339" t="s">
        <v>14961</v>
      </c>
      <c r="D9393" s="378" t="s">
        <v>304</v>
      </c>
      <c r="E9393" s="441">
        <v>133.21</v>
      </c>
      <c r="F9393" s="442">
        <v>0</v>
      </c>
    </row>
    <row r="9394" spans="1:6" x14ac:dyDescent="0.25">
      <c r="A9394" s="377" t="s">
        <v>19537</v>
      </c>
      <c r="B9394" s="378">
        <v>104745</v>
      </c>
      <c r="C9394" s="339" t="s">
        <v>19547</v>
      </c>
      <c r="D9394" s="378" t="s">
        <v>304</v>
      </c>
      <c r="E9394" s="441">
        <v>0</v>
      </c>
      <c r="F9394" s="442"/>
    </row>
    <row r="9395" spans="1:6" x14ac:dyDescent="0.25">
      <c r="A9395" s="377" t="s">
        <v>19537</v>
      </c>
      <c r="B9395" s="378">
        <v>96979</v>
      </c>
      <c r="C9395" s="339" t="s">
        <v>14965</v>
      </c>
      <c r="D9395" s="378" t="s">
        <v>304</v>
      </c>
      <c r="E9395" s="441">
        <v>122.24</v>
      </c>
      <c r="F9395" s="442">
        <v>0</v>
      </c>
    </row>
    <row r="9396" spans="1:6" x14ac:dyDescent="0.25">
      <c r="A9396" s="377" t="s">
        <v>19537</v>
      </c>
      <c r="B9396" s="378">
        <v>96976</v>
      </c>
      <c r="C9396" s="339" t="s">
        <v>14962</v>
      </c>
      <c r="D9396" s="378" t="s">
        <v>304</v>
      </c>
      <c r="E9396" s="441">
        <v>173.93</v>
      </c>
      <c r="F9396" s="442">
        <v>0</v>
      </c>
    </row>
    <row r="9397" spans="1:6" x14ac:dyDescent="0.25">
      <c r="A9397" s="377" t="s">
        <v>19537</v>
      </c>
      <c r="B9397" s="378">
        <v>96984</v>
      </c>
      <c r="C9397" s="339" t="s">
        <v>14966</v>
      </c>
      <c r="D9397" s="378" t="s">
        <v>2</v>
      </c>
      <c r="E9397" s="441">
        <v>72.180000000000007</v>
      </c>
      <c r="F9397" s="442">
        <v>0</v>
      </c>
    </row>
    <row r="9398" spans="1:6" x14ac:dyDescent="0.25">
      <c r="A9398" s="377" t="s">
        <v>19537</v>
      </c>
      <c r="B9398" s="378">
        <v>96980</v>
      </c>
      <c r="C9398" s="339" t="s">
        <v>19548</v>
      </c>
      <c r="D9398" s="378" t="s">
        <v>304</v>
      </c>
      <c r="E9398" s="441">
        <v>0</v>
      </c>
      <c r="F9398" s="442"/>
    </row>
    <row r="9399" spans="1:6" x14ac:dyDescent="0.25">
      <c r="A9399" s="377" t="s">
        <v>19537</v>
      </c>
      <c r="B9399" s="378">
        <v>96986</v>
      </c>
      <c r="C9399" s="339" t="s">
        <v>14968</v>
      </c>
      <c r="D9399" s="378" t="s">
        <v>2</v>
      </c>
      <c r="E9399" s="441">
        <v>133.37</v>
      </c>
      <c r="F9399" s="442">
        <v>0</v>
      </c>
    </row>
    <row r="9400" spans="1:6" x14ac:dyDescent="0.25">
      <c r="A9400" s="377" t="s">
        <v>19537</v>
      </c>
      <c r="B9400" s="378">
        <v>96985</v>
      </c>
      <c r="C9400" s="339" t="s">
        <v>14967</v>
      </c>
      <c r="D9400" s="378" t="s">
        <v>2</v>
      </c>
      <c r="E9400" s="441">
        <v>89.09</v>
      </c>
      <c r="F9400" s="442">
        <v>0</v>
      </c>
    </row>
    <row r="9401" spans="1:6" x14ac:dyDescent="0.25">
      <c r="A9401" s="377" t="s">
        <v>19537</v>
      </c>
      <c r="B9401" s="378">
        <v>96988</v>
      </c>
      <c r="C9401" s="339" t="s">
        <v>14969</v>
      </c>
      <c r="D9401" s="378" t="s">
        <v>2</v>
      </c>
      <c r="E9401" s="441">
        <v>168.57</v>
      </c>
      <c r="F9401" s="442">
        <v>0</v>
      </c>
    </row>
    <row r="9402" spans="1:6" x14ac:dyDescent="0.25">
      <c r="A9402" s="377" t="s">
        <v>19537</v>
      </c>
      <c r="B9402" s="378">
        <v>104746</v>
      </c>
      <c r="C9402" s="339" t="s">
        <v>14972</v>
      </c>
      <c r="D9402" s="378" t="s">
        <v>2</v>
      </c>
      <c r="E9402" s="441">
        <v>30.62</v>
      </c>
      <c r="F9402" s="442">
        <v>0</v>
      </c>
    </row>
    <row r="9403" spans="1:6" x14ac:dyDescent="0.25">
      <c r="A9403" s="377" t="s">
        <v>19537</v>
      </c>
      <c r="B9403" s="378">
        <v>104747</v>
      </c>
      <c r="C9403" s="339" t="s">
        <v>19549</v>
      </c>
      <c r="D9403" s="378" t="s">
        <v>2</v>
      </c>
      <c r="E9403" s="441">
        <v>0</v>
      </c>
      <c r="F9403" s="442"/>
    </row>
    <row r="9404" spans="1:6" x14ac:dyDescent="0.25">
      <c r="A9404" s="377" t="s">
        <v>19537</v>
      </c>
      <c r="B9404" s="378">
        <v>96983</v>
      </c>
      <c r="C9404" s="339" t="s">
        <v>19550</v>
      </c>
      <c r="D9404" s="378" t="s">
        <v>2</v>
      </c>
      <c r="E9404" s="441">
        <v>0</v>
      </c>
      <c r="F9404" s="442"/>
    </row>
    <row r="9405" spans="1:6" x14ac:dyDescent="0.25">
      <c r="A9405" s="377" t="s">
        <v>19537</v>
      </c>
      <c r="B9405" s="378">
        <v>104748</v>
      </c>
      <c r="C9405" s="339" t="s">
        <v>19551</v>
      </c>
      <c r="D9405" s="378" t="s">
        <v>2</v>
      </c>
      <c r="E9405" s="441">
        <v>0</v>
      </c>
      <c r="F9405" s="442"/>
    </row>
    <row r="9406" spans="1:6" x14ac:dyDescent="0.25">
      <c r="A9406" s="377" t="s">
        <v>19537</v>
      </c>
      <c r="B9406" s="378">
        <v>98463</v>
      </c>
      <c r="C9406" s="339" t="s">
        <v>14971</v>
      </c>
      <c r="D9406" s="378" t="s">
        <v>2</v>
      </c>
      <c r="E9406" s="441">
        <v>32.54</v>
      </c>
      <c r="F9406" s="442">
        <v>0</v>
      </c>
    </row>
    <row r="9407" spans="1:6" x14ac:dyDescent="0.25">
      <c r="A9407" s="377" t="s">
        <v>19552</v>
      </c>
      <c r="B9407" s="378">
        <v>104827</v>
      </c>
      <c r="C9407" s="339" t="s">
        <v>19553</v>
      </c>
      <c r="D9407" s="378" t="s">
        <v>2</v>
      </c>
      <c r="E9407" s="441">
        <v>0</v>
      </c>
      <c r="F9407" s="442"/>
    </row>
    <row r="9408" spans="1:6" x14ac:dyDescent="0.25">
      <c r="A9408" s="377" t="s">
        <v>19552</v>
      </c>
      <c r="B9408" s="378">
        <v>104828</v>
      </c>
      <c r="C9408" s="339" t="s">
        <v>19554</v>
      </c>
      <c r="D9408" s="378" t="s">
        <v>2</v>
      </c>
      <c r="E9408" s="441">
        <v>0</v>
      </c>
      <c r="F9408" s="442"/>
    </row>
    <row r="9409" spans="1:6" x14ac:dyDescent="0.25">
      <c r="A9409" s="377" t="s">
        <v>19552</v>
      </c>
      <c r="B9409" s="378">
        <v>104824</v>
      </c>
      <c r="C9409" s="339" t="s">
        <v>19555</v>
      </c>
      <c r="D9409" s="378" t="s">
        <v>2</v>
      </c>
      <c r="E9409" s="441">
        <v>0</v>
      </c>
      <c r="F9409" s="442"/>
    </row>
    <row r="9410" spans="1:6" x14ac:dyDescent="0.25">
      <c r="A9410" s="377" t="s">
        <v>19552</v>
      </c>
      <c r="B9410" s="378">
        <v>104826</v>
      </c>
      <c r="C9410" s="339" t="s">
        <v>19556</v>
      </c>
      <c r="D9410" s="378" t="s">
        <v>2</v>
      </c>
      <c r="E9410" s="441">
        <v>0</v>
      </c>
      <c r="F9410" s="442"/>
    </row>
    <row r="9411" spans="1:6" x14ac:dyDescent="0.25">
      <c r="A9411" s="377" t="s">
        <v>19552</v>
      </c>
      <c r="B9411" s="378">
        <v>104825</v>
      </c>
      <c r="C9411" s="339" t="s">
        <v>19557</v>
      </c>
      <c r="D9411" s="378" t="s">
        <v>2</v>
      </c>
      <c r="E9411" s="441">
        <v>0</v>
      </c>
      <c r="F9411" s="442"/>
    </row>
    <row r="9412" spans="1:6" x14ac:dyDescent="0.25">
      <c r="A9412" s="377" t="s">
        <v>19558</v>
      </c>
      <c r="B9412" s="378">
        <v>104993</v>
      </c>
      <c r="C9412" s="339" t="s">
        <v>19559</v>
      </c>
      <c r="D9412" s="378" t="s">
        <v>2</v>
      </c>
      <c r="E9412" s="441">
        <v>0</v>
      </c>
      <c r="F9412" s="442"/>
    </row>
    <row r="9413" spans="1:6" x14ac:dyDescent="0.25">
      <c r="A9413" s="377" t="s">
        <v>19558</v>
      </c>
      <c r="B9413" s="378">
        <v>104994</v>
      </c>
      <c r="C9413" s="339" t="s">
        <v>19560</v>
      </c>
      <c r="D9413" s="378" t="s">
        <v>2</v>
      </c>
      <c r="E9413" s="441">
        <v>0</v>
      </c>
      <c r="F9413" s="442"/>
    </row>
    <row r="9414" spans="1:6" x14ac:dyDescent="0.25">
      <c r="A9414" s="377" t="s">
        <v>19558</v>
      </c>
      <c r="B9414" s="378">
        <v>104995</v>
      </c>
      <c r="C9414" s="339" t="s">
        <v>19561</v>
      </c>
      <c r="D9414" s="378" t="s">
        <v>2</v>
      </c>
      <c r="E9414" s="441">
        <v>0</v>
      </c>
      <c r="F9414" s="442"/>
    </row>
    <row r="9415" spans="1:6" x14ac:dyDescent="0.25">
      <c r="A9415" s="377" t="s">
        <v>19558</v>
      </c>
      <c r="B9415" s="378">
        <v>104996</v>
      </c>
      <c r="C9415" s="339" t="s">
        <v>19562</v>
      </c>
      <c r="D9415" s="378" t="s">
        <v>2</v>
      </c>
      <c r="E9415" s="441">
        <v>0</v>
      </c>
      <c r="F9415" s="442"/>
    </row>
    <row r="9416" spans="1:6" x14ac:dyDescent="0.25">
      <c r="A9416" s="377" t="s">
        <v>19558</v>
      </c>
      <c r="B9416" s="378">
        <v>95676</v>
      </c>
      <c r="C9416" s="339" t="s">
        <v>16215</v>
      </c>
      <c r="D9416" s="378" t="s">
        <v>2</v>
      </c>
      <c r="E9416" s="441">
        <v>155.69</v>
      </c>
      <c r="F9416" s="442">
        <v>0</v>
      </c>
    </row>
    <row r="9417" spans="1:6" x14ac:dyDescent="0.25">
      <c r="A9417" s="377" t="s">
        <v>19558</v>
      </c>
      <c r="B9417" s="378">
        <v>95677</v>
      </c>
      <c r="C9417" s="339" t="s">
        <v>19563</v>
      </c>
      <c r="D9417" s="378" t="s">
        <v>2</v>
      </c>
      <c r="E9417" s="441">
        <v>0</v>
      </c>
      <c r="F9417" s="442"/>
    </row>
    <row r="9418" spans="1:6" x14ac:dyDescent="0.25">
      <c r="A9418" s="377" t="s">
        <v>19558</v>
      </c>
      <c r="B9418" s="378">
        <v>105135</v>
      </c>
      <c r="C9418" s="339" t="s">
        <v>16219</v>
      </c>
      <c r="D9418" s="378" t="s">
        <v>2</v>
      </c>
      <c r="E9418" s="441">
        <v>1007.13</v>
      </c>
      <c r="F9418" s="442">
        <v>0</v>
      </c>
    </row>
    <row r="9419" spans="1:6" x14ac:dyDescent="0.25">
      <c r="A9419" s="377" t="s">
        <v>19558</v>
      </c>
      <c r="B9419" s="378">
        <v>104998</v>
      </c>
      <c r="C9419" s="339" t="s">
        <v>16218</v>
      </c>
      <c r="D9419" s="378" t="s">
        <v>2</v>
      </c>
      <c r="E9419" s="441">
        <v>619.76</v>
      </c>
      <c r="F9419" s="442">
        <v>0</v>
      </c>
    </row>
    <row r="9420" spans="1:6" x14ac:dyDescent="0.25">
      <c r="A9420" s="377" t="s">
        <v>19558</v>
      </c>
      <c r="B9420" s="378">
        <v>104997</v>
      </c>
      <c r="C9420" s="339" t="s">
        <v>16217</v>
      </c>
      <c r="D9420" s="378" t="s">
        <v>2</v>
      </c>
      <c r="E9420" s="441">
        <v>466.08</v>
      </c>
      <c r="F9420" s="442">
        <v>0</v>
      </c>
    </row>
    <row r="9421" spans="1:6" x14ac:dyDescent="0.25">
      <c r="A9421" s="377" t="s">
        <v>19558</v>
      </c>
      <c r="B9421" s="378">
        <v>95673</v>
      </c>
      <c r="C9421" s="339" t="s">
        <v>16212</v>
      </c>
      <c r="D9421" s="378" t="s">
        <v>2</v>
      </c>
      <c r="E9421" s="441">
        <v>140.29</v>
      </c>
      <c r="F9421" s="442">
        <v>0</v>
      </c>
    </row>
    <row r="9422" spans="1:6" x14ac:dyDescent="0.25">
      <c r="A9422" s="377" t="s">
        <v>19558</v>
      </c>
      <c r="B9422" s="378">
        <v>95674</v>
      </c>
      <c r="C9422" s="339" t="s">
        <v>16213</v>
      </c>
      <c r="D9422" s="378" t="s">
        <v>2</v>
      </c>
      <c r="E9422" s="441">
        <v>148.37</v>
      </c>
      <c r="F9422" s="442">
        <v>0</v>
      </c>
    </row>
    <row r="9423" spans="1:6" x14ac:dyDescent="0.25">
      <c r="A9423" s="377" t="s">
        <v>19558</v>
      </c>
      <c r="B9423" s="378">
        <v>104992</v>
      </c>
      <c r="C9423" s="339" t="s">
        <v>19564</v>
      </c>
      <c r="D9423" s="378" t="s">
        <v>2</v>
      </c>
      <c r="E9423" s="441">
        <v>1402.61</v>
      </c>
      <c r="F9423" s="442">
        <v>0</v>
      </c>
    </row>
    <row r="9424" spans="1:6" x14ac:dyDescent="0.25">
      <c r="A9424" s="377" t="s">
        <v>19558</v>
      </c>
      <c r="B9424" s="378">
        <v>95675</v>
      </c>
      <c r="C9424" s="339" t="s">
        <v>16214</v>
      </c>
      <c r="D9424" s="378" t="s">
        <v>2</v>
      </c>
      <c r="E9424" s="441">
        <v>183.09</v>
      </c>
      <c r="F9424" s="442">
        <v>0</v>
      </c>
    </row>
    <row r="9425" spans="1:6" x14ac:dyDescent="0.25">
      <c r="A9425" s="377" t="s">
        <v>19558</v>
      </c>
      <c r="B9425" s="378">
        <v>95648</v>
      </c>
      <c r="C9425" s="339" t="s">
        <v>16188</v>
      </c>
      <c r="D9425" s="378" t="s">
        <v>2</v>
      </c>
      <c r="E9425" s="441">
        <v>606.72</v>
      </c>
      <c r="F9425" s="442">
        <v>0</v>
      </c>
    </row>
    <row r="9426" spans="1:6" x14ac:dyDescent="0.25">
      <c r="A9426" s="377" t="s">
        <v>19558</v>
      </c>
      <c r="B9426" s="378">
        <v>95649</v>
      </c>
      <c r="C9426" s="339" t="s">
        <v>16189</v>
      </c>
      <c r="D9426" s="378" t="s">
        <v>2</v>
      </c>
      <c r="E9426" s="441">
        <v>1046.25</v>
      </c>
      <c r="F9426" s="442">
        <v>0</v>
      </c>
    </row>
    <row r="9427" spans="1:6" x14ac:dyDescent="0.25">
      <c r="A9427" s="377" t="s">
        <v>19558</v>
      </c>
      <c r="B9427" s="378">
        <v>95650</v>
      </c>
      <c r="C9427" s="339" t="s">
        <v>16190</v>
      </c>
      <c r="D9427" s="378" t="s">
        <v>2</v>
      </c>
      <c r="E9427" s="441">
        <v>1528.91</v>
      </c>
      <c r="F9427" s="442">
        <v>0</v>
      </c>
    </row>
    <row r="9428" spans="1:6" x14ac:dyDescent="0.25">
      <c r="A9428" s="377" t="s">
        <v>19558</v>
      </c>
      <c r="B9428" s="378">
        <v>95651</v>
      </c>
      <c r="C9428" s="339" t="s">
        <v>16191</v>
      </c>
      <c r="D9428" s="378" t="s">
        <v>2</v>
      </c>
      <c r="E9428" s="441">
        <v>1985.63</v>
      </c>
      <c r="F9428" s="442">
        <v>0</v>
      </c>
    </row>
    <row r="9429" spans="1:6" x14ac:dyDescent="0.25">
      <c r="A9429" s="377" t="s">
        <v>19558</v>
      </c>
      <c r="B9429" s="378">
        <v>95652</v>
      </c>
      <c r="C9429" s="339" t="s">
        <v>16192</v>
      </c>
      <c r="D9429" s="378" t="s">
        <v>2</v>
      </c>
      <c r="E9429" s="441">
        <v>745.7</v>
      </c>
      <c r="F9429" s="442">
        <v>0</v>
      </c>
    </row>
    <row r="9430" spans="1:6" x14ac:dyDescent="0.25">
      <c r="A9430" s="377" t="s">
        <v>19558</v>
      </c>
      <c r="B9430" s="378">
        <v>95653</v>
      </c>
      <c r="C9430" s="339" t="s">
        <v>16193</v>
      </c>
      <c r="D9430" s="378" t="s">
        <v>2</v>
      </c>
      <c r="E9430" s="441">
        <v>1322.24</v>
      </c>
      <c r="F9430" s="442">
        <v>0</v>
      </c>
    </row>
    <row r="9431" spans="1:6" x14ac:dyDescent="0.25">
      <c r="A9431" s="377" t="s">
        <v>19558</v>
      </c>
      <c r="B9431" s="378">
        <v>95654</v>
      </c>
      <c r="C9431" s="339" t="s">
        <v>16194</v>
      </c>
      <c r="D9431" s="378" t="s">
        <v>2</v>
      </c>
      <c r="E9431" s="441">
        <v>1947.74</v>
      </c>
      <c r="F9431" s="442">
        <v>0</v>
      </c>
    </row>
    <row r="9432" spans="1:6" x14ac:dyDescent="0.25">
      <c r="A9432" s="377" t="s">
        <v>19558</v>
      </c>
      <c r="B9432" s="378">
        <v>95655</v>
      </c>
      <c r="C9432" s="339" t="s">
        <v>16195</v>
      </c>
      <c r="D9432" s="378" t="s">
        <v>2</v>
      </c>
      <c r="E9432" s="441">
        <v>2540.1799999999998</v>
      </c>
      <c r="F9432" s="442">
        <v>0</v>
      </c>
    </row>
    <row r="9433" spans="1:6" x14ac:dyDescent="0.25">
      <c r="A9433" s="377" t="s">
        <v>19558</v>
      </c>
      <c r="B9433" s="378">
        <v>95657</v>
      </c>
      <c r="C9433" s="339" t="s">
        <v>16196</v>
      </c>
      <c r="D9433" s="378" t="s">
        <v>2</v>
      </c>
      <c r="E9433" s="441">
        <v>369.46</v>
      </c>
      <c r="F9433" s="442">
        <v>0</v>
      </c>
    </row>
    <row r="9434" spans="1:6" x14ac:dyDescent="0.25">
      <c r="A9434" s="377" t="s">
        <v>19558</v>
      </c>
      <c r="B9434" s="378">
        <v>95658</v>
      </c>
      <c r="C9434" s="339" t="s">
        <v>16197</v>
      </c>
      <c r="D9434" s="378" t="s">
        <v>2</v>
      </c>
      <c r="E9434" s="441">
        <v>669.03</v>
      </c>
      <c r="F9434" s="442">
        <v>0</v>
      </c>
    </row>
    <row r="9435" spans="1:6" x14ac:dyDescent="0.25">
      <c r="A9435" s="377" t="s">
        <v>19558</v>
      </c>
      <c r="B9435" s="378">
        <v>95659</v>
      </c>
      <c r="C9435" s="339" t="s">
        <v>16198</v>
      </c>
      <c r="D9435" s="378" t="s">
        <v>2</v>
      </c>
      <c r="E9435" s="441">
        <v>994.9</v>
      </c>
      <c r="F9435" s="442">
        <v>0</v>
      </c>
    </row>
    <row r="9436" spans="1:6" x14ac:dyDescent="0.25">
      <c r="A9436" s="377" t="s">
        <v>19558</v>
      </c>
      <c r="B9436" s="378">
        <v>95660</v>
      </c>
      <c r="C9436" s="339" t="s">
        <v>16199</v>
      </c>
      <c r="D9436" s="378" t="s">
        <v>2</v>
      </c>
      <c r="E9436" s="441">
        <v>1302.71</v>
      </c>
      <c r="F9436" s="442">
        <v>0</v>
      </c>
    </row>
    <row r="9437" spans="1:6" x14ac:dyDescent="0.25">
      <c r="A9437" s="377" t="s">
        <v>19558</v>
      </c>
      <c r="B9437" s="378">
        <v>95661</v>
      </c>
      <c r="C9437" s="339" t="s">
        <v>16200</v>
      </c>
      <c r="D9437" s="378" t="s">
        <v>2</v>
      </c>
      <c r="E9437" s="441">
        <v>451.3</v>
      </c>
      <c r="F9437" s="442">
        <v>0</v>
      </c>
    </row>
    <row r="9438" spans="1:6" x14ac:dyDescent="0.25">
      <c r="A9438" s="377" t="s">
        <v>19558</v>
      </c>
      <c r="B9438" s="378">
        <v>95662</v>
      </c>
      <c r="C9438" s="339" t="s">
        <v>16201</v>
      </c>
      <c r="D9438" s="378" t="s">
        <v>2</v>
      </c>
      <c r="E9438" s="441">
        <v>831.03</v>
      </c>
      <c r="F9438" s="442">
        <v>0</v>
      </c>
    </row>
    <row r="9439" spans="1:6" x14ac:dyDescent="0.25">
      <c r="A9439" s="377" t="s">
        <v>19558</v>
      </c>
      <c r="B9439" s="378">
        <v>95663</v>
      </c>
      <c r="C9439" s="339" t="s">
        <v>16202</v>
      </c>
      <c r="D9439" s="378" t="s">
        <v>2</v>
      </c>
      <c r="E9439" s="441">
        <v>1242.0999999999999</v>
      </c>
      <c r="F9439" s="442">
        <v>0</v>
      </c>
    </row>
    <row r="9440" spans="1:6" x14ac:dyDescent="0.25">
      <c r="A9440" s="377" t="s">
        <v>19558</v>
      </c>
      <c r="B9440" s="378">
        <v>95664</v>
      </c>
      <c r="C9440" s="339" t="s">
        <v>16203</v>
      </c>
      <c r="D9440" s="378" t="s">
        <v>2</v>
      </c>
      <c r="E9440" s="441">
        <v>1628.93</v>
      </c>
      <c r="F9440" s="442">
        <v>0</v>
      </c>
    </row>
    <row r="9441" spans="1:6" x14ac:dyDescent="0.25">
      <c r="A9441" s="377" t="s">
        <v>19558</v>
      </c>
      <c r="B9441" s="378">
        <v>95665</v>
      </c>
      <c r="C9441" s="339" t="s">
        <v>16204</v>
      </c>
      <c r="D9441" s="378" t="s">
        <v>2</v>
      </c>
      <c r="E9441" s="441">
        <v>409.19</v>
      </c>
      <c r="F9441" s="442">
        <v>0</v>
      </c>
    </row>
    <row r="9442" spans="1:6" x14ac:dyDescent="0.25">
      <c r="A9442" s="377" t="s">
        <v>19558</v>
      </c>
      <c r="B9442" s="378">
        <v>95666</v>
      </c>
      <c r="C9442" s="339" t="s">
        <v>16205</v>
      </c>
      <c r="D9442" s="378" t="s">
        <v>2</v>
      </c>
      <c r="E9442" s="441">
        <v>721.17</v>
      </c>
      <c r="F9442" s="442">
        <v>0</v>
      </c>
    </row>
    <row r="9443" spans="1:6" x14ac:dyDescent="0.25">
      <c r="A9443" s="377" t="s">
        <v>19558</v>
      </c>
      <c r="B9443" s="378">
        <v>95667</v>
      </c>
      <c r="C9443" s="339" t="s">
        <v>16206</v>
      </c>
      <c r="D9443" s="378" t="s">
        <v>2</v>
      </c>
      <c r="E9443" s="441">
        <v>1067.4100000000001</v>
      </c>
      <c r="F9443" s="442">
        <v>0</v>
      </c>
    </row>
    <row r="9444" spans="1:6" x14ac:dyDescent="0.25">
      <c r="A9444" s="377" t="s">
        <v>19558</v>
      </c>
      <c r="B9444" s="378">
        <v>95668</v>
      </c>
      <c r="C9444" s="339" t="s">
        <v>16207</v>
      </c>
      <c r="D9444" s="378" t="s">
        <v>2</v>
      </c>
      <c r="E9444" s="441">
        <v>1393.08</v>
      </c>
      <c r="F9444" s="442">
        <v>0</v>
      </c>
    </row>
    <row r="9445" spans="1:6" x14ac:dyDescent="0.25">
      <c r="A9445" s="377" t="s">
        <v>19558</v>
      </c>
      <c r="B9445" s="378">
        <v>95669</v>
      </c>
      <c r="C9445" s="339" t="s">
        <v>16208</v>
      </c>
      <c r="D9445" s="378" t="s">
        <v>2</v>
      </c>
      <c r="E9445" s="441">
        <v>486.84</v>
      </c>
      <c r="F9445" s="442">
        <v>0</v>
      </c>
    </row>
    <row r="9446" spans="1:6" x14ac:dyDescent="0.25">
      <c r="A9446" s="377" t="s">
        <v>19558</v>
      </c>
      <c r="B9446" s="378">
        <v>95670</v>
      </c>
      <c r="C9446" s="339" t="s">
        <v>16209</v>
      </c>
      <c r="D9446" s="378" t="s">
        <v>2</v>
      </c>
      <c r="E9446" s="441">
        <v>875.01</v>
      </c>
      <c r="F9446" s="442">
        <v>0</v>
      </c>
    </row>
    <row r="9447" spans="1:6" x14ac:dyDescent="0.25">
      <c r="A9447" s="377" t="s">
        <v>19558</v>
      </c>
      <c r="B9447" s="378">
        <v>95671</v>
      </c>
      <c r="C9447" s="339" t="s">
        <v>16210</v>
      </c>
      <c r="D9447" s="378" t="s">
        <v>2</v>
      </c>
      <c r="E9447" s="441">
        <v>1301.81</v>
      </c>
      <c r="F9447" s="442">
        <v>0</v>
      </c>
    </row>
    <row r="9448" spans="1:6" x14ac:dyDescent="0.25">
      <c r="A9448" s="377" t="s">
        <v>19558</v>
      </c>
      <c r="B9448" s="378">
        <v>95672</v>
      </c>
      <c r="C9448" s="339" t="s">
        <v>16211</v>
      </c>
      <c r="D9448" s="378" t="s">
        <v>2</v>
      </c>
      <c r="E9448" s="441">
        <v>1702.71</v>
      </c>
      <c r="F9448" s="442">
        <v>0</v>
      </c>
    </row>
    <row r="9449" spans="1:6" x14ac:dyDescent="0.25">
      <c r="A9449" s="377" t="s">
        <v>19558</v>
      </c>
      <c r="B9449" s="378">
        <v>97741</v>
      </c>
      <c r="C9449" s="339" t="s">
        <v>16216</v>
      </c>
      <c r="D9449" s="378" t="s">
        <v>2</v>
      </c>
      <c r="E9449" s="441">
        <v>198.62</v>
      </c>
      <c r="F9449" s="442">
        <v>0</v>
      </c>
    </row>
    <row r="9450" spans="1:6" x14ac:dyDescent="0.25">
      <c r="A9450" s="377" t="s">
        <v>19558</v>
      </c>
      <c r="B9450" s="378">
        <v>95641</v>
      </c>
      <c r="C9450" s="339" t="s">
        <v>16181</v>
      </c>
      <c r="D9450" s="378" t="s">
        <v>2</v>
      </c>
      <c r="E9450" s="441">
        <v>350.91</v>
      </c>
      <c r="F9450" s="442">
        <v>0</v>
      </c>
    </row>
    <row r="9451" spans="1:6" x14ac:dyDescent="0.25">
      <c r="A9451" s="377" t="s">
        <v>19558</v>
      </c>
      <c r="B9451" s="378">
        <v>95642</v>
      </c>
      <c r="C9451" s="339" t="s">
        <v>16182</v>
      </c>
      <c r="D9451" s="378" t="s">
        <v>2</v>
      </c>
      <c r="E9451" s="441">
        <v>518.72</v>
      </c>
      <c r="F9451" s="442">
        <v>0</v>
      </c>
    </row>
    <row r="9452" spans="1:6" x14ac:dyDescent="0.25">
      <c r="A9452" s="377" t="s">
        <v>19558</v>
      </c>
      <c r="B9452" s="378">
        <v>95643</v>
      </c>
      <c r="C9452" s="339" t="s">
        <v>16183</v>
      </c>
      <c r="D9452" s="378" t="s">
        <v>2</v>
      </c>
      <c r="E9452" s="441">
        <v>677.15</v>
      </c>
      <c r="F9452" s="442">
        <v>0</v>
      </c>
    </row>
    <row r="9453" spans="1:6" x14ac:dyDescent="0.25">
      <c r="A9453" s="377" t="s">
        <v>19558</v>
      </c>
      <c r="B9453" s="378">
        <v>95644</v>
      </c>
      <c r="C9453" s="339" t="s">
        <v>16184</v>
      </c>
      <c r="D9453" s="378" t="s">
        <v>2</v>
      </c>
      <c r="E9453" s="441">
        <v>253.97</v>
      </c>
      <c r="F9453" s="442">
        <v>0</v>
      </c>
    </row>
    <row r="9454" spans="1:6" x14ac:dyDescent="0.25">
      <c r="A9454" s="377" t="s">
        <v>19558</v>
      </c>
      <c r="B9454" s="378">
        <v>95645</v>
      </c>
      <c r="C9454" s="339" t="s">
        <v>16185</v>
      </c>
      <c r="D9454" s="378" t="s">
        <v>2</v>
      </c>
      <c r="E9454" s="441">
        <v>460.37</v>
      </c>
      <c r="F9454" s="442">
        <v>0</v>
      </c>
    </row>
    <row r="9455" spans="1:6" x14ac:dyDescent="0.25">
      <c r="A9455" s="377" t="s">
        <v>19558</v>
      </c>
      <c r="B9455" s="378">
        <v>95646</v>
      </c>
      <c r="C9455" s="339" t="s">
        <v>16186</v>
      </c>
      <c r="D9455" s="378" t="s">
        <v>2</v>
      </c>
      <c r="E9455" s="441">
        <v>686</v>
      </c>
      <c r="F9455" s="442">
        <v>0</v>
      </c>
    </row>
    <row r="9456" spans="1:6" x14ac:dyDescent="0.25">
      <c r="A9456" s="377" t="s">
        <v>19558</v>
      </c>
      <c r="B9456" s="378">
        <v>95647</v>
      </c>
      <c r="C9456" s="339" t="s">
        <v>16187</v>
      </c>
      <c r="D9456" s="378" t="s">
        <v>2</v>
      </c>
      <c r="E9456" s="441">
        <v>897.71</v>
      </c>
      <c r="F9456" s="442">
        <v>0</v>
      </c>
    </row>
    <row r="9457" spans="1:6" x14ac:dyDescent="0.25">
      <c r="A9457" s="377" t="s">
        <v>19558</v>
      </c>
      <c r="B9457" s="378">
        <v>95636</v>
      </c>
      <c r="C9457" s="339" t="s">
        <v>16177</v>
      </c>
      <c r="D9457" s="378" t="s">
        <v>2</v>
      </c>
      <c r="E9457" s="441">
        <v>455.16</v>
      </c>
      <c r="F9457" s="442">
        <v>0</v>
      </c>
    </row>
    <row r="9458" spans="1:6" x14ac:dyDescent="0.25">
      <c r="A9458" s="377" t="s">
        <v>19558</v>
      </c>
      <c r="B9458" s="378">
        <v>95637</v>
      </c>
      <c r="C9458" s="339" t="s">
        <v>16178</v>
      </c>
      <c r="D9458" s="378" t="s">
        <v>2</v>
      </c>
      <c r="E9458" s="441">
        <v>595</v>
      </c>
      <c r="F9458" s="442">
        <v>0</v>
      </c>
    </row>
    <row r="9459" spans="1:6" x14ac:dyDescent="0.25">
      <c r="A9459" s="377" t="s">
        <v>19558</v>
      </c>
      <c r="B9459" s="378">
        <v>95638</v>
      </c>
      <c r="C9459" s="339" t="s">
        <v>16179</v>
      </c>
      <c r="D9459" s="378" t="s">
        <v>2</v>
      </c>
      <c r="E9459" s="441">
        <v>730.98</v>
      </c>
      <c r="F9459" s="442">
        <v>0</v>
      </c>
    </row>
    <row r="9460" spans="1:6" x14ac:dyDescent="0.25">
      <c r="A9460" s="377" t="s">
        <v>19558</v>
      </c>
      <c r="B9460" s="378">
        <v>95639</v>
      </c>
      <c r="C9460" s="339" t="s">
        <v>16180</v>
      </c>
      <c r="D9460" s="378" t="s">
        <v>2</v>
      </c>
      <c r="E9460" s="441">
        <v>987.15</v>
      </c>
      <c r="F9460" s="442">
        <v>0</v>
      </c>
    </row>
    <row r="9461" spans="1:6" x14ac:dyDescent="0.25">
      <c r="A9461" s="377" t="s">
        <v>19558</v>
      </c>
      <c r="B9461" s="378">
        <v>95634</v>
      </c>
      <c r="C9461" s="339" t="s">
        <v>16175</v>
      </c>
      <c r="D9461" s="378" t="s">
        <v>2</v>
      </c>
      <c r="E9461" s="441">
        <v>253.94</v>
      </c>
      <c r="F9461" s="442">
        <v>0</v>
      </c>
    </row>
    <row r="9462" spans="1:6" x14ac:dyDescent="0.25">
      <c r="A9462" s="377" t="s">
        <v>19558</v>
      </c>
      <c r="B9462" s="378">
        <v>95635</v>
      </c>
      <c r="C9462" s="339" t="s">
        <v>16176</v>
      </c>
      <c r="D9462" s="378" t="s">
        <v>2</v>
      </c>
      <c r="E9462" s="441">
        <v>268.60000000000002</v>
      </c>
      <c r="F9462" s="442">
        <v>0</v>
      </c>
    </row>
    <row r="9463" spans="1:6" x14ac:dyDescent="0.25">
      <c r="A9463" s="377" t="s">
        <v>19565</v>
      </c>
      <c r="B9463" s="378">
        <v>98751</v>
      </c>
      <c r="C9463" s="339" t="s">
        <v>1474</v>
      </c>
      <c r="D9463" s="378" t="s">
        <v>304</v>
      </c>
      <c r="E9463" s="441">
        <v>192.73</v>
      </c>
      <c r="F9463" s="442">
        <v>0</v>
      </c>
    </row>
    <row r="9464" spans="1:6" x14ac:dyDescent="0.25">
      <c r="A9464" s="377" t="s">
        <v>19565</v>
      </c>
      <c r="B9464" s="378">
        <v>98746</v>
      </c>
      <c r="C9464" s="339" t="s">
        <v>1471</v>
      </c>
      <c r="D9464" s="378" t="s">
        <v>304</v>
      </c>
      <c r="E9464" s="441">
        <v>92.52</v>
      </c>
      <c r="F9464" s="442">
        <v>0</v>
      </c>
    </row>
    <row r="9465" spans="1:6" x14ac:dyDescent="0.25">
      <c r="A9465" s="377" t="s">
        <v>19565</v>
      </c>
      <c r="B9465" s="378">
        <v>98753</v>
      </c>
      <c r="C9465" s="339" t="s">
        <v>1476</v>
      </c>
      <c r="D9465" s="378" t="s">
        <v>304</v>
      </c>
      <c r="E9465" s="441">
        <v>352.31</v>
      </c>
      <c r="F9465" s="442">
        <v>0</v>
      </c>
    </row>
    <row r="9466" spans="1:6" x14ac:dyDescent="0.25">
      <c r="A9466" s="377" t="s">
        <v>19565</v>
      </c>
      <c r="B9466" s="378">
        <v>98750</v>
      </c>
      <c r="C9466" s="339" t="s">
        <v>1473</v>
      </c>
      <c r="D9466" s="378" t="s">
        <v>304</v>
      </c>
      <c r="E9466" s="441">
        <v>133.72999999999999</v>
      </c>
      <c r="F9466" s="442">
        <v>0</v>
      </c>
    </row>
    <row r="9467" spans="1:6" x14ac:dyDescent="0.25">
      <c r="A9467" s="377" t="s">
        <v>19565</v>
      </c>
      <c r="B9467" s="378">
        <v>98749</v>
      </c>
      <c r="C9467" s="339" t="s">
        <v>1472</v>
      </c>
      <c r="D9467" s="378" t="s">
        <v>304</v>
      </c>
      <c r="E9467" s="441">
        <v>111.15</v>
      </c>
      <c r="F9467" s="442">
        <v>0</v>
      </c>
    </row>
    <row r="9468" spans="1:6" x14ac:dyDescent="0.25">
      <c r="A9468" s="377" t="s">
        <v>19565</v>
      </c>
      <c r="B9468" s="378">
        <v>98752</v>
      </c>
      <c r="C9468" s="339" t="s">
        <v>1475</v>
      </c>
      <c r="D9468" s="378" t="s">
        <v>304</v>
      </c>
      <c r="E9468" s="441">
        <v>263.83</v>
      </c>
      <c r="F9468" s="442">
        <v>0</v>
      </c>
    </row>
    <row r="9469" spans="1:6" x14ac:dyDescent="0.25">
      <c r="A9469" s="377" t="s">
        <v>19566</v>
      </c>
      <c r="B9469" s="378">
        <v>98529</v>
      </c>
      <c r="C9469" s="339" t="s">
        <v>16431</v>
      </c>
      <c r="D9469" s="378" t="s">
        <v>2</v>
      </c>
      <c r="E9469" s="441">
        <v>99.45</v>
      </c>
      <c r="F9469" s="442">
        <v>0</v>
      </c>
    </row>
    <row r="9470" spans="1:6" x14ac:dyDescent="0.25">
      <c r="A9470" s="377" t="s">
        <v>19566</v>
      </c>
      <c r="B9470" s="378">
        <v>98530</v>
      </c>
      <c r="C9470" s="339" t="s">
        <v>16432</v>
      </c>
      <c r="D9470" s="378" t="s">
        <v>2</v>
      </c>
      <c r="E9470" s="441">
        <v>195.2</v>
      </c>
      <c r="F9470" s="442">
        <v>0</v>
      </c>
    </row>
    <row r="9471" spans="1:6" x14ac:dyDescent="0.25">
      <c r="A9471" s="377" t="s">
        <v>19566</v>
      </c>
      <c r="B9471" s="378">
        <v>98531</v>
      </c>
      <c r="C9471" s="339" t="s">
        <v>16433</v>
      </c>
      <c r="D9471" s="378" t="s">
        <v>2</v>
      </c>
      <c r="E9471" s="441">
        <v>458.19</v>
      </c>
      <c r="F9471" s="442">
        <v>0</v>
      </c>
    </row>
    <row r="9472" spans="1:6" x14ac:dyDescent="0.25">
      <c r="A9472" s="377" t="s">
        <v>19566</v>
      </c>
      <c r="B9472" s="378">
        <v>98524</v>
      </c>
      <c r="C9472" s="339" t="s">
        <v>16417</v>
      </c>
      <c r="D9472" s="378" t="s">
        <v>351</v>
      </c>
      <c r="E9472" s="441">
        <v>6.29</v>
      </c>
      <c r="F9472" s="442">
        <v>0</v>
      </c>
    </row>
    <row r="9473" spans="1:6" x14ac:dyDescent="0.25">
      <c r="A9473" s="377" t="s">
        <v>19566</v>
      </c>
      <c r="B9473" s="378">
        <v>98525</v>
      </c>
      <c r="C9473" s="339" t="s">
        <v>16427</v>
      </c>
      <c r="D9473" s="378" t="s">
        <v>351</v>
      </c>
      <c r="E9473" s="441">
        <v>0.73</v>
      </c>
      <c r="F9473" s="442">
        <v>0</v>
      </c>
    </row>
    <row r="9474" spans="1:6" x14ac:dyDescent="0.25">
      <c r="A9474" s="377" t="s">
        <v>19566</v>
      </c>
      <c r="B9474" s="378">
        <v>98533</v>
      </c>
      <c r="C9474" s="339" t="s">
        <v>16435</v>
      </c>
      <c r="D9474" s="378" t="s">
        <v>2</v>
      </c>
      <c r="E9474" s="441">
        <v>139.44</v>
      </c>
      <c r="F9474" s="442">
        <v>0</v>
      </c>
    </row>
    <row r="9475" spans="1:6" x14ac:dyDescent="0.25">
      <c r="A9475" s="377" t="s">
        <v>19566</v>
      </c>
      <c r="B9475" s="378">
        <v>98534</v>
      </c>
      <c r="C9475" s="339" t="s">
        <v>16436</v>
      </c>
      <c r="D9475" s="378" t="s">
        <v>2</v>
      </c>
      <c r="E9475" s="441">
        <v>384.77</v>
      </c>
      <c r="F9475" s="442">
        <v>0</v>
      </c>
    </row>
    <row r="9476" spans="1:6" x14ac:dyDescent="0.25">
      <c r="A9476" s="377" t="s">
        <v>19566</v>
      </c>
      <c r="B9476" s="378">
        <v>98535</v>
      </c>
      <c r="C9476" s="339" t="s">
        <v>16437</v>
      </c>
      <c r="D9476" s="378" t="s">
        <v>2</v>
      </c>
      <c r="E9476" s="441">
        <v>815.93</v>
      </c>
      <c r="F9476" s="442">
        <v>0</v>
      </c>
    </row>
    <row r="9477" spans="1:6" x14ac:dyDescent="0.25">
      <c r="A9477" s="377" t="s">
        <v>19566</v>
      </c>
      <c r="B9477" s="378">
        <v>98532</v>
      </c>
      <c r="C9477" s="339" t="s">
        <v>16434</v>
      </c>
      <c r="D9477" s="378" t="s">
        <v>2</v>
      </c>
      <c r="E9477" s="441">
        <v>35.96</v>
      </c>
      <c r="F9477" s="442">
        <v>0</v>
      </c>
    </row>
    <row r="9478" spans="1:6" x14ac:dyDescent="0.25">
      <c r="A9478" s="377" t="s">
        <v>19566</v>
      </c>
      <c r="B9478" s="378">
        <v>98526</v>
      </c>
      <c r="C9478" s="339" t="s">
        <v>16428</v>
      </c>
      <c r="D9478" s="378" t="s">
        <v>2</v>
      </c>
      <c r="E9478" s="441">
        <v>159.19999999999999</v>
      </c>
      <c r="F9478" s="442">
        <v>0</v>
      </c>
    </row>
    <row r="9479" spans="1:6" x14ac:dyDescent="0.25">
      <c r="A9479" s="377" t="s">
        <v>19566</v>
      </c>
      <c r="B9479" s="378">
        <v>98527</v>
      </c>
      <c r="C9479" s="339" t="s">
        <v>16429</v>
      </c>
      <c r="D9479" s="378" t="s">
        <v>2</v>
      </c>
      <c r="E9479" s="441">
        <v>264.20999999999998</v>
      </c>
      <c r="F9479" s="442">
        <v>0</v>
      </c>
    </row>
    <row r="9480" spans="1:6" x14ac:dyDescent="0.25">
      <c r="A9480" s="377" t="s">
        <v>19566</v>
      </c>
      <c r="B9480" s="378">
        <v>98528</v>
      </c>
      <c r="C9480" s="339" t="s">
        <v>16430</v>
      </c>
      <c r="D9480" s="378" t="s">
        <v>2</v>
      </c>
      <c r="E9480" s="441">
        <v>348.22</v>
      </c>
      <c r="F9480" s="442">
        <v>0</v>
      </c>
    </row>
    <row r="9481" spans="1:6" x14ac:dyDescent="0.25">
      <c r="A9481" s="377" t="s">
        <v>19567</v>
      </c>
      <c r="B9481" s="378">
        <v>94232</v>
      </c>
      <c r="C9481" s="339" t="s">
        <v>1014</v>
      </c>
      <c r="D9481" s="378" t="s">
        <v>2</v>
      </c>
      <c r="E9481" s="441">
        <v>3.53</v>
      </c>
      <c r="F9481" s="442">
        <v>0</v>
      </c>
    </row>
    <row r="9482" spans="1:6" x14ac:dyDescent="0.25">
      <c r="A9482" s="377" t="s">
        <v>19567</v>
      </c>
      <c r="B9482" s="378">
        <v>100434</v>
      </c>
      <c r="C9482" s="339" t="s">
        <v>1035</v>
      </c>
      <c r="D9482" s="378" t="s">
        <v>304</v>
      </c>
      <c r="E9482" s="441">
        <v>194.76</v>
      </c>
      <c r="F9482" s="442">
        <v>0</v>
      </c>
    </row>
    <row r="9483" spans="1:6" x14ac:dyDescent="0.25">
      <c r="A9483" s="377" t="s">
        <v>19567</v>
      </c>
      <c r="B9483" s="378">
        <v>94229</v>
      </c>
      <c r="C9483" s="339" t="s">
        <v>1039</v>
      </c>
      <c r="D9483" s="378" t="s">
        <v>304</v>
      </c>
      <c r="E9483" s="441">
        <v>172.92</v>
      </c>
      <c r="F9483" s="442">
        <v>0</v>
      </c>
    </row>
    <row r="9484" spans="1:6" x14ac:dyDescent="0.25">
      <c r="A9484" s="377" t="s">
        <v>19567</v>
      </c>
      <c r="B9484" s="378">
        <v>94227</v>
      </c>
      <c r="C9484" s="339" t="s">
        <v>1037</v>
      </c>
      <c r="D9484" s="378" t="s">
        <v>304</v>
      </c>
      <c r="E9484" s="441">
        <v>65.36</v>
      </c>
      <c r="F9484" s="442">
        <v>0</v>
      </c>
    </row>
    <row r="9485" spans="1:6" x14ac:dyDescent="0.25">
      <c r="A9485" s="377" t="s">
        <v>19567</v>
      </c>
      <c r="B9485" s="378">
        <v>94228</v>
      </c>
      <c r="C9485" s="339" t="s">
        <v>1038</v>
      </c>
      <c r="D9485" s="378" t="s">
        <v>304</v>
      </c>
      <c r="E9485" s="441">
        <v>89.78</v>
      </c>
      <c r="F9485" s="442">
        <v>0</v>
      </c>
    </row>
    <row r="9486" spans="1:6" x14ac:dyDescent="0.25">
      <c r="A9486" s="377" t="s">
        <v>19567</v>
      </c>
      <c r="B9486" s="378">
        <v>94219</v>
      </c>
      <c r="C9486" s="339" t="s">
        <v>1027</v>
      </c>
      <c r="D9486" s="378" t="s">
        <v>304</v>
      </c>
      <c r="E9486" s="441">
        <v>53.76</v>
      </c>
      <c r="F9486" s="442">
        <v>0</v>
      </c>
    </row>
    <row r="9487" spans="1:6" x14ac:dyDescent="0.25">
      <c r="A9487" s="377" t="s">
        <v>19567</v>
      </c>
      <c r="B9487" s="378">
        <v>94220</v>
      </c>
      <c r="C9487" s="339" t="s">
        <v>1028</v>
      </c>
      <c r="D9487" s="378" t="s">
        <v>304</v>
      </c>
      <c r="E9487" s="441">
        <v>61.2</v>
      </c>
      <c r="F9487" s="442">
        <v>0</v>
      </c>
    </row>
    <row r="9488" spans="1:6" x14ac:dyDescent="0.25">
      <c r="A9488" s="377" t="s">
        <v>19567</v>
      </c>
      <c r="B9488" s="378">
        <v>100326</v>
      </c>
      <c r="C9488" s="339" t="s">
        <v>19568</v>
      </c>
      <c r="D9488" s="378" t="s">
        <v>304</v>
      </c>
      <c r="E9488" s="441">
        <v>0</v>
      </c>
      <c r="F9488" s="442"/>
    </row>
    <row r="9489" spans="1:6" x14ac:dyDescent="0.25">
      <c r="A9489" s="377" t="s">
        <v>19567</v>
      </c>
      <c r="B9489" s="378">
        <v>94221</v>
      </c>
      <c r="C9489" s="339" t="s">
        <v>1029</v>
      </c>
      <c r="D9489" s="378" t="s">
        <v>304</v>
      </c>
      <c r="E9489" s="441">
        <v>44.91</v>
      </c>
      <c r="F9489" s="442">
        <v>0</v>
      </c>
    </row>
    <row r="9490" spans="1:6" x14ac:dyDescent="0.25">
      <c r="A9490" s="377" t="s">
        <v>19567</v>
      </c>
      <c r="B9490" s="378">
        <v>94222</v>
      </c>
      <c r="C9490" s="339" t="s">
        <v>1030</v>
      </c>
      <c r="D9490" s="378" t="s">
        <v>304</v>
      </c>
      <c r="E9490" s="441">
        <v>52.35</v>
      </c>
      <c r="F9490" s="442">
        <v>0</v>
      </c>
    </row>
    <row r="9491" spans="1:6" x14ac:dyDescent="0.25">
      <c r="A9491" s="377" t="s">
        <v>19567</v>
      </c>
      <c r="B9491" s="378">
        <v>94451</v>
      </c>
      <c r="C9491" s="339" t="s">
        <v>1032</v>
      </c>
      <c r="D9491" s="378" t="s">
        <v>304</v>
      </c>
      <c r="E9491" s="441">
        <v>84.14</v>
      </c>
      <c r="F9491" s="442">
        <v>0</v>
      </c>
    </row>
    <row r="9492" spans="1:6" x14ac:dyDescent="0.25">
      <c r="A9492" s="377" t="s">
        <v>19567</v>
      </c>
      <c r="B9492" s="378">
        <v>94223</v>
      </c>
      <c r="C9492" s="339" t="s">
        <v>1031</v>
      </c>
      <c r="D9492" s="378" t="s">
        <v>304</v>
      </c>
      <c r="E9492" s="441">
        <v>75.709999999999994</v>
      </c>
      <c r="F9492" s="442">
        <v>0</v>
      </c>
    </row>
    <row r="9493" spans="1:6" x14ac:dyDescent="0.25">
      <c r="A9493" s="377" t="s">
        <v>19567</v>
      </c>
      <c r="B9493" s="378">
        <v>100325</v>
      </c>
      <c r="C9493" s="339" t="s">
        <v>1033</v>
      </c>
      <c r="D9493" s="378" t="s">
        <v>304</v>
      </c>
      <c r="E9493" s="441">
        <v>81.430000000000007</v>
      </c>
      <c r="F9493" s="442">
        <v>0</v>
      </c>
    </row>
    <row r="9494" spans="1:6" x14ac:dyDescent="0.25">
      <c r="A9494" s="377" t="s">
        <v>19567</v>
      </c>
      <c r="B9494" s="378">
        <v>94224</v>
      </c>
      <c r="C9494" s="339" t="s">
        <v>1012</v>
      </c>
      <c r="D9494" s="378" t="s">
        <v>304</v>
      </c>
      <c r="E9494" s="441">
        <v>32.409999999999997</v>
      </c>
      <c r="F9494" s="442">
        <v>0</v>
      </c>
    </row>
    <row r="9495" spans="1:6" x14ac:dyDescent="0.25">
      <c r="A9495" s="377" t="s">
        <v>19567</v>
      </c>
      <c r="B9495" s="378">
        <v>102653</v>
      </c>
      <c r="C9495" s="339" t="s">
        <v>19569</v>
      </c>
      <c r="D9495" s="378" t="s">
        <v>351</v>
      </c>
      <c r="E9495" s="441">
        <v>0</v>
      </c>
      <c r="F9495" s="442"/>
    </row>
    <row r="9496" spans="1:6" x14ac:dyDescent="0.25">
      <c r="A9496" s="377" t="s">
        <v>19567</v>
      </c>
      <c r="B9496" s="378">
        <v>100330</v>
      </c>
      <c r="C9496" s="339" t="s">
        <v>19570</v>
      </c>
      <c r="D9496" s="378" t="s">
        <v>351</v>
      </c>
      <c r="E9496" s="441">
        <v>33.71</v>
      </c>
      <c r="F9496" s="442">
        <v>0</v>
      </c>
    </row>
    <row r="9497" spans="1:6" x14ac:dyDescent="0.25">
      <c r="A9497" s="377" t="s">
        <v>19567</v>
      </c>
      <c r="B9497" s="378">
        <v>100331</v>
      </c>
      <c r="C9497" s="339" t="s">
        <v>19571</v>
      </c>
      <c r="D9497" s="378" t="s">
        <v>351</v>
      </c>
      <c r="E9497" s="441">
        <v>41.36</v>
      </c>
      <c r="F9497" s="442">
        <v>0</v>
      </c>
    </row>
    <row r="9498" spans="1:6" x14ac:dyDescent="0.25">
      <c r="A9498" s="377" t="s">
        <v>19567</v>
      </c>
      <c r="B9498" s="378">
        <v>100328</v>
      </c>
      <c r="C9498" s="339" t="s">
        <v>19572</v>
      </c>
      <c r="D9498" s="378" t="s">
        <v>351</v>
      </c>
      <c r="E9498" s="441">
        <v>24.81</v>
      </c>
      <c r="F9498" s="442">
        <v>0</v>
      </c>
    </row>
    <row r="9499" spans="1:6" x14ac:dyDescent="0.25">
      <c r="A9499" s="377" t="s">
        <v>19567</v>
      </c>
      <c r="B9499" s="378">
        <v>100329</v>
      </c>
      <c r="C9499" s="339" t="s">
        <v>19573</v>
      </c>
      <c r="D9499" s="378" t="s">
        <v>351</v>
      </c>
      <c r="E9499" s="441">
        <v>29.3</v>
      </c>
      <c r="F9499" s="442">
        <v>0</v>
      </c>
    </row>
    <row r="9500" spans="1:6" x14ac:dyDescent="0.25">
      <c r="A9500" s="377" t="s">
        <v>19567</v>
      </c>
      <c r="B9500" s="378">
        <v>94231</v>
      </c>
      <c r="C9500" s="339" t="s">
        <v>1040</v>
      </c>
      <c r="D9500" s="378" t="s">
        <v>304</v>
      </c>
      <c r="E9500" s="441">
        <v>52.79</v>
      </c>
      <c r="F9500" s="442">
        <v>0</v>
      </c>
    </row>
    <row r="9501" spans="1:6" x14ac:dyDescent="0.25">
      <c r="A9501" s="377" t="s">
        <v>19567</v>
      </c>
      <c r="B9501" s="378">
        <v>100435</v>
      </c>
      <c r="C9501" s="339" t="s">
        <v>1036</v>
      </c>
      <c r="D9501" s="378" t="s">
        <v>304</v>
      </c>
      <c r="E9501" s="441">
        <v>58.54</v>
      </c>
      <c r="F9501" s="442">
        <v>0</v>
      </c>
    </row>
    <row r="9502" spans="1:6" x14ac:dyDescent="0.25">
      <c r="A9502" s="377" t="s">
        <v>19567</v>
      </c>
      <c r="B9502" s="378">
        <v>100327</v>
      </c>
      <c r="C9502" s="339" t="s">
        <v>1034</v>
      </c>
      <c r="D9502" s="378" t="s">
        <v>304</v>
      </c>
      <c r="E9502" s="441">
        <v>60.58</v>
      </c>
      <c r="F9502" s="442">
        <v>0</v>
      </c>
    </row>
    <row r="9503" spans="1:6" x14ac:dyDescent="0.25">
      <c r="A9503" s="377" t="s">
        <v>19567</v>
      </c>
      <c r="B9503" s="378">
        <v>94226</v>
      </c>
      <c r="C9503" s="339" t="s">
        <v>1013</v>
      </c>
      <c r="D9503" s="378" t="s">
        <v>351</v>
      </c>
      <c r="E9503" s="441">
        <v>23.51</v>
      </c>
      <c r="F9503" s="442">
        <v>0</v>
      </c>
    </row>
    <row r="9504" spans="1:6" x14ac:dyDescent="0.25">
      <c r="A9504" s="377" t="s">
        <v>19567</v>
      </c>
      <c r="B9504" s="378">
        <v>94201</v>
      </c>
      <c r="C9504" s="339" t="s">
        <v>1010</v>
      </c>
      <c r="D9504" s="378" t="s">
        <v>351</v>
      </c>
      <c r="E9504" s="441">
        <v>112.38</v>
      </c>
      <c r="F9504" s="442">
        <v>0</v>
      </c>
    </row>
    <row r="9505" spans="1:6" x14ac:dyDescent="0.25">
      <c r="A9505" s="377" t="s">
        <v>19567</v>
      </c>
      <c r="B9505" s="378">
        <v>94204</v>
      </c>
      <c r="C9505" s="339" t="s">
        <v>1011</v>
      </c>
      <c r="D9505" s="378" t="s">
        <v>351</v>
      </c>
      <c r="E9505" s="441">
        <v>120</v>
      </c>
      <c r="F9505" s="442">
        <v>0</v>
      </c>
    </row>
    <row r="9506" spans="1:6" x14ac:dyDescent="0.25">
      <c r="A9506" s="377" t="s">
        <v>19567</v>
      </c>
      <c r="B9506" s="378">
        <v>94447</v>
      </c>
      <c r="C9506" s="339" t="s">
        <v>1021</v>
      </c>
      <c r="D9506" s="378" t="s">
        <v>351</v>
      </c>
      <c r="E9506" s="441">
        <v>112.38</v>
      </c>
      <c r="F9506" s="442">
        <v>0</v>
      </c>
    </row>
    <row r="9507" spans="1:6" x14ac:dyDescent="0.25">
      <c r="A9507" s="377" t="s">
        <v>19567</v>
      </c>
      <c r="B9507" s="378">
        <v>94448</v>
      </c>
      <c r="C9507" s="339" t="s">
        <v>1022</v>
      </c>
      <c r="D9507" s="378" t="s">
        <v>351</v>
      </c>
      <c r="E9507" s="441">
        <v>120</v>
      </c>
      <c r="F9507" s="442">
        <v>0</v>
      </c>
    </row>
    <row r="9508" spans="1:6" x14ac:dyDescent="0.25">
      <c r="A9508" s="377" t="s">
        <v>19567</v>
      </c>
      <c r="B9508" s="378">
        <v>94445</v>
      </c>
      <c r="C9508" s="339" t="s">
        <v>1019</v>
      </c>
      <c r="D9508" s="378" t="s">
        <v>351</v>
      </c>
      <c r="E9508" s="441">
        <v>112.38</v>
      </c>
      <c r="F9508" s="442">
        <v>0</v>
      </c>
    </row>
    <row r="9509" spans="1:6" x14ac:dyDescent="0.25">
      <c r="A9509" s="377" t="s">
        <v>19567</v>
      </c>
      <c r="B9509" s="378">
        <v>94446</v>
      </c>
      <c r="C9509" s="339" t="s">
        <v>1020</v>
      </c>
      <c r="D9509" s="378" t="s">
        <v>351</v>
      </c>
      <c r="E9509" s="441">
        <v>120</v>
      </c>
      <c r="F9509" s="442">
        <v>0</v>
      </c>
    </row>
    <row r="9510" spans="1:6" x14ac:dyDescent="0.25">
      <c r="A9510" s="377" t="s">
        <v>19567</v>
      </c>
      <c r="B9510" s="378">
        <v>94440</v>
      </c>
      <c r="C9510" s="339" t="s">
        <v>1015</v>
      </c>
      <c r="D9510" s="378" t="s">
        <v>351</v>
      </c>
      <c r="E9510" s="441">
        <v>80.06</v>
      </c>
      <c r="F9510" s="442">
        <v>0</v>
      </c>
    </row>
    <row r="9511" spans="1:6" x14ac:dyDescent="0.25">
      <c r="A9511" s="377" t="s">
        <v>19567</v>
      </c>
      <c r="B9511" s="378">
        <v>94441</v>
      </c>
      <c r="C9511" s="339" t="s">
        <v>1016</v>
      </c>
      <c r="D9511" s="378" t="s">
        <v>351</v>
      </c>
      <c r="E9511" s="441">
        <v>84.54</v>
      </c>
      <c r="F9511" s="442">
        <v>0</v>
      </c>
    </row>
    <row r="9512" spans="1:6" x14ac:dyDescent="0.25">
      <c r="A9512" s="377" t="s">
        <v>19567</v>
      </c>
      <c r="B9512" s="378">
        <v>94195</v>
      </c>
      <c r="C9512" s="339" t="s">
        <v>1008</v>
      </c>
      <c r="D9512" s="378" t="s">
        <v>351</v>
      </c>
      <c r="E9512" s="441">
        <v>80.06</v>
      </c>
      <c r="F9512" s="442">
        <v>0</v>
      </c>
    </row>
    <row r="9513" spans="1:6" x14ac:dyDescent="0.25">
      <c r="A9513" s="377" t="s">
        <v>19567</v>
      </c>
      <c r="B9513" s="378">
        <v>94198</v>
      </c>
      <c r="C9513" s="339" t="s">
        <v>1009</v>
      </c>
      <c r="D9513" s="378" t="s">
        <v>351</v>
      </c>
      <c r="E9513" s="441">
        <v>84.54</v>
      </c>
      <c r="F9513" s="442">
        <v>0</v>
      </c>
    </row>
    <row r="9514" spans="1:6" x14ac:dyDescent="0.25">
      <c r="A9514" s="377" t="s">
        <v>19567</v>
      </c>
      <c r="B9514" s="378">
        <v>94442</v>
      </c>
      <c r="C9514" s="339" t="s">
        <v>1017</v>
      </c>
      <c r="D9514" s="378" t="s">
        <v>351</v>
      </c>
      <c r="E9514" s="441">
        <v>80.06</v>
      </c>
      <c r="F9514" s="442">
        <v>0</v>
      </c>
    </row>
    <row r="9515" spans="1:6" x14ac:dyDescent="0.25">
      <c r="A9515" s="377" t="s">
        <v>19567</v>
      </c>
      <c r="B9515" s="378">
        <v>94443</v>
      </c>
      <c r="C9515" s="339" t="s">
        <v>1018</v>
      </c>
      <c r="D9515" s="378" t="s">
        <v>351</v>
      </c>
      <c r="E9515" s="441">
        <v>84.54</v>
      </c>
      <c r="F9515" s="442">
        <v>0</v>
      </c>
    </row>
    <row r="9516" spans="1:6" x14ac:dyDescent="0.25">
      <c r="A9516" s="377" t="s">
        <v>19567</v>
      </c>
      <c r="B9516" s="378">
        <v>94213</v>
      </c>
      <c r="C9516" s="339" t="s">
        <v>1025</v>
      </c>
      <c r="D9516" s="378" t="s">
        <v>351</v>
      </c>
      <c r="E9516" s="441">
        <v>69.209999999999994</v>
      </c>
      <c r="F9516" s="442">
        <v>0</v>
      </c>
    </row>
    <row r="9517" spans="1:6" x14ac:dyDescent="0.25">
      <c r="A9517" s="377" t="s">
        <v>19567</v>
      </c>
      <c r="B9517" s="378">
        <v>94189</v>
      </c>
      <c r="C9517" s="339" t="s">
        <v>1006</v>
      </c>
      <c r="D9517" s="378" t="s">
        <v>351</v>
      </c>
      <c r="E9517" s="441">
        <v>42.96</v>
      </c>
      <c r="F9517" s="442">
        <v>0</v>
      </c>
    </row>
    <row r="9518" spans="1:6" x14ac:dyDescent="0.25">
      <c r="A9518" s="377" t="s">
        <v>19567</v>
      </c>
      <c r="B9518" s="378">
        <v>94192</v>
      </c>
      <c r="C9518" s="339" t="s">
        <v>1007</v>
      </c>
      <c r="D9518" s="378" t="s">
        <v>351</v>
      </c>
      <c r="E9518" s="441">
        <v>46.35</v>
      </c>
      <c r="F9518" s="442">
        <v>0</v>
      </c>
    </row>
    <row r="9519" spans="1:6" x14ac:dyDescent="0.25">
      <c r="A9519" s="377" t="s">
        <v>19567</v>
      </c>
      <c r="B9519" s="378">
        <v>94444</v>
      </c>
      <c r="C9519" s="339" t="s">
        <v>1043</v>
      </c>
      <c r="D9519" s="378" t="s">
        <v>351</v>
      </c>
      <c r="E9519" s="441">
        <v>628.86</v>
      </c>
      <c r="F9519" s="442">
        <v>0</v>
      </c>
    </row>
    <row r="9520" spans="1:6" x14ac:dyDescent="0.25">
      <c r="A9520" s="377" t="s">
        <v>19567</v>
      </c>
      <c r="B9520" s="378">
        <v>94218</v>
      </c>
      <c r="C9520" s="339" t="s">
        <v>13780</v>
      </c>
      <c r="D9520" s="378" t="s">
        <v>351</v>
      </c>
      <c r="E9520" s="441">
        <v>112.25</v>
      </c>
      <c r="F9520" s="442">
        <v>0</v>
      </c>
    </row>
    <row r="9521" spans="1:6" x14ac:dyDescent="0.25">
      <c r="A9521" s="377" t="s">
        <v>19567</v>
      </c>
      <c r="B9521" s="378">
        <v>94216</v>
      </c>
      <c r="C9521" s="339" t="s">
        <v>1026</v>
      </c>
      <c r="D9521" s="378" t="s">
        <v>351</v>
      </c>
      <c r="E9521" s="441">
        <v>193.4</v>
      </c>
      <c r="F9521" s="442">
        <v>0</v>
      </c>
    </row>
    <row r="9522" spans="1:6" x14ac:dyDescent="0.25">
      <c r="A9522" s="377" t="s">
        <v>19567</v>
      </c>
      <c r="B9522" s="378">
        <v>94449</v>
      </c>
      <c r="C9522" s="339" t="s">
        <v>1041</v>
      </c>
      <c r="D9522" s="378" t="s">
        <v>351</v>
      </c>
      <c r="E9522" s="441">
        <v>66.180000000000007</v>
      </c>
      <c r="F9522" s="442">
        <v>0</v>
      </c>
    </row>
    <row r="9523" spans="1:6" x14ac:dyDescent="0.25">
      <c r="A9523" s="377" t="s">
        <v>19567</v>
      </c>
      <c r="B9523" s="378">
        <v>94210</v>
      </c>
      <c r="C9523" s="339" t="s">
        <v>1024</v>
      </c>
      <c r="D9523" s="378" t="s">
        <v>351</v>
      </c>
      <c r="E9523" s="441">
        <v>48.42</v>
      </c>
      <c r="F9523" s="442">
        <v>0</v>
      </c>
    </row>
    <row r="9524" spans="1:6" x14ac:dyDescent="0.25">
      <c r="A9524" s="377" t="s">
        <v>19567</v>
      </c>
      <c r="B9524" s="378">
        <v>94207</v>
      </c>
      <c r="C9524" s="339" t="s">
        <v>1023</v>
      </c>
      <c r="D9524" s="378" t="s">
        <v>351</v>
      </c>
      <c r="E9524" s="441">
        <v>45.5</v>
      </c>
      <c r="F9524" s="442">
        <v>0</v>
      </c>
    </row>
    <row r="9525" spans="1:6" x14ac:dyDescent="0.25">
      <c r="A9525" s="377" t="s">
        <v>19574</v>
      </c>
      <c r="B9525" s="378">
        <v>102109</v>
      </c>
      <c r="C9525" s="339" t="s">
        <v>1498</v>
      </c>
      <c r="D9525" s="378" t="s">
        <v>2</v>
      </c>
      <c r="E9525" s="441">
        <v>65.709999999999994</v>
      </c>
      <c r="F9525" s="442">
        <v>0</v>
      </c>
    </row>
    <row r="9526" spans="1:6" x14ac:dyDescent="0.25">
      <c r="A9526" s="377" t="s">
        <v>19574</v>
      </c>
      <c r="B9526" s="378">
        <v>102110</v>
      </c>
      <c r="C9526" s="339" t="s">
        <v>1499</v>
      </c>
      <c r="D9526" s="378" t="s">
        <v>2</v>
      </c>
      <c r="E9526" s="441">
        <v>174.61</v>
      </c>
      <c r="F9526" s="442">
        <v>0</v>
      </c>
    </row>
    <row r="9527" spans="1:6" x14ac:dyDescent="0.25">
      <c r="A9527" s="377" t="s">
        <v>19574</v>
      </c>
      <c r="B9527" s="378">
        <v>103656</v>
      </c>
      <c r="C9527" s="339" t="s">
        <v>13106</v>
      </c>
      <c r="D9527" s="378" t="s">
        <v>2</v>
      </c>
      <c r="E9527" s="441">
        <v>126972.54</v>
      </c>
      <c r="F9527" s="442">
        <v>0</v>
      </c>
    </row>
    <row r="9528" spans="1:6" x14ac:dyDescent="0.25">
      <c r="A9528" s="377" t="s">
        <v>19574</v>
      </c>
      <c r="B9528" s="378">
        <v>102105</v>
      </c>
      <c r="C9528" s="339" t="s">
        <v>1494</v>
      </c>
      <c r="D9528" s="378" t="s">
        <v>2</v>
      </c>
      <c r="E9528" s="441">
        <v>20229.64</v>
      </c>
      <c r="F9528" s="442">
        <v>0</v>
      </c>
    </row>
    <row r="9529" spans="1:6" x14ac:dyDescent="0.25">
      <c r="A9529" s="377" t="s">
        <v>19574</v>
      </c>
      <c r="B9529" s="378">
        <v>102106</v>
      </c>
      <c r="C9529" s="339" t="s">
        <v>1495</v>
      </c>
      <c r="D9529" s="378" t="s">
        <v>2</v>
      </c>
      <c r="E9529" s="441">
        <v>25328.94</v>
      </c>
      <c r="F9529" s="442">
        <v>0</v>
      </c>
    </row>
    <row r="9530" spans="1:6" x14ac:dyDescent="0.25">
      <c r="A9530" s="377" t="s">
        <v>19574</v>
      </c>
      <c r="B9530" s="378">
        <v>102107</v>
      </c>
      <c r="C9530" s="339" t="s">
        <v>1496</v>
      </c>
      <c r="D9530" s="378" t="s">
        <v>2</v>
      </c>
      <c r="E9530" s="441">
        <v>35276.74</v>
      </c>
      <c r="F9530" s="442">
        <v>0</v>
      </c>
    </row>
    <row r="9531" spans="1:6" x14ac:dyDescent="0.25">
      <c r="A9531" s="377" t="s">
        <v>19574</v>
      </c>
      <c r="B9531" s="378">
        <v>102102</v>
      </c>
      <c r="C9531" s="339" t="s">
        <v>1491</v>
      </c>
      <c r="D9531" s="378" t="s">
        <v>2</v>
      </c>
      <c r="E9531" s="441">
        <v>11600.11</v>
      </c>
      <c r="F9531" s="442">
        <v>0</v>
      </c>
    </row>
    <row r="9532" spans="1:6" x14ac:dyDescent="0.25">
      <c r="A9532" s="377" t="s">
        <v>19574</v>
      </c>
      <c r="B9532" s="378">
        <v>102108</v>
      </c>
      <c r="C9532" s="339" t="s">
        <v>1497</v>
      </c>
      <c r="D9532" s="378" t="s">
        <v>2</v>
      </c>
      <c r="E9532" s="441">
        <v>41052.47</v>
      </c>
      <c r="F9532" s="442">
        <v>0</v>
      </c>
    </row>
    <row r="9533" spans="1:6" x14ac:dyDescent="0.25">
      <c r="A9533" s="377" t="s">
        <v>19574</v>
      </c>
      <c r="B9533" s="378">
        <v>102103</v>
      </c>
      <c r="C9533" s="339" t="s">
        <v>1492</v>
      </c>
      <c r="D9533" s="378" t="s">
        <v>2</v>
      </c>
      <c r="E9533" s="441">
        <v>12891.94</v>
      </c>
      <c r="F9533" s="442">
        <v>0</v>
      </c>
    </row>
    <row r="9534" spans="1:6" x14ac:dyDescent="0.25">
      <c r="A9534" s="377" t="s">
        <v>19574</v>
      </c>
      <c r="B9534" s="378">
        <v>103654</v>
      </c>
      <c r="C9534" s="339" t="s">
        <v>13104</v>
      </c>
      <c r="D9534" s="378" t="s">
        <v>2</v>
      </c>
      <c r="E9534" s="441">
        <v>66361.009999999995</v>
      </c>
      <c r="F9534" s="442">
        <v>0</v>
      </c>
    </row>
    <row r="9535" spans="1:6" x14ac:dyDescent="0.25">
      <c r="A9535" s="377" t="s">
        <v>19574</v>
      </c>
      <c r="B9535" s="378">
        <v>102104</v>
      </c>
      <c r="C9535" s="339" t="s">
        <v>1493</v>
      </c>
      <c r="D9535" s="378" t="s">
        <v>2</v>
      </c>
      <c r="E9535" s="441">
        <v>16490.650000000001</v>
      </c>
      <c r="F9535" s="442">
        <v>0</v>
      </c>
    </row>
    <row r="9536" spans="1:6" x14ac:dyDescent="0.25">
      <c r="A9536" s="377" t="s">
        <v>19574</v>
      </c>
      <c r="B9536" s="378">
        <v>103655</v>
      </c>
      <c r="C9536" s="339" t="s">
        <v>13105</v>
      </c>
      <c r="D9536" s="378" t="s">
        <v>2</v>
      </c>
      <c r="E9536" s="441">
        <v>90862.01</v>
      </c>
      <c r="F9536" s="442">
        <v>0</v>
      </c>
    </row>
    <row r="9537" spans="1:6" x14ac:dyDescent="0.25">
      <c r="A9537" s="377" t="s">
        <v>19575</v>
      </c>
      <c r="B9537" s="378">
        <v>105473</v>
      </c>
      <c r="C9537" s="339" t="s">
        <v>19576</v>
      </c>
      <c r="D9537" s="378" t="s">
        <v>1759</v>
      </c>
      <c r="E9537" s="441">
        <v>0</v>
      </c>
      <c r="F9537" s="442"/>
    </row>
    <row r="9538" spans="1:6" x14ac:dyDescent="0.25">
      <c r="A9538" s="377" t="s">
        <v>19575</v>
      </c>
      <c r="B9538" s="378">
        <v>105414</v>
      </c>
      <c r="C9538" s="339" t="s">
        <v>19577</v>
      </c>
      <c r="D9538" s="378" t="s">
        <v>1759</v>
      </c>
      <c r="E9538" s="441">
        <v>0</v>
      </c>
      <c r="F9538" s="442"/>
    </row>
    <row r="9539" spans="1:6" x14ac:dyDescent="0.25">
      <c r="A9539" s="377" t="s">
        <v>19575</v>
      </c>
      <c r="B9539" s="378">
        <v>105424</v>
      </c>
      <c r="C9539" s="339" t="s">
        <v>19578</v>
      </c>
      <c r="D9539" s="378" t="s">
        <v>1759</v>
      </c>
      <c r="E9539" s="441">
        <v>0</v>
      </c>
      <c r="F9539" s="442"/>
    </row>
    <row r="9540" spans="1:6" x14ac:dyDescent="0.25">
      <c r="A9540" s="377" t="s">
        <v>19575</v>
      </c>
      <c r="B9540" s="378">
        <v>105448</v>
      </c>
      <c r="C9540" s="339" t="s">
        <v>19579</v>
      </c>
      <c r="D9540" s="378" t="s">
        <v>1759</v>
      </c>
      <c r="E9540" s="441">
        <v>0</v>
      </c>
      <c r="F9540" s="442"/>
    </row>
    <row r="9541" spans="1:6" x14ac:dyDescent="0.25">
      <c r="A9541" s="377" t="s">
        <v>19575</v>
      </c>
      <c r="B9541" s="378">
        <v>105409</v>
      </c>
      <c r="C9541" s="339" t="s">
        <v>19580</v>
      </c>
      <c r="D9541" s="378" t="s">
        <v>1759</v>
      </c>
      <c r="E9541" s="441">
        <v>0</v>
      </c>
      <c r="F9541" s="442"/>
    </row>
    <row r="9542" spans="1:6" x14ac:dyDescent="0.25">
      <c r="A9542" s="377" t="s">
        <v>19575</v>
      </c>
      <c r="B9542" s="378">
        <v>105415</v>
      </c>
      <c r="C9542" s="339" t="s">
        <v>19581</v>
      </c>
      <c r="D9542" s="378" t="s">
        <v>1759</v>
      </c>
      <c r="E9542" s="441">
        <v>0</v>
      </c>
      <c r="F9542" s="442"/>
    </row>
    <row r="9543" spans="1:6" x14ac:dyDescent="0.25">
      <c r="A9543" s="377" t="s">
        <v>19575</v>
      </c>
      <c r="B9543" s="378">
        <v>105487</v>
      </c>
      <c r="C9543" s="339" t="s">
        <v>19582</v>
      </c>
      <c r="D9543" s="378" t="s">
        <v>1759</v>
      </c>
      <c r="E9543" s="441">
        <v>0</v>
      </c>
      <c r="F9543" s="442"/>
    </row>
    <row r="9544" spans="1:6" x14ac:dyDescent="0.25">
      <c r="A9544" s="377" t="s">
        <v>19575</v>
      </c>
      <c r="B9544" s="378">
        <v>105451</v>
      </c>
      <c r="C9544" s="339" t="s">
        <v>19583</v>
      </c>
      <c r="D9544" s="378" t="s">
        <v>1759</v>
      </c>
      <c r="E9544" s="441">
        <v>0</v>
      </c>
      <c r="F9544" s="442"/>
    </row>
    <row r="9545" spans="1:6" x14ac:dyDescent="0.25">
      <c r="A9545" s="377" t="s">
        <v>19575</v>
      </c>
      <c r="B9545" s="378">
        <v>105454</v>
      </c>
      <c r="C9545" s="339" t="s">
        <v>19584</v>
      </c>
      <c r="D9545" s="378" t="s">
        <v>1759</v>
      </c>
      <c r="E9545" s="441">
        <v>0</v>
      </c>
      <c r="F9545" s="442"/>
    </row>
    <row r="9546" spans="1:6" x14ac:dyDescent="0.25">
      <c r="A9546" s="377" t="s">
        <v>19575</v>
      </c>
      <c r="B9546" s="378">
        <v>105411</v>
      </c>
      <c r="C9546" s="339" t="s">
        <v>19585</v>
      </c>
      <c r="D9546" s="378" t="s">
        <v>1759</v>
      </c>
      <c r="E9546" s="441">
        <v>0</v>
      </c>
      <c r="F9546" s="442"/>
    </row>
    <row r="9547" spans="1:6" x14ac:dyDescent="0.25">
      <c r="A9547" s="377" t="s">
        <v>19575</v>
      </c>
      <c r="B9547" s="378">
        <v>105419</v>
      </c>
      <c r="C9547" s="339" t="s">
        <v>19586</v>
      </c>
      <c r="D9547" s="378" t="s">
        <v>1759</v>
      </c>
      <c r="E9547" s="441">
        <v>0</v>
      </c>
      <c r="F9547" s="442"/>
    </row>
    <row r="9548" spans="1:6" x14ac:dyDescent="0.25">
      <c r="A9548" s="377" t="s">
        <v>19575</v>
      </c>
      <c r="B9548" s="378">
        <v>105443</v>
      </c>
      <c r="C9548" s="339" t="s">
        <v>19587</v>
      </c>
      <c r="D9548" s="378" t="s">
        <v>1759</v>
      </c>
      <c r="E9548" s="441">
        <v>0</v>
      </c>
      <c r="F9548" s="442"/>
    </row>
    <row r="9549" spans="1:6" x14ac:dyDescent="0.25">
      <c r="A9549" s="377" t="s">
        <v>19575</v>
      </c>
      <c r="B9549" s="378">
        <v>105455</v>
      </c>
      <c r="C9549" s="339" t="s">
        <v>19588</v>
      </c>
      <c r="D9549" s="378" t="s">
        <v>1759</v>
      </c>
      <c r="E9549" s="441">
        <v>0</v>
      </c>
      <c r="F9549" s="442"/>
    </row>
    <row r="9550" spans="1:6" x14ac:dyDescent="0.25">
      <c r="A9550" s="377" t="s">
        <v>19575</v>
      </c>
      <c r="B9550" s="378">
        <v>105412</v>
      </c>
      <c r="C9550" s="339" t="s">
        <v>19589</v>
      </c>
      <c r="D9550" s="378" t="s">
        <v>1759</v>
      </c>
      <c r="E9550" s="441">
        <v>0</v>
      </c>
      <c r="F9550" s="442"/>
    </row>
    <row r="9551" spans="1:6" x14ac:dyDescent="0.25">
      <c r="A9551" s="377" t="s">
        <v>19575</v>
      </c>
      <c r="B9551" s="378">
        <v>105420</v>
      </c>
      <c r="C9551" s="339" t="s">
        <v>19590</v>
      </c>
      <c r="D9551" s="378" t="s">
        <v>1759</v>
      </c>
      <c r="E9551" s="441">
        <v>0</v>
      </c>
      <c r="F9551" s="442"/>
    </row>
    <row r="9552" spans="1:6" x14ac:dyDescent="0.25">
      <c r="A9552" s="377" t="s">
        <v>19575</v>
      </c>
      <c r="B9552" s="378">
        <v>105444</v>
      </c>
      <c r="C9552" s="339" t="s">
        <v>19591</v>
      </c>
      <c r="D9552" s="378" t="s">
        <v>1759</v>
      </c>
      <c r="E9552" s="441">
        <v>0</v>
      </c>
      <c r="F9552" s="442"/>
    </row>
    <row r="9553" spans="1:6" x14ac:dyDescent="0.25">
      <c r="A9553" s="377" t="s">
        <v>19575</v>
      </c>
      <c r="B9553" s="378">
        <v>105456</v>
      </c>
      <c r="C9553" s="339" t="s">
        <v>19592</v>
      </c>
      <c r="D9553" s="378" t="s">
        <v>1759</v>
      </c>
      <c r="E9553" s="441">
        <v>0</v>
      </c>
      <c r="F9553" s="442"/>
    </row>
    <row r="9554" spans="1:6" x14ac:dyDescent="0.25">
      <c r="A9554" s="377" t="s">
        <v>19575</v>
      </c>
      <c r="B9554" s="378">
        <v>105478</v>
      </c>
      <c r="C9554" s="339" t="s">
        <v>19593</v>
      </c>
      <c r="D9554" s="378" t="s">
        <v>1759</v>
      </c>
      <c r="E9554" s="441">
        <v>0</v>
      </c>
      <c r="F9554" s="442"/>
    </row>
    <row r="9555" spans="1:6" x14ac:dyDescent="0.25">
      <c r="A9555" s="377" t="s">
        <v>19575</v>
      </c>
      <c r="B9555" s="378">
        <v>105421</v>
      </c>
      <c r="C9555" s="339" t="s">
        <v>19594</v>
      </c>
      <c r="D9555" s="378" t="s">
        <v>1759</v>
      </c>
      <c r="E9555" s="441">
        <v>0</v>
      </c>
      <c r="F9555" s="442"/>
    </row>
    <row r="9556" spans="1:6" x14ac:dyDescent="0.25">
      <c r="A9556" s="377" t="s">
        <v>19575</v>
      </c>
      <c r="B9556" s="378">
        <v>105445</v>
      </c>
      <c r="C9556" s="339" t="s">
        <v>19595</v>
      </c>
      <c r="D9556" s="378" t="s">
        <v>1759</v>
      </c>
      <c r="E9556" s="441">
        <v>0</v>
      </c>
      <c r="F9556" s="442"/>
    </row>
    <row r="9557" spans="1:6" x14ac:dyDescent="0.25">
      <c r="A9557" s="377" t="s">
        <v>19575</v>
      </c>
      <c r="B9557" s="378">
        <v>105453</v>
      </c>
      <c r="C9557" s="339" t="s">
        <v>19596</v>
      </c>
      <c r="D9557" s="378" t="s">
        <v>1759</v>
      </c>
      <c r="E9557" s="441">
        <v>0</v>
      </c>
      <c r="F9557" s="442"/>
    </row>
    <row r="9558" spans="1:6" x14ac:dyDescent="0.25">
      <c r="A9558" s="377" t="s">
        <v>19575</v>
      </c>
      <c r="B9558" s="378">
        <v>105497</v>
      </c>
      <c r="C9558" s="339" t="s">
        <v>19597</v>
      </c>
      <c r="D9558" s="378" t="s">
        <v>1759</v>
      </c>
      <c r="E9558" s="441">
        <v>0</v>
      </c>
      <c r="F9558" s="442"/>
    </row>
    <row r="9559" spans="1:6" x14ac:dyDescent="0.25">
      <c r="A9559" s="377" t="s">
        <v>19575</v>
      </c>
      <c r="B9559" s="378">
        <v>105418</v>
      </c>
      <c r="C9559" s="339" t="s">
        <v>19598</v>
      </c>
      <c r="D9559" s="378" t="s">
        <v>1759</v>
      </c>
      <c r="E9559" s="441">
        <v>0</v>
      </c>
      <c r="F9559" s="442"/>
    </row>
    <row r="9560" spans="1:6" x14ac:dyDescent="0.25">
      <c r="A9560" s="377" t="s">
        <v>19575</v>
      </c>
      <c r="B9560" s="378">
        <v>105442</v>
      </c>
      <c r="C9560" s="339" t="s">
        <v>19599</v>
      </c>
      <c r="D9560" s="378" t="s">
        <v>1759</v>
      </c>
      <c r="E9560" s="441">
        <v>0</v>
      </c>
      <c r="F9560" s="442"/>
    </row>
    <row r="9561" spans="1:6" x14ac:dyDescent="0.25">
      <c r="A9561" s="377" t="s">
        <v>19575</v>
      </c>
      <c r="B9561" s="378">
        <v>105410</v>
      </c>
      <c r="C9561" s="339" t="s">
        <v>19600</v>
      </c>
      <c r="D9561" s="378" t="s">
        <v>1759</v>
      </c>
      <c r="E9561" s="441">
        <v>0</v>
      </c>
      <c r="F9561" s="442"/>
    </row>
    <row r="9562" spans="1:6" x14ac:dyDescent="0.25">
      <c r="A9562" s="377" t="s">
        <v>19575</v>
      </c>
      <c r="B9562" s="378">
        <v>105416</v>
      </c>
      <c r="C9562" s="339" t="s">
        <v>19601</v>
      </c>
      <c r="D9562" s="378" t="s">
        <v>1759</v>
      </c>
      <c r="E9562" s="441">
        <v>0</v>
      </c>
      <c r="F9562" s="442"/>
    </row>
    <row r="9563" spans="1:6" x14ac:dyDescent="0.25">
      <c r="A9563" s="377" t="s">
        <v>19575</v>
      </c>
      <c r="B9563" s="378">
        <v>105488</v>
      </c>
      <c r="C9563" s="339" t="s">
        <v>19602</v>
      </c>
      <c r="D9563" s="378" t="s">
        <v>1759</v>
      </c>
      <c r="E9563" s="441">
        <v>0</v>
      </c>
      <c r="F9563" s="442"/>
    </row>
    <row r="9564" spans="1:6" x14ac:dyDescent="0.25">
      <c r="A9564" s="377" t="s">
        <v>19575</v>
      </c>
      <c r="B9564" s="378">
        <v>105452</v>
      </c>
      <c r="C9564" s="339" t="s">
        <v>19603</v>
      </c>
      <c r="D9564" s="378" t="s">
        <v>1759</v>
      </c>
      <c r="E9564" s="441">
        <v>0</v>
      </c>
      <c r="F9564" s="442"/>
    </row>
    <row r="9565" spans="1:6" x14ac:dyDescent="0.25">
      <c r="A9565" s="377" t="s">
        <v>19575</v>
      </c>
      <c r="B9565" s="378">
        <v>105475</v>
      </c>
      <c r="C9565" s="339" t="s">
        <v>19604</v>
      </c>
      <c r="D9565" s="378" t="s">
        <v>1759</v>
      </c>
      <c r="E9565" s="441">
        <v>0</v>
      </c>
      <c r="F9565" s="442"/>
    </row>
    <row r="9566" spans="1:6" x14ac:dyDescent="0.25">
      <c r="A9566" s="377" t="s">
        <v>19575</v>
      </c>
      <c r="B9566" s="378">
        <v>105498</v>
      </c>
      <c r="C9566" s="339" t="s">
        <v>19605</v>
      </c>
      <c r="D9566" s="378" t="s">
        <v>1759</v>
      </c>
      <c r="E9566" s="441">
        <v>0</v>
      </c>
      <c r="F9566" s="442"/>
    </row>
    <row r="9567" spans="1:6" x14ac:dyDescent="0.25">
      <c r="A9567" s="377" t="s">
        <v>19575</v>
      </c>
      <c r="B9567" s="378">
        <v>105486</v>
      </c>
      <c r="C9567" s="339" t="s">
        <v>19606</v>
      </c>
      <c r="D9567" s="378" t="s">
        <v>1759</v>
      </c>
      <c r="E9567" s="441">
        <v>0</v>
      </c>
      <c r="F9567" s="442"/>
    </row>
    <row r="9568" spans="1:6" x14ac:dyDescent="0.25">
      <c r="A9568" s="377" t="s">
        <v>19575</v>
      </c>
      <c r="B9568" s="378">
        <v>105450</v>
      </c>
      <c r="C9568" s="339" t="s">
        <v>19607</v>
      </c>
      <c r="D9568" s="378" t="s">
        <v>1759</v>
      </c>
      <c r="E9568" s="441">
        <v>0</v>
      </c>
      <c r="F9568" s="442"/>
    </row>
    <row r="9569" spans="1:6" x14ac:dyDescent="0.25">
      <c r="A9569" s="377" t="s">
        <v>19575</v>
      </c>
      <c r="B9569" s="378">
        <v>105438</v>
      </c>
      <c r="C9569" s="339" t="s">
        <v>19608</v>
      </c>
      <c r="D9569" s="378" t="s">
        <v>1759</v>
      </c>
      <c r="E9569" s="441">
        <v>0</v>
      </c>
      <c r="F9569" s="442"/>
    </row>
    <row r="9570" spans="1:6" x14ac:dyDescent="0.25">
      <c r="A9570" s="377" t="s">
        <v>19575</v>
      </c>
      <c r="B9570" s="378">
        <v>105463</v>
      </c>
      <c r="C9570" s="339" t="s">
        <v>19609</v>
      </c>
      <c r="D9570" s="378" t="s">
        <v>1759</v>
      </c>
      <c r="E9570" s="441">
        <v>0</v>
      </c>
      <c r="F9570" s="442"/>
    </row>
    <row r="9571" spans="1:6" x14ac:dyDescent="0.25">
      <c r="A9571" s="377" t="s">
        <v>19575</v>
      </c>
      <c r="B9571" s="378">
        <v>105485</v>
      </c>
      <c r="C9571" s="339" t="s">
        <v>19610</v>
      </c>
      <c r="D9571" s="378" t="s">
        <v>1759</v>
      </c>
      <c r="E9571" s="441">
        <v>0</v>
      </c>
      <c r="F9571" s="442"/>
    </row>
    <row r="9572" spans="1:6" x14ac:dyDescent="0.25">
      <c r="A9572" s="377" t="s">
        <v>19575</v>
      </c>
      <c r="B9572" s="378">
        <v>105428</v>
      </c>
      <c r="C9572" s="339" t="s">
        <v>19611</v>
      </c>
      <c r="D9572" s="378" t="s">
        <v>1759</v>
      </c>
      <c r="E9572" s="441">
        <v>0</v>
      </c>
      <c r="F9572" s="442"/>
    </row>
    <row r="9573" spans="1:6" x14ac:dyDescent="0.25">
      <c r="A9573" s="377" t="s">
        <v>19575</v>
      </c>
      <c r="B9573" s="378">
        <v>105426</v>
      </c>
      <c r="C9573" s="339" t="s">
        <v>19612</v>
      </c>
      <c r="D9573" s="378" t="s">
        <v>1759</v>
      </c>
      <c r="E9573" s="441">
        <v>0</v>
      </c>
      <c r="F9573" s="442"/>
    </row>
    <row r="9574" spans="1:6" x14ac:dyDescent="0.25">
      <c r="A9574" s="377" t="s">
        <v>19575</v>
      </c>
      <c r="B9574" s="378">
        <v>105491</v>
      </c>
      <c r="C9574" s="339" t="s">
        <v>19613</v>
      </c>
      <c r="D9574" s="378" t="s">
        <v>1759</v>
      </c>
      <c r="E9574" s="441">
        <v>0</v>
      </c>
      <c r="F9574" s="442"/>
    </row>
    <row r="9575" spans="1:6" x14ac:dyDescent="0.25">
      <c r="A9575" s="377" t="s">
        <v>19575</v>
      </c>
      <c r="B9575" s="378">
        <v>105495</v>
      </c>
      <c r="C9575" s="339" t="s">
        <v>19614</v>
      </c>
      <c r="D9575" s="378" t="s">
        <v>1759</v>
      </c>
      <c r="E9575" s="441">
        <v>0</v>
      </c>
      <c r="F9575" s="442"/>
    </row>
    <row r="9576" spans="1:6" x14ac:dyDescent="0.25">
      <c r="A9576" s="377" t="s">
        <v>19575</v>
      </c>
      <c r="B9576" s="378">
        <v>105407</v>
      </c>
      <c r="C9576" s="339" t="s">
        <v>19615</v>
      </c>
      <c r="D9576" s="378" t="s">
        <v>1759</v>
      </c>
      <c r="E9576" s="441">
        <v>0</v>
      </c>
      <c r="F9576" s="442"/>
    </row>
    <row r="9577" spans="1:6" x14ac:dyDescent="0.25">
      <c r="A9577" s="377" t="s">
        <v>19575</v>
      </c>
      <c r="B9577" s="378">
        <v>105427</v>
      </c>
      <c r="C9577" s="339" t="s">
        <v>19616</v>
      </c>
      <c r="D9577" s="378" t="s">
        <v>1759</v>
      </c>
      <c r="E9577" s="441">
        <v>0</v>
      </c>
      <c r="F9577" s="442"/>
    </row>
    <row r="9578" spans="1:6" x14ac:dyDescent="0.25">
      <c r="A9578" s="377" t="s">
        <v>19575</v>
      </c>
      <c r="B9578" s="378">
        <v>105492</v>
      </c>
      <c r="C9578" s="339" t="s">
        <v>19617</v>
      </c>
      <c r="D9578" s="378" t="s">
        <v>1759</v>
      </c>
      <c r="E9578" s="441">
        <v>0</v>
      </c>
      <c r="F9578" s="442"/>
    </row>
    <row r="9579" spans="1:6" x14ac:dyDescent="0.25">
      <c r="A9579" s="377" t="s">
        <v>19575</v>
      </c>
      <c r="B9579" s="378">
        <v>105496</v>
      </c>
      <c r="C9579" s="339" t="s">
        <v>19618</v>
      </c>
      <c r="D9579" s="378" t="s">
        <v>1759</v>
      </c>
      <c r="E9579" s="441">
        <v>0</v>
      </c>
      <c r="F9579" s="442"/>
    </row>
    <row r="9580" spans="1:6" x14ac:dyDescent="0.25">
      <c r="A9580" s="377" t="s">
        <v>19575</v>
      </c>
      <c r="B9580" s="378">
        <v>105425</v>
      </c>
      <c r="C9580" s="339" t="s">
        <v>19619</v>
      </c>
      <c r="D9580" s="378" t="s">
        <v>1759</v>
      </c>
      <c r="E9580" s="441">
        <v>0</v>
      </c>
      <c r="F9580" s="442"/>
    </row>
    <row r="9581" spans="1:6" x14ac:dyDescent="0.25">
      <c r="A9581" s="377" t="s">
        <v>19575</v>
      </c>
      <c r="B9581" s="378">
        <v>105477</v>
      </c>
      <c r="C9581" s="339" t="s">
        <v>19620</v>
      </c>
      <c r="D9581" s="378" t="s">
        <v>1759</v>
      </c>
      <c r="E9581" s="441">
        <v>0</v>
      </c>
      <c r="F9581" s="442"/>
    </row>
    <row r="9582" spans="1:6" x14ac:dyDescent="0.25">
      <c r="A9582" s="377" t="s">
        <v>19575</v>
      </c>
      <c r="B9582" s="378">
        <v>105490</v>
      </c>
      <c r="C9582" s="339" t="s">
        <v>19621</v>
      </c>
      <c r="D9582" s="378" t="s">
        <v>1759</v>
      </c>
      <c r="E9582" s="441">
        <v>0</v>
      </c>
      <c r="F9582" s="442"/>
    </row>
    <row r="9583" spans="1:6" x14ac:dyDescent="0.25">
      <c r="A9583" s="377" t="s">
        <v>19575</v>
      </c>
      <c r="B9583" s="378">
        <v>105494</v>
      </c>
      <c r="C9583" s="339" t="s">
        <v>19622</v>
      </c>
      <c r="D9583" s="378" t="s">
        <v>1759</v>
      </c>
      <c r="E9583" s="441">
        <v>0</v>
      </c>
      <c r="F9583" s="442"/>
    </row>
    <row r="9584" spans="1:6" x14ac:dyDescent="0.25">
      <c r="A9584" s="377" t="s">
        <v>19575</v>
      </c>
      <c r="B9584" s="378">
        <v>105417</v>
      </c>
      <c r="C9584" s="339" t="s">
        <v>19623</v>
      </c>
      <c r="D9584" s="378" t="s">
        <v>1759</v>
      </c>
      <c r="E9584" s="441">
        <v>0</v>
      </c>
      <c r="F9584" s="442"/>
    </row>
    <row r="9585" spans="1:6" x14ac:dyDescent="0.25">
      <c r="A9585" s="377" t="s">
        <v>19575</v>
      </c>
      <c r="B9585" s="378">
        <v>105461</v>
      </c>
      <c r="C9585" s="339" t="s">
        <v>19624</v>
      </c>
      <c r="D9585" s="378" t="s">
        <v>1759</v>
      </c>
      <c r="E9585" s="441">
        <v>0</v>
      </c>
      <c r="F9585" s="442"/>
    </row>
    <row r="9586" spans="1:6" x14ac:dyDescent="0.25">
      <c r="A9586" s="377" t="s">
        <v>19575</v>
      </c>
      <c r="B9586" s="378">
        <v>105436</v>
      </c>
      <c r="C9586" s="339" t="s">
        <v>19625</v>
      </c>
      <c r="D9586" s="378" t="s">
        <v>1759</v>
      </c>
      <c r="E9586" s="441">
        <v>0</v>
      </c>
      <c r="F9586" s="442"/>
    </row>
    <row r="9587" spans="1:6" x14ac:dyDescent="0.25">
      <c r="A9587" s="377" t="s">
        <v>19575</v>
      </c>
      <c r="B9587" s="378">
        <v>105483</v>
      </c>
      <c r="C9587" s="339" t="s">
        <v>19626</v>
      </c>
      <c r="D9587" s="378" t="s">
        <v>1759</v>
      </c>
      <c r="E9587" s="441">
        <v>0</v>
      </c>
      <c r="F9587" s="442"/>
    </row>
    <row r="9588" spans="1:6" x14ac:dyDescent="0.25">
      <c r="A9588" s="377" t="s">
        <v>19575</v>
      </c>
      <c r="B9588" s="378">
        <v>105505</v>
      </c>
      <c r="C9588" s="339" t="s">
        <v>19627</v>
      </c>
      <c r="D9588" s="378" t="s">
        <v>1759</v>
      </c>
      <c r="E9588" s="441">
        <v>0</v>
      </c>
      <c r="F9588" s="442"/>
    </row>
    <row r="9589" spans="1:6" x14ac:dyDescent="0.25">
      <c r="A9589" s="377" t="s">
        <v>19575</v>
      </c>
      <c r="B9589" s="378">
        <v>105435</v>
      </c>
      <c r="C9589" s="339" t="s">
        <v>19628</v>
      </c>
      <c r="D9589" s="378" t="s">
        <v>1759</v>
      </c>
      <c r="E9589" s="441">
        <v>0</v>
      </c>
      <c r="F9589" s="442"/>
    </row>
    <row r="9590" spans="1:6" x14ac:dyDescent="0.25">
      <c r="A9590" s="377" t="s">
        <v>19575</v>
      </c>
      <c r="B9590" s="378">
        <v>105460</v>
      </c>
      <c r="C9590" s="339" t="s">
        <v>19629</v>
      </c>
      <c r="D9590" s="378" t="s">
        <v>1759</v>
      </c>
      <c r="E9590" s="441">
        <v>0</v>
      </c>
      <c r="F9590" s="442"/>
    </row>
    <row r="9591" spans="1:6" x14ac:dyDescent="0.25">
      <c r="A9591" s="377" t="s">
        <v>19575</v>
      </c>
      <c r="B9591" s="378">
        <v>105470</v>
      </c>
      <c r="C9591" s="339" t="s">
        <v>19630</v>
      </c>
      <c r="D9591" s="378" t="s">
        <v>1759</v>
      </c>
      <c r="E9591" s="441">
        <v>0</v>
      </c>
      <c r="F9591" s="442"/>
    </row>
    <row r="9592" spans="1:6" x14ac:dyDescent="0.25">
      <c r="A9592" s="377" t="s">
        <v>19575</v>
      </c>
      <c r="B9592" s="378">
        <v>105504</v>
      </c>
      <c r="C9592" s="339" t="s">
        <v>19631</v>
      </c>
      <c r="D9592" s="378" t="s">
        <v>1759</v>
      </c>
      <c r="E9592" s="441">
        <v>0</v>
      </c>
      <c r="F9592" s="442"/>
    </row>
    <row r="9593" spans="1:6" x14ac:dyDescent="0.25">
      <c r="A9593" s="377" t="s">
        <v>19575</v>
      </c>
      <c r="B9593" s="378">
        <v>105476</v>
      </c>
      <c r="C9593" s="339" t="s">
        <v>19632</v>
      </c>
      <c r="D9593" s="378" t="s">
        <v>1759</v>
      </c>
      <c r="E9593" s="441">
        <v>0</v>
      </c>
      <c r="F9593" s="442"/>
    </row>
    <row r="9594" spans="1:6" x14ac:dyDescent="0.25">
      <c r="A9594" s="377" t="s">
        <v>19575</v>
      </c>
      <c r="B9594" s="378">
        <v>105471</v>
      </c>
      <c r="C9594" s="339" t="s">
        <v>19633</v>
      </c>
      <c r="D9594" s="378" t="s">
        <v>1759</v>
      </c>
      <c r="E9594" s="441">
        <v>0</v>
      </c>
      <c r="F9594" s="442"/>
    </row>
    <row r="9595" spans="1:6" x14ac:dyDescent="0.25">
      <c r="A9595" s="377" t="s">
        <v>19575</v>
      </c>
      <c r="B9595" s="378">
        <v>105493</v>
      </c>
      <c r="C9595" s="339" t="s">
        <v>19634</v>
      </c>
      <c r="D9595" s="378" t="s">
        <v>1759</v>
      </c>
      <c r="E9595" s="441">
        <v>0</v>
      </c>
      <c r="F9595" s="442"/>
    </row>
    <row r="9596" spans="1:6" x14ac:dyDescent="0.25">
      <c r="A9596" s="377" t="s">
        <v>19575</v>
      </c>
      <c r="B9596" s="378">
        <v>105482</v>
      </c>
      <c r="C9596" s="339" t="s">
        <v>19635</v>
      </c>
      <c r="D9596" s="378" t="s">
        <v>1759</v>
      </c>
      <c r="E9596" s="441">
        <v>0</v>
      </c>
      <c r="F9596" s="442"/>
    </row>
    <row r="9597" spans="1:6" x14ac:dyDescent="0.25">
      <c r="A9597" s="377" t="s">
        <v>19575</v>
      </c>
      <c r="B9597" s="378">
        <v>105430</v>
      </c>
      <c r="C9597" s="339" t="s">
        <v>19636</v>
      </c>
      <c r="D9597" s="378" t="s">
        <v>1759</v>
      </c>
      <c r="E9597" s="441">
        <v>0</v>
      </c>
      <c r="F9597" s="442"/>
    </row>
    <row r="9598" spans="1:6" x14ac:dyDescent="0.25">
      <c r="A9598" s="377" t="s">
        <v>19575</v>
      </c>
      <c r="B9598" s="378">
        <v>105440</v>
      </c>
      <c r="C9598" s="339" t="s">
        <v>19637</v>
      </c>
      <c r="D9598" s="378" t="s">
        <v>1759</v>
      </c>
      <c r="E9598" s="441">
        <v>0</v>
      </c>
      <c r="F9598" s="442"/>
    </row>
    <row r="9599" spans="1:6" x14ac:dyDescent="0.25">
      <c r="A9599" s="377" t="s">
        <v>19575</v>
      </c>
      <c r="B9599" s="378">
        <v>105465</v>
      </c>
      <c r="C9599" s="339" t="s">
        <v>19638</v>
      </c>
      <c r="D9599" s="378" t="s">
        <v>1759</v>
      </c>
      <c r="E9599" s="441">
        <v>0</v>
      </c>
      <c r="F9599" s="442"/>
    </row>
    <row r="9600" spans="1:6" x14ac:dyDescent="0.25">
      <c r="A9600" s="377" t="s">
        <v>19575</v>
      </c>
      <c r="B9600" s="378">
        <v>105499</v>
      </c>
      <c r="C9600" s="339" t="s">
        <v>19639</v>
      </c>
      <c r="D9600" s="378" t="s">
        <v>1759</v>
      </c>
      <c r="E9600" s="441">
        <v>0</v>
      </c>
      <c r="F9600" s="442"/>
    </row>
    <row r="9601" spans="1:6" x14ac:dyDescent="0.25">
      <c r="A9601" s="377" t="s">
        <v>19575</v>
      </c>
      <c r="B9601" s="378">
        <v>105431</v>
      </c>
      <c r="C9601" s="339" t="s">
        <v>19640</v>
      </c>
      <c r="D9601" s="378" t="s">
        <v>1759</v>
      </c>
      <c r="E9601" s="441">
        <v>0</v>
      </c>
      <c r="F9601" s="442"/>
    </row>
    <row r="9602" spans="1:6" x14ac:dyDescent="0.25">
      <c r="A9602" s="377" t="s">
        <v>19575</v>
      </c>
      <c r="B9602" s="378">
        <v>105441</v>
      </c>
      <c r="C9602" s="339" t="s">
        <v>19641</v>
      </c>
      <c r="D9602" s="378" t="s">
        <v>1759</v>
      </c>
      <c r="E9602" s="441">
        <v>0</v>
      </c>
      <c r="F9602" s="442"/>
    </row>
    <row r="9603" spans="1:6" x14ac:dyDescent="0.25">
      <c r="A9603" s="377" t="s">
        <v>19575</v>
      </c>
      <c r="B9603" s="378">
        <v>105466</v>
      </c>
      <c r="C9603" s="339" t="s">
        <v>19642</v>
      </c>
      <c r="D9603" s="378" t="s">
        <v>1759</v>
      </c>
      <c r="E9603" s="441">
        <v>0</v>
      </c>
      <c r="F9603" s="442"/>
    </row>
    <row r="9604" spans="1:6" x14ac:dyDescent="0.25">
      <c r="A9604" s="377" t="s">
        <v>19575</v>
      </c>
      <c r="B9604" s="378">
        <v>105500</v>
      </c>
      <c r="C9604" s="339" t="s">
        <v>19643</v>
      </c>
      <c r="D9604" s="378" t="s">
        <v>1759</v>
      </c>
      <c r="E9604" s="441">
        <v>0</v>
      </c>
      <c r="F9604" s="442"/>
    </row>
    <row r="9605" spans="1:6" x14ac:dyDescent="0.25">
      <c r="A9605" s="377" t="s">
        <v>19575</v>
      </c>
      <c r="B9605" s="378">
        <v>105429</v>
      </c>
      <c r="C9605" s="339" t="s">
        <v>19644</v>
      </c>
      <c r="D9605" s="378" t="s">
        <v>1759</v>
      </c>
      <c r="E9605" s="441">
        <v>0</v>
      </c>
      <c r="F9605" s="442"/>
    </row>
    <row r="9606" spans="1:6" x14ac:dyDescent="0.25">
      <c r="A9606" s="377" t="s">
        <v>19575</v>
      </c>
      <c r="B9606" s="378">
        <v>105439</v>
      </c>
      <c r="C9606" s="339" t="s">
        <v>19645</v>
      </c>
      <c r="D9606" s="378" t="s">
        <v>1759</v>
      </c>
      <c r="E9606" s="441">
        <v>0</v>
      </c>
      <c r="F9606" s="442"/>
    </row>
    <row r="9607" spans="1:6" x14ac:dyDescent="0.25">
      <c r="A9607" s="377" t="s">
        <v>19575</v>
      </c>
      <c r="B9607" s="378">
        <v>105464</v>
      </c>
      <c r="C9607" s="339" t="s">
        <v>19646</v>
      </c>
      <c r="D9607" s="378" t="s">
        <v>1759</v>
      </c>
      <c r="E9607" s="441">
        <v>0</v>
      </c>
      <c r="F9607" s="442"/>
    </row>
    <row r="9608" spans="1:6" x14ac:dyDescent="0.25">
      <c r="A9608" s="377" t="s">
        <v>19575</v>
      </c>
      <c r="B9608" s="378">
        <v>105489</v>
      </c>
      <c r="C9608" s="339" t="s">
        <v>19647</v>
      </c>
      <c r="D9608" s="378" t="s">
        <v>1759</v>
      </c>
      <c r="E9608" s="441">
        <v>0</v>
      </c>
      <c r="F9608" s="442"/>
    </row>
    <row r="9609" spans="1:6" x14ac:dyDescent="0.25">
      <c r="A9609" s="377" t="s">
        <v>19575</v>
      </c>
      <c r="B9609" s="378">
        <v>105437</v>
      </c>
      <c r="C9609" s="339" t="s">
        <v>19648</v>
      </c>
      <c r="D9609" s="378" t="s">
        <v>1759</v>
      </c>
      <c r="E9609" s="441">
        <v>0</v>
      </c>
      <c r="F9609" s="442"/>
    </row>
    <row r="9610" spans="1:6" x14ac:dyDescent="0.25">
      <c r="A9610" s="377" t="s">
        <v>19575</v>
      </c>
      <c r="B9610" s="378">
        <v>105462</v>
      </c>
      <c r="C9610" s="339" t="s">
        <v>19649</v>
      </c>
      <c r="D9610" s="378" t="s">
        <v>1759</v>
      </c>
      <c r="E9610" s="441">
        <v>0</v>
      </c>
      <c r="F9610" s="442"/>
    </row>
    <row r="9611" spans="1:6" x14ac:dyDescent="0.25">
      <c r="A9611" s="377" t="s">
        <v>19575</v>
      </c>
      <c r="B9611" s="378">
        <v>105484</v>
      </c>
      <c r="C9611" s="339" t="s">
        <v>19650</v>
      </c>
      <c r="D9611" s="378" t="s">
        <v>1759</v>
      </c>
      <c r="E9611" s="441">
        <v>0</v>
      </c>
      <c r="F9611" s="442"/>
    </row>
    <row r="9612" spans="1:6" x14ac:dyDescent="0.25">
      <c r="A9612" s="377" t="s">
        <v>19575</v>
      </c>
      <c r="B9612" s="378">
        <v>105506</v>
      </c>
      <c r="C9612" s="339" t="s">
        <v>19651</v>
      </c>
      <c r="D9612" s="378" t="s">
        <v>1759</v>
      </c>
      <c r="E9612" s="441">
        <v>0</v>
      </c>
      <c r="F9612" s="442"/>
    </row>
    <row r="9613" spans="1:6" x14ac:dyDescent="0.25">
      <c r="A9613" s="377" t="s">
        <v>19575</v>
      </c>
      <c r="B9613" s="378">
        <v>105432</v>
      </c>
      <c r="C9613" s="339" t="s">
        <v>19652</v>
      </c>
      <c r="D9613" s="378" t="s">
        <v>1759</v>
      </c>
      <c r="E9613" s="441">
        <v>0</v>
      </c>
      <c r="F9613" s="442"/>
    </row>
    <row r="9614" spans="1:6" x14ac:dyDescent="0.25">
      <c r="A9614" s="377" t="s">
        <v>19575</v>
      </c>
      <c r="B9614" s="378">
        <v>105457</v>
      </c>
      <c r="C9614" s="339" t="s">
        <v>19653</v>
      </c>
      <c r="D9614" s="378" t="s">
        <v>1759</v>
      </c>
      <c r="E9614" s="441">
        <v>0</v>
      </c>
      <c r="F9614" s="442"/>
    </row>
    <row r="9615" spans="1:6" x14ac:dyDescent="0.25">
      <c r="A9615" s="377" t="s">
        <v>19575</v>
      </c>
      <c r="B9615" s="378">
        <v>105467</v>
      </c>
      <c r="C9615" s="339" t="s">
        <v>19654</v>
      </c>
      <c r="D9615" s="378" t="s">
        <v>1759</v>
      </c>
      <c r="E9615" s="441">
        <v>0</v>
      </c>
      <c r="F9615" s="442"/>
    </row>
    <row r="9616" spans="1:6" x14ac:dyDescent="0.25">
      <c r="A9616" s="377" t="s">
        <v>19575</v>
      </c>
      <c r="B9616" s="378">
        <v>105501</v>
      </c>
      <c r="C9616" s="339" t="s">
        <v>19655</v>
      </c>
      <c r="D9616" s="378" t="s">
        <v>1759</v>
      </c>
      <c r="E9616" s="441">
        <v>0</v>
      </c>
      <c r="F9616" s="442"/>
    </row>
    <row r="9617" spans="1:6" x14ac:dyDescent="0.25">
      <c r="A9617" s="377" t="s">
        <v>19575</v>
      </c>
      <c r="B9617" s="378">
        <v>105433</v>
      </c>
      <c r="C9617" s="339" t="s">
        <v>19656</v>
      </c>
      <c r="D9617" s="378" t="s">
        <v>1759</v>
      </c>
      <c r="E9617" s="441">
        <v>0</v>
      </c>
      <c r="F9617" s="442"/>
    </row>
    <row r="9618" spans="1:6" x14ac:dyDescent="0.25">
      <c r="A9618" s="377" t="s">
        <v>19575</v>
      </c>
      <c r="B9618" s="378">
        <v>105458</v>
      </c>
      <c r="C9618" s="339" t="s">
        <v>19657</v>
      </c>
      <c r="D9618" s="378" t="s">
        <v>1759</v>
      </c>
      <c r="E9618" s="441">
        <v>0</v>
      </c>
      <c r="F9618" s="442"/>
    </row>
    <row r="9619" spans="1:6" x14ac:dyDescent="0.25">
      <c r="A9619" s="377" t="s">
        <v>19575</v>
      </c>
      <c r="B9619" s="378">
        <v>105468</v>
      </c>
      <c r="C9619" s="339" t="s">
        <v>19658</v>
      </c>
      <c r="D9619" s="378" t="s">
        <v>1759</v>
      </c>
      <c r="E9619" s="441">
        <v>0</v>
      </c>
      <c r="F9619" s="442"/>
    </row>
    <row r="9620" spans="1:6" x14ac:dyDescent="0.25">
      <c r="A9620" s="377" t="s">
        <v>19575</v>
      </c>
      <c r="B9620" s="378">
        <v>105502</v>
      </c>
      <c r="C9620" s="339" t="s">
        <v>19659</v>
      </c>
      <c r="D9620" s="378" t="s">
        <v>1759</v>
      </c>
      <c r="E9620" s="441">
        <v>0</v>
      </c>
      <c r="F9620" s="442"/>
    </row>
    <row r="9621" spans="1:6" x14ac:dyDescent="0.25">
      <c r="A9621" s="377" t="s">
        <v>19575</v>
      </c>
      <c r="B9621" s="378">
        <v>105434</v>
      </c>
      <c r="C9621" s="339" t="s">
        <v>19660</v>
      </c>
      <c r="D9621" s="378" t="s">
        <v>1759</v>
      </c>
      <c r="E9621" s="441">
        <v>0</v>
      </c>
      <c r="F9621" s="442"/>
    </row>
    <row r="9622" spans="1:6" x14ac:dyDescent="0.25">
      <c r="A9622" s="377" t="s">
        <v>19575</v>
      </c>
      <c r="B9622" s="378">
        <v>105459</v>
      </c>
      <c r="C9622" s="339" t="s">
        <v>19661</v>
      </c>
      <c r="D9622" s="378" t="s">
        <v>1759</v>
      </c>
      <c r="E9622" s="441">
        <v>0</v>
      </c>
      <c r="F9622" s="442"/>
    </row>
    <row r="9623" spans="1:6" x14ac:dyDescent="0.25">
      <c r="A9623" s="377" t="s">
        <v>19575</v>
      </c>
      <c r="B9623" s="378">
        <v>105469</v>
      </c>
      <c r="C9623" s="339" t="s">
        <v>19662</v>
      </c>
      <c r="D9623" s="378" t="s">
        <v>1759</v>
      </c>
      <c r="E9623" s="441">
        <v>0</v>
      </c>
      <c r="F9623" s="442"/>
    </row>
    <row r="9624" spans="1:6" x14ac:dyDescent="0.25">
      <c r="A9624" s="377" t="s">
        <v>19575</v>
      </c>
      <c r="B9624" s="378">
        <v>105503</v>
      </c>
      <c r="C9624" s="339" t="s">
        <v>19663</v>
      </c>
      <c r="D9624" s="378" t="s">
        <v>1759</v>
      </c>
      <c r="E9624" s="441">
        <v>0</v>
      </c>
      <c r="F9624" s="442"/>
    </row>
    <row r="9625" spans="1:6" x14ac:dyDescent="0.25">
      <c r="A9625" s="377" t="s">
        <v>19575</v>
      </c>
      <c r="B9625" s="378">
        <v>105472</v>
      </c>
      <c r="C9625" s="339" t="s">
        <v>19664</v>
      </c>
      <c r="D9625" s="378" t="s">
        <v>1759</v>
      </c>
      <c r="E9625" s="441">
        <v>0</v>
      </c>
      <c r="F9625" s="442"/>
    </row>
    <row r="9626" spans="1:6" x14ac:dyDescent="0.25">
      <c r="A9626" s="377" t="s">
        <v>19575</v>
      </c>
      <c r="B9626" s="378">
        <v>105413</v>
      </c>
      <c r="C9626" s="339" t="s">
        <v>19665</v>
      </c>
      <c r="D9626" s="378" t="s">
        <v>1759</v>
      </c>
      <c r="E9626" s="441">
        <v>0</v>
      </c>
      <c r="F9626" s="442"/>
    </row>
    <row r="9627" spans="1:6" x14ac:dyDescent="0.25">
      <c r="A9627" s="377" t="s">
        <v>19575</v>
      </c>
      <c r="B9627" s="378">
        <v>105423</v>
      </c>
      <c r="C9627" s="339" t="s">
        <v>19666</v>
      </c>
      <c r="D9627" s="378" t="s">
        <v>1759</v>
      </c>
      <c r="E9627" s="441">
        <v>0</v>
      </c>
      <c r="F9627" s="442"/>
    </row>
    <row r="9628" spans="1:6" x14ac:dyDescent="0.25">
      <c r="A9628" s="377" t="s">
        <v>19575</v>
      </c>
      <c r="B9628" s="378">
        <v>105447</v>
      </c>
      <c r="C9628" s="339" t="s">
        <v>19667</v>
      </c>
      <c r="D9628" s="378" t="s">
        <v>1759</v>
      </c>
      <c r="E9628" s="441">
        <v>0</v>
      </c>
      <c r="F9628" s="442"/>
    </row>
    <row r="9629" spans="1:6" x14ac:dyDescent="0.25">
      <c r="A9629" s="377" t="s">
        <v>19575</v>
      </c>
      <c r="B9629" s="378">
        <v>105408</v>
      </c>
      <c r="C9629" s="339" t="s">
        <v>19668</v>
      </c>
      <c r="D9629" s="378" t="s">
        <v>1759</v>
      </c>
      <c r="E9629" s="441">
        <v>0</v>
      </c>
      <c r="F9629" s="442"/>
    </row>
    <row r="9630" spans="1:6" x14ac:dyDescent="0.25">
      <c r="A9630" s="377" t="s">
        <v>19575</v>
      </c>
      <c r="B9630" s="378">
        <v>105479</v>
      </c>
      <c r="C9630" s="339" t="s">
        <v>19669</v>
      </c>
      <c r="D9630" s="378" t="s">
        <v>1759</v>
      </c>
      <c r="E9630" s="441">
        <v>0</v>
      </c>
      <c r="F9630" s="442"/>
    </row>
    <row r="9631" spans="1:6" x14ac:dyDescent="0.25">
      <c r="A9631" s="377" t="s">
        <v>19575</v>
      </c>
      <c r="B9631" s="378">
        <v>105422</v>
      </c>
      <c r="C9631" s="339" t="s">
        <v>19670</v>
      </c>
      <c r="D9631" s="378" t="s">
        <v>1759</v>
      </c>
      <c r="E9631" s="441">
        <v>0</v>
      </c>
      <c r="F9631" s="442"/>
    </row>
    <row r="9632" spans="1:6" x14ac:dyDescent="0.25">
      <c r="A9632" s="377" t="s">
        <v>19575</v>
      </c>
      <c r="B9632" s="378">
        <v>105446</v>
      </c>
      <c r="C9632" s="339" t="s">
        <v>19671</v>
      </c>
      <c r="D9632" s="378" t="s">
        <v>1759</v>
      </c>
      <c r="E9632" s="441">
        <v>0</v>
      </c>
      <c r="F9632" s="442"/>
    </row>
    <row r="9633" spans="1:6" x14ac:dyDescent="0.25">
      <c r="A9633" s="377" t="s">
        <v>19575</v>
      </c>
      <c r="B9633" s="378">
        <v>105474</v>
      </c>
      <c r="C9633" s="339" t="s">
        <v>19672</v>
      </c>
      <c r="D9633" s="378" t="s">
        <v>1759</v>
      </c>
      <c r="E9633" s="441">
        <v>0</v>
      </c>
      <c r="F9633" s="442"/>
    </row>
    <row r="9634" spans="1:6" x14ac:dyDescent="0.25">
      <c r="A9634" s="377" t="s">
        <v>19575</v>
      </c>
      <c r="B9634" s="378">
        <v>105480</v>
      </c>
      <c r="C9634" s="339" t="s">
        <v>19673</v>
      </c>
      <c r="D9634" s="378" t="s">
        <v>1759</v>
      </c>
      <c r="E9634" s="441">
        <v>0</v>
      </c>
      <c r="F9634" s="442"/>
    </row>
    <row r="9635" spans="1:6" x14ac:dyDescent="0.25">
      <c r="A9635" s="377" t="s">
        <v>19575</v>
      </c>
      <c r="B9635" s="378">
        <v>105481</v>
      </c>
      <c r="C9635" s="339" t="s">
        <v>19674</v>
      </c>
      <c r="D9635" s="378" t="s">
        <v>1759</v>
      </c>
      <c r="E9635" s="441">
        <v>0</v>
      </c>
      <c r="F9635" s="442"/>
    </row>
    <row r="9636" spans="1:6" x14ac:dyDescent="0.25">
      <c r="A9636" s="377" t="s">
        <v>19575</v>
      </c>
      <c r="B9636" s="378">
        <v>105449</v>
      </c>
      <c r="C9636" s="339" t="s">
        <v>19675</v>
      </c>
      <c r="D9636" s="378" t="s">
        <v>1759</v>
      </c>
      <c r="E9636" s="441">
        <v>0</v>
      </c>
      <c r="F9636" s="442"/>
    </row>
    <row r="9637" spans="1:6" x14ac:dyDescent="0.25">
      <c r="A9637" s="377" t="s">
        <v>19676</v>
      </c>
      <c r="B9637" s="378">
        <v>105511</v>
      </c>
      <c r="C9637" s="339" t="s">
        <v>19677</v>
      </c>
      <c r="D9637" s="378" t="s">
        <v>1701</v>
      </c>
      <c r="E9637" s="441">
        <v>0</v>
      </c>
      <c r="F9637" s="442"/>
    </row>
    <row r="9638" spans="1:6" x14ac:dyDescent="0.25">
      <c r="A9638" s="377" t="s">
        <v>19676</v>
      </c>
      <c r="B9638" s="378">
        <v>105507</v>
      </c>
      <c r="C9638" s="339" t="s">
        <v>19678</v>
      </c>
      <c r="D9638" s="378" t="s">
        <v>1701</v>
      </c>
      <c r="E9638" s="441">
        <v>0</v>
      </c>
      <c r="F9638" s="442"/>
    </row>
    <row r="9639" spans="1:6" x14ac:dyDescent="0.25">
      <c r="A9639" s="377" t="s">
        <v>19676</v>
      </c>
      <c r="B9639" s="378">
        <v>105512</v>
      </c>
      <c r="C9639" s="339" t="s">
        <v>19679</v>
      </c>
      <c r="D9639" s="378" t="s">
        <v>1701</v>
      </c>
      <c r="E9639" s="441">
        <v>0</v>
      </c>
      <c r="F9639" s="442"/>
    </row>
    <row r="9640" spans="1:6" x14ac:dyDescent="0.25">
      <c r="A9640" s="377" t="s">
        <v>19676</v>
      </c>
      <c r="B9640" s="378">
        <v>105508</v>
      </c>
      <c r="C9640" s="339" t="s">
        <v>19680</v>
      </c>
      <c r="D9640" s="378" t="s">
        <v>1701</v>
      </c>
      <c r="E9640" s="441">
        <v>0</v>
      </c>
      <c r="F9640" s="442"/>
    </row>
    <row r="9641" spans="1:6" x14ac:dyDescent="0.25">
      <c r="A9641" s="377" t="s">
        <v>19676</v>
      </c>
      <c r="B9641" s="378">
        <v>105513</v>
      </c>
      <c r="C9641" s="339" t="s">
        <v>19681</v>
      </c>
      <c r="D9641" s="378" t="s">
        <v>1701</v>
      </c>
      <c r="E9641" s="441">
        <v>0</v>
      </c>
      <c r="F9641" s="442"/>
    </row>
    <row r="9642" spans="1:6" x14ac:dyDescent="0.25">
      <c r="A9642" s="377" t="s">
        <v>19676</v>
      </c>
      <c r="B9642" s="378">
        <v>105509</v>
      </c>
      <c r="C9642" s="339" t="s">
        <v>19682</v>
      </c>
      <c r="D9642" s="378" t="s">
        <v>1701</v>
      </c>
      <c r="E9642" s="441">
        <v>0</v>
      </c>
      <c r="F9642" s="442"/>
    </row>
    <row r="9643" spans="1:6" x14ac:dyDescent="0.25">
      <c r="A9643" s="377" t="s">
        <v>19676</v>
      </c>
      <c r="B9643" s="378">
        <v>105514</v>
      </c>
      <c r="C9643" s="339" t="s">
        <v>19683</v>
      </c>
      <c r="D9643" s="378" t="s">
        <v>1701</v>
      </c>
      <c r="E9643" s="441">
        <v>0</v>
      </c>
      <c r="F9643" s="442"/>
    </row>
    <row r="9644" spans="1:6" x14ac:dyDescent="0.25">
      <c r="A9644" s="377" t="s">
        <v>19676</v>
      </c>
      <c r="B9644" s="378">
        <v>105510</v>
      </c>
      <c r="C9644" s="339" t="s">
        <v>19684</v>
      </c>
      <c r="D9644" s="378" t="s">
        <v>1701</v>
      </c>
      <c r="E9644" s="441">
        <v>0</v>
      </c>
      <c r="F9644" s="442"/>
    </row>
    <row r="9645" spans="1:6" x14ac:dyDescent="0.25">
      <c r="A9645" s="377" t="s">
        <v>19685</v>
      </c>
      <c r="B9645" s="378">
        <v>100207</v>
      </c>
      <c r="C9645" s="339" t="s">
        <v>2039</v>
      </c>
      <c r="D9645" s="378" t="s">
        <v>2037</v>
      </c>
      <c r="E9645" s="441">
        <v>572.86</v>
      </c>
      <c r="F9645" s="442">
        <v>0</v>
      </c>
    </row>
    <row r="9646" spans="1:6" x14ac:dyDescent="0.25">
      <c r="A9646" s="377" t="s">
        <v>19685</v>
      </c>
      <c r="B9646" s="378">
        <v>100211</v>
      </c>
      <c r="C9646" s="339" t="s">
        <v>2044</v>
      </c>
      <c r="D9646" s="378" t="s">
        <v>2041</v>
      </c>
      <c r="E9646" s="441">
        <v>9.48</v>
      </c>
      <c r="F9646" s="442">
        <v>0</v>
      </c>
    </row>
    <row r="9647" spans="1:6" x14ac:dyDescent="0.25">
      <c r="A9647" s="377" t="s">
        <v>19685</v>
      </c>
      <c r="B9647" s="378">
        <v>100210</v>
      </c>
      <c r="C9647" s="339" t="s">
        <v>2043</v>
      </c>
      <c r="D9647" s="378" t="s">
        <v>2041</v>
      </c>
      <c r="E9647" s="441">
        <v>24.57</v>
      </c>
      <c r="F9647" s="442">
        <v>0</v>
      </c>
    </row>
    <row r="9648" spans="1:6" x14ac:dyDescent="0.25">
      <c r="A9648" s="377" t="s">
        <v>19685</v>
      </c>
      <c r="B9648" s="378">
        <v>100221</v>
      </c>
      <c r="C9648" s="339" t="s">
        <v>2055</v>
      </c>
      <c r="D9648" s="378" t="s">
        <v>2054</v>
      </c>
      <c r="E9648" s="441">
        <v>43.44</v>
      </c>
      <c r="F9648" s="442">
        <v>0</v>
      </c>
    </row>
    <row r="9649" spans="1:6" x14ac:dyDescent="0.25">
      <c r="A9649" s="377" t="s">
        <v>19685</v>
      </c>
      <c r="B9649" s="378">
        <v>100203</v>
      </c>
      <c r="C9649" s="339" t="s">
        <v>2034</v>
      </c>
      <c r="D9649" s="378" t="s">
        <v>2026</v>
      </c>
      <c r="E9649" s="441">
        <v>1.52</v>
      </c>
      <c r="F9649" s="442">
        <v>0</v>
      </c>
    </row>
    <row r="9650" spans="1:6" x14ac:dyDescent="0.25">
      <c r="A9650" s="377" t="s">
        <v>19685</v>
      </c>
      <c r="B9650" s="378">
        <v>100202</v>
      </c>
      <c r="C9650" s="339" t="s">
        <v>2033</v>
      </c>
      <c r="D9650" s="378" t="s">
        <v>2026</v>
      </c>
      <c r="E9650" s="441">
        <v>1.28</v>
      </c>
      <c r="F9650" s="442">
        <v>0</v>
      </c>
    </row>
    <row r="9651" spans="1:6" x14ac:dyDescent="0.25">
      <c r="A9651" s="377" t="s">
        <v>19685</v>
      </c>
      <c r="B9651" s="378">
        <v>100201</v>
      </c>
      <c r="C9651" s="339" t="s">
        <v>2032</v>
      </c>
      <c r="D9651" s="378" t="s">
        <v>2026</v>
      </c>
      <c r="E9651" s="441">
        <v>1.1000000000000001</v>
      </c>
      <c r="F9651" s="442">
        <v>0</v>
      </c>
    </row>
    <row r="9652" spans="1:6" x14ac:dyDescent="0.25">
      <c r="A9652" s="377" t="s">
        <v>19685</v>
      </c>
      <c r="B9652" s="378">
        <v>100216</v>
      </c>
      <c r="C9652" s="339" t="s">
        <v>2049</v>
      </c>
      <c r="D9652" s="378" t="s">
        <v>2041</v>
      </c>
      <c r="E9652" s="441">
        <v>1.33</v>
      </c>
      <c r="F9652" s="442">
        <v>0</v>
      </c>
    </row>
    <row r="9653" spans="1:6" x14ac:dyDescent="0.25">
      <c r="A9653" s="377" t="s">
        <v>19685</v>
      </c>
      <c r="B9653" s="378">
        <v>100215</v>
      </c>
      <c r="C9653" s="339" t="s">
        <v>2048</v>
      </c>
      <c r="D9653" s="378" t="s">
        <v>2041</v>
      </c>
      <c r="E9653" s="441">
        <v>4.95</v>
      </c>
      <c r="F9653" s="442">
        <v>0</v>
      </c>
    </row>
    <row r="9654" spans="1:6" x14ac:dyDescent="0.25">
      <c r="A9654" s="377" t="s">
        <v>19685</v>
      </c>
      <c r="B9654" s="378">
        <v>100214</v>
      </c>
      <c r="C9654" s="339" t="s">
        <v>2047</v>
      </c>
      <c r="D9654" s="378" t="s">
        <v>2041</v>
      </c>
      <c r="E9654" s="441">
        <v>5.77</v>
      </c>
      <c r="F9654" s="442">
        <v>0</v>
      </c>
    </row>
    <row r="9655" spans="1:6" x14ac:dyDescent="0.25">
      <c r="A9655" s="377" t="s">
        <v>19685</v>
      </c>
      <c r="B9655" s="378">
        <v>100223</v>
      </c>
      <c r="C9655" s="339" t="s">
        <v>2057</v>
      </c>
      <c r="D9655" s="378" t="s">
        <v>2054</v>
      </c>
      <c r="E9655" s="441">
        <v>7.7</v>
      </c>
      <c r="F9655" s="442">
        <v>0</v>
      </c>
    </row>
    <row r="9656" spans="1:6" x14ac:dyDescent="0.25">
      <c r="A9656" s="377" t="s">
        <v>19685</v>
      </c>
      <c r="B9656" s="378">
        <v>100280</v>
      </c>
      <c r="C9656" s="339" t="s">
        <v>2116</v>
      </c>
      <c r="D9656" s="378" t="s">
        <v>2041</v>
      </c>
      <c r="E9656" s="441">
        <v>25.26</v>
      </c>
      <c r="F9656" s="442">
        <v>0</v>
      </c>
    </row>
    <row r="9657" spans="1:6" x14ac:dyDescent="0.25">
      <c r="A9657" s="377" t="s">
        <v>19685</v>
      </c>
      <c r="B9657" s="378">
        <v>100270</v>
      </c>
      <c r="C9657" s="339" t="s">
        <v>2106</v>
      </c>
      <c r="D9657" s="378" t="s">
        <v>2041</v>
      </c>
      <c r="E9657" s="441">
        <v>86.18</v>
      </c>
      <c r="F9657" s="442">
        <v>0</v>
      </c>
    </row>
    <row r="9658" spans="1:6" x14ac:dyDescent="0.25">
      <c r="A9658" s="377" t="s">
        <v>19685</v>
      </c>
      <c r="B9658" s="378">
        <v>100286</v>
      </c>
      <c r="C9658" s="339" t="s">
        <v>2122</v>
      </c>
      <c r="D9658" s="378" t="s">
        <v>2072</v>
      </c>
      <c r="E9658" s="441">
        <v>18.86</v>
      </c>
      <c r="F9658" s="442">
        <v>0</v>
      </c>
    </row>
    <row r="9659" spans="1:6" x14ac:dyDescent="0.25">
      <c r="A9659" s="377" t="s">
        <v>19685</v>
      </c>
      <c r="B9659" s="378">
        <v>100213</v>
      </c>
      <c r="C9659" s="339" t="s">
        <v>2046</v>
      </c>
      <c r="D9659" s="378" t="s">
        <v>2041</v>
      </c>
      <c r="E9659" s="441">
        <v>3.76</v>
      </c>
      <c r="F9659" s="442">
        <v>0</v>
      </c>
    </row>
    <row r="9660" spans="1:6" x14ac:dyDescent="0.25">
      <c r="A9660" s="377" t="s">
        <v>19685</v>
      </c>
      <c r="B9660" s="378">
        <v>100212</v>
      </c>
      <c r="C9660" s="339" t="s">
        <v>2045</v>
      </c>
      <c r="D9660" s="378" t="s">
        <v>2041</v>
      </c>
      <c r="E9660" s="441">
        <v>10.47</v>
      </c>
      <c r="F9660" s="442">
        <v>0</v>
      </c>
    </row>
    <row r="9661" spans="1:6" x14ac:dyDescent="0.25">
      <c r="A9661" s="377" t="s">
        <v>19685</v>
      </c>
      <c r="B9661" s="378">
        <v>100222</v>
      </c>
      <c r="C9661" s="339" t="s">
        <v>2056</v>
      </c>
      <c r="D9661" s="378" t="s">
        <v>2054</v>
      </c>
      <c r="E9661" s="441">
        <v>16.45</v>
      </c>
      <c r="F9661" s="442">
        <v>0</v>
      </c>
    </row>
    <row r="9662" spans="1:6" x14ac:dyDescent="0.25">
      <c r="A9662" s="377" t="s">
        <v>19685</v>
      </c>
      <c r="B9662" s="378">
        <v>100226</v>
      </c>
      <c r="C9662" s="339" t="s">
        <v>2061</v>
      </c>
      <c r="D9662" s="378" t="s">
        <v>2060</v>
      </c>
      <c r="E9662" s="441">
        <v>0.94</v>
      </c>
      <c r="F9662" s="442">
        <v>0</v>
      </c>
    </row>
    <row r="9663" spans="1:6" x14ac:dyDescent="0.25">
      <c r="A9663" s="377" t="s">
        <v>19685</v>
      </c>
      <c r="B9663" s="378">
        <v>100200</v>
      </c>
      <c r="C9663" s="339" t="s">
        <v>2031</v>
      </c>
      <c r="D9663" s="378" t="s">
        <v>2026</v>
      </c>
      <c r="E9663" s="441">
        <v>0.55000000000000004</v>
      </c>
      <c r="F9663" s="442">
        <v>0</v>
      </c>
    </row>
    <row r="9664" spans="1:6" x14ac:dyDescent="0.25">
      <c r="A9664" s="377" t="s">
        <v>19685</v>
      </c>
      <c r="B9664" s="378">
        <v>100199</v>
      </c>
      <c r="C9664" s="339" t="s">
        <v>2030</v>
      </c>
      <c r="D9664" s="378" t="s">
        <v>2026</v>
      </c>
      <c r="E9664" s="441">
        <v>0.45</v>
      </c>
      <c r="F9664" s="442">
        <v>0</v>
      </c>
    </row>
    <row r="9665" spans="1:6" x14ac:dyDescent="0.25">
      <c r="A9665" s="377" t="s">
        <v>19685</v>
      </c>
      <c r="B9665" s="378">
        <v>100198</v>
      </c>
      <c r="C9665" s="339" t="s">
        <v>2029</v>
      </c>
      <c r="D9665" s="378" t="s">
        <v>2026</v>
      </c>
      <c r="E9665" s="441">
        <v>0.37</v>
      </c>
      <c r="F9665" s="442">
        <v>0</v>
      </c>
    </row>
    <row r="9666" spans="1:6" x14ac:dyDescent="0.25">
      <c r="A9666" s="377" t="s">
        <v>19685</v>
      </c>
      <c r="B9666" s="378">
        <v>100283</v>
      </c>
      <c r="C9666" s="339" t="s">
        <v>2119</v>
      </c>
      <c r="D9666" s="378" t="s">
        <v>2054</v>
      </c>
      <c r="E9666" s="441">
        <v>34.79</v>
      </c>
      <c r="F9666" s="442">
        <v>0</v>
      </c>
    </row>
    <row r="9667" spans="1:6" x14ac:dyDescent="0.25">
      <c r="A9667" s="377" t="s">
        <v>19685</v>
      </c>
      <c r="B9667" s="378">
        <v>100227</v>
      </c>
      <c r="C9667" s="339" t="s">
        <v>2062</v>
      </c>
      <c r="D9667" s="378" t="s">
        <v>2060</v>
      </c>
      <c r="E9667" s="441">
        <v>1.39</v>
      </c>
      <c r="F9667" s="442">
        <v>0</v>
      </c>
    </row>
    <row r="9668" spans="1:6" x14ac:dyDescent="0.25">
      <c r="A9668" s="377" t="s">
        <v>19685</v>
      </c>
      <c r="B9668" s="378">
        <v>100205</v>
      </c>
      <c r="C9668" s="339" t="s">
        <v>2036</v>
      </c>
      <c r="D9668" s="378" t="s">
        <v>2037</v>
      </c>
      <c r="E9668" s="441">
        <v>2016.4</v>
      </c>
      <c r="F9668" s="442">
        <v>0</v>
      </c>
    </row>
    <row r="9669" spans="1:6" x14ac:dyDescent="0.25">
      <c r="A9669" s="377" t="s">
        <v>19685</v>
      </c>
      <c r="B9669" s="378">
        <v>100206</v>
      </c>
      <c r="C9669" s="339" t="s">
        <v>2038</v>
      </c>
      <c r="D9669" s="378" t="s">
        <v>2037</v>
      </c>
      <c r="E9669" s="441">
        <v>1457.52</v>
      </c>
      <c r="F9669" s="442">
        <v>0</v>
      </c>
    </row>
    <row r="9670" spans="1:6" x14ac:dyDescent="0.25">
      <c r="A9670" s="377" t="s">
        <v>19685</v>
      </c>
      <c r="B9670" s="378">
        <v>100281</v>
      </c>
      <c r="C9670" s="339" t="s">
        <v>2117</v>
      </c>
      <c r="D9670" s="378" t="s">
        <v>2041</v>
      </c>
      <c r="E9670" s="441">
        <v>4.49</v>
      </c>
      <c r="F9670" s="442">
        <v>0</v>
      </c>
    </row>
    <row r="9671" spans="1:6" x14ac:dyDescent="0.25">
      <c r="A9671" s="377" t="s">
        <v>19685</v>
      </c>
      <c r="B9671" s="378">
        <v>100219</v>
      </c>
      <c r="C9671" s="339" t="s">
        <v>2052</v>
      </c>
      <c r="D9671" s="378" t="s">
        <v>2041</v>
      </c>
      <c r="E9671" s="441">
        <v>0.56000000000000005</v>
      </c>
      <c r="F9671" s="442">
        <v>0</v>
      </c>
    </row>
    <row r="9672" spans="1:6" x14ac:dyDescent="0.25">
      <c r="A9672" s="377" t="s">
        <v>19685</v>
      </c>
      <c r="B9672" s="378">
        <v>100218</v>
      </c>
      <c r="C9672" s="339" t="s">
        <v>2051</v>
      </c>
      <c r="D9672" s="378" t="s">
        <v>2041</v>
      </c>
      <c r="E9672" s="441">
        <v>2.5</v>
      </c>
      <c r="F9672" s="442">
        <v>0</v>
      </c>
    </row>
    <row r="9673" spans="1:6" x14ac:dyDescent="0.25">
      <c r="A9673" s="377" t="s">
        <v>19685</v>
      </c>
      <c r="B9673" s="378">
        <v>100217</v>
      </c>
      <c r="C9673" s="339" t="s">
        <v>2050</v>
      </c>
      <c r="D9673" s="378" t="s">
        <v>2041</v>
      </c>
      <c r="E9673" s="441">
        <v>3.66</v>
      </c>
      <c r="F9673" s="442">
        <v>0</v>
      </c>
    </row>
    <row r="9674" spans="1:6" x14ac:dyDescent="0.25">
      <c r="A9674" s="377" t="s">
        <v>19685</v>
      </c>
      <c r="B9674" s="378">
        <v>100224</v>
      </c>
      <c r="C9674" s="339" t="s">
        <v>2058</v>
      </c>
      <c r="D9674" s="378" t="s">
        <v>2054</v>
      </c>
      <c r="E9674" s="441">
        <v>3.66</v>
      </c>
      <c r="F9674" s="442">
        <v>0</v>
      </c>
    </row>
    <row r="9675" spans="1:6" x14ac:dyDescent="0.25">
      <c r="A9675" s="377" t="s">
        <v>19685</v>
      </c>
      <c r="B9675" s="378">
        <v>100228</v>
      </c>
      <c r="C9675" s="339" t="s">
        <v>2063</v>
      </c>
      <c r="D9675" s="378" t="s">
        <v>2060</v>
      </c>
      <c r="E9675" s="441">
        <v>0.36</v>
      </c>
      <c r="F9675" s="442">
        <v>0</v>
      </c>
    </row>
    <row r="9676" spans="1:6" x14ac:dyDescent="0.25">
      <c r="A9676" s="377" t="s">
        <v>19685</v>
      </c>
      <c r="B9676" s="378">
        <v>100204</v>
      </c>
      <c r="C9676" s="339" t="s">
        <v>2035</v>
      </c>
      <c r="D9676" s="378" t="s">
        <v>2026</v>
      </c>
      <c r="E9676" s="441">
        <v>0.14000000000000001</v>
      </c>
      <c r="F9676" s="442">
        <v>0</v>
      </c>
    </row>
    <row r="9677" spans="1:6" x14ac:dyDescent="0.25">
      <c r="A9677" s="377" t="s">
        <v>19685</v>
      </c>
      <c r="B9677" s="378">
        <v>100284</v>
      </c>
      <c r="C9677" s="339" t="s">
        <v>2120</v>
      </c>
      <c r="D9677" s="378" t="s">
        <v>2054</v>
      </c>
      <c r="E9677" s="441">
        <v>13.12</v>
      </c>
      <c r="F9677" s="442">
        <v>0</v>
      </c>
    </row>
    <row r="9678" spans="1:6" x14ac:dyDescent="0.25">
      <c r="A9678" s="377" t="s">
        <v>19685</v>
      </c>
      <c r="B9678" s="378">
        <v>100277</v>
      </c>
      <c r="C9678" s="339" t="s">
        <v>2113</v>
      </c>
      <c r="D9678" s="378" t="s">
        <v>2054</v>
      </c>
      <c r="E9678" s="441">
        <v>2.34</v>
      </c>
      <c r="F9678" s="442">
        <v>0</v>
      </c>
    </row>
    <row r="9679" spans="1:6" x14ac:dyDescent="0.25">
      <c r="A9679" s="377" t="s">
        <v>19685</v>
      </c>
      <c r="B9679" s="378">
        <v>100278</v>
      </c>
      <c r="C9679" s="339" t="s">
        <v>2114</v>
      </c>
      <c r="D9679" s="378" t="s">
        <v>2041</v>
      </c>
      <c r="E9679" s="441">
        <v>55</v>
      </c>
      <c r="F9679" s="442">
        <v>0</v>
      </c>
    </row>
    <row r="9680" spans="1:6" x14ac:dyDescent="0.25">
      <c r="A9680" s="377" t="s">
        <v>19685</v>
      </c>
      <c r="B9680" s="378">
        <v>100268</v>
      </c>
      <c r="C9680" s="339" t="s">
        <v>2104</v>
      </c>
      <c r="D9680" s="378" t="s">
        <v>2041</v>
      </c>
      <c r="E9680" s="441">
        <v>114.96</v>
      </c>
      <c r="F9680" s="442">
        <v>0</v>
      </c>
    </row>
    <row r="9681" spans="1:6" x14ac:dyDescent="0.25">
      <c r="A9681" s="377" t="s">
        <v>19685</v>
      </c>
      <c r="B9681" s="378">
        <v>100285</v>
      </c>
      <c r="C9681" s="339" t="s">
        <v>2121</v>
      </c>
      <c r="D9681" s="378" t="s">
        <v>2072</v>
      </c>
      <c r="E9681" s="441">
        <v>57.87</v>
      </c>
      <c r="F9681" s="442">
        <v>0</v>
      </c>
    </row>
    <row r="9682" spans="1:6" x14ac:dyDescent="0.25">
      <c r="A9682" s="377" t="s">
        <v>19685</v>
      </c>
      <c r="B9682" s="378">
        <v>100209</v>
      </c>
      <c r="C9682" s="339" t="s">
        <v>2042</v>
      </c>
      <c r="D9682" s="378" t="s">
        <v>2041</v>
      </c>
      <c r="E9682" s="441">
        <v>13.34</v>
      </c>
      <c r="F9682" s="442">
        <v>0</v>
      </c>
    </row>
    <row r="9683" spans="1:6" x14ac:dyDescent="0.25">
      <c r="A9683" s="377" t="s">
        <v>19685</v>
      </c>
      <c r="B9683" s="378">
        <v>100208</v>
      </c>
      <c r="C9683" s="339" t="s">
        <v>2040</v>
      </c>
      <c r="D9683" s="378" t="s">
        <v>2041</v>
      </c>
      <c r="E9683" s="441">
        <v>26.67</v>
      </c>
      <c r="F9683" s="442">
        <v>0</v>
      </c>
    </row>
    <row r="9684" spans="1:6" x14ac:dyDescent="0.25">
      <c r="A9684" s="377" t="s">
        <v>19685</v>
      </c>
      <c r="B9684" s="378">
        <v>100256</v>
      </c>
      <c r="C9684" s="339" t="s">
        <v>2092</v>
      </c>
      <c r="D9684" s="378" t="s">
        <v>2072</v>
      </c>
      <c r="E9684" s="441">
        <v>12.22</v>
      </c>
      <c r="F9684" s="442">
        <v>0</v>
      </c>
    </row>
    <row r="9685" spans="1:6" x14ac:dyDescent="0.25">
      <c r="A9685" s="377" t="s">
        <v>19685</v>
      </c>
      <c r="B9685" s="378">
        <v>100220</v>
      </c>
      <c r="C9685" s="339" t="s">
        <v>2053</v>
      </c>
      <c r="D9685" s="378" t="s">
        <v>2054</v>
      </c>
      <c r="E9685" s="441">
        <v>38.32</v>
      </c>
      <c r="F9685" s="442">
        <v>0</v>
      </c>
    </row>
    <row r="9686" spans="1:6" x14ac:dyDescent="0.25">
      <c r="A9686" s="377" t="s">
        <v>19685</v>
      </c>
      <c r="B9686" s="378">
        <v>100287</v>
      </c>
      <c r="C9686" s="339" t="s">
        <v>16372</v>
      </c>
      <c r="D9686" s="378" t="s">
        <v>2072</v>
      </c>
      <c r="E9686" s="441">
        <v>18.059999999999999</v>
      </c>
      <c r="F9686" s="442">
        <v>0</v>
      </c>
    </row>
    <row r="9687" spans="1:6" x14ac:dyDescent="0.25">
      <c r="A9687" s="377" t="s">
        <v>19685</v>
      </c>
      <c r="B9687" s="378">
        <v>100274</v>
      </c>
      <c r="C9687" s="339" t="s">
        <v>2110</v>
      </c>
      <c r="D9687" s="378" t="s">
        <v>2054</v>
      </c>
      <c r="E9687" s="441">
        <v>38.340000000000003</v>
      </c>
      <c r="F9687" s="442">
        <v>0</v>
      </c>
    </row>
    <row r="9688" spans="1:6" x14ac:dyDescent="0.25">
      <c r="A9688" s="377" t="s">
        <v>19685</v>
      </c>
      <c r="B9688" s="378">
        <v>100264</v>
      </c>
      <c r="C9688" s="339" t="s">
        <v>2100</v>
      </c>
      <c r="D9688" s="378" t="s">
        <v>2054</v>
      </c>
      <c r="E9688" s="441">
        <v>54.09</v>
      </c>
      <c r="F9688" s="442">
        <v>0</v>
      </c>
    </row>
    <row r="9689" spans="1:6" x14ac:dyDescent="0.25">
      <c r="A9689" s="377" t="s">
        <v>19685</v>
      </c>
      <c r="B9689" s="378">
        <v>100225</v>
      </c>
      <c r="C9689" s="339" t="s">
        <v>2059</v>
      </c>
      <c r="D9689" s="378" t="s">
        <v>2060</v>
      </c>
      <c r="E9689" s="441">
        <v>3.01</v>
      </c>
      <c r="F9689" s="442">
        <v>0</v>
      </c>
    </row>
    <row r="9690" spans="1:6" x14ac:dyDescent="0.25">
      <c r="A9690" s="377" t="s">
        <v>19685</v>
      </c>
      <c r="B9690" s="378">
        <v>100266</v>
      </c>
      <c r="C9690" s="339" t="s">
        <v>2102</v>
      </c>
      <c r="D9690" s="378" t="s">
        <v>2041</v>
      </c>
      <c r="E9690" s="441">
        <v>114.96</v>
      </c>
      <c r="F9690" s="442">
        <v>0</v>
      </c>
    </row>
    <row r="9691" spans="1:6" x14ac:dyDescent="0.25">
      <c r="A9691" s="377" t="s">
        <v>19685</v>
      </c>
      <c r="B9691" s="378">
        <v>100257</v>
      </c>
      <c r="C9691" s="339" t="s">
        <v>2093</v>
      </c>
      <c r="D9691" s="378" t="s">
        <v>2072</v>
      </c>
      <c r="E9691" s="441">
        <v>7.33</v>
      </c>
      <c r="F9691" s="442">
        <v>0</v>
      </c>
    </row>
    <row r="9692" spans="1:6" x14ac:dyDescent="0.25">
      <c r="A9692" s="377" t="s">
        <v>19685</v>
      </c>
      <c r="B9692" s="378">
        <v>100197</v>
      </c>
      <c r="C9692" s="339" t="s">
        <v>2028</v>
      </c>
      <c r="D9692" s="378" t="s">
        <v>2026</v>
      </c>
      <c r="E9692" s="441">
        <v>2.7</v>
      </c>
      <c r="F9692" s="442">
        <v>0</v>
      </c>
    </row>
    <row r="9693" spans="1:6" x14ac:dyDescent="0.25">
      <c r="A9693" s="377" t="s">
        <v>19685</v>
      </c>
      <c r="B9693" s="378">
        <v>100196</v>
      </c>
      <c r="C9693" s="339" t="s">
        <v>2027</v>
      </c>
      <c r="D9693" s="378" t="s">
        <v>2026</v>
      </c>
      <c r="E9693" s="441">
        <v>1.8</v>
      </c>
      <c r="F9693" s="442">
        <v>0</v>
      </c>
    </row>
    <row r="9694" spans="1:6" x14ac:dyDescent="0.25">
      <c r="A9694" s="377" t="s">
        <v>19685</v>
      </c>
      <c r="B9694" s="378">
        <v>100195</v>
      </c>
      <c r="C9694" s="339" t="s">
        <v>2025</v>
      </c>
      <c r="D9694" s="378" t="s">
        <v>2026</v>
      </c>
      <c r="E9694" s="441">
        <v>1.08</v>
      </c>
      <c r="F9694" s="442">
        <v>0</v>
      </c>
    </row>
    <row r="9695" spans="1:6" x14ac:dyDescent="0.25">
      <c r="A9695" s="377" t="s">
        <v>19685</v>
      </c>
      <c r="B9695" s="378">
        <v>100273</v>
      </c>
      <c r="C9695" s="339" t="s">
        <v>2109</v>
      </c>
      <c r="D9695" s="378" t="s">
        <v>2026</v>
      </c>
      <c r="E9695" s="441">
        <v>4.49</v>
      </c>
      <c r="F9695" s="442">
        <v>0</v>
      </c>
    </row>
    <row r="9696" spans="1:6" x14ac:dyDescent="0.25">
      <c r="A9696" s="377" t="s">
        <v>19685</v>
      </c>
      <c r="B9696" s="378">
        <v>100282</v>
      </c>
      <c r="C9696" s="339" t="s">
        <v>2118</v>
      </c>
      <c r="D9696" s="378" t="s">
        <v>2054</v>
      </c>
      <c r="E9696" s="441">
        <v>215.39</v>
      </c>
      <c r="F9696" s="442">
        <v>0</v>
      </c>
    </row>
    <row r="9697" spans="1:6" x14ac:dyDescent="0.25">
      <c r="A9697" s="377" t="s">
        <v>19685</v>
      </c>
      <c r="B9697" s="378">
        <v>100276</v>
      </c>
      <c r="C9697" s="339" t="s">
        <v>2112</v>
      </c>
      <c r="D9697" s="378" t="s">
        <v>2054</v>
      </c>
      <c r="E9697" s="441">
        <v>45.23</v>
      </c>
      <c r="F9697" s="442">
        <v>0</v>
      </c>
    </row>
    <row r="9698" spans="1:6" x14ac:dyDescent="0.25">
      <c r="A9698" s="377" t="s">
        <v>19685</v>
      </c>
      <c r="B9698" s="378">
        <v>100275</v>
      </c>
      <c r="C9698" s="339" t="s">
        <v>2111</v>
      </c>
      <c r="D9698" s="378" t="s">
        <v>2054</v>
      </c>
      <c r="E9698" s="441">
        <v>24.79</v>
      </c>
      <c r="F9698" s="442">
        <v>0</v>
      </c>
    </row>
    <row r="9699" spans="1:6" x14ac:dyDescent="0.25">
      <c r="A9699" s="377" t="s">
        <v>19685</v>
      </c>
      <c r="B9699" s="378">
        <v>100254</v>
      </c>
      <c r="C9699" s="339" t="s">
        <v>2090</v>
      </c>
      <c r="D9699" s="378" t="s">
        <v>2072</v>
      </c>
      <c r="E9699" s="441">
        <v>54.18</v>
      </c>
      <c r="F9699" s="442">
        <v>0</v>
      </c>
    </row>
    <row r="9700" spans="1:6" x14ac:dyDescent="0.25">
      <c r="A9700" s="377" t="s">
        <v>19685</v>
      </c>
      <c r="B9700" s="378">
        <v>100250</v>
      </c>
      <c r="C9700" s="339" t="s">
        <v>2086</v>
      </c>
      <c r="D9700" s="378" t="s">
        <v>2072</v>
      </c>
      <c r="E9700" s="441">
        <v>6.11</v>
      </c>
      <c r="F9700" s="442">
        <v>0</v>
      </c>
    </row>
    <row r="9701" spans="1:6" x14ac:dyDescent="0.25">
      <c r="A9701" s="377" t="s">
        <v>19685</v>
      </c>
      <c r="B9701" s="378">
        <v>100251</v>
      </c>
      <c r="C9701" s="339" t="s">
        <v>2087</v>
      </c>
      <c r="D9701" s="378" t="s">
        <v>2072</v>
      </c>
      <c r="E9701" s="441">
        <v>18.059999999999999</v>
      </c>
      <c r="F9701" s="442">
        <v>0</v>
      </c>
    </row>
    <row r="9702" spans="1:6" x14ac:dyDescent="0.25">
      <c r="A9702" s="377" t="s">
        <v>19685</v>
      </c>
      <c r="B9702" s="378">
        <v>100252</v>
      </c>
      <c r="C9702" s="339" t="s">
        <v>2088</v>
      </c>
      <c r="D9702" s="378" t="s">
        <v>2072</v>
      </c>
      <c r="E9702" s="441">
        <v>27.09</v>
      </c>
      <c r="F9702" s="442">
        <v>0</v>
      </c>
    </row>
    <row r="9703" spans="1:6" x14ac:dyDescent="0.25">
      <c r="A9703" s="377" t="s">
        <v>19685</v>
      </c>
      <c r="B9703" s="378">
        <v>100253</v>
      </c>
      <c r="C9703" s="339" t="s">
        <v>2089</v>
      </c>
      <c r="D9703" s="378" t="s">
        <v>2072</v>
      </c>
      <c r="E9703" s="441">
        <v>36.119999999999997</v>
      </c>
      <c r="F9703" s="442">
        <v>0</v>
      </c>
    </row>
    <row r="9704" spans="1:6" x14ac:dyDescent="0.25">
      <c r="A9704" s="377" t="s">
        <v>19685</v>
      </c>
      <c r="B9704" s="378">
        <v>100249</v>
      </c>
      <c r="C9704" s="339" t="s">
        <v>2085</v>
      </c>
      <c r="D9704" s="378" t="s">
        <v>2072</v>
      </c>
      <c r="E9704" s="441">
        <v>3.66</v>
      </c>
      <c r="F9704" s="442">
        <v>0</v>
      </c>
    </row>
    <row r="9705" spans="1:6" x14ac:dyDescent="0.25">
      <c r="A9705" s="377" t="s">
        <v>19685</v>
      </c>
      <c r="B9705" s="378">
        <v>100244</v>
      </c>
      <c r="C9705" s="339" t="s">
        <v>2080</v>
      </c>
      <c r="D9705" s="378" t="s">
        <v>2072</v>
      </c>
      <c r="E9705" s="441">
        <v>5.49</v>
      </c>
      <c r="F9705" s="442">
        <v>0</v>
      </c>
    </row>
    <row r="9706" spans="1:6" x14ac:dyDescent="0.25">
      <c r="A9706" s="377" t="s">
        <v>19685</v>
      </c>
      <c r="B9706" s="378">
        <v>100245</v>
      </c>
      <c r="C9706" s="339" t="s">
        <v>2081</v>
      </c>
      <c r="D9706" s="378" t="s">
        <v>2072</v>
      </c>
      <c r="E9706" s="441">
        <v>11</v>
      </c>
      <c r="F9706" s="442">
        <v>0</v>
      </c>
    </row>
    <row r="9707" spans="1:6" x14ac:dyDescent="0.25">
      <c r="A9707" s="377" t="s">
        <v>19685</v>
      </c>
      <c r="B9707" s="378">
        <v>100243</v>
      </c>
      <c r="C9707" s="339" t="s">
        <v>2079</v>
      </c>
      <c r="D9707" s="378" t="s">
        <v>2072</v>
      </c>
      <c r="E9707" s="441">
        <v>4.4000000000000004</v>
      </c>
      <c r="F9707" s="442">
        <v>0</v>
      </c>
    </row>
    <row r="9708" spans="1:6" x14ac:dyDescent="0.25">
      <c r="A9708" s="377" t="s">
        <v>19685</v>
      </c>
      <c r="B9708" s="378">
        <v>100239</v>
      </c>
      <c r="C9708" s="339" t="s">
        <v>2075</v>
      </c>
      <c r="D9708" s="378" t="s">
        <v>2072</v>
      </c>
      <c r="E9708" s="441">
        <v>9.16</v>
      </c>
      <c r="F9708" s="442">
        <v>0</v>
      </c>
    </row>
    <row r="9709" spans="1:6" x14ac:dyDescent="0.25">
      <c r="A9709" s="377" t="s">
        <v>19685</v>
      </c>
      <c r="B9709" s="378">
        <v>100238</v>
      </c>
      <c r="C9709" s="339" t="s">
        <v>2074</v>
      </c>
      <c r="D9709" s="378" t="s">
        <v>2072</v>
      </c>
      <c r="E9709" s="441">
        <v>7.33</v>
      </c>
      <c r="F9709" s="442">
        <v>0</v>
      </c>
    </row>
    <row r="9710" spans="1:6" x14ac:dyDescent="0.25">
      <c r="A9710" s="377" t="s">
        <v>19685</v>
      </c>
      <c r="B9710" s="378">
        <v>100241</v>
      </c>
      <c r="C9710" s="339" t="s">
        <v>2077</v>
      </c>
      <c r="D9710" s="378" t="s">
        <v>2072</v>
      </c>
      <c r="E9710" s="441">
        <v>9.16</v>
      </c>
      <c r="F9710" s="442">
        <v>0</v>
      </c>
    </row>
    <row r="9711" spans="1:6" x14ac:dyDescent="0.25">
      <c r="A9711" s="377" t="s">
        <v>19685</v>
      </c>
      <c r="B9711" s="378">
        <v>100242</v>
      </c>
      <c r="C9711" s="339" t="s">
        <v>2078</v>
      </c>
      <c r="D9711" s="378" t="s">
        <v>2072</v>
      </c>
      <c r="E9711" s="441">
        <v>27.09</v>
      </c>
      <c r="F9711" s="442">
        <v>0</v>
      </c>
    </row>
    <row r="9712" spans="1:6" x14ac:dyDescent="0.25">
      <c r="A9712" s="377" t="s">
        <v>19685</v>
      </c>
      <c r="B9712" s="378">
        <v>100240</v>
      </c>
      <c r="C9712" s="339" t="s">
        <v>2076</v>
      </c>
      <c r="D9712" s="378" t="s">
        <v>2072</v>
      </c>
      <c r="E9712" s="441">
        <v>5.49</v>
      </c>
      <c r="F9712" s="442">
        <v>0</v>
      </c>
    </row>
    <row r="9713" spans="1:6" x14ac:dyDescent="0.25">
      <c r="A9713" s="377" t="s">
        <v>19685</v>
      </c>
      <c r="B9713" s="378">
        <v>100237</v>
      </c>
      <c r="C9713" s="339" t="s">
        <v>2073</v>
      </c>
      <c r="D9713" s="378" t="s">
        <v>2072</v>
      </c>
      <c r="E9713" s="441">
        <v>4.58</v>
      </c>
      <c r="F9713" s="442">
        <v>0</v>
      </c>
    </row>
    <row r="9714" spans="1:6" x14ac:dyDescent="0.25">
      <c r="A9714" s="377" t="s">
        <v>19685</v>
      </c>
      <c r="B9714" s="378">
        <v>100236</v>
      </c>
      <c r="C9714" s="339" t="s">
        <v>2071</v>
      </c>
      <c r="D9714" s="378" t="s">
        <v>2072</v>
      </c>
      <c r="E9714" s="441">
        <v>3.82</v>
      </c>
      <c r="F9714" s="442">
        <v>0</v>
      </c>
    </row>
    <row r="9715" spans="1:6" x14ac:dyDescent="0.25">
      <c r="A9715" s="377" t="s">
        <v>19685</v>
      </c>
      <c r="B9715" s="378">
        <v>100248</v>
      </c>
      <c r="C9715" s="339" t="s">
        <v>2084</v>
      </c>
      <c r="D9715" s="378" t="s">
        <v>2072</v>
      </c>
      <c r="E9715" s="441">
        <v>18.059999999999999</v>
      </c>
      <c r="F9715" s="442">
        <v>0</v>
      </c>
    </row>
    <row r="9716" spans="1:6" x14ac:dyDescent="0.25">
      <c r="A9716" s="377" t="s">
        <v>19685</v>
      </c>
      <c r="B9716" s="378">
        <v>100247</v>
      </c>
      <c r="C9716" s="339" t="s">
        <v>2083</v>
      </c>
      <c r="D9716" s="378" t="s">
        <v>2072</v>
      </c>
      <c r="E9716" s="441">
        <v>4.58</v>
      </c>
      <c r="F9716" s="442">
        <v>0</v>
      </c>
    </row>
    <row r="9717" spans="1:6" x14ac:dyDescent="0.25">
      <c r="A9717" s="377" t="s">
        <v>19685</v>
      </c>
      <c r="B9717" s="378">
        <v>100246</v>
      </c>
      <c r="C9717" s="339" t="s">
        <v>2082</v>
      </c>
      <c r="D9717" s="378" t="s">
        <v>2072</v>
      </c>
      <c r="E9717" s="441">
        <v>3.66</v>
      </c>
      <c r="F9717" s="442">
        <v>0</v>
      </c>
    </row>
    <row r="9718" spans="1:6" x14ac:dyDescent="0.25">
      <c r="A9718" s="377" t="s">
        <v>19685</v>
      </c>
      <c r="B9718" s="378">
        <v>100255</v>
      </c>
      <c r="C9718" s="339" t="s">
        <v>2091</v>
      </c>
      <c r="D9718" s="378" t="s">
        <v>2072</v>
      </c>
      <c r="E9718" s="441">
        <v>18.329999999999998</v>
      </c>
      <c r="F9718" s="442">
        <v>0</v>
      </c>
    </row>
    <row r="9719" spans="1:6" x14ac:dyDescent="0.25">
      <c r="A9719" s="377" t="s">
        <v>19685</v>
      </c>
      <c r="B9719" s="378">
        <v>100263</v>
      </c>
      <c r="C9719" s="339" t="s">
        <v>2099</v>
      </c>
      <c r="D9719" s="378" t="s">
        <v>2026</v>
      </c>
      <c r="E9719" s="441">
        <v>2.97</v>
      </c>
      <c r="F9719" s="442">
        <v>0</v>
      </c>
    </row>
    <row r="9720" spans="1:6" x14ac:dyDescent="0.25">
      <c r="A9720" s="377" t="s">
        <v>19685</v>
      </c>
      <c r="B9720" s="378">
        <v>100260</v>
      </c>
      <c r="C9720" s="339" t="s">
        <v>2096</v>
      </c>
      <c r="D9720" s="378" t="s">
        <v>2026</v>
      </c>
      <c r="E9720" s="441">
        <v>11.9</v>
      </c>
      <c r="F9720" s="442">
        <v>0</v>
      </c>
    </row>
    <row r="9721" spans="1:6" x14ac:dyDescent="0.25">
      <c r="A9721" s="377" t="s">
        <v>19685</v>
      </c>
      <c r="B9721" s="378">
        <v>100261</v>
      </c>
      <c r="C9721" s="339" t="s">
        <v>2097</v>
      </c>
      <c r="D9721" s="378" t="s">
        <v>2026</v>
      </c>
      <c r="E9721" s="441">
        <v>7.48</v>
      </c>
      <c r="F9721" s="442">
        <v>0</v>
      </c>
    </row>
    <row r="9722" spans="1:6" x14ac:dyDescent="0.25">
      <c r="A9722" s="377" t="s">
        <v>19685</v>
      </c>
      <c r="B9722" s="378">
        <v>100262</v>
      </c>
      <c r="C9722" s="339" t="s">
        <v>2098</v>
      </c>
      <c r="D9722" s="378" t="s">
        <v>2026</v>
      </c>
      <c r="E9722" s="441">
        <v>4.6399999999999997</v>
      </c>
      <c r="F9722" s="442">
        <v>0</v>
      </c>
    </row>
    <row r="9723" spans="1:6" x14ac:dyDescent="0.25">
      <c r="A9723" s="377" t="s">
        <v>19685</v>
      </c>
      <c r="B9723" s="378">
        <v>100271</v>
      </c>
      <c r="C9723" s="339" t="s">
        <v>2107</v>
      </c>
      <c r="D9723" s="378" t="s">
        <v>2054</v>
      </c>
      <c r="E9723" s="441">
        <v>86.22</v>
      </c>
      <c r="F9723" s="442">
        <v>0</v>
      </c>
    </row>
    <row r="9724" spans="1:6" x14ac:dyDescent="0.25">
      <c r="A9724" s="377" t="s">
        <v>19685</v>
      </c>
      <c r="B9724" s="378">
        <v>100258</v>
      </c>
      <c r="C9724" s="339" t="s">
        <v>2094</v>
      </c>
      <c r="D9724" s="378" t="s">
        <v>2072</v>
      </c>
      <c r="E9724" s="441">
        <v>18.329999999999998</v>
      </c>
      <c r="F9724" s="442">
        <v>0</v>
      </c>
    </row>
    <row r="9725" spans="1:6" x14ac:dyDescent="0.25">
      <c r="A9725" s="377" t="s">
        <v>19685</v>
      </c>
      <c r="B9725" s="378">
        <v>100259</v>
      </c>
      <c r="C9725" s="339" t="s">
        <v>2095</v>
      </c>
      <c r="D9725" s="378" t="s">
        <v>2072</v>
      </c>
      <c r="E9725" s="441">
        <v>36.119999999999997</v>
      </c>
      <c r="F9725" s="442">
        <v>0</v>
      </c>
    </row>
    <row r="9726" spans="1:6" x14ac:dyDescent="0.25">
      <c r="A9726" s="377" t="s">
        <v>19685</v>
      </c>
      <c r="B9726" s="378">
        <v>100279</v>
      </c>
      <c r="C9726" s="339" t="s">
        <v>2115</v>
      </c>
      <c r="D9726" s="378" t="s">
        <v>2</v>
      </c>
      <c r="E9726" s="441">
        <v>1.06</v>
      </c>
      <c r="F9726" s="442">
        <v>0</v>
      </c>
    </row>
    <row r="9727" spans="1:6" x14ac:dyDescent="0.25">
      <c r="A9727" s="377" t="s">
        <v>19685</v>
      </c>
      <c r="B9727" s="378">
        <v>100233</v>
      </c>
      <c r="C9727" s="339" t="s">
        <v>2068</v>
      </c>
      <c r="D9727" s="378" t="s">
        <v>2</v>
      </c>
      <c r="E9727" s="441">
        <v>0.25</v>
      </c>
      <c r="F9727" s="442">
        <v>0</v>
      </c>
    </row>
    <row r="9728" spans="1:6" x14ac:dyDescent="0.25">
      <c r="A9728" s="377" t="s">
        <v>19685</v>
      </c>
      <c r="B9728" s="378">
        <v>100232</v>
      </c>
      <c r="C9728" s="339" t="s">
        <v>2067</v>
      </c>
      <c r="D9728" s="378" t="s">
        <v>2</v>
      </c>
      <c r="E9728" s="441">
        <v>0.5</v>
      </c>
      <c r="F9728" s="442">
        <v>0</v>
      </c>
    </row>
    <row r="9729" spans="1:6" x14ac:dyDescent="0.25">
      <c r="A9729" s="377" t="s">
        <v>19685</v>
      </c>
      <c r="B9729" s="378">
        <v>100234</v>
      </c>
      <c r="C9729" s="339" t="s">
        <v>2069</v>
      </c>
      <c r="D9729" s="378" t="s">
        <v>351</v>
      </c>
      <c r="E9729" s="441">
        <v>0.75</v>
      </c>
      <c r="F9729" s="442">
        <v>0</v>
      </c>
    </row>
    <row r="9730" spans="1:6" x14ac:dyDescent="0.25">
      <c r="A9730" s="377" t="s">
        <v>19685</v>
      </c>
      <c r="B9730" s="378">
        <v>100265</v>
      </c>
      <c r="C9730" s="339" t="s">
        <v>2101</v>
      </c>
      <c r="D9730" s="378" t="s">
        <v>351</v>
      </c>
      <c r="E9730" s="441">
        <v>1.1299999999999999</v>
      </c>
      <c r="F9730" s="442">
        <v>0</v>
      </c>
    </row>
    <row r="9731" spans="1:6" x14ac:dyDescent="0.25">
      <c r="A9731" s="377" t="s">
        <v>19685</v>
      </c>
      <c r="B9731" s="378">
        <v>100235</v>
      </c>
      <c r="C9731" s="339" t="s">
        <v>2070</v>
      </c>
      <c r="D9731" s="378" t="s">
        <v>293</v>
      </c>
      <c r="E9731" s="441">
        <v>0.05</v>
      </c>
      <c r="F9731" s="442">
        <v>0</v>
      </c>
    </row>
    <row r="9732" spans="1:6" x14ac:dyDescent="0.25">
      <c r="A9732" s="377" t="s">
        <v>19685</v>
      </c>
      <c r="B9732" s="378">
        <v>100267</v>
      </c>
      <c r="C9732" s="339" t="s">
        <v>2103</v>
      </c>
      <c r="D9732" s="378" t="s">
        <v>2</v>
      </c>
      <c r="E9732" s="441">
        <v>2.27</v>
      </c>
      <c r="F9732" s="442">
        <v>0</v>
      </c>
    </row>
    <row r="9733" spans="1:6" x14ac:dyDescent="0.25">
      <c r="A9733" s="377" t="s">
        <v>19685</v>
      </c>
      <c r="B9733" s="378">
        <v>100231</v>
      </c>
      <c r="C9733" s="339" t="s">
        <v>2066</v>
      </c>
      <c r="D9733" s="378" t="s">
        <v>1042</v>
      </c>
      <c r="E9733" s="441">
        <v>0.05</v>
      </c>
      <c r="F9733" s="442">
        <v>0</v>
      </c>
    </row>
    <row r="9734" spans="1:6" x14ac:dyDescent="0.25">
      <c r="A9734" s="377" t="s">
        <v>19685</v>
      </c>
      <c r="B9734" s="378">
        <v>100230</v>
      </c>
      <c r="C9734" s="339" t="s">
        <v>2065</v>
      </c>
      <c r="D9734" s="378" t="s">
        <v>1042</v>
      </c>
      <c r="E9734" s="441">
        <v>0.03</v>
      </c>
      <c r="F9734" s="442">
        <v>0</v>
      </c>
    </row>
    <row r="9735" spans="1:6" x14ac:dyDescent="0.25">
      <c r="A9735" s="377" t="s">
        <v>19685</v>
      </c>
      <c r="B9735" s="378">
        <v>100229</v>
      </c>
      <c r="C9735" s="339" t="s">
        <v>2064</v>
      </c>
      <c r="D9735" s="378" t="s">
        <v>1042</v>
      </c>
      <c r="E9735" s="441">
        <v>0.02</v>
      </c>
      <c r="F9735" s="442">
        <v>0</v>
      </c>
    </row>
    <row r="9736" spans="1:6" x14ac:dyDescent="0.25">
      <c r="A9736" s="377" t="s">
        <v>19685</v>
      </c>
      <c r="B9736" s="378">
        <v>100272</v>
      </c>
      <c r="C9736" s="339" t="s">
        <v>2108</v>
      </c>
      <c r="D9736" s="378" t="s">
        <v>351</v>
      </c>
      <c r="E9736" s="441">
        <v>1.7</v>
      </c>
      <c r="F9736" s="442">
        <v>0</v>
      </c>
    </row>
    <row r="9737" spans="1:6" x14ac:dyDescent="0.25">
      <c r="A9737" s="377" t="s">
        <v>19685</v>
      </c>
      <c r="B9737" s="378">
        <v>100269</v>
      </c>
      <c r="C9737" s="339" t="s">
        <v>2105</v>
      </c>
      <c r="D9737" s="378" t="s">
        <v>2</v>
      </c>
      <c r="E9737" s="441">
        <v>2.27</v>
      </c>
      <c r="F9737" s="442">
        <v>0</v>
      </c>
    </row>
    <row r="9738" spans="1:6" x14ac:dyDescent="0.25">
      <c r="A9738" s="377" t="s">
        <v>19686</v>
      </c>
      <c r="B9738" s="378">
        <v>100986</v>
      </c>
      <c r="C9738" s="339" t="s">
        <v>22228</v>
      </c>
      <c r="D9738" s="378" t="s">
        <v>1068</v>
      </c>
      <c r="E9738" s="441">
        <v>9.69</v>
      </c>
      <c r="F9738" s="442">
        <v>0</v>
      </c>
    </row>
    <row r="9739" spans="1:6" x14ac:dyDescent="0.25">
      <c r="A9739" s="377" t="s">
        <v>19686</v>
      </c>
      <c r="B9739" s="378">
        <v>101002</v>
      </c>
      <c r="C9739" s="339" t="s">
        <v>22229</v>
      </c>
      <c r="D9739" s="378" t="s">
        <v>1759</v>
      </c>
      <c r="E9739" s="441">
        <v>6.45</v>
      </c>
      <c r="F9739" s="442">
        <v>0</v>
      </c>
    </row>
    <row r="9740" spans="1:6" x14ac:dyDescent="0.25">
      <c r="A9740" s="377" t="s">
        <v>19686</v>
      </c>
      <c r="B9740" s="378">
        <v>100987</v>
      </c>
      <c r="C9740" s="339" t="s">
        <v>22230</v>
      </c>
      <c r="D9740" s="378" t="s">
        <v>1068</v>
      </c>
      <c r="E9740" s="441">
        <v>11.01</v>
      </c>
      <c r="F9740" s="442">
        <v>0</v>
      </c>
    </row>
    <row r="9741" spans="1:6" x14ac:dyDescent="0.25">
      <c r="A9741" s="377" t="s">
        <v>19686</v>
      </c>
      <c r="B9741" s="378">
        <v>101003</v>
      </c>
      <c r="C9741" s="339" t="s">
        <v>22231</v>
      </c>
      <c r="D9741" s="378" t="s">
        <v>1759</v>
      </c>
      <c r="E9741" s="441">
        <v>7.34</v>
      </c>
      <c r="F9741" s="442">
        <v>0</v>
      </c>
    </row>
    <row r="9742" spans="1:6" x14ac:dyDescent="0.25">
      <c r="A9742" s="377" t="s">
        <v>19686</v>
      </c>
      <c r="B9742" s="378">
        <v>100988</v>
      </c>
      <c r="C9742" s="339" t="s">
        <v>22232</v>
      </c>
      <c r="D9742" s="378" t="s">
        <v>1068</v>
      </c>
      <c r="E9742" s="441">
        <v>11.63</v>
      </c>
      <c r="F9742" s="442">
        <v>0</v>
      </c>
    </row>
    <row r="9743" spans="1:6" x14ac:dyDescent="0.25">
      <c r="A9743" s="377" t="s">
        <v>19686</v>
      </c>
      <c r="B9743" s="378">
        <v>101004</v>
      </c>
      <c r="C9743" s="339" t="s">
        <v>22233</v>
      </c>
      <c r="D9743" s="378" t="s">
        <v>1759</v>
      </c>
      <c r="E9743" s="441">
        <v>7.75</v>
      </c>
      <c r="F9743" s="442">
        <v>0</v>
      </c>
    </row>
    <row r="9744" spans="1:6" x14ac:dyDescent="0.25">
      <c r="A9744" s="377" t="s">
        <v>19686</v>
      </c>
      <c r="B9744" s="378">
        <v>100985</v>
      </c>
      <c r="C9744" s="339" t="s">
        <v>22234</v>
      </c>
      <c r="D9744" s="378" t="s">
        <v>1068</v>
      </c>
      <c r="E9744" s="441">
        <v>8.14</v>
      </c>
      <c r="F9744" s="442">
        <v>0</v>
      </c>
    </row>
    <row r="9745" spans="1:6" x14ac:dyDescent="0.25">
      <c r="A9745" s="377" t="s">
        <v>19686</v>
      </c>
      <c r="B9745" s="378">
        <v>101001</v>
      </c>
      <c r="C9745" s="339" t="s">
        <v>22235</v>
      </c>
      <c r="D9745" s="378" t="s">
        <v>1759</v>
      </c>
      <c r="E9745" s="441">
        <v>5.42</v>
      </c>
      <c r="F9745" s="442">
        <v>0</v>
      </c>
    </row>
    <row r="9746" spans="1:6" x14ac:dyDescent="0.25">
      <c r="A9746" s="377" t="s">
        <v>19686</v>
      </c>
      <c r="B9746" s="378">
        <v>101008</v>
      </c>
      <c r="C9746" s="339" t="s">
        <v>22236</v>
      </c>
      <c r="D9746" s="378" t="s">
        <v>1068</v>
      </c>
      <c r="E9746" s="441">
        <v>9.7899999999999991</v>
      </c>
      <c r="F9746" s="442">
        <v>0</v>
      </c>
    </row>
    <row r="9747" spans="1:6" x14ac:dyDescent="0.25">
      <c r="A9747" s="377" t="s">
        <v>19686</v>
      </c>
      <c r="B9747" s="378">
        <v>106708</v>
      </c>
      <c r="C9747" s="339" t="s">
        <v>22237</v>
      </c>
      <c r="D9747" s="378" t="s">
        <v>1068</v>
      </c>
      <c r="E9747" s="441">
        <v>6.8</v>
      </c>
      <c r="F9747" s="442">
        <v>0</v>
      </c>
    </row>
    <row r="9748" spans="1:6" x14ac:dyDescent="0.25">
      <c r="A9748" s="377" t="s">
        <v>19686</v>
      </c>
      <c r="B9748" s="378">
        <v>101007</v>
      </c>
      <c r="C9748" s="339" t="s">
        <v>22238</v>
      </c>
      <c r="D9748" s="378" t="s">
        <v>1068</v>
      </c>
      <c r="E9748" s="441">
        <v>12.17</v>
      </c>
      <c r="F9748" s="442">
        <v>0</v>
      </c>
    </row>
    <row r="9749" spans="1:6" x14ac:dyDescent="0.25">
      <c r="A9749" s="377" t="s">
        <v>19686</v>
      </c>
      <c r="B9749" s="378">
        <v>106711</v>
      </c>
      <c r="C9749" s="339" t="s">
        <v>22239</v>
      </c>
      <c r="D9749" s="378" t="s">
        <v>1068</v>
      </c>
      <c r="E9749" s="441">
        <v>0</v>
      </c>
      <c r="F9749" s="442"/>
    </row>
    <row r="9750" spans="1:6" x14ac:dyDescent="0.25">
      <c r="A9750" s="377" t="s">
        <v>19686</v>
      </c>
      <c r="B9750" s="378">
        <v>106709</v>
      </c>
      <c r="C9750" s="339" t="s">
        <v>22240</v>
      </c>
      <c r="D9750" s="378" t="s">
        <v>1759</v>
      </c>
      <c r="E9750" s="441">
        <v>0</v>
      </c>
      <c r="F9750" s="442"/>
    </row>
    <row r="9751" spans="1:6" x14ac:dyDescent="0.25">
      <c r="A9751" s="377" t="s">
        <v>19686</v>
      </c>
      <c r="B9751" s="378">
        <v>106710</v>
      </c>
      <c r="C9751" s="339" t="s">
        <v>22241</v>
      </c>
      <c r="D9751" s="378" t="s">
        <v>1759</v>
      </c>
      <c r="E9751" s="441">
        <v>0</v>
      </c>
      <c r="F9751" s="442"/>
    </row>
    <row r="9752" spans="1:6" x14ac:dyDescent="0.25">
      <c r="A9752" s="377" t="s">
        <v>19686</v>
      </c>
      <c r="B9752" s="378">
        <v>100982</v>
      </c>
      <c r="C9752" s="339" t="s">
        <v>22242</v>
      </c>
      <c r="D9752" s="378" t="s">
        <v>1068</v>
      </c>
      <c r="E9752" s="441">
        <v>9.6199999999999992</v>
      </c>
      <c r="F9752" s="442">
        <v>0</v>
      </c>
    </row>
    <row r="9753" spans="1:6" x14ac:dyDescent="0.25">
      <c r="A9753" s="377" t="s">
        <v>19686</v>
      </c>
      <c r="B9753" s="378">
        <v>100998</v>
      </c>
      <c r="C9753" s="339" t="s">
        <v>22243</v>
      </c>
      <c r="D9753" s="378" t="s">
        <v>1759</v>
      </c>
      <c r="E9753" s="441">
        <v>6.39</v>
      </c>
      <c r="F9753" s="442">
        <v>0</v>
      </c>
    </row>
    <row r="9754" spans="1:6" x14ac:dyDescent="0.25">
      <c r="A9754" s="377" t="s">
        <v>19686</v>
      </c>
      <c r="B9754" s="378">
        <v>100983</v>
      </c>
      <c r="C9754" s="339" t="s">
        <v>22244</v>
      </c>
      <c r="D9754" s="378" t="s">
        <v>1068</v>
      </c>
      <c r="E9754" s="441">
        <v>9.5399999999999991</v>
      </c>
      <c r="F9754" s="442">
        <v>0</v>
      </c>
    </row>
    <row r="9755" spans="1:6" x14ac:dyDescent="0.25">
      <c r="A9755" s="377" t="s">
        <v>19686</v>
      </c>
      <c r="B9755" s="378">
        <v>100999</v>
      </c>
      <c r="C9755" s="339" t="s">
        <v>22245</v>
      </c>
      <c r="D9755" s="378" t="s">
        <v>1759</v>
      </c>
      <c r="E9755" s="441">
        <v>6.35</v>
      </c>
      <c r="F9755" s="442">
        <v>0</v>
      </c>
    </row>
    <row r="9756" spans="1:6" x14ac:dyDescent="0.25">
      <c r="A9756" s="377" t="s">
        <v>19686</v>
      </c>
      <c r="B9756" s="378">
        <v>100984</v>
      </c>
      <c r="C9756" s="339" t="s">
        <v>22246</v>
      </c>
      <c r="D9756" s="378" t="s">
        <v>1068</v>
      </c>
      <c r="E9756" s="441">
        <v>9.32</v>
      </c>
      <c r="F9756" s="442">
        <v>0</v>
      </c>
    </row>
    <row r="9757" spans="1:6" x14ac:dyDescent="0.25">
      <c r="A9757" s="377" t="s">
        <v>19686</v>
      </c>
      <c r="B9757" s="378">
        <v>101000</v>
      </c>
      <c r="C9757" s="339" t="s">
        <v>22247</v>
      </c>
      <c r="D9757" s="378" t="s">
        <v>1759</v>
      </c>
      <c r="E9757" s="441">
        <v>6.2</v>
      </c>
      <c r="F9757" s="442">
        <v>0</v>
      </c>
    </row>
    <row r="9758" spans="1:6" x14ac:dyDescent="0.25">
      <c r="A9758" s="377" t="s">
        <v>19686</v>
      </c>
      <c r="B9758" s="378">
        <v>100981</v>
      </c>
      <c r="C9758" s="339" t="s">
        <v>22248</v>
      </c>
      <c r="D9758" s="378" t="s">
        <v>1068</v>
      </c>
      <c r="E9758" s="441">
        <v>10.14</v>
      </c>
      <c r="F9758" s="442">
        <v>0</v>
      </c>
    </row>
    <row r="9759" spans="1:6" x14ac:dyDescent="0.25">
      <c r="A9759" s="377" t="s">
        <v>19686</v>
      </c>
      <c r="B9759" s="378">
        <v>100997</v>
      </c>
      <c r="C9759" s="339" t="s">
        <v>22249</v>
      </c>
      <c r="D9759" s="378" t="s">
        <v>1759</v>
      </c>
      <c r="E9759" s="441">
        <v>6.75</v>
      </c>
      <c r="F9759" s="442">
        <v>0</v>
      </c>
    </row>
    <row r="9760" spans="1:6" x14ac:dyDescent="0.25">
      <c r="A9760" s="377" t="s">
        <v>19686</v>
      </c>
      <c r="B9760" s="378">
        <v>101010</v>
      </c>
      <c r="C9760" s="339" t="s">
        <v>22250</v>
      </c>
      <c r="D9760" s="378" t="s">
        <v>1759</v>
      </c>
      <c r="E9760" s="441">
        <v>28.53</v>
      </c>
      <c r="F9760" s="442">
        <v>0</v>
      </c>
    </row>
    <row r="9761" spans="1:6" x14ac:dyDescent="0.25">
      <c r="A9761" s="377" t="s">
        <v>19686</v>
      </c>
      <c r="B9761" s="378">
        <v>106721</v>
      </c>
      <c r="C9761" s="339" t="s">
        <v>22251</v>
      </c>
      <c r="D9761" s="378" t="s">
        <v>1759</v>
      </c>
      <c r="E9761" s="441">
        <v>32.24</v>
      </c>
      <c r="F9761" s="442">
        <v>0</v>
      </c>
    </row>
    <row r="9762" spans="1:6" x14ac:dyDescent="0.25">
      <c r="A9762" s="377" t="s">
        <v>19686</v>
      </c>
      <c r="B9762" s="378">
        <v>101009</v>
      </c>
      <c r="C9762" s="339" t="s">
        <v>22252</v>
      </c>
      <c r="D9762" s="378" t="s">
        <v>1759</v>
      </c>
      <c r="E9762" s="441">
        <v>45.15</v>
      </c>
      <c r="F9762" s="442">
        <v>0</v>
      </c>
    </row>
    <row r="9763" spans="1:6" x14ac:dyDescent="0.25">
      <c r="A9763" s="377" t="s">
        <v>19686</v>
      </c>
      <c r="B9763" s="378">
        <v>106720</v>
      </c>
      <c r="C9763" s="339" t="s">
        <v>22253</v>
      </c>
      <c r="D9763" s="378" t="s">
        <v>1759</v>
      </c>
      <c r="E9763" s="441">
        <v>51.87</v>
      </c>
      <c r="F9763" s="442">
        <v>0</v>
      </c>
    </row>
    <row r="9764" spans="1:6" x14ac:dyDescent="0.25">
      <c r="A9764" s="377" t="s">
        <v>19686</v>
      </c>
      <c r="B9764" s="378">
        <v>100978</v>
      </c>
      <c r="C9764" s="339" t="s">
        <v>22254</v>
      </c>
      <c r="D9764" s="378" t="s">
        <v>1068</v>
      </c>
      <c r="E9764" s="441">
        <v>7.37</v>
      </c>
      <c r="F9764" s="442">
        <v>0</v>
      </c>
    </row>
    <row r="9765" spans="1:6" x14ac:dyDescent="0.25">
      <c r="A9765" s="377" t="s">
        <v>19686</v>
      </c>
      <c r="B9765" s="378">
        <v>100994</v>
      </c>
      <c r="C9765" s="339" t="s">
        <v>22255</v>
      </c>
      <c r="D9765" s="378" t="s">
        <v>1759</v>
      </c>
      <c r="E9765" s="441">
        <v>4.92</v>
      </c>
      <c r="F9765" s="442">
        <v>0</v>
      </c>
    </row>
    <row r="9766" spans="1:6" x14ac:dyDescent="0.25">
      <c r="A9766" s="377" t="s">
        <v>19686</v>
      </c>
      <c r="B9766" s="378">
        <v>100974</v>
      </c>
      <c r="C9766" s="339" t="s">
        <v>22256</v>
      </c>
      <c r="D9766" s="378" t="s">
        <v>1068</v>
      </c>
      <c r="E9766" s="441">
        <v>8.32</v>
      </c>
      <c r="F9766" s="442">
        <v>0</v>
      </c>
    </row>
    <row r="9767" spans="1:6" x14ac:dyDescent="0.25">
      <c r="A9767" s="377" t="s">
        <v>19686</v>
      </c>
      <c r="B9767" s="378">
        <v>100990</v>
      </c>
      <c r="C9767" s="339" t="s">
        <v>22257</v>
      </c>
      <c r="D9767" s="378" t="s">
        <v>1759</v>
      </c>
      <c r="E9767" s="441">
        <v>5.54</v>
      </c>
      <c r="F9767" s="442">
        <v>0</v>
      </c>
    </row>
    <row r="9768" spans="1:6" x14ac:dyDescent="0.25">
      <c r="A9768" s="377" t="s">
        <v>19686</v>
      </c>
      <c r="B9768" s="378">
        <v>100979</v>
      </c>
      <c r="C9768" s="339" t="s">
        <v>22258</v>
      </c>
      <c r="D9768" s="378" t="s">
        <v>1068</v>
      </c>
      <c r="E9768" s="441">
        <v>7</v>
      </c>
      <c r="F9768" s="442">
        <v>0</v>
      </c>
    </row>
    <row r="9769" spans="1:6" x14ac:dyDescent="0.25">
      <c r="A9769" s="377" t="s">
        <v>19686</v>
      </c>
      <c r="B9769" s="378">
        <v>100995</v>
      </c>
      <c r="C9769" s="339" t="s">
        <v>22259</v>
      </c>
      <c r="D9769" s="378" t="s">
        <v>1759</v>
      </c>
      <c r="E9769" s="441">
        <v>4.66</v>
      </c>
      <c r="F9769" s="442">
        <v>0</v>
      </c>
    </row>
    <row r="9770" spans="1:6" x14ac:dyDescent="0.25">
      <c r="A9770" s="377" t="s">
        <v>19686</v>
      </c>
      <c r="B9770" s="378">
        <v>100975</v>
      </c>
      <c r="C9770" s="339" t="s">
        <v>22260</v>
      </c>
      <c r="D9770" s="378" t="s">
        <v>1068</v>
      </c>
      <c r="E9770" s="441">
        <v>8.2200000000000006</v>
      </c>
      <c r="F9770" s="442">
        <v>0</v>
      </c>
    </row>
    <row r="9771" spans="1:6" x14ac:dyDescent="0.25">
      <c r="A9771" s="377" t="s">
        <v>19686</v>
      </c>
      <c r="B9771" s="378">
        <v>100991</v>
      </c>
      <c r="C9771" s="339" t="s">
        <v>22261</v>
      </c>
      <c r="D9771" s="378" t="s">
        <v>1759</v>
      </c>
      <c r="E9771" s="441">
        <v>5.47</v>
      </c>
      <c r="F9771" s="442">
        <v>0</v>
      </c>
    </row>
    <row r="9772" spans="1:6" x14ac:dyDescent="0.25">
      <c r="A9772" s="377" t="s">
        <v>19686</v>
      </c>
      <c r="B9772" s="378">
        <v>100980</v>
      </c>
      <c r="C9772" s="339" t="s">
        <v>22262</v>
      </c>
      <c r="D9772" s="378" t="s">
        <v>1068</v>
      </c>
      <c r="E9772" s="441">
        <v>6.6</v>
      </c>
      <c r="F9772" s="442">
        <v>0</v>
      </c>
    </row>
    <row r="9773" spans="1:6" x14ac:dyDescent="0.25">
      <c r="A9773" s="377" t="s">
        <v>19686</v>
      </c>
      <c r="B9773" s="378">
        <v>100996</v>
      </c>
      <c r="C9773" s="339" t="s">
        <v>22263</v>
      </c>
      <c r="D9773" s="378" t="s">
        <v>1759</v>
      </c>
      <c r="E9773" s="441">
        <v>4.4000000000000004</v>
      </c>
      <c r="F9773" s="442">
        <v>0</v>
      </c>
    </row>
    <row r="9774" spans="1:6" x14ac:dyDescent="0.25">
      <c r="A9774" s="377" t="s">
        <v>19686</v>
      </c>
      <c r="B9774" s="378">
        <v>100976</v>
      </c>
      <c r="C9774" s="339" t="s">
        <v>22264</v>
      </c>
      <c r="D9774" s="378" t="s">
        <v>1068</v>
      </c>
      <c r="E9774" s="441">
        <v>7.95</v>
      </c>
      <c r="F9774" s="442">
        <v>0</v>
      </c>
    </row>
    <row r="9775" spans="1:6" x14ac:dyDescent="0.25">
      <c r="A9775" s="377" t="s">
        <v>19686</v>
      </c>
      <c r="B9775" s="378">
        <v>100992</v>
      </c>
      <c r="C9775" s="339" t="s">
        <v>22265</v>
      </c>
      <c r="D9775" s="378" t="s">
        <v>1759</v>
      </c>
      <c r="E9775" s="441">
        <v>5.29</v>
      </c>
      <c r="F9775" s="442">
        <v>0</v>
      </c>
    </row>
    <row r="9776" spans="1:6" x14ac:dyDescent="0.25">
      <c r="A9776" s="377" t="s">
        <v>19686</v>
      </c>
      <c r="B9776" s="378">
        <v>100977</v>
      </c>
      <c r="C9776" s="339" t="s">
        <v>22266</v>
      </c>
      <c r="D9776" s="378" t="s">
        <v>1068</v>
      </c>
      <c r="E9776" s="441">
        <v>8.3000000000000007</v>
      </c>
      <c r="F9776" s="442">
        <v>0</v>
      </c>
    </row>
    <row r="9777" spans="1:6" x14ac:dyDescent="0.25">
      <c r="A9777" s="377" t="s">
        <v>19686</v>
      </c>
      <c r="B9777" s="378">
        <v>100993</v>
      </c>
      <c r="C9777" s="339" t="s">
        <v>22267</v>
      </c>
      <c r="D9777" s="378" t="s">
        <v>1759</v>
      </c>
      <c r="E9777" s="441">
        <v>5.53</v>
      </c>
      <c r="F9777" s="442">
        <v>0</v>
      </c>
    </row>
    <row r="9778" spans="1:6" x14ac:dyDescent="0.25">
      <c r="A9778" s="377" t="s">
        <v>19686</v>
      </c>
      <c r="B9778" s="378">
        <v>100973</v>
      </c>
      <c r="C9778" s="339" t="s">
        <v>22268</v>
      </c>
      <c r="D9778" s="378" t="s">
        <v>1068</v>
      </c>
      <c r="E9778" s="441">
        <v>8.85</v>
      </c>
      <c r="F9778" s="442">
        <v>0</v>
      </c>
    </row>
    <row r="9779" spans="1:6" x14ac:dyDescent="0.25">
      <c r="A9779" s="377" t="s">
        <v>19686</v>
      </c>
      <c r="B9779" s="378">
        <v>100989</v>
      </c>
      <c r="C9779" s="339" t="s">
        <v>22269</v>
      </c>
      <c r="D9779" s="378" t="s">
        <v>1759</v>
      </c>
      <c r="E9779" s="441">
        <v>5.89</v>
      </c>
      <c r="F9779" s="442">
        <v>0</v>
      </c>
    </row>
    <row r="9780" spans="1:6" x14ac:dyDescent="0.25">
      <c r="A9780" s="377" t="s">
        <v>19686</v>
      </c>
      <c r="B9780" s="378">
        <v>101467</v>
      </c>
      <c r="C9780" s="339" t="s">
        <v>22270</v>
      </c>
      <c r="D9780" s="378" t="s">
        <v>1759</v>
      </c>
      <c r="E9780" s="441">
        <v>21.89</v>
      </c>
      <c r="F9780" s="442">
        <v>0</v>
      </c>
    </row>
    <row r="9781" spans="1:6" x14ac:dyDescent="0.25">
      <c r="A9781" s="377" t="s">
        <v>19686</v>
      </c>
      <c r="B9781" s="378">
        <v>106729</v>
      </c>
      <c r="C9781" s="339" t="s">
        <v>22271</v>
      </c>
      <c r="D9781" s="378" t="s">
        <v>1759</v>
      </c>
      <c r="E9781" s="441">
        <v>23.02</v>
      </c>
      <c r="F9781" s="442">
        <v>0</v>
      </c>
    </row>
    <row r="9782" spans="1:6" x14ac:dyDescent="0.25">
      <c r="A9782" s="377" t="s">
        <v>19686</v>
      </c>
      <c r="B9782" s="378">
        <v>101468</v>
      </c>
      <c r="C9782" s="339" t="s">
        <v>22272</v>
      </c>
      <c r="D9782" s="378" t="s">
        <v>1759</v>
      </c>
      <c r="E9782" s="441">
        <v>19.93</v>
      </c>
      <c r="F9782" s="442">
        <v>0</v>
      </c>
    </row>
    <row r="9783" spans="1:6" x14ac:dyDescent="0.25">
      <c r="A9783" s="377" t="s">
        <v>19686</v>
      </c>
      <c r="B9783" s="378">
        <v>106730</v>
      </c>
      <c r="C9783" s="339" t="s">
        <v>22273</v>
      </c>
      <c r="D9783" s="378" t="s">
        <v>1759</v>
      </c>
      <c r="E9783" s="441">
        <v>20.39</v>
      </c>
      <c r="F9783" s="442">
        <v>0</v>
      </c>
    </row>
    <row r="9784" spans="1:6" x14ac:dyDescent="0.25">
      <c r="A9784" s="377" t="s">
        <v>19686</v>
      </c>
      <c r="B9784" s="378">
        <v>101014</v>
      </c>
      <c r="C9784" s="339" t="s">
        <v>22274</v>
      </c>
      <c r="D9784" s="378" t="s">
        <v>1759</v>
      </c>
      <c r="E9784" s="441">
        <v>50.77</v>
      </c>
      <c r="F9784" s="442">
        <v>0</v>
      </c>
    </row>
    <row r="9785" spans="1:6" x14ac:dyDescent="0.25">
      <c r="A9785" s="377" t="s">
        <v>19686</v>
      </c>
      <c r="B9785" s="378">
        <v>106723</v>
      </c>
      <c r="C9785" s="339" t="s">
        <v>22275</v>
      </c>
      <c r="D9785" s="378" t="s">
        <v>1759</v>
      </c>
      <c r="E9785" s="441">
        <v>56.31</v>
      </c>
      <c r="F9785" s="442">
        <v>0</v>
      </c>
    </row>
    <row r="9786" spans="1:6" x14ac:dyDescent="0.25">
      <c r="A9786" s="377" t="s">
        <v>19686</v>
      </c>
      <c r="B9786" s="378">
        <v>101015</v>
      </c>
      <c r="C9786" s="339" t="s">
        <v>22276</v>
      </c>
      <c r="D9786" s="378" t="s">
        <v>1759</v>
      </c>
      <c r="E9786" s="441">
        <v>41.62</v>
      </c>
      <c r="F9786" s="442">
        <v>0</v>
      </c>
    </row>
    <row r="9787" spans="1:6" x14ac:dyDescent="0.25">
      <c r="A9787" s="377" t="s">
        <v>19686</v>
      </c>
      <c r="B9787" s="378">
        <v>106724</v>
      </c>
      <c r="C9787" s="339" t="s">
        <v>22277</v>
      </c>
      <c r="D9787" s="378" t="s">
        <v>1759</v>
      </c>
      <c r="E9787" s="441">
        <v>45.84</v>
      </c>
      <c r="F9787" s="442">
        <v>0</v>
      </c>
    </row>
    <row r="9788" spans="1:6" x14ac:dyDescent="0.25">
      <c r="A9788" s="377" t="s">
        <v>19686</v>
      </c>
      <c r="B9788" s="378">
        <v>101463</v>
      </c>
      <c r="C9788" s="339" t="s">
        <v>22278</v>
      </c>
      <c r="D9788" s="378" t="s">
        <v>1759</v>
      </c>
      <c r="E9788" s="441">
        <v>55.63</v>
      </c>
      <c r="F9788" s="442">
        <v>0</v>
      </c>
    </row>
    <row r="9789" spans="1:6" x14ac:dyDescent="0.25">
      <c r="A9789" s="377" t="s">
        <v>19686</v>
      </c>
      <c r="B9789" s="378">
        <v>106725</v>
      </c>
      <c r="C9789" s="339" t="s">
        <v>22279</v>
      </c>
      <c r="D9789" s="378" t="s">
        <v>1759</v>
      </c>
      <c r="E9789" s="441">
        <v>61.83</v>
      </c>
      <c r="F9789" s="442">
        <v>0</v>
      </c>
    </row>
    <row r="9790" spans="1:6" x14ac:dyDescent="0.25">
      <c r="A9790" s="377" t="s">
        <v>19686</v>
      </c>
      <c r="B9790" s="378">
        <v>101464</v>
      </c>
      <c r="C9790" s="339" t="s">
        <v>22280</v>
      </c>
      <c r="D9790" s="378" t="s">
        <v>1759</v>
      </c>
      <c r="E9790" s="441">
        <v>42.61</v>
      </c>
      <c r="F9790" s="442">
        <v>0</v>
      </c>
    </row>
    <row r="9791" spans="1:6" x14ac:dyDescent="0.25">
      <c r="A9791" s="377" t="s">
        <v>19686</v>
      </c>
      <c r="B9791" s="378">
        <v>106726</v>
      </c>
      <c r="C9791" s="339" t="s">
        <v>22281</v>
      </c>
      <c r="D9791" s="378" t="s">
        <v>1759</v>
      </c>
      <c r="E9791" s="441">
        <v>47.07</v>
      </c>
      <c r="F9791" s="442">
        <v>0</v>
      </c>
    </row>
    <row r="9792" spans="1:6" x14ac:dyDescent="0.25">
      <c r="A9792" s="377" t="s">
        <v>19686</v>
      </c>
      <c r="B9792" s="378">
        <v>101465</v>
      </c>
      <c r="C9792" s="339" t="s">
        <v>22282</v>
      </c>
      <c r="D9792" s="378" t="s">
        <v>1759</v>
      </c>
      <c r="E9792" s="441">
        <v>32.44</v>
      </c>
      <c r="F9792" s="442">
        <v>0</v>
      </c>
    </row>
    <row r="9793" spans="1:6" x14ac:dyDescent="0.25">
      <c r="A9793" s="377" t="s">
        <v>19686</v>
      </c>
      <c r="B9793" s="378">
        <v>106727</v>
      </c>
      <c r="C9793" s="339" t="s">
        <v>22283</v>
      </c>
      <c r="D9793" s="378" t="s">
        <v>1759</v>
      </c>
      <c r="E9793" s="441">
        <v>35.159999999999997</v>
      </c>
      <c r="F9793" s="442">
        <v>0</v>
      </c>
    </row>
    <row r="9794" spans="1:6" x14ac:dyDescent="0.25">
      <c r="A9794" s="377" t="s">
        <v>19686</v>
      </c>
      <c r="B9794" s="378">
        <v>101466</v>
      </c>
      <c r="C9794" s="339" t="s">
        <v>22284</v>
      </c>
      <c r="D9794" s="378" t="s">
        <v>1759</v>
      </c>
      <c r="E9794" s="441">
        <v>26.29</v>
      </c>
      <c r="F9794" s="442">
        <v>0</v>
      </c>
    </row>
    <row r="9795" spans="1:6" x14ac:dyDescent="0.25">
      <c r="A9795" s="377" t="s">
        <v>19686</v>
      </c>
      <c r="B9795" s="378">
        <v>106728</v>
      </c>
      <c r="C9795" s="339" t="s">
        <v>22285</v>
      </c>
      <c r="D9795" s="378" t="s">
        <v>1759</v>
      </c>
      <c r="E9795" s="441">
        <v>28.27</v>
      </c>
      <c r="F9795" s="442">
        <v>0</v>
      </c>
    </row>
    <row r="9796" spans="1:6" x14ac:dyDescent="0.25">
      <c r="A9796" s="377" t="s">
        <v>19686</v>
      </c>
      <c r="B9796" s="378">
        <v>101013</v>
      </c>
      <c r="C9796" s="339" t="s">
        <v>22286</v>
      </c>
      <c r="D9796" s="378" t="s">
        <v>1759</v>
      </c>
      <c r="E9796" s="441">
        <v>55.49</v>
      </c>
      <c r="F9796" s="442">
        <v>0</v>
      </c>
    </row>
    <row r="9797" spans="1:6" x14ac:dyDescent="0.25">
      <c r="A9797" s="377" t="s">
        <v>19686</v>
      </c>
      <c r="B9797" s="378">
        <v>106722</v>
      </c>
      <c r="C9797" s="339" t="s">
        <v>22287</v>
      </c>
      <c r="D9797" s="378" t="s">
        <v>1759</v>
      </c>
      <c r="E9797" s="441">
        <v>61.83</v>
      </c>
      <c r="F9797" s="442">
        <v>0</v>
      </c>
    </row>
    <row r="9798" spans="1:6" x14ac:dyDescent="0.25">
      <c r="A9798" s="377" t="s">
        <v>19686</v>
      </c>
      <c r="B9798" s="378">
        <v>101477</v>
      </c>
      <c r="C9798" s="339" t="s">
        <v>22288</v>
      </c>
      <c r="D9798" s="378" t="s">
        <v>1759</v>
      </c>
      <c r="E9798" s="441">
        <v>15.71</v>
      </c>
      <c r="F9798" s="442">
        <v>0</v>
      </c>
    </row>
    <row r="9799" spans="1:6" x14ac:dyDescent="0.25">
      <c r="A9799" s="377" t="s">
        <v>19686</v>
      </c>
      <c r="B9799" s="378">
        <v>106742</v>
      </c>
      <c r="C9799" s="339" t="s">
        <v>22289</v>
      </c>
      <c r="D9799" s="378" t="s">
        <v>1759</v>
      </c>
      <c r="E9799" s="441">
        <v>16.3</v>
      </c>
      <c r="F9799" s="442">
        <v>0</v>
      </c>
    </row>
    <row r="9800" spans="1:6" x14ac:dyDescent="0.25">
      <c r="A9800" s="377" t="s">
        <v>19686</v>
      </c>
      <c r="B9800" s="378">
        <v>101478</v>
      </c>
      <c r="C9800" s="339" t="s">
        <v>22290</v>
      </c>
      <c r="D9800" s="378" t="s">
        <v>1759</v>
      </c>
      <c r="E9800" s="441">
        <v>13.25</v>
      </c>
      <c r="F9800" s="442">
        <v>0</v>
      </c>
    </row>
    <row r="9801" spans="1:6" x14ac:dyDescent="0.25">
      <c r="A9801" s="377" t="s">
        <v>19686</v>
      </c>
      <c r="B9801" s="378">
        <v>106743</v>
      </c>
      <c r="C9801" s="339" t="s">
        <v>22291</v>
      </c>
      <c r="D9801" s="378" t="s">
        <v>1759</v>
      </c>
      <c r="E9801" s="441">
        <v>13.07</v>
      </c>
      <c r="F9801" s="442">
        <v>0</v>
      </c>
    </row>
    <row r="9802" spans="1:6" x14ac:dyDescent="0.25">
      <c r="A9802" s="377" t="s">
        <v>19686</v>
      </c>
      <c r="B9802" s="378">
        <v>101017</v>
      </c>
      <c r="C9802" s="339" t="s">
        <v>22292</v>
      </c>
      <c r="D9802" s="378" t="s">
        <v>1759</v>
      </c>
      <c r="E9802" s="441">
        <v>36.47</v>
      </c>
      <c r="F9802" s="442">
        <v>0</v>
      </c>
    </row>
    <row r="9803" spans="1:6" x14ac:dyDescent="0.25">
      <c r="A9803" s="377" t="s">
        <v>19686</v>
      </c>
      <c r="B9803" s="378">
        <v>106732</v>
      </c>
      <c r="C9803" s="339" t="s">
        <v>22293</v>
      </c>
      <c r="D9803" s="378" t="s">
        <v>1759</v>
      </c>
      <c r="E9803" s="441">
        <v>39.94</v>
      </c>
      <c r="F9803" s="442">
        <v>0</v>
      </c>
    </row>
    <row r="9804" spans="1:6" x14ac:dyDescent="0.25">
      <c r="A9804" s="377" t="s">
        <v>19686</v>
      </c>
      <c r="B9804" s="378">
        <v>101018</v>
      </c>
      <c r="C9804" s="339" t="s">
        <v>22294</v>
      </c>
      <c r="D9804" s="378" t="s">
        <v>1759</v>
      </c>
      <c r="E9804" s="441">
        <v>29.87</v>
      </c>
      <c r="F9804" s="442">
        <v>0</v>
      </c>
    </row>
    <row r="9805" spans="1:6" x14ac:dyDescent="0.25">
      <c r="A9805" s="377" t="s">
        <v>19686</v>
      </c>
      <c r="B9805" s="378">
        <v>106733</v>
      </c>
      <c r="C9805" s="339" t="s">
        <v>22295</v>
      </c>
      <c r="D9805" s="378" t="s">
        <v>1759</v>
      </c>
      <c r="E9805" s="441">
        <v>32.28</v>
      </c>
      <c r="F9805" s="442">
        <v>0</v>
      </c>
    </row>
    <row r="9806" spans="1:6" x14ac:dyDescent="0.25">
      <c r="A9806" s="377" t="s">
        <v>19686</v>
      </c>
      <c r="B9806" s="378">
        <v>101469</v>
      </c>
      <c r="C9806" s="339" t="s">
        <v>22296</v>
      </c>
      <c r="D9806" s="378" t="s">
        <v>1759</v>
      </c>
      <c r="E9806" s="441">
        <v>45.45</v>
      </c>
      <c r="F9806" s="442">
        <v>0</v>
      </c>
    </row>
    <row r="9807" spans="1:6" x14ac:dyDescent="0.25">
      <c r="A9807" s="377" t="s">
        <v>19686</v>
      </c>
      <c r="B9807" s="378">
        <v>106734</v>
      </c>
      <c r="C9807" s="339" t="s">
        <v>22297</v>
      </c>
      <c r="D9807" s="378" t="s">
        <v>1759</v>
      </c>
      <c r="E9807" s="441">
        <v>50.28</v>
      </c>
      <c r="F9807" s="442">
        <v>0</v>
      </c>
    </row>
    <row r="9808" spans="1:6" x14ac:dyDescent="0.25">
      <c r="A9808" s="377" t="s">
        <v>19686</v>
      </c>
      <c r="B9808" s="378">
        <v>101470</v>
      </c>
      <c r="C9808" s="339" t="s">
        <v>22298</v>
      </c>
      <c r="D9808" s="378" t="s">
        <v>1759</v>
      </c>
      <c r="E9808" s="441">
        <v>35.96</v>
      </c>
      <c r="F9808" s="442">
        <v>0</v>
      </c>
    </row>
    <row r="9809" spans="1:6" x14ac:dyDescent="0.25">
      <c r="A9809" s="377" t="s">
        <v>19686</v>
      </c>
      <c r="B9809" s="378">
        <v>106735</v>
      </c>
      <c r="C9809" s="339" t="s">
        <v>22299</v>
      </c>
      <c r="D9809" s="378" t="s">
        <v>1759</v>
      </c>
      <c r="E9809" s="441">
        <v>39.36</v>
      </c>
      <c r="F9809" s="442">
        <v>0</v>
      </c>
    </row>
    <row r="9810" spans="1:6" x14ac:dyDescent="0.25">
      <c r="A9810" s="377" t="s">
        <v>19686</v>
      </c>
      <c r="B9810" s="378">
        <v>101471</v>
      </c>
      <c r="C9810" s="339" t="s">
        <v>22300</v>
      </c>
      <c r="D9810" s="378" t="s">
        <v>1759</v>
      </c>
      <c r="E9810" s="441">
        <v>30.77</v>
      </c>
      <c r="F9810" s="442">
        <v>0</v>
      </c>
    </row>
    <row r="9811" spans="1:6" x14ac:dyDescent="0.25">
      <c r="A9811" s="377" t="s">
        <v>19686</v>
      </c>
      <c r="B9811" s="378">
        <v>106736</v>
      </c>
      <c r="C9811" s="339" t="s">
        <v>22301</v>
      </c>
      <c r="D9811" s="378" t="s">
        <v>1759</v>
      </c>
      <c r="E9811" s="441">
        <v>33.29</v>
      </c>
      <c r="F9811" s="442">
        <v>0</v>
      </c>
    </row>
    <row r="9812" spans="1:6" x14ac:dyDescent="0.25">
      <c r="A9812" s="377" t="s">
        <v>19686</v>
      </c>
      <c r="B9812" s="378">
        <v>101472</v>
      </c>
      <c r="C9812" s="339" t="s">
        <v>22302</v>
      </c>
      <c r="D9812" s="378" t="s">
        <v>1759</v>
      </c>
      <c r="E9812" s="441">
        <v>23.8</v>
      </c>
      <c r="F9812" s="442">
        <v>0</v>
      </c>
    </row>
    <row r="9813" spans="1:6" x14ac:dyDescent="0.25">
      <c r="A9813" s="377" t="s">
        <v>19686</v>
      </c>
      <c r="B9813" s="378">
        <v>106737</v>
      </c>
      <c r="C9813" s="339" t="s">
        <v>22303</v>
      </c>
      <c r="D9813" s="378" t="s">
        <v>1759</v>
      </c>
      <c r="E9813" s="441">
        <v>25.37</v>
      </c>
      <c r="F9813" s="442">
        <v>0</v>
      </c>
    </row>
    <row r="9814" spans="1:6" x14ac:dyDescent="0.25">
      <c r="A9814" s="377" t="s">
        <v>19686</v>
      </c>
      <c r="B9814" s="378">
        <v>101473</v>
      </c>
      <c r="C9814" s="339" t="s">
        <v>22304</v>
      </c>
      <c r="D9814" s="378" t="s">
        <v>1759</v>
      </c>
      <c r="E9814" s="441">
        <v>34.49</v>
      </c>
      <c r="F9814" s="442">
        <v>0</v>
      </c>
    </row>
    <row r="9815" spans="1:6" x14ac:dyDescent="0.25">
      <c r="A9815" s="377" t="s">
        <v>19686</v>
      </c>
      <c r="B9815" s="378">
        <v>106738</v>
      </c>
      <c r="C9815" s="339" t="s">
        <v>22305</v>
      </c>
      <c r="D9815" s="378" t="s">
        <v>1759</v>
      </c>
      <c r="E9815" s="441">
        <v>37.21</v>
      </c>
      <c r="F9815" s="442">
        <v>0</v>
      </c>
    </row>
    <row r="9816" spans="1:6" x14ac:dyDescent="0.25">
      <c r="A9816" s="377" t="s">
        <v>19686</v>
      </c>
      <c r="B9816" s="378">
        <v>101474</v>
      </c>
      <c r="C9816" s="339" t="s">
        <v>22306</v>
      </c>
      <c r="D9816" s="378" t="s">
        <v>1759</v>
      </c>
      <c r="E9816" s="441">
        <v>24.54</v>
      </c>
      <c r="F9816" s="442">
        <v>0</v>
      </c>
    </row>
    <row r="9817" spans="1:6" x14ac:dyDescent="0.25">
      <c r="A9817" s="377" t="s">
        <v>19686</v>
      </c>
      <c r="B9817" s="378">
        <v>106739</v>
      </c>
      <c r="C9817" s="339" t="s">
        <v>22307</v>
      </c>
      <c r="D9817" s="378" t="s">
        <v>1759</v>
      </c>
      <c r="E9817" s="441">
        <v>25.99</v>
      </c>
      <c r="F9817" s="442">
        <v>0</v>
      </c>
    </row>
    <row r="9818" spans="1:6" x14ac:dyDescent="0.25">
      <c r="A9818" s="377" t="s">
        <v>19686</v>
      </c>
      <c r="B9818" s="378">
        <v>101475</v>
      </c>
      <c r="C9818" s="339" t="s">
        <v>22308</v>
      </c>
      <c r="D9818" s="378" t="s">
        <v>1759</v>
      </c>
      <c r="E9818" s="441">
        <v>21.59</v>
      </c>
      <c r="F9818" s="442">
        <v>0</v>
      </c>
    </row>
    <row r="9819" spans="1:6" x14ac:dyDescent="0.25">
      <c r="A9819" s="377" t="s">
        <v>19686</v>
      </c>
      <c r="B9819" s="378">
        <v>106740</v>
      </c>
      <c r="C9819" s="339" t="s">
        <v>22309</v>
      </c>
      <c r="D9819" s="378" t="s">
        <v>1759</v>
      </c>
      <c r="E9819" s="441">
        <v>22.08</v>
      </c>
      <c r="F9819" s="442">
        <v>0</v>
      </c>
    </row>
    <row r="9820" spans="1:6" x14ac:dyDescent="0.25">
      <c r="A9820" s="377" t="s">
        <v>19686</v>
      </c>
      <c r="B9820" s="378">
        <v>101476</v>
      </c>
      <c r="C9820" s="339" t="s">
        <v>22310</v>
      </c>
      <c r="D9820" s="378" t="s">
        <v>1759</v>
      </c>
      <c r="E9820" s="441">
        <v>19.14</v>
      </c>
      <c r="F9820" s="442">
        <v>0</v>
      </c>
    </row>
    <row r="9821" spans="1:6" x14ac:dyDescent="0.25">
      <c r="A9821" s="377" t="s">
        <v>19686</v>
      </c>
      <c r="B9821" s="378">
        <v>106741</v>
      </c>
      <c r="C9821" s="339" t="s">
        <v>22311</v>
      </c>
      <c r="D9821" s="378" t="s">
        <v>1759</v>
      </c>
      <c r="E9821" s="441">
        <v>18.78</v>
      </c>
      <c r="F9821" s="442">
        <v>0</v>
      </c>
    </row>
    <row r="9822" spans="1:6" x14ac:dyDescent="0.25">
      <c r="A9822" s="377" t="s">
        <v>19686</v>
      </c>
      <c r="B9822" s="378">
        <v>101016</v>
      </c>
      <c r="C9822" s="339" t="s">
        <v>22312</v>
      </c>
      <c r="D9822" s="378" t="s">
        <v>1759</v>
      </c>
      <c r="E9822" s="441">
        <v>48.26</v>
      </c>
      <c r="F9822" s="442">
        <v>0</v>
      </c>
    </row>
    <row r="9823" spans="1:6" x14ac:dyDescent="0.25">
      <c r="A9823" s="377" t="s">
        <v>19686</v>
      </c>
      <c r="B9823" s="378">
        <v>106731</v>
      </c>
      <c r="C9823" s="339" t="s">
        <v>22313</v>
      </c>
      <c r="D9823" s="378" t="s">
        <v>1759</v>
      </c>
      <c r="E9823" s="441">
        <v>53.51</v>
      </c>
      <c r="F9823" s="442">
        <v>0</v>
      </c>
    </row>
    <row r="9824" spans="1:6" x14ac:dyDescent="0.25">
      <c r="A9824" s="377" t="s">
        <v>19686</v>
      </c>
      <c r="B9824" s="378">
        <v>101487</v>
      </c>
      <c r="C9824" s="339" t="s">
        <v>22314</v>
      </c>
      <c r="D9824" s="378" t="s">
        <v>1759</v>
      </c>
      <c r="E9824" s="441">
        <v>118.39</v>
      </c>
      <c r="F9824" s="442">
        <v>0</v>
      </c>
    </row>
    <row r="9825" spans="1:6" x14ac:dyDescent="0.25">
      <c r="A9825" s="377" t="s">
        <v>19686</v>
      </c>
      <c r="B9825" s="378">
        <v>106754</v>
      </c>
      <c r="C9825" s="339" t="s">
        <v>22315</v>
      </c>
      <c r="D9825" s="378" t="s">
        <v>1759</v>
      </c>
      <c r="E9825" s="441">
        <v>120.55</v>
      </c>
      <c r="F9825" s="442">
        <v>0</v>
      </c>
    </row>
    <row r="9826" spans="1:6" x14ac:dyDescent="0.25">
      <c r="A9826" s="377" t="s">
        <v>19686</v>
      </c>
      <c r="B9826" s="378">
        <v>101488</v>
      </c>
      <c r="C9826" s="339" t="s">
        <v>22316</v>
      </c>
      <c r="D9826" s="378" t="s">
        <v>1759</v>
      </c>
      <c r="E9826" s="441">
        <v>101.85</v>
      </c>
      <c r="F9826" s="442">
        <v>0</v>
      </c>
    </row>
    <row r="9827" spans="1:6" x14ac:dyDescent="0.25">
      <c r="A9827" s="377" t="s">
        <v>19686</v>
      </c>
      <c r="B9827" s="378">
        <v>106755</v>
      </c>
      <c r="C9827" s="339" t="s">
        <v>22317</v>
      </c>
      <c r="D9827" s="378" t="s">
        <v>1759</v>
      </c>
      <c r="E9827" s="441">
        <v>99.29</v>
      </c>
      <c r="F9827" s="442">
        <v>0</v>
      </c>
    </row>
    <row r="9828" spans="1:6" x14ac:dyDescent="0.25">
      <c r="A9828" s="377" t="s">
        <v>19686</v>
      </c>
      <c r="B9828" s="378">
        <v>101480</v>
      </c>
      <c r="C9828" s="339" t="s">
        <v>22318</v>
      </c>
      <c r="D9828" s="378" t="s">
        <v>1759</v>
      </c>
      <c r="E9828" s="441">
        <v>81.75</v>
      </c>
      <c r="F9828" s="442">
        <v>0</v>
      </c>
    </row>
    <row r="9829" spans="1:6" x14ac:dyDescent="0.25">
      <c r="A9829" s="377" t="s">
        <v>19686</v>
      </c>
      <c r="B9829" s="378">
        <v>106747</v>
      </c>
      <c r="C9829" s="339" t="s">
        <v>22319</v>
      </c>
      <c r="D9829" s="378" t="s">
        <v>1759</v>
      </c>
      <c r="E9829" s="441">
        <v>92.11</v>
      </c>
      <c r="F9829" s="442">
        <v>0</v>
      </c>
    </row>
    <row r="9830" spans="1:6" x14ac:dyDescent="0.25">
      <c r="A9830" s="377" t="s">
        <v>19686</v>
      </c>
      <c r="B9830" s="378">
        <v>101481</v>
      </c>
      <c r="C9830" s="339" t="s">
        <v>22320</v>
      </c>
      <c r="D9830" s="378" t="s">
        <v>1759</v>
      </c>
      <c r="E9830" s="441">
        <v>58.89</v>
      </c>
      <c r="F9830" s="442">
        <v>0</v>
      </c>
    </row>
    <row r="9831" spans="1:6" x14ac:dyDescent="0.25">
      <c r="A9831" s="377" t="s">
        <v>19686</v>
      </c>
      <c r="B9831" s="378">
        <v>106748</v>
      </c>
      <c r="C9831" s="339" t="s">
        <v>22321</v>
      </c>
      <c r="D9831" s="378" t="s">
        <v>1759</v>
      </c>
      <c r="E9831" s="441">
        <v>65.78</v>
      </c>
      <c r="F9831" s="442">
        <v>0</v>
      </c>
    </row>
    <row r="9832" spans="1:6" x14ac:dyDescent="0.25">
      <c r="A9832" s="377" t="s">
        <v>19686</v>
      </c>
      <c r="B9832" s="378">
        <v>101482</v>
      </c>
      <c r="C9832" s="339" t="s">
        <v>22322</v>
      </c>
      <c r="D9832" s="378" t="s">
        <v>1759</v>
      </c>
      <c r="E9832" s="441">
        <v>43.86</v>
      </c>
      <c r="F9832" s="442">
        <v>0</v>
      </c>
    </row>
    <row r="9833" spans="1:6" x14ac:dyDescent="0.25">
      <c r="A9833" s="377" t="s">
        <v>19686</v>
      </c>
      <c r="B9833" s="378">
        <v>106749</v>
      </c>
      <c r="C9833" s="339" t="s">
        <v>22323</v>
      </c>
      <c r="D9833" s="378" t="s">
        <v>1759</v>
      </c>
      <c r="E9833" s="441">
        <v>48.38</v>
      </c>
      <c r="F9833" s="442">
        <v>0</v>
      </c>
    </row>
    <row r="9834" spans="1:6" x14ac:dyDescent="0.25">
      <c r="A9834" s="377" t="s">
        <v>19686</v>
      </c>
      <c r="B9834" s="378">
        <v>101483</v>
      </c>
      <c r="C9834" s="339" t="s">
        <v>22324</v>
      </c>
      <c r="D9834" s="378" t="s">
        <v>1759</v>
      </c>
      <c r="E9834" s="441">
        <v>45.53</v>
      </c>
      <c r="F9834" s="442">
        <v>0</v>
      </c>
    </row>
    <row r="9835" spans="1:6" x14ac:dyDescent="0.25">
      <c r="A9835" s="377" t="s">
        <v>19686</v>
      </c>
      <c r="B9835" s="378">
        <v>106750</v>
      </c>
      <c r="C9835" s="339" t="s">
        <v>22325</v>
      </c>
      <c r="D9835" s="378" t="s">
        <v>1759</v>
      </c>
      <c r="E9835" s="441">
        <v>50.38</v>
      </c>
      <c r="F9835" s="442">
        <v>0</v>
      </c>
    </row>
    <row r="9836" spans="1:6" x14ac:dyDescent="0.25">
      <c r="A9836" s="377" t="s">
        <v>19686</v>
      </c>
      <c r="B9836" s="378">
        <v>101484</v>
      </c>
      <c r="C9836" s="339" t="s">
        <v>22326</v>
      </c>
      <c r="D9836" s="378" t="s">
        <v>1759</v>
      </c>
      <c r="E9836" s="441">
        <v>237.3</v>
      </c>
      <c r="F9836" s="442">
        <v>0</v>
      </c>
    </row>
    <row r="9837" spans="1:6" x14ac:dyDescent="0.25">
      <c r="A9837" s="377" t="s">
        <v>19686</v>
      </c>
      <c r="B9837" s="378">
        <v>106751</v>
      </c>
      <c r="C9837" s="339" t="s">
        <v>22327</v>
      </c>
      <c r="D9837" s="378" t="s">
        <v>1759</v>
      </c>
      <c r="E9837" s="441">
        <v>263.45999999999998</v>
      </c>
      <c r="F9837" s="442">
        <v>0</v>
      </c>
    </row>
    <row r="9838" spans="1:6" x14ac:dyDescent="0.25">
      <c r="A9838" s="377" t="s">
        <v>19686</v>
      </c>
      <c r="B9838" s="378">
        <v>101485</v>
      </c>
      <c r="C9838" s="339" t="s">
        <v>22328</v>
      </c>
      <c r="D9838" s="378" t="s">
        <v>1759</v>
      </c>
      <c r="E9838" s="441">
        <v>181.13</v>
      </c>
      <c r="F9838" s="442">
        <v>0</v>
      </c>
    </row>
    <row r="9839" spans="1:6" x14ac:dyDescent="0.25">
      <c r="A9839" s="377" t="s">
        <v>19686</v>
      </c>
      <c r="B9839" s="378">
        <v>106752</v>
      </c>
      <c r="C9839" s="339" t="s">
        <v>22329</v>
      </c>
      <c r="D9839" s="378" t="s">
        <v>1759</v>
      </c>
      <c r="E9839" s="441">
        <v>194.24</v>
      </c>
      <c r="F9839" s="442">
        <v>0</v>
      </c>
    </row>
    <row r="9840" spans="1:6" x14ac:dyDescent="0.25">
      <c r="A9840" s="377" t="s">
        <v>19686</v>
      </c>
      <c r="B9840" s="378">
        <v>101486</v>
      </c>
      <c r="C9840" s="339" t="s">
        <v>22330</v>
      </c>
      <c r="D9840" s="378" t="s">
        <v>1759</v>
      </c>
      <c r="E9840" s="441">
        <v>161.69999999999999</v>
      </c>
      <c r="F9840" s="442">
        <v>0</v>
      </c>
    </row>
    <row r="9841" spans="1:6" x14ac:dyDescent="0.25">
      <c r="A9841" s="377" t="s">
        <v>19686</v>
      </c>
      <c r="B9841" s="378">
        <v>106753</v>
      </c>
      <c r="C9841" s="339" t="s">
        <v>22331</v>
      </c>
      <c r="D9841" s="378" t="s">
        <v>1759</v>
      </c>
      <c r="E9841" s="441">
        <v>163.83000000000001</v>
      </c>
      <c r="F9841" s="442">
        <v>0</v>
      </c>
    </row>
    <row r="9842" spans="1:6" x14ac:dyDescent="0.25">
      <c r="A9842" s="377" t="s">
        <v>19686</v>
      </c>
      <c r="B9842" s="378">
        <v>101006</v>
      </c>
      <c r="C9842" s="339" t="s">
        <v>22332</v>
      </c>
      <c r="D9842" s="378" t="s">
        <v>1068</v>
      </c>
      <c r="E9842" s="441">
        <v>24.87</v>
      </c>
      <c r="F9842" s="442">
        <v>0</v>
      </c>
    </row>
    <row r="9843" spans="1:6" x14ac:dyDescent="0.25">
      <c r="A9843" s="377" t="s">
        <v>19686</v>
      </c>
      <c r="B9843" s="378">
        <v>106707</v>
      </c>
      <c r="C9843" s="339" t="s">
        <v>22333</v>
      </c>
      <c r="D9843" s="378" t="s">
        <v>1068</v>
      </c>
      <c r="E9843" s="441">
        <v>19.88</v>
      </c>
      <c r="F9843" s="442">
        <v>0</v>
      </c>
    </row>
    <row r="9844" spans="1:6" x14ac:dyDescent="0.25">
      <c r="A9844" s="377" t="s">
        <v>19686</v>
      </c>
      <c r="B9844" s="378">
        <v>101005</v>
      </c>
      <c r="C9844" s="339" t="s">
        <v>22334</v>
      </c>
      <c r="D9844" s="378" t="s">
        <v>1068</v>
      </c>
      <c r="E9844" s="441">
        <v>25.38</v>
      </c>
      <c r="F9844" s="442">
        <v>0</v>
      </c>
    </row>
    <row r="9845" spans="1:6" x14ac:dyDescent="0.25">
      <c r="A9845" s="377" t="s">
        <v>19686</v>
      </c>
      <c r="B9845" s="378">
        <v>106757</v>
      </c>
      <c r="C9845" s="339" t="s">
        <v>22335</v>
      </c>
      <c r="D9845" s="378" t="s">
        <v>1759</v>
      </c>
      <c r="E9845" s="441">
        <v>105.09</v>
      </c>
      <c r="F9845" s="442">
        <v>0</v>
      </c>
    </row>
    <row r="9846" spans="1:6" x14ac:dyDescent="0.25">
      <c r="A9846" s="377" t="s">
        <v>19686</v>
      </c>
      <c r="B9846" s="378">
        <v>106713</v>
      </c>
      <c r="C9846" s="339" t="s">
        <v>22336</v>
      </c>
      <c r="D9846" s="378" t="s">
        <v>1759</v>
      </c>
      <c r="E9846" s="441">
        <v>85.91</v>
      </c>
      <c r="F9846" s="442">
        <v>0</v>
      </c>
    </row>
    <row r="9847" spans="1:6" x14ac:dyDescent="0.25">
      <c r="A9847" s="377" t="s">
        <v>19686</v>
      </c>
      <c r="B9847" s="378">
        <v>106758</v>
      </c>
      <c r="C9847" s="339" t="s">
        <v>22337</v>
      </c>
      <c r="D9847" s="378" t="s">
        <v>1759</v>
      </c>
      <c r="E9847" s="441">
        <v>75.89</v>
      </c>
      <c r="F9847" s="442">
        <v>0</v>
      </c>
    </row>
    <row r="9848" spans="1:6" x14ac:dyDescent="0.25">
      <c r="A9848" s="377" t="s">
        <v>19686</v>
      </c>
      <c r="B9848" s="378">
        <v>106714</v>
      </c>
      <c r="C9848" s="339" t="s">
        <v>22338</v>
      </c>
      <c r="D9848" s="378" t="s">
        <v>1759</v>
      </c>
      <c r="E9848" s="441">
        <v>62.46</v>
      </c>
      <c r="F9848" s="442">
        <v>0</v>
      </c>
    </row>
    <row r="9849" spans="1:6" x14ac:dyDescent="0.25">
      <c r="A9849" s="377" t="s">
        <v>19686</v>
      </c>
      <c r="B9849" s="378">
        <v>106759</v>
      </c>
      <c r="C9849" s="339" t="s">
        <v>22339</v>
      </c>
      <c r="D9849" s="378" t="s">
        <v>1759</v>
      </c>
      <c r="E9849" s="441">
        <v>43.76</v>
      </c>
      <c r="F9849" s="442">
        <v>0</v>
      </c>
    </row>
    <row r="9850" spans="1:6" x14ac:dyDescent="0.25">
      <c r="A9850" s="377" t="s">
        <v>19686</v>
      </c>
      <c r="B9850" s="378">
        <v>106715</v>
      </c>
      <c r="C9850" s="339" t="s">
        <v>22340</v>
      </c>
      <c r="D9850" s="378" t="s">
        <v>1759</v>
      </c>
      <c r="E9850" s="441">
        <v>36.67</v>
      </c>
      <c r="F9850" s="442">
        <v>0</v>
      </c>
    </row>
    <row r="9851" spans="1:6" x14ac:dyDescent="0.25">
      <c r="A9851" s="377" t="s">
        <v>19686</v>
      </c>
      <c r="B9851" s="378">
        <v>106762</v>
      </c>
      <c r="C9851" s="339" t="s">
        <v>22341</v>
      </c>
      <c r="D9851" s="378" t="s">
        <v>1759</v>
      </c>
      <c r="E9851" s="441">
        <v>298.41000000000003</v>
      </c>
      <c r="F9851" s="442">
        <v>0</v>
      </c>
    </row>
    <row r="9852" spans="1:6" x14ac:dyDescent="0.25">
      <c r="A9852" s="377" t="s">
        <v>19686</v>
      </c>
      <c r="B9852" s="378">
        <v>106718</v>
      </c>
      <c r="C9852" s="339" t="s">
        <v>22342</v>
      </c>
      <c r="D9852" s="378" t="s">
        <v>1759</v>
      </c>
      <c r="E9852" s="441">
        <v>241.1</v>
      </c>
      <c r="F9852" s="442">
        <v>0</v>
      </c>
    </row>
    <row r="9853" spans="1:6" x14ac:dyDescent="0.25">
      <c r="A9853" s="377" t="s">
        <v>19686</v>
      </c>
      <c r="B9853" s="378">
        <v>106761</v>
      </c>
      <c r="C9853" s="339" t="s">
        <v>22343</v>
      </c>
      <c r="D9853" s="378" t="s">
        <v>1759</v>
      </c>
      <c r="E9853" s="441">
        <v>372.29</v>
      </c>
      <c r="F9853" s="442">
        <v>0</v>
      </c>
    </row>
    <row r="9854" spans="1:6" x14ac:dyDescent="0.25">
      <c r="A9854" s="377" t="s">
        <v>19686</v>
      </c>
      <c r="B9854" s="378">
        <v>106717</v>
      </c>
      <c r="C9854" s="339" t="s">
        <v>22344</v>
      </c>
      <c r="D9854" s="378" t="s">
        <v>1759</v>
      </c>
      <c r="E9854" s="441">
        <v>300.42</v>
      </c>
      <c r="F9854" s="442">
        <v>0</v>
      </c>
    </row>
    <row r="9855" spans="1:6" x14ac:dyDescent="0.25">
      <c r="A9855" s="377" t="s">
        <v>19686</v>
      </c>
      <c r="B9855" s="378">
        <v>106760</v>
      </c>
      <c r="C9855" s="339" t="s">
        <v>22345</v>
      </c>
      <c r="D9855" s="378" t="s">
        <v>1759</v>
      </c>
      <c r="E9855" s="441">
        <v>150.63</v>
      </c>
      <c r="F9855" s="442">
        <v>0</v>
      </c>
    </row>
    <row r="9856" spans="1:6" x14ac:dyDescent="0.25">
      <c r="A9856" s="377" t="s">
        <v>19686</v>
      </c>
      <c r="B9856" s="378">
        <v>106716</v>
      </c>
      <c r="C9856" s="339" t="s">
        <v>22346</v>
      </c>
      <c r="D9856" s="378" t="s">
        <v>1759</v>
      </c>
      <c r="E9856" s="441">
        <v>122.47</v>
      </c>
      <c r="F9856" s="442">
        <v>0</v>
      </c>
    </row>
    <row r="9857" spans="1:6" x14ac:dyDescent="0.25">
      <c r="A9857" s="377" t="s">
        <v>19686</v>
      </c>
      <c r="B9857" s="378">
        <v>106756</v>
      </c>
      <c r="C9857" s="339" t="s">
        <v>22347</v>
      </c>
      <c r="D9857" s="378" t="s">
        <v>1759</v>
      </c>
      <c r="E9857" s="441">
        <v>343.65</v>
      </c>
      <c r="F9857" s="442">
        <v>0</v>
      </c>
    </row>
    <row r="9858" spans="1:6" x14ac:dyDescent="0.25">
      <c r="A9858" s="377" t="s">
        <v>19686</v>
      </c>
      <c r="B9858" s="378">
        <v>106712</v>
      </c>
      <c r="C9858" s="339" t="s">
        <v>22348</v>
      </c>
      <c r="D9858" s="378" t="s">
        <v>1759</v>
      </c>
      <c r="E9858" s="441">
        <v>277.42</v>
      </c>
      <c r="F9858" s="442">
        <v>0</v>
      </c>
    </row>
    <row r="9859" spans="1:6" x14ac:dyDescent="0.25">
      <c r="A9859" s="377" t="s">
        <v>19686</v>
      </c>
      <c r="B9859" s="378">
        <v>106745</v>
      </c>
      <c r="C9859" s="339" t="s">
        <v>22349</v>
      </c>
      <c r="D9859" s="378" t="s">
        <v>1759</v>
      </c>
      <c r="E9859" s="441">
        <v>495.89</v>
      </c>
      <c r="F9859" s="442">
        <v>0</v>
      </c>
    </row>
    <row r="9860" spans="1:6" x14ac:dyDescent="0.25">
      <c r="A9860" s="377" t="s">
        <v>19686</v>
      </c>
      <c r="B9860" s="378">
        <v>102568</v>
      </c>
      <c r="C9860" s="339" t="s">
        <v>22350</v>
      </c>
      <c r="D9860" s="378" t="s">
        <v>1759</v>
      </c>
      <c r="E9860" s="441">
        <v>408.49</v>
      </c>
      <c r="F9860" s="442">
        <v>0</v>
      </c>
    </row>
    <row r="9861" spans="1:6" x14ac:dyDescent="0.25">
      <c r="A9861" s="377" t="s">
        <v>19686</v>
      </c>
      <c r="B9861" s="378">
        <v>106746</v>
      </c>
      <c r="C9861" s="339" t="s">
        <v>22351</v>
      </c>
      <c r="D9861" s="378" t="s">
        <v>1759</v>
      </c>
      <c r="E9861" s="441">
        <v>289.62</v>
      </c>
      <c r="F9861" s="442">
        <v>0</v>
      </c>
    </row>
    <row r="9862" spans="1:6" x14ac:dyDescent="0.25">
      <c r="A9862" s="377" t="s">
        <v>19686</v>
      </c>
      <c r="B9862" s="378">
        <v>101479</v>
      </c>
      <c r="C9862" s="339" t="s">
        <v>22352</v>
      </c>
      <c r="D9862" s="378" t="s">
        <v>1759</v>
      </c>
      <c r="E9862" s="441">
        <v>239.31</v>
      </c>
      <c r="F9862" s="442">
        <v>0</v>
      </c>
    </row>
    <row r="9863" spans="1:6" x14ac:dyDescent="0.25">
      <c r="A9863" s="377" t="s">
        <v>19686</v>
      </c>
      <c r="B9863" s="378">
        <v>106744</v>
      </c>
      <c r="C9863" s="339" t="s">
        <v>22353</v>
      </c>
      <c r="D9863" s="378" t="s">
        <v>1759</v>
      </c>
      <c r="E9863" s="441">
        <v>1002.72</v>
      </c>
      <c r="F9863" s="442">
        <v>0</v>
      </c>
    </row>
    <row r="9864" spans="1:6" x14ac:dyDescent="0.25">
      <c r="A9864" s="377" t="s">
        <v>19686</v>
      </c>
      <c r="B9864" s="378">
        <v>101019</v>
      </c>
      <c r="C9864" s="339" t="s">
        <v>22354</v>
      </c>
      <c r="D9864" s="378" t="s">
        <v>1759</v>
      </c>
      <c r="E9864" s="441">
        <v>824.22</v>
      </c>
      <c r="F9864" s="442">
        <v>0</v>
      </c>
    </row>
    <row r="9865" spans="1:6" x14ac:dyDescent="0.25">
      <c r="A9865" s="377" t="s">
        <v>19686</v>
      </c>
      <c r="B9865" s="378">
        <v>106763</v>
      </c>
      <c r="C9865" s="339" t="s">
        <v>22355</v>
      </c>
      <c r="D9865" s="378" t="s">
        <v>1759</v>
      </c>
      <c r="E9865" s="441">
        <v>95.62</v>
      </c>
      <c r="F9865" s="442">
        <v>0</v>
      </c>
    </row>
    <row r="9866" spans="1:6" x14ac:dyDescent="0.25">
      <c r="A9866" s="377" t="s">
        <v>19686</v>
      </c>
      <c r="B9866" s="378">
        <v>106719</v>
      </c>
      <c r="C9866" s="339" t="s">
        <v>22356</v>
      </c>
      <c r="D9866" s="378" t="s">
        <v>1759</v>
      </c>
      <c r="E9866" s="441">
        <v>85.35</v>
      </c>
      <c r="F9866" s="442">
        <v>0</v>
      </c>
    </row>
    <row r="9867" spans="1:6" x14ac:dyDescent="0.25">
      <c r="A9867" s="377" t="s">
        <v>19686</v>
      </c>
      <c r="B9867" s="378">
        <v>100938</v>
      </c>
      <c r="C9867" s="339" t="s">
        <v>22357</v>
      </c>
      <c r="D9867" s="378" t="s">
        <v>2037</v>
      </c>
      <c r="E9867" s="441">
        <v>7.83</v>
      </c>
      <c r="F9867" s="442">
        <v>0</v>
      </c>
    </row>
    <row r="9868" spans="1:6" x14ac:dyDescent="0.25">
      <c r="A9868" s="377" t="s">
        <v>19686</v>
      </c>
      <c r="B9868" s="378">
        <v>100942</v>
      </c>
      <c r="C9868" s="339" t="s">
        <v>22358</v>
      </c>
      <c r="D9868" s="378" t="s">
        <v>1701</v>
      </c>
      <c r="E9868" s="441">
        <v>5.22</v>
      </c>
      <c r="F9868" s="442">
        <v>0</v>
      </c>
    </row>
    <row r="9869" spans="1:6" x14ac:dyDescent="0.25">
      <c r="A9869" s="377" t="s">
        <v>19686</v>
      </c>
      <c r="B9869" s="378">
        <v>93588</v>
      </c>
      <c r="C9869" s="339" t="s">
        <v>22359</v>
      </c>
      <c r="D9869" s="378" t="s">
        <v>2037</v>
      </c>
      <c r="E9869" s="441">
        <v>3.91</v>
      </c>
      <c r="F9869" s="442">
        <v>0</v>
      </c>
    </row>
    <row r="9870" spans="1:6" x14ac:dyDescent="0.25">
      <c r="A9870" s="377" t="s">
        <v>19686</v>
      </c>
      <c r="B9870" s="378">
        <v>93594</v>
      </c>
      <c r="C9870" s="339" t="s">
        <v>22360</v>
      </c>
      <c r="D9870" s="378" t="s">
        <v>1701</v>
      </c>
      <c r="E9870" s="441">
        <v>2.61</v>
      </c>
      <c r="F9870" s="442">
        <v>0</v>
      </c>
    </row>
    <row r="9871" spans="1:6" x14ac:dyDescent="0.25">
      <c r="A9871" s="377" t="s">
        <v>19686</v>
      </c>
      <c r="B9871" s="378">
        <v>93589</v>
      </c>
      <c r="C9871" s="339" t="s">
        <v>22361</v>
      </c>
      <c r="D9871" s="378" t="s">
        <v>2037</v>
      </c>
      <c r="E9871" s="441">
        <v>2.97</v>
      </c>
      <c r="F9871" s="442">
        <v>0</v>
      </c>
    </row>
    <row r="9872" spans="1:6" x14ac:dyDescent="0.25">
      <c r="A9872" s="377" t="s">
        <v>19686</v>
      </c>
      <c r="B9872" s="378">
        <v>93595</v>
      </c>
      <c r="C9872" s="339" t="s">
        <v>22362</v>
      </c>
      <c r="D9872" s="378" t="s">
        <v>1701</v>
      </c>
      <c r="E9872" s="441">
        <v>1.98</v>
      </c>
      <c r="F9872" s="442">
        <v>0</v>
      </c>
    </row>
    <row r="9873" spans="1:6" x14ac:dyDescent="0.25">
      <c r="A9873" s="377" t="s">
        <v>19686</v>
      </c>
      <c r="B9873" s="378">
        <v>93590</v>
      </c>
      <c r="C9873" s="339" t="s">
        <v>22363</v>
      </c>
      <c r="D9873" s="378" t="s">
        <v>2037</v>
      </c>
      <c r="E9873" s="441">
        <v>1.04</v>
      </c>
      <c r="F9873" s="442">
        <v>0</v>
      </c>
    </row>
    <row r="9874" spans="1:6" x14ac:dyDescent="0.25">
      <c r="A9874" s="377" t="s">
        <v>19686</v>
      </c>
      <c r="B9874" s="378">
        <v>93596</v>
      </c>
      <c r="C9874" s="339" t="s">
        <v>22364</v>
      </c>
      <c r="D9874" s="378" t="s">
        <v>1701</v>
      </c>
      <c r="E9874" s="441">
        <v>0.68</v>
      </c>
      <c r="F9874" s="442">
        <v>0</v>
      </c>
    </row>
    <row r="9875" spans="1:6" x14ac:dyDescent="0.25">
      <c r="A9875" s="377" t="s">
        <v>19686</v>
      </c>
      <c r="B9875" s="378">
        <v>95875</v>
      </c>
      <c r="C9875" s="339" t="s">
        <v>22365</v>
      </c>
      <c r="D9875" s="378" t="s">
        <v>2037</v>
      </c>
      <c r="E9875" s="441">
        <v>2.72</v>
      </c>
      <c r="F9875" s="442">
        <v>0</v>
      </c>
    </row>
    <row r="9876" spans="1:6" x14ac:dyDescent="0.25">
      <c r="A9876" s="377" t="s">
        <v>19686</v>
      </c>
      <c r="B9876" s="378">
        <v>95878</v>
      </c>
      <c r="C9876" s="339" t="s">
        <v>22366</v>
      </c>
      <c r="D9876" s="378" t="s">
        <v>1701</v>
      </c>
      <c r="E9876" s="441">
        <v>1.81</v>
      </c>
      <c r="F9876" s="442">
        <v>0</v>
      </c>
    </row>
    <row r="9877" spans="1:6" x14ac:dyDescent="0.25">
      <c r="A9877" s="377" t="s">
        <v>19686</v>
      </c>
      <c r="B9877" s="378">
        <v>100943</v>
      </c>
      <c r="C9877" s="339" t="s">
        <v>22367</v>
      </c>
      <c r="D9877" s="378" t="s">
        <v>1701</v>
      </c>
      <c r="E9877" s="441">
        <v>4.5199999999999996</v>
      </c>
      <c r="F9877" s="442">
        <v>0</v>
      </c>
    </row>
    <row r="9878" spans="1:6" x14ac:dyDescent="0.25">
      <c r="A9878" s="377" t="s">
        <v>19686</v>
      </c>
      <c r="B9878" s="378">
        <v>100939</v>
      </c>
      <c r="C9878" s="339" t="s">
        <v>22368</v>
      </c>
      <c r="D9878" s="378" t="s">
        <v>2037</v>
      </c>
      <c r="E9878" s="441">
        <v>6.78</v>
      </c>
      <c r="F9878" s="442">
        <v>0</v>
      </c>
    </row>
    <row r="9879" spans="1:6" x14ac:dyDescent="0.25">
      <c r="A9879" s="377" t="s">
        <v>19686</v>
      </c>
      <c r="B9879" s="378">
        <v>93591</v>
      </c>
      <c r="C9879" s="339" t="s">
        <v>22369</v>
      </c>
      <c r="D9879" s="378" t="s">
        <v>2037</v>
      </c>
      <c r="E9879" s="441">
        <v>3.39</v>
      </c>
      <c r="F9879" s="442">
        <v>0</v>
      </c>
    </row>
    <row r="9880" spans="1:6" x14ac:dyDescent="0.25">
      <c r="A9880" s="377" t="s">
        <v>19686</v>
      </c>
      <c r="B9880" s="378">
        <v>93597</v>
      </c>
      <c r="C9880" s="339" t="s">
        <v>22370</v>
      </c>
      <c r="D9880" s="378" t="s">
        <v>1701</v>
      </c>
      <c r="E9880" s="441">
        <v>2.25</v>
      </c>
      <c r="F9880" s="442">
        <v>0</v>
      </c>
    </row>
    <row r="9881" spans="1:6" x14ac:dyDescent="0.25">
      <c r="A9881" s="377" t="s">
        <v>19686</v>
      </c>
      <c r="B9881" s="378">
        <v>93592</v>
      </c>
      <c r="C9881" s="339" t="s">
        <v>22371</v>
      </c>
      <c r="D9881" s="378" t="s">
        <v>2037</v>
      </c>
      <c r="E9881" s="441">
        <v>2.58</v>
      </c>
      <c r="F9881" s="442">
        <v>0</v>
      </c>
    </row>
    <row r="9882" spans="1:6" x14ac:dyDescent="0.25">
      <c r="A9882" s="377" t="s">
        <v>19686</v>
      </c>
      <c r="B9882" s="378">
        <v>93598</v>
      </c>
      <c r="C9882" s="339" t="s">
        <v>22372</v>
      </c>
      <c r="D9882" s="378" t="s">
        <v>1701</v>
      </c>
      <c r="E9882" s="441">
        <v>1.72</v>
      </c>
      <c r="F9882" s="442">
        <v>0</v>
      </c>
    </row>
    <row r="9883" spans="1:6" x14ac:dyDescent="0.25">
      <c r="A9883" s="377" t="s">
        <v>19686</v>
      </c>
      <c r="B9883" s="378">
        <v>93593</v>
      </c>
      <c r="C9883" s="339" t="s">
        <v>22373</v>
      </c>
      <c r="D9883" s="378" t="s">
        <v>2037</v>
      </c>
      <c r="E9883" s="441">
        <v>0.89</v>
      </c>
      <c r="F9883" s="442">
        <v>0</v>
      </c>
    </row>
    <row r="9884" spans="1:6" x14ac:dyDescent="0.25">
      <c r="A9884" s="377" t="s">
        <v>19686</v>
      </c>
      <c r="B9884" s="378">
        <v>93599</v>
      </c>
      <c r="C9884" s="339" t="s">
        <v>22374</v>
      </c>
      <c r="D9884" s="378" t="s">
        <v>1701</v>
      </c>
      <c r="E9884" s="441">
        <v>0.59</v>
      </c>
      <c r="F9884" s="442">
        <v>0</v>
      </c>
    </row>
    <row r="9885" spans="1:6" x14ac:dyDescent="0.25">
      <c r="A9885" s="377" t="s">
        <v>19686</v>
      </c>
      <c r="B9885" s="378">
        <v>95876</v>
      </c>
      <c r="C9885" s="339" t="s">
        <v>22375</v>
      </c>
      <c r="D9885" s="378" t="s">
        <v>2037</v>
      </c>
      <c r="E9885" s="441">
        <v>2.35</v>
      </c>
      <c r="F9885" s="442">
        <v>0</v>
      </c>
    </row>
    <row r="9886" spans="1:6" x14ac:dyDescent="0.25">
      <c r="A9886" s="377" t="s">
        <v>19686</v>
      </c>
      <c r="B9886" s="378">
        <v>95879</v>
      </c>
      <c r="C9886" s="339" t="s">
        <v>22376</v>
      </c>
      <c r="D9886" s="378" t="s">
        <v>1701</v>
      </c>
      <c r="E9886" s="441">
        <v>1.56</v>
      </c>
      <c r="F9886" s="442">
        <v>0</v>
      </c>
    </row>
    <row r="9887" spans="1:6" x14ac:dyDescent="0.25">
      <c r="A9887" s="377" t="s">
        <v>19686</v>
      </c>
      <c r="B9887" s="378">
        <v>100940</v>
      </c>
      <c r="C9887" s="339" t="s">
        <v>22377</v>
      </c>
      <c r="D9887" s="378" t="s">
        <v>2037</v>
      </c>
      <c r="E9887" s="441">
        <v>5.79</v>
      </c>
      <c r="F9887" s="442">
        <v>0</v>
      </c>
    </row>
    <row r="9888" spans="1:6" x14ac:dyDescent="0.25">
      <c r="A9888" s="377" t="s">
        <v>19686</v>
      </c>
      <c r="B9888" s="378">
        <v>100944</v>
      </c>
      <c r="C9888" s="339" t="s">
        <v>22378</v>
      </c>
      <c r="D9888" s="378" t="s">
        <v>1701</v>
      </c>
      <c r="E9888" s="441">
        <v>3.85</v>
      </c>
      <c r="F9888" s="442">
        <v>0</v>
      </c>
    </row>
    <row r="9889" spans="1:6" x14ac:dyDescent="0.25">
      <c r="A9889" s="377" t="s">
        <v>19686</v>
      </c>
      <c r="B9889" s="378">
        <v>95425</v>
      </c>
      <c r="C9889" s="339" t="s">
        <v>22379</v>
      </c>
      <c r="D9889" s="378" t="s">
        <v>2037</v>
      </c>
      <c r="E9889" s="441">
        <v>2.89</v>
      </c>
      <c r="F9889" s="442">
        <v>0</v>
      </c>
    </row>
    <row r="9890" spans="1:6" x14ac:dyDescent="0.25">
      <c r="A9890" s="377" t="s">
        <v>19686</v>
      </c>
      <c r="B9890" s="378">
        <v>95428</v>
      </c>
      <c r="C9890" s="339" t="s">
        <v>22380</v>
      </c>
      <c r="D9890" s="378" t="s">
        <v>1701</v>
      </c>
      <c r="E9890" s="441">
        <v>1.92</v>
      </c>
      <c r="F9890" s="442">
        <v>0</v>
      </c>
    </row>
    <row r="9891" spans="1:6" x14ac:dyDescent="0.25">
      <c r="A9891" s="377" t="s">
        <v>19686</v>
      </c>
      <c r="B9891" s="378">
        <v>95426</v>
      </c>
      <c r="C9891" s="339" t="s">
        <v>22381</v>
      </c>
      <c r="D9891" s="378" t="s">
        <v>2037</v>
      </c>
      <c r="E9891" s="441">
        <v>2.19</v>
      </c>
      <c r="F9891" s="442">
        <v>0</v>
      </c>
    </row>
    <row r="9892" spans="1:6" x14ac:dyDescent="0.25">
      <c r="A9892" s="377" t="s">
        <v>19686</v>
      </c>
      <c r="B9892" s="378">
        <v>95429</v>
      </c>
      <c r="C9892" s="339" t="s">
        <v>22382</v>
      </c>
      <c r="D9892" s="378" t="s">
        <v>1701</v>
      </c>
      <c r="E9892" s="441">
        <v>1.46</v>
      </c>
      <c r="F9892" s="442">
        <v>0</v>
      </c>
    </row>
    <row r="9893" spans="1:6" x14ac:dyDescent="0.25">
      <c r="A9893" s="377" t="s">
        <v>19686</v>
      </c>
      <c r="B9893" s="378">
        <v>95427</v>
      </c>
      <c r="C9893" s="339" t="s">
        <v>22383</v>
      </c>
      <c r="D9893" s="378" t="s">
        <v>2037</v>
      </c>
      <c r="E9893" s="441">
        <v>0.76</v>
      </c>
      <c r="F9893" s="442">
        <v>0</v>
      </c>
    </row>
    <row r="9894" spans="1:6" x14ac:dyDescent="0.25">
      <c r="A9894" s="377" t="s">
        <v>19686</v>
      </c>
      <c r="B9894" s="378">
        <v>95430</v>
      </c>
      <c r="C9894" s="339" t="s">
        <v>22384</v>
      </c>
      <c r="D9894" s="378" t="s">
        <v>1701</v>
      </c>
      <c r="E9894" s="441">
        <v>0.5</v>
      </c>
      <c r="F9894" s="442">
        <v>0</v>
      </c>
    </row>
    <row r="9895" spans="1:6" x14ac:dyDescent="0.25">
      <c r="A9895" s="377" t="s">
        <v>19686</v>
      </c>
      <c r="B9895" s="378">
        <v>95877</v>
      </c>
      <c r="C9895" s="339" t="s">
        <v>22385</v>
      </c>
      <c r="D9895" s="378" t="s">
        <v>2037</v>
      </c>
      <c r="E9895" s="441">
        <v>2.0099999999999998</v>
      </c>
      <c r="F9895" s="442">
        <v>0</v>
      </c>
    </row>
    <row r="9896" spans="1:6" x14ac:dyDescent="0.25">
      <c r="A9896" s="377" t="s">
        <v>19686</v>
      </c>
      <c r="B9896" s="378">
        <v>95880</v>
      </c>
      <c r="C9896" s="339" t="s">
        <v>22386</v>
      </c>
      <c r="D9896" s="378" t="s">
        <v>1701</v>
      </c>
      <c r="E9896" s="441">
        <v>1.34</v>
      </c>
      <c r="F9896" s="442">
        <v>0</v>
      </c>
    </row>
    <row r="9897" spans="1:6" x14ac:dyDescent="0.25">
      <c r="A9897" s="377" t="s">
        <v>19686</v>
      </c>
      <c r="B9897" s="378">
        <v>100937</v>
      </c>
      <c r="C9897" s="339" t="s">
        <v>22387</v>
      </c>
      <c r="D9897" s="378" t="s">
        <v>2037</v>
      </c>
      <c r="E9897" s="441">
        <v>9.44</v>
      </c>
      <c r="F9897" s="442">
        <v>0</v>
      </c>
    </row>
    <row r="9898" spans="1:6" x14ac:dyDescent="0.25">
      <c r="A9898" s="377" t="s">
        <v>19686</v>
      </c>
      <c r="B9898" s="378">
        <v>100941</v>
      </c>
      <c r="C9898" s="339" t="s">
        <v>22388</v>
      </c>
      <c r="D9898" s="378" t="s">
        <v>1701</v>
      </c>
      <c r="E9898" s="441">
        <v>6.29</v>
      </c>
      <c r="F9898" s="442">
        <v>0</v>
      </c>
    </row>
    <row r="9899" spans="1:6" x14ac:dyDescent="0.25">
      <c r="A9899" s="377" t="s">
        <v>19686</v>
      </c>
      <c r="B9899" s="378">
        <v>97912</v>
      </c>
      <c r="C9899" s="339" t="s">
        <v>22389</v>
      </c>
      <c r="D9899" s="378" t="s">
        <v>2037</v>
      </c>
      <c r="E9899" s="441">
        <v>4.72</v>
      </c>
      <c r="F9899" s="442">
        <v>0</v>
      </c>
    </row>
    <row r="9900" spans="1:6" x14ac:dyDescent="0.25">
      <c r="A9900" s="377" t="s">
        <v>19686</v>
      </c>
      <c r="B9900" s="378">
        <v>97916</v>
      </c>
      <c r="C9900" s="339" t="s">
        <v>22390</v>
      </c>
      <c r="D9900" s="378" t="s">
        <v>1701</v>
      </c>
      <c r="E9900" s="441">
        <v>3.14</v>
      </c>
      <c r="F9900" s="442">
        <v>0</v>
      </c>
    </row>
    <row r="9901" spans="1:6" x14ac:dyDescent="0.25">
      <c r="A9901" s="377" t="s">
        <v>19686</v>
      </c>
      <c r="B9901" s="378">
        <v>97913</v>
      </c>
      <c r="C9901" s="339" t="s">
        <v>22391</v>
      </c>
      <c r="D9901" s="378" t="s">
        <v>2037</v>
      </c>
      <c r="E9901" s="441">
        <v>3.59</v>
      </c>
      <c r="F9901" s="442">
        <v>0</v>
      </c>
    </row>
    <row r="9902" spans="1:6" x14ac:dyDescent="0.25">
      <c r="A9902" s="377" t="s">
        <v>19686</v>
      </c>
      <c r="B9902" s="378">
        <v>97917</v>
      </c>
      <c r="C9902" s="339" t="s">
        <v>22392</v>
      </c>
      <c r="D9902" s="378" t="s">
        <v>1701</v>
      </c>
      <c r="E9902" s="441">
        <v>2.39</v>
      </c>
      <c r="F9902" s="442">
        <v>0</v>
      </c>
    </row>
    <row r="9903" spans="1:6" x14ac:dyDescent="0.25">
      <c r="A9903" s="377" t="s">
        <v>19686</v>
      </c>
      <c r="B9903" s="378">
        <v>97915</v>
      </c>
      <c r="C9903" s="339" t="s">
        <v>22393</v>
      </c>
      <c r="D9903" s="378" t="s">
        <v>2037</v>
      </c>
      <c r="E9903" s="441">
        <v>1.25</v>
      </c>
      <c r="F9903" s="442">
        <v>0</v>
      </c>
    </row>
    <row r="9904" spans="1:6" x14ac:dyDescent="0.25">
      <c r="A9904" s="377" t="s">
        <v>19686</v>
      </c>
      <c r="B9904" s="378">
        <v>97919</v>
      </c>
      <c r="C9904" s="339" t="s">
        <v>22394</v>
      </c>
      <c r="D9904" s="378" t="s">
        <v>1701</v>
      </c>
      <c r="E9904" s="441">
        <v>0.83</v>
      </c>
      <c r="F9904" s="442">
        <v>0</v>
      </c>
    </row>
    <row r="9905" spans="1:6" x14ac:dyDescent="0.25">
      <c r="A9905" s="377" t="s">
        <v>19686</v>
      </c>
      <c r="B9905" s="378">
        <v>97914</v>
      </c>
      <c r="C9905" s="339" t="s">
        <v>22395</v>
      </c>
      <c r="D9905" s="378" t="s">
        <v>2037</v>
      </c>
      <c r="E9905" s="441">
        <v>3.27</v>
      </c>
      <c r="F9905" s="442">
        <v>0</v>
      </c>
    </row>
    <row r="9906" spans="1:6" x14ac:dyDescent="0.25">
      <c r="A9906" s="377" t="s">
        <v>19686</v>
      </c>
      <c r="B9906" s="378">
        <v>97918</v>
      </c>
      <c r="C9906" s="339" t="s">
        <v>22396</v>
      </c>
      <c r="D9906" s="378" t="s">
        <v>1701</v>
      </c>
      <c r="E9906" s="441">
        <v>2.1800000000000002</v>
      </c>
      <c r="F9906" s="442">
        <v>0</v>
      </c>
    </row>
    <row r="9907" spans="1:6" x14ac:dyDescent="0.25">
      <c r="A9907" s="377" t="s">
        <v>19686</v>
      </c>
      <c r="B9907" s="378">
        <v>106686</v>
      </c>
      <c r="C9907" s="339" t="s">
        <v>22397</v>
      </c>
      <c r="D9907" s="378" t="s">
        <v>1701</v>
      </c>
      <c r="E9907" s="441">
        <v>5.61</v>
      </c>
      <c r="F9907" s="442">
        <v>0</v>
      </c>
    </row>
    <row r="9908" spans="1:6" x14ac:dyDescent="0.25">
      <c r="A9908" s="377" t="s">
        <v>19686</v>
      </c>
      <c r="B9908" s="378">
        <v>106682</v>
      </c>
      <c r="C9908" s="339" t="s">
        <v>22398</v>
      </c>
      <c r="D9908" s="378" t="s">
        <v>1701</v>
      </c>
      <c r="E9908" s="441">
        <v>2.8</v>
      </c>
      <c r="F9908" s="442">
        <v>0</v>
      </c>
    </row>
    <row r="9909" spans="1:6" x14ac:dyDescent="0.25">
      <c r="A9909" s="377" t="s">
        <v>19686</v>
      </c>
      <c r="B9909" s="378">
        <v>106683</v>
      </c>
      <c r="C9909" s="339" t="s">
        <v>22399</v>
      </c>
      <c r="D9909" s="378" t="s">
        <v>1701</v>
      </c>
      <c r="E9909" s="441">
        <v>2.13</v>
      </c>
      <c r="F9909" s="442">
        <v>0</v>
      </c>
    </row>
    <row r="9910" spans="1:6" x14ac:dyDescent="0.25">
      <c r="A9910" s="377" t="s">
        <v>19686</v>
      </c>
      <c r="B9910" s="378">
        <v>106685</v>
      </c>
      <c r="C9910" s="339" t="s">
        <v>22400</v>
      </c>
      <c r="D9910" s="378" t="s">
        <v>1701</v>
      </c>
      <c r="E9910" s="441">
        <v>0.74</v>
      </c>
      <c r="F9910" s="442">
        <v>0</v>
      </c>
    </row>
    <row r="9911" spans="1:6" x14ac:dyDescent="0.25">
      <c r="A9911" s="377" t="s">
        <v>19686</v>
      </c>
      <c r="B9911" s="378">
        <v>106684</v>
      </c>
      <c r="C9911" s="339" t="s">
        <v>22401</v>
      </c>
      <c r="D9911" s="378" t="s">
        <v>1701</v>
      </c>
      <c r="E9911" s="441">
        <v>1.94</v>
      </c>
      <c r="F9911" s="442">
        <v>0</v>
      </c>
    </row>
    <row r="9912" spans="1:6" x14ac:dyDescent="0.25">
      <c r="A9912" s="377" t="s">
        <v>19686</v>
      </c>
      <c r="B9912" s="378">
        <v>100949</v>
      </c>
      <c r="C9912" s="339" t="s">
        <v>22402</v>
      </c>
      <c r="D9912" s="378" t="s">
        <v>1701</v>
      </c>
      <c r="E9912" s="441">
        <v>7.06</v>
      </c>
      <c r="F9912" s="442">
        <v>0</v>
      </c>
    </row>
    <row r="9913" spans="1:6" x14ac:dyDescent="0.25">
      <c r="A9913" s="377" t="s">
        <v>19686</v>
      </c>
      <c r="B9913" s="378">
        <v>100945</v>
      </c>
      <c r="C9913" s="339" t="s">
        <v>22403</v>
      </c>
      <c r="D9913" s="378" t="s">
        <v>1701</v>
      </c>
      <c r="E9913" s="441">
        <v>3.53</v>
      </c>
      <c r="F9913" s="442">
        <v>0</v>
      </c>
    </row>
    <row r="9914" spans="1:6" x14ac:dyDescent="0.25">
      <c r="A9914" s="377" t="s">
        <v>19686</v>
      </c>
      <c r="B9914" s="378">
        <v>100946</v>
      </c>
      <c r="C9914" s="339" t="s">
        <v>22404</v>
      </c>
      <c r="D9914" s="378" t="s">
        <v>1701</v>
      </c>
      <c r="E9914" s="441">
        <v>2.68</v>
      </c>
      <c r="F9914" s="442">
        <v>0</v>
      </c>
    </row>
    <row r="9915" spans="1:6" x14ac:dyDescent="0.25">
      <c r="A9915" s="377" t="s">
        <v>19686</v>
      </c>
      <c r="B9915" s="378">
        <v>100948</v>
      </c>
      <c r="C9915" s="339" t="s">
        <v>22405</v>
      </c>
      <c r="D9915" s="378" t="s">
        <v>1701</v>
      </c>
      <c r="E9915" s="441">
        <v>0.93</v>
      </c>
      <c r="F9915" s="442">
        <v>0</v>
      </c>
    </row>
    <row r="9916" spans="1:6" x14ac:dyDescent="0.25">
      <c r="A9916" s="377" t="s">
        <v>19686</v>
      </c>
      <c r="B9916" s="378">
        <v>100947</v>
      </c>
      <c r="C9916" s="339" t="s">
        <v>22406</v>
      </c>
      <c r="D9916" s="378" t="s">
        <v>1701</v>
      </c>
      <c r="E9916" s="441">
        <v>2.4500000000000002</v>
      </c>
      <c r="F9916" s="442">
        <v>0</v>
      </c>
    </row>
    <row r="9917" spans="1:6" x14ac:dyDescent="0.25">
      <c r="A9917" s="377" t="s">
        <v>19686</v>
      </c>
      <c r="B9917" s="378">
        <v>100954</v>
      </c>
      <c r="C9917" s="339" t="s">
        <v>22407</v>
      </c>
      <c r="D9917" s="378" t="s">
        <v>1701</v>
      </c>
      <c r="E9917" s="441">
        <v>8.91</v>
      </c>
      <c r="F9917" s="442">
        <v>0</v>
      </c>
    </row>
    <row r="9918" spans="1:6" x14ac:dyDescent="0.25">
      <c r="A9918" s="377" t="s">
        <v>19686</v>
      </c>
      <c r="B9918" s="378">
        <v>100950</v>
      </c>
      <c r="C9918" s="339" t="s">
        <v>22408</v>
      </c>
      <c r="D9918" s="378" t="s">
        <v>1701</v>
      </c>
      <c r="E9918" s="441">
        <v>4.45</v>
      </c>
      <c r="F9918" s="442">
        <v>0</v>
      </c>
    </row>
    <row r="9919" spans="1:6" x14ac:dyDescent="0.25">
      <c r="A9919" s="377" t="s">
        <v>19686</v>
      </c>
      <c r="B9919" s="378">
        <v>100951</v>
      </c>
      <c r="C9919" s="339" t="s">
        <v>22409</v>
      </c>
      <c r="D9919" s="378" t="s">
        <v>1701</v>
      </c>
      <c r="E9919" s="441">
        <v>3.39</v>
      </c>
      <c r="F9919" s="442">
        <v>0</v>
      </c>
    </row>
    <row r="9920" spans="1:6" x14ac:dyDescent="0.25">
      <c r="A9920" s="377" t="s">
        <v>19686</v>
      </c>
      <c r="B9920" s="378">
        <v>100953</v>
      </c>
      <c r="C9920" s="339" t="s">
        <v>22410</v>
      </c>
      <c r="D9920" s="378" t="s">
        <v>1701</v>
      </c>
      <c r="E9920" s="441">
        <v>1.18</v>
      </c>
      <c r="F9920" s="442">
        <v>0</v>
      </c>
    </row>
    <row r="9921" spans="1:6" x14ac:dyDescent="0.25">
      <c r="A9921" s="377" t="s">
        <v>19686</v>
      </c>
      <c r="B9921" s="378">
        <v>100952</v>
      </c>
      <c r="C9921" s="339" t="s">
        <v>22411</v>
      </c>
      <c r="D9921" s="378" t="s">
        <v>1701</v>
      </c>
      <c r="E9921" s="441">
        <v>3.09</v>
      </c>
      <c r="F9921" s="442">
        <v>0</v>
      </c>
    </row>
    <row r="9922" spans="1:6" x14ac:dyDescent="0.25">
      <c r="A9922" s="377" t="s">
        <v>19686</v>
      </c>
      <c r="B9922" s="378">
        <v>106691</v>
      </c>
      <c r="C9922" s="339" t="s">
        <v>22412</v>
      </c>
      <c r="D9922" s="378" t="s">
        <v>1701</v>
      </c>
      <c r="E9922" s="441">
        <v>6.37</v>
      </c>
      <c r="F9922" s="442">
        <v>0</v>
      </c>
    </row>
    <row r="9923" spans="1:6" x14ac:dyDescent="0.25">
      <c r="A9923" s="377" t="s">
        <v>19686</v>
      </c>
      <c r="B9923" s="378">
        <v>106687</v>
      </c>
      <c r="C9923" s="339" t="s">
        <v>22413</v>
      </c>
      <c r="D9923" s="378" t="s">
        <v>1701</v>
      </c>
      <c r="E9923" s="441">
        <v>3.18</v>
      </c>
      <c r="F9923" s="442">
        <v>0</v>
      </c>
    </row>
    <row r="9924" spans="1:6" x14ac:dyDescent="0.25">
      <c r="A9924" s="377" t="s">
        <v>19686</v>
      </c>
      <c r="B9924" s="378">
        <v>106688</v>
      </c>
      <c r="C9924" s="339" t="s">
        <v>22414</v>
      </c>
      <c r="D9924" s="378" t="s">
        <v>1701</v>
      </c>
      <c r="E9924" s="441">
        <v>2.42</v>
      </c>
      <c r="F9924" s="442">
        <v>0</v>
      </c>
    </row>
    <row r="9925" spans="1:6" x14ac:dyDescent="0.25">
      <c r="A9925" s="377" t="s">
        <v>19686</v>
      </c>
      <c r="B9925" s="378">
        <v>106690</v>
      </c>
      <c r="C9925" s="339" t="s">
        <v>22415</v>
      </c>
      <c r="D9925" s="378" t="s">
        <v>1701</v>
      </c>
      <c r="E9925" s="441">
        <v>0.85</v>
      </c>
      <c r="F9925" s="442">
        <v>0</v>
      </c>
    </row>
    <row r="9926" spans="1:6" x14ac:dyDescent="0.25">
      <c r="A9926" s="377" t="s">
        <v>19686</v>
      </c>
      <c r="B9926" s="378">
        <v>106689</v>
      </c>
      <c r="C9926" s="339" t="s">
        <v>22416</v>
      </c>
      <c r="D9926" s="378" t="s">
        <v>1701</v>
      </c>
      <c r="E9926" s="441">
        <v>2.21</v>
      </c>
      <c r="F9926" s="442">
        <v>0</v>
      </c>
    </row>
    <row r="9927" spans="1:6" x14ac:dyDescent="0.25">
      <c r="A9927" s="377" t="s">
        <v>19686</v>
      </c>
      <c r="B9927" s="378">
        <v>100964</v>
      </c>
      <c r="C9927" s="339" t="s">
        <v>22417</v>
      </c>
      <c r="D9927" s="378" t="s">
        <v>2037</v>
      </c>
      <c r="E9927" s="441">
        <v>9.07</v>
      </c>
      <c r="F9927" s="442">
        <v>0</v>
      </c>
    </row>
    <row r="9928" spans="1:6" x14ac:dyDescent="0.25">
      <c r="A9928" s="377" t="s">
        <v>19686</v>
      </c>
      <c r="B9928" s="378">
        <v>100960</v>
      </c>
      <c r="C9928" s="339" t="s">
        <v>22418</v>
      </c>
      <c r="D9928" s="378" t="s">
        <v>2037</v>
      </c>
      <c r="E9928" s="441">
        <v>4.53</v>
      </c>
      <c r="F9928" s="442">
        <v>0</v>
      </c>
    </row>
    <row r="9929" spans="1:6" x14ac:dyDescent="0.25">
      <c r="A9929" s="377" t="s">
        <v>19686</v>
      </c>
      <c r="B9929" s="378">
        <v>100961</v>
      </c>
      <c r="C9929" s="339" t="s">
        <v>22419</v>
      </c>
      <c r="D9929" s="378" t="s">
        <v>2037</v>
      </c>
      <c r="E9929" s="441">
        <v>3.45</v>
      </c>
      <c r="F9929" s="442">
        <v>0</v>
      </c>
    </row>
    <row r="9930" spans="1:6" x14ac:dyDescent="0.25">
      <c r="A9930" s="377" t="s">
        <v>19686</v>
      </c>
      <c r="B9930" s="378">
        <v>100963</v>
      </c>
      <c r="C9930" s="339" t="s">
        <v>22420</v>
      </c>
      <c r="D9930" s="378" t="s">
        <v>2037</v>
      </c>
      <c r="E9930" s="441">
        <v>1.2</v>
      </c>
      <c r="F9930" s="442">
        <v>0</v>
      </c>
    </row>
    <row r="9931" spans="1:6" x14ac:dyDescent="0.25">
      <c r="A9931" s="377" t="s">
        <v>19686</v>
      </c>
      <c r="B9931" s="378">
        <v>100962</v>
      </c>
      <c r="C9931" s="339" t="s">
        <v>22421</v>
      </c>
      <c r="D9931" s="378" t="s">
        <v>2037</v>
      </c>
      <c r="E9931" s="441">
        <v>3.14</v>
      </c>
      <c r="F9931" s="442">
        <v>0</v>
      </c>
    </row>
    <row r="9932" spans="1:6" x14ac:dyDescent="0.25">
      <c r="A9932" s="377" t="s">
        <v>19686</v>
      </c>
      <c r="B9932" s="378">
        <v>106696</v>
      </c>
      <c r="C9932" s="339" t="s">
        <v>22422</v>
      </c>
      <c r="D9932" s="378" t="s">
        <v>2037</v>
      </c>
      <c r="E9932" s="441">
        <v>5.83</v>
      </c>
      <c r="F9932" s="442">
        <v>0</v>
      </c>
    </row>
    <row r="9933" spans="1:6" x14ac:dyDescent="0.25">
      <c r="A9933" s="377" t="s">
        <v>19686</v>
      </c>
      <c r="B9933" s="378">
        <v>106692</v>
      </c>
      <c r="C9933" s="339" t="s">
        <v>22423</v>
      </c>
      <c r="D9933" s="378" t="s">
        <v>2037</v>
      </c>
      <c r="E9933" s="441">
        <v>2.91</v>
      </c>
      <c r="F9933" s="442">
        <v>0</v>
      </c>
    </row>
    <row r="9934" spans="1:6" x14ac:dyDescent="0.25">
      <c r="A9934" s="377" t="s">
        <v>19686</v>
      </c>
      <c r="B9934" s="378">
        <v>106693</v>
      </c>
      <c r="C9934" s="339" t="s">
        <v>22424</v>
      </c>
      <c r="D9934" s="378" t="s">
        <v>2037</v>
      </c>
      <c r="E9934" s="441">
        <v>2.21</v>
      </c>
      <c r="F9934" s="442">
        <v>0</v>
      </c>
    </row>
    <row r="9935" spans="1:6" x14ac:dyDescent="0.25">
      <c r="A9935" s="377" t="s">
        <v>19686</v>
      </c>
      <c r="B9935" s="378">
        <v>106695</v>
      </c>
      <c r="C9935" s="339" t="s">
        <v>22425</v>
      </c>
      <c r="D9935" s="378" t="s">
        <v>2037</v>
      </c>
      <c r="E9935" s="441">
        <v>0.77</v>
      </c>
      <c r="F9935" s="442">
        <v>0</v>
      </c>
    </row>
    <row r="9936" spans="1:6" x14ac:dyDescent="0.25">
      <c r="A9936" s="377" t="s">
        <v>19686</v>
      </c>
      <c r="B9936" s="378">
        <v>106694</v>
      </c>
      <c r="C9936" s="339" t="s">
        <v>22426</v>
      </c>
      <c r="D9936" s="378" t="s">
        <v>2037</v>
      </c>
      <c r="E9936" s="441">
        <v>2.02</v>
      </c>
      <c r="F9936" s="442">
        <v>0</v>
      </c>
    </row>
    <row r="9937" spans="1:6" x14ac:dyDescent="0.25">
      <c r="A9937" s="377" t="s">
        <v>19686</v>
      </c>
      <c r="B9937" s="378">
        <v>100959</v>
      </c>
      <c r="C9937" s="339" t="s">
        <v>22427</v>
      </c>
      <c r="D9937" s="378" t="s">
        <v>2037</v>
      </c>
      <c r="E9937" s="441">
        <v>12.27</v>
      </c>
      <c r="F9937" s="442">
        <v>0</v>
      </c>
    </row>
    <row r="9938" spans="1:6" x14ac:dyDescent="0.25">
      <c r="A9938" s="377" t="s">
        <v>19686</v>
      </c>
      <c r="B9938" s="378">
        <v>100955</v>
      </c>
      <c r="C9938" s="339" t="s">
        <v>22428</v>
      </c>
      <c r="D9938" s="378" t="s">
        <v>2037</v>
      </c>
      <c r="E9938" s="441">
        <v>6.13</v>
      </c>
      <c r="F9938" s="442">
        <v>0</v>
      </c>
    </row>
    <row r="9939" spans="1:6" x14ac:dyDescent="0.25">
      <c r="A9939" s="377" t="s">
        <v>19686</v>
      </c>
      <c r="B9939" s="378">
        <v>100956</v>
      </c>
      <c r="C9939" s="339" t="s">
        <v>22429</v>
      </c>
      <c r="D9939" s="378" t="s">
        <v>2037</v>
      </c>
      <c r="E9939" s="441">
        <v>4.67</v>
      </c>
      <c r="F9939" s="442">
        <v>0</v>
      </c>
    </row>
    <row r="9940" spans="1:6" x14ac:dyDescent="0.25">
      <c r="A9940" s="377" t="s">
        <v>19686</v>
      </c>
      <c r="B9940" s="378">
        <v>100958</v>
      </c>
      <c r="C9940" s="339" t="s">
        <v>22430</v>
      </c>
      <c r="D9940" s="378" t="s">
        <v>2037</v>
      </c>
      <c r="E9940" s="441">
        <v>1.63</v>
      </c>
      <c r="F9940" s="442">
        <v>0</v>
      </c>
    </row>
    <row r="9941" spans="1:6" x14ac:dyDescent="0.25">
      <c r="A9941" s="377" t="s">
        <v>19686</v>
      </c>
      <c r="B9941" s="378">
        <v>100957</v>
      </c>
      <c r="C9941" s="339" t="s">
        <v>22431</v>
      </c>
      <c r="D9941" s="378" t="s">
        <v>2037</v>
      </c>
      <c r="E9941" s="441">
        <v>4.26</v>
      </c>
      <c r="F9941" s="442">
        <v>0</v>
      </c>
    </row>
    <row r="9942" spans="1:6" x14ac:dyDescent="0.25">
      <c r="A9942" s="377" t="s">
        <v>19686</v>
      </c>
      <c r="B9942" s="378">
        <v>106706</v>
      </c>
      <c r="C9942" s="339" t="s">
        <v>22432</v>
      </c>
      <c r="D9942" s="378" t="s">
        <v>2037</v>
      </c>
      <c r="E9942" s="441">
        <v>0</v>
      </c>
      <c r="F9942" s="442"/>
    </row>
    <row r="9943" spans="1:6" x14ac:dyDescent="0.25">
      <c r="A9943" s="377" t="s">
        <v>19686</v>
      </c>
      <c r="B9943" s="378">
        <v>106702</v>
      </c>
      <c r="C9943" s="339" t="s">
        <v>22433</v>
      </c>
      <c r="D9943" s="378" t="s">
        <v>2037</v>
      </c>
      <c r="E9943" s="441">
        <v>0</v>
      </c>
      <c r="F9943" s="442"/>
    </row>
    <row r="9944" spans="1:6" x14ac:dyDescent="0.25">
      <c r="A9944" s="377" t="s">
        <v>19686</v>
      </c>
      <c r="B9944" s="378">
        <v>106703</v>
      </c>
      <c r="C9944" s="339" t="s">
        <v>22434</v>
      </c>
      <c r="D9944" s="378" t="s">
        <v>2037</v>
      </c>
      <c r="E9944" s="441">
        <v>0</v>
      </c>
      <c r="F9944" s="442"/>
    </row>
    <row r="9945" spans="1:6" x14ac:dyDescent="0.25">
      <c r="A9945" s="377" t="s">
        <v>19686</v>
      </c>
      <c r="B9945" s="378">
        <v>106705</v>
      </c>
      <c r="C9945" s="339" t="s">
        <v>22435</v>
      </c>
      <c r="D9945" s="378" t="s">
        <v>2037</v>
      </c>
      <c r="E9945" s="441">
        <v>0</v>
      </c>
      <c r="F9945" s="442"/>
    </row>
    <row r="9946" spans="1:6" x14ac:dyDescent="0.25">
      <c r="A9946" s="377" t="s">
        <v>19686</v>
      </c>
      <c r="B9946" s="378">
        <v>106704</v>
      </c>
      <c r="C9946" s="339" t="s">
        <v>22436</v>
      </c>
      <c r="D9946" s="378" t="s">
        <v>2037</v>
      </c>
      <c r="E9946" s="441">
        <v>0</v>
      </c>
      <c r="F9946" s="442"/>
    </row>
    <row r="9947" spans="1:6" x14ac:dyDescent="0.25">
      <c r="A9947" s="377" t="s">
        <v>19686</v>
      </c>
      <c r="B9947" s="378">
        <v>100969</v>
      </c>
      <c r="C9947" s="339" t="s">
        <v>22437</v>
      </c>
      <c r="D9947" s="378" t="s">
        <v>1701</v>
      </c>
      <c r="E9947" s="441">
        <v>2.85</v>
      </c>
      <c r="F9947" s="442">
        <v>0</v>
      </c>
    </row>
    <row r="9948" spans="1:6" x14ac:dyDescent="0.25">
      <c r="A9948" s="377" t="s">
        <v>19686</v>
      </c>
      <c r="B9948" s="378">
        <v>100970</v>
      </c>
      <c r="C9948" s="339" t="s">
        <v>22438</v>
      </c>
      <c r="D9948" s="378" t="s">
        <v>1701</v>
      </c>
      <c r="E9948" s="441">
        <v>2.17</v>
      </c>
      <c r="F9948" s="442">
        <v>0</v>
      </c>
    </row>
    <row r="9949" spans="1:6" x14ac:dyDescent="0.25">
      <c r="A9949" s="377" t="s">
        <v>19686</v>
      </c>
      <c r="B9949" s="378">
        <v>102333</v>
      </c>
      <c r="C9949" s="339" t="s">
        <v>22439</v>
      </c>
      <c r="D9949" s="378" t="s">
        <v>1701</v>
      </c>
      <c r="E9949" s="441">
        <v>0.75</v>
      </c>
      <c r="F9949" s="442">
        <v>0</v>
      </c>
    </row>
    <row r="9950" spans="1:6" x14ac:dyDescent="0.25">
      <c r="A9950" s="377" t="s">
        <v>19686</v>
      </c>
      <c r="B9950" s="378">
        <v>102332</v>
      </c>
      <c r="C9950" s="339" t="s">
        <v>22440</v>
      </c>
      <c r="D9950" s="378" t="s">
        <v>1701</v>
      </c>
      <c r="E9950" s="441">
        <v>1.98</v>
      </c>
      <c r="F9950" s="442">
        <v>0</v>
      </c>
    </row>
    <row r="9951" spans="1:6" x14ac:dyDescent="0.25">
      <c r="A9951" s="377" t="s">
        <v>19686</v>
      </c>
      <c r="B9951" s="378">
        <v>100965</v>
      </c>
      <c r="C9951" s="339" t="s">
        <v>22441</v>
      </c>
      <c r="D9951" s="378" t="s">
        <v>1701</v>
      </c>
      <c r="E9951" s="441">
        <v>2.19</v>
      </c>
      <c r="F9951" s="442">
        <v>0</v>
      </c>
    </row>
    <row r="9952" spans="1:6" x14ac:dyDescent="0.25">
      <c r="A9952" s="377" t="s">
        <v>19686</v>
      </c>
      <c r="B9952" s="378">
        <v>100966</v>
      </c>
      <c r="C9952" s="339" t="s">
        <v>22442</v>
      </c>
      <c r="D9952" s="378" t="s">
        <v>1701</v>
      </c>
      <c r="E9952" s="441">
        <v>1.66</v>
      </c>
      <c r="F9952" s="442">
        <v>0</v>
      </c>
    </row>
    <row r="9953" spans="1:6" x14ac:dyDescent="0.25">
      <c r="A9953" s="377" t="s">
        <v>19686</v>
      </c>
      <c r="B9953" s="378">
        <v>102331</v>
      </c>
      <c r="C9953" s="339" t="s">
        <v>22443</v>
      </c>
      <c r="D9953" s="378" t="s">
        <v>1701</v>
      </c>
      <c r="E9953" s="441">
        <v>0.57999999999999996</v>
      </c>
      <c r="F9953" s="442">
        <v>0</v>
      </c>
    </row>
    <row r="9954" spans="1:6" x14ac:dyDescent="0.25">
      <c r="A9954" s="377" t="s">
        <v>19686</v>
      </c>
      <c r="B9954" s="378">
        <v>102330</v>
      </c>
      <c r="C9954" s="339" t="s">
        <v>22444</v>
      </c>
      <c r="D9954" s="378" t="s">
        <v>1701</v>
      </c>
      <c r="E9954" s="441">
        <v>1.52</v>
      </c>
      <c r="F9954" s="442">
        <v>0</v>
      </c>
    </row>
    <row r="9955" spans="1:6" x14ac:dyDescent="0.25">
      <c r="A9955" s="377" t="s">
        <v>19686</v>
      </c>
      <c r="B9955" s="378">
        <v>106701</v>
      </c>
      <c r="C9955" s="339" t="s">
        <v>22445</v>
      </c>
      <c r="D9955" s="378" t="s">
        <v>1701</v>
      </c>
      <c r="E9955" s="441">
        <v>0</v>
      </c>
      <c r="F9955" s="442"/>
    </row>
    <row r="9956" spans="1:6" x14ac:dyDescent="0.25">
      <c r="A9956" s="377" t="s">
        <v>19686</v>
      </c>
      <c r="B9956" s="378">
        <v>106697</v>
      </c>
      <c r="C9956" s="339" t="s">
        <v>22446</v>
      </c>
      <c r="D9956" s="378" t="s">
        <v>1701</v>
      </c>
      <c r="E9956" s="441">
        <v>0</v>
      </c>
      <c r="F9956" s="442"/>
    </row>
    <row r="9957" spans="1:6" x14ac:dyDescent="0.25">
      <c r="A9957" s="377" t="s">
        <v>19686</v>
      </c>
      <c r="B9957" s="378">
        <v>106698</v>
      </c>
      <c r="C9957" s="339" t="s">
        <v>22447</v>
      </c>
      <c r="D9957" s="378" t="s">
        <v>1701</v>
      </c>
      <c r="E9957" s="441">
        <v>0</v>
      </c>
      <c r="F9957" s="442"/>
    </row>
    <row r="9958" spans="1:6" x14ac:dyDescent="0.25">
      <c r="A9958" s="377" t="s">
        <v>19686</v>
      </c>
      <c r="B9958" s="378">
        <v>106700</v>
      </c>
      <c r="C9958" s="339" t="s">
        <v>22448</v>
      </c>
      <c r="D9958" s="378" t="s">
        <v>1701</v>
      </c>
      <c r="E9958" s="441">
        <v>0</v>
      </c>
      <c r="F9958" s="442"/>
    </row>
    <row r="9959" spans="1:6" x14ac:dyDescent="0.25">
      <c r="A9959" s="377" t="s">
        <v>19686</v>
      </c>
      <c r="B9959" s="378">
        <v>106699</v>
      </c>
      <c r="C9959" s="339" t="s">
        <v>22449</v>
      </c>
      <c r="D9959" s="378" t="s">
        <v>1701</v>
      </c>
      <c r="E9959" s="441">
        <v>0</v>
      </c>
      <c r="F9959" s="442"/>
    </row>
    <row r="9960" spans="1:6" x14ac:dyDescent="0.25">
      <c r="A9960" s="377" t="s">
        <v>19687</v>
      </c>
      <c r="B9960" s="378">
        <v>97804</v>
      </c>
      <c r="C9960" s="339" t="s">
        <v>22450</v>
      </c>
      <c r="D9960" s="378" t="s">
        <v>351</v>
      </c>
      <c r="E9960" s="441">
        <v>0</v>
      </c>
      <c r="F9960" s="442"/>
    </row>
    <row r="9961" spans="1:6" x14ac:dyDescent="0.25">
      <c r="A9961" s="377" t="s">
        <v>19687</v>
      </c>
      <c r="B9961" s="378">
        <v>106306</v>
      </c>
      <c r="C9961" s="339" t="s">
        <v>22451</v>
      </c>
      <c r="D9961" s="378" t="s">
        <v>351</v>
      </c>
      <c r="E9961" s="441">
        <v>0</v>
      </c>
      <c r="F9961" s="442"/>
    </row>
    <row r="9962" spans="1:6" x14ac:dyDescent="0.25">
      <c r="A9962" s="377" t="s">
        <v>19687</v>
      </c>
      <c r="B9962" s="378">
        <v>104389</v>
      </c>
      <c r="C9962" s="339" t="s">
        <v>22452</v>
      </c>
      <c r="D9962" s="378" t="s">
        <v>351</v>
      </c>
      <c r="E9962" s="441">
        <v>0</v>
      </c>
      <c r="F9962" s="442"/>
    </row>
    <row r="9963" spans="1:6" x14ac:dyDescent="0.25">
      <c r="A9963" s="377" t="s">
        <v>19687</v>
      </c>
      <c r="B9963" s="378">
        <v>106307</v>
      </c>
      <c r="C9963" s="339" t="s">
        <v>22453</v>
      </c>
      <c r="D9963" s="378" t="s">
        <v>351</v>
      </c>
      <c r="E9963" s="441">
        <v>0</v>
      </c>
      <c r="F9963" s="442"/>
    </row>
    <row r="9964" spans="1:6" x14ac:dyDescent="0.25">
      <c r="A9964" s="377" t="s">
        <v>19687</v>
      </c>
      <c r="B9964" s="378">
        <v>104378</v>
      </c>
      <c r="C9964" s="339" t="s">
        <v>22454</v>
      </c>
      <c r="D9964" s="378" t="s">
        <v>351</v>
      </c>
      <c r="E9964" s="441">
        <v>0</v>
      </c>
      <c r="F9964" s="442"/>
    </row>
    <row r="9965" spans="1:6" x14ac:dyDescent="0.25">
      <c r="A9965" s="377" t="s">
        <v>19687</v>
      </c>
      <c r="B9965" s="378">
        <v>106308</v>
      </c>
      <c r="C9965" s="339" t="s">
        <v>22455</v>
      </c>
      <c r="D9965" s="378" t="s">
        <v>351</v>
      </c>
      <c r="E9965" s="441">
        <v>0</v>
      </c>
      <c r="F9965" s="442"/>
    </row>
    <row r="9966" spans="1:6" x14ac:dyDescent="0.25">
      <c r="A9966" s="377" t="s">
        <v>19687</v>
      </c>
      <c r="B9966" s="378">
        <v>104379</v>
      </c>
      <c r="C9966" s="339" t="s">
        <v>22456</v>
      </c>
      <c r="D9966" s="378" t="s">
        <v>351</v>
      </c>
      <c r="E9966" s="441">
        <v>0</v>
      </c>
      <c r="F9966" s="442"/>
    </row>
    <row r="9967" spans="1:6" x14ac:dyDescent="0.25">
      <c r="A9967" s="377" t="s">
        <v>19687</v>
      </c>
      <c r="B9967" s="378">
        <v>106309</v>
      </c>
      <c r="C9967" s="339" t="s">
        <v>22457</v>
      </c>
      <c r="D9967" s="378" t="s">
        <v>351</v>
      </c>
      <c r="E9967" s="441">
        <v>0</v>
      </c>
      <c r="F9967" s="442"/>
    </row>
    <row r="9968" spans="1:6" x14ac:dyDescent="0.25">
      <c r="A9968" s="377" t="s">
        <v>19687</v>
      </c>
      <c r="B9968" s="378">
        <v>97801</v>
      </c>
      <c r="C9968" s="339" t="s">
        <v>22458</v>
      </c>
      <c r="D9968" s="378" t="s">
        <v>351</v>
      </c>
      <c r="E9968" s="441">
        <v>0</v>
      </c>
      <c r="F9968" s="442"/>
    </row>
    <row r="9969" spans="1:6" x14ac:dyDescent="0.25">
      <c r="A9969" s="377" t="s">
        <v>19687</v>
      </c>
      <c r="B9969" s="378">
        <v>106303</v>
      </c>
      <c r="C9969" s="339" t="s">
        <v>22459</v>
      </c>
      <c r="D9969" s="378" t="s">
        <v>351</v>
      </c>
      <c r="E9969" s="441">
        <v>0</v>
      </c>
      <c r="F9969" s="442"/>
    </row>
    <row r="9970" spans="1:6" x14ac:dyDescent="0.25">
      <c r="A9970" s="377" t="s">
        <v>19687</v>
      </c>
      <c r="B9970" s="378">
        <v>104376</v>
      </c>
      <c r="C9970" s="339" t="s">
        <v>22460</v>
      </c>
      <c r="D9970" s="378" t="s">
        <v>351</v>
      </c>
      <c r="E9970" s="441">
        <v>0</v>
      </c>
      <c r="F9970" s="442"/>
    </row>
    <row r="9971" spans="1:6" x14ac:dyDescent="0.25">
      <c r="A9971" s="377" t="s">
        <v>19687</v>
      </c>
      <c r="B9971" s="378">
        <v>106304</v>
      </c>
      <c r="C9971" s="339" t="s">
        <v>22461</v>
      </c>
      <c r="D9971" s="378" t="s">
        <v>351</v>
      </c>
      <c r="E9971" s="441">
        <v>0</v>
      </c>
      <c r="F9971" s="442"/>
    </row>
    <row r="9972" spans="1:6" x14ac:dyDescent="0.25">
      <c r="A9972" s="377" t="s">
        <v>19687</v>
      </c>
      <c r="B9972" s="378">
        <v>104377</v>
      </c>
      <c r="C9972" s="339" t="s">
        <v>22462</v>
      </c>
      <c r="D9972" s="378" t="s">
        <v>351</v>
      </c>
      <c r="E9972" s="441">
        <v>0</v>
      </c>
      <c r="F9972" s="442"/>
    </row>
    <row r="9973" spans="1:6" x14ac:dyDescent="0.25">
      <c r="A9973" s="377" t="s">
        <v>19687</v>
      </c>
      <c r="B9973" s="378">
        <v>106305</v>
      </c>
      <c r="C9973" s="339" t="s">
        <v>22463</v>
      </c>
      <c r="D9973" s="378" t="s">
        <v>351</v>
      </c>
      <c r="E9973" s="441">
        <v>0</v>
      </c>
      <c r="F9973" s="442"/>
    </row>
    <row r="9974" spans="1:6" x14ac:dyDescent="0.25">
      <c r="A9974" s="377" t="s">
        <v>19687</v>
      </c>
      <c r="B9974" s="378">
        <v>97808</v>
      </c>
      <c r="C9974" s="339" t="s">
        <v>22464</v>
      </c>
      <c r="D9974" s="378" t="s">
        <v>351</v>
      </c>
      <c r="E9974" s="441">
        <v>0</v>
      </c>
      <c r="F9974" s="442"/>
    </row>
    <row r="9975" spans="1:6" x14ac:dyDescent="0.25">
      <c r="A9975" s="377" t="s">
        <v>19687</v>
      </c>
      <c r="B9975" s="378">
        <v>106310</v>
      </c>
      <c r="C9975" s="339" t="s">
        <v>22465</v>
      </c>
      <c r="D9975" s="378" t="s">
        <v>351</v>
      </c>
      <c r="E9975" s="441">
        <v>0</v>
      </c>
      <c r="F9975" s="442"/>
    </row>
    <row r="9976" spans="1:6" x14ac:dyDescent="0.25">
      <c r="A9976" s="377" t="s">
        <v>19687</v>
      </c>
      <c r="B9976" s="378">
        <v>104380</v>
      </c>
      <c r="C9976" s="339" t="s">
        <v>22466</v>
      </c>
      <c r="D9976" s="378" t="s">
        <v>351</v>
      </c>
      <c r="E9976" s="441">
        <v>0</v>
      </c>
      <c r="F9976" s="442"/>
    </row>
    <row r="9977" spans="1:6" x14ac:dyDescent="0.25">
      <c r="A9977" s="377" t="s">
        <v>19687</v>
      </c>
      <c r="B9977" s="378">
        <v>106311</v>
      </c>
      <c r="C9977" s="339" t="s">
        <v>22467</v>
      </c>
      <c r="D9977" s="378" t="s">
        <v>351</v>
      </c>
      <c r="E9977" s="441">
        <v>0</v>
      </c>
      <c r="F9977" s="442"/>
    </row>
    <row r="9978" spans="1:6" x14ac:dyDescent="0.25">
      <c r="A9978" s="377" t="s">
        <v>19687</v>
      </c>
      <c r="B9978" s="378">
        <v>104381</v>
      </c>
      <c r="C9978" s="339" t="s">
        <v>22468</v>
      </c>
      <c r="D9978" s="378" t="s">
        <v>351</v>
      </c>
      <c r="E9978" s="441">
        <v>0</v>
      </c>
      <c r="F9978" s="442"/>
    </row>
    <row r="9979" spans="1:6" x14ac:dyDescent="0.25">
      <c r="A9979" s="377" t="s">
        <v>19687</v>
      </c>
      <c r="B9979" s="378">
        <v>106312</v>
      </c>
      <c r="C9979" s="339" t="s">
        <v>22469</v>
      </c>
      <c r="D9979" s="378" t="s">
        <v>351</v>
      </c>
      <c r="E9979" s="441">
        <v>0</v>
      </c>
      <c r="F9979" s="442"/>
    </row>
    <row r="9980" spans="1:6" x14ac:dyDescent="0.25">
      <c r="A9980" s="377" t="s">
        <v>19687</v>
      </c>
      <c r="B9980" s="378">
        <v>104382</v>
      </c>
      <c r="C9980" s="339" t="s">
        <v>22470</v>
      </c>
      <c r="D9980" s="378" t="s">
        <v>351</v>
      </c>
      <c r="E9980" s="441">
        <v>0</v>
      </c>
      <c r="F9980" s="442"/>
    </row>
    <row r="9981" spans="1:6" x14ac:dyDescent="0.25">
      <c r="A9981" s="377" t="s">
        <v>19687</v>
      </c>
      <c r="B9981" s="378">
        <v>106313</v>
      </c>
      <c r="C9981" s="339" t="s">
        <v>22471</v>
      </c>
      <c r="D9981" s="378" t="s">
        <v>351</v>
      </c>
      <c r="E9981" s="441">
        <v>0</v>
      </c>
      <c r="F9981" s="442"/>
    </row>
    <row r="9982" spans="1:6" x14ac:dyDescent="0.25">
      <c r="A9982" s="377" t="s">
        <v>19688</v>
      </c>
      <c r="B9982" s="378">
        <v>103138</v>
      </c>
      <c r="C9982" s="339" t="s">
        <v>19689</v>
      </c>
      <c r="D9982" s="378" t="s">
        <v>2</v>
      </c>
      <c r="E9982" s="441">
        <v>43.73</v>
      </c>
      <c r="F9982" s="442">
        <v>0</v>
      </c>
    </row>
    <row r="9983" spans="1:6" x14ac:dyDescent="0.25">
      <c r="A9983" s="377" t="s">
        <v>19688</v>
      </c>
      <c r="B9983" s="378">
        <v>103151</v>
      </c>
      <c r="C9983" s="339" t="s">
        <v>19690</v>
      </c>
      <c r="D9983" s="378" t="s">
        <v>2</v>
      </c>
      <c r="E9983" s="441">
        <v>433.09</v>
      </c>
      <c r="F9983" s="442">
        <v>0</v>
      </c>
    </row>
    <row r="9984" spans="1:6" x14ac:dyDescent="0.25">
      <c r="A9984" s="377" t="s">
        <v>19688</v>
      </c>
      <c r="B9984" s="378">
        <v>103152</v>
      </c>
      <c r="C9984" s="339" t="s">
        <v>19691</v>
      </c>
      <c r="D9984" s="378" t="s">
        <v>2</v>
      </c>
      <c r="E9984" s="441">
        <v>516.66</v>
      </c>
      <c r="F9984" s="442">
        <v>0</v>
      </c>
    </row>
    <row r="9985" spans="1:6" x14ac:dyDescent="0.25">
      <c r="A9985" s="377" t="s">
        <v>19688</v>
      </c>
      <c r="B9985" s="378">
        <v>103139</v>
      </c>
      <c r="C9985" s="339" t="s">
        <v>19692</v>
      </c>
      <c r="D9985" s="378" t="s">
        <v>2</v>
      </c>
      <c r="E9985" s="441">
        <v>57.95</v>
      </c>
      <c r="F9985" s="442">
        <v>0</v>
      </c>
    </row>
    <row r="9986" spans="1:6" x14ac:dyDescent="0.25">
      <c r="A9986" s="377" t="s">
        <v>19688</v>
      </c>
      <c r="B9986" s="378">
        <v>103140</v>
      </c>
      <c r="C9986" s="339" t="s">
        <v>19693</v>
      </c>
      <c r="D9986" s="378" t="s">
        <v>2</v>
      </c>
      <c r="E9986" s="441">
        <v>72.14</v>
      </c>
      <c r="F9986" s="442">
        <v>0</v>
      </c>
    </row>
    <row r="9987" spans="1:6" x14ac:dyDescent="0.25">
      <c r="A9987" s="377" t="s">
        <v>19688</v>
      </c>
      <c r="B9987" s="378">
        <v>103141</v>
      </c>
      <c r="C9987" s="339" t="s">
        <v>19694</v>
      </c>
      <c r="D9987" s="378" t="s">
        <v>2</v>
      </c>
      <c r="E9987" s="441">
        <v>113.08</v>
      </c>
      <c r="F9987" s="442">
        <v>0</v>
      </c>
    </row>
    <row r="9988" spans="1:6" x14ac:dyDescent="0.25">
      <c r="A9988" s="377" t="s">
        <v>19688</v>
      </c>
      <c r="B9988" s="378">
        <v>103142</v>
      </c>
      <c r="C9988" s="339" t="s">
        <v>19695</v>
      </c>
      <c r="D9988" s="378" t="s">
        <v>2</v>
      </c>
      <c r="E9988" s="441">
        <v>127.28</v>
      </c>
      <c r="F9988" s="442">
        <v>0</v>
      </c>
    </row>
    <row r="9989" spans="1:6" x14ac:dyDescent="0.25">
      <c r="A9989" s="377" t="s">
        <v>19688</v>
      </c>
      <c r="B9989" s="378">
        <v>103143</v>
      </c>
      <c r="C9989" s="339" t="s">
        <v>19696</v>
      </c>
      <c r="D9989" s="378" t="s">
        <v>2</v>
      </c>
      <c r="E9989" s="441">
        <v>168.21</v>
      </c>
      <c r="F9989" s="442">
        <v>0</v>
      </c>
    </row>
    <row r="9990" spans="1:6" x14ac:dyDescent="0.25">
      <c r="A9990" s="377" t="s">
        <v>19688</v>
      </c>
      <c r="B9990" s="378">
        <v>103144</v>
      </c>
      <c r="C9990" s="339" t="s">
        <v>19697</v>
      </c>
      <c r="D9990" s="378" t="s">
        <v>2</v>
      </c>
      <c r="E9990" s="441">
        <v>182.42</v>
      </c>
      <c r="F9990" s="442">
        <v>0</v>
      </c>
    </row>
    <row r="9991" spans="1:6" x14ac:dyDescent="0.25">
      <c r="A9991" s="377" t="s">
        <v>19688</v>
      </c>
      <c r="B9991" s="378">
        <v>103145</v>
      </c>
      <c r="C9991" s="339" t="s">
        <v>19698</v>
      </c>
      <c r="D9991" s="378" t="s">
        <v>2</v>
      </c>
      <c r="E9991" s="441">
        <v>223.35</v>
      </c>
      <c r="F9991" s="442">
        <v>0</v>
      </c>
    </row>
    <row r="9992" spans="1:6" x14ac:dyDescent="0.25">
      <c r="A9992" s="377" t="s">
        <v>19688</v>
      </c>
      <c r="B9992" s="378">
        <v>103146</v>
      </c>
      <c r="C9992" s="339" t="s">
        <v>19699</v>
      </c>
      <c r="D9992" s="378" t="s">
        <v>2</v>
      </c>
      <c r="E9992" s="441">
        <v>237.55</v>
      </c>
      <c r="F9992" s="442">
        <v>0</v>
      </c>
    </row>
    <row r="9993" spans="1:6" x14ac:dyDescent="0.25">
      <c r="A9993" s="377" t="s">
        <v>19688</v>
      </c>
      <c r="B9993" s="378">
        <v>103147</v>
      </c>
      <c r="C9993" s="339" t="s">
        <v>19700</v>
      </c>
      <c r="D9993" s="378" t="s">
        <v>2</v>
      </c>
      <c r="E9993" s="441">
        <v>265.98</v>
      </c>
      <c r="F9993" s="442">
        <v>0</v>
      </c>
    </row>
    <row r="9994" spans="1:6" x14ac:dyDescent="0.25">
      <c r="A9994" s="377" t="s">
        <v>19688</v>
      </c>
      <c r="B9994" s="378">
        <v>103148</v>
      </c>
      <c r="C9994" s="339" t="s">
        <v>19701</v>
      </c>
      <c r="D9994" s="378" t="s">
        <v>2</v>
      </c>
      <c r="E9994" s="441">
        <v>321.11</v>
      </c>
      <c r="F9994" s="442">
        <v>0</v>
      </c>
    </row>
    <row r="9995" spans="1:6" x14ac:dyDescent="0.25">
      <c r="A9995" s="377" t="s">
        <v>19688</v>
      </c>
      <c r="B9995" s="378">
        <v>103137</v>
      </c>
      <c r="C9995" s="339" t="s">
        <v>19702</v>
      </c>
      <c r="D9995" s="378" t="s">
        <v>2</v>
      </c>
      <c r="E9995" s="441">
        <v>38.04</v>
      </c>
      <c r="F9995" s="442">
        <v>0</v>
      </c>
    </row>
    <row r="9996" spans="1:6" x14ac:dyDescent="0.25">
      <c r="A9996" s="377" t="s">
        <v>19688</v>
      </c>
      <c r="B9996" s="378">
        <v>103149</v>
      </c>
      <c r="C9996" s="339" t="s">
        <v>19703</v>
      </c>
      <c r="D9996" s="378" t="s">
        <v>2</v>
      </c>
      <c r="E9996" s="441">
        <v>349.53</v>
      </c>
      <c r="F9996" s="442">
        <v>0</v>
      </c>
    </row>
    <row r="9997" spans="1:6" x14ac:dyDescent="0.25">
      <c r="A9997" s="377" t="s">
        <v>19688</v>
      </c>
      <c r="B9997" s="378">
        <v>103150</v>
      </c>
      <c r="C9997" s="339" t="s">
        <v>19704</v>
      </c>
      <c r="D9997" s="378" t="s">
        <v>2</v>
      </c>
      <c r="E9997" s="441">
        <v>404.61</v>
      </c>
      <c r="F9997" s="442">
        <v>0</v>
      </c>
    </row>
    <row r="9998" spans="1:6" x14ac:dyDescent="0.25">
      <c r="A9998" s="377" t="s">
        <v>19688</v>
      </c>
      <c r="B9998" s="378">
        <v>103106</v>
      </c>
      <c r="C9998" s="339" t="s">
        <v>19705</v>
      </c>
      <c r="D9998" s="378" t="s">
        <v>2</v>
      </c>
      <c r="E9998" s="441">
        <v>67.8</v>
      </c>
      <c r="F9998" s="442">
        <v>0</v>
      </c>
    </row>
    <row r="9999" spans="1:6" x14ac:dyDescent="0.25">
      <c r="A9999" s="377" t="s">
        <v>19688</v>
      </c>
      <c r="B9999" s="378">
        <v>103119</v>
      </c>
      <c r="C9999" s="339" t="s">
        <v>19706</v>
      </c>
      <c r="D9999" s="378" t="s">
        <v>2</v>
      </c>
      <c r="E9999" s="441">
        <v>846.54</v>
      </c>
      <c r="F9999" s="442">
        <v>0</v>
      </c>
    </row>
    <row r="10000" spans="1:6" x14ac:dyDescent="0.25">
      <c r="A10000" s="377" t="s">
        <v>19688</v>
      </c>
      <c r="B10000" s="378">
        <v>103120</v>
      </c>
      <c r="C10000" s="339" t="s">
        <v>19707</v>
      </c>
      <c r="D10000" s="378" t="s">
        <v>2</v>
      </c>
      <c r="E10000" s="441">
        <v>1013.67</v>
      </c>
      <c r="F10000" s="442">
        <v>0</v>
      </c>
    </row>
    <row r="10001" spans="1:6" x14ac:dyDescent="0.25">
      <c r="A10001" s="377" t="s">
        <v>19688</v>
      </c>
      <c r="B10001" s="378">
        <v>103107</v>
      </c>
      <c r="C10001" s="339" t="s">
        <v>19708</v>
      </c>
      <c r="D10001" s="378" t="s">
        <v>2</v>
      </c>
      <c r="E10001" s="441">
        <v>96.23</v>
      </c>
      <c r="F10001" s="442">
        <v>0</v>
      </c>
    </row>
    <row r="10002" spans="1:6" x14ac:dyDescent="0.25">
      <c r="A10002" s="377" t="s">
        <v>19688</v>
      </c>
      <c r="B10002" s="378">
        <v>103108</v>
      </c>
      <c r="C10002" s="339" t="s">
        <v>19709</v>
      </c>
      <c r="D10002" s="378" t="s">
        <v>2</v>
      </c>
      <c r="E10002" s="441">
        <v>124.67</v>
      </c>
      <c r="F10002" s="442">
        <v>0</v>
      </c>
    </row>
    <row r="10003" spans="1:6" x14ac:dyDescent="0.25">
      <c r="A10003" s="377" t="s">
        <v>19688</v>
      </c>
      <c r="B10003" s="378">
        <v>103109</v>
      </c>
      <c r="C10003" s="339" t="s">
        <v>19710</v>
      </c>
      <c r="D10003" s="378" t="s">
        <v>2</v>
      </c>
      <c r="E10003" s="441">
        <v>206.51</v>
      </c>
      <c r="F10003" s="442">
        <v>0</v>
      </c>
    </row>
    <row r="10004" spans="1:6" x14ac:dyDescent="0.25">
      <c r="A10004" s="377" t="s">
        <v>19688</v>
      </c>
      <c r="B10004" s="378">
        <v>103110</v>
      </c>
      <c r="C10004" s="339" t="s">
        <v>19711</v>
      </c>
      <c r="D10004" s="378" t="s">
        <v>2</v>
      </c>
      <c r="E10004" s="441">
        <v>234.92</v>
      </c>
      <c r="F10004" s="442">
        <v>0</v>
      </c>
    </row>
    <row r="10005" spans="1:6" x14ac:dyDescent="0.25">
      <c r="A10005" s="377" t="s">
        <v>19688</v>
      </c>
      <c r="B10005" s="378">
        <v>103111</v>
      </c>
      <c r="C10005" s="339" t="s">
        <v>19712</v>
      </c>
      <c r="D10005" s="378" t="s">
        <v>2</v>
      </c>
      <c r="E10005" s="441">
        <v>316.76</v>
      </c>
      <c r="F10005" s="442">
        <v>0</v>
      </c>
    </row>
    <row r="10006" spans="1:6" x14ac:dyDescent="0.25">
      <c r="A10006" s="377" t="s">
        <v>19688</v>
      </c>
      <c r="B10006" s="378">
        <v>103112</v>
      </c>
      <c r="C10006" s="339" t="s">
        <v>19713</v>
      </c>
      <c r="D10006" s="378" t="s">
        <v>2</v>
      </c>
      <c r="E10006" s="441">
        <v>345.19</v>
      </c>
      <c r="F10006" s="442">
        <v>0</v>
      </c>
    </row>
    <row r="10007" spans="1:6" x14ac:dyDescent="0.25">
      <c r="A10007" s="377" t="s">
        <v>19688</v>
      </c>
      <c r="B10007" s="378">
        <v>103113</v>
      </c>
      <c r="C10007" s="339" t="s">
        <v>19714</v>
      </c>
      <c r="D10007" s="378" t="s">
        <v>2</v>
      </c>
      <c r="E10007" s="441">
        <v>427.04</v>
      </c>
      <c r="F10007" s="442">
        <v>0</v>
      </c>
    </row>
    <row r="10008" spans="1:6" x14ac:dyDescent="0.25">
      <c r="A10008" s="377" t="s">
        <v>19688</v>
      </c>
      <c r="B10008" s="378">
        <v>103114</v>
      </c>
      <c r="C10008" s="339" t="s">
        <v>19715</v>
      </c>
      <c r="D10008" s="378" t="s">
        <v>2</v>
      </c>
      <c r="E10008" s="441">
        <v>455.45</v>
      </c>
      <c r="F10008" s="442">
        <v>0</v>
      </c>
    </row>
    <row r="10009" spans="1:6" x14ac:dyDescent="0.25">
      <c r="A10009" s="377" t="s">
        <v>19688</v>
      </c>
      <c r="B10009" s="378">
        <v>103115</v>
      </c>
      <c r="C10009" s="339" t="s">
        <v>19716</v>
      </c>
      <c r="D10009" s="378" t="s">
        <v>2</v>
      </c>
      <c r="E10009" s="441">
        <v>512.30999999999995</v>
      </c>
      <c r="F10009" s="442">
        <v>0</v>
      </c>
    </row>
    <row r="10010" spans="1:6" x14ac:dyDescent="0.25">
      <c r="A10010" s="377" t="s">
        <v>19688</v>
      </c>
      <c r="B10010" s="378">
        <v>103116</v>
      </c>
      <c r="C10010" s="339" t="s">
        <v>19717</v>
      </c>
      <c r="D10010" s="378" t="s">
        <v>2</v>
      </c>
      <c r="E10010" s="441">
        <v>622.58000000000004</v>
      </c>
      <c r="F10010" s="442">
        <v>0</v>
      </c>
    </row>
    <row r="10011" spans="1:6" x14ac:dyDescent="0.25">
      <c r="A10011" s="377" t="s">
        <v>19688</v>
      </c>
      <c r="B10011" s="378">
        <v>103105</v>
      </c>
      <c r="C10011" s="339" t="s">
        <v>19718</v>
      </c>
      <c r="D10011" s="378" t="s">
        <v>2</v>
      </c>
      <c r="E10011" s="441">
        <v>56.43</v>
      </c>
      <c r="F10011" s="442">
        <v>0</v>
      </c>
    </row>
    <row r="10012" spans="1:6" x14ac:dyDescent="0.25">
      <c r="A10012" s="377" t="s">
        <v>19688</v>
      </c>
      <c r="B10012" s="378">
        <v>103117</v>
      </c>
      <c r="C10012" s="339" t="s">
        <v>19719</v>
      </c>
      <c r="D10012" s="378" t="s">
        <v>2</v>
      </c>
      <c r="E10012" s="441">
        <v>679.44</v>
      </c>
      <c r="F10012" s="442">
        <v>0</v>
      </c>
    </row>
    <row r="10013" spans="1:6" x14ac:dyDescent="0.25">
      <c r="A10013" s="377" t="s">
        <v>19688</v>
      </c>
      <c r="B10013" s="378">
        <v>103118</v>
      </c>
      <c r="C10013" s="339" t="s">
        <v>19720</v>
      </c>
      <c r="D10013" s="378" t="s">
        <v>2</v>
      </c>
      <c r="E10013" s="441">
        <v>789.69</v>
      </c>
      <c r="F10013" s="442">
        <v>0</v>
      </c>
    </row>
    <row r="10014" spans="1:6" x14ac:dyDescent="0.25">
      <c r="A10014" s="377" t="s">
        <v>19688</v>
      </c>
      <c r="B10014" s="378">
        <v>103122</v>
      </c>
      <c r="C10014" s="339" t="s">
        <v>19721</v>
      </c>
      <c r="D10014" s="378" t="s">
        <v>2</v>
      </c>
      <c r="E10014" s="441">
        <v>91.89</v>
      </c>
      <c r="F10014" s="442">
        <v>0</v>
      </c>
    </row>
    <row r="10015" spans="1:6" x14ac:dyDescent="0.25">
      <c r="A10015" s="377" t="s">
        <v>19688</v>
      </c>
      <c r="B10015" s="378">
        <v>103135</v>
      </c>
      <c r="C10015" s="339" t="s">
        <v>19722</v>
      </c>
      <c r="D10015" s="378" t="s">
        <v>2</v>
      </c>
      <c r="E10015" s="441">
        <v>1260</v>
      </c>
      <c r="F10015" s="442">
        <v>0</v>
      </c>
    </row>
    <row r="10016" spans="1:6" x14ac:dyDescent="0.25">
      <c r="A10016" s="377" t="s">
        <v>19688</v>
      </c>
      <c r="B10016" s="378">
        <v>103136</v>
      </c>
      <c r="C10016" s="339" t="s">
        <v>19723</v>
      </c>
      <c r="D10016" s="378" t="s">
        <v>2</v>
      </c>
      <c r="E10016" s="441">
        <v>1510.68</v>
      </c>
      <c r="F10016" s="442">
        <v>0</v>
      </c>
    </row>
    <row r="10017" spans="1:6" x14ac:dyDescent="0.25">
      <c r="A10017" s="377" t="s">
        <v>19688</v>
      </c>
      <c r="B10017" s="378">
        <v>103123</v>
      </c>
      <c r="C10017" s="339" t="s">
        <v>19724</v>
      </c>
      <c r="D10017" s="378" t="s">
        <v>2</v>
      </c>
      <c r="E10017" s="441">
        <v>134.55000000000001</v>
      </c>
      <c r="F10017" s="442">
        <v>0</v>
      </c>
    </row>
    <row r="10018" spans="1:6" x14ac:dyDescent="0.25">
      <c r="A10018" s="377" t="s">
        <v>19688</v>
      </c>
      <c r="B10018" s="378">
        <v>103124</v>
      </c>
      <c r="C10018" s="339" t="s">
        <v>19725</v>
      </c>
      <c r="D10018" s="378" t="s">
        <v>2</v>
      </c>
      <c r="E10018" s="441">
        <v>177.17</v>
      </c>
      <c r="F10018" s="442">
        <v>0</v>
      </c>
    </row>
    <row r="10019" spans="1:6" x14ac:dyDescent="0.25">
      <c r="A10019" s="377" t="s">
        <v>19688</v>
      </c>
      <c r="B10019" s="378">
        <v>103125</v>
      </c>
      <c r="C10019" s="339" t="s">
        <v>19726</v>
      </c>
      <c r="D10019" s="378" t="s">
        <v>2</v>
      </c>
      <c r="E10019" s="441">
        <v>299.95</v>
      </c>
      <c r="F10019" s="442">
        <v>0</v>
      </c>
    </row>
    <row r="10020" spans="1:6" x14ac:dyDescent="0.25">
      <c r="A10020" s="377" t="s">
        <v>19688</v>
      </c>
      <c r="B10020" s="378">
        <v>103126</v>
      </c>
      <c r="C10020" s="339" t="s">
        <v>19727</v>
      </c>
      <c r="D10020" s="378" t="s">
        <v>2</v>
      </c>
      <c r="E10020" s="441">
        <v>342.57</v>
      </c>
      <c r="F10020" s="442">
        <v>0</v>
      </c>
    </row>
    <row r="10021" spans="1:6" x14ac:dyDescent="0.25">
      <c r="A10021" s="377" t="s">
        <v>19688</v>
      </c>
      <c r="B10021" s="378">
        <v>103127</v>
      </c>
      <c r="C10021" s="339" t="s">
        <v>19728</v>
      </c>
      <c r="D10021" s="378" t="s">
        <v>2</v>
      </c>
      <c r="E10021" s="441">
        <v>465.34</v>
      </c>
      <c r="F10021" s="442">
        <v>0</v>
      </c>
    </row>
    <row r="10022" spans="1:6" x14ac:dyDescent="0.25">
      <c r="A10022" s="377" t="s">
        <v>19688</v>
      </c>
      <c r="B10022" s="378">
        <v>103128</v>
      </c>
      <c r="C10022" s="339" t="s">
        <v>19729</v>
      </c>
      <c r="D10022" s="378" t="s">
        <v>2</v>
      </c>
      <c r="E10022" s="441">
        <v>507.98</v>
      </c>
      <c r="F10022" s="442">
        <v>0</v>
      </c>
    </row>
    <row r="10023" spans="1:6" x14ac:dyDescent="0.25">
      <c r="A10023" s="377" t="s">
        <v>19688</v>
      </c>
      <c r="B10023" s="378">
        <v>103129</v>
      </c>
      <c r="C10023" s="339" t="s">
        <v>19730</v>
      </c>
      <c r="D10023" s="378" t="s">
        <v>2</v>
      </c>
      <c r="E10023" s="441">
        <v>630.74</v>
      </c>
      <c r="F10023" s="442">
        <v>0</v>
      </c>
    </row>
    <row r="10024" spans="1:6" x14ac:dyDescent="0.25">
      <c r="A10024" s="377" t="s">
        <v>19688</v>
      </c>
      <c r="B10024" s="378">
        <v>103130</v>
      </c>
      <c r="C10024" s="339" t="s">
        <v>19731</v>
      </c>
      <c r="D10024" s="378" t="s">
        <v>2</v>
      </c>
      <c r="E10024" s="441">
        <v>673.37</v>
      </c>
      <c r="F10024" s="442">
        <v>0</v>
      </c>
    </row>
    <row r="10025" spans="1:6" x14ac:dyDescent="0.25">
      <c r="A10025" s="377" t="s">
        <v>19688</v>
      </c>
      <c r="B10025" s="378">
        <v>103131</v>
      </c>
      <c r="C10025" s="339" t="s">
        <v>19732</v>
      </c>
      <c r="D10025" s="378" t="s">
        <v>2</v>
      </c>
      <c r="E10025" s="441">
        <v>758.65</v>
      </c>
      <c r="F10025" s="442">
        <v>0</v>
      </c>
    </row>
    <row r="10026" spans="1:6" x14ac:dyDescent="0.25">
      <c r="A10026" s="377" t="s">
        <v>19688</v>
      </c>
      <c r="B10026" s="378">
        <v>103132</v>
      </c>
      <c r="C10026" s="339" t="s">
        <v>19733</v>
      </c>
      <c r="D10026" s="378" t="s">
        <v>2</v>
      </c>
      <c r="E10026" s="441">
        <v>924.05</v>
      </c>
      <c r="F10026" s="442">
        <v>0</v>
      </c>
    </row>
    <row r="10027" spans="1:6" x14ac:dyDescent="0.25">
      <c r="A10027" s="377" t="s">
        <v>19688</v>
      </c>
      <c r="B10027" s="378">
        <v>103121</v>
      </c>
      <c r="C10027" s="339" t="s">
        <v>19734</v>
      </c>
      <c r="D10027" s="378" t="s">
        <v>2</v>
      </c>
      <c r="E10027" s="441">
        <v>74.84</v>
      </c>
      <c r="F10027" s="442">
        <v>0</v>
      </c>
    </row>
    <row r="10028" spans="1:6" x14ac:dyDescent="0.25">
      <c r="A10028" s="377" t="s">
        <v>19688</v>
      </c>
      <c r="B10028" s="378">
        <v>103133</v>
      </c>
      <c r="C10028" s="339" t="s">
        <v>19735</v>
      </c>
      <c r="D10028" s="378" t="s">
        <v>2</v>
      </c>
      <c r="E10028" s="441">
        <v>1009.32</v>
      </c>
      <c r="F10028" s="442">
        <v>0</v>
      </c>
    </row>
    <row r="10029" spans="1:6" x14ac:dyDescent="0.25">
      <c r="A10029" s="377" t="s">
        <v>19688</v>
      </c>
      <c r="B10029" s="378">
        <v>103134</v>
      </c>
      <c r="C10029" s="339" t="s">
        <v>19736</v>
      </c>
      <c r="D10029" s="378" t="s">
        <v>2</v>
      </c>
      <c r="E10029" s="441">
        <v>1174.73</v>
      </c>
      <c r="F10029" s="442">
        <v>0</v>
      </c>
    </row>
    <row r="10030" spans="1:6" x14ac:dyDescent="0.25">
      <c r="A10030" s="377" t="s">
        <v>19688</v>
      </c>
      <c r="B10030" s="378">
        <v>103090</v>
      </c>
      <c r="C10030" s="339" t="s">
        <v>12601</v>
      </c>
      <c r="D10030" s="378" t="s">
        <v>304</v>
      </c>
      <c r="E10030" s="441">
        <v>16.649999999999999</v>
      </c>
      <c r="F10030" s="442">
        <v>0</v>
      </c>
    </row>
    <row r="10031" spans="1:6" x14ac:dyDescent="0.25">
      <c r="A10031" s="377" t="s">
        <v>19688</v>
      </c>
      <c r="B10031" s="378">
        <v>103103</v>
      </c>
      <c r="C10031" s="339" t="s">
        <v>12614</v>
      </c>
      <c r="D10031" s="378" t="s">
        <v>304</v>
      </c>
      <c r="E10031" s="441">
        <v>165.51</v>
      </c>
      <c r="F10031" s="442">
        <v>0</v>
      </c>
    </row>
    <row r="10032" spans="1:6" x14ac:dyDescent="0.25">
      <c r="A10032" s="377" t="s">
        <v>19688</v>
      </c>
      <c r="B10032" s="378">
        <v>103104</v>
      </c>
      <c r="C10032" s="339" t="s">
        <v>12615</v>
      </c>
      <c r="D10032" s="378" t="s">
        <v>304</v>
      </c>
      <c r="E10032" s="441">
        <v>197.98</v>
      </c>
      <c r="F10032" s="442">
        <v>0</v>
      </c>
    </row>
    <row r="10033" spans="1:6" x14ac:dyDescent="0.25">
      <c r="A10033" s="377" t="s">
        <v>19688</v>
      </c>
      <c r="B10033" s="378">
        <v>103091</v>
      </c>
      <c r="C10033" s="339" t="s">
        <v>12602</v>
      </c>
      <c r="D10033" s="378" t="s">
        <v>304</v>
      </c>
      <c r="E10033" s="441">
        <v>23.5</v>
      </c>
      <c r="F10033" s="442">
        <v>0</v>
      </c>
    </row>
    <row r="10034" spans="1:6" x14ac:dyDescent="0.25">
      <c r="A10034" s="377" t="s">
        <v>19688</v>
      </c>
      <c r="B10034" s="378">
        <v>103092</v>
      </c>
      <c r="C10034" s="339" t="s">
        <v>12603</v>
      </c>
      <c r="D10034" s="378" t="s">
        <v>304</v>
      </c>
      <c r="E10034" s="441">
        <v>30.38</v>
      </c>
      <c r="F10034" s="442">
        <v>0</v>
      </c>
    </row>
    <row r="10035" spans="1:6" x14ac:dyDescent="0.25">
      <c r="A10035" s="377" t="s">
        <v>19688</v>
      </c>
      <c r="B10035" s="378">
        <v>103093</v>
      </c>
      <c r="C10035" s="339" t="s">
        <v>12604</v>
      </c>
      <c r="D10035" s="378" t="s">
        <v>304</v>
      </c>
      <c r="E10035" s="441">
        <v>46.47</v>
      </c>
      <c r="F10035" s="442">
        <v>0</v>
      </c>
    </row>
    <row r="10036" spans="1:6" x14ac:dyDescent="0.25">
      <c r="A10036" s="377" t="s">
        <v>19688</v>
      </c>
      <c r="B10036" s="378">
        <v>103094</v>
      </c>
      <c r="C10036" s="339" t="s">
        <v>12605</v>
      </c>
      <c r="D10036" s="378" t="s">
        <v>304</v>
      </c>
      <c r="E10036" s="441">
        <v>53.36</v>
      </c>
      <c r="F10036" s="442">
        <v>0</v>
      </c>
    </row>
    <row r="10037" spans="1:6" x14ac:dyDescent="0.25">
      <c r="A10037" s="377" t="s">
        <v>19688</v>
      </c>
      <c r="B10037" s="378">
        <v>103095</v>
      </c>
      <c r="C10037" s="339" t="s">
        <v>12606</v>
      </c>
      <c r="D10037" s="378" t="s">
        <v>304</v>
      </c>
      <c r="E10037" s="441">
        <v>69.42</v>
      </c>
      <c r="F10037" s="442">
        <v>0</v>
      </c>
    </row>
    <row r="10038" spans="1:6" x14ac:dyDescent="0.25">
      <c r="A10038" s="377" t="s">
        <v>19688</v>
      </c>
      <c r="B10038" s="378">
        <v>103096</v>
      </c>
      <c r="C10038" s="339" t="s">
        <v>12607</v>
      </c>
      <c r="D10038" s="378" t="s">
        <v>304</v>
      </c>
      <c r="E10038" s="441">
        <v>76.33</v>
      </c>
      <c r="F10038" s="442">
        <v>0</v>
      </c>
    </row>
    <row r="10039" spans="1:6" x14ac:dyDescent="0.25">
      <c r="A10039" s="377" t="s">
        <v>19688</v>
      </c>
      <c r="B10039" s="378">
        <v>103097</v>
      </c>
      <c r="C10039" s="339" t="s">
        <v>12608</v>
      </c>
      <c r="D10039" s="378" t="s">
        <v>304</v>
      </c>
      <c r="E10039" s="441">
        <v>92.39</v>
      </c>
      <c r="F10039" s="442">
        <v>0</v>
      </c>
    </row>
    <row r="10040" spans="1:6" x14ac:dyDescent="0.25">
      <c r="A10040" s="377" t="s">
        <v>19688</v>
      </c>
      <c r="B10040" s="378">
        <v>103098</v>
      </c>
      <c r="C10040" s="339" t="s">
        <v>12609</v>
      </c>
      <c r="D10040" s="378" t="s">
        <v>304</v>
      </c>
      <c r="E10040" s="441">
        <v>99.29</v>
      </c>
      <c r="F10040" s="442">
        <v>0</v>
      </c>
    </row>
    <row r="10041" spans="1:6" x14ac:dyDescent="0.25">
      <c r="A10041" s="377" t="s">
        <v>19688</v>
      </c>
      <c r="B10041" s="378">
        <v>103099</v>
      </c>
      <c r="C10041" s="339" t="s">
        <v>12610</v>
      </c>
      <c r="D10041" s="378" t="s">
        <v>304</v>
      </c>
      <c r="E10041" s="441">
        <v>113.02</v>
      </c>
      <c r="F10041" s="442">
        <v>0</v>
      </c>
    </row>
    <row r="10042" spans="1:6" x14ac:dyDescent="0.25">
      <c r="A10042" s="377" t="s">
        <v>19688</v>
      </c>
      <c r="B10042" s="378">
        <v>103100</v>
      </c>
      <c r="C10042" s="339" t="s">
        <v>12611</v>
      </c>
      <c r="D10042" s="378" t="s">
        <v>304</v>
      </c>
      <c r="E10042" s="441">
        <v>120.71</v>
      </c>
      <c r="F10042" s="442">
        <v>0</v>
      </c>
    </row>
    <row r="10043" spans="1:6" x14ac:dyDescent="0.25">
      <c r="A10043" s="377" t="s">
        <v>19688</v>
      </c>
      <c r="B10043" s="378">
        <v>103089</v>
      </c>
      <c r="C10043" s="339" t="s">
        <v>12600</v>
      </c>
      <c r="D10043" s="378" t="s">
        <v>304</v>
      </c>
      <c r="E10043" s="441">
        <v>13.89</v>
      </c>
      <c r="F10043" s="442">
        <v>0</v>
      </c>
    </row>
    <row r="10044" spans="1:6" x14ac:dyDescent="0.25">
      <c r="A10044" s="377" t="s">
        <v>19688</v>
      </c>
      <c r="B10044" s="378">
        <v>103101</v>
      </c>
      <c r="C10044" s="339" t="s">
        <v>12612</v>
      </c>
      <c r="D10044" s="378" t="s">
        <v>304</v>
      </c>
      <c r="E10044" s="441">
        <v>133.02000000000001</v>
      </c>
      <c r="F10044" s="442">
        <v>0</v>
      </c>
    </row>
    <row r="10045" spans="1:6" x14ac:dyDescent="0.25">
      <c r="A10045" s="377" t="s">
        <v>19688</v>
      </c>
      <c r="B10045" s="378">
        <v>103102</v>
      </c>
      <c r="C10045" s="339" t="s">
        <v>12613</v>
      </c>
      <c r="D10045" s="378" t="s">
        <v>304</v>
      </c>
      <c r="E10045" s="441">
        <v>153.19999999999999</v>
      </c>
      <c r="F10045" s="442">
        <v>0</v>
      </c>
    </row>
    <row r="10046" spans="1:6" x14ac:dyDescent="0.25">
      <c r="A10046" s="377" t="s">
        <v>19737</v>
      </c>
      <c r="B10046" s="378">
        <v>101112</v>
      </c>
      <c r="C10046" s="339" t="s">
        <v>1242</v>
      </c>
      <c r="D10046" s="378" t="s">
        <v>1068</v>
      </c>
      <c r="E10046" s="441">
        <v>966.88</v>
      </c>
      <c r="F10046" s="442">
        <v>0</v>
      </c>
    </row>
    <row r="10047" spans="1:6" x14ac:dyDescent="0.25">
      <c r="A10047" s="377" t="s">
        <v>19737</v>
      </c>
      <c r="B10047" s="378">
        <v>101113</v>
      </c>
      <c r="C10047" s="339" t="s">
        <v>14371</v>
      </c>
      <c r="D10047" s="378" t="s">
        <v>1068</v>
      </c>
      <c r="E10047" s="441">
        <v>933.27</v>
      </c>
      <c r="F10047" s="442">
        <v>0</v>
      </c>
    </row>
    <row r="10048" spans="1:6" x14ac:dyDescent="0.25">
      <c r="A10048" s="377" t="s">
        <v>19737</v>
      </c>
      <c r="B10048" s="378">
        <v>101098</v>
      </c>
      <c r="C10048" s="339" t="s">
        <v>19738</v>
      </c>
      <c r="D10048" s="378" t="s">
        <v>1068</v>
      </c>
      <c r="E10048" s="441">
        <v>1167.68</v>
      </c>
      <c r="F10048" s="442">
        <v>0</v>
      </c>
    </row>
    <row r="10049" spans="1:6" x14ac:dyDescent="0.25">
      <c r="A10049" s="377" t="s">
        <v>19737</v>
      </c>
      <c r="B10049" s="378">
        <v>101106</v>
      </c>
      <c r="C10049" s="339" t="s">
        <v>19739</v>
      </c>
      <c r="D10049" s="378" t="s">
        <v>1068</v>
      </c>
      <c r="E10049" s="441">
        <v>1131.6600000000001</v>
      </c>
      <c r="F10049" s="442">
        <v>0</v>
      </c>
    </row>
    <row r="10050" spans="1:6" x14ac:dyDescent="0.25">
      <c r="A10050" s="377" t="s">
        <v>19737</v>
      </c>
      <c r="B10050" s="378">
        <v>101102</v>
      </c>
      <c r="C10050" s="339" t="s">
        <v>19740</v>
      </c>
      <c r="D10050" s="378" t="s">
        <v>1068</v>
      </c>
      <c r="E10050" s="441">
        <v>839.01</v>
      </c>
      <c r="F10050" s="442">
        <v>0</v>
      </c>
    </row>
    <row r="10051" spans="1:6" x14ac:dyDescent="0.25">
      <c r="A10051" s="377" t="s">
        <v>19737</v>
      </c>
      <c r="B10051" s="378">
        <v>101110</v>
      </c>
      <c r="C10051" s="339" t="s">
        <v>19741</v>
      </c>
      <c r="D10051" s="378" t="s">
        <v>1068</v>
      </c>
      <c r="E10051" s="441">
        <v>796.91</v>
      </c>
      <c r="F10051" s="442">
        <v>0</v>
      </c>
    </row>
    <row r="10052" spans="1:6" x14ac:dyDescent="0.25">
      <c r="A10052" s="377" t="s">
        <v>19737</v>
      </c>
      <c r="B10052" s="378">
        <v>101099</v>
      </c>
      <c r="C10052" s="339" t="s">
        <v>19742</v>
      </c>
      <c r="D10052" s="378" t="s">
        <v>1068</v>
      </c>
      <c r="E10052" s="441">
        <v>1061.48</v>
      </c>
      <c r="F10052" s="442">
        <v>0</v>
      </c>
    </row>
    <row r="10053" spans="1:6" x14ac:dyDescent="0.25">
      <c r="A10053" s="377" t="s">
        <v>19737</v>
      </c>
      <c r="B10053" s="378">
        <v>101107</v>
      </c>
      <c r="C10053" s="339" t="s">
        <v>19743</v>
      </c>
      <c r="D10053" s="378" t="s">
        <v>1068</v>
      </c>
      <c r="E10053" s="441">
        <v>1027.32</v>
      </c>
      <c r="F10053" s="442">
        <v>0</v>
      </c>
    </row>
    <row r="10054" spans="1:6" x14ac:dyDescent="0.25">
      <c r="A10054" s="377" t="s">
        <v>19737</v>
      </c>
      <c r="B10054" s="378">
        <v>101103</v>
      </c>
      <c r="C10054" s="339" t="s">
        <v>19744</v>
      </c>
      <c r="D10054" s="378" t="s">
        <v>1068</v>
      </c>
      <c r="E10054" s="441">
        <v>790.44</v>
      </c>
      <c r="F10054" s="442">
        <v>0</v>
      </c>
    </row>
    <row r="10055" spans="1:6" x14ac:dyDescent="0.25">
      <c r="A10055" s="377" t="s">
        <v>19737</v>
      </c>
      <c r="B10055" s="378">
        <v>101111</v>
      </c>
      <c r="C10055" s="339" t="s">
        <v>19745</v>
      </c>
      <c r="D10055" s="378" t="s">
        <v>1068</v>
      </c>
      <c r="E10055" s="441">
        <v>751.03</v>
      </c>
      <c r="F10055" s="442">
        <v>0</v>
      </c>
    </row>
    <row r="10056" spans="1:6" x14ac:dyDescent="0.25">
      <c r="A10056" s="377" t="s">
        <v>19737</v>
      </c>
      <c r="B10056" s="378">
        <v>101096</v>
      </c>
      <c r="C10056" s="339" t="s">
        <v>19746</v>
      </c>
      <c r="D10056" s="378" t="s">
        <v>1068</v>
      </c>
      <c r="E10056" s="441">
        <v>1375.93</v>
      </c>
      <c r="F10056" s="442">
        <v>0</v>
      </c>
    </row>
    <row r="10057" spans="1:6" x14ac:dyDescent="0.25">
      <c r="A10057" s="377" t="s">
        <v>19737</v>
      </c>
      <c r="B10057" s="378">
        <v>101104</v>
      </c>
      <c r="C10057" s="339" t="s">
        <v>19747</v>
      </c>
      <c r="D10057" s="378" t="s">
        <v>1068</v>
      </c>
      <c r="E10057" s="441">
        <v>1336.95</v>
      </c>
      <c r="F10057" s="442">
        <v>0</v>
      </c>
    </row>
    <row r="10058" spans="1:6" x14ac:dyDescent="0.25">
      <c r="A10058" s="377" t="s">
        <v>19737</v>
      </c>
      <c r="B10058" s="378">
        <v>101100</v>
      </c>
      <c r="C10058" s="339" t="s">
        <v>19748</v>
      </c>
      <c r="D10058" s="378" t="s">
        <v>1068</v>
      </c>
      <c r="E10058" s="441">
        <v>894.15</v>
      </c>
      <c r="F10058" s="442">
        <v>0</v>
      </c>
    </row>
    <row r="10059" spans="1:6" x14ac:dyDescent="0.25">
      <c r="A10059" s="377" t="s">
        <v>19737</v>
      </c>
      <c r="B10059" s="378">
        <v>101108</v>
      </c>
      <c r="C10059" s="339" t="s">
        <v>19749</v>
      </c>
      <c r="D10059" s="378" t="s">
        <v>1068</v>
      </c>
      <c r="E10059" s="441">
        <v>847.89</v>
      </c>
      <c r="F10059" s="442">
        <v>0</v>
      </c>
    </row>
    <row r="10060" spans="1:6" x14ac:dyDescent="0.25">
      <c r="A10060" s="377" t="s">
        <v>19737</v>
      </c>
      <c r="B10060" s="378">
        <v>101097</v>
      </c>
      <c r="C10060" s="339" t="s">
        <v>19750</v>
      </c>
      <c r="D10060" s="378" t="s">
        <v>1068</v>
      </c>
      <c r="E10060" s="441">
        <v>1286.49</v>
      </c>
      <c r="F10060" s="442">
        <v>0</v>
      </c>
    </row>
    <row r="10061" spans="1:6" x14ac:dyDescent="0.25">
      <c r="A10061" s="377" t="s">
        <v>19737</v>
      </c>
      <c r="B10061" s="378">
        <v>101105</v>
      </c>
      <c r="C10061" s="339" t="s">
        <v>19751</v>
      </c>
      <c r="D10061" s="378" t="s">
        <v>1068</v>
      </c>
      <c r="E10061" s="441">
        <v>1248.46</v>
      </c>
      <c r="F10061" s="442">
        <v>0</v>
      </c>
    </row>
    <row r="10062" spans="1:6" x14ac:dyDescent="0.25">
      <c r="A10062" s="377" t="s">
        <v>19737</v>
      </c>
      <c r="B10062" s="378">
        <v>101101</v>
      </c>
      <c r="C10062" s="339" t="s">
        <v>19752</v>
      </c>
      <c r="D10062" s="378" t="s">
        <v>1068</v>
      </c>
      <c r="E10062" s="441">
        <v>869.15</v>
      </c>
      <c r="F10062" s="442">
        <v>0</v>
      </c>
    </row>
    <row r="10063" spans="1:6" x14ac:dyDescent="0.25">
      <c r="A10063" s="377" t="s">
        <v>19737</v>
      </c>
      <c r="B10063" s="378">
        <v>101109</v>
      </c>
      <c r="C10063" s="339" t="s">
        <v>19753</v>
      </c>
      <c r="D10063" s="378" t="s">
        <v>1068</v>
      </c>
      <c r="E10063" s="441">
        <v>824.23</v>
      </c>
      <c r="F10063" s="442">
        <v>0</v>
      </c>
    </row>
    <row r="10064" spans="1:6" x14ac:dyDescent="0.25">
      <c r="A10064" s="377" t="s">
        <v>22472</v>
      </c>
      <c r="B10064" s="378">
        <v>106209</v>
      </c>
      <c r="C10064" s="339" t="s">
        <v>22473</v>
      </c>
      <c r="D10064" s="378" t="s">
        <v>2</v>
      </c>
      <c r="E10064" s="441">
        <v>0</v>
      </c>
      <c r="F10064" s="442"/>
    </row>
    <row r="10065" spans="1:6" x14ac:dyDescent="0.25">
      <c r="A10065" s="377" t="s">
        <v>22472</v>
      </c>
      <c r="B10065" s="378">
        <v>106172</v>
      </c>
      <c r="C10065" s="339" t="s">
        <v>22474</v>
      </c>
      <c r="D10065" s="378" t="s">
        <v>304</v>
      </c>
      <c r="E10065" s="441">
        <v>0</v>
      </c>
      <c r="F10065" s="442"/>
    </row>
    <row r="10066" spans="1:6" x14ac:dyDescent="0.25">
      <c r="A10066" s="377" t="s">
        <v>22472</v>
      </c>
      <c r="B10066" s="378">
        <v>106173</v>
      </c>
      <c r="C10066" s="339" t="s">
        <v>22475</v>
      </c>
      <c r="D10066" s="378" t="s">
        <v>304</v>
      </c>
      <c r="E10066" s="441">
        <v>0</v>
      </c>
      <c r="F10066" s="442"/>
    </row>
    <row r="10067" spans="1:6" x14ac:dyDescent="0.25">
      <c r="A10067" s="377" t="s">
        <v>22472</v>
      </c>
      <c r="B10067" s="378">
        <v>106174</v>
      </c>
      <c r="C10067" s="339" t="s">
        <v>22476</v>
      </c>
      <c r="D10067" s="378" t="s">
        <v>304</v>
      </c>
      <c r="E10067" s="441">
        <v>0</v>
      </c>
      <c r="F10067" s="442"/>
    </row>
    <row r="10068" spans="1:6" x14ac:dyDescent="0.25">
      <c r="A10068" s="377" t="s">
        <v>22472</v>
      </c>
      <c r="B10068" s="378">
        <v>106175</v>
      </c>
      <c r="C10068" s="339" t="s">
        <v>22477</v>
      </c>
      <c r="D10068" s="378" t="s">
        <v>304</v>
      </c>
      <c r="E10068" s="441">
        <v>0</v>
      </c>
      <c r="F10068" s="442"/>
    </row>
    <row r="10069" spans="1:6" x14ac:dyDescent="0.25">
      <c r="A10069" s="377" t="s">
        <v>22472</v>
      </c>
      <c r="B10069" s="378">
        <v>106176</v>
      </c>
      <c r="C10069" s="339" t="s">
        <v>22478</v>
      </c>
      <c r="D10069" s="378" t="s">
        <v>304</v>
      </c>
      <c r="E10069" s="441">
        <v>0</v>
      </c>
      <c r="F10069" s="442"/>
    </row>
    <row r="10070" spans="1:6" x14ac:dyDescent="0.25">
      <c r="A10070" s="377" t="s">
        <v>22472</v>
      </c>
      <c r="B10070" s="378">
        <v>106177</v>
      </c>
      <c r="C10070" s="339" t="s">
        <v>22479</v>
      </c>
      <c r="D10070" s="378" t="s">
        <v>304</v>
      </c>
      <c r="E10070" s="441">
        <v>0</v>
      </c>
      <c r="F10070" s="442"/>
    </row>
    <row r="10071" spans="1:6" x14ac:dyDescent="0.25">
      <c r="A10071" s="377" t="s">
        <v>22472</v>
      </c>
      <c r="B10071" s="378">
        <v>106178</v>
      </c>
      <c r="C10071" s="339" t="s">
        <v>22480</v>
      </c>
      <c r="D10071" s="378" t="s">
        <v>304</v>
      </c>
      <c r="E10071" s="441">
        <v>0</v>
      </c>
      <c r="F10071" s="442"/>
    </row>
    <row r="10072" spans="1:6" x14ac:dyDescent="0.25">
      <c r="A10072" s="377" t="s">
        <v>22472</v>
      </c>
      <c r="B10072" s="378">
        <v>106179</v>
      </c>
      <c r="C10072" s="339" t="s">
        <v>22481</v>
      </c>
      <c r="D10072" s="378" t="s">
        <v>304</v>
      </c>
      <c r="E10072" s="441">
        <v>0</v>
      </c>
      <c r="F10072" s="442"/>
    </row>
    <row r="10073" spans="1:6" x14ac:dyDescent="0.25">
      <c r="A10073" s="377" t="s">
        <v>22472</v>
      </c>
      <c r="B10073" s="378">
        <v>106180</v>
      </c>
      <c r="C10073" s="339" t="s">
        <v>22482</v>
      </c>
      <c r="D10073" s="378" t="s">
        <v>304</v>
      </c>
      <c r="E10073" s="441">
        <v>0</v>
      </c>
      <c r="F10073" s="442"/>
    </row>
    <row r="10074" spans="1:6" x14ac:dyDescent="0.25">
      <c r="A10074" s="377" t="s">
        <v>22472</v>
      </c>
      <c r="B10074" s="378">
        <v>106181</v>
      </c>
      <c r="C10074" s="339" t="s">
        <v>22483</v>
      </c>
      <c r="D10074" s="378" t="s">
        <v>304</v>
      </c>
      <c r="E10074" s="441">
        <v>0</v>
      </c>
      <c r="F10074" s="442"/>
    </row>
    <row r="10075" spans="1:6" x14ac:dyDescent="0.25">
      <c r="A10075" s="377" t="s">
        <v>22472</v>
      </c>
      <c r="B10075" s="378">
        <v>106182</v>
      </c>
      <c r="C10075" s="339" t="s">
        <v>22484</v>
      </c>
      <c r="D10075" s="378" t="s">
        <v>304</v>
      </c>
      <c r="E10075" s="441">
        <v>0</v>
      </c>
      <c r="F10075" s="442"/>
    </row>
    <row r="10076" spans="1:6" x14ac:dyDescent="0.25">
      <c r="A10076" s="377" t="s">
        <v>22472</v>
      </c>
      <c r="B10076" s="378">
        <v>106183</v>
      </c>
      <c r="C10076" s="339" t="s">
        <v>22485</v>
      </c>
      <c r="D10076" s="378" t="s">
        <v>304</v>
      </c>
      <c r="E10076" s="441">
        <v>0</v>
      </c>
      <c r="F10076" s="442"/>
    </row>
    <row r="10077" spans="1:6" x14ac:dyDescent="0.25">
      <c r="A10077" s="377" t="s">
        <v>22472</v>
      </c>
      <c r="B10077" s="378">
        <v>106184</v>
      </c>
      <c r="C10077" s="339" t="s">
        <v>22486</v>
      </c>
      <c r="D10077" s="378" t="s">
        <v>304</v>
      </c>
      <c r="E10077" s="441">
        <v>0</v>
      </c>
      <c r="F10077" s="442"/>
    </row>
    <row r="10078" spans="1:6" x14ac:dyDescent="0.25">
      <c r="A10078" s="377" t="s">
        <v>22472</v>
      </c>
      <c r="B10078" s="378">
        <v>106185</v>
      </c>
      <c r="C10078" s="339" t="s">
        <v>22487</v>
      </c>
      <c r="D10078" s="378" t="s">
        <v>304</v>
      </c>
      <c r="E10078" s="441">
        <v>0</v>
      </c>
      <c r="F10078" s="442"/>
    </row>
    <row r="10079" spans="1:6" x14ac:dyDescent="0.25">
      <c r="A10079" s="377" t="s">
        <v>22472</v>
      </c>
      <c r="B10079" s="378">
        <v>106186</v>
      </c>
      <c r="C10079" s="339" t="s">
        <v>22488</v>
      </c>
      <c r="D10079" s="378" t="s">
        <v>304</v>
      </c>
      <c r="E10079" s="441">
        <v>0</v>
      </c>
      <c r="F10079" s="442"/>
    </row>
    <row r="10080" spans="1:6" x14ac:dyDescent="0.25">
      <c r="A10080" s="377" t="s">
        <v>22472</v>
      </c>
      <c r="B10080" s="378">
        <v>106187</v>
      </c>
      <c r="C10080" s="339" t="s">
        <v>22489</v>
      </c>
      <c r="D10080" s="378" t="s">
        <v>304</v>
      </c>
      <c r="E10080" s="441">
        <v>0</v>
      </c>
      <c r="F10080" s="442"/>
    </row>
    <row r="10081" spans="1:6" x14ac:dyDescent="0.25">
      <c r="A10081" s="377" t="s">
        <v>22472</v>
      </c>
      <c r="B10081" s="378">
        <v>106188</v>
      </c>
      <c r="C10081" s="339" t="s">
        <v>22490</v>
      </c>
      <c r="D10081" s="378" t="s">
        <v>304</v>
      </c>
      <c r="E10081" s="441">
        <v>0</v>
      </c>
      <c r="F10081" s="442"/>
    </row>
    <row r="10082" spans="1:6" x14ac:dyDescent="0.25">
      <c r="A10082" s="377" t="s">
        <v>22472</v>
      </c>
      <c r="B10082" s="378">
        <v>106189</v>
      </c>
      <c r="C10082" s="339" t="s">
        <v>22491</v>
      </c>
      <c r="D10082" s="378" t="s">
        <v>304</v>
      </c>
      <c r="E10082" s="441">
        <v>0</v>
      </c>
      <c r="F10082" s="442"/>
    </row>
    <row r="10083" spans="1:6" x14ac:dyDescent="0.25">
      <c r="A10083" s="377" t="s">
        <v>22472</v>
      </c>
      <c r="B10083" s="378">
        <v>106190</v>
      </c>
      <c r="C10083" s="339" t="s">
        <v>22492</v>
      </c>
      <c r="D10083" s="378" t="s">
        <v>304</v>
      </c>
      <c r="E10083" s="441">
        <v>0</v>
      </c>
      <c r="F10083" s="442"/>
    </row>
    <row r="10084" spans="1:6" x14ac:dyDescent="0.25">
      <c r="A10084" s="377" t="s">
        <v>22472</v>
      </c>
      <c r="B10084" s="378">
        <v>106191</v>
      </c>
      <c r="C10084" s="339" t="s">
        <v>22493</v>
      </c>
      <c r="D10084" s="378" t="s">
        <v>304</v>
      </c>
      <c r="E10084" s="441">
        <v>0</v>
      </c>
      <c r="F10084" s="442"/>
    </row>
    <row r="10085" spans="1:6" x14ac:dyDescent="0.25">
      <c r="A10085" s="377" t="s">
        <v>22472</v>
      </c>
      <c r="B10085" s="378">
        <v>106192</v>
      </c>
      <c r="C10085" s="339" t="s">
        <v>22494</v>
      </c>
      <c r="D10085" s="378" t="s">
        <v>304</v>
      </c>
      <c r="E10085" s="441">
        <v>0</v>
      </c>
      <c r="F10085" s="442"/>
    </row>
    <row r="10086" spans="1:6" x14ac:dyDescent="0.25">
      <c r="A10086" s="377" t="s">
        <v>22472</v>
      </c>
      <c r="B10086" s="378">
        <v>106193</v>
      </c>
      <c r="C10086" s="339" t="s">
        <v>22495</v>
      </c>
      <c r="D10086" s="378" t="s">
        <v>304</v>
      </c>
      <c r="E10086" s="441">
        <v>0</v>
      </c>
      <c r="F10086" s="442"/>
    </row>
    <row r="10087" spans="1:6" x14ac:dyDescent="0.25">
      <c r="A10087" s="377" t="s">
        <v>22472</v>
      </c>
      <c r="B10087" s="378">
        <v>106194</v>
      </c>
      <c r="C10087" s="339" t="s">
        <v>22496</v>
      </c>
      <c r="D10087" s="378" t="s">
        <v>304</v>
      </c>
      <c r="E10087" s="441">
        <v>0</v>
      </c>
      <c r="F10087" s="442"/>
    </row>
    <row r="10088" spans="1:6" x14ac:dyDescent="0.25">
      <c r="A10088" s="377" t="s">
        <v>22472</v>
      </c>
      <c r="B10088" s="378">
        <v>106195</v>
      </c>
      <c r="C10088" s="339" t="s">
        <v>22497</v>
      </c>
      <c r="D10088" s="378" t="s">
        <v>304</v>
      </c>
      <c r="E10088" s="441">
        <v>0</v>
      </c>
      <c r="F10088" s="442"/>
    </row>
    <row r="10089" spans="1:6" x14ac:dyDescent="0.25">
      <c r="A10089" s="377" t="s">
        <v>22472</v>
      </c>
      <c r="B10089" s="378">
        <v>106196</v>
      </c>
      <c r="C10089" s="339" t="s">
        <v>22498</v>
      </c>
      <c r="D10089" s="378" t="s">
        <v>304</v>
      </c>
      <c r="E10089" s="441">
        <v>0</v>
      </c>
      <c r="F10089" s="442"/>
    </row>
    <row r="10090" spans="1:6" x14ac:dyDescent="0.25">
      <c r="A10090" s="377" t="s">
        <v>22472</v>
      </c>
      <c r="B10090" s="378">
        <v>106197</v>
      </c>
      <c r="C10090" s="339" t="s">
        <v>22499</v>
      </c>
      <c r="D10090" s="378" t="s">
        <v>304</v>
      </c>
      <c r="E10090" s="441">
        <v>0</v>
      </c>
      <c r="F10090" s="442"/>
    </row>
    <row r="10091" spans="1:6" x14ac:dyDescent="0.25">
      <c r="A10091" s="377" t="s">
        <v>22472</v>
      </c>
      <c r="B10091" s="378">
        <v>106200</v>
      </c>
      <c r="C10091" s="339" t="s">
        <v>22500</v>
      </c>
      <c r="D10091" s="378" t="s">
        <v>304</v>
      </c>
      <c r="E10091" s="441">
        <v>0</v>
      </c>
      <c r="F10091" s="442"/>
    </row>
    <row r="10092" spans="1:6" x14ac:dyDescent="0.25">
      <c r="A10092" s="377" t="s">
        <v>22472</v>
      </c>
      <c r="B10092" s="378">
        <v>106198</v>
      </c>
      <c r="C10092" s="339" t="s">
        <v>22501</v>
      </c>
      <c r="D10092" s="378" t="s">
        <v>304</v>
      </c>
      <c r="E10092" s="441">
        <v>0</v>
      </c>
      <c r="F10092" s="442"/>
    </row>
    <row r="10093" spans="1:6" x14ac:dyDescent="0.25">
      <c r="A10093" s="377" t="s">
        <v>22472</v>
      </c>
      <c r="B10093" s="378">
        <v>106199</v>
      </c>
      <c r="C10093" s="339" t="s">
        <v>22502</v>
      </c>
      <c r="D10093" s="378" t="s">
        <v>304</v>
      </c>
      <c r="E10093" s="441">
        <v>0</v>
      </c>
      <c r="F10093" s="442"/>
    </row>
    <row r="10094" spans="1:6" x14ac:dyDescent="0.25">
      <c r="A10094" s="377" t="s">
        <v>22472</v>
      </c>
      <c r="B10094" s="378">
        <v>106201</v>
      </c>
      <c r="C10094" s="339" t="s">
        <v>22503</v>
      </c>
      <c r="D10094" s="378" t="s">
        <v>304</v>
      </c>
      <c r="E10094" s="441">
        <v>0</v>
      </c>
      <c r="F10094" s="442"/>
    </row>
    <row r="10095" spans="1:6" x14ac:dyDescent="0.25">
      <c r="A10095" s="377" t="s">
        <v>22472</v>
      </c>
      <c r="B10095" s="378">
        <v>106202</v>
      </c>
      <c r="C10095" s="339" t="s">
        <v>22504</v>
      </c>
      <c r="D10095" s="378" t="s">
        <v>304</v>
      </c>
      <c r="E10095" s="441">
        <v>0</v>
      </c>
      <c r="F10095" s="442"/>
    </row>
    <row r="10096" spans="1:6" x14ac:dyDescent="0.25">
      <c r="A10096" s="377" t="s">
        <v>22472</v>
      </c>
      <c r="B10096" s="378">
        <v>106203</v>
      </c>
      <c r="C10096" s="339" t="s">
        <v>22505</v>
      </c>
      <c r="D10096" s="378" t="s">
        <v>304</v>
      </c>
      <c r="E10096" s="441">
        <v>0</v>
      </c>
      <c r="F10096" s="442"/>
    </row>
    <row r="10097" spans="1:6" x14ac:dyDescent="0.25">
      <c r="A10097" s="377" t="s">
        <v>22472</v>
      </c>
      <c r="B10097" s="378">
        <v>106204</v>
      </c>
      <c r="C10097" s="339" t="s">
        <v>22506</v>
      </c>
      <c r="D10097" s="378" t="s">
        <v>304</v>
      </c>
      <c r="E10097" s="441">
        <v>0</v>
      </c>
      <c r="F10097" s="442"/>
    </row>
    <row r="10098" spans="1:6" x14ac:dyDescent="0.25">
      <c r="A10098" s="377" t="s">
        <v>22472</v>
      </c>
      <c r="B10098" s="378">
        <v>106205</v>
      </c>
      <c r="C10098" s="339" t="s">
        <v>22507</v>
      </c>
      <c r="D10098" s="378" t="s">
        <v>1068</v>
      </c>
      <c r="E10098" s="441">
        <v>142.91</v>
      </c>
      <c r="F10098" s="442">
        <v>0</v>
      </c>
    </row>
    <row r="10099" spans="1:6" x14ac:dyDescent="0.25">
      <c r="A10099" s="377" t="s">
        <v>22472</v>
      </c>
      <c r="B10099" s="378">
        <v>106206</v>
      </c>
      <c r="C10099" s="339" t="s">
        <v>22508</v>
      </c>
      <c r="D10099" s="378" t="s">
        <v>1068</v>
      </c>
      <c r="E10099" s="441">
        <v>163.41</v>
      </c>
      <c r="F10099" s="442">
        <v>0</v>
      </c>
    </row>
    <row r="10100" spans="1:6" x14ac:dyDescent="0.25">
      <c r="A10100" s="377" t="s">
        <v>22472</v>
      </c>
      <c r="B10100" s="378">
        <v>106207</v>
      </c>
      <c r="C10100" s="339" t="s">
        <v>22509</v>
      </c>
      <c r="D10100" s="378" t="s">
        <v>1068</v>
      </c>
      <c r="E10100" s="441">
        <v>0</v>
      </c>
      <c r="F10100" s="442"/>
    </row>
    <row r="10101" spans="1:6" x14ac:dyDescent="0.25">
      <c r="A10101" s="377" t="s">
        <v>22472</v>
      </c>
      <c r="B10101" s="378">
        <v>106208</v>
      </c>
      <c r="C10101" s="339" t="s">
        <v>22510</v>
      </c>
      <c r="D10101" s="378" t="s">
        <v>304</v>
      </c>
      <c r="E10101" s="441">
        <v>0</v>
      </c>
      <c r="F10101" s="442"/>
    </row>
    <row r="10102" spans="1:6" x14ac:dyDescent="0.25">
      <c r="A10102" s="377" t="s">
        <v>19754</v>
      </c>
      <c r="B10102" s="378">
        <v>96393</v>
      </c>
      <c r="C10102" s="339" t="s">
        <v>20297</v>
      </c>
      <c r="D10102" s="378" t="s">
        <v>1068</v>
      </c>
      <c r="E10102" s="441">
        <v>128.07</v>
      </c>
      <c r="F10102" s="442">
        <v>0</v>
      </c>
    </row>
    <row r="10103" spans="1:6" x14ac:dyDescent="0.25">
      <c r="A10103" s="377" t="s">
        <v>19754</v>
      </c>
      <c r="B10103" s="378">
        <v>96394</v>
      </c>
      <c r="C10103" s="339" t="s">
        <v>20298</v>
      </c>
      <c r="D10103" s="378" t="s">
        <v>1068</v>
      </c>
      <c r="E10103" s="441">
        <v>183.62</v>
      </c>
      <c r="F10103" s="442">
        <v>0</v>
      </c>
    </row>
    <row r="10104" spans="1:6" x14ac:dyDescent="0.25">
      <c r="A10104" s="377" t="s">
        <v>19754</v>
      </c>
      <c r="B10104" s="378">
        <v>104363</v>
      </c>
      <c r="C10104" s="339" t="s">
        <v>20299</v>
      </c>
      <c r="D10104" s="378" t="s">
        <v>1759</v>
      </c>
      <c r="E10104" s="441">
        <v>0</v>
      </c>
      <c r="F10104" s="442"/>
    </row>
    <row r="10105" spans="1:6" x14ac:dyDescent="0.25">
      <c r="A10105" s="377" t="s">
        <v>19754</v>
      </c>
      <c r="B10105" s="378">
        <v>104360</v>
      </c>
      <c r="C10105" s="339" t="s">
        <v>20300</v>
      </c>
      <c r="D10105" s="378" t="s">
        <v>1759</v>
      </c>
      <c r="E10105" s="441">
        <v>0</v>
      </c>
      <c r="F10105" s="442"/>
    </row>
    <row r="10106" spans="1:6" x14ac:dyDescent="0.25">
      <c r="A10106" s="377" t="s">
        <v>19754</v>
      </c>
      <c r="B10106" s="378">
        <v>104358</v>
      </c>
      <c r="C10106" s="339" t="s">
        <v>20301</v>
      </c>
      <c r="D10106" s="378" t="s">
        <v>1759</v>
      </c>
      <c r="E10106" s="441">
        <v>0</v>
      </c>
      <c r="F10106" s="442"/>
    </row>
    <row r="10107" spans="1:6" x14ac:dyDescent="0.25">
      <c r="A10107" s="377" t="s">
        <v>19754</v>
      </c>
      <c r="B10107" s="378">
        <v>104362</v>
      </c>
      <c r="C10107" s="339" t="s">
        <v>20302</v>
      </c>
      <c r="D10107" s="378" t="s">
        <v>1759</v>
      </c>
      <c r="E10107" s="441">
        <v>0</v>
      </c>
      <c r="F10107" s="442"/>
    </row>
    <row r="10108" spans="1:6" x14ac:dyDescent="0.25">
      <c r="A10108" s="377" t="s">
        <v>19754</v>
      </c>
      <c r="B10108" s="378">
        <v>104361</v>
      </c>
      <c r="C10108" s="339" t="s">
        <v>20303</v>
      </c>
      <c r="D10108" s="378" t="s">
        <v>1759</v>
      </c>
      <c r="E10108" s="441">
        <v>0</v>
      </c>
      <c r="F10108" s="442"/>
    </row>
    <row r="10109" spans="1:6" x14ac:dyDescent="0.25">
      <c r="A10109" s="377" t="s">
        <v>19754</v>
      </c>
      <c r="B10109" s="378">
        <v>104359</v>
      </c>
      <c r="C10109" s="339" t="s">
        <v>20304</v>
      </c>
      <c r="D10109" s="378" t="s">
        <v>1759</v>
      </c>
      <c r="E10109" s="441">
        <v>0</v>
      </c>
      <c r="F10109" s="442"/>
    </row>
    <row r="10110" spans="1:6" x14ac:dyDescent="0.25">
      <c r="A10110" s="377" t="s">
        <v>19754</v>
      </c>
      <c r="B10110" s="378">
        <v>96395</v>
      </c>
      <c r="C10110" s="339" t="s">
        <v>20305</v>
      </c>
      <c r="D10110" s="378" t="s">
        <v>1068</v>
      </c>
      <c r="E10110" s="441">
        <v>261.91000000000003</v>
      </c>
      <c r="F10110" s="442">
        <v>0</v>
      </c>
    </row>
    <row r="10111" spans="1:6" x14ac:dyDescent="0.25">
      <c r="A10111" s="377" t="s">
        <v>19754</v>
      </c>
      <c r="B10111" s="378">
        <v>106102</v>
      </c>
      <c r="C10111" s="339" t="s">
        <v>20306</v>
      </c>
      <c r="D10111" s="378" t="s">
        <v>1759</v>
      </c>
      <c r="E10111" s="441">
        <v>0</v>
      </c>
      <c r="F10111" s="442"/>
    </row>
    <row r="10112" spans="1:6" x14ac:dyDescent="0.25">
      <c r="A10112" s="377" t="s">
        <v>19754</v>
      </c>
      <c r="B10112" s="378">
        <v>106103</v>
      </c>
      <c r="C10112" s="339" t="s">
        <v>20307</v>
      </c>
      <c r="D10112" s="378" t="s">
        <v>1759</v>
      </c>
      <c r="E10112" s="441">
        <v>0</v>
      </c>
      <c r="F10112" s="442"/>
    </row>
    <row r="10113" spans="1:6" x14ac:dyDescent="0.25">
      <c r="A10113" s="377" t="s">
        <v>19754</v>
      </c>
      <c r="B10113" s="378">
        <v>104373</v>
      </c>
      <c r="C10113" s="339" t="s">
        <v>20308</v>
      </c>
      <c r="D10113" s="378" t="s">
        <v>1759</v>
      </c>
      <c r="E10113" s="441">
        <v>0</v>
      </c>
      <c r="F10113" s="442"/>
    </row>
    <row r="10114" spans="1:6" x14ac:dyDescent="0.25">
      <c r="A10114" s="377" t="s">
        <v>19754</v>
      </c>
      <c r="B10114" s="378">
        <v>104374</v>
      </c>
      <c r="C10114" s="339" t="s">
        <v>20309</v>
      </c>
      <c r="D10114" s="378" t="s">
        <v>1759</v>
      </c>
      <c r="E10114" s="441">
        <v>0</v>
      </c>
      <c r="F10114" s="442"/>
    </row>
    <row r="10115" spans="1:6" x14ac:dyDescent="0.25">
      <c r="A10115" s="377" t="s">
        <v>19754</v>
      </c>
      <c r="B10115" s="378">
        <v>105529</v>
      </c>
      <c r="C10115" s="339" t="s">
        <v>20310</v>
      </c>
      <c r="D10115" s="378" t="s">
        <v>1068</v>
      </c>
      <c r="E10115" s="441">
        <v>158.81</v>
      </c>
      <c r="F10115" s="442">
        <v>0</v>
      </c>
    </row>
    <row r="10116" spans="1:6" x14ac:dyDescent="0.25">
      <c r="A10116" s="377" t="s">
        <v>19754</v>
      </c>
      <c r="B10116" s="378">
        <v>105530</v>
      </c>
      <c r="C10116" s="339" t="s">
        <v>20311</v>
      </c>
      <c r="D10116" s="378" t="s">
        <v>1068</v>
      </c>
      <c r="E10116" s="441">
        <v>184.56</v>
      </c>
      <c r="F10116" s="442">
        <v>0</v>
      </c>
    </row>
    <row r="10117" spans="1:6" x14ac:dyDescent="0.25">
      <c r="A10117" s="377" t="s">
        <v>19754</v>
      </c>
      <c r="B10117" s="378">
        <v>105531</v>
      </c>
      <c r="C10117" s="339" t="s">
        <v>20312</v>
      </c>
      <c r="D10117" s="378" t="s">
        <v>1068</v>
      </c>
      <c r="E10117" s="441">
        <v>210.31</v>
      </c>
      <c r="F10117" s="442">
        <v>0</v>
      </c>
    </row>
    <row r="10118" spans="1:6" x14ac:dyDescent="0.25">
      <c r="A10118" s="377" t="s">
        <v>19754</v>
      </c>
      <c r="B10118" s="378">
        <v>105527</v>
      </c>
      <c r="C10118" s="339" t="s">
        <v>20313</v>
      </c>
      <c r="D10118" s="378" t="s">
        <v>1068</v>
      </c>
      <c r="E10118" s="441">
        <v>107.33</v>
      </c>
      <c r="F10118" s="442">
        <v>0</v>
      </c>
    </row>
    <row r="10119" spans="1:6" x14ac:dyDescent="0.25">
      <c r="A10119" s="377" t="s">
        <v>19754</v>
      </c>
      <c r="B10119" s="378">
        <v>105532</v>
      </c>
      <c r="C10119" s="339" t="s">
        <v>20314</v>
      </c>
      <c r="D10119" s="378" t="s">
        <v>1068</v>
      </c>
      <c r="E10119" s="441">
        <v>143.19999999999999</v>
      </c>
      <c r="F10119" s="442">
        <v>0</v>
      </c>
    </row>
    <row r="10120" spans="1:6" x14ac:dyDescent="0.25">
      <c r="A10120" s="377" t="s">
        <v>19754</v>
      </c>
      <c r="B10120" s="378">
        <v>105533</v>
      </c>
      <c r="C10120" s="339" t="s">
        <v>20315</v>
      </c>
      <c r="D10120" s="378" t="s">
        <v>1068</v>
      </c>
      <c r="E10120" s="441">
        <v>169.27</v>
      </c>
      <c r="F10120" s="442">
        <v>0</v>
      </c>
    </row>
    <row r="10121" spans="1:6" x14ac:dyDescent="0.25">
      <c r="A10121" s="377" t="s">
        <v>19754</v>
      </c>
      <c r="B10121" s="378">
        <v>105534</v>
      </c>
      <c r="C10121" s="339" t="s">
        <v>20316</v>
      </c>
      <c r="D10121" s="378" t="s">
        <v>1068</v>
      </c>
      <c r="E10121" s="441">
        <v>195.35</v>
      </c>
      <c r="F10121" s="442">
        <v>0</v>
      </c>
    </row>
    <row r="10122" spans="1:6" x14ac:dyDescent="0.25">
      <c r="A10122" s="377" t="s">
        <v>19754</v>
      </c>
      <c r="B10122" s="378">
        <v>105528</v>
      </c>
      <c r="C10122" s="339" t="s">
        <v>20317</v>
      </c>
      <c r="D10122" s="378" t="s">
        <v>1068</v>
      </c>
      <c r="E10122" s="441">
        <v>91.07</v>
      </c>
      <c r="F10122" s="442">
        <v>0</v>
      </c>
    </row>
    <row r="10123" spans="1:6" x14ac:dyDescent="0.25">
      <c r="A10123" s="377" t="s">
        <v>19754</v>
      </c>
      <c r="B10123" s="378">
        <v>105523</v>
      </c>
      <c r="C10123" s="339" t="s">
        <v>20318</v>
      </c>
      <c r="D10123" s="378" t="s">
        <v>1068</v>
      </c>
      <c r="E10123" s="441">
        <v>37.43</v>
      </c>
      <c r="F10123" s="442">
        <v>0</v>
      </c>
    </row>
    <row r="10124" spans="1:6" x14ac:dyDescent="0.25">
      <c r="A10124" s="377" t="s">
        <v>19754</v>
      </c>
      <c r="B10124" s="378">
        <v>105759</v>
      </c>
      <c r="C10124" s="339" t="s">
        <v>20319</v>
      </c>
      <c r="D10124" s="378" t="s">
        <v>1068</v>
      </c>
      <c r="E10124" s="441">
        <v>51.28</v>
      </c>
      <c r="F10124" s="442">
        <v>0</v>
      </c>
    </row>
    <row r="10125" spans="1:6" x14ac:dyDescent="0.25">
      <c r="A10125" s="377" t="s">
        <v>19754</v>
      </c>
      <c r="B10125" s="378">
        <v>105524</v>
      </c>
      <c r="C10125" s="339" t="s">
        <v>20320</v>
      </c>
      <c r="D10125" s="378" t="s">
        <v>1068</v>
      </c>
      <c r="E10125" s="441">
        <v>65.13</v>
      </c>
      <c r="F10125" s="442">
        <v>0</v>
      </c>
    </row>
    <row r="10126" spans="1:6" x14ac:dyDescent="0.25">
      <c r="A10126" s="377" t="s">
        <v>19754</v>
      </c>
      <c r="B10126" s="378">
        <v>105525</v>
      </c>
      <c r="C10126" s="339" t="s">
        <v>20321</v>
      </c>
      <c r="D10126" s="378" t="s">
        <v>1068</v>
      </c>
      <c r="E10126" s="441">
        <v>92.83</v>
      </c>
      <c r="F10126" s="442">
        <v>0</v>
      </c>
    </row>
    <row r="10127" spans="1:6" x14ac:dyDescent="0.25">
      <c r="A10127" s="377" t="s">
        <v>19754</v>
      </c>
      <c r="B10127" s="378">
        <v>105526</v>
      </c>
      <c r="C10127" s="339" t="s">
        <v>20322</v>
      </c>
      <c r="D10127" s="378" t="s">
        <v>1068</v>
      </c>
      <c r="E10127" s="441">
        <v>120.53</v>
      </c>
      <c r="F10127" s="442">
        <v>0</v>
      </c>
    </row>
    <row r="10128" spans="1:6" x14ac:dyDescent="0.25">
      <c r="A10128" s="377" t="s">
        <v>19755</v>
      </c>
      <c r="B10128" s="378">
        <v>105034</v>
      </c>
      <c r="C10128" s="339" t="s">
        <v>15811</v>
      </c>
      <c r="D10128" s="378" t="s">
        <v>304</v>
      </c>
      <c r="E10128" s="441">
        <v>40.64</v>
      </c>
      <c r="F10128" s="442">
        <v>0</v>
      </c>
    </row>
    <row r="10129" spans="1:6" x14ac:dyDescent="0.25">
      <c r="A10129" s="377" t="s">
        <v>19755</v>
      </c>
      <c r="B10129" s="378">
        <v>105033</v>
      </c>
      <c r="C10129" s="339" t="s">
        <v>15810</v>
      </c>
      <c r="D10129" s="378" t="s">
        <v>304</v>
      </c>
      <c r="E10129" s="441">
        <v>57.13</v>
      </c>
      <c r="F10129" s="442">
        <v>0</v>
      </c>
    </row>
    <row r="10130" spans="1:6" x14ac:dyDescent="0.25">
      <c r="A10130" s="377" t="s">
        <v>19755</v>
      </c>
      <c r="B10130" s="378">
        <v>93205</v>
      </c>
      <c r="C10130" s="339" t="s">
        <v>15797</v>
      </c>
      <c r="D10130" s="378" t="s">
        <v>304</v>
      </c>
      <c r="E10130" s="441">
        <v>69.2</v>
      </c>
      <c r="F10130" s="442">
        <v>0</v>
      </c>
    </row>
    <row r="10131" spans="1:6" x14ac:dyDescent="0.25">
      <c r="A10131" s="377" t="s">
        <v>19755</v>
      </c>
      <c r="B10131" s="378">
        <v>105032</v>
      </c>
      <c r="C10131" s="339" t="s">
        <v>15809</v>
      </c>
      <c r="D10131" s="378" t="s">
        <v>304</v>
      </c>
      <c r="E10131" s="441">
        <v>31.07</v>
      </c>
      <c r="F10131" s="442">
        <v>0</v>
      </c>
    </row>
    <row r="10132" spans="1:6" x14ac:dyDescent="0.25">
      <c r="A10132" s="377" t="s">
        <v>19755</v>
      </c>
      <c r="B10132" s="378">
        <v>105031</v>
      </c>
      <c r="C10132" s="339" t="s">
        <v>15808</v>
      </c>
      <c r="D10132" s="378" t="s">
        <v>304</v>
      </c>
      <c r="E10132" s="441">
        <v>46.15</v>
      </c>
      <c r="F10132" s="442">
        <v>0</v>
      </c>
    </row>
    <row r="10133" spans="1:6" x14ac:dyDescent="0.25">
      <c r="A10133" s="377" t="s">
        <v>19755</v>
      </c>
      <c r="B10133" s="378">
        <v>93199</v>
      </c>
      <c r="C10133" s="339" t="s">
        <v>15793</v>
      </c>
      <c r="D10133" s="378" t="s">
        <v>304</v>
      </c>
      <c r="E10133" s="441">
        <v>49.04</v>
      </c>
      <c r="F10133" s="442">
        <v>0</v>
      </c>
    </row>
    <row r="10134" spans="1:6" x14ac:dyDescent="0.25">
      <c r="A10134" s="377" t="s">
        <v>19755</v>
      </c>
      <c r="B10134" s="378">
        <v>105030</v>
      </c>
      <c r="C10134" s="339" t="s">
        <v>15807</v>
      </c>
      <c r="D10134" s="378" t="s">
        <v>304</v>
      </c>
      <c r="E10134" s="441">
        <v>43.26</v>
      </c>
      <c r="F10134" s="442">
        <v>0</v>
      </c>
    </row>
    <row r="10135" spans="1:6" x14ac:dyDescent="0.25">
      <c r="A10135" s="377" t="s">
        <v>19755</v>
      </c>
      <c r="B10135" s="378">
        <v>105029</v>
      </c>
      <c r="C10135" s="339" t="s">
        <v>15806</v>
      </c>
      <c r="D10135" s="378" t="s">
        <v>304</v>
      </c>
      <c r="E10135" s="441">
        <v>51.19</v>
      </c>
      <c r="F10135" s="442">
        <v>0</v>
      </c>
    </row>
    <row r="10136" spans="1:6" x14ac:dyDescent="0.25">
      <c r="A10136" s="377" t="s">
        <v>19755</v>
      </c>
      <c r="B10136" s="378">
        <v>93197</v>
      </c>
      <c r="C10136" s="339" t="s">
        <v>15792</v>
      </c>
      <c r="D10136" s="378" t="s">
        <v>304</v>
      </c>
      <c r="E10136" s="441">
        <v>59.14</v>
      </c>
      <c r="F10136" s="442">
        <v>0</v>
      </c>
    </row>
    <row r="10137" spans="1:6" x14ac:dyDescent="0.25">
      <c r="A10137" s="377" t="s">
        <v>19755</v>
      </c>
      <c r="B10137" s="378">
        <v>105040</v>
      </c>
      <c r="C10137" s="339" t="s">
        <v>15817</v>
      </c>
      <c r="D10137" s="378" t="s">
        <v>304</v>
      </c>
      <c r="E10137" s="441">
        <v>36.07</v>
      </c>
      <c r="F10137" s="442">
        <v>0</v>
      </c>
    </row>
    <row r="10138" spans="1:6" x14ac:dyDescent="0.25">
      <c r="A10138" s="377" t="s">
        <v>19755</v>
      </c>
      <c r="B10138" s="378">
        <v>105039</v>
      </c>
      <c r="C10138" s="339" t="s">
        <v>15816</v>
      </c>
      <c r="D10138" s="378" t="s">
        <v>304</v>
      </c>
      <c r="E10138" s="441">
        <v>53.28</v>
      </c>
      <c r="F10138" s="442">
        <v>0</v>
      </c>
    </row>
    <row r="10139" spans="1:6" x14ac:dyDescent="0.25">
      <c r="A10139" s="377" t="s">
        <v>19755</v>
      </c>
      <c r="B10139" s="378">
        <v>105038</v>
      </c>
      <c r="C10139" s="339" t="s">
        <v>15815</v>
      </c>
      <c r="D10139" s="378" t="s">
        <v>304</v>
      </c>
      <c r="E10139" s="441">
        <v>73.989999999999995</v>
      </c>
      <c r="F10139" s="442">
        <v>0</v>
      </c>
    </row>
    <row r="10140" spans="1:6" x14ac:dyDescent="0.25">
      <c r="A10140" s="377" t="s">
        <v>19755</v>
      </c>
      <c r="B10140" s="378">
        <v>105028</v>
      </c>
      <c r="C10140" s="339" t="s">
        <v>15805</v>
      </c>
      <c r="D10140" s="378" t="s">
        <v>304</v>
      </c>
      <c r="E10140" s="441">
        <v>22.04</v>
      </c>
      <c r="F10140" s="442">
        <v>0</v>
      </c>
    </row>
    <row r="10141" spans="1:6" x14ac:dyDescent="0.25">
      <c r="A10141" s="377" t="s">
        <v>19755</v>
      </c>
      <c r="B10141" s="378">
        <v>105027</v>
      </c>
      <c r="C10141" s="339" t="s">
        <v>15804</v>
      </c>
      <c r="D10141" s="378" t="s">
        <v>304</v>
      </c>
      <c r="E10141" s="441">
        <v>24.98</v>
      </c>
      <c r="F10141" s="442">
        <v>0</v>
      </c>
    </row>
    <row r="10142" spans="1:6" x14ac:dyDescent="0.25">
      <c r="A10142" s="377" t="s">
        <v>19755</v>
      </c>
      <c r="B10142" s="378">
        <v>93194</v>
      </c>
      <c r="C10142" s="339" t="s">
        <v>15791</v>
      </c>
      <c r="D10142" s="378" t="s">
        <v>304</v>
      </c>
      <c r="E10142" s="441">
        <v>28.22</v>
      </c>
      <c r="F10142" s="442">
        <v>0</v>
      </c>
    </row>
    <row r="10143" spans="1:6" x14ac:dyDescent="0.25">
      <c r="A10143" s="377" t="s">
        <v>19755</v>
      </c>
      <c r="B10143" s="378">
        <v>93200</v>
      </c>
      <c r="C10143" s="339" t="s">
        <v>15794</v>
      </c>
      <c r="D10143" s="378" t="s">
        <v>304</v>
      </c>
      <c r="E10143" s="441">
        <v>13.66</v>
      </c>
      <c r="F10143" s="442">
        <v>0</v>
      </c>
    </row>
    <row r="10144" spans="1:6" x14ac:dyDescent="0.25">
      <c r="A10144" s="377" t="s">
        <v>19755</v>
      </c>
      <c r="B10144" s="378">
        <v>93203</v>
      </c>
      <c r="C10144" s="339" t="s">
        <v>15796</v>
      </c>
      <c r="D10144" s="378" t="s">
        <v>304</v>
      </c>
      <c r="E10144" s="441">
        <v>13.44</v>
      </c>
      <c r="F10144" s="442">
        <v>0</v>
      </c>
    </row>
    <row r="10145" spans="1:6" x14ac:dyDescent="0.25">
      <c r="A10145" s="377" t="s">
        <v>19755</v>
      </c>
      <c r="B10145" s="378">
        <v>93202</v>
      </c>
      <c r="C10145" s="339" t="s">
        <v>15795</v>
      </c>
      <c r="D10145" s="378" t="s">
        <v>304</v>
      </c>
      <c r="E10145" s="441">
        <v>31.43</v>
      </c>
      <c r="F10145" s="442">
        <v>0</v>
      </c>
    </row>
    <row r="10146" spans="1:6" x14ac:dyDescent="0.25">
      <c r="A10146" s="377" t="s">
        <v>19755</v>
      </c>
      <c r="B10146" s="378">
        <v>105026</v>
      </c>
      <c r="C10146" s="339" t="s">
        <v>15803</v>
      </c>
      <c r="D10146" s="378" t="s">
        <v>304</v>
      </c>
      <c r="E10146" s="441">
        <v>41.65</v>
      </c>
      <c r="F10146" s="442">
        <v>0</v>
      </c>
    </row>
    <row r="10147" spans="1:6" x14ac:dyDescent="0.25">
      <c r="A10147" s="377" t="s">
        <v>19755</v>
      </c>
      <c r="B10147" s="378">
        <v>105025</v>
      </c>
      <c r="C10147" s="339" t="s">
        <v>15802</v>
      </c>
      <c r="D10147" s="378" t="s">
        <v>304</v>
      </c>
      <c r="E10147" s="441">
        <v>59.14</v>
      </c>
      <c r="F10147" s="442">
        <v>0</v>
      </c>
    </row>
    <row r="10148" spans="1:6" x14ac:dyDescent="0.25">
      <c r="A10148" s="377" t="s">
        <v>19755</v>
      </c>
      <c r="B10148" s="378">
        <v>93191</v>
      </c>
      <c r="C10148" s="339" t="s">
        <v>15790</v>
      </c>
      <c r="D10148" s="378" t="s">
        <v>304</v>
      </c>
      <c r="E10148" s="441">
        <v>71.72</v>
      </c>
      <c r="F10148" s="442">
        <v>0</v>
      </c>
    </row>
    <row r="10149" spans="1:6" x14ac:dyDescent="0.25">
      <c r="A10149" s="377" t="s">
        <v>19755</v>
      </c>
      <c r="B10149" s="378">
        <v>105024</v>
      </c>
      <c r="C10149" s="339" t="s">
        <v>15801</v>
      </c>
      <c r="D10149" s="378" t="s">
        <v>304</v>
      </c>
      <c r="E10149" s="441">
        <v>57.26</v>
      </c>
      <c r="F10149" s="442">
        <v>0</v>
      </c>
    </row>
    <row r="10150" spans="1:6" x14ac:dyDescent="0.25">
      <c r="A10150" s="377" t="s">
        <v>19755</v>
      </c>
      <c r="B10150" s="378">
        <v>105023</v>
      </c>
      <c r="C10150" s="339" t="s">
        <v>15800</v>
      </c>
      <c r="D10150" s="378" t="s">
        <v>304</v>
      </c>
      <c r="E10150" s="441">
        <v>69.73</v>
      </c>
      <c r="F10150" s="442">
        <v>0</v>
      </c>
    </row>
    <row r="10151" spans="1:6" x14ac:dyDescent="0.25">
      <c r="A10151" s="377" t="s">
        <v>19755</v>
      </c>
      <c r="B10151" s="378">
        <v>93187</v>
      </c>
      <c r="C10151" s="339" t="s">
        <v>15789</v>
      </c>
      <c r="D10151" s="378" t="s">
        <v>304</v>
      </c>
      <c r="E10151" s="441">
        <v>82.17</v>
      </c>
      <c r="F10151" s="442">
        <v>0</v>
      </c>
    </row>
    <row r="10152" spans="1:6" x14ac:dyDescent="0.25">
      <c r="A10152" s="377" t="s">
        <v>19755</v>
      </c>
      <c r="B10152" s="378">
        <v>105037</v>
      </c>
      <c r="C10152" s="339" t="s">
        <v>15814</v>
      </c>
      <c r="D10152" s="378" t="s">
        <v>304</v>
      </c>
      <c r="E10152" s="441">
        <v>36.25</v>
      </c>
      <c r="F10152" s="442">
        <v>0</v>
      </c>
    </row>
    <row r="10153" spans="1:6" x14ac:dyDescent="0.25">
      <c r="A10153" s="377" t="s">
        <v>19755</v>
      </c>
      <c r="B10153" s="378">
        <v>105036</v>
      </c>
      <c r="C10153" s="339" t="s">
        <v>15813</v>
      </c>
      <c r="D10153" s="378" t="s">
        <v>304</v>
      </c>
      <c r="E10153" s="441">
        <v>53.54</v>
      </c>
      <c r="F10153" s="442">
        <v>0</v>
      </c>
    </row>
    <row r="10154" spans="1:6" x14ac:dyDescent="0.25">
      <c r="A10154" s="377" t="s">
        <v>19755</v>
      </c>
      <c r="B10154" s="378">
        <v>105035</v>
      </c>
      <c r="C10154" s="339" t="s">
        <v>15812</v>
      </c>
      <c r="D10154" s="378" t="s">
        <v>304</v>
      </c>
      <c r="E10154" s="441">
        <v>74.22</v>
      </c>
      <c r="F10154" s="442">
        <v>0</v>
      </c>
    </row>
    <row r="10155" spans="1:6" x14ac:dyDescent="0.25">
      <c r="A10155" s="377" t="s">
        <v>19755</v>
      </c>
      <c r="B10155" s="378">
        <v>105022</v>
      </c>
      <c r="C10155" s="339" t="s">
        <v>15799</v>
      </c>
      <c r="D10155" s="378" t="s">
        <v>304</v>
      </c>
      <c r="E10155" s="441">
        <v>22.44</v>
      </c>
      <c r="F10155" s="442">
        <v>0</v>
      </c>
    </row>
    <row r="10156" spans="1:6" x14ac:dyDescent="0.25">
      <c r="A10156" s="377" t="s">
        <v>19755</v>
      </c>
      <c r="B10156" s="378">
        <v>105021</v>
      </c>
      <c r="C10156" s="339" t="s">
        <v>15798</v>
      </c>
      <c r="D10156" s="378" t="s">
        <v>304</v>
      </c>
      <c r="E10156" s="441">
        <v>25.4</v>
      </c>
      <c r="F10156" s="442">
        <v>0</v>
      </c>
    </row>
    <row r="10157" spans="1:6" x14ac:dyDescent="0.25">
      <c r="A10157" s="377" t="s">
        <v>19755</v>
      </c>
      <c r="B10157" s="378">
        <v>93184</v>
      </c>
      <c r="C10157" s="339" t="s">
        <v>15788</v>
      </c>
      <c r="D10157" s="378" t="s">
        <v>304</v>
      </c>
      <c r="E10157" s="441">
        <v>29.1</v>
      </c>
      <c r="F10157" s="442">
        <v>0</v>
      </c>
    </row>
    <row r="10158" spans="1:6" x14ac:dyDescent="0.25">
      <c r="A10158" s="377" t="s">
        <v>19756</v>
      </c>
      <c r="B10158" s="378">
        <v>106317</v>
      </c>
      <c r="C10158" s="339" t="s">
        <v>22511</v>
      </c>
      <c r="D10158" s="378" t="s">
        <v>351</v>
      </c>
      <c r="E10158" s="441">
        <v>0</v>
      </c>
      <c r="F10158" s="442"/>
    </row>
    <row r="10159" spans="1:6" x14ac:dyDescent="0.25">
      <c r="A10159" s="377" t="s">
        <v>19756</v>
      </c>
      <c r="B10159" s="378">
        <v>102237</v>
      </c>
      <c r="C10159" s="339" t="s">
        <v>22512</v>
      </c>
      <c r="D10159" s="378" t="s">
        <v>351</v>
      </c>
      <c r="E10159" s="441">
        <v>0</v>
      </c>
      <c r="F10159" s="442"/>
    </row>
    <row r="10160" spans="1:6" x14ac:dyDescent="0.25">
      <c r="A10160" s="377" t="s">
        <v>19756</v>
      </c>
      <c r="B10160" s="378">
        <v>102149</v>
      </c>
      <c r="C10160" s="339" t="s">
        <v>22513</v>
      </c>
      <c r="D10160" s="378" t="s">
        <v>351</v>
      </c>
      <c r="E10160" s="441">
        <v>0</v>
      </c>
      <c r="F10160" s="442"/>
    </row>
    <row r="10161" spans="1:6" x14ac:dyDescent="0.25">
      <c r="A10161" s="377" t="s">
        <v>19756</v>
      </c>
      <c r="B10161" s="378">
        <v>102144</v>
      </c>
      <c r="C10161" s="339" t="s">
        <v>22514</v>
      </c>
      <c r="D10161" s="378" t="s">
        <v>351</v>
      </c>
      <c r="E10161" s="441">
        <v>0</v>
      </c>
      <c r="F10161" s="442"/>
    </row>
    <row r="10162" spans="1:6" x14ac:dyDescent="0.25">
      <c r="A10162" s="377" t="s">
        <v>19756</v>
      </c>
      <c r="B10162" s="378">
        <v>102150</v>
      </c>
      <c r="C10162" s="339" t="s">
        <v>22515</v>
      </c>
      <c r="D10162" s="378" t="s">
        <v>351</v>
      </c>
      <c r="E10162" s="441">
        <v>0</v>
      </c>
      <c r="F10162" s="442"/>
    </row>
    <row r="10163" spans="1:6" x14ac:dyDescent="0.25">
      <c r="A10163" s="377" t="s">
        <v>19756</v>
      </c>
      <c r="B10163" s="378">
        <v>102145</v>
      </c>
      <c r="C10163" s="339" t="s">
        <v>22516</v>
      </c>
      <c r="D10163" s="378" t="s">
        <v>351</v>
      </c>
      <c r="E10163" s="441">
        <v>0</v>
      </c>
      <c r="F10163" s="442"/>
    </row>
    <row r="10164" spans="1:6" x14ac:dyDescent="0.25">
      <c r="A10164" s="377" t="s">
        <v>19756</v>
      </c>
      <c r="B10164" s="378">
        <v>102146</v>
      </c>
      <c r="C10164" s="339" t="s">
        <v>22517</v>
      </c>
      <c r="D10164" s="378" t="s">
        <v>351</v>
      </c>
      <c r="E10164" s="441">
        <v>0</v>
      </c>
      <c r="F10164" s="442"/>
    </row>
    <row r="10165" spans="1:6" x14ac:dyDescent="0.25">
      <c r="A10165" s="377" t="s">
        <v>19756</v>
      </c>
      <c r="B10165" s="378">
        <v>102147</v>
      </c>
      <c r="C10165" s="339" t="s">
        <v>22518</v>
      </c>
      <c r="D10165" s="378" t="s">
        <v>351</v>
      </c>
      <c r="E10165" s="441">
        <v>0</v>
      </c>
      <c r="F10165" s="442"/>
    </row>
    <row r="10166" spans="1:6" x14ac:dyDescent="0.25">
      <c r="A10166" s="377" t="s">
        <v>19756</v>
      </c>
      <c r="B10166" s="378">
        <v>102148</v>
      </c>
      <c r="C10166" s="339" t="s">
        <v>22519</v>
      </c>
      <c r="D10166" s="378" t="s">
        <v>351</v>
      </c>
      <c r="E10166" s="441">
        <v>0</v>
      </c>
      <c r="F10166" s="442"/>
    </row>
    <row r="10167" spans="1:6" x14ac:dyDescent="0.25">
      <c r="A10167" s="377" t="s">
        <v>19756</v>
      </c>
      <c r="B10167" s="378">
        <v>102171</v>
      </c>
      <c r="C10167" s="339" t="s">
        <v>22520</v>
      </c>
      <c r="D10167" s="378" t="s">
        <v>351</v>
      </c>
      <c r="E10167" s="441">
        <v>601.01</v>
      </c>
      <c r="F10167" s="442">
        <v>0</v>
      </c>
    </row>
    <row r="10168" spans="1:6" x14ac:dyDescent="0.25">
      <c r="A10168" s="377" t="s">
        <v>19756</v>
      </c>
      <c r="B10168" s="378">
        <v>102172</v>
      </c>
      <c r="C10168" s="339" t="s">
        <v>22521</v>
      </c>
      <c r="D10168" s="378" t="s">
        <v>351</v>
      </c>
      <c r="E10168" s="441">
        <v>588.28</v>
      </c>
      <c r="F10168" s="442">
        <v>0</v>
      </c>
    </row>
    <row r="10169" spans="1:6" x14ac:dyDescent="0.25">
      <c r="A10169" s="377" t="s">
        <v>19756</v>
      </c>
      <c r="B10169" s="378">
        <v>102170</v>
      </c>
      <c r="C10169" s="339" t="s">
        <v>22522</v>
      </c>
      <c r="D10169" s="378" t="s">
        <v>351</v>
      </c>
      <c r="E10169" s="441">
        <v>313.07</v>
      </c>
      <c r="F10169" s="442">
        <v>0</v>
      </c>
    </row>
    <row r="10170" spans="1:6" x14ac:dyDescent="0.25">
      <c r="A10170" s="377" t="s">
        <v>19756</v>
      </c>
      <c r="B10170" s="378">
        <v>102160</v>
      </c>
      <c r="C10170" s="339" t="s">
        <v>22523</v>
      </c>
      <c r="D10170" s="378" t="s">
        <v>351</v>
      </c>
      <c r="E10170" s="441">
        <v>205.83</v>
      </c>
      <c r="F10170" s="442">
        <v>0</v>
      </c>
    </row>
    <row r="10171" spans="1:6" x14ac:dyDescent="0.25">
      <c r="A10171" s="377" t="s">
        <v>19756</v>
      </c>
      <c r="B10171" s="378">
        <v>106315</v>
      </c>
      <c r="C10171" s="339" t="s">
        <v>22524</v>
      </c>
      <c r="D10171" s="378" t="s">
        <v>351</v>
      </c>
      <c r="E10171" s="441">
        <v>0</v>
      </c>
      <c r="F10171" s="442"/>
    </row>
    <row r="10172" spans="1:6" x14ac:dyDescent="0.25">
      <c r="A10172" s="377" t="s">
        <v>19756</v>
      </c>
      <c r="B10172" s="378">
        <v>102174</v>
      </c>
      <c r="C10172" s="339" t="s">
        <v>22525</v>
      </c>
      <c r="D10172" s="378" t="s">
        <v>351</v>
      </c>
      <c r="E10172" s="441">
        <v>0</v>
      </c>
      <c r="F10172" s="442"/>
    </row>
    <row r="10173" spans="1:6" x14ac:dyDescent="0.25">
      <c r="A10173" s="377" t="s">
        <v>19756</v>
      </c>
      <c r="B10173" s="378">
        <v>106316</v>
      </c>
      <c r="C10173" s="339" t="s">
        <v>22526</v>
      </c>
      <c r="D10173" s="378" t="s">
        <v>351</v>
      </c>
      <c r="E10173" s="441">
        <v>0</v>
      </c>
      <c r="F10173" s="442"/>
    </row>
    <row r="10174" spans="1:6" x14ac:dyDescent="0.25">
      <c r="A10174" s="377" t="s">
        <v>19756</v>
      </c>
      <c r="B10174" s="378">
        <v>102175</v>
      </c>
      <c r="C10174" s="339" t="s">
        <v>22527</v>
      </c>
      <c r="D10174" s="378" t="s">
        <v>351</v>
      </c>
      <c r="E10174" s="441">
        <v>0</v>
      </c>
      <c r="F10174" s="442"/>
    </row>
    <row r="10175" spans="1:6" x14ac:dyDescent="0.25">
      <c r="A10175" s="377" t="s">
        <v>19756</v>
      </c>
      <c r="B10175" s="378">
        <v>106314</v>
      </c>
      <c r="C10175" s="339" t="s">
        <v>22528</v>
      </c>
      <c r="D10175" s="378" t="s">
        <v>351</v>
      </c>
      <c r="E10175" s="441">
        <v>0</v>
      </c>
      <c r="F10175" s="442"/>
    </row>
    <row r="10176" spans="1:6" x14ac:dyDescent="0.25">
      <c r="A10176" s="377" t="s">
        <v>19756</v>
      </c>
      <c r="B10176" s="378">
        <v>102173</v>
      </c>
      <c r="C10176" s="339" t="s">
        <v>22529</v>
      </c>
      <c r="D10176" s="378" t="s">
        <v>351</v>
      </c>
      <c r="E10176" s="441">
        <v>0</v>
      </c>
      <c r="F10176" s="442"/>
    </row>
    <row r="10177" spans="1:6" x14ac:dyDescent="0.25">
      <c r="A10177" s="377" t="s">
        <v>19756</v>
      </c>
      <c r="B10177" s="378">
        <v>102163</v>
      </c>
      <c r="C10177" s="339" t="s">
        <v>22530</v>
      </c>
      <c r="D10177" s="378" t="s">
        <v>351</v>
      </c>
      <c r="E10177" s="441">
        <v>408.07</v>
      </c>
      <c r="F10177" s="442">
        <v>0</v>
      </c>
    </row>
    <row r="10178" spans="1:6" x14ac:dyDescent="0.25">
      <c r="A10178" s="377" t="s">
        <v>19756</v>
      </c>
      <c r="B10178" s="378">
        <v>102153</v>
      </c>
      <c r="C10178" s="339" t="s">
        <v>22531</v>
      </c>
      <c r="D10178" s="378" t="s">
        <v>351</v>
      </c>
      <c r="E10178" s="441">
        <v>300.83</v>
      </c>
      <c r="F10178" s="442">
        <v>0</v>
      </c>
    </row>
    <row r="10179" spans="1:6" x14ac:dyDescent="0.25">
      <c r="A10179" s="377" t="s">
        <v>19756</v>
      </c>
      <c r="B10179" s="378">
        <v>102165</v>
      </c>
      <c r="C10179" s="339" t="s">
        <v>22532</v>
      </c>
      <c r="D10179" s="378" t="s">
        <v>351</v>
      </c>
      <c r="E10179" s="441">
        <v>399.48</v>
      </c>
      <c r="F10179" s="442">
        <v>0</v>
      </c>
    </row>
    <row r="10180" spans="1:6" x14ac:dyDescent="0.25">
      <c r="A10180" s="377" t="s">
        <v>19756</v>
      </c>
      <c r="B10180" s="378">
        <v>102155</v>
      </c>
      <c r="C10180" s="339" t="s">
        <v>22533</v>
      </c>
      <c r="D10180" s="378" t="s">
        <v>351</v>
      </c>
      <c r="E10180" s="441">
        <v>311.64999999999998</v>
      </c>
      <c r="F10180" s="442">
        <v>0</v>
      </c>
    </row>
    <row r="10181" spans="1:6" x14ac:dyDescent="0.25">
      <c r="A10181" s="377" t="s">
        <v>19756</v>
      </c>
      <c r="B10181" s="378">
        <v>102167</v>
      </c>
      <c r="C10181" s="339" t="s">
        <v>22534</v>
      </c>
      <c r="D10181" s="378" t="s">
        <v>351</v>
      </c>
      <c r="E10181" s="441">
        <v>477.45</v>
      </c>
      <c r="F10181" s="442">
        <v>0</v>
      </c>
    </row>
    <row r="10182" spans="1:6" x14ac:dyDescent="0.25">
      <c r="A10182" s="377" t="s">
        <v>19756</v>
      </c>
      <c r="B10182" s="378">
        <v>102157</v>
      </c>
      <c r="C10182" s="339" t="s">
        <v>22535</v>
      </c>
      <c r="D10182" s="378" t="s">
        <v>351</v>
      </c>
      <c r="E10182" s="441">
        <v>409.27</v>
      </c>
      <c r="F10182" s="442">
        <v>0</v>
      </c>
    </row>
    <row r="10183" spans="1:6" x14ac:dyDescent="0.25">
      <c r="A10183" s="377" t="s">
        <v>19756</v>
      </c>
      <c r="B10183" s="378">
        <v>102169</v>
      </c>
      <c r="C10183" s="339" t="s">
        <v>22536</v>
      </c>
      <c r="D10183" s="378" t="s">
        <v>351</v>
      </c>
      <c r="E10183" s="441">
        <v>537.95000000000005</v>
      </c>
      <c r="F10183" s="442">
        <v>0</v>
      </c>
    </row>
    <row r="10184" spans="1:6" x14ac:dyDescent="0.25">
      <c r="A10184" s="377" t="s">
        <v>19756</v>
      </c>
      <c r="B10184" s="378">
        <v>102159</v>
      </c>
      <c r="C10184" s="339" t="s">
        <v>22537</v>
      </c>
      <c r="D10184" s="378" t="s">
        <v>351</v>
      </c>
      <c r="E10184" s="441">
        <v>494.01</v>
      </c>
      <c r="F10184" s="442">
        <v>0</v>
      </c>
    </row>
    <row r="10185" spans="1:6" x14ac:dyDescent="0.25">
      <c r="A10185" s="377" t="s">
        <v>19756</v>
      </c>
      <c r="B10185" s="378">
        <v>102161</v>
      </c>
      <c r="C10185" s="339" t="s">
        <v>22538</v>
      </c>
      <c r="D10185" s="378" t="s">
        <v>351</v>
      </c>
      <c r="E10185" s="441">
        <v>320.99</v>
      </c>
      <c r="F10185" s="442">
        <v>0</v>
      </c>
    </row>
    <row r="10186" spans="1:6" x14ac:dyDescent="0.25">
      <c r="A10186" s="377" t="s">
        <v>19756</v>
      </c>
      <c r="B10186" s="378">
        <v>102151</v>
      </c>
      <c r="C10186" s="339" t="s">
        <v>22539</v>
      </c>
      <c r="D10186" s="378" t="s">
        <v>351</v>
      </c>
      <c r="E10186" s="441">
        <v>213.75</v>
      </c>
      <c r="F10186" s="442">
        <v>0</v>
      </c>
    </row>
    <row r="10187" spans="1:6" x14ac:dyDescent="0.25">
      <c r="A10187" s="377" t="s">
        <v>19756</v>
      </c>
      <c r="B10187" s="378">
        <v>102162</v>
      </c>
      <c r="C10187" s="339" t="s">
        <v>22540</v>
      </c>
      <c r="D10187" s="378" t="s">
        <v>351</v>
      </c>
      <c r="E10187" s="441">
        <v>344.74</v>
      </c>
      <c r="F10187" s="442">
        <v>0</v>
      </c>
    </row>
    <row r="10188" spans="1:6" x14ac:dyDescent="0.25">
      <c r="A10188" s="377" t="s">
        <v>19756</v>
      </c>
      <c r="B10188" s="378">
        <v>102152</v>
      </c>
      <c r="C10188" s="339" t="s">
        <v>22541</v>
      </c>
      <c r="D10188" s="378" t="s">
        <v>351</v>
      </c>
      <c r="E10188" s="441">
        <v>237.5</v>
      </c>
      <c r="F10188" s="442">
        <v>0</v>
      </c>
    </row>
    <row r="10189" spans="1:6" x14ac:dyDescent="0.25">
      <c r="A10189" s="377" t="s">
        <v>19756</v>
      </c>
      <c r="B10189" s="378">
        <v>102164</v>
      </c>
      <c r="C10189" s="339" t="s">
        <v>22542</v>
      </c>
      <c r="D10189" s="378" t="s">
        <v>351</v>
      </c>
      <c r="E10189" s="441">
        <v>347.67</v>
      </c>
      <c r="F10189" s="442">
        <v>0</v>
      </c>
    </row>
    <row r="10190" spans="1:6" x14ac:dyDescent="0.25">
      <c r="A10190" s="377" t="s">
        <v>19756</v>
      </c>
      <c r="B10190" s="378">
        <v>102154</v>
      </c>
      <c r="C10190" s="339" t="s">
        <v>22543</v>
      </c>
      <c r="D10190" s="378" t="s">
        <v>351</v>
      </c>
      <c r="E10190" s="441">
        <v>259.83999999999997</v>
      </c>
      <c r="F10190" s="442">
        <v>0</v>
      </c>
    </row>
    <row r="10191" spans="1:6" x14ac:dyDescent="0.25">
      <c r="A10191" s="377" t="s">
        <v>19756</v>
      </c>
      <c r="B10191" s="378">
        <v>102166</v>
      </c>
      <c r="C10191" s="339" t="s">
        <v>22544</v>
      </c>
      <c r="D10191" s="378" t="s">
        <v>351</v>
      </c>
      <c r="E10191" s="441">
        <v>366.61</v>
      </c>
      <c r="F10191" s="442">
        <v>0</v>
      </c>
    </row>
    <row r="10192" spans="1:6" x14ac:dyDescent="0.25">
      <c r="A10192" s="377" t="s">
        <v>19756</v>
      </c>
      <c r="B10192" s="378">
        <v>102156</v>
      </c>
      <c r="C10192" s="339" t="s">
        <v>22545</v>
      </c>
      <c r="D10192" s="378" t="s">
        <v>351</v>
      </c>
      <c r="E10192" s="441">
        <v>298.43</v>
      </c>
      <c r="F10192" s="442">
        <v>0</v>
      </c>
    </row>
    <row r="10193" spans="1:6" x14ac:dyDescent="0.25">
      <c r="A10193" s="377" t="s">
        <v>19756</v>
      </c>
      <c r="B10193" s="378">
        <v>102168</v>
      </c>
      <c r="C10193" s="339" t="s">
        <v>22546</v>
      </c>
      <c r="D10193" s="378" t="s">
        <v>351</v>
      </c>
      <c r="E10193" s="441">
        <v>464.88</v>
      </c>
      <c r="F10193" s="442">
        <v>0</v>
      </c>
    </row>
    <row r="10194" spans="1:6" x14ac:dyDescent="0.25">
      <c r="A10194" s="377" t="s">
        <v>19756</v>
      </c>
      <c r="B10194" s="378">
        <v>102158</v>
      </c>
      <c r="C10194" s="339" t="s">
        <v>22547</v>
      </c>
      <c r="D10194" s="378" t="s">
        <v>351</v>
      </c>
      <c r="E10194" s="441">
        <v>414.37</v>
      </c>
      <c r="F10194" s="442">
        <v>0</v>
      </c>
    </row>
    <row r="10195" spans="1:6" x14ac:dyDescent="0.25">
      <c r="A10195" s="377" t="s">
        <v>19756</v>
      </c>
      <c r="B10195" s="378">
        <v>102181</v>
      </c>
      <c r="C10195" s="339" t="s">
        <v>22548</v>
      </c>
      <c r="D10195" s="378" t="s">
        <v>351</v>
      </c>
      <c r="E10195" s="441">
        <v>566.86</v>
      </c>
      <c r="F10195" s="442">
        <v>0</v>
      </c>
    </row>
    <row r="10196" spans="1:6" x14ac:dyDescent="0.25">
      <c r="A10196" s="377" t="s">
        <v>19756</v>
      </c>
      <c r="B10196" s="378">
        <v>102179</v>
      </c>
      <c r="C10196" s="339" t="s">
        <v>22549</v>
      </c>
      <c r="D10196" s="378" t="s">
        <v>351</v>
      </c>
      <c r="E10196" s="441">
        <v>398.71</v>
      </c>
      <c r="F10196" s="442">
        <v>0</v>
      </c>
    </row>
    <row r="10197" spans="1:6" x14ac:dyDescent="0.25">
      <c r="A10197" s="377" t="s">
        <v>19756</v>
      </c>
      <c r="B10197" s="378">
        <v>102180</v>
      </c>
      <c r="C10197" s="339" t="s">
        <v>22550</v>
      </c>
      <c r="D10197" s="378" t="s">
        <v>351</v>
      </c>
      <c r="E10197" s="441">
        <v>470.91</v>
      </c>
      <c r="F10197" s="442">
        <v>0</v>
      </c>
    </row>
    <row r="10198" spans="1:6" x14ac:dyDescent="0.25">
      <c r="A10198" s="377" t="s">
        <v>19756</v>
      </c>
      <c r="B10198" s="378">
        <v>102189</v>
      </c>
      <c r="C10198" s="339" t="s">
        <v>22551</v>
      </c>
      <c r="D10198" s="378" t="s">
        <v>2</v>
      </c>
      <c r="E10198" s="441">
        <v>286.01</v>
      </c>
      <c r="F10198" s="442">
        <v>0</v>
      </c>
    </row>
    <row r="10199" spans="1:6" x14ac:dyDescent="0.25">
      <c r="A10199" s="377" t="s">
        <v>19756</v>
      </c>
      <c r="B10199" s="378">
        <v>102188</v>
      </c>
      <c r="C10199" s="339" t="s">
        <v>22552</v>
      </c>
      <c r="D10199" s="378" t="s">
        <v>2</v>
      </c>
      <c r="E10199" s="441">
        <v>1097.25</v>
      </c>
      <c r="F10199" s="442">
        <v>0</v>
      </c>
    </row>
    <row r="10200" spans="1:6" x14ac:dyDescent="0.25">
      <c r="A10200" s="377" t="s">
        <v>19756</v>
      </c>
      <c r="B10200" s="378">
        <v>106320</v>
      </c>
      <c r="C10200" s="339" t="s">
        <v>22553</v>
      </c>
      <c r="D10200" s="378" t="s">
        <v>2</v>
      </c>
      <c r="E10200" s="441">
        <v>2623.03</v>
      </c>
      <c r="F10200" s="442">
        <v>0</v>
      </c>
    </row>
    <row r="10201" spans="1:6" x14ac:dyDescent="0.25">
      <c r="A10201" s="377" t="s">
        <v>19756</v>
      </c>
      <c r="B10201" s="378">
        <v>102185</v>
      </c>
      <c r="C10201" s="339" t="s">
        <v>22554</v>
      </c>
      <c r="D10201" s="378" t="s">
        <v>2</v>
      </c>
      <c r="E10201" s="441">
        <v>4604.79</v>
      </c>
      <c r="F10201" s="442">
        <v>0</v>
      </c>
    </row>
    <row r="10202" spans="1:6" x14ac:dyDescent="0.25">
      <c r="A10202" s="377" t="s">
        <v>19756</v>
      </c>
      <c r="B10202" s="378">
        <v>106318</v>
      </c>
      <c r="C10202" s="339" t="s">
        <v>22555</v>
      </c>
      <c r="D10202" s="378" t="s">
        <v>2</v>
      </c>
      <c r="E10202" s="441">
        <v>2077.04</v>
      </c>
      <c r="F10202" s="442">
        <v>0</v>
      </c>
    </row>
    <row r="10203" spans="1:6" x14ac:dyDescent="0.25">
      <c r="A10203" s="377" t="s">
        <v>19756</v>
      </c>
      <c r="B10203" s="378">
        <v>106319</v>
      </c>
      <c r="C10203" s="339" t="s">
        <v>22556</v>
      </c>
      <c r="D10203" s="378" t="s">
        <v>2</v>
      </c>
      <c r="E10203" s="441">
        <v>2186.23</v>
      </c>
      <c r="F10203" s="442">
        <v>0</v>
      </c>
    </row>
    <row r="10204" spans="1:6" x14ac:dyDescent="0.25">
      <c r="A10204" s="377" t="s">
        <v>19756</v>
      </c>
      <c r="B10204" s="378">
        <v>102184</v>
      </c>
      <c r="C10204" s="339" t="s">
        <v>22557</v>
      </c>
      <c r="D10204" s="378" t="s">
        <v>2</v>
      </c>
      <c r="E10204" s="441">
        <v>2295.4299999999998</v>
      </c>
      <c r="F10204" s="442">
        <v>0</v>
      </c>
    </row>
    <row r="10205" spans="1:6" x14ac:dyDescent="0.25">
      <c r="A10205" s="377" t="s">
        <v>19756</v>
      </c>
      <c r="B10205" s="378">
        <v>102187</v>
      </c>
      <c r="C10205" s="339" t="s">
        <v>22558</v>
      </c>
      <c r="D10205" s="378" t="s">
        <v>2</v>
      </c>
      <c r="E10205" s="441">
        <v>0</v>
      </c>
      <c r="F10205" s="442"/>
    </row>
    <row r="10206" spans="1:6" x14ac:dyDescent="0.25">
      <c r="A10206" s="377" t="s">
        <v>19756</v>
      </c>
      <c r="B10206" s="378">
        <v>102186</v>
      </c>
      <c r="C10206" s="339" t="s">
        <v>22559</v>
      </c>
      <c r="D10206" s="378" t="s">
        <v>2</v>
      </c>
      <c r="E10206" s="441">
        <v>0</v>
      </c>
      <c r="F10206" s="442"/>
    </row>
    <row r="10207" spans="1:6" x14ac:dyDescent="0.25">
      <c r="A10207" s="377" t="s">
        <v>19756</v>
      </c>
      <c r="B10207" s="378">
        <v>102183</v>
      </c>
      <c r="C10207" s="339" t="s">
        <v>22560</v>
      </c>
      <c r="D10207" s="378" t="s">
        <v>2</v>
      </c>
      <c r="E10207" s="441">
        <v>2276.7399999999998</v>
      </c>
      <c r="F10207" s="442">
        <v>0</v>
      </c>
    </row>
    <row r="10208" spans="1:6" x14ac:dyDescent="0.25">
      <c r="A10208" s="377" t="s">
        <v>19756</v>
      </c>
      <c r="B10208" s="378">
        <v>102182</v>
      </c>
      <c r="C10208" s="339" t="s">
        <v>22561</v>
      </c>
      <c r="D10208" s="378" t="s">
        <v>2</v>
      </c>
      <c r="E10208" s="441">
        <v>1224.18</v>
      </c>
      <c r="F10208" s="442">
        <v>0</v>
      </c>
    </row>
    <row r="10209" spans="1:6" x14ac:dyDescent="0.25">
      <c r="A10209" s="377" t="s">
        <v>19756</v>
      </c>
      <c r="B10209" s="378">
        <v>102191</v>
      </c>
      <c r="C10209" s="339" t="s">
        <v>22562</v>
      </c>
      <c r="D10209" s="378" t="s">
        <v>351</v>
      </c>
      <c r="E10209" s="441">
        <v>23.27</v>
      </c>
      <c r="F10209" s="442">
        <v>0</v>
      </c>
    </row>
    <row r="10210" spans="1:6" x14ac:dyDescent="0.25">
      <c r="A10210" s="377" t="s">
        <v>19756</v>
      </c>
      <c r="B10210" s="378">
        <v>102190</v>
      </c>
      <c r="C10210" s="339" t="s">
        <v>22563</v>
      </c>
      <c r="D10210" s="378" t="s">
        <v>351</v>
      </c>
      <c r="E10210" s="441">
        <v>21.49</v>
      </c>
      <c r="F10210" s="442">
        <v>0</v>
      </c>
    </row>
    <row r="10211" spans="1:6" x14ac:dyDescent="0.25">
      <c r="A10211" s="377" t="s">
        <v>19756</v>
      </c>
      <c r="B10211" s="378">
        <v>102192</v>
      </c>
      <c r="C10211" s="339" t="s">
        <v>22564</v>
      </c>
      <c r="D10211" s="378" t="s">
        <v>351</v>
      </c>
      <c r="E10211" s="441">
        <v>20.55</v>
      </c>
      <c r="F10211" s="442">
        <v>0</v>
      </c>
    </row>
    <row r="10212" spans="1:6" x14ac:dyDescent="0.25">
      <c r="A10212" s="377" t="s">
        <v>19757</v>
      </c>
      <c r="B10212" s="378">
        <v>89354</v>
      </c>
      <c r="C10212" s="339" t="s">
        <v>1588</v>
      </c>
      <c r="D10212" s="378" t="s">
        <v>2</v>
      </c>
      <c r="E10212" s="441">
        <v>473.13</v>
      </c>
      <c r="F10212" s="442">
        <v>0</v>
      </c>
    </row>
    <row r="10213" spans="1:6" x14ac:dyDescent="0.25">
      <c r="A10213" s="377" t="s">
        <v>19757</v>
      </c>
      <c r="B10213" s="378">
        <v>103041</v>
      </c>
      <c r="C10213" s="339" t="s">
        <v>1649</v>
      </c>
      <c r="D10213" s="378" t="s">
        <v>2</v>
      </c>
      <c r="E10213" s="441">
        <v>23.78</v>
      </c>
      <c r="F10213" s="442">
        <v>0</v>
      </c>
    </row>
    <row r="10214" spans="1:6" x14ac:dyDescent="0.25">
      <c r="A10214" s="377" t="s">
        <v>19757</v>
      </c>
      <c r="B10214" s="378">
        <v>103042</v>
      </c>
      <c r="C10214" s="339" t="s">
        <v>1650</v>
      </c>
      <c r="D10214" s="378" t="s">
        <v>2</v>
      </c>
      <c r="E10214" s="441">
        <v>29.75</v>
      </c>
      <c r="F10214" s="442">
        <v>0</v>
      </c>
    </row>
    <row r="10215" spans="1:6" x14ac:dyDescent="0.25">
      <c r="A10215" s="377" t="s">
        <v>19757</v>
      </c>
      <c r="B10215" s="378">
        <v>103043</v>
      </c>
      <c r="C10215" s="339" t="s">
        <v>1651</v>
      </c>
      <c r="D10215" s="378" t="s">
        <v>2</v>
      </c>
      <c r="E10215" s="441">
        <v>27.27</v>
      </c>
      <c r="F10215" s="442">
        <v>0</v>
      </c>
    </row>
    <row r="10216" spans="1:6" x14ac:dyDescent="0.25">
      <c r="A10216" s="377" t="s">
        <v>19757</v>
      </c>
      <c r="B10216" s="378">
        <v>103044</v>
      </c>
      <c r="C10216" s="339" t="s">
        <v>1652</v>
      </c>
      <c r="D10216" s="378" t="s">
        <v>2</v>
      </c>
      <c r="E10216" s="441">
        <v>37.020000000000003</v>
      </c>
      <c r="F10216" s="442">
        <v>0</v>
      </c>
    </row>
    <row r="10217" spans="1:6" x14ac:dyDescent="0.25">
      <c r="A10217" s="377" t="s">
        <v>19757</v>
      </c>
      <c r="B10217" s="378">
        <v>103039</v>
      </c>
      <c r="C10217" s="339" t="s">
        <v>1647</v>
      </c>
      <c r="D10217" s="378" t="s">
        <v>2</v>
      </c>
      <c r="E10217" s="441">
        <v>82.13</v>
      </c>
      <c r="F10217" s="442">
        <v>0</v>
      </c>
    </row>
    <row r="10218" spans="1:6" x14ac:dyDescent="0.25">
      <c r="A10218" s="377" t="s">
        <v>19757</v>
      </c>
      <c r="B10218" s="378">
        <v>103038</v>
      </c>
      <c r="C10218" s="339" t="s">
        <v>1646</v>
      </c>
      <c r="D10218" s="378" t="s">
        <v>2</v>
      </c>
      <c r="E10218" s="441">
        <v>74.8</v>
      </c>
      <c r="F10218" s="442">
        <v>0</v>
      </c>
    </row>
    <row r="10219" spans="1:6" x14ac:dyDescent="0.25">
      <c r="A10219" s="377" t="s">
        <v>19757</v>
      </c>
      <c r="B10219" s="378">
        <v>103037</v>
      </c>
      <c r="C10219" s="339" t="s">
        <v>1645</v>
      </c>
      <c r="D10219" s="378" t="s">
        <v>2</v>
      </c>
      <c r="E10219" s="441">
        <v>55.83</v>
      </c>
      <c r="F10219" s="442">
        <v>0</v>
      </c>
    </row>
    <row r="10220" spans="1:6" x14ac:dyDescent="0.25">
      <c r="A10220" s="377" t="s">
        <v>19757</v>
      </c>
      <c r="B10220" s="378">
        <v>103036</v>
      </c>
      <c r="C10220" s="339" t="s">
        <v>1644</v>
      </c>
      <c r="D10220" s="378" t="s">
        <v>2</v>
      </c>
      <c r="E10220" s="441">
        <v>28.29</v>
      </c>
      <c r="F10220" s="442">
        <v>0</v>
      </c>
    </row>
    <row r="10221" spans="1:6" x14ac:dyDescent="0.25">
      <c r="A10221" s="377" t="s">
        <v>19757</v>
      </c>
      <c r="B10221" s="378">
        <v>103040</v>
      </c>
      <c r="C10221" s="339" t="s">
        <v>1648</v>
      </c>
      <c r="D10221" s="378" t="s">
        <v>2</v>
      </c>
      <c r="E10221" s="441">
        <v>121.2</v>
      </c>
      <c r="F10221" s="442">
        <v>0</v>
      </c>
    </row>
    <row r="10222" spans="1:6" x14ac:dyDescent="0.25">
      <c r="A10222" s="377" t="s">
        <v>19757</v>
      </c>
      <c r="B10222" s="378">
        <v>90371</v>
      </c>
      <c r="C10222" s="339" t="s">
        <v>1593</v>
      </c>
      <c r="D10222" s="378" t="s">
        <v>2</v>
      </c>
      <c r="E10222" s="441">
        <v>35.590000000000003</v>
      </c>
      <c r="F10222" s="442">
        <v>0</v>
      </c>
    </row>
    <row r="10223" spans="1:6" x14ac:dyDescent="0.25">
      <c r="A10223" s="377" t="s">
        <v>19757</v>
      </c>
      <c r="B10223" s="378">
        <v>103047</v>
      </c>
      <c r="C10223" s="339" t="s">
        <v>19758</v>
      </c>
      <c r="D10223" s="378" t="s">
        <v>2</v>
      </c>
      <c r="E10223" s="441">
        <v>28.91</v>
      </c>
      <c r="F10223" s="442">
        <v>0</v>
      </c>
    </row>
    <row r="10224" spans="1:6" x14ac:dyDescent="0.25">
      <c r="A10224" s="377" t="s">
        <v>19757</v>
      </c>
      <c r="B10224" s="378">
        <v>94489</v>
      </c>
      <c r="C10224" s="339" t="s">
        <v>19759</v>
      </c>
      <c r="D10224" s="378" t="s">
        <v>2</v>
      </c>
      <c r="E10224" s="441">
        <v>35.11</v>
      </c>
      <c r="F10224" s="442">
        <v>0</v>
      </c>
    </row>
    <row r="10225" spans="1:6" x14ac:dyDescent="0.25">
      <c r="A10225" s="377" t="s">
        <v>19757</v>
      </c>
      <c r="B10225" s="378">
        <v>94490</v>
      </c>
      <c r="C10225" s="339" t="s">
        <v>19760</v>
      </c>
      <c r="D10225" s="378" t="s">
        <v>2</v>
      </c>
      <c r="E10225" s="441">
        <v>51.64</v>
      </c>
      <c r="F10225" s="442">
        <v>0</v>
      </c>
    </row>
    <row r="10226" spans="1:6" x14ac:dyDescent="0.25">
      <c r="A10226" s="377" t="s">
        <v>19757</v>
      </c>
      <c r="B10226" s="378">
        <v>94491</v>
      </c>
      <c r="C10226" s="339" t="s">
        <v>19761</v>
      </c>
      <c r="D10226" s="378" t="s">
        <v>2</v>
      </c>
      <c r="E10226" s="441">
        <v>70.27</v>
      </c>
      <c r="F10226" s="442">
        <v>0</v>
      </c>
    </row>
    <row r="10227" spans="1:6" x14ac:dyDescent="0.25">
      <c r="A10227" s="377" t="s">
        <v>19757</v>
      </c>
      <c r="B10227" s="378">
        <v>94492</v>
      </c>
      <c r="C10227" s="339" t="s">
        <v>19762</v>
      </c>
      <c r="D10227" s="378" t="s">
        <v>2</v>
      </c>
      <c r="E10227" s="441">
        <v>72.23</v>
      </c>
      <c r="F10227" s="442">
        <v>0</v>
      </c>
    </row>
    <row r="10228" spans="1:6" x14ac:dyDescent="0.25">
      <c r="A10228" s="377" t="s">
        <v>19757</v>
      </c>
      <c r="B10228" s="378">
        <v>94493</v>
      </c>
      <c r="C10228" s="339" t="s">
        <v>19763</v>
      </c>
      <c r="D10228" s="378" t="s">
        <v>2</v>
      </c>
      <c r="E10228" s="441">
        <v>131.66</v>
      </c>
      <c r="F10228" s="442">
        <v>0</v>
      </c>
    </row>
    <row r="10229" spans="1:6" x14ac:dyDescent="0.25">
      <c r="A10229" s="377" t="s">
        <v>19757</v>
      </c>
      <c r="B10229" s="378">
        <v>94497</v>
      </c>
      <c r="C10229" s="339" t="s">
        <v>1596</v>
      </c>
      <c r="D10229" s="378" t="s">
        <v>2</v>
      </c>
      <c r="E10229" s="441">
        <v>96.61</v>
      </c>
      <c r="F10229" s="442">
        <v>0</v>
      </c>
    </row>
    <row r="10230" spans="1:6" x14ac:dyDescent="0.25">
      <c r="A10230" s="377" t="s">
        <v>19757</v>
      </c>
      <c r="B10230" s="378">
        <v>94794</v>
      </c>
      <c r="C10230" s="339" t="s">
        <v>1603</v>
      </c>
      <c r="D10230" s="378" t="s">
        <v>2</v>
      </c>
      <c r="E10230" s="441">
        <v>151.04</v>
      </c>
      <c r="F10230" s="442">
        <v>0</v>
      </c>
    </row>
    <row r="10231" spans="1:6" x14ac:dyDescent="0.25">
      <c r="A10231" s="377" t="s">
        <v>19757</v>
      </c>
      <c r="B10231" s="378">
        <v>94496</v>
      </c>
      <c r="C10231" s="339" t="s">
        <v>1595</v>
      </c>
      <c r="D10231" s="378" t="s">
        <v>2</v>
      </c>
      <c r="E10231" s="441">
        <v>76.09</v>
      </c>
      <c r="F10231" s="442">
        <v>0</v>
      </c>
    </row>
    <row r="10232" spans="1:6" x14ac:dyDescent="0.25">
      <c r="A10232" s="377" t="s">
        <v>19757</v>
      </c>
      <c r="B10232" s="378">
        <v>94793</v>
      </c>
      <c r="C10232" s="339" t="s">
        <v>1602</v>
      </c>
      <c r="D10232" s="378" t="s">
        <v>2</v>
      </c>
      <c r="E10232" s="441">
        <v>141.26</v>
      </c>
      <c r="F10232" s="442">
        <v>0</v>
      </c>
    </row>
    <row r="10233" spans="1:6" x14ac:dyDescent="0.25">
      <c r="A10233" s="377" t="s">
        <v>19757</v>
      </c>
      <c r="B10233" s="378">
        <v>94495</v>
      </c>
      <c r="C10233" s="339" t="s">
        <v>1594</v>
      </c>
      <c r="D10233" s="378" t="s">
        <v>2</v>
      </c>
      <c r="E10233" s="441">
        <v>55.86</v>
      </c>
      <c r="F10233" s="442">
        <v>0</v>
      </c>
    </row>
    <row r="10234" spans="1:6" x14ac:dyDescent="0.25">
      <c r="A10234" s="377" t="s">
        <v>19757</v>
      </c>
      <c r="B10234" s="378">
        <v>94792</v>
      </c>
      <c r="C10234" s="339" t="s">
        <v>1601</v>
      </c>
      <c r="D10234" s="378" t="s">
        <v>2</v>
      </c>
      <c r="E10234" s="441">
        <v>104.01</v>
      </c>
      <c r="F10234" s="442">
        <v>0</v>
      </c>
    </row>
    <row r="10235" spans="1:6" x14ac:dyDescent="0.25">
      <c r="A10235" s="377" t="s">
        <v>19757</v>
      </c>
      <c r="B10235" s="378">
        <v>89352</v>
      </c>
      <c r="C10235" s="339" t="s">
        <v>1586</v>
      </c>
      <c r="D10235" s="378" t="s">
        <v>2</v>
      </c>
      <c r="E10235" s="441">
        <v>32.340000000000003</v>
      </c>
      <c r="F10235" s="442">
        <v>0</v>
      </c>
    </row>
    <row r="10236" spans="1:6" x14ac:dyDescent="0.25">
      <c r="A10236" s="377" t="s">
        <v>19757</v>
      </c>
      <c r="B10236" s="378">
        <v>89986</v>
      </c>
      <c r="C10236" s="339" t="s">
        <v>1591</v>
      </c>
      <c r="D10236" s="378" t="s">
        <v>2</v>
      </c>
      <c r="E10236" s="441">
        <v>74.94</v>
      </c>
      <c r="F10236" s="442">
        <v>0</v>
      </c>
    </row>
    <row r="10237" spans="1:6" x14ac:dyDescent="0.25">
      <c r="A10237" s="377" t="s">
        <v>19757</v>
      </c>
      <c r="B10237" s="378">
        <v>94499</v>
      </c>
      <c r="C10237" s="339" t="s">
        <v>1598</v>
      </c>
      <c r="D10237" s="378" t="s">
        <v>2</v>
      </c>
      <c r="E10237" s="441">
        <v>257.32</v>
      </c>
      <c r="F10237" s="442">
        <v>0</v>
      </c>
    </row>
    <row r="10238" spans="1:6" x14ac:dyDescent="0.25">
      <c r="A10238" s="377" t="s">
        <v>19757</v>
      </c>
      <c r="B10238" s="378">
        <v>94498</v>
      </c>
      <c r="C10238" s="339" t="s">
        <v>1597</v>
      </c>
      <c r="D10238" s="378" t="s">
        <v>2</v>
      </c>
      <c r="E10238" s="441">
        <v>132.63</v>
      </c>
      <c r="F10238" s="442">
        <v>0</v>
      </c>
    </row>
    <row r="10239" spans="1:6" x14ac:dyDescent="0.25">
      <c r="A10239" s="377" t="s">
        <v>19757</v>
      </c>
      <c r="B10239" s="378">
        <v>94500</v>
      </c>
      <c r="C10239" s="339" t="s">
        <v>1599</v>
      </c>
      <c r="D10239" s="378" t="s">
        <v>2</v>
      </c>
      <c r="E10239" s="441">
        <v>312.85000000000002</v>
      </c>
      <c r="F10239" s="442">
        <v>0</v>
      </c>
    </row>
    <row r="10240" spans="1:6" x14ac:dyDescent="0.25">
      <c r="A10240" s="377" t="s">
        <v>19757</v>
      </c>
      <c r="B10240" s="378">
        <v>89353</v>
      </c>
      <c r="C10240" s="339" t="s">
        <v>1587</v>
      </c>
      <c r="D10240" s="378" t="s">
        <v>2</v>
      </c>
      <c r="E10240" s="441">
        <v>36.54</v>
      </c>
      <c r="F10240" s="442">
        <v>0</v>
      </c>
    </row>
    <row r="10241" spans="1:6" x14ac:dyDescent="0.25">
      <c r="A10241" s="377" t="s">
        <v>19757</v>
      </c>
      <c r="B10241" s="378">
        <v>89987</v>
      </c>
      <c r="C10241" s="339" t="s">
        <v>1592</v>
      </c>
      <c r="D10241" s="378" t="s">
        <v>2</v>
      </c>
      <c r="E10241" s="441">
        <v>85.6</v>
      </c>
      <c r="F10241" s="442">
        <v>0</v>
      </c>
    </row>
    <row r="10242" spans="1:6" x14ac:dyDescent="0.25">
      <c r="A10242" s="377" t="s">
        <v>19757</v>
      </c>
      <c r="B10242" s="378">
        <v>94501</v>
      </c>
      <c r="C10242" s="339" t="s">
        <v>1600</v>
      </c>
      <c r="D10242" s="378" t="s">
        <v>2</v>
      </c>
      <c r="E10242" s="441">
        <v>619.03</v>
      </c>
      <c r="F10242" s="442">
        <v>0</v>
      </c>
    </row>
    <row r="10243" spans="1:6" x14ac:dyDescent="0.25">
      <c r="A10243" s="377" t="s">
        <v>19757</v>
      </c>
      <c r="B10243" s="378">
        <v>89349</v>
      </c>
      <c r="C10243" s="339" t="s">
        <v>1585</v>
      </c>
      <c r="D10243" s="378" t="s">
        <v>2</v>
      </c>
      <c r="E10243" s="441">
        <v>24.42</v>
      </c>
      <c r="F10243" s="442">
        <v>0</v>
      </c>
    </row>
    <row r="10244" spans="1:6" x14ac:dyDescent="0.25">
      <c r="A10244" s="377" t="s">
        <v>19757</v>
      </c>
      <c r="B10244" s="378">
        <v>89984</v>
      </c>
      <c r="C10244" s="339" t="s">
        <v>1589</v>
      </c>
      <c r="D10244" s="378" t="s">
        <v>2</v>
      </c>
      <c r="E10244" s="441">
        <v>76.760000000000005</v>
      </c>
      <c r="F10244" s="442">
        <v>0</v>
      </c>
    </row>
    <row r="10245" spans="1:6" x14ac:dyDescent="0.25">
      <c r="A10245" s="377" t="s">
        <v>19757</v>
      </c>
      <c r="B10245" s="378">
        <v>89985</v>
      </c>
      <c r="C10245" s="339" t="s">
        <v>1590</v>
      </c>
      <c r="D10245" s="378" t="s">
        <v>2</v>
      </c>
      <c r="E10245" s="441">
        <v>81.62</v>
      </c>
      <c r="F10245" s="442">
        <v>0</v>
      </c>
    </row>
    <row r="10246" spans="1:6" x14ac:dyDescent="0.25">
      <c r="A10246" s="377" t="s">
        <v>19757</v>
      </c>
      <c r="B10246" s="378">
        <v>89351</v>
      </c>
      <c r="C10246" s="339" t="s">
        <v>19764</v>
      </c>
      <c r="D10246" s="378" t="s">
        <v>2</v>
      </c>
      <c r="E10246" s="441">
        <v>30.86</v>
      </c>
      <c r="F10246" s="442">
        <v>0</v>
      </c>
    </row>
    <row r="10247" spans="1:6" x14ac:dyDescent="0.25">
      <c r="A10247" s="377" t="s">
        <v>19757</v>
      </c>
      <c r="B10247" s="378">
        <v>103045</v>
      </c>
      <c r="C10247" s="339" t="s">
        <v>1653</v>
      </c>
      <c r="D10247" s="378" t="s">
        <v>2</v>
      </c>
      <c r="E10247" s="441">
        <v>12.3</v>
      </c>
      <c r="F10247" s="442">
        <v>0</v>
      </c>
    </row>
    <row r="10248" spans="1:6" x14ac:dyDescent="0.25">
      <c r="A10248" s="377" t="s">
        <v>19757</v>
      </c>
      <c r="B10248" s="378">
        <v>103046</v>
      </c>
      <c r="C10248" s="339" t="s">
        <v>1654</v>
      </c>
      <c r="D10248" s="378" t="s">
        <v>2</v>
      </c>
      <c r="E10248" s="441">
        <v>28.28</v>
      </c>
      <c r="F10248" s="442">
        <v>0</v>
      </c>
    </row>
    <row r="10249" spans="1:6" x14ac:dyDescent="0.25">
      <c r="A10249" s="377" t="s">
        <v>19757</v>
      </c>
      <c r="B10249" s="378">
        <v>103048</v>
      </c>
      <c r="C10249" s="339" t="s">
        <v>19765</v>
      </c>
      <c r="D10249" s="378" t="s">
        <v>2</v>
      </c>
      <c r="E10249" s="441">
        <v>21.98</v>
      </c>
      <c r="F10249" s="442">
        <v>0</v>
      </c>
    </row>
    <row r="10250" spans="1:6" x14ac:dyDescent="0.25">
      <c r="A10250" s="377" t="s">
        <v>19757</v>
      </c>
      <c r="B10250" s="378">
        <v>103049</v>
      </c>
      <c r="C10250" s="339" t="s">
        <v>19766</v>
      </c>
      <c r="D10250" s="378" t="s">
        <v>2</v>
      </c>
      <c r="E10250" s="441">
        <v>23.56</v>
      </c>
      <c r="F10250" s="442">
        <v>0</v>
      </c>
    </row>
    <row r="10251" spans="1:6" x14ac:dyDescent="0.25">
      <c r="A10251" s="377" t="s">
        <v>19757</v>
      </c>
      <c r="B10251" s="378">
        <v>103029</v>
      </c>
      <c r="C10251" s="339" t="s">
        <v>1643</v>
      </c>
      <c r="D10251" s="378" t="s">
        <v>2</v>
      </c>
      <c r="E10251" s="441">
        <v>41.28</v>
      </c>
      <c r="F10251" s="442">
        <v>0</v>
      </c>
    </row>
    <row r="10252" spans="1:6" x14ac:dyDescent="0.25">
      <c r="A10252" s="377" t="s">
        <v>19757</v>
      </c>
      <c r="B10252" s="378">
        <v>103019</v>
      </c>
      <c r="C10252" s="339" t="s">
        <v>1642</v>
      </c>
      <c r="D10252" s="378" t="s">
        <v>2</v>
      </c>
      <c r="E10252" s="441">
        <v>375.21</v>
      </c>
      <c r="F10252" s="442">
        <v>0</v>
      </c>
    </row>
    <row r="10253" spans="1:6" x14ac:dyDescent="0.25">
      <c r="A10253" s="377" t="s">
        <v>19757</v>
      </c>
      <c r="B10253" s="378">
        <v>103050</v>
      </c>
      <c r="C10253" s="339" t="s">
        <v>19767</v>
      </c>
      <c r="D10253" s="378" t="s">
        <v>2</v>
      </c>
      <c r="E10253" s="441">
        <v>32.96</v>
      </c>
      <c r="F10253" s="442">
        <v>0</v>
      </c>
    </row>
    <row r="10254" spans="1:6" x14ac:dyDescent="0.25">
      <c r="A10254" s="377" t="s">
        <v>19757</v>
      </c>
      <c r="B10254" s="378">
        <v>103051</v>
      </c>
      <c r="C10254" s="339" t="s">
        <v>19768</v>
      </c>
      <c r="D10254" s="378" t="s">
        <v>2</v>
      </c>
      <c r="E10254" s="441">
        <v>39.83</v>
      </c>
      <c r="F10254" s="442">
        <v>0</v>
      </c>
    </row>
    <row r="10255" spans="1:6" x14ac:dyDescent="0.25">
      <c r="A10255" s="377" t="s">
        <v>19757</v>
      </c>
      <c r="B10255" s="378">
        <v>103052</v>
      </c>
      <c r="C10255" s="339" t="s">
        <v>19769</v>
      </c>
      <c r="D10255" s="378" t="s">
        <v>2</v>
      </c>
      <c r="E10255" s="441">
        <v>52.95</v>
      </c>
      <c r="F10255" s="442">
        <v>0</v>
      </c>
    </row>
    <row r="10256" spans="1:6" x14ac:dyDescent="0.25">
      <c r="A10256" s="377" t="s">
        <v>19757</v>
      </c>
      <c r="B10256" s="378">
        <v>94799</v>
      </c>
      <c r="C10256" s="339" t="s">
        <v>1608</v>
      </c>
      <c r="D10256" s="378" t="s">
        <v>2</v>
      </c>
      <c r="E10256" s="441">
        <v>247.56</v>
      </c>
      <c r="F10256" s="442">
        <v>0</v>
      </c>
    </row>
    <row r="10257" spans="1:6" x14ac:dyDescent="0.25">
      <c r="A10257" s="377" t="s">
        <v>19757</v>
      </c>
      <c r="B10257" s="378">
        <v>94798</v>
      </c>
      <c r="C10257" s="339" t="s">
        <v>1607</v>
      </c>
      <c r="D10257" s="378" t="s">
        <v>2</v>
      </c>
      <c r="E10257" s="441">
        <v>201.44</v>
      </c>
      <c r="F10257" s="442">
        <v>0</v>
      </c>
    </row>
    <row r="10258" spans="1:6" x14ac:dyDescent="0.25">
      <c r="A10258" s="377" t="s">
        <v>19757</v>
      </c>
      <c r="B10258" s="378">
        <v>94797</v>
      </c>
      <c r="C10258" s="339" t="s">
        <v>1606</v>
      </c>
      <c r="D10258" s="378" t="s">
        <v>2</v>
      </c>
      <c r="E10258" s="441">
        <v>121.9</v>
      </c>
      <c r="F10258" s="442">
        <v>0</v>
      </c>
    </row>
    <row r="10259" spans="1:6" x14ac:dyDescent="0.25">
      <c r="A10259" s="377" t="s">
        <v>19757</v>
      </c>
      <c r="B10259" s="378">
        <v>94795</v>
      </c>
      <c r="C10259" s="339" t="s">
        <v>1604</v>
      </c>
      <c r="D10259" s="378" t="s">
        <v>2</v>
      </c>
      <c r="E10259" s="441">
        <v>51.49</v>
      </c>
      <c r="F10259" s="442">
        <v>0</v>
      </c>
    </row>
    <row r="10260" spans="1:6" x14ac:dyDescent="0.25">
      <c r="A10260" s="377" t="s">
        <v>19757</v>
      </c>
      <c r="B10260" s="378">
        <v>94800</v>
      </c>
      <c r="C10260" s="339" t="s">
        <v>1609</v>
      </c>
      <c r="D10260" s="378" t="s">
        <v>2</v>
      </c>
      <c r="E10260" s="441">
        <v>317.89</v>
      </c>
      <c r="F10260" s="442">
        <v>0</v>
      </c>
    </row>
    <row r="10261" spans="1:6" x14ac:dyDescent="0.25">
      <c r="A10261" s="377" t="s">
        <v>19757</v>
      </c>
      <c r="B10261" s="378">
        <v>94796</v>
      </c>
      <c r="C10261" s="339" t="s">
        <v>1605</v>
      </c>
      <c r="D10261" s="378" t="s">
        <v>2</v>
      </c>
      <c r="E10261" s="441">
        <v>59.54</v>
      </c>
      <c r="F10261" s="442">
        <v>0</v>
      </c>
    </row>
    <row r="10262" spans="1:6" x14ac:dyDescent="0.25">
      <c r="A10262" s="377" t="s">
        <v>19757</v>
      </c>
      <c r="B10262" s="378">
        <v>99635</v>
      </c>
      <c r="C10262" s="339" t="s">
        <v>1630</v>
      </c>
      <c r="D10262" s="378" t="s">
        <v>2</v>
      </c>
      <c r="E10262" s="441">
        <v>444.99</v>
      </c>
      <c r="F10262" s="442">
        <v>0</v>
      </c>
    </row>
    <row r="10263" spans="1:6" x14ac:dyDescent="0.25">
      <c r="A10263" s="377" t="s">
        <v>19757</v>
      </c>
      <c r="B10263" s="378">
        <v>103018</v>
      </c>
      <c r="C10263" s="339" t="s">
        <v>1641</v>
      </c>
      <c r="D10263" s="378" t="s">
        <v>2</v>
      </c>
      <c r="E10263" s="441">
        <v>364.21</v>
      </c>
      <c r="F10263" s="442">
        <v>0</v>
      </c>
    </row>
    <row r="10264" spans="1:6" x14ac:dyDescent="0.25">
      <c r="A10264" s="377" t="s">
        <v>19757</v>
      </c>
      <c r="B10264" s="378">
        <v>95252</v>
      </c>
      <c r="C10264" s="339" t="s">
        <v>1614</v>
      </c>
      <c r="D10264" s="378" t="s">
        <v>2</v>
      </c>
      <c r="E10264" s="441">
        <v>132.80000000000001</v>
      </c>
      <c r="F10264" s="442">
        <v>0</v>
      </c>
    </row>
    <row r="10265" spans="1:6" x14ac:dyDescent="0.25">
      <c r="A10265" s="377" t="s">
        <v>19757</v>
      </c>
      <c r="B10265" s="378">
        <v>95251</v>
      </c>
      <c r="C10265" s="339" t="s">
        <v>1613</v>
      </c>
      <c r="D10265" s="378" t="s">
        <v>2</v>
      </c>
      <c r="E10265" s="441">
        <v>109.08</v>
      </c>
      <c r="F10265" s="442">
        <v>0</v>
      </c>
    </row>
    <row r="10266" spans="1:6" x14ac:dyDescent="0.25">
      <c r="A10266" s="377" t="s">
        <v>19757</v>
      </c>
      <c r="B10266" s="378">
        <v>95250</v>
      </c>
      <c r="C10266" s="339" t="s">
        <v>1612</v>
      </c>
      <c r="D10266" s="378" t="s">
        <v>2</v>
      </c>
      <c r="E10266" s="441">
        <v>74.11</v>
      </c>
      <c r="F10266" s="442">
        <v>0</v>
      </c>
    </row>
    <row r="10267" spans="1:6" x14ac:dyDescent="0.25">
      <c r="A10267" s="377" t="s">
        <v>19757</v>
      </c>
      <c r="B10267" s="378">
        <v>95248</v>
      </c>
      <c r="C10267" s="339" t="s">
        <v>1610</v>
      </c>
      <c r="D10267" s="378" t="s">
        <v>2</v>
      </c>
      <c r="E10267" s="441">
        <v>45.91</v>
      </c>
      <c r="F10267" s="442">
        <v>0</v>
      </c>
    </row>
    <row r="10268" spans="1:6" x14ac:dyDescent="0.25">
      <c r="A10268" s="377" t="s">
        <v>19757</v>
      </c>
      <c r="B10268" s="378">
        <v>95253</v>
      </c>
      <c r="C10268" s="339" t="s">
        <v>1615</v>
      </c>
      <c r="D10268" s="378" t="s">
        <v>2</v>
      </c>
      <c r="E10268" s="441">
        <v>200.07</v>
      </c>
      <c r="F10268" s="442">
        <v>0</v>
      </c>
    </row>
    <row r="10269" spans="1:6" x14ac:dyDescent="0.25">
      <c r="A10269" s="377" t="s">
        <v>19757</v>
      </c>
      <c r="B10269" s="378">
        <v>95249</v>
      </c>
      <c r="C10269" s="339" t="s">
        <v>1611</v>
      </c>
      <c r="D10269" s="378" t="s">
        <v>2</v>
      </c>
      <c r="E10269" s="441">
        <v>54.92</v>
      </c>
      <c r="F10269" s="442">
        <v>0</v>
      </c>
    </row>
    <row r="10270" spans="1:6" x14ac:dyDescent="0.25">
      <c r="A10270" s="377" t="s">
        <v>19757</v>
      </c>
      <c r="B10270" s="378">
        <v>99622</v>
      </c>
      <c r="C10270" s="339" t="s">
        <v>19770</v>
      </c>
      <c r="D10270" s="378" t="s">
        <v>2</v>
      </c>
      <c r="E10270" s="441">
        <v>369.44</v>
      </c>
      <c r="F10270" s="442">
        <v>0</v>
      </c>
    </row>
    <row r="10271" spans="1:6" x14ac:dyDescent="0.25">
      <c r="A10271" s="377" t="s">
        <v>19757</v>
      </c>
      <c r="B10271" s="378">
        <v>99621</v>
      </c>
      <c r="C10271" s="339" t="s">
        <v>1618</v>
      </c>
      <c r="D10271" s="378" t="s">
        <v>2</v>
      </c>
      <c r="E10271" s="441">
        <v>328.23</v>
      </c>
      <c r="F10271" s="442">
        <v>0</v>
      </c>
    </row>
    <row r="10272" spans="1:6" x14ac:dyDescent="0.25">
      <c r="A10272" s="377" t="s">
        <v>19757</v>
      </c>
      <c r="B10272" s="378">
        <v>99620</v>
      </c>
      <c r="C10272" s="339" t="s">
        <v>1617</v>
      </c>
      <c r="D10272" s="378" t="s">
        <v>2</v>
      </c>
      <c r="E10272" s="441">
        <v>220.23</v>
      </c>
      <c r="F10272" s="442">
        <v>0</v>
      </c>
    </row>
    <row r="10273" spans="1:6" x14ac:dyDescent="0.25">
      <c r="A10273" s="377" t="s">
        <v>19757</v>
      </c>
      <c r="B10273" s="378">
        <v>103008</v>
      </c>
      <c r="C10273" s="339" t="s">
        <v>1631</v>
      </c>
      <c r="D10273" s="378" t="s">
        <v>2</v>
      </c>
      <c r="E10273" s="441">
        <v>132.43</v>
      </c>
      <c r="F10273" s="442">
        <v>0</v>
      </c>
    </row>
    <row r="10274" spans="1:6" x14ac:dyDescent="0.25">
      <c r="A10274" s="377" t="s">
        <v>19757</v>
      </c>
      <c r="B10274" s="378">
        <v>99624</v>
      </c>
      <c r="C10274" s="339" t="s">
        <v>1619</v>
      </c>
      <c r="D10274" s="378" t="s">
        <v>2</v>
      </c>
      <c r="E10274" s="441">
        <v>734.95</v>
      </c>
      <c r="F10274" s="442">
        <v>0</v>
      </c>
    </row>
    <row r="10275" spans="1:6" x14ac:dyDescent="0.25">
      <c r="A10275" s="377" t="s">
        <v>19757</v>
      </c>
      <c r="B10275" s="378">
        <v>99623</v>
      </c>
      <c r="C10275" s="339" t="s">
        <v>19771</v>
      </c>
      <c r="D10275" s="378" t="s">
        <v>2</v>
      </c>
      <c r="E10275" s="441">
        <v>515.51</v>
      </c>
      <c r="F10275" s="442">
        <v>0</v>
      </c>
    </row>
    <row r="10276" spans="1:6" x14ac:dyDescent="0.25">
      <c r="A10276" s="377" t="s">
        <v>19757</v>
      </c>
      <c r="B10276" s="378">
        <v>99625</v>
      </c>
      <c r="C10276" s="339" t="s">
        <v>1620</v>
      </c>
      <c r="D10276" s="378" t="s">
        <v>2</v>
      </c>
      <c r="E10276" s="441">
        <v>1010.95</v>
      </c>
      <c r="F10276" s="442">
        <v>0</v>
      </c>
    </row>
    <row r="10277" spans="1:6" x14ac:dyDescent="0.25">
      <c r="A10277" s="377" t="s">
        <v>19757</v>
      </c>
      <c r="B10277" s="378">
        <v>99619</v>
      </c>
      <c r="C10277" s="339" t="s">
        <v>1616</v>
      </c>
      <c r="D10277" s="378" t="s">
        <v>2</v>
      </c>
      <c r="E10277" s="441">
        <v>162.11000000000001</v>
      </c>
      <c r="F10277" s="442">
        <v>0</v>
      </c>
    </row>
    <row r="10278" spans="1:6" x14ac:dyDescent="0.25">
      <c r="A10278" s="377" t="s">
        <v>19757</v>
      </c>
      <c r="B10278" s="378">
        <v>99626</v>
      </c>
      <c r="C10278" s="339" t="s">
        <v>1621</v>
      </c>
      <c r="D10278" s="378" t="s">
        <v>2</v>
      </c>
      <c r="E10278" s="441">
        <v>1556.62</v>
      </c>
      <c r="F10278" s="442">
        <v>0</v>
      </c>
    </row>
    <row r="10279" spans="1:6" x14ac:dyDescent="0.25">
      <c r="A10279" s="377" t="s">
        <v>19757</v>
      </c>
      <c r="B10279" s="378">
        <v>99631</v>
      </c>
      <c r="C10279" s="339" t="s">
        <v>1626</v>
      </c>
      <c r="D10279" s="378" t="s">
        <v>2</v>
      </c>
      <c r="E10279" s="441">
        <v>205.41</v>
      </c>
      <c r="F10279" s="442">
        <v>0</v>
      </c>
    </row>
    <row r="10280" spans="1:6" x14ac:dyDescent="0.25">
      <c r="A10280" s="377" t="s">
        <v>19757</v>
      </c>
      <c r="B10280" s="378">
        <v>99630</v>
      </c>
      <c r="C10280" s="339" t="s">
        <v>1625</v>
      </c>
      <c r="D10280" s="378" t="s">
        <v>2</v>
      </c>
      <c r="E10280" s="441">
        <v>176.46</v>
      </c>
      <c r="F10280" s="442">
        <v>0</v>
      </c>
    </row>
    <row r="10281" spans="1:6" x14ac:dyDescent="0.25">
      <c r="A10281" s="377" t="s">
        <v>19757</v>
      </c>
      <c r="B10281" s="378">
        <v>99629</v>
      </c>
      <c r="C10281" s="339" t="s">
        <v>1624</v>
      </c>
      <c r="D10281" s="378" t="s">
        <v>2</v>
      </c>
      <c r="E10281" s="441">
        <v>118.61</v>
      </c>
      <c r="F10281" s="442">
        <v>0</v>
      </c>
    </row>
    <row r="10282" spans="1:6" x14ac:dyDescent="0.25">
      <c r="A10282" s="377" t="s">
        <v>19757</v>
      </c>
      <c r="B10282" s="378">
        <v>99627</v>
      </c>
      <c r="C10282" s="339" t="s">
        <v>1622</v>
      </c>
      <c r="D10282" s="378" t="s">
        <v>2</v>
      </c>
      <c r="E10282" s="441">
        <v>97.8</v>
      </c>
      <c r="F10282" s="442">
        <v>0</v>
      </c>
    </row>
    <row r="10283" spans="1:6" x14ac:dyDescent="0.25">
      <c r="A10283" s="377" t="s">
        <v>19757</v>
      </c>
      <c r="B10283" s="378">
        <v>103009</v>
      </c>
      <c r="C10283" s="339" t="s">
        <v>1632</v>
      </c>
      <c r="D10283" s="378" t="s">
        <v>2</v>
      </c>
      <c r="E10283" s="441">
        <v>468.2</v>
      </c>
      <c r="F10283" s="442">
        <v>0</v>
      </c>
    </row>
    <row r="10284" spans="1:6" x14ac:dyDescent="0.25">
      <c r="A10284" s="377" t="s">
        <v>19757</v>
      </c>
      <c r="B10284" s="378">
        <v>99632</v>
      </c>
      <c r="C10284" s="339" t="s">
        <v>1627</v>
      </c>
      <c r="D10284" s="378" t="s">
        <v>2</v>
      </c>
      <c r="E10284" s="441">
        <v>296.17</v>
      </c>
      <c r="F10284" s="442">
        <v>0</v>
      </c>
    </row>
    <row r="10285" spans="1:6" x14ac:dyDescent="0.25">
      <c r="A10285" s="377" t="s">
        <v>19757</v>
      </c>
      <c r="B10285" s="378">
        <v>99633</v>
      </c>
      <c r="C10285" s="339" t="s">
        <v>1628</v>
      </c>
      <c r="D10285" s="378" t="s">
        <v>2</v>
      </c>
      <c r="E10285" s="441">
        <v>635.69000000000005</v>
      </c>
      <c r="F10285" s="442">
        <v>0</v>
      </c>
    </row>
    <row r="10286" spans="1:6" x14ac:dyDescent="0.25">
      <c r="A10286" s="377" t="s">
        <v>19757</v>
      </c>
      <c r="B10286" s="378">
        <v>99628</v>
      </c>
      <c r="C10286" s="339" t="s">
        <v>1623</v>
      </c>
      <c r="D10286" s="378" t="s">
        <v>2</v>
      </c>
      <c r="E10286" s="441">
        <v>106.74</v>
      </c>
      <c r="F10286" s="442">
        <v>0</v>
      </c>
    </row>
    <row r="10287" spans="1:6" x14ac:dyDescent="0.25">
      <c r="A10287" s="377" t="s">
        <v>19757</v>
      </c>
      <c r="B10287" s="378">
        <v>99634</v>
      </c>
      <c r="C10287" s="339" t="s">
        <v>1629</v>
      </c>
      <c r="D10287" s="378" t="s">
        <v>2</v>
      </c>
      <c r="E10287" s="441">
        <v>1084.46</v>
      </c>
      <c r="F10287" s="442">
        <v>0</v>
      </c>
    </row>
    <row r="10288" spans="1:6" x14ac:dyDescent="0.25">
      <c r="A10288" s="377" t="s">
        <v>19757</v>
      </c>
      <c r="B10288" s="378">
        <v>103013</v>
      </c>
      <c r="C10288" s="339" t="s">
        <v>1636</v>
      </c>
      <c r="D10288" s="378" t="s">
        <v>2</v>
      </c>
      <c r="E10288" s="441">
        <v>190.11</v>
      </c>
      <c r="F10288" s="442">
        <v>0</v>
      </c>
    </row>
    <row r="10289" spans="1:6" x14ac:dyDescent="0.25">
      <c r="A10289" s="377" t="s">
        <v>19757</v>
      </c>
      <c r="B10289" s="378">
        <v>103012</v>
      </c>
      <c r="C10289" s="339" t="s">
        <v>1635</v>
      </c>
      <c r="D10289" s="378" t="s">
        <v>2</v>
      </c>
      <c r="E10289" s="441">
        <v>176.58</v>
      </c>
      <c r="F10289" s="442">
        <v>0</v>
      </c>
    </row>
    <row r="10290" spans="1:6" x14ac:dyDescent="0.25">
      <c r="A10290" s="377" t="s">
        <v>19757</v>
      </c>
      <c r="B10290" s="378">
        <v>103011</v>
      </c>
      <c r="C10290" s="339" t="s">
        <v>1634</v>
      </c>
      <c r="D10290" s="378" t="s">
        <v>2</v>
      </c>
      <c r="E10290" s="441">
        <v>111.99</v>
      </c>
      <c r="F10290" s="442">
        <v>0</v>
      </c>
    </row>
    <row r="10291" spans="1:6" x14ac:dyDescent="0.25">
      <c r="A10291" s="377" t="s">
        <v>19757</v>
      </c>
      <c r="B10291" s="378">
        <v>103015</v>
      </c>
      <c r="C10291" s="339" t="s">
        <v>1638</v>
      </c>
      <c r="D10291" s="378" t="s">
        <v>2</v>
      </c>
      <c r="E10291" s="441">
        <v>505.46</v>
      </c>
      <c r="F10291" s="442">
        <v>0</v>
      </c>
    </row>
    <row r="10292" spans="1:6" x14ac:dyDescent="0.25">
      <c r="A10292" s="377" t="s">
        <v>19757</v>
      </c>
      <c r="B10292" s="378">
        <v>103014</v>
      </c>
      <c r="C10292" s="339" t="s">
        <v>1637</v>
      </c>
      <c r="D10292" s="378" t="s">
        <v>2</v>
      </c>
      <c r="E10292" s="441">
        <v>285.88</v>
      </c>
      <c r="F10292" s="442">
        <v>0</v>
      </c>
    </row>
    <row r="10293" spans="1:6" x14ac:dyDescent="0.25">
      <c r="A10293" s="377" t="s">
        <v>19757</v>
      </c>
      <c r="B10293" s="378">
        <v>103016</v>
      </c>
      <c r="C10293" s="339" t="s">
        <v>1639</v>
      </c>
      <c r="D10293" s="378" t="s">
        <v>2</v>
      </c>
      <c r="E10293" s="441">
        <v>691.01</v>
      </c>
      <c r="F10293" s="442">
        <v>0</v>
      </c>
    </row>
    <row r="10294" spans="1:6" x14ac:dyDescent="0.25">
      <c r="A10294" s="377" t="s">
        <v>19757</v>
      </c>
      <c r="B10294" s="378">
        <v>103010</v>
      </c>
      <c r="C10294" s="339" t="s">
        <v>1633</v>
      </c>
      <c r="D10294" s="378" t="s">
        <v>2</v>
      </c>
      <c r="E10294" s="441">
        <v>100.43</v>
      </c>
      <c r="F10294" s="442">
        <v>0</v>
      </c>
    </row>
    <row r="10295" spans="1:6" x14ac:dyDescent="0.25">
      <c r="A10295" s="377" t="s">
        <v>19757</v>
      </c>
      <c r="B10295" s="378">
        <v>103017</v>
      </c>
      <c r="C10295" s="339" t="s">
        <v>1640</v>
      </c>
      <c r="D10295" s="378" t="s">
        <v>2</v>
      </c>
      <c r="E10295" s="441">
        <v>1206.23</v>
      </c>
      <c r="F10295" s="442">
        <v>0</v>
      </c>
    </row>
    <row r="10296" spans="1:6" x14ac:dyDescent="0.25">
      <c r="A10296" s="377" t="s">
        <v>19757</v>
      </c>
      <c r="B10296" s="378">
        <v>103033</v>
      </c>
      <c r="C10296" s="339" t="s">
        <v>19772</v>
      </c>
      <c r="D10296" s="378" t="s">
        <v>2</v>
      </c>
      <c r="E10296" s="441">
        <v>0</v>
      </c>
      <c r="F10296" s="442"/>
    </row>
    <row r="10297" spans="1:6" x14ac:dyDescent="0.25">
      <c r="A10297" s="377" t="s">
        <v>19757</v>
      </c>
      <c r="B10297" s="378">
        <v>103032</v>
      </c>
      <c r="C10297" s="339" t="s">
        <v>19773</v>
      </c>
      <c r="D10297" s="378" t="s">
        <v>2</v>
      </c>
      <c r="E10297" s="441">
        <v>0</v>
      </c>
      <c r="F10297" s="442"/>
    </row>
    <row r="10298" spans="1:6" x14ac:dyDescent="0.25">
      <c r="A10298" s="377" t="s">
        <v>19757</v>
      </c>
      <c r="B10298" s="378">
        <v>103030</v>
      </c>
      <c r="C10298" s="339" t="s">
        <v>19774</v>
      </c>
      <c r="D10298" s="378" t="s">
        <v>2</v>
      </c>
      <c r="E10298" s="441">
        <v>0</v>
      </c>
      <c r="F10298" s="442"/>
    </row>
    <row r="10299" spans="1:6" x14ac:dyDescent="0.25">
      <c r="A10299" s="377" t="s">
        <v>19757</v>
      </c>
      <c r="B10299" s="378">
        <v>103031</v>
      </c>
      <c r="C10299" s="339" t="s">
        <v>19775</v>
      </c>
      <c r="D10299" s="378" t="s">
        <v>2</v>
      </c>
      <c r="E10299" s="441">
        <v>0</v>
      </c>
      <c r="F10299" s="442"/>
    </row>
    <row r="10300" spans="1:6" x14ac:dyDescent="0.25">
      <c r="A10300" s="377" t="s">
        <v>19757</v>
      </c>
      <c r="B10300" s="378">
        <v>103035</v>
      </c>
      <c r="C10300" s="339" t="s">
        <v>19776</v>
      </c>
      <c r="D10300" s="378" t="s">
        <v>2</v>
      </c>
      <c r="E10300" s="441">
        <v>0</v>
      </c>
      <c r="F10300" s="442"/>
    </row>
    <row r="10301" spans="1:6" x14ac:dyDescent="0.25">
      <c r="A10301" s="377" t="s">
        <v>19757</v>
      </c>
      <c r="B10301" s="378">
        <v>103034</v>
      </c>
      <c r="C10301" s="339" t="s">
        <v>19777</v>
      </c>
      <c r="D10301" s="378" t="s">
        <v>2</v>
      </c>
      <c r="E10301" s="441">
        <v>0</v>
      </c>
      <c r="F10301" s="442"/>
    </row>
    <row r="10302" spans="1:6" x14ac:dyDescent="0.25">
      <c r="A10302" s="377" t="s">
        <v>19757</v>
      </c>
      <c r="B10302" s="378">
        <v>103024</v>
      </c>
      <c r="C10302" s="339" t="s">
        <v>19778</v>
      </c>
      <c r="D10302" s="378" t="s">
        <v>2</v>
      </c>
      <c r="E10302" s="441">
        <v>0</v>
      </c>
      <c r="F10302" s="442"/>
    </row>
    <row r="10303" spans="1:6" x14ac:dyDescent="0.25">
      <c r="A10303" s="377" t="s">
        <v>19757</v>
      </c>
      <c r="B10303" s="378">
        <v>103023</v>
      </c>
      <c r="C10303" s="339" t="s">
        <v>19779</v>
      </c>
      <c r="D10303" s="378" t="s">
        <v>2</v>
      </c>
      <c r="E10303" s="441">
        <v>0</v>
      </c>
      <c r="F10303" s="442"/>
    </row>
    <row r="10304" spans="1:6" x14ac:dyDescent="0.25">
      <c r="A10304" s="377" t="s">
        <v>19757</v>
      </c>
      <c r="B10304" s="378">
        <v>103022</v>
      </c>
      <c r="C10304" s="339" t="s">
        <v>19780</v>
      </c>
      <c r="D10304" s="378" t="s">
        <v>2</v>
      </c>
      <c r="E10304" s="441">
        <v>0</v>
      </c>
      <c r="F10304" s="442"/>
    </row>
    <row r="10305" spans="1:6" x14ac:dyDescent="0.25">
      <c r="A10305" s="377" t="s">
        <v>19757</v>
      </c>
      <c r="B10305" s="378">
        <v>103020</v>
      </c>
      <c r="C10305" s="339" t="s">
        <v>19781</v>
      </c>
      <c r="D10305" s="378" t="s">
        <v>2</v>
      </c>
      <c r="E10305" s="441">
        <v>0</v>
      </c>
      <c r="F10305" s="442"/>
    </row>
    <row r="10306" spans="1:6" x14ac:dyDescent="0.25">
      <c r="A10306" s="377" t="s">
        <v>19757</v>
      </c>
      <c r="B10306" s="378">
        <v>103026</v>
      </c>
      <c r="C10306" s="339" t="s">
        <v>19782</v>
      </c>
      <c r="D10306" s="378" t="s">
        <v>2</v>
      </c>
      <c r="E10306" s="441">
        <v>0</v>
      </c>
      <c r="F10306" s="442"/>
    </row>
    <row r="10307" spans="1:6" x14ac:dyDescent="0.25">
      <c r="A10307" s="377" t="s">
        <v>19757</v>
      </c>
      <c r="B10307" s="378">
        <v>103025</v>
      </c>
      <c r="C10307" s="339" t="s">
        <v>19783</v>
      </c>
      <c r="D10307" s="378" t="s">
        <v>2</v>
      </c>
      <c r="E10307" s="441">
        <v>0</v>
      </c>
      <c r="F10307" s="442"/>
    </row>
    <row r="10308" spans="1:6" x14ac:dyDescent="0.25">
      <c r="A10308" s="377" t="s">
        <v>19757</v>
      </c>
      <c r="B10308" s="378">
        <v>103021</v>
      </c>
      <c r="C10308" s="339" t="s">
        <v>19784</v>
      </c>
      <c r="D10308" s="378" t="s">
        <v>2</v>
      </c>
      <c r="E10308" s="441">
        <v>0</v>
      </c>
      <c r="F10308" s="442"/>
    </row>
    <row r="10309" spans="1:6" x14ac:dyDescent="0.25">
      <c r="A10309" s="377" t="s">
        <v>19757</v>
      </c>
      <c r="B10309" s="378">
        <v>103027</v>
      </c>
      <c r="C10309" s="339" t="s">
        <v>19785</v>
      </c>
      <c r="D10309" s="378" t="s">
        <v>2</v>
      </c>
      <c r="E10309" s="441">
        <v>0</v>
      </c>
      <c r="F10309" s="442"/>
    </row>
    <row r="10310" spans="1:6" x14ac:dyDescent="0.25">
      <c r="A10310" s="377" t="s">
        <v>19757</v>
      </c>
      <c r="B10310" s="378">
        <v>103028</v>
      </c>
      <c r="C10310" s="339" t="s">
        <v>19786</v>
      </c>
      <c r="D10310" s="378" t="s">
        <v>2</v>
      </c>
      <c r="E10310" s="441">
        <v>0</v>
      </c>
      <c r="F10310" s="442"/>
    </row>
    <row r="10311" spans="1:6" x14ac:dyDescent="0.25">
      <c r="A10311" s="377" t="s">
        <v>19787</v>
      </c>
      <c r="B10311" s="378">
        <v>103563</v>
      </c>
      <c r="C10311" s="339" t="s">
        <v>19788</v>
      </c>
      <c r="D10311" s="378" t="s">
        <v>2</v>
      </c>
      <c r="E10311" s="441">
        <v>0</v>
      </c>
      <c r="F10311" s="442"/>
    </row>
    <row r="10312" spans="1:6" x14ac:dyDescent="0.25">
      <c r="A10312" s="377" t="s">
        <v>19787</v>
      </c>
      <c r="B10312" s="378">
        <v>103564</v>
      </c>
      <c r="C10312" s="339" t="s">
        <v>19789</v>
      </c>
      <c r="D10312" s="378" t="s">
        <v>2</v>
      </c>
      <c r="E10312" s="441">
        <v>0</v>
      </c>
      <c r="F10312" s="442"/>
    </row>
    <row r="10313" spans="1:6" x14ac:dyDescent="0.25">
      <c r="A10313" s="377" t="s">
        <v>19787</v>
      </c>
      <c r="B10313" s="378">
        <v>103565</v>
      </c>
      <c r="C10313" s="339" t="s">
        <v>19790</v>
      </c>
      <c r="D10313" s="378" t="s">
        <v>2</v>
      </c>
      <c r="E10313" s="441">
        <v>0</v>
      </c>
      <c r="F10313" s="442"/>
    </row>
    <row r="10314" spans="1:6" x14ac:dyDescent="0.25">
      <c r="A10314" s="377" t="s">
        <v>19787</v>
      </c>
      <c r="B10314" s="378">
        <v>103566</v>
      </c>
      <c r="C10314" s="339" t="s">
        <v>19791</v>
      </c>
      <c r="D10314" s="378" t="s">
        <v>2</v>
      </c>
      <c r="E10314" s="441">
        <v>0</v>
      </c>
      <c r="F10314" s="442"/>
    </row>
    <row r="10315" spans="1:6" x14ac:dyDescent="0.25">
      <c r="A10315" s="377" t="s">
        <v>19787</v>
      </c>
      <c r="B10315" s="378">
        <v>103567</v>
      </c>
      <c r="C10315" s="339" t="s">
        <v>19792</v>
      </c>
      <c r="D10315" s="378" t="s">
        <v>2</v>
      </c>
      <c r="E10315" s="441">
        <v>0</v>
      </c>
      <c r="F10315" s="442"/>
    </row>
    <row r="10316" spans="1:6" x14ac:dyDescent="0.25">
      <c r="A10316" s="377" t="s">
        <v>19787</v>
      </c>
      <c r="B10316" s="378">
        <v>103568</v>
      </c>
      <c r="C10316" s="339" t="s">
        <v>19793</v>
      </c>
      <c r="D10316" s="378" t="s">
        <v>2</v>
      </c>
      <c r="E10316" s="441">
        <v>0</v>
      </c>
      <c r="F10316" s="442"/>
    </row>
    <row r="10317" spans="1:6" x14ac:dyDescent="0.25">
      <c r="A10317" s="377" t="s">
        <v>19787</v>
      </c>
      <c r="B10317" s="378">
        <v>103569</v>
      </c>
      <c r="C10317" s="339" t="s">
        <v>19794</v>
      </c>
      <c r="D10317" s="378" t="s">
        <v>2</v>
      </c>
      <c r="E10317" s="441">
        <v>0</v>
      </c>
      <c r="F10317" s="442"/>
    </row>
    <row r="10318" spans="1:6" x14ac:dyDescent="0.25">
      <c r="A10318" s="377" t="s">
        <v>19787</v>
      </c>
      <c r="B10318" s="378">
        <v>103570</v>
      </c>
      <c r="C10318" s="339" t="s">
        <v>19795</v>
      </c>
      <c r="D10318" s="378" t="s">
        <v>2</v>
      </c>
      <c r="E10318" s="441">
        <v>0</v>
      </c>
      <c r="F10318" s="442"/>
    </row>
    <row r="10319" spans="1:6" x14ac:dyDescent="0.25">
      <c r="A10319" s="377" t="s">
        <v>19787</v>
      </c>
      <c r="B10319" s="378">
        <v>103571</v>
      </c>
      <c r="C10319" s="339" t="s">
        <v>19796</v>
      </c>
      <c r="D10319" s="378" t="s">
        <v>2</v>
      </c>
      <c r="E10319" s="441">
        <v>0</v>
      </c>
      <c r="F10319" s="442"/>
    </row>
    <row r="10320" spans="1:6" x14ac:dyDescent="0.25">
      <c r="A10320" s="377" t="s">
        <v>19787</v>
      </c>
      <c r="B10320" s="378">
        <v>103562</v>
      </c>
      <c r="C10320" s="339" t="s">
        <v>19797</v>
      </c>
      <c r="D10320" s="378" t="s">
        <v>2</v>
      </c>
      <c r="E10320" s="441">
        <v>0</v>
      </c>
      <c r="F10320" s="442"/>
    </row>
    <row r="10321" spans="1:6" x14ac:dyDescent="0.25">
      <c r="A10321" s="377" t="s">
        <v>19787</v>
      </c>
      <c r="B10321" s="378">
        <v>103573</v>
      </c>
      <c r="C10321" s="339" t="s">
        <v>19798</v>
      </c>
      <c r="D10321" s="378" t="s">
        <v>2</v>
      </c>
      <c r="E10321" s="441">
        <v>0</v>
      </c>
      <c r="F10321" s="442"/>
    </row>
    <row r="10322" spans="1:6" x14ac:dyDescent="0.25">
      <c r="A10322" s="377" t="s">
        <v>19787</v>
      </c>
      <c r="B10322" s="378">
        <v>103585</v>
      </c>
      <c r="C10322" s="339" t="s">
        <v>19799</v>
      </c>
      <c r="D10322" s="378" t="s">
        <v>2</v>
      </c>
      <c r="E10322" s="441">
        <v>0</v>
      </c>
      <c r="F10322" s="442"/>
    </row>
    <row r="10323" spans="1:6" x14ac:dyDescent="0.25">
      <c r="A10323" s="377" t="s">
        <v>19787</v>
      </c>
      <c r="B10323" s="378">
        <v>103586</v>
      </c>
      <c r="C10323" s="339" t="s">
        <v>19800</v>
      </c>
      <c r="D10323" s="378" t="s">
        <v>2</v>
      </c>
      <c r="E10323" s="441">
        <v>0</v>
      </c>
      <c r="F10323" s="442"/>
    </row>
    <row r="10324" spans="1:6" x14ac:dyDescent="0.25">
      <c r="A10324" s="377" t="s">
        <v>19787</v>
      </c>
      <c r="B10324" s="378">
        <v>103574</v>
      </c>
      <c r="C10324" s="339" t="s">
        <v>19801</v>
      </c>
      <c r="D10324" s="378" t="s">
        <v>2</v>
      </c>
      <c r="E10324" s="441">
        <v>0</v>
      </c>
      <c r="F10324" s="442"/>
    </row>
    <row r="10325" spans="1:6" x14ac:dyDescent="0.25">
      <c r="A10325" s="377" t="s">
        <v>19787</v>
      </c>
      <c r="B10325" s="378">
        <v>103575</v>
      </c>
      <c r="C10325" s="339" t="s">
        <v>19802</v>
      </c>
      <c r="D10325" s="378" t="s">
        <v>2</v>
      </c>
      <c r="E10325" s="441">
        <v>0</v>
      </c>
      <c r="F10325" s="442"/>
    </row>
    <row r="10326" spans="1:6" x14ac:dyDescent="0.25">
      <c r="A10326" s="377" t="s">
        <v>19787</v>
      </c>
      <c r="B10326" s="378">
        <v>103576</v>
      </c>
      <c r="C10326" s="339" t="s">
        <v>19803</v>
      </c>
      <c r="D10326" s="378" t="s">
        <v>2</v>
      </c>
      <c r="E10326" s="441">
        <v>0</v>
      </c>
      <c r="F10326" s="442"/>
    </row>
    <row r="10327" spans="1:6" x14ac:dyDescent="0.25">
      <c r="A10327" s="377" t="s">
        <v>19787</v>
      </c>
      <c r="B10327" s="378">
        <v>103577</v>
      </c>
      <c r="C10327" s="339" t="s">
        <v>19804</v>
      </c>
      <c r="D10327" s="378" t="s">
        <v>2</v>
      </c>
      <c r="E10327" s="441">
        <v>0</v>
      </c>
      <c r="F10327" s="442"/>
    </row>
    <row r="10328" spans="1:6" x14ac:dyDescent="0.25">
      <c r="A10328" s="377" t="s">
        <v>19787</v>
      </c>
      <c r="B10328" s="378">
        <v>103578</v>
      </c>
      <c r="C10328" s="339" t="s">
        <v>19805</v>
      </c>
      <c r="D10328" s="378" t="s">
        <v>2</v>
      </c>
      <c r="E10328" s="441">
        <v>0</v>
      </c>
      <c r="F10328" s="442"/>
    </row>
    <row r="10329" spans="1:6" x14ac:dyDescent="0.25">
      <c r="A10329" s="377" t="s">
        <v>19787</v>
      </c>
      <c r="B10329" s="378">
        <v>103579</v>
      </c>
      <c r="C10329" s="339" t="s">
        <v>19806</v>
      </c>
      <c r="D10329" s="378" t="s">
        <v>2</v>
      </c>
      <c r="E10329" s="441">
        <v>0</v>
      </c>
      <c r="F10329" s="442"/>
    </row>
    <row r="10330" spans="1:6" x14ac:dyDescent="0.25">
      <c r="A10330" s="377" t="s">
        <v>19787</v>
      </c>
      <c r="B10330" s="378">
        <v>103580</v>
      </c>
      <c r="C10330" s="339" t="s">
        <v>19807</v>
      </c>
      <c r="D10330" s="378" t="s">
        <v>2</v>
      </c>
      <c r="E10330" s="441">
        <v>0</v>
      </c>
      <c r="F10330" s="442"/>
    </row>
    <row r="10331" spans="1:6" x14ac:dyDescent="0.25">
      <c r="A10331" s="377" t="s">
        <v>19787</v>
      </c>
      <c r="B10331" s="378">
        <v>103581</v>
      </c>
      <c r="C10331" s="339" t="s">
        <v>19808</v>
      </c>
      <c r="D10331" s="378" t="s">
        <v>2</v>
      </c>
      <c r="E10331" s="441">
        <v>0</v>
      </c>
      <c r="F10331" s="442"/>
    </row>
    <row r="10332" spans="1:6" x14ac:dyDescent="0.25">
      <c r="A10332" s="377" t="s">
        <v>19787</v>
      </c>
      <c r="B10332" s="378">
        <v>103582</v>
      </c>
      <c r="C10332" s="339" t="s">
        <v>19809</v>
      </c>
      <c r="D10332" s="378" t="s">
        <v>2</v>
      </c>
      <c r="E10332" s="441">
        <v>0</v>
      </c>
      <c r="F10332" s="442"/>
    </row>
    <row r="10333" spans="1:6" x14ac:dyDescent="0.25">
      <c r="A10333" s="377" t="s">
        <v>19787</v>
      </c>
      <c r="B10333" s="378">
        <v>103572</v>
      </c>
      <c r="C10333" s="339" t="s">
        <v>19810</v>
      </c>
      <c r="D10333" s="378" t="s">
        <v>2</v>
      </c>
      <c r="E10333" s="441">
        <v>0</v>
      </c>
      <c r="F10333" s="442"/>
    </row>
    <row r="10334" spans="1:6" x14ac:dyDescent="0.25">
      <c r="A10334" s="377" t="s">
        <v>19787</v>
      </c>
      <c r="B10334" s="378">
        <v>103583</v>
      </c>
      <c r="C10334" s="339" t="s">
        <v>19811</v>
      </c>
      <c r="D10334" s="378" t="s">
        <v>2</v>
      </c>
      <c r="E10334" s="441">
        <v>0</v>
      </c>
      <c r="F10334" s="442"/>
    </row>
    <row r="10335" spans="1:6" x14ac:dyDescent="0.25">
      <c r="A10335" s="377" t="s">
        <v>19787</v>
      </c>
      <c r="B10335" s="378">
        <v>103584</v>
      </c>
      <c r="C10335" s="339" t="s">
        <v>19812</v>
      </c>
      <c r="D10335" s="378" t="s">
        <v>2</v>
      </c>
      <c r="E10335" s="441">
        <v>0</v>
      </c>
      <c r="F10335" s="442"/>
    </row>
    <row r="10336" spans="1:6" x14ac:dyDescent="0.25">
      <c r="A10336" s="377" t="s">
        <v>19787</v>
      </c>
      <c r="B10336" s="378">
        <v>103557</v>
      </c>
      <c r="C10336" s="339" t="s">
        <v>19813</v>
      </c>
      <c r="D10336" s="378" t="s">
        <v>2</v>
      </c>
      <c r="E10336" s="441">
        <v>0</v>
      </c>
      <c r="F10336" s="442"/>
    </row>
    <row r="10337" spans="1:6" x14ac:dyDescent="0.25">
      <c r="A10337" s="377" t="s">
        <v>19787</v>
      </c>
      <c r="B10337" s="378">
        <v>103558</v>
      </c>
      <c r="C10337" s="339" t="s">
        <v>19814</v>
      </c>
      <c r="D10337" s="378" t="s">
        <v>2</v>
      </c>
      <c r="E10337" s="441">
        <v>0</v>
      </c>
      <c r="F10337" s="442"/>
    </row>
    <row r="10338" spans="1:6" x14ac:dyDescent="0.25">
      <c r="A10338" s="377" t="s">
        <v>19787</v>
      </c>
      <c r="B10338" s="378">
        <v>103559</v>
      </c>
      <c r="C10338" s="339" t="s">
        <v>19815</v>
      </c>
      <c r="D10338" s="378" t="s">
        <v>2</v>
      </c>
      <c r="E10338" s="441">
        <v>0</v>
      </c>
      <c r="F10338" s="442"/>
    </row>
    <row r="10339" spans="1:6" x14ac:dyDescent="0.25">
      <c r="A10339" s="377" t="s">
        <v>19787</v>
      </c>
      <c r="B10339" s="378">
        <v>103560</v>
      </c>
      <c r="C10339" s="339" t="s">
        <v>19816</v>
      </c>
      <c r="D10339" s="378" t="s">
        <v>2</v>
      </c>
      <c r="E10339" s="441">
        <v>0</v>
      </c>
      <c r="F10339" s="442"/>
    </row>
    <row r="10340" spans="1:6" x14ac:dyDescent="0.25">
      <c r="A10340" s="377" t="s">
        <v>19787</v>
      </c>
      <c r="B10340" s="378">
        <v>103561</v>
      </c>
      <c r="C10340" s="339" t="s">
        <v>19817</v>
      </c>
      <c r="D10340" s="378" t="s">
        <v>2</v>
      </c>
      <c r="E10340" s="441">
        <v>0</v>
      </c>
      <c r="F10340" s="442"/>
    </row>
    <row r="10341" spans="1:6" x14ac:dyDescent="0.25">
      <c r="A10341" s="377" t="s">
        <v>19787</v>
      </c>
      <c r="B10341" s="378">
        <v>103529</v>
      </c>
      <c r="C10341" s="339" t="s">
        <v>19818</v>
      </c>
      <c r="D10341" s="378" t="s">
        <v>2</v>
      </c>
      <c r="E10341" s="441">
        <v>0</v>
      </c>
      <c r="F10341" s="442"/>
    </row>
    <row r="10342" spans="1:6" x14ac:dyDescent="0.25">
      <c r="A10342" s="377" t="s">
        <v>19787</v>
      </c>
      <c r="B10342" s="378">
        <v>103530</v>
      </c>
      <c r="C10342" s="339" t="s">
        <v>19819</v>
      </c>
      <c r="D10342" s="378" t="s">
        <v>2</v>
      </c>
      <c r="E10342" s="441">
        <v>0</v>
      </c>
      <c r="F10342" s="442"/>
    </row>
    <row r="10343" spans="1:6" x14ac:dyDescent="0.25">
      <c r="A10343" s="377" t="s">
        <v>19787</v>
      </c>
      <c r="B10343" s="378">
        <v>103531</v>
      </c>
      <c r="C10343" s="339" t="s">
        <v>19820</v>
      </c>
      <c r="D10343" s="378" t="s">
        <v>2</v>
      </c>
      <c r="E10343" s="441">
        <v>0</v>
      </c>
      <c r="F10343" s="442"/>
    </row>
    <row r="10344" spans="1:6" x14ac:dyDescent="0.25">
      <c r="A10344" s="377" t="s">
        <v>19787</v>
      </c>
      <c r="B10344" s="378">
        <v>103532</v>
      </c>
      <c r="C10344" s="339" t="s">
        <v>19821</v>
      </c>
      <c r="D10344" s="378" t="s">
        <v>2</v>
      </c>
      <c r="E10344" s="441">
        <v>0</v>
      </c>
      <c r="F10344" s="442"/>
    </row>
    <row r="10345" spans="1:6" x14ac:dyDescent="0.25">
      <c r="A10345" s="377" t="s">
        <v>19787</v>
      </c>
      <c r="B10345" s="378">
        <v>103533</v>
      </c>
      <c r="C10345" s="339" t="s">
        <v>19822</v>
      </c>
      <c r="D10345" s="378" t="s">
        <v>2</v>
      </c>
      <c r="E10345" s="441">
        <v>0</v>
      </c>
      <c r="F10345" s="442"/>
    </row>
    <row r="10346" spans="1:6" x14ac:dyDescent="0.25">
      <c r="A10346" s="377" t="s">
        <v>19787</v>
      </c>
      <c r="B10346" s="378">
        <v>103534</v>
      </c>
      <c r="C10346" s="339" t="s">
        <v>19823</v>
      </c>
      <c r="D10346" s="378" t="s">
        <v>2</v>
      </c>
      <c r="E10346" s="441">
        <v>0</v>
      </c>
      <c r="F10346" s="442"/>
    </row>
    <row r="10347" spans="1:6" x14ac:dyDescent="0.25">
      <c r="A10347" s="377" t="s">
        <v>19787</v>
      </c>
      <c r="B10347" s="378">
        <v>103535</v>
      </c>
      <c r="C10347" s="339" t="s">
        <v>19824</v>
      </c>
      <c r="D10347" s="378" t="s">
        <v>2</v>
      </c>
      <c r="E10347" s="441">
        <v>0</v>
      </c>
      <c r="F10347" s="442"/>
    </row>
    <row r="10348" spans="1:6" x14ac:dyDescent="0.25">
      <c r="A10348" s="377" t="s">
        <v>19787</v>
      </c>
      <c r="B10348" s="378">
        <v>103527</v>
      </c>
      <c r="C10348" s="339" t="s">
        <v>19825</v>
      </c>
      <c r="D10348" s="378" t="s">
        <v>2</v>
      </c>
      <c r="E10348" s="441">
        <v>0</v>
      </c>
      <c r="F10348" s="442"/>
    </row>
    <row r="10349" spans="1:6" x14ac:dyDescent="0.25">
      <c r="A10349" s="377" t="s">
        <v>19787</v>
      </c>
      <c r="B10349" s="378">
        <v>103536</v>
      </c>
      <c r="C10349" s="339" t="s">
        <v>19826</v>
      </c>
      <c r="D10349" s="378" t="s">
        <v>2</v>
      </c>
      <c r="E10349" s="441">
        <v>0</v>
      </c>
      <c r="F10349" s="442"/>
    </row>
    <row r="10350" spans="1:6" x14ac:dyDescent="0.25">
      <c r="A10350" s="377" t="s">
        <v>19787</v>
      </c>
      <c r="B10350" s="378">
        <v>103528</v>
      </c>
      <c r="C10350" s="339" t="s">
        <v>19827</v>
      </c>
      <c r="D10350" s="378" t="s">
        <v>2</v>
      </c>
      <c r="E10350" s="441">
        <v>0</v>
      </c>
      <c r="F10350" s="442"/>
    </row>
    <row r="10351" spans="1:6" x14ac:dyDescent="0.25">
      <c r="A10351" s="377" t="s">
        <v>19787</v>
      </c>
      <c r="B10351" s="378">
        <v>103541</v>
      </c>
      <c r="C10351" s="339" t="s">
        <v>19828</v>
      </c>
      <c r="D10351" s="378" t="s">
        <v>2</v>
      </c>
      <c r="E10351" s="441">
        <v>0</v>
      </c>
      <c r="F10351" s="442"/>
    </row>
    <row r="10352" spans="1:6" x14ac:dyDescent="0.25">
      <c r="A10352" s="377" t="s">
        <v>19787</v>
      </c>
      <c r="B10352" s="378">
        <v>103539</v>
      </c>
      <c r="C10352" s="339" t="s">
        <v>19829</v>
      </c>
      <c r="D10352" s="378" t="s">
        <v>2</v>
      </c>
      <c r="E10352" s="441">
        <v>0</v>
      </c>
      <c r="F10352" s="442"/>
    </row>
    <row r="10353" spans="1:6" x14ac:dyDescent="0.25">
      <c r="A10353" s="377" t="s">
        <v>19787</v>
      </c>
      <c r="B10353" s="378">
        <v>103540</v>
      </c>
      <c r="C10353" s="339" t="s">
        <v>19830</v>
      </c>
      <c r="D10353" s="378" t="s">
        <v>2</v>
      </c>
      <c r="E10353" s="441">
        <v>0</v>
      </c>
      <c r="F10353" s="442"/>
    </row>
    <row r="10354" spans="1:6" x14ac:dyDescent="0.25">
      <c r="A10354" s="377" t="s">
        <v>19787</v>
      </c>
      <c r="B10354" s="378">
        <v>103542</v>
      </c>
      <c r="C10354" s="339" t="s">
        <v>19831</v>
      </c>
      <c r="D10354" s="378" t="s">
        <v>2</v>
      </c>
      <c r="E10354" s="441">
        <v>0</v>
      </c>
      <c r="F10354" s="442"/>
    </row>
    <row r="10355" spans="1:6" x14ac:dyDescent="0.25">
      <c r="A10355" s="377" t="s">
        <v>19787</v>
      </c>
      <c r="B10355" s="378">
        <v>103543</v>
      </c>
      <c r="C10355" s="339" t="s">
        <v>19832</v>
      </c>
      <c r="D10355" s="378" t="s">
        <v>2</v>
      </c>
      <c r="E10355" s="441">
        <v>0</v>
      </c>
      <c r="F10355" s="442"/>
    </row>
    <row r="10356" spans="1:6" x14ac:dyDescent="0.25">
      <c r="A10356" s="377" t="s">
        <v>19787</v>
      </c>
      <c r="B10356" s="378">
        <v>103544</v>
      </c>
      <c r="C10356" s="339" t="s">
        <v>19833</v>
      </c>
      <c r="D10356" s="378" t="s">
        <v>2</v>
      </c>
      <c r="E10356" s="441">
        <v>0</v>
      </c>
      <c r="F10356" s="442"/>
    </row>
    <row r="10357" spans="1:6" x14ac:dyDescent="0.25">
      <c r="A10357" s="377" t="s">
        <v>19787</v>
      </c>
      <c r="B10357" s="378">
        <v>103545</v>
      </c>
      <c r="C10357" s="339" t="s">
        <v>19834</v>
      </c>
      <c r="D10357" s="378" t="s">
        <v>2</v>
      </c>
      <c r="E10357" s="441">
        <v>0</v>
      </c>
      <c r="F10357" s="442"/>
    </row>
    <row r="10358" spans="1:6" x14ac:dyDescent="0.25">
      <c r="A10358" s="377" t="s">
        <v>19787</v>
      </c>
      <c r="B10358" s="378">
        <v>103537</v>
      </c>
      <c r="C10358" s="339" t="s">
        <v>19835</v>
      </c>
      <c r="D10358" s="378" t="s">
        <v>2</v>
      </c>
      <c r="E10358" s="441">
        <v>0</v>
      </c>
      <c r="F10358" s="442"/>
    </row>
    <row r="10359" spans="1:6" x14ac:dyDescent="0.25">
      <c r="A10359" s="377" t="s">
        <v>19787</v>
      </c>
      <c r="B10359" s="378">
        <v>103546</v>
      </c>
      <c r="C10359" s="339" t="s">
        <v>19836</v>
      </c>
      <c r="D10359" s="378" t="s">
        <v>2</v>
      </c>
      <c r="E10359" s="441">
        <v>0</v>
      </c>
      <c r="F10359" s="442"/>
    </row>
    <row r="10360" spans="1:6" x14ac:dyDescent="0.25">
      <c r="A10360" s="377" t="s">
        <v>19787</v>
      </c>
      <c r="B10360" s="378">
        <v>103538</v>
      </c>
      <c r="C10360" s="339" t="s">
        <v>19837</v>
      </c>
      <c r="D10360" s="378" t="s">
        <v>2</v>
      </c>
      <c r="E10360" s="441">
        <v>0</v>
      </c>
      <c r="F10360" s="442"/>
    </row>
    <row r="10361" spans="1:6" x14ac:dyDescent="0.25">
      <c r="A10361" s="377" t="s">
        <v>19787</v>
      </c>
      <c r="B10361" s="378">
        <v>103549</v>
      </c>
      <c r="C10361" s="339" t="s">
        <v>19838</v>
      </c>
      <c r="D10361" s="378" t="s">
        <v>2</v>
      </c>
      <c r="E10361" s="441">
        <v>0</v>
      </c>
      <c r="F10361" s="442"/>
    </row>
    <row r="10362" spans="1:6" x14ac:dyDescent="0.25">
      <c r="A10362" s="377" t="s">
        <v>19787</v>
      </c>
      <c r="B10362" s="378">
        <v>103550</v>
      </c>
      <c r="C10362" s="339" t="s">
        <v>19839</v>
      </c>
      <c r="D10362" s="378" t="s">
        <v>2</v>
      </c>
      <c r="E10362" s="441">
        <v>0</v>
      </c>
      <c r="F10362" s="442"/>
    </row>
    <row r="10363" spans="1:6" x14ac:dyDescent="0.25">
      <c r="A10363" s="377" t="s">
        <v>19787</v>
      </c>
      <c r="B10363" s="378">
        <v>103551</v>
      </c>
      <c r="C10363" s="339" t="s">
        <v>19840</v>
      </c>
      <c r="D10363" s="378" t="s">
        <v>2</v>
      </c>
      <c r="E10363" s="441">
        <v>0</v>
      </c>
      <c r="F10363" s="442"/>
    </row>
    <row r="10364" spans="1:6" x14ac:dyDescent="0.25">
      <c r="A10364" s="377" t="s">
        <v>19787</v>
      </c>
      <c r="B10364" s="378">
        <v>103552</v>
      </c>
      <c r="C10364" s="339" t="s">
        <v>19841</v>
      </c>
      <c r="D10364" s="378" t="s">
        <v>2</v>
      </c>
      <c r="E10364" s="441">
        <v>0</v>
      </c>
      <c r="F10364" s="442"/>
    </row>
    <row r="10365" spans="1:6" x14ac:dyDescent="0.25">
      <c r="A10365" s="377" t="s">
        <v>19787</v>
      </c>
      <c r="B10365" s="378">
        <v>103553</v>
      </c>
      <c r="C10365" s="339" t="s">
        <v>19842</v>
      </c>
      <c r="D10365" s="378" t="s">
        <v>2</v>
      </c>
      <c r="E10365" s="441">
        <v>0</v>
      </c>
      <c r="F10365" s="442"/>
    </row>
    <row r="10366" spans="1:6" x14ac:dyDescent="0.25">
      <c r="A10366" s="377" t="s">
        <v>19787</v>
      </c>
      <c r="B10366" s="378">
        <v>103554</v>
      </c>
      <c r="C10366" s="339" t="s">
        <v>19843</v>
      </c>
      <c r="D10366" s="378" t="s">
        <v>2</v>
      </c>
      <c r="E10366" s="441">
        <v>0</v>
      </c>
      <c r="F10366" s="442"/>
    </row>
    <row r="10367" spans="1:6" x14ac:dyDescent="0.25">
      <c r="A10367" s="377" t="s">
        <v>19787</v>
      </c>
      <c r="B10367" s="378">
        <v>103555</v>
      </c>
      <c r="C10367" s="339" t="s">
        <v>19844</v>
      </c>
      <c r="D10367" s="378" t="s">
        <v>2</v>
      </c>
      <c r="E10367" s="441">
        <v>0</v>
      </c>
      <c r="F10367" s="442"/>
    </row>
    <row r="10368" spans="1:6" x14ac:dyDescent="0.25">
      <c r="A10368" s="377" t="s">
        <v>19787</v>
      </c>
      <c r="B10368" s="378">
        <v>103547</v>
      </c>
      <c r="C10368" s="339" t="s">
        <v>19845</v>
      </c>
      <c r="D10368" s="378" t="s">
        <v>2</v>
      </c>
      <c r="E10368" s="441">
        <v>0</v>
      </c>
      <c r="F10368" s="442"/>
    </row>
    <row r="10369" spans="1:6" x14ac:dyDescent="0.25">
      <c r="A10369" s="377" t="s">
        <v>19787</v>
      </c>
      <c r="B10369" s="378">
        <v>103556</v>
      </c>
      <c r="C10369" s="339" t="s">
        <v>19846</v>
      </c>
      <c r="D10369" s="378" t="s">
        <v>2</v>
      </c>
      <c r="E10369" s="441">
        <v>0</v>
      </c>
      <c r="F10369" s="442"/>
    </row>
    <row r="10370" spans="1:6" x14ac:dyDescent="0.25">
      <c r="A10370" s="377" t="s">
        <v>19787</v>
      </c>
      <c r="B10370" s="378">
        <v>103548</v>
      </c>
      <c r="C10370" s="339" t="s">
        <v>19847</v>
      </c>
      <c r="D10370" s="378" t="s">
        <v>2</v>
      </c>
      <c r="E10370" s="441">
        <v>0</v>
      </c>
      <c r="F10370" s="442"/>
    </row>
  </sheetData>
  <sheetProtection algorithmName="SHA-512" hashValue="f7yJxL2Tvpv2HHgzREBBewAWl6JfzM7A/Xog6X71uB2HZdAQ/UuDCAgPd4V2+SpSOlmWloNU4o0iaNaD5oXU5A==" saltValue="ahS5RJu15tlXPvgtoLeNOg==" spinCount="100000" sheet="1" objects="1" scenarios="1"/>
  <hyperlinks>
    <hyperlink ref="A11" r:id="rId1" xr:uid="{DCD6D903-FEA8-430C-9D85-65D8B3058C25}"/>
    <hyperlink ref="A12" r:id="rId2" xr:uid="{14742054-4E1A-40A6-A4DF-048D484EC3F7}"/>
    <hyperlink ref="A13" r:id="rId3" xr:uid="{2B12D80C-56F0-4DEB-9EE4-101F10967E7E}"/>
    <hyperlink ref="A14" r:id="rId4" xr:uid="{BB6C68EF-D062-4BF2-A4EE-F7E64725BE3F}"/>
    <hyperlink ref="A15" r:id="rId5" xr:uid="{4A02B793-281D-4FB1-829A-F94B886D2B00}"/>
    <hyperlink ref="A16" r:id="rId6" xr:uid="{7213D2AA-4C24-453F-82D1-A317568AA798}"/>
    <hyperlink ref="A17" r:id="rId7" xr:uid="{1D061D03-053E-45B4-952A-819A503BF894}"/>
    <hyperlink ref="A18" r:id="rId8" xr:uid="{4A9F8767-7FDB-4FAC-8973-01D7C497E893}"/>
    <hyperlink ref="A19" r:id="rId9" xr:uid="{780C4D55-9D03-4FD8-9800-DD0D0425023E}"/>
    <hyperlink ref="A20" r:id="rId10" xr:uid="{3F645392-CBC0-409F-BB9F-A4D16F8A23E5}"/>
    <hyperlink ref="A21" r:id="rId11" xr:uid="{432AE077-158C-472F-A935-EC895A23ED6A}"/>
    <hyperlink ref="A22" r:id="rId12" xr:uid="{332E88AF-7C12-4FDB-AA4D-4A073EA2C6CD}"/>
    <hyperlink ref="A23" r:id="rId13" xr:uid="{AE85F235-74A8-475E-831A-5BE2E24E9276}"/>
    <hyperlink ref="A24" r:id="rId14" xr:uid="{F75F90E8-FCEE-4C48-8838-C9DF12BFAC21}"/>
    <hyperlink ref="A25" r:id="rId15" xr:uid="{682F1245-0048-48B6-9938-43A5F1604B74}"/>
    <hyperlink ref="A26" r:id="rId16" xr:uid="{188A3562-7CB6-4835-9629-128A6560D6B3}"/>
    <hyperlink ref="A27" r:id="rId17" xr:uid="{2597BB91-6DF6-4A27-BC95-D3DA641217D0}"/>
    <hyperlink ref="A28" r:id="rId18" xr:uid="{B5DF77A1-271E-4DE2-A1C8-9BD18E29E3AD}"/>
    <hyperlink ref="A29" r:id="rId19" xr:uid="{2E320DD8-92C0-4C9B-AD9B-0DE67CB200B8}"/>
    <hyperlink ref="A30" r:id="rId20" xr:uid="{88BB858B-C4FE-4DE4-BE59-B0573220B2D1}"/>
    <hyperlink ref="A31" r:id="rId21" xr:uid="{3D216EC8-7734-4732-9F6C-095E64A69B4A}"/>
    <hyperlink ref="A32" r:id="rId22" xr:uid="{6575C6E3-F62E-4191-B88C-95626A5AF136}"/>
    <hyperlink ref="A33" r:id="rId23" xr:uid="{27383F4A-BB00-44CE-86C0-DD99A41D7D85}"/>
    <hyperlink ref="A34" r:id="rId24" xr:uid="{00FB71AA-9985-419D-99A9-36D2C9C9C4A3}"/>
    <hyperlink ref="A35" r:id="rId25" xr:uid="{F89C523F-99A7-4239-BF96-1D70CF441460}"/>
    <hyperlink ref="A36" r:id="rId26" xr:uid="{8D311DAE-7DFF-4967-B964-858880113AFD}"/>
    <hyperlink ref="A37" r:id="rId27" xr:uid="{430DAB8B-BB82-4062-82B0-1E21922F6148}"/>
    <hyperlink ref="A38" r:id="rId28" xr:uid="{1F2DE470-F5AC-45A3-AA4B-F21C9DB6FB28}"/>
    <hyperlink ref="A39" r:id="rId29" xr:uid="{0E3AC4C9-73E8-4B57-8387-022421175F26}"/>
    <hyperlink ref="A40" r:id="rId30" xr:uid="{017D8711-C729-4877-8EB4-D2C8DAB0CBE4}"/>
    <hyperlink ref="A41" r:id="rId31" xr:uid="{A169FD22-A6A2-4648-B875-992F5F99A257}"/>
    <hyperlink ref="A42" r:id="rId32" xr:uid="{A0F0F3D0-5764-4846-8110-F1EDCD825185}"/>
    <hyperlink ref="A43" r:id="rId33" xr:uid="{6499FFF5-03FC-4677-80DE-8DB356DE772A}"/>
    <hyperlink ref="A44" r:id="rId34" xr:uid="{5653B3FC-0971-4E28-B1A3-AB189EE7E62F}"/>
    <hyperlink ref="A45" r:id="rId35" xr:uid="{83F8163F-019F-4813-95C2-69133D398AFA}"/>
    <hyperlink ref="A46" r:id="rId36" xr:uid="{19398D32-65C8-4B85-AB73-F2774CF8B6B8}"/>
    <hyperlink ref="A47" r:id="rId37" xr:uid="{374E1178-3522-4383-96AF-534F6DC5CA38}"/>
    <hyperlink ref="A48" r:id="rId38" xr:uid="{F65C220C-6BC7-44A1-9D11-CD06EF41E46A}"/>
    <hyperlink ref="A49" r:id="rId39" xr:uid="{A3AE1621-8660-4C13-BFE2-0D6EC135BC58}"/>
    <hyperlink ref="A50" r:id="rId40" xr:uid="{F128D855-5E8F-4C0D-96D9-1F35017D5556}"/>
    <hyperlink ref="A51" r:id="rId41" xr:uid="{153E415D-92D7-479B-9231-AEEFCED8A2F1}"/>
    <hyperlink ref="A52" r:id="rId42" xr:uid="{52FF6898-11FD-4D89-BA12-FD64A5BC9EA6}"/>
    <hyperlink ref="A53" r:id="rId43" xr:uid="{574B3AA3-E116-4969-B303-5338E922CB1D}"/>
    <hyperlink ref="A54" r:id="rId44" xr:uid="{BA495030-1424-4E7E-A4DD-A6AB61FB9191}"/>
    <hyperlink ref="A55" r:id="rId45" xr:uid="{BF5D4B3D-097D-4A91-A335-7B5D4063CA44}"/>
    <hyperlink ref="A56" r:id="rId46" xr:uid="{B12F91DE-89A9-40E5-9FDC-18529DDA6A2A}"/>
    <hyperlink ref="A57" r:id="rId47" xr:uid="{9DF96A53-C540-40B1-A04C-F174F09914DF}"/>
    <hyperlink ref="A58" r:id="rId48" xr:uid="{26E7E6ED-E69E-4A88-9A07-2BC3296DAD7F}"/>
    <hyperlink ref="A59" r:id="rId49" xr:uid="{0DBF3241-7959-454C-8639-23A794664EF4}"/>
    <hyperlink ref="A60" r:id="rId50" xr:uid="{C4C3CE0D-1541-4D27-B053-814708606ECC}"/>
    <hyperlink ref="A61" r:id="rId51" xr:uid="{8BBFD242-F71D-4DC3-BB8A-A1AA5A72E3E3}"/>
    <hyperlink ref="A62" r:id="rId52" xr:uid="{1D9E02D3-1131-489B-BFC5-6240028366B3}"/>
    <hyperlink ref="A63" r:id="rId53" xr:uid="{0B597A6E-639A-4309-A970-D1A6C089D0FC}"/>
    <hyperlink ref="A64" r:id="rId54" xr:uid="{9B5DA535-1B94-471D-9CC2-165D2D504FA1}"/>
    <hyperlink ref="A65" r:id="rId55" xr:uid="{C2A8C421-4539-402C-AB29-4D3F4B5D0F78}"/>
    <hyperlink ref="A66" r:id="rId56" xr:uid="{E02F9CAA-CD57-49D7-8B3A-A322D88BBD25}"/>
    <hyperlink ref="A67" r:id="rId57" xr:uid="{80A36EEF-5C93-4A5E-8FA4-FDD54E61F024}"/>
    <hyperlink ref="A68" r:id="rId58" xr:uid="{4C8DA8CE-FC96-4C3F-A59E-B89A4F998F20}"/>
    <hyperlink ref="A69" r:id="rId59" xr:uid="{B0D5B2FA-70FC-49D2-87AC-FEFC4484F02F}"/>
    <hyperlink ref="A70" r:id="rId60" xr:uid="{4260A0A7-AB75-429C-9AFF-99159C8F27D4}"/>
    <hyperlink ref="A71" r:id="rId61" xr:uid="{2E3C8AEF-7927-4217-B55A-CFEDEA99124D}"/>
    <hyperlink ref="A72" r:id="rId62" xr:uid="{A589DA57-3E3D-4F3D-9A04-35C8CF9EAD06}"/>
    <hyperlink ref="A73" r:id="rId63" xr:uid="{C847E830-E533-4398-A654-39AB19029465}"/>
    <hyperlink ref="A74" r:id="rId64" xr:uid="{11C10CA7-CB95-4908-9FBA-92FC21D3707B}"/>
    <hyperlink ref="A75" r:id="rId65" xr:uid="{3B28156B-A745-4253-9ABD-882ED83083D5}"/>
    <hyperlink ref="A76" r:id="rId66" xr:uid="{93A4DB3E-87F5-4330-8276-C5D5C41CD97E}"/>
    <hyperlink ref="A77" r:id="rId67" xr:uid="{20D15565-8D14-472A-94DF-AFBCF87D02B6}"/>
    <hyperlink ref="A78" r:id="rId68" xr:uid="{A1D4BA42-92E4-41EB-9F20-FDB6CEAC1072}"/>
    <hyperlink ref="A79" r:id="rId69" xr:uid="{C2AAB0EB-C94A-4052-8941-2C15FDA938E4}"/>
    <hyperlink ref="A80" r:id="rId70" xr:uid="{1F4F017A-3BB9-4159-A6CA-B7CA0953F04D}"/>
    <hyperlink ref="A81" r:id="rId71" xr:uid="{17400C23-FE72-4455-9720-8C4FC0161FE2}"/>
    <hyperlink ref="A82" r:id="rId72" xr:uid="{A5E5B086-3F28-49B7-AAF1-B3B21D7298BF}"/>
    <hyperlink ref="A83" r:id="rId73" xr:uid="{F1C0FEA6-1B1D-43E4-B9D7-697EE99CDE5A}"/>
    <hyperlink ref="A84" r:id="rId74" xr:uid="{354E794B-CC17-47F4-932B-4EE031013A72}"/>
    <hyperlink ref="A85" r:id="rId75" xr:uid="{B6C56213-1A31-414A-8A6E-9E7413B45BE9}"/>
    <hyperlink ref="A86" r:id="rId76" xr:uid="{EFD2ED19-8905-443E-B6F2-E30200D0A0AD}"/>
    <hyperlink ref="A87" r:id="rId77" xr:uid="{BB6B6A5C-03E6-44DB-8BBE-351A13A6B4AE}"/>
    <hyperlink ref="A88" r:id="rId78" xr:uid="{623B32C0-CCA1-4649-B008-B7981F48B9EE}"/>
    <hyperlink ref="A89" r:id="rId79" xr:uid="{54FB0721-80D8-4778-AF30-5B28DB1B63B1}"/>
    <hyperlink ref="A90" r:id="rId80" xr:uid="{B41C6FF2-C256-4817-A211-67C423DC4C65}"/>
    <hyperlink ref="A91" r:id="rId81" xr:uid="{2DFC2CED-6D7B-4030-BD07-9EDD3B8F1F9A}"/>
    <hyperlink ref="A92" r:id="rId82" xr:uid="{69028823-922E-413E-AF80-F01295D13DB6}"/>
    <hyperlink ref="A93" r:id="rId83" xr:uid="{F3A7169F-F0B0-46B0-AB25-A174FB15D9AC}"/>
    <hyperlink ref="A94" r:id="rId84" xr:uid="{D0C08550-EBA4-4C11-9781-58704007066F}"/>
    <hyperlink ref="A95" r:id="rId85" xr:uid="{8F1632F9-EBE5-4BBE-9CCC-1714955A0367}"/>
    <hyperlink ref="A96" r:id="rId86" xr:uid="{FC22618D-8566-42DE-9899-665AA52977D4}"/>
    <hyperlink ref="A97" r:id="rId87" xr:uid="{22ADBB34-D0F7-48BD-8813-06D0F30B7122}"/>
    <hyperlink ref="A98" r:id="rId88" xr:uid="{D4AA225D-3DC8-4C61-84E6-E513F0820FAC}"/>
    <hyperlink ref="A99" r:id="rId89" xr:uid="{1BB6ACD6-0404-4AC7-986D-A6B6689EC7A2}"/>
    <hyperlink ref="A100" r:id="rId90" xr:uid="{75FD815C-6CD8-4A58-B87B-98E1BEAC950C}"/>
    <hyperlink ref="A101" r:id="rId91" xr:uid="{92D4C9A9-8DD7-4925-A4E5-ABE9BBEEEB28}"/>
    <hyperlink ref="A102" r:id="rId92" xr:uid="{A342CFC9-D24E-45A1-92CF-ACA56BB61B57}"/>
    <hyperlink ref="A103" r:id="rId93" xr:uid="{6F144B19-63FA-4564-B484-83AE62B95805}"/>
    <hyperlink ref="A104" r:id="rId94" xr:uid="{2ADC6FCB-7C44-4741-9C3C-10D3E6FF6366}"/>
    <hyperlink ref="A105" r:id="rId95" xr:uid="{790AFB8A-29D5-49E1-B314-D58A4EE32FF2}"/>
    <hyperlink ref="A106" r:id="rId96" xr:uid="{BEA60330-3417-46B0-9295-90C53C58F86D}"/>
    <hyperlink ref="A107" r:id="rId97" xr:uid="{10AF4C3F-06C7-4F9C-A9A9-4A1CD479D328}"/>
    <hyperlink ref="A108" r:id="rId98" xr:uid="{44D3889B-29BA-44E3-855A-C7F5507AB1B4}"/>
    <hyperlink ref="A109" r:id="rId99" xr:uid="{E883077A-B889-44A9-8D5C-437F26ACAE7A}"/>
    <hyperlink ref="A110" r:id="rId100" xr:uid="{22C6FF2A-8A95-4660-8BF0-7FFA3C7DE606}"/>
    <hyperlink ref="A111" r:id="rId101" xr:uid="{5CFE3381-0F67-4A2E-927B-897067FED475}"/>
    <hyperlink ref="A112" r:id="rId102" xr:uid="{33304759-7126-49AE-ACD1-F1BE1AB41BBA}"/>
    <hyperlink ref="A113" r:id="rId103" xr:uid="{22BF00FC-E0CC-49FD-8A17-0B85DF8448E3}"/>
    <hyperlink ref="A114" r:id="rId104" xr:uid="{59486C82-53B3-4784-A543-32D4E115AF84}"/>
    <hyperlink ref="A115" r:id="rId105" xr:uid="{CBC16F39-AEA3-48CF-A29A-A0A6B1611343}"/>
    <hyperlink ref="A116" r:id="rId106" xr:uid="{3BFF6C3D-B7BC-4626-A516-872447F5174E}"/>
    <hyperlink ref="A117" r:id="rId107" xr:uid="{DC6DDA7A-6F0A-4FDF-9169-39DFE0E4F7BA}"/>
    <hyperlink ref="A118" r:id="rId108" xr:uid="{4062B55E-F674-42CB-BDD3-9C82BEE7B863}"/>
    <hyperlink ref="A119" r:id="rId109" xr:uid="{0AF24028-EC30-483F-9EFD-D2D34D3F9EAD}"/>
    <hyperlink ref="A120" r:id="rId110" xr:uid="{DBE7D8D9-0017-4096-AB0E-56EE7B7D9B92}"/>
    <hyperlink ref="A121" r:id="rId111" xr:uid="{9B6B5E86-6822-416B-B91E-DB10A8F71964}"/>
    <hyperlink ref="A122" r:id="rId112" xr:uid="{ACE7361C-5D6E-4995-B323-A3B73FCD359C}"/>
    <hyperlink ref="A123" r:id="rId113" xr:uid="{7DE11EB0-48D6-4A72-A2A4-D53CAA94179A}"/>
    <hyperlink ref="A124" r:id="rId114" xr:uid="{579D92E3-BA32-4663-9E54-6C73720123B8}"/>
    <hyperlink ref="A125" r:id="rId115" xr:uid="{30503A8B-5FB9-45E0-B0E6-04051BE0E665}"/>
    <hyperlink ref="A126" r:id="rId116" xr:uid="{B71F3AC9-533D-432E-AE4A-15845065BE67}"/>
    <hyperlink ref="A127" r:id="rId117" xr:uid="{38AC59C4-E0CC-488A-A669-20679337CF3E}"/>
    <hyperlink ref="A128" r:id="rId118" xr:uid="{AEE3ABA9-44E9-4356-832A-506856D50852}"/>
    <hyperlink ref="A129" r:id="rId119" xr:uid="{3ECB6087-9DAB-44F4-95CB-9970C0548ED8}"/>
    <hyperlink ref="A130" r:id="rId120" xr:uid="{B27FABF4-9B87-407A-9F64-8CF4330D8880}"/>
    <hyperlink ref="A131" r:id="rId121" xr:uid="{A791425C-932B-4F53-B084-1102552016DE}"/>
    <hyperlink ref="A132" r:id="rId122" xr:uid="{8CFA3AA9-31CD-4222-B51F-4353AA14A3D7}"/>
    <hyperlink ref="A133" r:id="rId123" xr:uid="{D71FE145-68A7-4983-B662-F4EE37571B6A}"/>
    <hyperlink ref="A134" r:id="rId124" xr:uid="{9AE7A0C9-0683-4719-BE27-955EB4815030}"/>
    <hyperlink ref="A135" r:id="rId125" xr:uid="{B31F84EA-D47D-4DCE-9663-3A1145CEF86A}"/>
    <hyperlink ref="A136" r:id="rId126" xr:uid="{B7AD3F6D-E8EF-4C70-9249-EDB2DA10643D}"/>
    <hyperlink ref="A137" r:id="rId127" xr:uid="{F469B9C0-05AE-402B-85A4-D5E06225A1B9}"/>
    <hyperlink ref="A138" r:id="rId128" xr:uid="{4352885D-62D8-4474-9373-53E57587C5F0}"/>
    <hyperlink ref="A139" r:id="rId129" xr:uid="{D30CA408-124C-4998-9ED3-50251A8AAA40}"/>
    <hyperlink ref="A140" r:id="rId130" xr:uid="{2A856F3B-2CA5-4B05-8136-1E79517EAF92}"/>
    <hyperlink ref="A141" r:id="rId131" xr:uid="{6FF7FBAA-1E5A-461F-9A65-1946F156AF91}"/>
    <hyperlink ref="A142" r:id="rId132" xr:uid="{37606E63-8119-4B20-8042-C889561A17DE}"/>
    <hyperlink ref="A143" r:id="rId133" xr:uid="{CD05678C-30D0-41CE-A828-FBF9D883D822}"/>
    <hyperlink ref="A144" r:id="rId134" xr:uid="{3D3E0129-254A-4F2E-845A-B72D2EF28702}"/>
    <hyperlink ref="A145" r:id="rId135" xr:uid="{5E92C985-0A65-40B0-9E2E-B9951C083B11}"/>
    <hyperlink ref="A146" r:id="rId136" xr:uid="{F419C82B-347C-4203-A24A-1F988A4A5E17}"/>
    <hyperlink ref="A147" r:id="rId137" xr:uid="{1398E35A-D08E-42D7-8158-05E4A50667FC}"/>
    <hyperlink ref="A148" r:id="rId138" xr:uid="{392B152A-D41C-437F-97EC-51ED4D9104E1}"/>
    <hyperlink ref="A149" r:id="rId139" xr:uid="{512CEE10-F5A5-43D4-8230-A7A0816DD57F}"/>
    <hyperlink ref="A150" r:id="rId140" xr:uid="{64FF62B9-35E1-4E89-B0AB-EF3A92E67645}"/>
    <hyperlink ref="A151" r:id="rId141" xr:uid="{495C61AE-90CF-44FF-A7D3-E0781797C0C4}"/>
    <hyperlink ref="A152" r:id="rId142" xr:uid="{53176DB4-4BB8-4D98-8A2D-3FAB091E7A88}"/>
    <hyperlink ref="A153" r:id="rId143" xr:uid="{E52EB685-E948-4BFA-8CCF-BA2500E018F2}"/>
    <hyperlink ref="A154" r:id="rId144" xr:uid="{06D9F256-6964-445B-9CD3-A16161475480}"/>
    <hyperlink ref="A155" r:id="rId145" xr:uid="{87A8FCB6-4197-4329-86B3-D9EAE13C2EE4}"/>
    <hyperlink ref="A156" r:id="rId146" xr:uid="{118E37F0-0156-4C21-A7A5-541BEFBAB8FF}"/>
    <hyperlink ref="A157" r:id="rId147" xr:uid="{65789702-37CE-49F4-99D7-AEAABAD87B4E}"/>
    <hyperlink ref="A158" r:id="rId148" xr:uid="{85F1FC73-D9F2-4C5D-A22A-E62B8E64C491}"/>
    <hyperlink ref="A159" r:id="rId149" xr:uid="{009D5824-EA7F-4A46-99C0-68633F083D2B}"/>
    <hyperlink ref="A160" r:id="rId150" xr:uid="{2C36F269-D520-4021-AFC9-A088430FB890}"/>
    <hyperlink ref="A161" r:id="rId151" xr:uid="{13F9F98E-12F7-4F00-903F-F603DB44B759}"/>
    <hyperlink ref="A162" r:id="rId152" xr:uid="{75707939-364B-4DF2-A3C7-D22166E07CDA}"/>
    <hyperlink ref="A163" r:id="rId153" xr:uid="{CA60F7BA-B368-4D85-9B5B-A8A1601C99AA}"/>
    <hyperlink ref="A164" r:id="rId154" xr:uid="{D147A535-C7F4-4BD6-BD91-362413E44993}"/>
    <hyperlink ref="A165" r:id="rId155" xr:uid="{D81863D0-DCDD-4776-8514-57E3A4D138C7}"/>
    <hyperlink ref="A166" r:id="rId156" xr:uid="{AC0F55B5-5D81-4B20-A111-ED3AC20B9628}"/>
    <hyperlink ref="A167" r:id="rId157" xr:uid="{4AAD35F5-BEBC-4576-9752-A0ABBD83C216}"/>
    <hyperlink ref="A168" r:id="rId158" xr:uid="{532535C0-72AF-4D2C-9301-53FD9A796FD1}"/>
    <hyperlink ref="A169" r:id="rId159" xr:uid="{0EA21E5B-F776-44E8-A637-937619511249}"/>
    <hyperlink ref="A170" r:id="rId160" xr:uid="{45C89FC8-4E68-406A-8DB7-C5CEEFE78552}"/>
    <hyperlink ref="A171" r:id="rId161" xr:uid="{4443B277-3E9A-44BE-836A-FC14ECC9A8DE}"/>
    <hyperlink ref="A172" r:id="rId162" xr:uid="{21373ACD-4FD6-4B1B-A3AC-E6F4E805C64C}"/>
    <hyperlink ref="A173" r:id="rId163" xr:uid="{B8DD19CE-5AFE-431D-A979-1A39C24073B5}"/>
    <hyperlink ref="A174" r:id="rId164" xr:uid="{F6729B67-5647-4952-9A1E-B78464B236DB}"/>
    <hyperlink ref="A175" r:id="rId165" xr:uid="{458BE0DC-25B5-406F-8C45-45E0E51F2A14}"/>
    <hyperlink ref="A176" r:id="rId166" xr:uid="{7A8EDB7F-4121-4EEF-A60E-2D8AB5BCB8E8}"/>
    <hyperlink ref="A177" r:id="rId167" xr:uid="{B000E1AD-873B-4D13-A62B-CD9BA4C4D8CF}"/>
    <hyperlink ref="A178" r:id="rId168" xr:uid="{11165C53-C51A-4068-8CB7-7202BA58DBDE}"/>
    <hyperlink ref="A179" r:id="rId169" xr:uid="{49594BEF-B04A-4AD7-A15C-B290CBF4E5FE}"/>
    <hyperlink ref="A180" r:id="rId170" xr:uid="{3E922506-D786-4124-85D8-A670F3EFBA74}"/>
    <hyperlink ref="A181" r:id="rId171" xr:uid="{6FD90802-768C-4A10-9037-7D3DE162E7F1}"/>
    <hyperlink ref="A182" r:id="rId172" xr:uid="{F9D6AEB0-9EA7-4CDD-B3E7-7757FCAB56A0}"/>
    <hyperlink ref="A183" r:id="rId173" xr:uid="{E145306E-E684-49B5-ADA4-7F8715D008B3}"/>
    <hyperlink ref="A184" r:id="rId174" xr:uid="{6AC2413C-960A-42D7-BFD5-5107C09CF859}"/>
    <hyperlink ref="A185" r:id="rId175" xr:uid="{FDF8B678-1565-45EB-B024-D785786C7005}"/>
    <hyperlink ref="A186" r:id="rId176" xr:uid="{5B8E1D21-53E7-4B9A-8C46-C074A9865965}"/>
    <hyperlink ref="A187" r:id="rId177" xr:uid="{90E190D3-6AF8-4F18-A6E0-24AAF3F08F62}"/>
    <hyperlink ref="A188" r:id="rId178" xr:uid="{F11114B2-EC3D-4A1C-B436-C637A4F798B1}"/>
    <hyperlink ref="A189" r:id="rId179" xr:uid="{E6510AC6-AFE8-4222-9E7B-CABB023F01B1}"/>
    <hyperlink ref="A190" r:id="rId180" xr:uid="{874A48A0-4AE0-47BB-A11C-5F7DB631C753}"/>
    <hyperlink ref="A191" r:id="rId181" xr:uid="{86F7DC6F-1CB2-4889-B6AA-8B00EC89AF59}"/>
    <hyperlink ref="A192" r:id="rId182" xr:uid="{F38BC02E-BC30-41A4-B959-D1EA9F677CE0}"/>
    <hyperlink ref="A193" r:id="rId183" xr:uid="{07A38F6C-0D0C-45DF-BF2D-35B9B33B6830}"/>
    <hyperlink ref="A194" r:id="rId184" xr:uid="{3BCF0558-8215-4A5B-A8C5-48D9ABA9AC1D}"/>
    <hyperlink ref="A195" r:id="rId185" xr:uid="{9CFCD33E-9528-4ABF-900F-A27F50817E94}"/>
    <hyperlink ref="A196" r:id="rId186" xr:uid="{F97F985E-738C-4C66-B232-8F5FA5E99796}"/>
    <hyperlink ref="A197" r:id="rId187" xr:uid="{4E8E4131-49D6-4DB2-ACEC-2AF033D38817}"/>
    <hyperlink ref="A198" r:id="rId188" xr:uid="{4FEC2843-57EF-4DF5-A369-CFCC6D975C70}"/>
    <hyperlink ref="A199" r:id="rId189" xr:uid="{A67A0776-902A-430E-A168-54BE572C9113}"/>
    <hyperlink ref="A200" r:id="rId190" xr:uid="{4B5DB63C-C5A8-451F-8519-A85FF19166BC}"/>
    <hyperlink ref="A201" r:id="rId191" xr:uid="{7A32188B-ADE9-4A43-8A6F-A99EF8197F13}"/>
    <hyperlink ref="A202" r:id="rId192" xr:uid="{737F5B4A-1CF7-4E71-ADCA-C963863A6C3D}"/>
    <hyperlink ref="A203" r:id="rId193" xr:uid="{D5C4F138-0948-4743-AEA9-81E4DD890DD8}"/>
    <hyperlink ref="A204" r:id="rId194" xr:uid="{ED112674-22B8-45A5-B414-2E928196CAFB}"/>
    <hyperlink ref="A205" r:id="rId195" xr:uid="{CE52FFBB-A6A3-40D5-B15F-87D31B7C3C65}"/>
    <hyperlink ref="A206" r:id="rId196" xr:uid="{1A02E847-5708-42E7-9CDE-7EF76B276364}"/>
    <hyperlink ref="A207" r:id="rId197" xr:uid="{AE91F52D-351D-44E3-968A-C7E6C1D8A984}"/>
    <hyperlink ref="A208" r:id="rId198" xr:uid="{52F5E81E-5B06-476D-BF1D-707187E174D3}"/>
    <hyperlink ref="A209" r:id="rId199" xr:uid="{CCB5F580-5BC9-4B8B-A635-E161E919B91A}"/>
    <hyperlink ref="A210" r:id="rId200" xr:uid="{5D12E456-508A-4939-A640-24EFDFF5839D}"/>
    <hyperlink ref="A211" r:id="rId201" xr:uid="{687B3BCF-AC75-4E92-9DCA-745F4419460B}"/>
    <hyperlink ref="A212" r:id="rId202" xr:uid="{D7B424D3-28CC-47D2-A6F8-8E4F2BC50444}"/>
    <hyperlink ref="A213" r:id="rId203" xr:uid="{1BC3D8E1-97D6-4D9C-A200-158662DF6EBD}"/>
    <hyperlink ref="A214" r:id="rId204" xr:uid="{6F51745F-E070-4E3A-92F4-9D8C767112CD}"/>
    <hyperlink ref="A215" r:id="rId205" xr:uid="{50710163-8263-49D5-B8FB-DABA303E1F30}"/>
    <hyperlink ref="A216" r:id="rId206" xr:uid="{809433F7-20E1-4875-834D-F7B102086021}"/>
    <hyperlink ref="A217" r:id="rId207" xr:uid="{0C45D0EB-EBFE-4737-9198-6D70448D2F02}"/>
    <hyperlink ref="A218" r:id="rId208" xr:uid="{4B56FE04-3DE7-416F-8345-295A86CE1102}"/>
    <hyperlink ref="A219" r:id="rId209" xr:uid="{5960B48A-5DEC-4160-A97E-CE8D1890345D}"/>
    <hyperlink ref="A220" r:id="rId210" xr:uid="{3EFE3F2E-0D16-4029-93EA-3663CABEDEFE}"/>
    <hyperlink ref="A221" r:id="rId211" xr:uid="{F2950CE1-D906-4058-AA8A-F87DB7469B17}"/>
    <hyperlink ref="A222" r:id="rId212" xr:uid="{65437BC7-A9F9-467F-AD74-93BC50996A60}"/>
    <hyperlink ref="A223" r:id="rId213" xr:uid="{9D57B3A0-AA22-4D85-9656-C1C262AF78B0}"/>
    <hyperlink ref="A224" r:id="rId214" xr:uid="{4B40FC50-C246-4F3C-ABD1-6864B8F47827}"/>
    <hyperlink ref="A225" r:id="rId215" xr:uid="{4CBE532D-D66A-4B86-8F5E-B28D4240B775}"/>
    <hyperlink ref="A226" r:id="rId216" xr:uid="{BDD3E6F9-3E41-4FE0-8DC9-B88705E78399}"/>
    <hyperlink ref="A227" r:id="rId217" xr:uid="{7759A403-5C22-4964-98ED-F0E2BE712BEA}"/>
    <hyperlink ref="A228" r:id="rId218" xr:uid="{BD70E237-028D-4957-9004-8181872914BB}"/>
    <hyperlink ref="A229" r:id="rId219" xr:uid="{6F98F52A-BDE7-4E6D-9F58-EAB49BF436A8}"/>
    <hyperlink ref="A230" r:id="rId220" xr:uid="{50BC0E77-228F-4C79-9BD6-3D6A08A07B99}"/>
    <hyperlink ref="A231" r:id="rId221" xr:uid="{A3471C02-A90A-4632-AEFD-CF630FF9C2C7}"/>
    <hyperlink ref="A232" r:id="rId222" xr:uid="{2616F425-5D72-4280-B19A-007D2B547A24}"/>
    <hyperlink ref="A233" r:id="rId223" xr:uid="{4AC3BEEA-F10A-458D-A985-8514E159BB7B}"/>
    <hyperlink ref="A234" r:id="rId224" xr:uid="{34D182E4-D3D6-4F5E-83F4-587899362C97}"/>
    <hyperlink ref="A235" r:id="rId225" xr:uid="{4124E0BB-007F-438D-A2AA-3703325A249B}"/>
    <hyperlink ref="A236" r:id="rId226" xr:uid="{A93AB5A3-358E-4B25-8F7A-C90D3F8DF982}"/>
    <hyperlink ref="A237" r:id="rId227" xr:uid="{99BB3C93-7EF3-4B1F-B26C-8AB4EF634D1B}"/>
    <hyperlink ref="A238" r:id="rId228" xr:uid="{8EAED93D-A398-45D8-80AC-CDD9247CD3E0}"/>
    <hyperlink ref="A239" r:id="rId229" xr:uid="{053D8D3F-5130-4BCA-859E-24D2558A0106}"/>
    <hyperlink ref="A240" r:id="rId230" xr:uid="{5CA8A12C-978F-4DBA-9387-B7B9AD767BA7}"/>
    <hyperlink ref="A241" r:id="rId231" xr:uid="{6990FA6F-889F-4041-826C-685608AFAFF2}"/>
    <hyperlink ref="A242" r:id="rId232" xr:uid="{45FB8FB1-0CA4-4F49-B4E1-E973CD6D3A59}"/>
    <hyperlink ref="A243" r:id="rId233" xr:uid="{E6E5E300-19BC-4A8F-83AB-2594A6558292}"/>
    <hyperlink ref="A244" r:id="rId234" xr:uid="{375AC7F0-FB11-458C-BAE5-AC176C619F13}"/>
    <hyperlink ref="A245" r:id="rId235" xr:uid="{4F1FA4A3-B74E-4C0F-8007-D3F676BBB6C8}"/>
    <hyperlink ref="A246" r:id="rId236" xr:uid="{5CE35F31-2057-41BB-9A7A-B3547E55EBFF}"/>
    <hyperlink ref="A247" r:id="rId237" xr:uid="{A9AE0D1B-18AE-4AB5-9577-441F715F6666}"/>
    <hyperlink ref="A248" r:id="rId238" xr:uid="{7E6B4CF2-0465-447F-946E-C05F55361540}"/>
    <hyperlink ref="A249" r:id="rId239" xr:uid="{F5F61439-6ED3-4379-992E-0DDD1EBCD851}"/>
    <hyperlink ref="A250" r:id="rId240" xr:uid="{20C7B090-DCF5-4524-B31A-847FB58C1DE3}"/>
    <hyperlink ref="A251" r:id="rId241" xr:uid="{3B259461-63CB-4224-81CC-1DFE62D53DDD}"/>
    <hyperlink ref="A252" r:id="rId242" xr:uid="{961883A1-9D8A-4263-807E-68474C02913F}"/>
    <hyperlink ref="A253" r:id="rId243" xr:uid="{06B481AF-CF5E-4848-B11E-13CAA43AC446}"/>
    <hyperlink ref="A254" r:id="rId244" xr:uid="{68B86E89-E1F9-48E2-8028-C978D3864BFD}"/>
    <hyperlink ref="A255" r:id="rId245" xr:uid="{FFCB3CF4-5C18-4329-B137-6676BE19A88A}"/>
    <hyperlink ref="A256" r:id="rId246" xr:uid="{405EDC58-5D98-4CE7-B6B3-4089CC2004FD}"/>
    <hyperlink ref="A257" r:id="rId247" xr:uid="{72D15CE5-F625-4C03-AF54-14B438E99789}"/>
    <hyperlink ref="A258" r:id="rId248" xr:uid="{70AC9333-E0CB-4FF4-ACDF-B35AC324A791}"/>
    <hyperlink ref="A259" r:id="rId249" xr:uid="{250F99BB-C270-4725-A0F0-61E4D2FBF762}"/>
    <hyperlink ref="A260" r:id="rId250" xr:uid="{098DC06D-03C2-46C8-9FC1-AA2E4A798BFB}"/>
    <hyperlink ref="A261" r:id="rId251" xr:uid="{D0B8A366-03B0-4F34-8DD2-136DDA7C5D56}"/>
    <hyperlink ref="A262" r:id="rId252" xr:uid="{1148AAB6-CC7E-4F73-A55B-AED40E95A91E}"/>
    <hyperlink ref="A263" r:id="rId253" xr:uid="{43321F09-2028-4CBA-9934-DDF5569A4F9B}"/>
    <hyperlink ref="A264" r:id="rId254" xr:uid="{41421557-53F2-476E-833A-CECD884A1444}"/>
    <hyperlink ref="A265" r:id="rId255" xr:uid="{E2E4ADD9-6240-443F-AF28-AAA53DC0D401}"/>
    <hyperlink ref="A266" r:id="rId256" xr:uid="{D1F45C5A-00FB-46A0-B0B1-79C7085D126D}"/>
    <hyperlink ref="A267" r:id="rId257" xr:uid="{F2A9A26B-17A7-434D-B922-B4E0CC06FD70}"/>
    <hyperlink ref="A268" r:id="rId258" xr:uid="{32E7E882-10D7-478E-960A-9C74B33A5A2E}"/>
    <hyperlink ref="A269" r:id="rId259" xr:uid="{13C0E6DF-578B-460C-95A3-05C498BA6BCC}"/>
    <hyperlink ref="A270" r:id="rId260" xr:uid="{568DA19C-5A6F-480C-97B7-B4B31BA982BE}"/>
    <hyperlink ref="A271" r:id="rId261" xr:uid="{D2AC5646-49A7-4375-A9FE-F98C9B1F84AF}"/>
    <hyperlink ref="A272" r:id="rId262" xr:uid="{802A655B-9C34-41DA-9DA7-922041B4BD59}"/>
    <hyperlink ref="A273" r:id="rId263" xr:uid="{A80F048A-6F3B-4351-9E74-25CAC2777938}"/>
    <hyperlink ref="A274" r:id="rId264" xr:uid="{05645254-7814-4A24-8A6C-5AC084A39552}"/>
    <hyperlink ref="A275" r:id="rId265" xr:uid="{BB068680-0BE2-4EAE-9AE7-83BE490ABA75}"/>
    <hyperlink ref="A276" r:id="rId266" xr:uid="{0C516C0D-92B2-4C51-A7FE-C81D864F440F}"/>
    <hyperlink ref="A277" r:id="rId267" xr:uid="{DDE4F31B-2E50-4B1E-8679-79C3D521ABBF}"/>
    <hyperlink ref="A278" r:id="rId268" xr:uid="{E27A42FB-D38E-488E-B71E-50664788AC17}"/>
    <hyperlink ref="A279" r:id="rId269" xr:uid="{F6FC6955-814C-47B4-A94D-DA391DC84827}"/>
    <hyperlink ref="A280" r:id="rId270" xr:uid="{AA0778E0-891A-43CF-B570-E7B8A034F34C}"/>
    <hyperlink ref="A281" r:id="rId271" xr:uid="{94291A20-FDAB-4369-990A-AC5B542D4C87}"/>
    <hyperlink ref="A282" r:id="rId272" xr:uid="{0BAE53DF-A1AA-44F3-A9C6-031F000CF499}"/>
    <hyperlink ref="A283" r:id="rId273" xr:uid="{78304363-79E9-4DD9-ADCD-893240336C30}"/>
    <hyperlink ref="A284" r:id="rId274" xr:uid="{4CA8C1B8-6668-43CB-AC74-83DAEA7E00DB}"/>
    <hyperlink ref="A285" r:id="rId275" xr:uid="{5D72E52B-F4D4-4FF1-82B2-B1761DDFC1F6}"/>
    <hyperlink ref="A286" r:id="rId276" xr:uid="{F299CE23-916A-4236-89F1-3EB07813C726}"/>
    <hyperlink ref="A287" r:id="rId277" xr:uid="{406664E4-3DFE-4BFF-8FB6-6A9002C383DB}"/>
    <hyperlink ref="A288" r:id="rId278" xr:uid="{49DFF689-9895-4B52-A2F8-C0A47FF820B9}"/>
    <hyperlink ref="A289" r:id="rId279" xr:uid="{88E71C18-DDE0-4CB6-AD34-DE628DE0A7DE}"/>
    <hyperlink ref="A290" r:id="rId280" xr:uid="{3A63BEF7-425C-44C7-BFAE-63FFB16E2EC8}"/>
    <hyperlink ref="A291" r:id="rId281" xr:uid="{C2FC8899-E1DE-48EC-8A32-0EC492192C97}"/>
    <hyperlink ref="A292" r:id="rId282" xr:uid="{7FB08583-20A9-4806-9BE0-4F86D1C5B05D}"/>
    <hyperlink ref="A293" r:id="rId283" xr:uid="{46CD880C-3CD7-4F7A-8A5C-2E8C8323DFC5}"/>
    <hyperlink ref="A294" r:id="rId284" xr:uid="{B2A1B986-FC48-4170-BF36-2F676C22390A}"/>
    <hyperlink ref="A295" r:id="rId285" xr:uid="{72CAF75C-C9F4-44C3-911B-5C0B99BE5CC2}"/>
    <hyperlink ref="A296" r:id="rId286" xr:uid="{33001F07-2688-424F-A2B4-3CB5E70FCCE3}"/>
    <hyperlink ref="A297" r:id="rId287" xr:uid="{45810510-D424-476F-BF98-5628E3BD828C}"/>
    <hyperlink ref="A298" r:id="rId288" xr:uid="{7410E357-D90C-46D8-9C72-CABAFC83A846}"/>
    <hyperlink ref="A299" r:id="rId289" xr:uid="{D5DED0F4-6B82-41AF-90D0-101872829F8D}"/>
    <hyperlink ref="A300" r:id="rId290" xr:uid="{4CED2BCE-DFF6-4BC9-AD6D-38A49DF4B167}"/>
    <hyperlink ref="A301" r:id="rId291" xr:uid="{831C757A-F8D9-4692-BBD2-F064C87684C7}"/>
    <hyperlink ref="A302" r:id="rId292" xr:uid="{EA7A5B72-7D47-478B-BC1F-0FC7E2BA6B90}"/>
    <hyperlink ref="A303" r:id="rId293" xr:uid="{43DC0EA0-522A-4237-B487-4C80D1B981BE}"/>
    <hyperlink ref="A304" r:id="rId294" xr:uid="{CB4FE204-43B6-4924-B66C-8D288B576E2F}"/>
    <hyperlink ref="A305" r:id="rId295" xr:uid="{A339F605-0C10-4EED-8324-748A97D019A5}"/>
    <hyperlink ref="A306" r:id="rId296" xr:uid="{541D6AE4-DED0-4914-8CF1-85B5AE2B1260}"/>
    <hyperlink ref="A307" r:id="rId297" xr:uid="{5C5662B6-E525-44EB-8C61-8E63E1DF725E}"/>
    <hyperlink ref="A308" r:id="rId298" xr:uid="{F0C309AA-016C-41FD-954B-F087EF4C0075}"/>
    <hyperlink ref="A309" r:id="rId299" xr:uid="{FC0D585D-22F0-4D5B-B257-40FDE5844816}"/>
    <hyperlink ref="A310" r:id="rId300" xr:uid="{C4A51EF4-3DCB-4208-AEC8-C09AD8C02646}"/>
    <hyperlink ref="A311" r:id="rId301" xr:uid="{E71528B0-FDC8-4F0D-9B99-388D6BBEF0C3}"/>
    <hyperlink ref="A312" r:id="rId302" xr:uid="{2A27F3EF-50F3-4752-BAA6-01B26AF95C96}"/>
    <hyperlink ref="A313" r:id="rId303" xr:uid="{D0CAAF4E-BAA3-42E0-8D77-CF7A3FAF9798}"/>
    <hyperlink ref="A314" r:id="rId304" xr:uid="{9D529518-7635-452D-8501-BF194C681980}"/>
    <hyperlink ref="A315" r:id="rId305" xr:uid="{F7B2223F-AE6B-46E4-92AC-809824B1B542}"/>
    <hyperlink ref="A316" r:id="rId306" xr:uid="{ABF720D8-14A7-4C67-9398-2355CDE37C91}"/>
    <hyperlink ref="A317" r:id="rId307" xr:uid="{E7622757-ED35-4C4C-ADF9-005F87220402}"/>
    <hyperlink ref="A318" r:id="rId308" xr:uid="{FEA04199-CA49-4496-95F2-5AFF738DD569}"/>
    <hyperlink ref="A319" r:id="rId309" xr:uid="{39950798-379D-4B59-B435-10CAEF8822E4}"/>
    <hyperlink ref="A320" r:id="rId310" xr:uid="{0568E6B0-DB5E-448D-A640-9AAF2ADAC7A5}"/>
    <hyperlink ref="A321" r:id="rId311" xr:uid="{2BB3419F-89DA-4B62-AF4A-F84E64C26F8B}"/>
    <hyperlink ref="A322" r:id="rId312" xr:uid="{5CBA4A30-20E4-4AC4-BD06-C6641149BFF6}"/>
    <hyperlink ref="A323" r:id="rId313" xr:uid="{FA40B32D-EF3A-4B6D-90C0-F20178B1C9FD}"/>
    <hyperlink ref="A324" r:id="rId314" xr:uid="{EE731A96-32D9-4C31-97D7-67655F81CF3A}"/>
    <hyperlink ref="A325" r:id="rId315" xr:uid="{22C7E31C-B853-421A-BA0D-4E1A0DA64B0E}"/>
    <hyperlink ref="A326" r:id="rId316" xr:uid="{A196AE21-D65A-4F3B-AC32-A0EEC48DC7C6}"/>
    <hyperlink ref="A327" r:id="rId317" xr:uid="{5026F9A8-C386-406C-81EF-D500ECB935CA}"/>
    <hyperlink ref="A328" r:id="rId318" xr:uid="{3991D504-EB65-475C-B7C6-551E3072D99D}"/>
    <hyperlink ref="A329" r:id="rId319" xr:uid="{6B1FDCBE-4473-4F3E-B2BD-BBD66C761DD5}"/>
    <hyperlink ref="A330" r:id="rId320" xr:uid="{3CB7B652-EA1A-440A-8097-B4D2E2572788}"/>
    <hyperlink ref="A331" r:id="rId321" xr:uid="{C98FBFD5-9826-4394-BED5-23FB1C395467}"/>
    <hyperlink ref="A332" r:id="rId322" xr:uid="{76E9EB48-8111-471C-BEDD-C97FCF2D90C8}"/>
    <hyperlink ref="A333" r:id="rId323" xr:uid="{FB30CD86-9784-45AF-88CB-F046AF168CDB}"/>
    <hyperlink ref="A334" r:id="rId324" xr:uid="{BBBBE7C2-31AB-4CAC-8548-A6CC86A361EE}"/>
    <hyperlink ref="A335" r:id="rId325" xr:uid="{256E9EB7-6624-4D42-8C5E-7AEFF72B6C6A}"/>
    <hyperlink ref="A336" r:id="rId326" xr:uid="{A005C8ED-7CEB-4C01-92B4-36CEA4CC2108}"/>
    <hyperlink ref="A337" r:id="rId327" xr:uid="{FD003C5A-15F3-486E-8B90-959FCA9BB126}"/>
    <hyperlink ref="A338" r:id="rId328" xr:uid="{24171329-ECA1-4F53-A8BD-41D42C13EA12}"/>
    <hyperlink ref="A339" r:id="rId329" xr:uid="{5A89282B-EA78-42D5-89CD-4C4CD38104F6}"/>
    <hyperlink ref="A340" r:id="rId330" xr:uid="{4567C88A-76DC-46FF-8D60-D1E3E711B686}"/>
    <hyperlink ref="A341" r:id="rId331" xr:uid="{7FBC60A6-F388-49D9-BCA2-70B03FC7A2F1}"/>
    <hyperlink ref="A342" r:id="rId332" xr:uid="{194FD1C4-59B8-4FA5-9FCC-00D6DFD73127}"/>
    <hyperlink ref="A343" r:id="rId333" xr:uid="{390566BD-CEE1-4770-B8D1-0527CBF9EE5D}"/>
    <hyperlink ref="A344" r:id="rId334" xr:uid="{E99DF212-42DA-455C-8EEE-C19F5A52C441}"/>
    <hyperlink ref="A345" r:id="rId335" xr:uid="{B92AE97C-0524-4313-9BC8-4D2B250EB50E}"/>
    <hyperlink ref="A346" r:id="rId336" xr:uid="{79D9F302-9960-4A00-B482-D9F9CC170F2B}"/>
    <hyperlink ref="A347" r:id="rId337" xr:uid="{712E5A98-E9E0-451D-A68A-8A4E90740A71}"/>
    <hyperlink ref="A348" r:id="rId338" xr:uid="{77A8BB81-BBD1-4299-9FB1-6FFB063702C7}"/>
    <hyperlink ref="A349" r:id="rId339" xr:uid="{0F95A050-E145-4D71-93BE-47DD2E2AB3E4}"/>
    <hyperlink ref="A350" r:id="rId340" xr:uid="{37C8E6C3-B82D-4992-8A0F-A164BCE9582C}"/>
    <hyperlink ref="A351" r:id="rId341" xr:uid="{10B32B03-1E6D-4FF6-A2D6-A4AD938F028E}"/>
    <hyperlink ref="A352" r:id="rId342" xr:uid="{BE9D759A-4291-4A15-B2F7-0176098FB696}"/>
    <hyperlink ref="A353" r:id="rId343" xr:uid="{D5F5CFA9-7239-4779-92DF-0F6570254FB5}"/>
    <hyperlink ref="A354" r:id="rId344" xr:uid="{D3EA0E12-2924-4FED-BB05-D41C1B702B6E}"/>
    <hyperlink ref="A355" r:id="rId345" xr:uid="{D946F3FC-99AD-48C3-9B9B-885E5F3F38FD}"/>
    <hyperlink ref="A356" r:id="rId346" xr:uid="{AE896B11-45F4-411A-9297-DBD3ADA0A82C}"/>
    <hyperlink ref="A357" r:id="rId347" xr:uid="{2554C10A-535D-48DA-956F-AB4E25122334}"/>
    <hyperlink ref="A358" r:id="rId348" xr:uid="{914174BD-6AEB-47F7-966F-36635ACC0B98}"/>
    <hyperlink ref="A359" r:id="rId349" xr:uid="{9235C36F-1C09-4F3C-BF89-CE8ED186E6A5}"/>
    <hyperlink ref="A360" r:id="rId350" xr:uid="{FDE5CEAC-B195-471A-BF41-D19E1C0353DC}"/>
    <hyperlink ref="A361" r:id="rId351" xr:uid="{54203678-FA8A-4059-9FE2-17C39D162FC4}"/>
    <hyperlink ref="A362" r:id="rId352" xr:uid="{9106986C-44D3-40AB-962F-29EFB0F5C6A7}"/>
    <hyperlink ref="A363" r:id="rId353" xr:uid="{966C18DC-E6A2-4667-AA02-2809ED84F8D7}"/>
    <hyperlink ref="A364" r:id="rId354" xr:uid="{F8DF14C8-B88D-4910-8A51-EEE82BCDE712}"/>
    <hyperlink ref="A365" r:id="rId355" xr:uid="{C16B95F8-30C2-441A-A8B9-34CCABBB59D1}"/>
    <hyperlink ref="A366" r:id="rId356" xr:uid="{F75D772C-0815-434F-B5F0-1690A34480CE}"/>
    <hyperlink ref="A367" r:id="rId357" xr:uid="{E7B4F6CB-D678-4918-8EDF-FAD8E36AF59F}"/>
    <hyperlink ref="A368" r:id="rId358" xr:uid="{A90A887C-A881-4ECB-B914-157E274AB25A}"/>
    <hyperlink ref="A369" r:id="rId359" xr:uid="{F6BDE29B-AB32-4178-B489-9448ABC0CD59}"/>
    <hyperlink ref="A370" r:id="rId360" xr:uid="{9BFA6385-0856-44BF-8723-A66F3A796A35}"/>
    <hyperlink ref="A371" r:id="rId361" xr:uid="{1EAB33EE-90C7-4048-9694-A5EEC4DA17B7}"/>
    <hyperlink ref="A372" r:id="rId362" xr:uid="{6FCD2CDB-4472-4B15-9B29-AA223F4C8658}"/>
    <hyperlink ref="A373" r:id="rId363" xr:uid="{99EFC07F-41D0-41E2-98FD-66F766301B6B}"/>
    <hyperlink ref="A374" r:id="rId364" xr:uid="{5E40FC1C-E387-4495-8373-9DCF91524A67}"/>
    <hyperlink ref="A375" r:id="rId365" xr:uid="{AF5896ED-AC8D-462E-BD51-9AE6B0D285CB}"/>
    <hyperlink ref="A376" r:id="rId366" xr:uid="{E9A3E9A4-6579-4B74-A5BA-9038D67A13EB}"/>
    <hyperlink ref="A377" r:id="rId367" xr:uid="{AC67E885-6EB1-494E-B424-99447BE34F71}"/>
    <hyperlink ref="A378" r:id="rId368" xr:uid="{AFDDE56E-B2FE-4F9C-AAC3-6E2B188621B1}"/>
    <hyperlink ref="A379" r:id="rId369" xr:uid="{3C1A78DC-C38E-4A56-BC20-867F7F58CAE9}"/>
    <hyperlink ref="A380" r:id="rId370" xr:uid="{93B1CB7C-97AE-4E5A-9F9C-2B6851CA513D}"/>
    <hyperlink ref="A381" r:id="rId371" xr:uid="{394184CC-2161-4A2B-ADA6-6106AC98E34A}"/>
    <hyperlink ref="A382" r:id="rId372" xr:uid="{33C66A37-7871-4C3C-AA1B-DA5234CA12FD}"/>
    <hyperlink ref="A383" r:id="rId373" xr:uid="{39BE1D3F-3154-4733-8ADE-E4AAE0542755}"/>
    <hyperlink ref="A384" r:id="rId374" xr:uid="{55CA165F-2561-4C7D-8CF9-7714C5452C42}"/>
    <hyperlink ref="A385" r:id="rId375" xr:uid="{8E45E1B4-A0BF-4478-89E4-3C50B7C052DF}"/>
    <hyperlink ref="A386" r:id="rId376" xr:uid="{3A667AFC-4473-45B8-9BE2-6BB8CB5F0D2D}"/>
    <hyperlink ref="A387" r:id="rId377" xr:uid="{842807D8-D587-422B-9DD1-E9B5B4B2B3E8}"/>
    <hyperlink ref="A388" r:id="rId378" xr:uid="{4B0D927E-EE85-457F-9F9A-9D64247A8DE8}"/>
    <hyperlink ref="A389" r:id="rId379" xr:uid="{5D9B53F0-5106-4A9D-BD41-4C9BB337DB8A}"/>
    <hyperlink ref="A390" r:id="rId380" xr:uid="{59E23839-0B80-4299-A05D-2AD24BE71F44}"/>
    <hyperlink ref="A391" r:id="rId381" xr:uid="{8146CD93-CE63-49B9-B4D1-1A6F771FC759}"/>
    <hyperlink ref="A392" r:id="rId382" xr:uid="{F6BB76C5-F4BF-4226-B2C2-435C04FD27E3}"/>
    <hyperlink ref="A393" r:id="rId383" xr:uid="{5C47C6D3-E485-4BFC-A403-8E2D4EBF9908}"/>
    <hyperlink ref="A394" r:id="rId384" xr:uid="{E2C0A5C9-7800-4B13-AC10-281CEECA9B28}"/>
    <hyperlink ref="A395" r:id="rId385" xr:uid="{451ADD48-4E74-4B91-A6A0-E1870BCFAA31}"/>
    <hyperlink ref="A396" r:id="rId386" xr:uid="{FABA929F-89F6-48B7-92F1-FFB2ABEFA625}"/>
    <hyperlink ref="A397" r:id="rId387" xr:uid="{79F0A306-DF83-4900-A31C-56CC5A38AFDF}"/>
    <hyperlink ref="A398" r:id="rId388" xr:uid="{4B91A9B3-3F6A-43F3-976A-72EDA272DA7C}"/>
    <hyperlink ref="A399" r:id="rId389" xr:uid="{9059600A-BF3E-4A92-9B6E-9A5F4EBCDB60}"/>
    <hyperlink ref="A400" r:id="rId390" xr:uid="{FDD332E7-7AB3-446A-ADDB-3D48A3581CBC}"/>
    <hyperlink ref="A401" r:id="rId391" xr:uid="{36EB008B-CC0E-4738-A237-2CE3FC56E22B}"/>
    <hyperlink ref="A402" r:id="rId392" xr:uid="{F753A2C8-D3CB-4813-AD07-82ACBE35D0F4}"/>
    <hyperlink ref="A403" r:id="rId393" xr:uid="{774AD4BE-058B-462F-B908-8EE8E781784E}"/>
    <hyperlink ref="A404" r:id="rId394" xr:uid="{40EC2199-4D9D-4224-805F-2806E16199F0}"/>
    <hyperlink ref="A405" r:id="rId395" xr:uid="{3038F1E9-9D00-48DA-8F3A-160F3405A061}"/>
    <hyperlink ref="A406" r:id="rId396" xr:uid="{F72F7288-6F56-468D-A63F-36C106831D8A}"/>
    <hyperlink ref="A407" r:id="rId397" xr:uid="{7A4203A1-764C-429D-B2B4-57FCDA294186}"/>
    <hyperlink ref="A408" r:id="rId398" xr:uid="{A1911BD0-6E30-4FE6-B781-7325D9B24F9F}"/>
    <hyperlink ref="A409" r:id="rId399" xr:uid="{047BE3CD-EB08-4C52-A63D-DA9CB66DB54C}"/>
    <hyperlink ref="A410" r:id="rId400" xr:uid="{DCEC81B4-ECD8-47BD-BA48-FD5C4B37EC48}"/>
    <hyperlink ref="A411" r:id="rId401" xr:uid="{D9F1D22C-B572-456D-A6D4-95AD73B5B597}"/>
    <hyperlink ref="A412" r:id="rId402" xr:uid="{A8F8AE85-B396-4E8F-97C3-52C3CEC5FF2C}"/>
    <hyperlink ref="A413" r:id="rId403" xr:uid="{88EBB2B7-7EDA-4879-8169-BFD9CAE9A996}"/>
    <hyperlink ref="A414" r:id="rId404" xr:uid="{AC801879-9C37-4C3B-B45D-DB733F151FAD}"/>
    <hyperlink ref="A415" r:id="rId405" xr:uid="{B3248900-6CB7-4488-BCD5-103261F64DA7}"/>
    <hyperlink ref="A416" r:id="rId406" xr:uid="{C62E55AE-7073-4197-B33E-19C90D7CD1F3}"/>
    <hyperlink ref="A417" r:id="rId407" xr:uid="{413D021A-2C7B-4E6F-90B1-AD6AAF67F52C}"/>
    <hyperlink ref="A418" r:id="rId408" xr:uid="{B139B9D9-2A94-475C-9473-02A645ABF551}"/>
    <hyperlink ref="A419" r:id="rId409" xr:uid="{3115DDF4-2F32-4FEA-8E89-EA7B005BF242}"/>
    <hyperlink ref="A420" r:id="rId410" xr:uid="{75CD9C54-29D8-432B-AA34-1EA079789189}"/>
    <hyperlink ref="A421" r:id="rId411" xr:uid="{DD8FC96D-6D52-418D-9B25-A121423EBF95}"/>
    <hyperlink ref="A422" r:id="rId412" xr:uid="{7FBFC453-BF5C-4582-B8DA-CEA8FAC33B50}"/>
    <hyperlink ref="A423" r:id="rId413" xr:uid="{ABC67BD3-049A-40C8-83CE-5EEE320714A5}"/>
    <hyperlink ref="A424" r:id="rId414" xr:uid="{2E9A2F13-3C07-4C5B-A079-C19701226310}"/>
    <hyperlink ref="A425" r:id="rId415" xr:uid="{C4067CCD-3D23-4018-82F5-10F244909429}"/>
    <hyperlink ref="A426" r:id="rId416" xr:uid="{E645C1E5-4533-4150-BD9D-205A32DB22C1}"/>
    <hyperlink ref="A427" r:id="rId417" xr:uid="{8F17B675-AB81-44CF-AF26-2AF7C87831B2}"/>
    <hyperlink ref="A428" r:id="rId418" xr:uid="{3B45D614-7608-47AC-93CC-B82A866FF244}"/>
    <hyperlink ref="A429" r:id="rId419" xr:uid="{D7D7D326-CB15-4B5D-BA15-6715CE83E123}"/>
    <hyperlink ref="A430" r:id="rId420" xr:uid="{80911CC9-740F-489E-87C3-D1BEA480CFEA}"/>
    <hyperlink ref="A431" r:id="rId421" xr:uid="{90048EC2-7027-45CF-B2DF-999912AC3980}"/>
    <hyperlink ref="A432" r:id="rId422" xr:uid="{CC347525-C7ED-4B2F-A851-37EAA51A7DE8}"/>
    <hyperlink ref="A433" r:id="rId423" xr:uid="{D9CE3C4B-7F22-4D4C-ADBE-38F1373CA363}"/>
    <hyperlink ref="A434" r:id="rId424" xr:uid="{77C20518-2A02-4D43-B96E-8F38196E9859}"/>
    <hyperlink ref="A435" r:id="rId425" xr:uid="{C50DC5CB-5ACB-4295-9AD0-D8B33111CB47}"/>
    <hyperlink ref="A436" r:id="rId426" xr:uid="{31B44739-5EF0-456B-A741-6B70C087E31C}"/>
    <hyperlink ref="A437" r:id="rId427" xr:uid="{93693237-DB2D-4FD0-A94C-605347E126F6}"/>
    <hyperlink ref="A438" r:id="rId428" xr:uid="{7EF8A5DB-4DCD-4801-A2C3-8ECF21691DD2}"/>
    <hyperlink ref="A439" r:id="rId429" xr:uid="{5EE7C1B8-FDBF-4E82-A7B2-FA3FECE1BA8D}"/>
    <hyperlink ref="A440" r:id="rId430" xr:uid="{586FDCC3-3D51-4E2D-9E4A-A0CAE68F4A92}"/>
    <hyperlink ref="A441" r:id="rId431" xr:uid="{1FED88DB-0014-41EC-881C-31D2113449D8}"/>
    <hyperlink ref="A442" r:id="rId432" xr:uid="{FC8B056E-03E3-4BD3-BAD3-7FDA5699A8BE}"/>
    <hyperlink ref="A443" r:id="rId433" xr:uid="{255B18EA-8608-4660-B4F4-196F9C139CBC}"/>
    <hyperlink ref="A444" r:id="rId434" xr:uid="{DD86EAF9-BA6E-429F-87D9-390EA21C9F1C}"/>
    <hyperlink ref="A445" r:id="rId435" xr:uid="{2F0C3418-0BF7-43D3-A897-CA8FC1BD1E27}"/>
    <hyperlink ref="A446" r:id="rId436" xr:uid="{EBD5D79C-EA8C-47E5-8314-6CCC6159F843}"/>
    <hyperlink ref="A447" r:id="rId437" xr:uid="{1F2B61D8-05DA-44DF-915F-D16C59A504BC}"/>
    <hyperlink ref="A448" r:id="rId438" xr:uid="{E3AE440C-B667-4A0D-B6D5-D3B53B2E2AC1}"/>
    <hyperlink ref="A449" r:id="rId439" xr:uid="{E4197726-5F67-45CA-9565-6B42D390D75B}"/>
    <hyperlink ref="A450" r:id="rId440" xr:uid="{24FF716E-2A9B-49B2-96B7-92FE9C1D4F43}"/>
    <hyperlink ref="A451" r:id="rId441" xr:uid="{52491D24-006D-4EFD-AB88-673089862237}"/>
    <hyperlink ref="A452" r:id="rId442" xr:uid="{9BC2DA52-CFD9-4E0A-B808-8CD4DD96EA30}"/>
    <hyperlink ref="A453" r:id="rId443" xr:uid="{367F9DD5-83CB-4B42-9736-C849B8C06562}"/>
    <hyperlink ref="A454" r:id="rId444" xr:uid="{76EE7BEB-68E2-47B5-BA7A-EBF95448315C}"/>
    <hyperlink ref="A455" r:id="rId445" xr:uid="{6F3381FE-C42F-41A3-8CC4-C0E27B105D35}"/>
    <hyperlink ref="A456" r:id="rId446" xr:uid="{3086732F-CE5F-4430-B1A6-DF1A346BE6C7}"/>
    <hyperlink ref="A457" r:id="rId447" xr:uid="{F8DF0D4E-2ACC-4D4D-8A6D-DD4AD1C4EC6A}"/>
    <hyperlink ref="A458" r:id="rId448" xr:uid="{F051C6C6-8E7E-4D13-AD23-EBB96442219F}"/>
    <hyperlink ref="A459" r:id="rId449" xr:uid="{EA6290BC-2105-4603-9F55-DD2BB49A3318}"/>
    <hyperlink ref="A460" r:id="rId450" xr:uid="{2D8FEF3F-0E9A-4783-B007-B311A0B2CE7D}"/>
    <hyperlink ref="A461" r:id="rId451" xr:uid="{1778202B-B8A0-4E28-9F66-682DF5FB3E1C}"/>
    <hyperlink ref="A462" r:id="rId452" xr:uid="{5121A9D4-75F5-4CA8-9385-74D1AAAF3CDB}"/>
    <hyperlink ref="A463" r:id="rId453" xr:uid="{D052368F-BDFB-4836-A563-845A3A6DC9BB}"/>
    <hyperlink ref="A464" r:id="rId454" xr:uid="{BD86560D-C07F-4BBC-B99D-9D9AF1FD0CB9}"/>
    <hyperlink ref="A465" r:id="rId455" xr:uid="{95926CFF-1F28-4362-80C4-EDE0A50F3DDD}"/>
    <hyperlink ref="A466" r:id="rId456" xr:uid="{FA838305-7787-442F-9D6A-73CBC5CF79CE}"/>
    <hyperlink ref="A467" r:id="rId457" xr:uid="{F4A28D5A-EB11-4247-910F-99A9A5732CC1}"/>
    <hyperlink ref="A468" r:id="rId458" xr:uid="{DCA9A263-0C65-4815-B248-E2135563529E}"/>
    <hyperlink ref="A469" r:id="rId459" xr:uid="{7BFA88B0-30BD-47C4-B209-2BE033939B5A}"/>
    <hyperlink ref="A470" r:id="rId460" xr:uid="{2DD76E1F-2EDA-47B9-8F34-90656CA6BF18}"/>
    <hyperlink ref="A471" r:id="rId461" xr:uid="{C66B49E7-310C-46A0-8BDD-1CDB560B7F60}"/>
    <hyperlink ref="A472" r:id="rId462" xr:uid="{BB29DB25-765A-4301-AE4F-045D0A1057AF}"/>
    <hyperlink ref="A473" r:id="rId463" xr:uid="{BD37A1A7-E8F4-4838-AA7E-DD4D45114A4B}"/>
    <hyperlink ref="A474" r:id="rId464" xr:uid="{6A8C842A-BC7D-4AB7-B718-A1A89F637F03}"/>
    <hyperlink ref="A475" r:id="rId465" xr:uid="{7FC0374E-DC59-4F29-9603-D7BCDA6D4957}"/>
    <hyperlink ref="A476" r:id="rId466" xr:uid="{D9E8748C-C511-4639-85EB-3E244E35DD0E}"/>
    <hyperlink ref="A477" r:id="rId467" xr:uid="{96E311BC-BB7E-41DE-B2D5-F88F0B4A0E4F}"/>
    <hyperlink ref="A478" r:id="rId468" xr:uid="{46244E9D-CFD0-4553-83DA-D8107E0A717B}"/>
    <hyperlink ref="A479" r:id="rId469" xr:uid="{06392C34-A516-4BAB-B0C9-6DBE9CE63E2C}"/>
    <hyperlink ref="A480" r:id="rId470" xr:uid="{C039C058-1CC5-42D1-A9B3-D584839011F5}"/>
    <hyperlink ref="A481" r:id="rId471" xr:uid="{59AD240A-80E4-4060-8313-B6B4696BFB20}"/>
    <hyperlink ref="A482" r:id="rId472" xr:uid="{6F8A8641-0DA0-42DA-932F-4392C5BA59C8}"/>
    <hyperlink ref="A483" r:id="rId473" xr:uid="{11B67F0B-A345-4D68-AA4C-E64894C252EF}"/>
    <hyperlink ref="A484" r:id="rId474" xr:uid="{A0399CBA-35FE-4896-B79F-E62140FA518A}"/>
    <hyperlink ref="A485" r:id="rId475" xr:uid="{48437EEE-3A8F-41FD-AFD9-7A5EC16B51C7}"/>
    <hyperlink ref="A486" r:id="rId476" xr:uid="{847AC870-514C-4108-9A2E-E85E2721E917}"/>
    <hyperlink ref="A487" r:id="rId477" xr:uid="{D98946C6-31F6-4FA5-B509-40CECD9B0DB4}"/>
    <hyperlink ref="A488" r:id="rId478" xr:uid="{A984E62D-3882-4A27-9BE6-CD97802D9DAE}"/>
    <hyperlink ref="A489" r:id="rId479" xr:uid="{9BC4376B-1993-4B55-894D-E9CFF7B8DF40}"/>
    <hyperlink ref="A490" r:id="rId480" xr:uid="{C29FD9B4-BB60-4BD9-9D55-A17935260F6F}"/>
    <hyperlink ref="A491" r:id="rId481" xr:uid="{8BB4AA96-5A31-4128-A5E7-000BF146D0BB}"/>
    <hyperlink ref="A492" r:id="rId482" xr:uid="{361F1D29-28D7-44C9-838D-54FDEF739F0B}"/>
    <hyperlink ref="A493" r:id="rId483" xr:uid="{9F430C2F-9EA7-4DF8-AF2E-83E47F5A9E90}"/>
    <hyperlink ref="A494" r:id="rId484" xr:uid="{0A3FC991-4AC8-46D7-9FF2-0E2ED888AD8A}"/>
    <hyperlink ref="A495" r:id="rId485" xr:uid="{3AAED403-ABFA-42F0-BAE0-2E722282DCA3}"/>
    <hyperlink ref="A496" r:id="rId486" xr:uid="{2FAE2B5C-D2E0-48DB-BAB1-BE754D0D37D4}"/>
    <hyperlink ref="A497" r:id="rId487" xr:uid="{53DF8F7E-AA59-401B-81E0-470AE0EB1C44}"/>
    <hyperlink ref="A498" r:id="rId488" xr:uid="{AD5D28EE-F04E-479B-897A-EF0CAD39484E}"/>
    <hyperlink ref="A499" r:id="rId489" xr:uid="{B0ADF20B-A57A-47FA-8493-F6A9C78318DE}"/>
    <hyperlink ref="A500" r:id="rId490" xr:uid="{AC01A96D-C6A0-4B16-BF0D-582096AFD505}"/>
    <hyperlink ref="A501" r:id="rId491" xr:uid="{B0DE780E-9C7A-4076-A7B2-C15D73647441}"/>
    <hyperlink ref="A502" r:id="rId492" xr:uid="{1DB526DE-8593-437D-A8FE-C039E40C7D00}"/>
    <hyperlink ref="A503" r:id="rId493" xr:uid="{CB00DD8E-ADD4-439C-B78F-B5770C642AD5}"/>
    <hyperlink ref="A504" r:id="rId494" xr:uid="{73C65E7D-D213-42B3-9500-F6CC55E2DAAC}"/>
    <hyperlink ref="A505" r:id="rId495" xr:uid="{5709D013-8B00-4D64-918B-802F64372F8C}"/>
    <hyperlink ref="A506" r:id="rId496" xr:uid="{5842BCD3-C44E-4851-B16F-2985E41C3448}"/>
    <hyperlink ref="A507" r:id="rId497" xr:uid="{1FA6508F-EFDA-4931-B656-A402243F3C16}"/>
    <hyperlink ref="A508" r:id="rId498" xr:uid="{ABA20DE7-5540-44B2-B15A-AC779A351AF8}"/>
    <hyperlink ref="A509" r:id="rId499" xr:uid="{DAFC792D-AB5B-45F2-9D6C-1CD7BFA32837}"/>
    <hyperlink ref="A510" r:id="rId500" xr:uid="{C6D7F340-9CCB-459F-950C-198DCEBF8B15}"/>
    <hyperlink ref="A511" r:id="rId501" xr:uid="{C8FE5736-0EA5-481C-A511-25A0E51B2031}"/>
    <hyperlink ref="A512" r:id="rId502" xr:uid="{65295917-B58E-4E06-8F0D-B0EECC03F98F}"/>
    <hyperlink ref="A513" r:id="rId503" xr:uid="{4BB64FE7-7748-4ABA-A16F-CE9609C2DF4E}"/>
    <hyperlink ref="A514" r:id="rId504" xr:uid="{F3396A49-89ED-4206-8A3A-908D68349C11}"/>
    <hyperlink ref="A515" r:id="rId505" xr:uid="{798503EC-6453-4719-BA5F-C0062FB2C26C}"/>
    <hyperlink ref="A516" r:id="rId506" xr:uid="{42CC9C0B-C43F-4242-8584-182ED517CF42}"/>
    <hyperlink ref="A517" r:id="rId507" xr:uid="{F0E475EA-0F3B-4AAB-85EA-5AE26B6899C5}"/>
    <hyperlink ref="A518" r:id="rId508" xr:uid="{9E4700C0-358D-4E9F-979D-745C256C9D25}"/>
    <hyperlink ref="A519" r:id="rId509" xr:uid="{779A2CE7-E69D-482C-8735-A713E53ACD8D}"/>
    <hyperlink ref="A520" r:id="rId510" xr:uid="{FF023B9B-7814-437D-9408-41D074B8EC4A}"/>
    <hyperlink ref="A521" r:id="rId511" xr:uid="{B321D00B-AB89-4C3A-B899-30FD5E1CEF7C}"/>
    <hyperlink ref="A522" r:id="rId512" xr:uid="{C86831DA-8CAF-47D0-951B-D172D561A3A5}"/>
    <hyperlink ref="A523" r:id="rId513" xr:uid="{52D3F75E-F7C7-44D4-AA9D-DA1F8419FF62}"/>
    <hyperlink ref="A524" r:id="rId514" xr:uid="{5B43CC5D-2DBF-468B-85AB-3C9899FD288A}"/>
    <hyperlink ref="A525" r:id="rId515" xr:uid="{4DACF405-BAE7-4B1B-BF05-3B4529F0A604}"/>
    <hyperlink ref="A526" r:id="rId516" xr:uid="{8C6C366F-577E-46ED-9C94-49326CB25473}"/>
    <hyperlink ref="A527" r:id="rId517" xr:uid="{29884CEF-E42F-407A-A221-BD7544338896}"/>
    <hyperlink ref="A528" r:id="rId518" xr:uid="{2274622E-A533-43E3-BD02-EB0724E6F977}"/>
    <hyperlink ref="A529" r:id="rId519" xr:uid="{A54246E7-8FB7-41E2-888B-38EBFE2C7823}"/>
    <hyperlink ref="A530" r:id="rId520" xr:uid="{01051855-73BF-41F6-98B2-17BAB20A8B18}"/>
    <hyperlink ref="A531" r:id="rId521" xr:uid="{44F91CDB-D3A7-48A5-A5AE-C772F45423DB}"/>
    <hyperlink ref="A532" r:id="rId522" xr:uid="{69B7FE35-668E-48A4-8DB5-29DDF6353AAB}"/>
    <hyperlink ref="A533" r:id="rId523" xr:uid="{D2D385FC-D93F-483E-B284-DFF32C4F7E61}"/>
    <hyperlink ref="A534" r:id="rId524" xr:uid="{0350C350-9337-44B1-BD83-CDC931C27E2F}"/>
    <hyperlink ref="A535" r:id="rId525" xr:uid="{919F9F5B-4C16-42A0-8961-CDEB9EA3BD52}"/>
    <hyperlink ref="A536" r:id="rId526" xr:uid="{9661B1E7-AAB2-4CD3-8920-09CC97A9D109}"/>
    <hyperlink ref="A537" r:id="rId527" xr:uid="{7D0BC42C-6D0C-44E9-941F-D07529AAB87B}"/>
    <hyperlink ref="A538" r:id="rId528" xr:uid="{E31C6C30-95AC-4BDD-8C37-D372993C89CD}"/>
    <hyperlink ref="A539" r:id="rId529" xr:uid="{CFB7299C-403E-492A-A079-20FD487C840C}"/>
    <hyperlink ref="A540" r:id="rId530" xr:uid="{9E9590FA-BF22-4B6B-91E2-E210FF5AEAAF}"/>
    <hyperlink ref="A541" r:id="rId531" xr:uid="{2E90D43D-D843-494D-9823-BB5920D69A63}"/>
    <hyperlink ref="A542" r:id="rId532" xr:uid="{F0BE53CB-1B90-4477-A7B8-1E1D5D8DBA97}"/>
    <hyperlink ref="A543" r:id="rId533" xr:uid="{DB3E922E-8636-444A-8270-1D8C3C688330}"/>
    <hyperlink ref="A544" r:id="rId534" xr:uid="{A7A119DB-C087-4852-B79C-4D33EDB1DD02}"/>
    <hyperlink ref="A545" r:id="rId535" xr:uid="{44E4F93B-8B90-457C-9793-B6E5D48C182E}"/>
    <hyperlink ref="A546" r:id="rId536" xr:uid="{C79A39BA-6C1A-4A6B-827A-E1EAF66CE708}"/>
    <hyperlink ref="A547" r:id="rId537" xr:uid="{95808BD8-449D-495D-A1AA-28B78F1100B8}"/>
    <hyperlink ref="A548" r:id="rId538" xr:uid="{8B531F9F-9DB1-4BC8-9E21-202EAF053DFB}"/>
    <hyperlink ref="A549" r:id="rId539" xr:uid="{094F2982-3EEF-4277-B946-29E3E9BF3284}"/>
    <hyperlink ref="A550" r:id="rId540" xr:uid="{78082755-8D91-48D6-938C-B45E9B46017B}"/>
    <hyperlink ref="A551" r:id="rId541" xr:uid="{BB63DB29-8C11-4A78-BC33-D331AFA6752B}"/>
    <hyperlink ref="A552" r:id="rId542" xr:uid="{D11700F2-5C58-4D91-8186-0484E3204264}"/>
    <hyperlink ref="A553" r:id="rId543" xr:uid="{6AEB190D-77F9-45FF-A7E9-82F7E47D076A}"/>
    <hyperlink ref="A554" r:id="rId544" xr:uid="{BC2A4A60-EA94-405E-9DFD-9441E226919F}"/>
    <hyperlink ref="A555" r:id="rId545" xr:uid="{FAA6A2FA-0701-4781-AC4F-2F5F06ABE4E8}"/>
    <hyperlink ref="A556" r:id="rId546" xr:uid="{F93B8648-F237-450E-A34D-57A91666AC77}"/>
    <hyperlink ref="A557" r:id="rId547" xr:uid="{8ECA67BE-A3FB-4DEB-864F-04621634F529}"/>
    <hyperlink ref="A558" r:id="rId548" xr:uid="{318E80DF-7F36-4CAC-B5DD-896637F8D37D}"/>
    <hyperlink ref="A559" r:id="rId549" xr:uid="{815A841F-D3E0-4ACC-9A0E-FBBFE7D80B77}"/>
    <hyperlink ref="A560" r:id="rId550" xr:uid="{ABE8BC55-255E-45A8-A66E-70C3B3B0E25A}"/>
    <hyperlink ref="A561" r:id="rId551" xr:uid="{416B14E1-B3C0-460B-8891-F39903302E1D}"/>
    <hyperlink ref="A562" r:id="rId552" xr:uid="{35C6E468-1019-44DD-B419-F2950517FA32}"/>
    <hyperlink ref="A563" r:id="rId553" xr:uid="{26FC4D05-0E95-4A06-BFF2-930C3AE14C48}"/>
    <hyperlink ref="A564" r:id="rId554" xr:uid="{79F9B3E0-A4A9-4740-BE43-43F15F5E295B}"/>
    <hyperlink ref="A565" r:id="rId555" xr:uid="{BFDB9BB3-8862-40C6-A485-618E40C9187B}"/>
    <hyperlink ref="A566" r:id="rId556" xr:uid="{77C583BB-149F-46D5-A0AC-E26F0EFEB77F}"/>
    <hyperlink ref="A567" r:id="rId557" xr:uid="{D55DD3D8-2C22-4F6B-888C-8963B8D94041}"/>
    <hyperlink ref="A568" r:id="rId558" xr:uid="{4FD7A54A-BBD7-49C9-9B50-D56CB1CE90E5}"/>
    <hyperlink ref="A569" r:id="rId559" xr:uid="{3E2BADF8-EF9C-4BF5-894A-7108C3905054}"/>
    <hyperlink ref="A570" r:id="rId560" xr:uid="{FB0C26E1-E373-4CCA-ADBC-80115E61EA42}"/>
    <hyperlink ref="A571" r:id="rId561" xr:uid="{765D9A1B-5C9F-4A41-A00C-B31B6372FCFB}"/>
    <hyperlink ref="A572" r:id="rId562" xr:uid="{C1BA1B16-38E3-4F4C-8885-D734E3470556}"/>
    <hyperlink ref="A573" r:id="rId563" xr:uid="{AA6BF787-15FF-4F12-900A-93B12B92811F}"/>
    <hyperlink ref="A574" r:id="rId564" xr:uid="{E7C72AC8-A467-4157-AB89-0B5A5F885359}"/>
    <hyperlink ref="A575" r:id="rId565" xr:uid="{20BC9603-05FD-4605-B145-E6114D275124}"/>
    <hyperlink ref="A576" r:id="rId566" xr:uid="{90EBA3EF-7F25-4059-AA0B-88BED7AD2349}"/>
    <hyperlink ref="A577" r:id="rId567" xr:uid="{E8FAEE32-D60B-4D89-AD7B-9AFACC4C4015}"/>
    <hyperlink ref="A578" r:id="rId568" xr:uid="{4B933DC8-2A16-447C-AD1F-127DC6265B83}"/>
    <hyperlink ref="A579" r:id="rId569" xr:uid="{74E5BFCC-0E34-48CD-AC9E-C9A39986A913}"/>
    <hyperlink ref="A580" r:id="rId570" xr:uid="{DE4F7E73-3EE2-493D-B86F-1460D3A833A2}"/>
    <hyperlink ref="A581" r:id="rId571" xr:uid="{C9338864-5F24-42E3-B350-127BB9BB87DE}"/>
    <hyperlink ref="A582" r:id="rId572" xr:uid="{E9978ADF-20DF-411B-8A30-DA4B90408481}"/>
    <hyperlink ref="A583" r:id="rId573" xr:uid="{43C65EAF-C7A8-49CD-9556-41784AEE1B37}"/>
    <hyperlink ref="A584" r:id="rId574" xr:uid="{5F780A4E-4A61-4ED7-A068-2D117DE91366}"/>
    <hyperlink ref="A585" r:id="rId575" xr:uid="{C1420B58-02AC-4B71-A1A5-B09D132F5124}"/>
    <hyperlink ref="A586" r:id="rId576" xr:uid="{CF7E0648-D1F9-4102-8D63-03558EDABB8A}"/>
    <hyperlink ref="A587" r:id="rId577" xr:uid="{8FFA099A-BA1F-4119-9228-4BA7711F5B56}"/>
    <hyperlink ref="A588" r:id="rId578" xr:uid="{EDEFEECB-8D36-431D-B2B9-D0DBCCBCBF90}"/>
    <hyperlink ref="A589" r:id="rId579" xr:uid="{413FE79D-B556-4D6A-82B7-EE7899ED3D15}"/>
    <hyperlink ref="A590" r:id="rId580" xr:uid="{C58A7DAA-8BB4-47CB-8B21-870583269166}"/>
    <hyperlink ref="A591" r:id="rId581" xr:uid="{4FCC6BAF-660F-421E-93C3-8A2482DEE33F}"/>
    <hyperlink ref="A592" r:id="rId582" xr:uid="{91D485CF-9983-47C6-839F-01EBEA555AE9}"/>
    <hyperlink ref="A593" r:id="rId583" xr:uid="{71709D26-0B0D-4B20-92E3-F4BDA0E3C306}"/>
    <hyperlink ref="A594" r:id="rId584" xr:uid="{030AAA99-6906-4F36-AF9B-5FA1C26F89B8}"/>
    <hyperlink ref="A595" r:id="rId585" xr:uid="{F7A69C5D-BD07-441C-A2CD-4AC6597A89FC}"/>
    <hyperlink ref="A596" r:id="rId586" xr:uid="{5EC5B060-A03C-4625-9124-ABBE252E3179}"/>
    <hyperlink ref="A597" r:id="rId587" xr:uid="{BC265134-221A-4EF7-B38A-9236053181D9}"/>
    <hyperlink ref="A598" r:id="rId588" xr:uid="{6EFD48F2-5EED-4D91-B284-3BF94DA3930D}"/>
    <hyperlink ref="A599" r:id="rId589" xr:uid="{2267ACB8-57B9-4644-AD55-4BFCDA5FF1BC}"/>
    <hyperlink ref="A600" r:id="rId590" xr:uid="{8F3C4EF4-195C-47DE-A453-39321A4E8EEA}"/>
    <hyperlink ref="A601" r:id="rId591" xr:uid="{11E005C7-5F63-4A28-9D5A-11BEEC860526}"/>
    <hyperlink ref="A602" r:id="rId592" xr:uid="{A951D3CB-727C-4722-965A-BC2344E17EF6}"/>
    <hyperlink ref="A603" r:id="rId593" xr:uid="{07590C3D-02CB-4149-A98D-B4937398C22B}"/>
    <hyperlink ref="A604" r:id="rId594" xr:uid="{73FE722C-79B7-4F3D-B222-CD3D034382A0}"/>
    <hyperlink ref="A605" r:id="rId595" xr:uid="{76FC7094-6959-4488-AAB0-AE5D6DFE9753}"/>
    <hyperlink ref="A606" r:id="rId596" xr:uid="{D220574C-21C9-40B6-B371-8003BFEC05FF}"/>
    <hyperlink ref="A607" r:id="rId597" xr:uid="{7758EEFE-7BD9-4FA9-BD2E-5BC7D5B9B8A7}"/>
    <hyperlink ref="A608" r:id="rId598" xr:uid="{5D0DE0C1-3E1D-49BA-871C-89222DDC0DE2}"/>
    <hyperlink ref="A609" r:id="rId599" xr:uid="{31A65FCB-00BE-43F7-AF8A-E0A5016F4663}"/>
    <hyperlink ref="A610" r:id="rId600" xr:uid="{BB226E3B-6705-4991-A911-66CD4BA7CF88}"/>
    <hyperlink ref="A611" r:id="rId601" xr:uid="{DD109703-B0F5-4644-9BBA-2C9F20036696}"/>
    <hyperlink ref="A612" r:id="rId602" xr:uid="{2D8AC2BD-940D-4F45-AB55-ECA66D406F1F}"/>
    <hyperlink ref="A613" r:id="rId603" xr:uid="{1AF7DCEF-9524-4C89-B345-EAB607570C75}"/>
    <hyperlink ref="A614" r:id="rId604" xr:uid="{D08F7DAA-F304-47C3-BB85-E33A7D58F438}"/>
    <hyperlink ref="A615" r:id="rId605" xr:uid="{D81D1525-59E3-48E5-82A3-2A8C29A7C69A}"/>
    <hyperlink ref="A616" r:id="rId606" xr:uid="{2F78866C-5D22-42DD-A593-043E520D5897}"/>
    <hyperlink ref="A617" r:id="rId607" xr:uid="{62F3609A-C753-46C1-BC7D-B3F60DB87E61}"/>
    <hyperlink ref="A618" r:id="rId608" xr:uid="{396B41FA-27D1-4ED9-9DEB-76DD624BB702}"/>
    <hyperlink ref="A619" r:id="rId609" xr:uid="{63CB2EAF-FF1D-4181-937B-BF3F5EAB99E6}"/>
    <hyperlink ref="A620" r:id="rId610" xr:uid="{3C119FA7-1345-4D03-B984-3303D0A351D2}"/>
    <hyperlink ref="A621" r:id="rId611" xr:uid="{9D67C832-179B-4CF9-90C2-DF1478B70A8C}"/>
    <hyperlink ref="A622" r:id="rId612" xr:uid="{1938AD5B-0729-4486-B6A9-C842C7C40BA2}"/>
    <hyperlink ref="A623" r:id="rId613" xr:uid="{BDB82609-BF07-4E1C-BF27-698F79F9F662}"/>
    <hyperlink ref="A624" r:id="rId614" xr:uid="{544B0640-9186-4964-9AA0-8C2C861E3F1B}"/>
    <hyperlink ref="A625" r:id="rId615" xr:uid="{780320ED-8D44-41E3-B916-24A22C41DCEE}"/>
    <hyperlink ref="A626" r:id="rId616" xr:uid="{206E8165-A4C4-4231-BF08-15DDBA605E23}"/>
    <hyperlink ref="A627" r:id="rId617" xr:uid="{8FDE88F1-D714-467C-BD31-36481F8DEE7F}"/>
    <hyperlink ref="A628" r:id="rId618" xr:uid="{F0A1FBB8-901F-4A56-9304-3B752CA020E9}"/>
    <hyperlink ref="A629" r:id="rId619" xr:uid="{A20D2654-137B-4933-A4EA-7B7E073B427C}"/>
    <hyperlink ref="A630" r:id="rId620" xr:uid="{5C1C41E9-F020-43E5-85AE-F8C143E58560}"/>
    <hyperlink ref="A631" r:id="rId621" xr:uid="{F82C51CB-7271-46A0-8E67-F5E5ADEA10D8}"/>
    <hyperlink ref="A632" r:id="rId622" xr:uid="{08B973D3-1A45-4966-A896-7DCBC2F3DF6E}"/>
    <hyperlink ref="A633" r:id="rId623" xr:uid="{3FCCA942-0F08-4886-9289-20301BDCC86C}"/>
    <hyperlink ref="A634" r:id="rId624" xr:uid="{C2A58D37-DD41-4580-A73F-DCA143CAE225}"/>
    <hyperlink ref="A635" r:id="rId625" xr:uid="{368C2D10-71E0-41E7-9F83-6A9BED576CDA}"/>
    <hyperlink ref="A636" r:id="rId626" xr:uid="{4915725B-E071-4C2C-AB82-668189F137F6}"/>
    <hyperlink ref="A637" r:id="rId627" xr:uid="{3AF09ED5-4609-4704-978C-9C95DE368A49}"/>
    <hyperlink ref="A638" r:id="rId628" xr:uid="{E2148452-2DD9-46C5-967B-7B7DF90E0CD8}"/>
    <hyperlink ref="A639" r:id="rId629" xr:uid="{323DB4DE-FE05-4962-B8E1-5F833D073D91}"/>
    <hyperlink ref="A640" r:id="rId630" xr:uid="{1BFC2FAA-5BF6-4530-997F-13F3A540D784}"/>
    <hyperlink ref="A641" r:id="rId631" xr:uid="{FA2859ED-1CB7-459C-A9DA-F7BF58BFBBD1}"/>
    <hyperlink ref="A642" r:id="rId632" xr:uid="{EA001CB5-9998-4FA8-AE9E-86155F938942}"/>
    <hyperlink ref="A643" r:id="rId633" xr:uid="{5946CEFB-C5AC-4D1A-A4A4-B4DC1793C4D0}"/>
    <hyperlink ref="A644" r:id="rId634" xr:uid="{77C0420D-7B7B-4EFC-AAC3-F8DDDE31558C}"/>
    <hyperlink ref="A645" r:id="rId635" xr:uid="{0A9FE649-30C1-4DB2-B6C4-F2D1EAC32076}"/>
    <hyperlink ref="A646" r:id="rId636" xr:uid="{EAC90DDD-92B3-41D2-BF50-C80B42F545DE}"/>
    <hyperlink ref="A647" r:id="rId637" xr:uid="{B7B110E4-5C4D-4AF7-A84E-F4D85AE855C6}"/>
    <hyperlink ref="A648" r:id="rId638" xr:uid="{F2E5B152-2F55-4D60-BD8C-A7FADB029621}"/>
    <hyperlink ref="A649" r:id="rId639" xr:uid="{7B3D240A-9837-4319-8ACB-4C59EA663660}"/>
    <hyperlink ref="A650" r:id="rId640" xr:uid="{E1455404-B955-40C4-B30E-0FCCA3B6497B}"/>
    <hyperlink ref="A651" r:id="rId641" xr:uid="{DA064107-041A-408F-B65C-18E40E90521A}"/>
    <hyperlink ref="A652" r:id="rId642" xr:uid="{370C2285-D0A8-46AA-9F34-5BC53B67F0E2}"/>
    <hyperlink ref="A653" r:id="rId643" xr:uid="{B95FFDBB-4F72-429C-852A-1C12019D0A3B}"/>
    <hyperlink ref="A654" r:id="rId644" xr:uid="{77F746E4-0FA9-4BDA-81E0-73107A72E2BE}"/>
    <hyperlink ref="A655" r:id="rId645" xr:uid="{33C81D12-47EB-43A6-8E1C-0B3117A80E98}"/>
    <hyperlink ref="A656" r:id="rId646" xr:uid="{F3E449E4-B52B-4293-860B-BCBD291D687B}"/>
    <hyperlink ref="A657" r:id="rId647" xr:uid="{56B7184B-CA4D-431F-A0F5-FEAAFD5198FA}"/>
    <hyperlink ref="A658" r:id="rId648" xr:uid="{34B22D04-94C8-4CCD-824B-A00BF922AF12}"/>
    <hyperlink ref="A659" r:id="rId649" xr:uid="{F3AA711F-4CE6-4776-84E8-DF05663FAF6C}"/>
    <hyperlink ref="A660" r:id="rId650" xr:uid="{50791ECF-D94E-45DF-B6CE-DD00E40F668F}"/>
    <hyperlink ref="A661" r:id="rId651" xr:uid="{65F26C11-ABBE-4071-A581-E1CF6EC116A6}"/>
    <hyperlink ref="A662" r:id="rId652" xr:uid="{3125858F-3233-486D-9305-E42DA59D4864}"/>
    <hyperlink ref="A663" r:id="rId653" xr:uid="{5A8999F1-86B6-4F70-B2BD-7A6414EC1BC5}"/>
    <hyperlink ref="A664" r:id="rId654" xr:uid="{A1AF70E1-6849-45E6-A392-F9B6BC724D76}"/>
    <hyperlink ref="A665" r:id="rId655" xr:uid="{DBF5C9F2-1223-48F9-A318-190BC2EC8CCB}"/>
    <hyperlink ref="A666" r:id="rId656" xr:uid="{6D17336C-6A0D-46CF-93EE-CD63F50D153F}"/>
    <hyperlink ref="A667" r:id="rId657" xr:uid="{D2396BB9-109B-4851-9FEF-B595FC5B6FDE}"/>
    <hyperlink ref="A668" r:id="rId658" xr:uid="{ACCA7B6A-A300-4D50-AA88-1D65977A20ED}"/>
    <hyperlink ref="A669" r:id="rId659" xr:uid="{481F8B17-4464-4521-9667-6561AC3A7C72}"/>
    <hyperlink ref="A670" r:id="rId660" xr:uid="{D64B3B15-72EC-4401-8B6E-A402A9ACC01D}"/>
    <hyperlink ref="A671" r:id="rId661" xr:uid="{1B281553-2A5C-4648-8FE9-0CDE4EDA5EAD}"/>
    <hyperlink ref="A672" r:id="rId662" xr:uid="{C7E47283-B3A0-44C4-8311-7E107DA6C10E}"/>
    <hyperlink ref="A673" r:id="rId663" xr:uid="{0D207C6F-021E-416E-8541-61194F5099B8}"/>
    <hyperlink ref="A674" r:id="rId664" xr:uid="{82594740-028F-48E6-A3CE-865544FD2C98}"/>
    <hyperlink ref="A675" r:id="rId665" xr:uid="{04ABEA37-FDB7-4E53-9B33-7200E76F951A}"/>
    <hyperlink ref="A676" r:id="rId666" xr:uid="{0C3D9FE9-3526-42A1-B4ED-AF98569294EC}"/>
    <hyperlink ref="A677" r:id="rId667" xr:uid="{AFE7506A-50D1-41CF-A20E-F3B7F3A3F121}"/>
    <hyperlink ref="A678" r:id="rId668" xr:uid="{7B4BE854-E980-46FD-B4E3-C8D22495633B}"/>
    <hyperlink ref="A679" r:id="rId669" xr:uid="{3D3CE335-E818-440F-AEC1-012A1BDDDC6D}"/>
    <hyperlink ref="A680" r:id="rId670" xr:uid="{8C7686CC-16BC-47A2-8A24-0071E2B19CF9}"/>
    <hyperlink ref="A681" r:id="rId671" xr:uid="{53CF22FB-1133-4394-867F-11AB5723E8DA}"/>
    <hyperlink ref="A682" r:id="rId672" xr:uid="{76A26C65-4F5A-4494-9C37-BEB66E391AE7}"/>
    <hyperlink ref="A683" r:id="rId673" xr:uid="{F3712692-F4DD-4FDC-B84D-1B7BF3004E2A}"/>
    <hyperlink ref="A684" r:id="rId674" xr:uid="{7E400D3C-B068-45F6-9EDC-AFFCE98C60B6}"/>
    <hyperlink ref="A685" r:id="rId675" xr:uid="{A76105B3-A4EE-4F08-8DF5-40A6B8885905}"/>
    <hyperlink ref="A686" r:id="rId676" xr:uid="{6774FEB5-9212-4EB0-A199-41CBFD689F7D}"/>
    <hyperlink ref="A687" r:id="rId677" xr:uid="{C9B03958-3A9F-4A4B-BA04-449553FC9055}"/>
    <hyperlink ref="A688" r:id="rId678" xr:uid="{23997495-1D63-4E91-9365-39028BD6781D}"/>
    <hyperlink ref="A689" r:id="rId679" xr:uid="{F2887155-1707-4BD1-8D2E-4D00F41FFB3A}"/>
    <hyperlink ref="A690" r:id="rId680" xr:uid="{C030969B-8460-4E52-90EA-23D611DE56B1}"/>
    <hyperlink ref="A691" r:id="rId681" xr:uid="{63911665-8BE8-4119-996E-0A88A28305C9}"/>
    <hyperlink ref="A692" r:id="rId682" xr:uid="{8E04B455-BEA7-4B81-AAEF-DDE07BFD8CF5}"/>
    <hyperlink ref="A693" r:id="rId683" xr:uid="{D7F5DBC8-FBC3-4024-935D-2E527D9CE16C}"/>
    <hyperlink ref="A694" r:id="rId684" xr:uid="{056DE885-152C-4848-8550-C4BC0E69C18D}"/>
    <hyperlink ref="A695" r:id="rId685" xr:uid="{0943E33C-47CA-43CB-AA53-D091F66D737A}"/>
    <hyperlink ref="A696" r:id="rId686" xr:uid="{020C73DC-A1A6-401E-9A87-AA44CB452F93}"/>
    <hyperlink ref="A697" r:id="rId687" xr:uid="{963BAA39-71EC-44D7-9CE2-7434CBF588CE}"/>
    <hyperlink ref="A698" r:id="rId688" xr:uid="{6680F6E5-C36E-4C7E-A4C5-983E7FC2B395}"/>
    <hyperlink ref="A699" r:id="rId689" xr:uid="{FCBD7D0F-7AD7-4E91-AE60-84E499BB1413}"/>
    <hyperlink ref="A700" r:id="rId690" xr:uid="{801A4DF1-6080-4BC5-94E1-1002B68F28FD}"/>
    <hyperlink ref="A701" r:id="rId691" xr:uid="{92CFD7F9-BD2C-48D4-B253-ABD5AEA6CD07}"/>
    <hyperlink ref="A702" r:id="rId692" xr:uid="{933062DE-C981-4964-9FC1-AB0DDB843B6D}"/>
    <hyperlink ref="A703" r:id="rId693" xr:uid="{498F5DD9-021C-49B7-A8B4-6AE10E4D23BE}"/>
    <hyperlink ref="A704" r:id="rId694" xr:uid="{184BF9D5-F9C2-4366-9D00-5EFCDDD7306F}"/>
    <hyperlink ref="A705" r:id="rId695" xr:uid="{22366BCD-217D-4263-A841-29F5AFB7C8CD}"/>
    <hyperlink ref="A706" r:id="rId696" xr:uid="{F76DE57B-13B6-4FBC-8C4B-3CBF7C6DAF53}"/>
    <hyperlink ref="A707" r:id="rId697" xr:uid="{8F31A9AD-9A3E-4E03-A58B-0AC31FC90214}"/>
    <hyperlink ref="A708" r:id="rId698" xr:uid="{D470E198-1BEF-4A15-9949-6BA14DED3E60}"/>
    <hyperlink ref="A709" r:id="rId699" xr:uid="{D6F0462B-F5A2-4BEE-BB43-1AA202EAA692}"/>
    <hyperlink ref="A710" r:id="rId700" xr:uid="{B7EAE0B3-B2EE-46BB-BDF8-B749CA4F79D5}"/>
    <hyperlink ref="A711" r:id="rId701" xr:uid="{550C4BA7-EC3C-4BB5-A10E-9BB256EAD771}"/>
    <hyperlink ref="A712" r:id="rId702" xr:uid="{2FDAD4C8-22AB-451D-9B07-306DE6D415E9}"/>
    <hyperlink ref="A713" r:id="rId703" xr:uid="{848A8FDC-B874-48AD-B1C5-AE1EA7CA5B57}"/>
    <hyperlink ref="A714" r:id="rId704" xr:uid="{0B84BA98-EFA8-4A98-98A0-2E8C86D9F333}"/>
    <hyperlink ref="A715" r:id="rId705" xr:uid="{7CBDA209-7E67-4E7E-8529-0B0CE815B3B9}"/>
    <hyperlink ref="A716" r:id="rId706" xr:uid="{69E5E542-1A6D-4359-9D8C-00F70352F0C9}"/>
    <hyperlink ref="A717" r:id="rId707" xr:uid="{CC41A354-E42A-4589-82EC-01B5C1D61286}"/>
    <hyperlink ref="A718" r:id="rId708" xr:uid="{DFE5E177-51BC-40A2-B6B8-219B128E4359}"/>
    <hyperlink ref="A719" r:id="rId709" xr:uid="{A972E3A7-B4F1-4CCA-B8B3-0FFD9CD110C5}"/>
    <hyperlink ref="A720" r:id="rId710" xr:uid="{A2DEA22C-7ABF-4A79-9115-634A611AB0A1}"/>
    <hyperlink ref="A721" r:id="rId711" xr:uid="{74C9380B-F006-4025-972D-755C74E5E9CF}"/>
    <hyperlink ref="A722" r:id="rId712" xr:uid="{BAAE2AC1-177F-4E8A-A28C-42F35232D8D2}"/>
    <hyperlink ref="A723" r:id="rId713" xr:uid="{CEAB9102-E18B-496A-9382-F2C7E0D30C34}"/>
    <hyperlink ref="A724" r:id="rId714" xr:uid="{02FAD726-70E4-4831-9DB4-53119C90980A}"/>
    <hyperlink ref="A725" r:id="rId715" xr:uid="{4AF6DF85-9C4C-42F2-90A7-E3C22AF2FB9E}"/>
    <hyperlink ref="A726" r:id="rId716" xr:uid="{D00390DD-AB7E-4345-8289-92FED9E49B7B}"/>
    <hyperlink ref="A727" r:id="rId717" xr:uid="{3D2126CD-A2F7-4641-9418-ED596DF0E689}"/>
    <hyperlink ref="A728" r:id="rId718" xr:uid="{63B9B99D-B16B-41B8-A442-EAEDD8F062BC}"/>
    <hyperlink ref="A729" r:id="rId719" xr:uid="{E74F660F-D529-49D4-9BFB-64033EB12F86}"/>
    <hyperlink ref="A730" r:id="rId720" xr:uid="{80D45C95-8A6E-47C5-A533-8DD187F51C0D}"/>
    <hyperlink ref="A731" r:id="rId721" xr:uid="{F3071C44-2A6D-44FC-806F-4B988736FB4B}"/>
    <hyperlink ref="A732" r:id="rId722" xr:uid="{7F8BB0B3-815F-49DF-9E98-94CCCEB1E219}"/>
    <hyperlink ref="A733" r:id="rId723" xr:uid="{F70872EC-1C76-441B-9D1A-A293F97F6D0F}"/>
    <hyperlink ref="A734" r:id="rId724" xr:uid="{86EE79E1-06DD-4103-B25A-D4185C2BA7E2}"/>
    <hyperlink ref="A735" r:id="rId725" xr:uid="{1C26B71A-1C1B-4FF3-9DEE-1CE778B6778E}"/>
    <hyperlink ref="A736" r:id="rId726" xr:uid="{E83A94E3-6B28-4485-99D2-D3D936AA0963}"/>
    <hyperlink ref="A737" r:id="rId727" xr:uid="{5AB5DA18-B607-4FEE-9726-409DA71C61EA}"/>
    <hyperlink ref="A738" r:id="rId728" xr:uid="{A007C1BF-AAB7-48ED-AC0D-33B35BA264CC}"/>
    <hyperlink ref="A739" r:id="rId729" xr:uid="{81FD0E29-277A-4E48-84F8-4339F76134F0}"/>
    <hyperlink ref="A740" r:id="rId730" xr:uid="{D47A580D-F6D6-4A58-A17B-E263C5705016}"/>
    <hyperlink ref="A741" r:id="rId731" xr:uid="{7CF29ADC-4236-4069-9F6C-E28D86BB8E6F}"/>
    <hyperlink ref="A742" r:id="rId732" xr:uid="{5BF30C7C-3FE9-4223-BA9D-F775505A32DD}"/>
    <hyperlink ref="A743" r:id="rId733" xr:uid="{56A8C4B1-BFA7-4CA8-A7FE-ED041C9B910E}"/>
    <hyperlink ref="A744" r:id="rId734" xr:uid="{2A256F94-8D0F-4304-88EE-C9865ECD06FE}"/>
    <hyperlink ref="A745" r:id="rId735" xr:uid="{52AC31F6-4D49-4EC1-9A88-2ADEC6CA4A30}"/>
    <hyperlink ref="A746" r:id="rId736" xr:uid="{2861431B-38FA-490B-9BA3-2D76AD56C06C}"/>
    <hyperlink ref="A747" r:id="rId737" xr:uid="{0C69CF3D-B116-4D95-AB1B-E21585385C12}"/>
    <hyperlink ref="A748" r:id="rId738" xr:uid="{80487A64-A492-417B-9F2D-7BD1B1983F04}"/>
    <hyperlink ref="A749" r:id="rId739" xr:uid="{502BDFAB-2DED-47E9-BCE8-BF9B030A0637}"/>
    <hyperlink ref="A750" r:id="rId740" xr:uid="{6131D9A9-553F-4130-95D6-9CA8F3C7B26A}"/>
    <hyperlink ref="A751" r:id="rId741" xr:uid="{9F3A02C6-95C3-46EF-9545-093B85AC257D}"/>
    <hyperlink ref="A752" r:id="rId742" xr:uid="{0D77B873-4ADC-4740-9FDA-25A6CB012DF7}"/>
    <hyperlink ref="A753" r:id="rId743" xr:uid="{48274530-F25B-4187-A325-D71414737F75}"/>
    <hyperlink ref="A754" r:id="rId744" xr:uid="{D6C0BD8D-4645-4CE3-9A6A-979E37346091}"/>
    <hyperlink ref="A755" r:id="rId745" xr:uid="{02973687-F31F-42D0-99E6-90B5C01124CD}"/>
    <hyperlink ref="A756" r:id="rId746" xr:uid="{ECA712B7-BD5D-4A7B-82AD-4B8FA4F4B08B}"/>
    <hyperlink ref="A757" r:id="rId747" xr:uid="{7FFBED84-A4AB-46EC-8CBD-16A6AF2A2BE6}"/>
    <hyperlink ref="A758" r:id="rId748" xr:uid="{A92D3232-6004-45CE-85B2-351D5D059112}"/>
    <hyperlink ref="A759" r:id="rId749" xr:uid="{4E0AB1D7-4DE5-4E98-918F-5659AA212B10}"/>
    <hyperlink ref="A760" r:id="rId750" xr:uid="{76E7A9A4-3639-4731-8B1B-435AF0809EB5}"/>
    <hyperlink ref="A761" r:id="rId751" xr:uid="{72966969-6252-48E3-A4D3-5614E5D071EC}"/>
    <hyperlink ref="A762" r:id="rId752" xr:uid="{E93F35A8-B1EF-44D9-B944-17E6CFFB81D9}"/>
    <hyperlink ref="A763" r:id="rId753" xr:uid="{679102F0-C334-41ED-A53B-DA5A0EB8F81D}"/>
    <hyperlink ref="A764" r:id="rId754" xr:uid="{89C7C3C0-17A1-4038-B25E-4CED9DED4593}"/>
    <hyperlink ref="A765" r:id="rId755" xr:uid="{82C28314-2EFB-46A7-9984-7C3DDC8BB73E}"/>
    <hyperlink ref="A766" r:id="rId756" xr:uid="{19B2274C-326E-4F9C-A11B-3ECB664A495E}"/>
    <hyperlink ref="A767" r:id="rId757" xr:uid="{BE83717B-5879-4881-8D0B-7B2606960CA4}"/>
    <hyperlink ref="A768" r:id="rId758" xr:uid="{44757C87-009B-4760-95A1-9BE0D2D7623E}"/>
    <hyperlink ref="A769" r:id="rId759" xr:uid="{78A5EBB5-0364-40C6-9F48-BECD62D0A8A6}"/>
    <hyperlink ref="A770" r:id="rId760" xr:uid="{4BD2397E-0125-46E0-99A8-A08535F7B924}"/>
    <hyperlink ref="A771" r:id="rId761" xr:uid="{8433DAB1-5937-4B54-9BB7-E6D51946C226}"/>
    <hyperlink ref="A772" r:id="rId762" xr:uid="{D1AA704D-E47C-4C1B-A39A-0236C47A5392}"/>
    <hyperlink ref="A773" r:id="rId763" xr:uid="{1BA7422A-6EE6-4338-B0EC-5F5174502A2F}"/>
    <hyperlink ref="A774" r:id="rId764" xr:uid="{08550601-A882-4385-965C-42402CC3B29F}"/>
    <hyperlink ref="A775" r:id="rId765" xr:uid="{893463D4-4F53-4B5C-B58F-8BF792C61815}"/>
    <hyperlink ref="A776" r:id="rId766" xr:uid="{C92AA5D3-6190-45EE-8737-8D6F9F4FAB22}"/>
    <hyperlink ref="A777" r:id="rId767" xr:uid="{30CB3CB0-45B7-40D5-BD02-1EF48309EAA8}"/>
    <hyperlink ref="A778" r:id="rId768" xr:uid="{1E4FBE95-C241-42AF-BF6C-8215FADAFD66}"/>
    <hyperlink ref="A779" r:id="rId769" xr:uid="{E4FF9EAD-364B-40D2-8121-A29A63C45FF6}"/>
    <hyperlink ref="A780" r:id="rId770" xr:uid="{1F6C313D-BAE7-494B-86EF-14A8F1EDD9FC}"/>
    <hyperlink ref="A781" r:id="rId771" xr:uid="{8602DBAA-FDF6-41E1-AEA1-2187E92186DB}"/>
    <hyperlink ref="A782" r:id="rId772" xr:uid="{EE82D475-CBBB-42D9-A87D-BC0A2D69FDC0}"/>
    <hyperlink ref="A783" r:id="rId773" xr:uid="{8CF4C4E7-94B4-47E7-84D5-83485492B44E}"/>
    <hyperlink ref="A784" r:id="rId774" xr:uid="{1383E8BD-6E3D-4AC5-82E7-9B0E150FC3A6}"/>
    <hyperlink ref="A785" r:id="rId775" xr:uid="{B3464E2C-72C8-43EA-B929-4E5D2AF00065}"/>
    <hyperlink ref="A786" r:id="rId776" xr:uid="{05D900F8-3637-4158-8C18-5B99D4914485}"/>
    <hyperlink ref="A787" r:id="rId777" xr:uid="{0D5A1E83-D54D-42B4-BCBB-D1CFF93B6F5C}"/>
    <hyperlink ref="A788" r:id="rId778" xr:uid="{50640475-5768-4A94-9337-4080ADEE82C2}"/>
    <hyperlink ref="A789" r:id="rId779" xr:uid="{6112DB9B-DC11-4AC3-8810-C59B0042DBF4}"/>
    <hyperlink ref="A790" r:id="rId780" xr:uid="{1B61006E-C601-49ED-90FE-E516A173A8A3}"/>
    <hyperlink ref="A791" r:id="rId781" xr:uid="{07368A8F-812F-4D2F-9DE4-6C556D6730FC}"/>
    <hyperlink ref="A792" r:id="rId782" xr:uid="{21C1C6C5-E78C-4A31-87D5-959A0985D1BD}"/>
    <hyperlink ref="A793" r:id="rId783" xr:uid="{751C8683-F535-4133-95DD-C04FA0EB65CA}"/>
    <hyperlink ref="A794" r:id="rId784" xr:uid="{1FD7AD3D-DBEA-4F01-9096-3CC716E8CBF0}"/>
    <hyperlink ref="A795" r:id="rId785" xr:uid="{03E02250-409E-408C-8299-D7E9DF5DDE14}"/>
    <hyperlink ref="A796" r:id="rId786" xr:uid="{F01E109A-DD1D-49B2-B7B1-DC308A227D6B}"/>
    <hyperlink ref="A797" r:id="rId787" xr:uid="{0B6C4EB3-182B-4363-9E5D-C6D8F75835C9}"/>
    <hyperlink ref="A798" r:id="rId788" xr:uid="{2F159F7D-ECEE-43FB-A08F-81907FC4C2F9}"/>
    <hyperlink ref="A799" r:id="rId789" xr:uid="{0C3C825D-8DE7-44FE-BFB1-8131A804BBAE}"/>
    <hyperlink ref="A800" r:id="rId790" xr:uid="{E8F3436A-8DF4-49C9-8CD1-FE4C79FF1793}"/>
    <hyperlink ref="A801" r:id="rId791" xr:uid="{05BC547A-39A9-483C-A7A4-959B68E56E2E}"/>
    <hyperlink ref="A802" r:id="rId792" xr:uid="{A2244027-9A8C-4497-909C-C368A439A79B}"/>
    <hyperlink ref="A803" r:id="rId793" xr:uid="{76DC5913-61E9-47DD-BF1D-31EA8EB1A249}"/>
    <hyperlink ref="A804" r:id="rId794" xr:uid="{E0811891-C82C-4EAF-806C-5C224D88A7C6}"/>
    <hyperlink ref="A805" r:id="rId795" xr:uid="{6C10F30F-E660-4641-BAB9-7602CEFCAFCF}"/>
    <hyperlink ref="A806" r:id="rId796" xr:uid="{1313393C-3A9E-43CD-860C-854457009809}"/>
    <hyperlink ref="A807" r:id="rId797" xr:uid="{41421944-AE44-4D51-BF32-88FFE95979B2}"/>
    <hyperlink ref="A808" r:id="rId798" xr:uid="{2A35999E-A421-4E49-84D3-1516038107EA}"/>
    <hyperlink ref="A809" r:id="rId799" xr:uid="{8EC2E18C-7B7E-4000-9D2C-E4CC28F9AECB}"/>
    <hyperlink ref="A810" r:id="rId800" xr:uid="{64A17A53-A169-4153-BD59-19F148C8912C}"/>
    <hyperlink ref="A811" r:id="rId801" xr:uid="{695D26AE-C161-4A46-8750-4D6251A07E3A}"/>
    <hyperlink ref="A812" r:id="rId802" xr:uid="{3C4B536A-8AED-4019-8059-050C0CC5155F}"/>
    <hyperlink ref="A813" r:id="rId803" xr:uid="{F0D4BE96-1FF6-4088-802E-325A9C549BF0}"/>
    <hyperlink ref="A814" r:id="rId804" xr:uid="{B8C662F8-640D-4E34-B001-F70A39935431}"/>
    <hyperlink ref="A815" r:id="rId805" xr:uid="{8152F147-6EB2-407C-8283-9037FB3B36D7}"/>
    <hyperlink ref="A816" r:id="rId806" xr:uid="{DDB6848E-3321-4456-9354-5A03004F4EE0}"/>
    <hyperlink ref="A817" r:id="rId807" xr:uid="{790EC564-3140-420F-B503-4AE19F8846B5}"/>
    <hyperlink ref="A818" r:id="rId808" xr:uid="{BDC8883C-3C50-4548-B6DE-3B097523396F}"/>
    <hyperlink ref="A819" r:id="rId809" xr:uid="{3CFF0435-C3B7-49CA-B475-6274B2AAD747}"/>
    <hyperlink ref="A820" r:id="rId810" xr:uid="{BC8056CF-1D5A-47D2-BAFC-65798C7B57BA}"/>
    <hyperlink ref="A821" r:id="rId811" xr:uid="{5F0D56DD-625A-41F8-A346-C86410313C25}"/>
    <hyperlink ref="A822" r:id="rId812" xr:uid="{DDB9F430-5E5A-412F-9109-F800F83C6AB5}"/>
    <hyperlink ref="A823" r:id="rId813" xr:uid="{19C356C7-DB8B-43A9-B11B-DF5718F99BE9}"/>
    <hyperlink ref="A824" r:id="rId814" xr:uid="{634A801E-2AED-44FD-AA60-CFEB287C3B47}"/>
    <hyperlink ref="A825" r:id="rId815" xr:uid="{33BA2975-A253-4B6D-A096-C892FA1F79D7}"/>
    <hyperlink ref="A826" r:id="rId816" xr:uid="{181EF13B-06B7-4019-A080-E24BF9B01077}"/>
    <hyperlink ref="A827" r:id="rId817" xr:uid="{A0C7821D-9C7E-4D54-B0C9-7E4BE4576D49}"/>
    <hyperlink ref="A828" r:id="rId818" xr:uid="{AD4FD463-CA7C-4992-BB40-8AAA7DA5A069}"/>
    <hyperlink ref="A829" r:id="rId819" xr:uid="{6724446E-6ED7-4B4E-9EB4-50AEE2994C3D}"/>
    <hyperlink ref="A830" r:id="rId820" xr:uid="{E09E5EAC-7036-44F7-8DA4-89F064206645}"/>
    <hyperlink ref="A831" r:id="rId821" xr:uid="{AB66879C-FC38-4480-B47B-1DE954D7FD44}"/>
    <hyperlink ref="A832" r:id="rId822" xr:uid="{29647955-98B6-4AED-ADF1-84B823854CBB}"/>
    <hyperlink ref="A833" r:id="rId823" xr:uid="{0F257B8F-D0EF-431B-A993-1644E4F60677}"/>
    <hyperlink ref="A834" r:id="rId824" xr:uid="{BE177AAE-D895-42D6-8BF5-4793B61B5559}"/>
    <hyperlink ref="A835" r:id="rId825" xr:uid="{E5286C20-1430-4D72-A996-789030D57CE8}"/>
    <hyperlink ref="A836" r:id="rId826" xr:uid="{9F33A0EF-2108-47F5-A609-437D6EEBF406}"/>
    <hyperlink ref="A837" r:id="rId827" xr:uid="{0893F45E-C635-46CC-A41A-67CF6202D8B0}"/>
    <hyperlink ref="A838" r:id="rId828" xr:uid="{F96BF436-F9F8-45C2-8C20-779C94143B66}"/>
    <hyperlink ref="A839" r:id="rId829" xr:uid="{21930590-D8D4-4B06-9362-90792E8D3CB6}"/>
    <hyperlink ref="A840" r:id="rId830" xr:uid="{EF9E2C15-5585-4D2D-B62F-F01C9D5A373F}"/>
    <hyperlink ref="A841" r:id="rId831" xr:uid="{BB118A01-835C-4DF9-9B12-F44F29C623C2}"/>
    <hyperlink ref="A842" r:id="rId832" xr:uid="{EE5AD40B-CFE8-4EDF-84E3-34C88DA34F2F}"/>
    <hyperlink ref="A843" r:id="rId833" xr:uid="{BB2D1EA8-9636-4C75-9E4E-6DEFBFFA8E58}"/>
    <hyperlink ref="A844" r:id="rId834" xr:uid="{0DB73D11-31E6-4515-A367-29EA8F33B778}"/>
    <hyperlink ref="A845" r:id="rId835" xr:uid="{893D21B9-33AD-4ADC-8C48-6076696FF3A2}"/>
    <hyperlink ref="A846" r:id="rId836" xr:uid="{5EB842FF-33B2-41FA-992B-B10A713486C8}"/>
    <hyperlink ref="A847" r:id="rId837" xr:uid="{2B80A934-0893-488C-848E-C8B66FCA3DF8}"/>
    <hyperlink ref="A848" r:id="rId838" xr:uid="{EA7186D0-7F71-4FEF-9BB3-0016CBB0EC27}"/>
    <hyperlink ref="A849" r:id="rId839" xr:uid="{3E777496-D15C-4D1A-BB08-4EEC8D0D4DF3}"/>
    <hyperlink ref="A850" r:id="rId840" xr:uid="{0C87C477-4051-4453-A9F5-CCF0CD1C4E65}"/>
    <hyperlink ref="A851" r:id="rId841" xr:uid="{A71CAA77-D882-40D8-BD4C-D512C20C6385}"/>
    <hyperlink ref="A852" r:id="rId842" xr:uid="{E3CF57BB-2696-41BB-B642-47B33D8075D3}"/>
    <hyperlink ref="A853" r:id="rId843" xr:uid="{D92AB179-25E4-48CC-907C-62DAF39F5398}"/>
    <hyperlink ref="A854" r:id="rId844" xr:uid="{065437FF-9A79-4B6C-AA3E-289CE5676F32}"/>
    <hyperlink ref="A855" r:id="rId845" xr:uid="{81537487-D995-4CFA-9BA3-ED0423901C05}"/>
    <hyperlink ref="A856" r:id="rId846" xr:uid="{76CBA0C9-3E17-4DB3-A490-69C5193F3D11}"/>
    <hyperlink ref="A857" r:id="rId847" xr:uid="{50B927A1-8AB4-42D2-8ABB-F9DD10B92061}"/>
    <hyperlink ref="A858" r:id="rId848" xr:uid="{37670A16-9418-4AEC-9660-3B6A96503DDF}"/>
    <hyperlink ref="A859" r:id="rId849" xr:uid="{1C2B0815-66D9-43E9-88F1-AD933C6812E9}"/>
    <hyperlink ref="A860" r:id="rId850" xr:uid="{A411BC1E-0585-43F8-B457-74E603678FD2}"/>
    <hyperlink ref="A861" r:id="rId851" xr:uid="{FBF96CA5-B20F-41FF-8F75-0796BA6B7D9C}"/>
    <hyperlink ref="A862" r:id="rId852" xr:uid="{A11488AF-3881-4BB6-983B-B21B79D77ACC}"/>
    <hyperlink ref="A863" r:id="rId853" xr:uid="{B9C6C25C-C13B-492C-B162-8B1AACDCEEDD}"/>
    <hyperlink ref="A864" r:id="rId854" xr:uid="{DFAD2155-6050-4783-B2D3-3A0435A9CCA7}"/>
    <hyperlink ref="A865" r:id="rId855" xr:uid="{DD3CC696-CF77-41B1-BF4D-2F86811FB84A}"/>
    <hyperlink ref="A866" r:id="rId856" xr:uid="{03979B4E-70A5-480C-9904-E7BA0CA138C9}"/>
    <hyperlink ref="A867" r:id="rId857" xr:uid="{0604DC56-F135-4AE8-856E-8CBBA953DAD7}"/>
    <hyperlink ref="A868" r:id="rId858" xr:uid="{85AF976A-2D7E-4A7F-A800-2F0CAE52E9F0}"/>
    <hyperlink ref="A869" r:id="rId859" xr:uid="{DB89F42C-BC95-40EE-AD12-2F0359EE9A58}"/>
    <hyperlink ref="A870" r:id="rId860" xr:uid="{89B08399-BEC4-490A-B3CE-38B63A33086B}"/>
    <hyperlink ref="A871" r:id="rId861" xr:uid="{758EB833-7E13-40CB-9490-E87083CCC503}"/>
    <hyperlink ref="A872" r:id="rId862" xr:uid="{1A0EA295-FE9A-42A8-A6A8-D2F850DAFFE7}"/>
    <hyperlink ref="A873" r:id="rId863" xr:uid="{17367183-9934-4DFA-B87B-1D4E48BFD06E}"/>
    <hyperlink ref="A874" r:id="rId864" xr:uid="{298C31B6-8C9C-405A-88CE-1D455C115695}"/>
    <hyperlink ref="A875" r:id="rId865" xr:uid="{CDA5A9C0-7DEA-4C9F-AF02-9E5BF55B725D}"/>
    <hyperlink ref="A876" r:id="rId866" xr:uid="{58E4C7A5-A8D5-4C93-9BE7-EE793BABCA87}"/>
    <hyperlink ref="A877" r:id="rId867" xr:uid="{4235593B-6FB7-41DD-B52E-AAA88BC73D48}"/>
    <hyperlink ref="A878" r:id="rId868" xr:uid="{F723308F-7D8C-437C-8AB5-51AD557C0ECC}"/>
    <hyperlink ref="A879" r:id="rId869" xr:uid="{8ECA3330-7BDE-44FA-B922-6C977BC7BF56}"/>
    <hyperlink ref="A880" r:id="rId870" xr:uid="{F139C7FE-A9E1-4250-BFD9-094112681A01}"/>
    <hyperlink ref="A881" r:id="rId871" xr:uid="{16A86E4B-72A3-4C4F-961A-692922D21D3E}"/>
    <hyperlink ref="A882" r:id="rId872" xr:uid="{546C4226-A24B-4F6A-9B75-7DA7A945775F}"/>
    <hyperlink ref="A883" r:id="rId873" xr:uid="{8BF218D1-F6B7-43E7-A6C4-5BC4911CB07D}"/>
    <hyperlink ref="A884" r:id="rId874" xr:uid="{88F832B4-8E93-4D01-ACFE-BAD1E21C0B27}"/>
    <hyperlink ref="A885" r:id="rId875" xr:uid="{46752E9F-C639-439A-AEB2-3AC1E3CB2C66}"/>
    <hyperlink ref="A886" r:id="rId876" xr:uid="{9E05BDF8-9BA6-4768-BE6A-7A245F42B6B4}"/>
    <hyperlink ref="A887" r:id="rId877" xr:uid="{0A1D10DD-0495-403C-851E-FB8C9121443D}"/>
    <hyperlink ref="A888" r:id="rId878" xr:uid="{489E0DFA-325C-48A7-94A9-0582F1C36D68}"/>
    <hyperlink ref="A889" r:id="rId879" xr:uid="{7B064D04-41AF-489E-A9A9-7F66287C072F}"/>
    <hyperlink ref="A890" r:id="rId880" xr:uid="{CBEF73DF-6A61-445A-AC38-432B2A06D14C}"/>
    <hyperlink ref="A891" r:id="rId881" xr:uid="{A323AF0F-C979-4A47-AE15-5332E569B90A}"/>
    <hyperlink ref="A892" r:id="rId882" xr:uid="{896D5781-D64D-49F2-B29B-9B63A9AAF18C}"/>
    <hyperlink ref="A893" r:id="rId883" xr:uid="{3AC25E08-A23A-4BB3-9197-0DAF11DED3D9}"/>
    <hyperlink ref="A894" r:id="rId884" xr:uid="{9603CE35-9EF6-4BE7-ACAC-76528798BB46}"/>
    <hyperlink ref="A895" r:id="rId885" xr:uid="{286AB930-62C6-4170-A6CE-B2207D8C2DFA}"/>
    <hyperlink ref="A896" r:id="rId886" xr:uid="{EC0430CF-234B-41CA-A70A-78112EE6C39F}"/>
    <hyperlink ref="A897" r:id="rId887" xr:uid="{597FCEEF-2431-4008-8C95-1AD990E30D2B}"/>
    <hyperlink ref="A898" r:id="rId888" xr:uid="{9B32A1EF-DC13-46E5-AA73-F55CD0744EC6}"/>
    <hyperlink ref="A899" r:id="rId889" xr:uid="{C4DA66BB-330E-4261-A64B-653ADA945F99}"/>
    <hyperlink ref="A900" r:id="rId890" xr:uid="{0512BB32-541C-4DFF-9C4A-F43DC9850DB9}"/>
    <hyperlink ref="A901" r:id="rId891" xr:uid="{54BD93E4-E068-4AB5-9C52-E7440E71DB28}"/>
    <hyperlink ref="A902" r:id="rId892" xr:uid="{A42FC16F-7082-4BEE-8D0B-FCD97232BC57}"/>
    <hyperlink ref="A903" r:id="rId893" xr:uid="{D9D27BBE-5486-4010-8448-381913834217}"/>
    <hyperlink ref="A904" r:id="rId894" xr:uid="{1F424D7D-CFC2-4C3B-B99F-BF492F733BA9}"/>
    <hyperlink ref="A905" r:id="rId895" xr:uid="{DEEB1FC3-3A36-4397-B5F9-E1383606E155}"/>
    <hyperlink ref="A906" r:id="rId896" xr:uid="{D463C67D-1ACF-487A-A753-5D64072B265E}"/>
    <hyperlink ref="A907" r:id="rId897" xr:uid="{7FECE0C9-8C27-4F2E-82D7-9C8F9152E31A}"/>
    <hyperlink ref="A908" r:id="rId898" xr:uid="{374BD848-F7EE-4238-A503-541C92A57A21}"/>
    <hyperlink ref="A909" r:id="rId899" xr:uid="{390DD1CD-2473-43A1-8D27-52F02BB300D5}"/>
    <hyperlink ref="A910" r:id="rId900" xr:uid="{1BB4AB70-7ECD-4223-8599-61D92E8D7D74}"/>
    <hyperlink ref="A911" r:id="rId901" xr:uid="{35DF8470-0B80-488D-9E6E-2D92EC6B53BA}"/>
    <hyperlink ref="A912" r:id="rId902" xr:uid="{16359E17-215E-4B92-A0C6-2C757A991235}"/>
    <hyperlink ref="A913" r:id="rId903" xr:uid="{70F8D794-D019-4EB5-8AC1-077D4445F132}"/>
    <hyperlink ref="A914" r:id="rId904" xr:uid="{2E6040A6-51F8-4A1D-99AC-3CCBFDCFC6B9}"/>
    <hyperlink ref="A915" r:id="rId905" xr:uid="{7002887E-902D-4A47-9DFC-5E1C830D24A6}"/>
    <hyperlink ref="A916" r:id="rId906" xr:uid="{508E0253-66CA-4134-B4D7-767FB9E73047}"/>
    <hyperlink ref="A917" r:id="rId907" xr:uid="{1A11E628-6797-4271-85CD-BF8EBD835FD0}"/>
    <hyperlink ref="A918" r:id="rId908" xr:uid="{13154F9B-633D-4CBF-A20A-BF4A8ED2298D}"/>
    <hyperlink ref="A919" r:id="rId909" xr:uid="{255058BF-4FC9-40FF-B264-C1367A3F2BD0}"/>
    <hyperlink ref="A920" r:id="rId910" xr:uid="{1CE26836-5563-4361-A1C1-40BDB6273843}"/>
    <hyperlink ref="A921" r:id="rId911" xr:uid="{E0163F9F-8EC3-46E1-BD59-792ECB04AB6B}"/>
    <hyperlink ref="A922" r:id="rId912" xr:uid="{0691A394-37B3-46F0-8ABD-266998514D1C}"/>
    <hyperlink ref="A923" r:id="rId913" xr:uid="{D5160CFD-B8A5-4FFA-B42B-20EBFA1B6E82}"/>
    <hyperlink ref="A924" r:id="rId914" xr:uid="{8E90DBB4-2549-437B-B69B-93C4321D798A}"/>
    <hyperlink ref="A925" r:id="rId915" xr:uid="{B25C57C7-E32D-40B5-92A4-75BC7E3EED76}"/>
    <hyperlink ref="A926" r:id="rId916" xr:uid="{F0CED844-67DD-4CA1-A43D-549BD9BDB505}"/>
    <hyperlink ref="A927" r:id="rId917" xr:uid="{9DE1FAFC-6C9D-4627-924C-543F6342C2AE}"/>
    <hyperlink ref="A928" r:id="rId918" xr:uid="{B5BD36AE-D147-4FDC-BF78-60E4CA422A4C}"/>
    <hyperlink ref="A929" r:id="rId919" xr:uid="{E538574A-2FAE-4861-8A7A-020E09EA9574}"/>
    <hyperlink ref="A930" r:id="rId920" xr:uid="{980B4010-CD50-4067-AA6E-0405060F7419}"/>
    <hyperlink ref="A931" r:id="rId921" xr:uid="{734D06BE-33EC-4C9F-9C51-3AB53826A943}"/>
    <hyperlink ref="A932" r:id="rId922" xr:uid="{49A3F878-C19D-4F50-BAB7-FD349B2E0726}"/>
    <hyperlink ref="A933" r:id="rId923" xr:uid="{052E91E6-ADCC-47EC-A900-305F90F39386}"/>
    <hyperlink ref="A934" r:id="rId924" xr:uid="{2DFEC1A7-03AD-41E9-B058-9B5D31CDFF6F}"/>
    <hyperlink ref="A935" r:id="rId925" xr:uid="{A9411307-97AE-4C81-9ABC-6E051066FE9B}"/>
    <hyperlink ref="A936" r:id="rId926" xr:uid="{8AEA91F2-33C5-4146-A35A-34ADC913B85A}"/>
    <hyperlink ref="A937" r:id="rId927" xr:uid="{7493DA70-9D5A-418E-A295-5B1635095CF9}"/>
    <hyperlink ref="A938" r:id="rId928" xr:uid="{1B42FB29-2240-43E8-B3E2-7B5B7918EBF4}"/>
    <hyperlink ref="A939" r:id="rId929" xr:uid="{35B2CE35-94BE-425C-AE3F-81E44F386258}"/>
    <hyperlink ref="A940" r:id="rId930" xr:uid="{9F4D962D-BA75-466C-9BCB-DB091121935F}"/>
    <hyperlink ref="A941" r:id="rId931" xr:uid="{B36696C9-9AE1-47FB-82F6-CEC8BF760E60}"/>
    <hyperlink ref="A942" r:id="rId932" xr:uid="{6C7408C5-FD3F-4BE0-B83B-304DB34B3404}"/>
    <hyperlink ref="A943" r:id="rId933" xr:uid="{1D0B5686-5082-4390-8B8D-E77CA611ED80}"/>
    <hyperlink ref="A944" r:id="rId934" xr:uid="{8E34A29C-1D41-4B7F-AA77-EA4C88A6FB5B}"/>
    <hyperlink ref="A945" r:id="rId935" xr:uid="{4DA0F968-2B7F-4A5B-8639-71AA5589718E}"/>
    <hyperlink ref="A946" r:id="rId936" xr:uid="{5391F934-C7F9-436F-957E-3D2F16413027}"/>
    <hyperlink ref="A947" r:id="rId937" xr:uid="{07AEC2D0-EEF0-4C45-89D2-EE53FF99B606}"/>
    <hyperlink ref="A948" r:id="rId938" xr:uid="{082FFD59-5192-46E9-AB95-C09215416254}"/>
    <hyperlink ref="A949" r:id="rId939" xr:uid="{C7B3EC1A-1420-4AD1-A6A7-E9D7188197B4}"/>
    <hyperlink ref="A950" r:id="rId940" xr:uid="{F4105A61-3E09-4E74-84BA-64C825557265}"/>
    <hyperlink ref="A951" r:id="rId941" xr:uid="{48CF9523-2E92-4490-9F64-298CBBC25147}"/>
    <hyperlink ref="A952" r:id="rId942" xr:uid="{9CFD9EC2-B204-4587-B749-187AB9FBCE7B}"/>
    <hyperlink ref="A953" r:id="rId943" xr:uid="{74C3C600-C32B-4B6F-B4D5-4AF97A8DF41E}"/>
    <hyperlink ref="A954" r:id="rId944" xr:uid="{20B25B6E-2CA9-4C01-BEC9-1518BBE55CF1}"/>
    <hyperlink ref="A955" r:id="rId945" xr:uid="{DBEB2AA5-A6D3-4E0D-BA68-7742685264DC}"/>
    <hyperlink ref="A956" r:id="rId946" xr:uid="{2B402470-DC94-444F-81B0-EA574290D0D3}"/>
    <hyperlink ref="A957" r:id="rId947" xr:uid="{6924FB53-56C1-4D88-9B34-9BAD4867014E}"/>
    <hyperlink ref="A958" r:id="rId948" xr:uid="{0A9A9352-5A35-4D7C-B622-27B4021BCD0E}"/>
    <hyperlink ref="A959" r:id="rId949" xr:uid="{D6AE819E-E0FF-4B76-AC5E-33ED88A7C6B8}"/>
    <hyperlink ref="A960" r:id="rId950" xr:uid="{40B51A29-4C9A-43E8-8785-74E053D88D79}"/>
    <hyperlink ref="A961" r:id="rId951" xr:uid="{BDB4EE26-D1CF-4853-B468-07FE2A59E495}"/>
    <hyperlink ref="A962" r:id="rId952" xr:uid="{93992638-722C-4DE0-9281-7E30EB162950}"/>
    <hyperlink ref="A963" r:id="rId953" xr:uid="{5C21D4E7-32C5-47AC-9DD8-F03E8D10B05D}"/>
    <hyperlink ref="A964" r:id="rId954" xr:uid="{DCA10E1D-9E3B-4A72-B6B2-D9D7CE9A165C}"/>
    <hyperlink ref="A965" r:id="rId955" xr:uid="{72BD2415-49E4-42ED-A804-A4CE286EA90E}"/>
    <hyperlink ref="A966" r:id="rId956" xr:uid="{C5CAD217-C60C-45B5-87F3-43C0CB1C1B68}"/>
    <hyperlink ref="A967" r:id="rId957" xr:uid="{6BAA156B-F5FC-444D-9172-1DE73DAE18CF}"/>
    <hyperlink ref="A968" r:id="rId958" xr:uid="{045C6DB2-2657-45D0-BE43-BC09DB11746D}"/>
    <hyperlink ref="A969" r:id="rId959" xr:uid="{AFBDE8E3-3F68-4B9B-B406-2E8C72823FFA}"/>
    <hyperlink ref="A970" r:id="rId960" xr:uid="{7405CC71-3460-4069-BDBF-81673DC0771E}"/>
    <hyperlink ref="A971" r:id="rId961" xr:uid="{87D4ABEC-6708-4A69-80D4-BB696F7F5B76}"/>
    <hyperlink ref="A972" r:id="rId962" xr:uid="{F2005302-20AE-43F8-B0D1-48F80A8F1AAB}"/>
    <hyperlink ref="A973" r:id="rId963" xr:uid="{C2F6245A-073B-47BA-9A29-722C9633858A}"/>
    <hyperlink ref="A974" r:id="rId964" xr:uid="{5E66183A-2564-4FC5-BB93-533ED20B4F51}"/>
    <hyperlink ref="A975" r:id="rId965" xr:uid="{9DE531D7-855A-4076-91F2-F3AB06F2472A}"/>
    <hyperlink ref="A976" r:id="rId966" xr:uid="{E83B0D9A-0CE4-4E75-AC51-E45B858255D1}"/>
    <hyperlink ref="A977" r:id="rId967" xr:uid="{862181A6-DACE-4790-82BE-417427800DF7}"/>
    <hyperlink ref="A978" r:id="rId968" xr:uid="{2C9595E3-B97B-4B53-A525-D8496AF4549E}"/>
    <hyperlink ref="A979" r:id="rId969" xr:uid="{6662572D-DF68-401D-8C86-234571698052}"/>
    <hyperlink ref="A980" r:id="rId970" xr:uid="{957CB934-EA2C-491D-B361-4436859ED32E}"/>
    <hyperlink ref="A981" r:id="rId971" xr:uid="{95F191B8-CF28-471E-8DF8-DFC44CBE2262}"/>
    <hyperlink ref="A982" r:id="rId972" xr:uid="{BBA7A067-104D-432A-86A7-91503126F15F}"/>
    <hyperlink ref="A983" r:id="rId973" xr:uid="{7C153A2E-387D-4F83-A25D-CC70B9BBFC77}"/>
    <hyperlink ref="A984" r:id="rId974" xr:uid="{734EDA2E-BD83-4987-8255-825D0824FE5E}"/>
    <hyperlink ref="A985" r:id="rId975" xr:uid="{A58ED9C8-05AC-40E4-890A-DDB6CF65A9EF}"/>
    <hyperlink ref="A986" r:id="rId976" xr:uid="{F97A9788-89AF-4387-9BDB-3F6EEB21FFD7}"/>
    <hyperlink ref="A987" r:id="rId977" xr:uid="{B22F007C-4620-4056-A018-5DA201AA8462}"/>
    <hyperlink ref="A988" r:id="rId978" xr:uid="{23F499C1-6E31-4598-B794-F7C4ADF5D058}"/>
    <hyperlink ref="A989" r:id="rId979" xr:uid="{67A50B9C-FCF7-4FC6-87A8-DB4401693C29}"/>
    <hyperlink ref="A990" r:id="rId980" xr:uid="{18904FD4-BF7B-4342-9CE7-932FFFDE2765}"/>
    <hyperlink ref="A991" r:id="rId981" xr:uid="{2F0400A9-9E13-4BA9-857E-1469DA4B8DAF}"/>
    <hyperlink ref="A992" r:id="rId982" xr:uid="{7C1B7A54-0312-451D-9993-2B9A2EA101F5}"/>
    <hyperlink ref="A993" r:id="rId983" xr:uid="{1D76F7B9-829E-4CB8-8C98-3E81E3582AB4}"/>
    <hyperlink ref="A994" r:id="rId984" xr:uid="{1E621BF0-A2EE-45D5-9639-0B159FCE1489}"/>
    <hyperlink ref="A995" r:id="rId985" xr:uid="{7590CA6E-6164-4F99-820D-FA649F0741E3}"/>
    <hyperlink ref="A996" r:id="rId986" xr:uid="{891D507B-4F39-4B51-A4D9-6A6F45230FC5}"/>
    <hyperlink ref="A997" r:id="rId987" xr:uid="{8395BC35-D7D9-47B1-86D4-697447B5FFAD}"/>
    <hyperlink ref="A998" r:id="rId988" xr:uid="{EFDBF787-B24D-4DC4-B83E-0CA24338A62D}"/>
    <hyperlink ref="A999" r:id="rId989" xr:uid="{B5743ED2-D57A-46F1-B481-8CE97D247408}"/>
    <hyperlink ref="A1000" r:id="rId990" xr:uid="{84585E7D-E17C-422D-860D-DC4502F16F13}"/>
    <hyperlink ref="A1001" r:id="rId991" xr:uid="{5E886128-D4FD-4F00-A603-F575CF0A4E9D}"/>
    <hyperlink ref="A1002" r:id="rId992" xr:uid="{1143F25D-A881-4F30-AD1F-0D4533E53F90}"/>
    <hyperlink ref="A1003" r:id="rId993" xr:uid="{9B63A29A-8A02-4589-829B-BB1B9DADA96A}"/>
    <hyperlink ref="A1004" r:id="rId994" xr:uid="{9330FE4C-2567-485D-9945-A2B3D53E27B0}"/>
    <hyperlink ref="A1005" r:id="rId995" xr:uid="{759F497C-0FCC-473A-9823-C58C71CCCB05}"/>
    <hyperlink ref="A1006" r:id="rId996" xr:uid="{54D0A89B-830E-4F18-ACDD-F43B8542665A}"/>
    <hyperlink ref="A1007" r:id="rId997" xr:uid="{5EDFB06C-9208-4710-8E06-DA0531BA9410}"/>
    <hyperlink ref="A1008" r:id="rId998" xr:uid="{BD159A30-542A-4358-B3CD-AEA2D7AC6DB4}"/>
    <hyperlink ref="A1009" r:id="rId999" xr:uid="{A01655C0-553A-4687-80A5-2A7C71BE2127}"/>
    <hyperlink ref="A1010" r:id="rId1000" xr:uid="{6304A090-D73E-403C-9E3B-65535EE68515}"/>
    <hyperlink ref="A1011" r:id="rId1001" xr:uid="{71B81E62-4E21-44D8-977C-69F4D3653BC8}"/>
    <hyperlink ref="A1012" r:id="rId1002" xr:uid="{636C7AB6-EC5C-4C06-B6B2-DA660E07019E}"/>
    <hyperlink ref="A1013" r:id="rId1003" xr:uid="{26F3E11F-7B67-4D6C-871C-56BEE76EA444}"/>
    <hyperlink ref="A1014" r:id="rId1004" xr:uid="{B6F9AC56-5B2E-4FD2-87F2-8D38598F93D2}"/>
    <hyperlink ref="A1015" r:id="rId1005" xr:uid="{C5A5EFDA-DF51-49FE-982A-381E16B1961A}"/>
    <hyperlink ref="A1016" r:id="rId1006" xr:uid="{13C49A07-7A01-43A4-8DD2-E45237007F3C}"/>
    <hyperlink ref="A1017" r:id="rId1007" xr:uid="{24582EB0-8014-45ED-9BF3-8B19B5D9BC07}"/>
    <hyperlink ref="A1018" r:id="rId1008" xr:uid="{402FE0C0-6D2E-45F6-817C-CEE8857B413F}"/>
    <hyperlink ref="A1019" r:id="rId1009" xr:uid="{7EDB3137-4BE1-4523-A624-BE463637BFF2}"/>
    <hyperlink ref="A1020" r:id="rId1010" xr:uid="{3BB272FD-0980-4E41-A3B3-AD280AD7315F}"/>
    <hyperlink ref="A1021" r:id="rId1011" xr:uid="{75567FF7-672A-4AC2-A886-60905F3BA61E}"/>
    <hyperlink ref="A1022" r:id="rId1012" xr:uid="{080E9280-847E-493B-B2FC-A6F233D7FBE8}"/>
    <hyperlink ref="A1023" r:id="rId1013" xr:uid="{310D0B94-31FC-4DFA-AE48-7FF64802BA57}"/>
    <hyperlink ref="A1024" r:id="rId1014" xr:uid="{AB5BD48F-4DF8-4E9B-B9A0-0E1021302CEC}"/>
    <hyperlink ref="A1025" r:id="rId1015" xr:uid="{24F4587D-C884-465B-BD83-F4695AA48123}"/>
    <hyperlink ref="A1026" r:id="rId1016" xr:uid="{7CB6CA0F-897B-4B26-9973-9BD94EBF0BBD}"/>
    <hyperlink ref="A1027" r:id="rId1017" xr:uid="{1AF7D403-1B4E-441A-AD3A-17F8DB47306C}"/>
    <hyperlink ref="A1028" r:id="rId1018" xr:uid="{2A1119AA-9DB3-42D3-A205-F0C1A479663E}"/>
    <hyperlink ref="A1029" r:id="rId1019" xr:uid="{6C6FA440-5EA8-493B-A336-E1A4660E751E}"/>
    <hyperlink ref="A1030" r:id="rId1020" xr:uid="{6B3FA16B-7AC6-4786-A2E1-75B1EB43A99B}"/>
    <hyperlink ref="A1031" r:id="rId1021" xr:uid="{1D88A636-2CE2-42A9-8FAC-77A3A658A3C0}"/>
    <hyperlink ref="A1032" r:id="rId1022" xr:uid="{82CA828A-EF22-43F0-83E4-B18680BD60BB}"/>
    <hyperlink ref="A1033" r:id="rId1023" xr:uid="{02A98C50-454C-45A8-8187-83E9145F0A5B}"/>
    <hyperlink ref="A1034" r:id="rId1024" xr:uid="{B39B09FD-0E8F-47F1-A42E-7D3B1E0A6B4D}"/>
    <hyperlink ref="A1035" r:id="rId1025" xr:uid="{BD76AEE2-303E-44B9-A8CD-102971A92C23}"/>
    <hyperlink ref="A1036" r:id="rId1026" xr:uid="{CA39AF3E-9406-4161-B41E-56D70D2859BD}"/>
    <hyperlink ref="A1037" r:id="rId1027" xr:uid="{2AFBBCD7-25B9-4B73-BE27-F807375A63EC}"/>
    <hyperlink ref="A1038" r:id="rId1028" xr:uid="{D1253EAE-60A1-489F-84F5-B0AFE9C49603}"/>
    <hyperlink ref="A1039" r:id="rId1029" xr:uid="{04792128-C907-402B-84C2-1CB4172EFA1A}"/>
    <hyperlink ref="A1040" r:id="rId1030" xr:uid="{395D7EAD-90FA-48BD-9441-5C6C7EB6F478}"/>
    <hyperlink ref="A1041" r:id="rId1031" xr:uid="{036C7BC2-BE20-4CBE-8BAA-06A48FC261EB}"/>
    <hyperlink ref="A1042" r:id="rId1032" xr:uid="{88A1A81B-6E59-4CFC-AFD5-C01A505F4A41}"/>
    <hyperlink ref="A1043" r:id="rId1033" xr:uid="{BBE13492-8913-45F0-8F4B-8BA041322E7D}"/>
    <hyperlink ref="A1044" r:id="rId1034" xr:uid="{89D3799C-B632-4ED7-A1CE-60E39D385143}"/>
    <hyperlink ref="A1045" r:id="rId1035" xr:uid="{250A1B99-41D3-4F48-B6D6-BEB6EF2F65A1}"/>
    <hyperlink ref="A1046" r:id="rId1036" xr:uid="{D502121E-2FED-4777-B336-B747395E8604}"/>
    <hyperlink ref="A1047" r:id="rId1037" xr:uid="{1C8A0654-BACE-4F97-8BC1-C7EF1E691EB0}"/>
    <hyperlink ref="A1048" r:id="rId1038" xr:uid="{2032A3CC-A279-4000-B898-F91BB7A640C0}"/>
    <hyperlink ref="A1049" r:id="rId1039" xr:uid="{7657F443-14E0-4B97-A2EA-35A181F1186E}"/>
    <hyperlink ref="A1050" r:id="rId1040" xr:uid="{C683194C-BAB7-4F72-A0E1-03E6D5686F28}"/>
    <hyperlink ref="A1051" r:id="rId1041" xr:uid="{3801C1E3-D7D8-49A3-B4B5-40EF29B1BA44}"/>
    <hyperlink ref="A1052" r:id="rId1042" xr:uid="{AE9C1CED-7002-4E8E-A189-62FB9A337293}"/>
    <hyperlink ref="A1053" r:id="rId1043" xr:uid="{1F7ECD74-1C16-4494-8721-65CD96ED2809}"/>
    <hyperlink ref="A1054" r:id="rId1044" xr:uid="{80656FCC-83B0-4446-9E85-C191CDBB4B6B}"/>
    <hyperlink ref="A1055" r:id="rId1045" xr:uid="{87915791-06F1-45B6-B326-907B27FD4440}"/>
    <hyperlink ref="A1056" r:id="rId1046" xr:uid="{392FF551-1CF0-4E30-BA17-9AF0A2C24A02}"/>
    <hyperlink ref="A1057" r:id="rId1047" xr:uid="{B7739B58-059C-45AC-B99A-4A28C15BFBF2}"/>
    <hyperlink ref="A1058" r:id="rId1048" xr:uid="{2CBC902A-DFDC-4422-B52F-518665A79100}"/>
    <hyperlink ref="A1059" r:id="rId1049" xr:uid="{2040364F-ACA6-4B3B-B44E-0A258104CB9C}"/>
    <hyperlink ref="A1060" r:id="rId1050" xr:uid="{18C887FA-FF66-476B-B2FA-D903B859EE49}"/>
    <hyperlink ref="A1061" r:id="rId1051" xr:uid="{E1582C82-100D-4D41-B3B0-036CD1AE86ED}"/>
    <hyperlink ref="A1062" r:id="rId1052" xr:uid="{8DD6C506-D198-410B-A8DF-409DE5A94742}"/>
    <hyperlink ref="A1063" r:id="rId1053" xr:uid="{191F11B4-86D1-448B-83B1-04AAD7A751D1}"/>
    <hyperlink ref="A1064" r:id="rId1054" xr:uid="{1D770CB5-52F6-43B6-A3E2-CB1DD46BB6A5}"/>
    <hyperlink ref="A1065" r:id="rId1055" xr:uid="{ACC4DD1C-B944-4971-B2D4-3A0C41D82D58}"/>
    <hyperlink ref="A1066" r:id="rId1056" xr:uid="{49E2EDF5-3720-4E9C-894C-FA762CDC9F01}"/>
    <hyperlink ref="A1067" r:id="rId1057" xr:uid="{1BAC011D-9578-4DA2-A39D-BAB200D2B3A8}"/>
    <hyperlink ref="A1068" r:id="rId1058" xr:uid="{B6A1915C-A098-4B42-B08B-F83DE12F1A0E}"/>
    <hyperlink ref="A1069" r:id="rId1059" xr:uid="{1141B8ED-D60C-453C-8783-CFAF33B2CA3E}"/>
    <hyperlink ref="A1070" r:id="rId1060" xr:uid="{F6E10B19-F5CB-411E-9585-ADA7D2A1FD87}"/>
    <hyperlink ref="A1071" r:id="rId1061" xr:uid="{ED4A7A4A-BE18-4858-A9BD-2F6CD3C7489C}"/>
    <hyperlink ref="A1072" r:id="rId1062" xr:uid="{6BA739E7-9F2A-42C7-9263-0DB7F7B570B2}"/>
    <hyperlink ref="A1073" r:id="rId1063" xr:uid="{D28C60C2-3766-49FA-B75C-3056F9D4C152}"/>
    <hyperlink ref="A1074" r:id="rId1064" xr:uid="{B8CB82D6-D7D8-4768-B82A-1D6459BEB7F8}"/>
    <hyperlink ref="A1075" r:id="rId1065" xr:uid="{1DB487D5-ED20-4052-A8C2-A4DCBD160872}"/>
    <hyperlink ref="A1076" r:id="rId1066" xr:uid="{3B3BD952-3904-41C5-88B4-7986534188FC}"/>
    <hyperlink ref="A1077" r:id="rId1067" xr:uid="{59D03654-51C4-4A23-BCD9-A2A860DE3C80}"/>
    <hyperlink ref="A1078" r:id="rId1068" xr:uid="{CE68803E-1690-4889-A3B4-2EDBD7F84932}"/>
    <hyperlink ref="A1079" r:id="rId1069" xr:uid="{4A77E7F0-9278-4468-BC9A-220A3DF69C53}"/>
    <hyperlink ref="A1080" r:id="rId1070" xr:uid="{28C8EFCC-8A36-49E2-B318-1C1D7ADB612A}"/>
    <hyperlink ref="A1081" r:id="rId1071" xr:uid="{9BA57BAF-A600-44F4-97D8-6D0C5CC69A8F}"/>
    <hyperlink ref="A1082" r:id="rId1072" xr:uid="{CDE01451-4992-441E-B092-8316FB6CE511}"/>
    <hyperlink ref="A1083" r:id="rId1073" xr:uid="{D66C5787-6630-4879-AA2A-E31D6724DE24}"/>
    <hyperlink ref="A1084" r:id="rId1074" xr:uid="{7F4040BC-06FD-42C3-AFA5-B1D3D29FC730}"/>
    <hyperlink ref="A1085" r:id="rId1075" xr:uid="{9FA5BA87-1CDB-4875-88B2-9687D3E60C57}"/>
    <hyperlink ref="A1086" r:id="rId1076" xr:uid="{5B57F214-C459-486C-84A2-6A9FFB1944B1}"/>
    <hyperlink ref="A1087" r:id="rId1077" xr:uid="{81FE4A56-9C61-4CC2-AE6C-2A04E10053B4}"/>
    <hyperlink ref="A1088" r:id="rId1078" xr:uid="{265926BB-2E30-4685-83A8-7D14D209AE1D}"/>
    <hyperlink ref="A1089" r:id="rId1079" xr:uid="{19CE6387-FA78-4922-81D6-9279BD45B2D9}"/>
    <hyperlink ref="A1090" r:id="rId1080" xr:uid="{7109FAF5-A884-467C-BD56-8E11DDD69946}"/>
    <hyperlink ref="A1091" r:id="rId1081" xr:uid="{8C1F9FAC-E0CA-4822-A957-89EE5B2D6224}"/>
    <hyperlink ref="A1092" r:id="rId1082" xr:uid="{35B53B61-6C46-431D-89BB-543BA7CBE991}"/>
    <hyperlink ref="A1093" r:id="rId1083" xr:uid="{093BF3E8-8C20-416C-92E0-92979A9D3B9F}"/>
    <hyperlink ref="A1094" r:id="rId1084" xr:uid="{D27BE704-B04C-4E4A-AAAE-E3724FDF58DC}"/>
    <hyperlink ref="A1095" r:id="rId1085" xr:uid="{71FA0FD0-2B84-4122-BAC7-08375E4C6762}"/>
    <hyperlink ref="A1096" r:id="rId1086" xr:uid="{86C21EC7-C0A9-4BF7-A2A2-9C20237D4E94}"/>
    <hyperlink ref="A1097" r:id="rId1087" xr:uid="{CBBC1779-5334-408A-BAEA-A95920D25C5D}"/>
    <hyperlink ref="A1098" r:id="rId1088" xr:uid="{C0238322-3864-4A00-944A-14704394B8AC}"/>
    <hyperlink ref="A1099" r:id="rId1089" xr:uid="{30724E6F-1C46-4E98-A7C1-3315F53E751F}"/>
    <hyperlink ref="A1100" r:id="rId1090" xr:uid="{595AD432-6481-4B57-ACE9-97E4224898CF}"/>
    <hyperlink ref="A1101" r:id="rId1091" xr:uid="{E255A6CF-F870-4F67-897B-73B43D749203}"/>
    <hyperlink ref="A1102" r:id="rId1092" xr:uid="{C422AE12-E228-4DC9-B4F7-77EEF88A755A}"/>
    <hyperlink ref="A1103" r:id="rId1093" xr:uid="{F98382D8-2078-467C-91A0-3B00BAE29A3F}"/>
    <hyperlink ref="A1104" r:id="rId1094" xr:uid="{91C6C5E6-00AE-4D70-92B4-4166B4D94BBF}"/>
    <hyperlink ref="A1105" r:id="rId1095" xr:uid="{E3BF9025-34F2-4FF8-95B4-C6449CF9E5E7}"/>
    <hyperlink ref="A1106" r:id="rId1096" xr:uid="{16A3BBE4-A1F2-4EA7-8FAD-6491E15C02B1}"/>
    <hyperlink ref="A1107" r:id="rId1097" xr:uid="{A8B73440-7929-4E22-94E8-6336D721A901}"/>
    <hyperlink ref="A1108" r:id="rId1098" xr:uid="{C39C3A7E-1EDC-4FCD-8A17-F1795ADE7EBA}"/>
    <hyperlink ref="A1109" r:id="rId1099" xr:uid="{0FE614E6-411D-4A34-B81B-6E69BE387821}"/>
    <hyperlink ref="A1110" r:id="rId1100" xr:uid="{D2DF393C-0473-46BC-85E8-1665C9D1076F}"/>
    <hyperlink ref="A1111" r:id="rId1101" xr:uid="{1CB1E515-4068-4E7E-BCCF-8622E2233903}"/>
    <hyperlink ref="A1112" r:id="rId1102" xr:uid="{0182AA37-866E-43CE-87A2-7336B021C265}"/>
    <hyperlink ref="A1113" r:id="rId1103" xr:uid="{ED3B58F3-827E-42A3-BB60-33136C2D4647}"/>
    <hyperlink ref="A1114" r:id="rId1104" xr:uid="{32E9B9ED-102A-49A9-B4F8-AADA525FF0BB}"/>
    <hyperlink ref="A1115" r:id="rId1105" xr:uid="{85507F66-46EF-4055-8441-DC7E44CD96CB}"/>
    <hyperlink ref="A1116" r:id="rId1106" xr:uid="{C64B7F3F-EF01-4DD8-A7DD-D6269A1FE876}"/>
    <hyperlink ref="A1117" r:id="rId1107" xr:uid="{F8BDC8FF-4A44-4888-AD80-A535B7C38F17}"/>
    <hyperlink ref="A1118" r:id="rId1108" xr:uid="{6C0FCD0A-9E95-44BE-A234-FA480073E7BF}"/>
    <hyperlink ref="A1119" r:id="rId1109" xr:uid="{807295D4-72BE-46D3-A467-6E047CA329B0}"/>
    <hyperlink ref="A1120" r:id="rId1110" xr:uid="{C86EE7A3-0837-4801-AF51-967FFB7C79CB}"/>
    <hyperlink ref="A1121" r:id="rId1111" xr:uid="{FB9EE9DB-905E-487E-9A84-E5B045665F5E}"/>
    <hyperlink ref="A1122" r:id="rId1112" xr:uid="{F6575512-7528-4AD0-8999-7FD15A87AC15}"/>
    <hyperlink ref="A1123" r:id="rId1113" xr:uid="{CF6E86DE-0776-4DF4-B1E7-281A85B4F6C6}"/>
    <hyperlink ref="A1124" r:id="rId1114" xr:uid="{122BD8B7-8606-4E93-A0D8-861E8C21F0B9}"/>
    <hyperlink ref="A1125" r:id="rId1115" xr:uid="{0F2999BF-D1CA-4287-87B7-F2BCBBE99DC6}"/>
    <hyperlink ref="A1126" r:id="rId1116" xr:uid="{D0B74448-9557-4C2F-93EF-67C2BAE08452}"/>
    <hyperlink ref="A1127" r:id="rId1117" xr:uid="{114E4347-07DF-4C0B-B2BE-3D6FC09832D3}"/>
    <hyperlink ref="A1128" r:id="rId1118" xr:uid="{1520E724-997D-4C5D-B839-65523E3DC5DC}"/>
    <hyperlink ref="A1129" r:id="rId1119" xr:uid="{347FAA13-7641-4C62-8ED8-C33F8FF45392}"/>
    <hyperlink ref="A1130" r:id="rId1120" xr:uid="{20FF6F8C-A505-4AD6-83DF-3AA51449A7E4}"/>
    <hyperlink ref="A1131" r:id="rId1121" xr:uid="{3FBE5E51-4971-4C90-9AD4-7489A1B493C9}"/>
    <hyperlink ref="A1132" r:id="rId1122" xr:uid="{6564229B-4D12-45EB-B645-A49F8467247E}"/>
    <hyperlink ref="A1133" r:id="rId1123" xr:uid="{017BB9E8-FE06-4597-A2E7-C3EEB19F3C5A}"/>
    <hyperlink ref="A1134" r:id="rId1124" xr:uid="{9C718A46-007C-4201-8B02-08B8ED70CD2E}"/>
    <hyperlink ref="A1135" r:id="rId1125" xr:uid="{0A86AE31-BD61-4414-A2EA-A6148246907D}"/>
    <hyperlink ref="A1136" r:id="rId1126" xr:uid="{3F0DA4AB-0233-441B-8B21-C20156965902}"/>
    <hyperlink ref="A1137" r:id="rId1127" xr:uid="{EF7838CA-2208-4315-BE29-312AA6A0A7B9}"/>
    <hyperlink ref="A1138" r:id="rId1128" xr:uid="{6833B8CD-F13C-4E43-8EDA-622F195B9D7E}"/>
    <hyperlink ref="A1139" r:id="rId1129" xr:uid="{DA0FD2DB-6A89-4A07-AE71-3B936DDAE165}"/>
    <hyperlink ref="A1140" r:id="rId1130" xr:uid="{60362A2F-C349-4AAD-B41F-08055CEDFC5E}"/>
    <hyperlink ref="A1141" r:id="rId1131" xr:uid="{55DA0DBC-A88F-4F90-B552-E1983C6632D8}"/>
    <hyperlink ref="A1142" r:id="rId1132" xr:uid="{49082B90-2FD4-474E-8AEF-3698542114A3}"/>
    <hyperlink ref="A1143" r:id="rId1133" xr:uid="{1DDF37EF-9CB7-40F8-954A-B1DD923EE344}"/>
    <hyperlink ref="A1144" r:id="rId1134" xr:uid="{C1EFC03B-EF77-41AA-99D1-CCF4E7DB7259}"/>
    <hyperlink ref="A1145" r:id="rId1135" xr:uid="{8778A51A-8E7E-4FB5-9B0A-D93F4BBE545D}"/>
    <hyperlink ref="A1146" r:id="rId1136" xr:uid="{FD338F92-DB47-49C8-853E-C92B4BCCEE99}"/>
    <hyperlink ref="A1147" r:id="rId1137" xr:uid="{D8F31F64-D70C-4FAA-ABAB-8546CD450AFC}"/>
    <hyperlink ref="A1148" r:id="rId1138" xr:uid="{6713391D-A82F-474E-9F78-E7F0EC03AEDE}"/>
    <hyperlink ref="A1149" r:id="rId1139" xr:uid="{8FD172B0-6A09-42B9-9B4D-17C58F4B8731}"/>
    <hyperlink ref="A1150" r:id="rId1140" xr:uid="{2849D166-0E59-4199-A4B5-75BE175E7766}"/>
    <hyperlink ref="A1151" r:id="rId1141" xr:uid="{76B76148-B636-475F-B3DD-BF681BAED5A6}"/>
    <hyperlink ref="A1152" r:id="rId1142" xr:uid="{DD322235-B0B8-4129-B716-528611712674}"/>
    <hyperlink ref="A1153" r:id="rId1143" xr:uid="{1A2FFF35-5F1B-45E4-AF52-F82866F4A990}"/>
    <hyperlink ref="A1154" r:id="rId1144" xr:uid="{8D1DDF8A-DC7D-450A-A63F-9261BB0B8842}"/>
    <hyperlink ref="A1155" r:id="rId1145" xr:uid="{1E80CD83-C7B3-42D8-9B17-7771044EE7CB}"/>
    <hyperlink ref="A1156" r:id="rId1146" xr:uid="{B1D6A504-C437-4010-9293-FBFE8BEAE73F}"/>
    <hyperlink ref="A1157" r:id="rId1147" xr:uid="{E62DD231-F4E5-4681-A384-9A54F74E4E2F}"/>
    <hyperlink ref="A1158" r:id="rId1148" xr:uid="{7862AE67-FAB5-4171-BE8D-1A826F6C4369}"/>
    <hyperlink ref="A1159" r:id="rId1149" xr:uid="{C6DF9A0C-E0AA-4B4E-95E6-0D0C32AA7075}"/>
    <hyperlink ref="A1160" r:id="rId1150" xr:uid="{B352A871-063B-4275-870E-862E9A76D71F}"/>
    <hyperlink ref="A1161" r:id="rId1151" xr:uid="{B74A38AD-F4E1-496F-AAE0-7818A9A38ABA}"/>
    <hyperlink ref="A1162" r:id="rId1152" xr:uid="{D3AD21EA-9D4B-4792-BCB3-5D6C0795AB62}"/>
    <hyperlink ref="A1163" r:id="rId1153" xr:uid="{08D00509-84C7-46D2-831D-63BA7405C479}"/>
    <hyperlink ref="A1164" r:id="rId1154" xr:uid="{BCA949BB-87D6-4466-96F7-8A08BE5F33D6}"/>
    <hyperlink ref="A1165" r:id="rId1155" xr:uid="{9B1B46EA-73D1-450A-911E-A4F1942E69F6}"/>
    <hyperlink ref="A1166" r:id="rId1156" xr:uid="{36B09D21-CCBE-4426-8285-781312E115E0}"/>
    <hyperlink ref="A1167" r:id="rId1157" xr:uid="{27E7E29E-B39C-46CA-9040-4317E599A0FF}"/>
    <hyperlink ref="A1168" r:id="rId1158" xr:uid="{1D21418A-43B1-46ED-B5E3-D7BCBDE5D2E0}"/>
    <hyperlink ref="A1169" r:id="rId1159" xr:uid="{B1BAD761-B15F-4BAB-9F51-BD0AE4B88A6B}"/>
    <hyperlink ref="A1170" r:id="rId1160" xr:uid="{2FC3AB0B-7630-478A-BF26-E5C82C73517A}"/>
    <hyperlink ref="A1171" r:id="rId1161" xr:uid="{4D2EB3CE-C464-43E3-8A34-871C97235BBA}"/>
    <hyperlink ref="A1172" r:id="rId1162" xr:uid="{276D1E82-1C62-4657-A8C2-8352F4675BA5}"/>
    <hyperlink ref="A1173" r:id="rId1163" xr:uid="{469B2B82-A8FD-4CE8-A08D-B8F176388090}"/>
    <hyperlink ref="A1174" r:id="rId1164" xr:uid="{94C58CB4-6A2A-4C3E-A9E8-2B09458475D0}"/>
    <hyperlink ref="A1175" r:id="rId1165" xr:uid="{EF117CDC-C81A-438B-909A-75F58E5D8BAC}"/>
    <hyperlink ref="A1176" r:id="rId1166" xr:uid="{A172C8AA-861A-4D10-9F54-D2CF7F66313C}"/>
    <hyperlink ref="A1177" r:id="rId1167" xr:uid="{C869FE5D-D4D9-4162-810E-16AA0ED517DC}"/>
    <hyperlink ref="A1178" r:id="rId1168" xr:uid="{44807D4A-8469-4DBD-A22D-3D12A318BD34}"/>
    <hyperlink ref="A1179" r:id="rId1169" xr:uid="{964071D6-F6F9-43D7-A1F3-268940E0DD09}"/>
    <hyperlink ref="A1180" r:id="rId1170" xr:uid="{0D94C9E9-CA74-49E2-B34A-7B8D62AF887C}"/>
    <hyperlink ref="A1181" r:id="rId1171" xr:uid="{B719982D-4C6F-4691-B857-34C7C46F7264}"/>
    <hyperlink ref="A1182" r:id="rId1172" xr:uid="{F04904DD-6346-4D47-B3BA-9CE9CADBAFB3}"/>
    <hyperlink ref="A1183" r:id="rId1173" xr:uid="{3DF1813D-AE13-4180-8CB4-DA8DFD7D2EB7}"/>
    <hyperlink ref="A1184" r:id="rId1174" xr:uid="{63F40AD7-4A82-4692-A25E-A84AE14EDD15}"/>
    <hyperlink ref="A1185" r:id="rId1175" xr:uid="{4550855E-DA35-4124-A7E0-8B2774800508}"/>
    <hyperlink ref="A1186" r:id="rId1176" xr:uid="{7A53E07F-DFBF-47EA-93F7-8DB91F9F5E6A}"/>
    <hyperlink ref="A1187" r:id="rId1177" xr:uid="{9242EDDC-1ECF-4E75-A69B-FE118CBA1A90}"/>
    <hyperlink ref="A1188" r:id="rId1178" xr:uid="{86B22E35-124A-4BD0-8B3E-99175D5B13DA}"/>
    <hyperlink ref="A1189" r:id="rId1179" xr:uid="{556B4EDF-5F05-4CA4-ADDB-9831C17AD296}"/>
    <hyperlink ref="A1190" r:id="rId1180" xr:uid="{A58D482D-F869-4E3D-853D-592FF316BB0D}"/>
    <hyperlink ref="A1191" r:id="rId1181" xr:uid="{FDFEFECD-895C-4DFA-9C0F-2D120503A6A6}"/>
    <hyperlink ref="A1192" r:id="rId1182" xr:uid="{7FF2F28F-BC4B-443D-9F49-54849E98BCD3}"/>
    <hyperlink ref="A1193" r:id="rId1183" xr:uid="{6C6D8C47-AE88-44E6-AD02-4F578560C310}"/>
    <hyperlink ref="A1194" r:id="rId1184" xr:uid="{BF4EAB0A-55CA-4032-BCCA-7336527AE868}"/>
    <hyperlink ref="A1195" r:id="rId1185" xr:uid="{61C998F8-FF25-4036-9D88-061EF1904002}"/>
    <hyperlink ref="A1196" r:id="rId1186" xr:uid="{97E93655-985B-419C-A686-8CA45DF04924}"/>
    <hyperlink ref="A1197" r:id="rId1187" xr:uid="{06C12A1F-E9C9-436B-8A84-92FFC9F9BB25}"/>
    <hyperlink ref="A1198" r:id="rId1188" xr:uid="{EA61E076-C342-455F-9D2A-3D4ECA29AA4F}"/>
    <hyperlink ref="A1199" r:id="rId1189" xr:uid="{71EFB5E8-F711-44EE-9438-B8CECCBA45EE}"/>
    <hyperlink ref="A1200" r:id="rId1190" xr:uid="{A97167E0-B257-4450-85BA-B83D35B3709D}"/>
    <hyperlink ref="A1201" r:id="rId1191" xr:uid="{B6AD5712-CCDB-49EA-BB84-F89EE194FFA5}"/>
    <hyperlink ref="A1202" r:id="rId1192" xr:uid="{523FF372-E3DC-444B-968C-B8936175CB47}"/>
    <hyperlink ref="A1203" r:id="rId1193" xr:uid="{C30B1E38-B455-4795-9AF8-F0F210091FD0}"/>
    <hyperlink ref="A1204" r:id="rId1194" xr:uid="{513A2BC2-2B8C-49F0-9E37-675190755BE9}"/>
    <hyperlink ref="A1205" r:id="rId1195" xr:uid="{A14FFBB6-218F-4371-BE18-A7C56DF1A141}"/>
    <hyperlink ref="A1206" r:id="rId1196" xr:uid="{3E36BC02-6E63-41B6-A2CD-8D57E445EB7D}"/>
    <hyperlink ref="A1207" r:id="rId1197" xr:uid="{0E8FCBB2-2457-4B34-85E4-EBCABFAE5FDC}"/>
    <hyperlink ref="A1208" r:id="rId1198" xr:uid="{0B4DE25E-48C0-4355-8031-6E4CA56B948F}"/>
    <hyperlink ref="A1209" r:id="rId1199" xr:uid="{136A5935-68C0-4332-A0B2-7979FA45B759}"/>
    <hyperlink ref="A1210" r:id="rId1200" xr:uid="{B02C51E0-0831-43F5-A92D-C9741032C09D}"/>
    <hyperlink ref="A1211" r:id="rId1201" xr:uid="{EBBC37BF-666D-4221-90A0-6A54A778F16A}"/>
    <hyperlink ref="A1212" r:id="rId1202" xr:uid="{0818B50A-860D-420F-BC09-155728970959}"/>
    <hyperlink ref="A1213" r:id="rId1203" xr:uid="{5187F259-DA7D-4F3C-BDD5-93CAD89C056C}"/>
    <hyperlink ref="A1214" r:id="rId1204" xr:uid="{CCD74C9B-B52C-4A77-960D-0F4058B1C5DB}"/>
    <hyperlink ref="A1215" r:id="rId1205" xr:uid="{E4243ED5-66E2-4F54-91D4-8864F641C93E}"/>
    <hyperlink ref="A1216" r:id="rId1206" xr:uid="{9B5C043C-803C-4888-A2A0-7BEE5C053DC2}"/>
    <hyperlink ref="A1217" r:id="rId1207" xr:uid="{B95F647F-755F-4C18-991A-92A7AA3DBDE8}"/>
    <hyperlink ref="A1218" r:id="rId1208" xr:uid="{79AE900C-5FB9-4464-A877-20AF339B6A3C}"/>
    <hyperlink ref="A1219" r:id="rId1209" xr:uid="{C07F4C7F-5517-42C2-937D-483C94739079}"/>
    <hyperlink ref="A1220" r:id="rId1210" xr:uid="{DBFE497A-4DD9-4438-8811-A3106284DBA8}"/>
    <hyperlink ref="A1221" r:id="rId1211" xr:uid="{7918F820-C93C-4DAA-9309-E7D2646CEF45}"/>
    <hyperlink ref="A1222" r:id="rId1212" xr:uid="{915E41E7-181C-4485-A66B-7FB5E0DC5610}"/>
    <hyperlink ref="A1223" r:id="rId1213" xr:uid="{BBF45A38-0A60-424C-978F-CCE022A4A611}"/>
    <hyperlink ref="A1224" r:id="rId1214" xr:uid="{E59277D5-56C6-42DA-B142-5F76975B1926}"/>
    <hyperlink ref="A1225" r:id="rId1215" xr:uid="{4855EA49-AF1C-4A4F-B935-3A9597F145C7}"/>
    <hyperlink ref="A1226" r:id="rId1216" xr:uid="{A50A8910-9CB0-48DE-AA2A-6C2D7C3A2EB9}"/>
    <hyperlink ref="A1227" r:id="rId1217" xr:uid="{DFF752B8-5A63-40F9-A500-C48C8AD9ADF6}"/>
    <hyperlink ref="A1228" r:id="rId1218" xr:uid="{662D834F-F5AC-47A1-980A-F485CFF05754}"/>
    <hyperlink ref="A1229" r:id="rId1219" xr:uid="{C93CF5F7-5E7C-4480-8917-A23423E44076}"/>
    <hyperlink ref="A1230" r:id="rId1220" xr:uid="{364CB7DE-1792-485F-BB3E-314CA8DDB9FF}"/>
    <hyperlink ref="A1231" r:id="rId1221" xr:uid="{BCA3C416-7566-440D-BDC4-FC428554B23D}"/>
    <hyperlink ref="A1232" r:id="rId1222" xr:uid="{9CA89E6F-CAC7-4221-8EC7-46294CB71E85}"/>
    <hyperlink ref="A1233" r:id="rId1223" xr:uid="{4DE26347-7E8F-4DED-930B-A66F46970548}"/>
    <hyperlink ref="A1234" r:id="rId1224" xr:uid="{DE9CE503-EAF1-4137-A10C-8255E65402D6}"/>
    <hyperlink ref="A1235" r:id="rId1225" xr:uid="{CEE4B8DB-0536-4750-B806-9689DFA97544}"/>
    <hyperlink ref="A1236" r:id="rId1226" xr:uid="{FA147FCD-B5DE-45B6-98D9-908F500015DF}"/>
    <hyperlink ref="A1237" r:id="rId1227" xr:uid="{16B519B4-AD32-40F6-B8F7-C55200F04BE8}"/>
    <hyperlink ref="A1238" r:id="rId1228" xr:uid="{8ED9E674-51B3-47EE-837C-EB3B4FA0131A}"/>
    <hyperlink ref="A1239" r:id="rId1229" xr:uid="{6346C32A-41C2-4AAA-B917-857A013312DC}"/>
    <hyperlink ref="A1240" r:id="rId1230" xr:uid="{B58453F6-F57A-40B8-B119-6D24F073E8F2}"/>
    <hyperlink ref="A1241" r:id="rId1231" xr:uid="{B73EA020-3341-4ED7-9411-F3BB83D7551F}"/>
    <hyperlink ref="A1242" r:id="rId1232" xr:uid="{CE985969-86C3-454F-942E-B017C0C39C0F}"/>
    <hyperlink ref="A1243" r:id="rId1233" xr:uid="{994100F4-0488-48D0-BC67-9C0FA0DD98E4}"/>
    <hyperlink ref="A1244" r:id="rId1234" xr:uid="{CF245051-80E1-4355-B809-687DF9CF3DAB}"/>
    <hyperlink ref="A1245" r:id="rId1235" xr:uid="{FBEF5E77-5A7E-41BC-94DB-3D4C4C03C3F4}"/>
    <hyperlink ref="A1246" r:id="rId1236" xr:uid="{5095BAF0-0D95-430D-9117-01C22BA29BB6}"/>
    <hyperlink ref="A1247" r:id="rId1237" xr:uid="{C7F390F6-5B6A-4FA5-AE5C-DB5BAD6D5F97}"/>
    <hyperlink ref="A1248" r:id="rId1238" xr:uid="{D5E3951B-C0BF-4129-9EB2-F87DD4FA7672}"/>
    <hyperlink ref="A1249" r:id="rId1239" xr:uid="{F43CA783-97C8-49AE-90CC-D3F6A03EB447}"/>
    <hyperlink ref="A1250" r:id="rId1240" xr:uid="{71734DF8-162B-47B5-B2DC-24BC319A5CBA}"/>
    <hyperlink ref="A1251" r:id="rId1241" xr:uid="{8CC5BC5E-165A-4C3A-83E5-B1941E0D0030}"/>
    <hyperlink ref="A1252" r:id="rId1242" xr:uid="{AA00889F-B4CD-452C-AD26-445E37C074BC}"/>
    <hyperlink ref="A1253" r:id="rId1243" xr:uid="{C1489C2C-EB84-4861-B992-AE9FA44A57C7}"/>
    <hyperlink ref="A1254" r:id="rId1244" xr:uid="{047595A4-6D25-4A3C-BDF9-131F596CC5A8}"/>
    <hyperlink ref="A1255" r:id="rId1245" xr:uid="{605744A3-B405-4683-9AD6-FB20380C8A86}"/>
    <hyperlink ref="A1256" r:id="rId1246" xr:uid="{DC85280D-A788-45B1-8065-9F558831BAF2}"/>
    <hyperlink ref="A1257" r:id="rId1247" xr:uid="{FF9957B8-D389-4115-8F8C-0A160B0664B8}"/>
    <hyperlink ref="A1258" r:id="rId1248" xr:uid="{A6F763AA-3B54-4484-807B-0D03F745B81C}"/>
    <hyperlink ref="A1259" r:id="rId1249" xr:uid="{32E764D8-5D77-4985-9969-CEA1F121E8AD}"/>
    <hyperlink ref="A1260" r:id="rId1250" xr:uid="{D2C982DA-9473-4274-9814-4389A36257AD}"/>
    <hyperlink ref="A1261" r:id="rId1251" xr:uid="{E33D6CDE-1C5A-4A1F-B4CE-C3934B353C09}"/>
    <hyperlink ref="A1262" r:id="rId1252" xr:uid="{5494FE92-4A44-4820-BFC7-470681A0BC0C}"/>
    <hyperlink ref="A1263" r:id="rId1253" xr:uid="{96CAF7FC-449D-4D54-A122-973B538C7BA9}"/>
    <hyperlink ref="A1264" r:id="rId1254" xr:uid="{6E81D429-EFB9-49AD-A824-A8AF02023B48}"/>
    <hyperlink ref="A1265" r:id="rId1255" xr:uid="{E4299225-5AA2-4CE2-92F1-89FD4836DD75}"/>
    <hyperlink ref="A1266" r:id="rId1256" xr:uid="{B78A01A5-ACA3-4DD5-8B4C-42D9CC360F3A}"/>
    <hyperlink ref="A1267" r:id="rId1257" xr:uid="{CCD313CB-3D89-4E03-B17F-D02629940A37}"/>
    <hyperlink ref="A1268" r:id="rId1258" xr:uid="{4828C789-C810-409A-B17C-A8AA40637F94}"/>
    <hyperlink ref="A1269" r:id="rId1259" xr:uid="{D0A405ED-B954-491D-86D7-9C0AC19F99B3}"/>
    <hyperlink ref="A1270" r:id="rId1260" xr:uid="{80DE522B-9754-456C-BC5B-4FB428DA5B6A}"/>
    <hyperlink ref="A1271" r:id="rId1261" xr:uid="{0C2A8FEB-EBEC-48B7-9312-7F9BEC1BDB0C}"/>
    <hyperlink ref="A1272" r:id="rId1262" xr:uid="{8A7C127D-0D55-4D6F-90A1-D6D04C358089}"/>
    <hyperlink ref="A1273" r:id="rId1263" xr:uid="{F008219E-9680-4FE4-B7FE-D41CB9A8F7CA}"/>
    <hyperlink ref="A1274" r:id="rId1264" xr:uid="{29696384-76DA-44CA-929F-296D83F48ECD}"/>
    <hyperlink ref="A1275" r:id="rId1265" xr:uid="{1ED2AC0B-C73F-4281-8D89-999B3A24A36E}"/>
    <hyperlink ref="A1276" r:id="rId1266" xr:uid="{0B22C6D0-F8B4-420E-A5AD-0B974C64062E}"/>
    <hyperlink ref="A1277" r:id="rId1267" xr:uid="{11B92AA4-4CFD-4D53-8C4E-E27A5978E415}"/>
    <hyperlink ref="A1278" r:id="rId1268" xr:uid="{B61C0485-79D1-443B-AF85-A730FBA78CAB}"/>
    <hyperlink ref="A1279" r:id="rId1269" xr:uid="{05AA5BBB-0A71-4198-B027-7D5EFAB01CC1}"/>
    <hyperlink ref="A1280" r:id="rId1270" xr:uid="{A682D18C-8430-4BCE-A919-3927FB190535}"/>
    <hyperlink ref="A1281" r:id="rId1271" xr:uid="{DB1F3227-A4B4-44B3-94DB-225C3E7486B9}"/>
    <hyperlink ref="A1282" r:id="rId1272" xr:uid="{11579245-BF2A-4627-88A7-E910B6168ABA}"/>
    <hyperlink ref="A1283" r:id="rId1273" xr:uid="{1A3D634F-370E-4774-BCB3-7432F43E67A9}"/>
    <hyperlink ref="A1284" r:id="rId1274" xr:uid="{7FE397D9-2488-4C8A-B8D1-5638690D6340}"/>
    <hyperlink ref="A1285" r:id="rId1275" xr:uid="{93FADFBD-18A2-40F7-8614-558FA22518F2}"/>
    <hyperlink ref="A1286" r:id="rId1276" xr:uid="{269EB6A3-0E97-4CB4-8589-C215FF659D29}"/>
    <hyperlink ref="A1287" r:id="rId1277" xr:uid="{FBDBC6FE-E7FF-47EB-BD06-2AE383A0A1E2}"/>
    <hyperlink ref="A1288" r:id="rId1278" xr:uid="{97A6024A-CFD3-49B0-AE80-BD4D61845304}"/>
    <hyperlink ref="A1289" r:id="rId1279" xr:uid="{CCF913CF-28A7-42E3-B9B4-7C9A3C4B9CC1}"/>
    <hyperlink ref="A1290" r:id="rId1280" xr:uid="{0CD75A08-C500-4D72-93A4-07F6E446739E}"/>
    <hyperlink ref="A1291" r:id="rId1281" xr:uid="{E5FB870A-002D-4503-8473-4DAA7EADE3DA}"/>
    <hyperlink ref="A1292" r:id="rId1282" xr:uid="{E1D7D7ED-7C0E-4361-A62C-36DC80709901}"/>
    <hyperlink ref="A1293" r:id="rId1283" xr:uid="{47740486-5D38-45B3-9F86-1E003248C145}"/>
    <hyperlink ref="A1294" r:id="rId1284" xr:uid="{5EA29300-B9B8-410F-8179-7131E83C49C2}"/>
    <hyperlink ref="A1295" r:id="rId1285" xr:uid="{F6EAFB91-B02D-4E63-BA72-128C0802C729}"/>
    <hyperlink ref="A1296" r:id="rId1286" xr:uid="{74E99FCA-7E0B-4ECA-9BEA-DFBAC2721269}"/>
    <hyperlink ref="A1297" r:id="rId1287" xr:uid="{46AA915F-E98D-416D-ABF4-B3EC9971B647}"/>
    <hyperlink ref="A1298" r:id="rId1288" xr:uid="{75A379DF-7EE8-41E1-83C7-398F01618C5D}"/>
    <hyperlink ref="A1299" r:id="rId1289" xr:uid="{EA69BA16-B01D-4623-8DF3-CDC3ADCF5DF1}"/>
    <hyperlink ref="A1300" r:id="rId1290" xr:uid="{53D495F9-FAF3-42FC-B9AE-0BB364ECA72F}"/>
    <hyperlink ref="A1301" r:id="rId1291" xr:uid="{E86CF105-3C0A-440B-8ACB-32FB86C1C8FB}"/>
    <hyperlink ref="A1302" r:id="rId1292" xr:uid="{6B0A0024-4CFE-4849-A3A5-E06A6BE61396}"/>
    <hyperlink ref="A1303" r:id="rId1293" xr:uid="{B136307F-2A12-4357-9F6B-8BE9EFC3A31D}"/>
    <hyperlink ref="A1304" r:id="rId1294" xr:uid="{03BA0048-B400-4E85-9654-02CD6A636D2C}"/>
    <hyperlink ref="A1305" r:id="rId1295" xr:uid="{1806415C-6E82-43DA-BF28-AE557195EF2F}"/>
    <hyperlink ref="A1306" r:id="rId1296" xr:uid="{FC6BAF68-A532-455B-A11B-113C8229AA73}"/>
    <hyperlink ref="A1307" r:id="rId1297" xr:uid="{A54E39C6-81DD-4260-80D9-C8A7D79AEE4E}"/>
    <hyperlink ref="A1308" r:id="rId1298" xr:uid="{EE2CDA15-4FC3-458E-8526-D841E95DBFF8}"/>
    <hyperlink ref="A1309" r:id="rId1299" xr:uid="{CB0C9261-911A-4782-8AF2-9D20CBBF3881}"/>
    <hyperlink ref="A1310" r:id="rId1300" xr:uid="{D8EF177C-783D-416E-BB8B-24D538D264F5}"/>
    <hyperlink ref="A1311" r:id="rId1301" xr:uid="{2A979A7D-206D-4321-A067-0453B1DC67E6}"/>
    <hyperlink ref="A1312" r:id="rId1302" xr:uid="{8441E25C-9791-481B-B279-56C40DFF0034}"/>
    <hyperlink ref="A1313" r:id="rId1303" xr:uid="{9FA42739-7946-440A-B5FA-29B9F87D4651}"/>
    <hyperlink ref="A1314" r:id="rId1304" xr:uid="{4E473D6C-F417-4171-BEE1-364355011CC9}"/>
    <hyperlink ref="A1315" r:id="rId1305" xr:uid="{F388E5DF-374A-4E3F-BF1F-5563A3696628}"/>
    <hyperlink ref="A1316" r:id="rId1306" xr:uid="{F5ABEFBE-7D46-42BF-B41D-F337C485A351}"/>
    <hyperlink ref="A1317" r:id="rId1307" xr:uid="{92B14019-1D0F-4BFF-B902-5CCC93F79EFC}"/>
    <hyperlink ref="A1318" r:id="rId1308" xr:uid="{F885A3A1-5E81-447A-A89B-9955AEDB59BE}"/>
    <hyperlink ref="A1319" r:id="rId1309" xr:uid="{660E559F-2891-4662-A515-16D81CB08E8B}"/>
    <hyperlink ref="A1320" r:id="rId1310" xr:uid="{2B2AC6F2-D1B6-44C1-9533-9C927045BA4E}"/>
    <hyperlink ref="A1321" r:id="rId1311" xr:uid="{8D98107E-08CC-4C89-A4CF-05F57EA8F923}"/>
    <hyperlink ref="A1322" r:id="rId1312" xr:uid="{17690576-B53E-4149-ABDC-DE1B25B061FC}"/>
    <hyperlink ref="A1323" r:id="rId1313" xr:uid="{BBFF7264-4550-4AB8-ABA6-60715F61B439}"/>
    <hyperlink ref="A1324" r:id="rId1314" xr:uid="{94D71B59-D2C9-4222-B8BC-E7AB48640ED2}"/>
    <hyperlink ref="A1325" r:id="rId1315" xr:uid="{335EEE3D-4FF7-494B-822F-0C13EB987BD1}"/>
    <hyperlink ref="A1326" r:id="rId1316" xr:uid="{C47E17E0-33C5-46E5-8DBC-FE9332A903E1}"/>
    <hyperlink ref="A1327" r:id="rId1317" xr:uid="{6F10484D-8BDE-4ED9-97B6-B7D7337454FD}"/>
    <hyperlink ref="A1328" r:id="rId1318" xr:uid="{8EB267A1-85DC-49DC-8955-41C37096D4DB}"/>
    <hyperlink ref="A1329" r:id="rId1319" xr:uid="{F3277684-143C-451D-897F-AB232F82E869}"/>
    <hyperlink ref="A1330" r:id="rId1320" xr:uid="{5ACEDC0B-F224-4CE4-9F49-41A07F26ECB8}"/>
    <hyperlink ref="A1331" r:id="rId1321" xr:uid="{475444B8-D075-4A84-90FE-CE1C50B4F5A5}"/>
    <hyperlink ref="A1332" r:id="rId1322" xr:uid="{E1006B27-A766-4C65-8981-3851A976D83B}"/>
    <hyperlink ref="A1333" r:id="rId1323" xr:uid="{724832C5-6E66-433E-9A7B-8586E254AAA9}"/>
    <hyperlink ref="A1334" r:id="rId1324" xr:uid="{3BD83041-A0F9-4BB3-98F2-A67578AF5605}"/>
    <hyperlink ref="A1335" r:id="rId1325" xr:uid="{78EB4D37-59A7-45F4-9A20-85E55964ED2B}"/>
    <hyperlink ref="A1336" r:id="rId1326" xr:uid="{95B96532-AC03-4B9F-82DA-E98E75574020}"/>
    <hyperlink ref="A1337" r:id="rId1327" xr:uid="{DC24BD4B-68D0-47B2-9D13-F12C329C3B36}"/>
    <hyperlink ref="A1338" r:id="rId1328" xr:uid="{5825E3D4-F791-48A4-B159-45BF666A0943}"/>
    <hyperlink ref="A1339" r:id="rId1329" xr:uid="{9AA32243-6131-4E5D-A3A1-FA2D5B295288}"/>
    <hyperlink ref="A1340" r:id="rId1330" xr:uid="{E13C93B0-EB2D-4693-A5F8-BFA5D5B39637}"/>
    <hyperlink ref="A1341" r:id="rId1331" xr:uid="{9314AF01-2057-4340-B306-5B5D12913DEC}"/>
    <hyperlink ref="A1342" r:id="rId1332" xr:uid="{F67F20BE-9582-4936-ACD4-8E47E7059B4A}"/>
    <hyperlink ref="A1343" r:id="rId1333" xr:uid="{4DAB034C-536B-4A85-B053-C13AF039F3DB}"/>
    <hyperlink ref="A1344" r:id="rId1334" xr:uid="{8C936242-88E9-4425-8A6C-9C44E959D39A}"/>
    <hyperlink ref="A1345" r:id="rId1335" xr:uid="{958AF561-35C6-4A09-87F8-21A08FB7DE2C}"/>
    <hyperlink ref="A1346" r:id="rId1336" xr:uid="{7881AAA6-0414-4787-A66E-C03B428D6519}"/>
    <hyperlink ref="A1347" r:id="rId1337" xr:uid="{3A2EA5EB-D13A-48DB-A486-86016331AD38}"/>
    <hyperlink ref="A1348" r:id="rId1338" xr:uid="{0450F1C4-8EEA-43ED-87E0-3A0B8674FF25}"/>
    <hyperlink ref="A1349" r:id="rId1339" xr:uid="{646900DD-3DA8-4F34-A188-29E4B58A52F4}"/>
    <hyperlink ref="A1350" r:id="rId1340" xr:uid="{219B8A32-3AFF-4764-8999-3DD9C637F41F}"/>
    <hyperlink ref="A1351" r:id="rId1341" xr:uid="{7D44CEB0-3A2D-4C0F-ACE4-37A6C153428B}"/>
    <hyperlink ref="A1352" r:id="rId1342" xr:uid="{2715A6C4-ECFC-400E-98D2-E8FF6A6535B1}"/>
    <hyperlink ref="A1353" r:id="rId1343" xr:uid="{07EE3CE1-C2C4-4E0B-A5A1-3EBC0543B51E}"/>
    <hyperlink ref="A1354" r:id="rId1344" xr:uid="{34668749-4961-470B-9AA9-0512B2C748BE}"/>
    <hyperlink ref="A1355" r:id="rId1345" xr:uid="{773732BE-6463-4AEA-AEA7-A345B5890E59}"/>
    <hyperlink ref="A1356" r:id="rId1346" xr:uid="{C5D378E6-5269-43B6-BD56-34A6B30018F9}"/>
    <hyperlink ref="A1357" r:id="rId1347" xr:uid="{DDDE6F8A-E722-49DA-8621-BA67671B14F6}"/>
    <hyperlink ref="A1358" r:id="rId1348" xr:uid="{947BC0D7-2CFE-4907-8945-4F64C59E5D85}"/>
    <hyperlink ref="A1359" r:id="rId1349" xr:uid="{911DE5DB-5D11-4629-B7E5-66518DEBF00A}"/>
    <hyperlink ref="A1360" r:id="rId1350" xr:uid="{C18ED6D6-863C-4552-A002-AAF5EA81BABF}"/>
    <hyperlink ref="A1361" r:id="rId1351" xr:uid="{E6164DC1-32A3-4641-8267-735C6CD050FE}"/>
    <hyperlink ref="A1362" r:id="rId1352" xr:uid="{26128E0C-7A0B-4ECF-A9F4-10193F36991B}"/>
    <hyperlink ref="A1363" r:id="rId1353" xr:uid="{3826A116-39A4-41EF-82F6-8CCBDA93CB03}"/>
    <hyperlink ref="A1364" r:id="rId1354" xr:uid="{B200A5D5-5432-452B-A1C8-CA09C9EC0C77}"/>
    <hyperlink ref="A1365" r:id="rId1355" xr:uid="{07CD4A90-C6FA-424B-9A81-8EF71DFF6083}"/>
    <hyperlink ref="A1366" r:id="rId1356" xr:uid="{B43B0017-D057-4331-AFDD-04F04A171234}"/>
    <hyperlink ref="A1367" r:id="rId1357" xr:uid="{12CC2495-43C9-471A-B51E-BC22AF603CB0}"/>
    <hyperlink ref="A1368" r:id="rId1358" xr:uid="{7F88F021-3A2F-4FEC-A6A8-0339E9EFE584}"/>
    <hyperlink ref="A1369" r:id="rId1359" xr:uid="{6CEE397F-9648-4139-B5EA-F57D9089D9C2}"/>
    <hyperlink ref="A1370" r:id="rId1360" xr:uid="{74EA75AA-03B0-40A8-973A-932399332AAE}"/>
    <hyperlink ref="A1371" r:id="rId1361" xr:uid="{D82ACB8D-0090-488F-95AB-1DEC8A62370C}"/>
    <hyperlink ref="A1372" r:id="rId1362" xr:uid="{8880ADAE-C601-46EF-BB3F-9971D7EB093E}"/>
    <hyperlink ref="A1373" r:id="rId1363" xr:uid="{EFD924FB-4556-470C-827C-96E02BF11D4C}"/>
    <hyperlink ref="A1374" r:id="rId1364" xr:uid="{48CCC9BB-17F1-4453-9030-0A57C8543A47}"/>
    <hyperlink ref="A1375" r:id="rId1365" xr:uid="{7E4551A1-CCF2-4C3C-A826-BDC4A8E41B9F}"/>
    <hyperlink ref="A1376" r:id="rId1366" xr:uid="{58D61F6F-94CE-4DB2-B3B3-9EA4A3658BEE}"/>
    <hyperlink ref="A1377" r:id="rId1367" xr:uid="{CDA6FA85-FD0E-46D8-9372-F8C228B01DD0}"/>
    <hyperlink ref="A1378" r:id="rId1368" xr:uid="{DBB4071A-437D-489F-9E0E-C02E6FC2CEBF}"/>
    <hyperlink ref="A1379" r:id="rId1369" xr:uid="{5E162BCD-6573-4E41-8E66-C53A81178E0C}"/>
    <hyperlink ref="A1380" r:id="rId1370" xr:uid="{325F08CF-5FAF-4489-A5D8-9ECE18CC7027}"/>
    <hyperlink ref="A1381" r:id="rId1371" xr:uid="{1B5DAC59-A0F6-4B73-9DC8-C5D77BB62C61}"/>
    <hyperlink ref="A1382" r:id="rId1372" xr:uid="{5E277E8B-2933-45B5-A069-C597B793AB95}"/>
    <hyperlink ref="A1383" r:id="rId1373" xr:uid="{F825EC60-118B-47A9-932B-AB6BD66D2254}"/>
    <hyperlink ref="A1384" r:id="rId1374" xr:uid="{4B891EAE-4404-4DBF-8819-15961371075F}"/>
    <hyperlink ref="A1385" r:id="rId1375" xr:uid="{9C7C3C04-7EBC-4C82-8083-5755853723D7}"/>
    <hyperlink ref="A1386" r:id="rId1376" xr:uid="{BF393DAF-0F3C-4261-8DDB-D12CE295525B}"/>
    <hyperlink ref="A1387" r:id="rId1377" xr:uid="{A092C958-E515-4C5C-A81A-408C0BEC8DAB}"/>
    <hyperlink ref="A1388" r:id="rId1378" xr:uid="{7F9F7B3B-7A3D-4F4C-B82A-0B6D1CBC1730}"/>
    <hyperlink ref="A1389" r:id="rId1379" xr:uid="{6BB2CD56-F124-4828-BA6D-B2496C71FDC5}"/>
    <hyperlink ref="A1390" r:id="rId1380" xr:uid="{083D7DA0-B1B4-4DF5-BEE3-30E1B2EA4062}"/>
    <hyperlink ref="A1391" r:id="rId1381" xr:uid="{352943A1-5998-4B95-BDC5-CFFF3970F778}"/>
    <hyperlink ref="A1392" r:id="rId1382" xr:uid="{56856BBC-8D90-4551-BE6D-2A0BB1E24B27}"/>
    <hyperlink ref="A1393" r:id="rId1383" xr:uid="{AC83189D-EB4A-4F8F-B779-1CA2EBC88978}"/>
    <hyperlink ref="A1394" r:id="rId1384" xr:uid="{E6F03AB2-5536-4116-A497-7166E4842F9E}"/>
    <hyperlink ref="A1395" r:id="rId1385" xr:uid="{0F361058-A5DA-47CC-9700-70B08A8B0140}"/>
    <hyperlink ref="A1396" r:id="rId1386" xr:uid="{77751261-CE83-42D3-9ECE-27F1A905C0B6}"/>
    <hyperlink ref="A1397" r:id="rId1387" xr:uid="{7B6D7966-C0B7-4D03-8A74-4CE1931DB38C}"/>
    <hyperlink ref="A1398" r:id="rId1388" xr:uid="{53D0B95A-F24A-4A7E-8AB0-9969291E63F1}"/>
    <hyperlink ref="A1399" r:id="rId1389" xr:uid="{F617A084-953C-434D-B297-D4847CF9A7B4}"/>
    <hyperlink ref="A1400" r:id="rId1390" xr:uid="{5F98288E-01CC-469B-97CD-6AAFAFF3AE12}"/>
    <hyperlink ref="A1401" r:id="rId1391" xr:uid="{89D4A748-EA50-4E71-A44F-ECAB305F1A25}"/>
    <hyperlink ref="A1402" r:id="rId1392" xr:uid="{DE508F38-6135-47C0-8519-B9BB5264218D}"/>
    <hyperlink ref="A1403" r:id="rId1393" xr:uid="{FD81C51D-3692-4AD8-B991-A5CD12353582}"/>
    <hyperlink ref="A1404" r:id="rId1394" xr:uid="{A48260E3-779F-43B2-9210-D90196CF120E}"/>
    <hyperlink ref="A1405" r:id="rId1395" xr:uid="{A512A4EC-5B5E-4E41-8534-CD0D04E763F8}"/>
    <hyperlink ref="A1406" r:id="rId1396" xr:uid="{5C41D02D-9163-4E18-BE05-11B254397795}"/>
    <hyperlink ref="A1407" r:id="rId1397" xr:uid="{01C284FF-9A36-4B29-AFB3-B62CF28D7795}"/>
    <hyperlink ref="A1408" r:id="rId1398" xr:uid="{7C0A65CF-9789-4F93-961B-B9CC30C06F07}"/>
    <hyperlink ref="A1409" r:id="rId1399" xr:uid="{C2800F9E-914E-47AE-96C6-9740C00973C5}"/>
    <hyperlink ref="A1410" r:id="rId1400" xr:uid="{5D26008D-A56A-4D86-94F9-02D6B078E7E6}"/>
    <hyperlink ref="A1411" r:id="rId1401" xr:uid="{2330F90E-B4C5-4BBE-A05B-C91849E874AA}"/>
    <hyperlink ref="A1412" r:id="rId1402" xr:uid="{B8240083-8269-472F-A66A-35BFC91E8891}"/>
    <hyperlink ref="A1413" r:id="rId1403" xr:uid="{CE22F13D-780A-4B4A-AF91-51CBD1C5A170}"/>
    <hyperlink ref="A1414" r:id="rId1404" xr:uid="{D6348BCA-C9A3-47D5-9942-98C753836F51}"/>
    <hyperlink ref="A1415" r:id="rId1405" xr:uid="{FCFE7319-5DDD-4076-9867-433AD4C890B3}"/>
    <hyperlink ref="A1416" r:id="rId1406" xr:uid="{49DFF342-2FA9-47DA-909B-D739DFAA0A71}"/>
    <hyperlink ref="A1417" r:id="rId1407" xr:uid="{3B65113D-6FD8-43B1-84DF-F2F290BAEBF6}"/>
    <hyperlink ref="A1418" r:id="rId1408" xr:uid="{23743C46-3653-4D13-BC63-169AC829C048}"/>
    <hyperlink ref="A1419" r:id="rId1409" xr:uid="{140A8784-D3B0-4DDF-B584-B48580DBF591}"/>
    <hyperlink ref="A1420" r:id="rId1410" xr:uid="{5DC95267-82B9-481E-AAE0-6D703C2A8178}"/>
    <hyperlink ref="A1421" r:id="rId1411" xr:uid="{AF98F6D4-3098-4243-B9D4-B8171294E669}"/>
    <hyperlink ref="A1422" r:id="rId1412" xr:uid="{5022B0B7-299E-4A4B-945C-29B29B44C6F8}"/>
    <hyperlink ref="A1423" r:id="rId1413" xr:uid="{0A47A192-4649-4726-9E74-D1F9787C0F58}"/>
    <hyperlink ref="A1424" r:id="rId1414" xr:uid="{12FD1102-ECCE-4252-B2DE-8D90C9843B61}"/>
    <hyperlink ref="A1425" r:id="rId1415" xr:uid="{45CADAEF-F603-4247-A1D0-538B15337593}"/>
    <hyperlink ref="A1426" r:id="rId1416" xr:uid="{BAAB952B-3A23-4AD9-BF0C-E60EB68DE63D}"/>
    <hyperlink ref="A1427" r:id="rId1417" xr:uid="{4676C051-8F95-4EA0-9063-8CDD1A5A4117}"/>
    <hyperlink ref="A1428" r:id="rId1418" xr:uid="{8BEE834D-C2E1-4D99-BA64-31012CB8F9B7}"/>
    <hyperlink ref="A1429" r:id="rId1419" xr:uid="{F81DD6C3-D0C0-49E7-89FD-E10A5462F617}"/>
    <hyperlink ref="A1430" r:id="rId1420" xr:uid="{5007EAF7-A179-474B-BBC7-3682B4A2E1A7}"/>
    <hyperlink ref="A1431" r:id="rId1421" xr:uid="{C3BAA49A-0D72-4331-A248-764D9B574737}"/>
    <hyperlink ref="A1432" r:id="rId1422" xr:uid="{BD1ACE94-2DD8-44EE-BAA9-BFC05EF6D110}"/>
    <hyperlink ref="A1433" r:id="rId1423" xr:uid="{60B8F284-5305-4FB6-9AC0-90B7ED9226B9}"/>
    <hyperlink ref="A1434" r:id="rId1424" xr:uid="{2B54965A-7382-4FA0-893D-A4E515A729B8}"/>
    <hyperlink ref="A1435" r:id="rId1425" xr:uid="{179AAE3F-C397-436C-A37A-4354C5DFA29E}"/>
    <hyperlink ref="A1436" r:id="rId1426" xr:uid="{9ACAA02A-7E4C-4B47-BB2F-A527279B3192}"/>
    <hyperlink ref="A1437" r:id="rId1427" xr:uid="{FAEEDB37-F144-4BBC-A069-29E710EB2036}"/>
    <hyperlink ref="A1438" r:id="rId1428" xr:uid="{94FCF34C-20B1-4D12-B468-EFC32F12323F}"/>
    <hyperlink ref="A1439" r:id="rId1429" xr:uid="{5FD66C7C-0B4E-476F-ABD8-4EBEE9BBD740}"/>
    <hyperlink ref="A1440" r:id="rId1430" xr:uid="{CAF2B2F2-538E-4F38-B4EF-7F13B49CA797}"/>
    <hyperlink ref="A1441" r:id="rId1431" xr:uid="{579D7A1A-39E7-4E12-801B-F173A44FB482}"/>
    <hyperlink ref="A1442" r:id="rId1432" xr:uid="{F1FE7EBD-5B2F-4BB9-9940-0C6395B2BB64}"/>
    <hyperlink ref="A1443" r:id="rId1433" xr:uid="{043840BE-F4D3-4B07-90A7-740D3C42663C}"/>
    <hyperlink ref="A1444" r:id="rId1434" xr:uid="{3D5360A7-535C-4CC1-8096-9E7E8E699DE5}"/>
    <hyperlink ref="A1445" r:id="rId1435" xr:uid="{53C3A45D-E315-41F4-BB3C-64DB513CECBB}"/>
    <hyperlink ref="A1446" r:id="rId1436" xr:uid="{1CD3DEE0-7C00-40DA-8CCA-0DA060219B95}"/>
    <hyperlink ref="A1447" r:id="rId1437" xr:uid="{0C2F13E3-D446-426F-9EE4-839558448A61}"/>
    <hyperlink ref="A1448" r:id="rId1438" xr:uid="{56960CA9-C4E3-462E-ACFE-0A72A56EDE48}"/>
    <hyperlink ref="A1449" r:id="rId1439" xr:uid="{C78C0CCE-65EE-4659-87C5-D3E994EE27E4}"/>
    <hyperlink ref="A1450" r:id="rId1440" xr:uid="{7AD2AB37-582E-497D-BBAB-55B0F5DF187A}"/>
    <hyperlink ref="A1451" r:id="rId1441" xr:uid="{F7764694-A979-4684-8DD7-9092A34265B8}"/>
    <hyperlink ref="A1452" r:id="rId1442" xr:uid="{2271F0CD-0DEA-4506-977E-ECAA2C79F194}"/>
    <hyperlink ref="A1453" r:id="rId1443" xr:uid="{5174912C-A4F3-442B-9EBF-4A343609FF58}"/>
    <hyperlink ref="A1454" r:id="rId1444" xr:uid="{B1E49D8C-CC4D-4E6E-8EDE-3D1EA1599F1F}"/>
    <hyperlink ref="A1455" r:id="rId1445" xr:uid="{BBE32075-5682-465E-9E28-4C66E70D7940}"/>
    <hyperlink ref="A1456" r:id="rId1446" xr:uid="{A4F7F1A8-A945-4397-8318-4D6B8BC9E1E0}"/>
    <hyperlink ref="A1457" r:id="rId1447" xr:uid="{EFF7E3D6-2FB2-4809-A946-446EBA7F3205}"/>
    <hyperlink ref="A1458" r:id="rId1448" xr:uid="{E2DFC3C1-8994-4D9C-9658-AA471E1728BB}"/>
    <hyperlink ref="A1459" r:id="rId1449" xr:uid="{E8F3A726-CD28-49E0-A594-09B0BF2F4A98}"/>
    <hyperlink ref="A1460" r:id="rId1450" xr:uid="{8879C26C-B92A-4DA2-A457-F62098B18DAD}"/>
    <hyperlink ref="A1461" r:id="rId1451" xr:uid="{F5FF094D-53C9-4C0D-AB52-CE848B0081F5}"/>
    <hyperlink ref="A1462" r:id="rId1452" xr:uid="{33C95636-8E79-4B15-8A3C-7159BF5E27D8}"/>
    <hyperlink ref="A1463" r:id="rId1453" xr:uid="{76C5CC0F-3D80-4A52-855C-8EE1CFD5F7FF}"/>
    <hyperlink ref="A1464" r:id="rId1454" xr:uid="{951B73AE-3D24-4FDB-A926-8745C4CA1E58}"/>
    <hyperlink ref="A1465" r:id="rId1455" xr:uid="{CDF1BBBC-28F3-4211-B809-C203E0802977}"/>
    <hyperlink ref="A1466" r:id="rId1456" xr:uid="{642BA54A-E7D2-479D-98F9-F2362BB2B86C}"/>
    <hyperlink ref="A1467" r:id="rId1457" xr:uid="{1C40CBE1-1DD4-42D9-8009-8B262195E360}"/>
    <hyperlink ref="A1468" r:id="rId1458" xr:uid="{F1C28E02-2E91-45E9-BC50-D131349899E7}"/>
    <hyperlink ref="A1469" r:id="rId1459" xr:uid="{AA571435-75B9-4834-8D53-4E866E671400}"/>
    <hyperlink ref="A1470" r:id="rId1460" xr:uid="{E0F69A1E-2C1E-4FEF-BA68-55CB92AC295A}"/>
    <hyperlink ref="A1471" r:id="rId1461" xr:uid="{265C2631-69D8-4723-8DE2-A14914204CC7}"/>
    <hyperlink ref="A1472" r:id="rId1462" xr:uid="{C62AB6D8-71FE-48F9-B650-5548DD5664AB}"/>
    <hyperlink ref="A1473" r:id="rId1463" xr:uid="{3DEF4E48-1625-4907-8F8A-35284F017235}"/>
    <hyperlink ref="A1474" r:id="rId1464" xr:uid="{4F8D88E1-F1F9-4FB9-A4FF-D0ABF06290A7}"/>
    <hyperlink ref="A1475" r:id="rId1465" xr:uid="{42C4FD56-8334-4150-ACA6-97BAE7841E83}"/>
    <hyperlink ref="A1476" r:id="rId1466" xr:uid="{363F0B61-8929-4DC7-A063-A1DF982D6932}"/>
    <hyperlink ref="A1477" r:id="rId1467" xr:uid="{54EC5A04-86DA-4488-B0AC-F3A6DB14A808}"/>
    <hyperlink ref="A1478" r:id="rId1468" xr:uid="{BA8E05B6-4ED5-4DB9-98C4-7891574344C6}"/>
    <hyperlink ref="A1479" r:id="rId1469" xr:uid="{4ABC0BCF-B924-44D8-A32C-D3D36D9FFA12}"/>
    <hyperlink ref="A1480" r:id="rId1470" xr:uid="{415B8C14-870B-4FC4-A9CA-1F538333C8EC}"/>
    <hyperlink ref="A1481" r:id="rId1471" xr:uid="{A8FD954C-5CA2-4A06-A606-C050265FECC9}"/>
    <hyperlink ref="A1482" r:id="rId1472" xr:uid="{0B1304B7-6BD0-4BFF-9D70-FD43F49EF15B}"/>
    <hyperlink ref="A1483" r:id="rId1473" xr:uid="{3424E950-DA44-4C55-A22E-D32CD94739C3}"/>
    <hyperlink ref="A1484" r:id="rId1474" xr:uid="{F6A2D234-821F-439F-ADDD-F5CE14E10125}"/>
    <hyperlink ref="A1485" r:id="rId1475" xr:uid="{21ACA192-822C-41F3-BA9F-469B57D43A8B}"/>
    <hyperlink ref="A1486" r:id="rId1476" xr:uid="{E84E9828-55C4-4987-B823-05A87AB351B6}"/>
    <hyperlink ref="A1487" r:id="rId1477" xr:uid="{31451038-AD02-4113-B0B0-83BF835E35B0}"/>
    <hyperlink ref="A1488" r:id="rId1478" xr:uid="{072741CC-800D-446D-8335-4861DCBCC358}"/>
    <hyperlink ref="A1489" r:id="rId1479" xr:uid="{DC4D539B-399D-4671-99BF-F99442D152B8}"/>
    <hyperlink ref="A1490" r:id="rId1480" xr:uid="{4A112E4F-4869-4E5F-93C6-F2D49680695A}"/>
    <hyperlink ref="A1491" r:id="rId1481" xr:uid="{B78AEB7F-794A-4A9C-97F5-59D171BA9F8E}"/>
    <hyperlink ref="A1492" r:id="rId1482" xr:uid="{ECFE3ECA-1E46-4EBC-B3FD-A15ABA5F9625}"/>
    <hyperlink ref="A1493" r:id="rId1483" xr:uid="{DE9AD0B5-9E44-41BF-8D8F-9203EA2625C4}"/>
    <hyperlink ref="A1494" r:id="rId1484" xr:uid="{37511BE1-8387-4BF3-843D-CE49D68C35A1}"/>
    <hyperlink ref="A1495" r:id="rId1485" xr:uid="{F1599DAC-2FFD-4BFF-9D23-F5F0F6B08111}"/>
    <hyperlink ref="A1496" r:id="rId1486" xr:uid="{18A4884C-73D2-40AB-AFAA-BBA8829437EE}"/>
    <hyperlink ref="A1497" r:id="rId1487" xr:uid="{43EFA80E-8BAE-4C5D-AB62-5CB9A76CAB52}"/>
    <hyperlink ref="A1498" r:id="rId1488" xr:uid="{BCFFC9BC-8F6F-467F-AF77-D4F5A9BB65CD}"/>
    <hyperlink ref="A1499" r:id="rId1489" xr:uid="{49EB2D78-ECDA-4CCB-934E-6E9FDB7EB2AF}"/>
    <hyperlink ref="A1500" r:id="rId1490" xr:uid="{7FDDF036-D870-41BC-8875-67C4143FB423}"/>
    <hyperlink ref="A1501" r:id="rId1491" xr:uid="{A7E52377-BDA7-44B1-B588-A216C56D5604}"/>
    <hyperlink ref="A1502" r:id="rId1492" xr:uid="{CB982A76-7993-4782-A08A-D370607643CF}"/>
    <hyperlink ref="A1503" r:id="rId1493" xr:uid="{1CDA1C50-29F7-4098-A31D-01DA24789CD2}"/>
    <hyperlink ref="A1504" r:id="rId1494" xr:uid="{C24D01BF-0D7B-4CDC-AAD4-4EE69D2C21BD}"/>
    <hyperlink ref="A1505" r:id="rId1495" xr:uid="{5DF68B40-6EED-4E0D-B9A1-ADFFC389574F}"/>
    <hyperlink ref="A1506" r:id="rId1496" xr:uid="{A907BE3A-5A82-4E30-94B3-90A8CD8EF10A}"/>
    <hyperlink ref="A1507" r:id="rId1497" xr:uid="{EBC7A631-9964-43F8-86D1-266475662414}"/>
    <hyperlink ref="A1508" r:id="rId1498" xr:uid="{C97AA186-DB48-45B9-BEDF-290F39F36CAE}"/>
    <hyperlink ref="A1509" r:id="rId1499" xr:uid="{A7B02C66-ADAB-4F55-9EED-26EB886CBC56}"/>
    <hyperlink ref="A1510" r:id="rId1500" xr:uid="{932166FF-63E5-4663-A667-B9C6D8E06001}"/>
    <hyperlink ref="A1511" r:id="rId1501" xr:uid="{831F9E89-96BD-4322-888D-DE25C00E65D6}"/>
    <hyperlink ref="A1512" r:id="rId1502" xr:uid="{239CBAC2-27C4-43D6-9102-F202F520F0DB}"/>
    <hyperlink ref="A1513" r:id="rId1503" xr:uid="{AC7A87B0-DCBC-4D36-BF00-F984933FD49E}"/>
    <hyperlink ref="A1514" r:id="rId1504" xr:uid="{1F46DA5D-BD81-4953-888C-A0C48BE022EC}"/>
    <hyperlink ref="A1515" r:id="rId1505" xr:uid="{2EA3926E-2F37-438C-904C-3A986318EB19}"/>
    <hyperlink ref="A1516" r:id="rId1506" xr:uid="{5D5681C7-9875-4ED6-95D5-2CA151EB1296}"/>
    <hyperlink ref="A1517" r:id="rId1507" xr:uid="{24E039F8-6C87-4DB4-A180-180A1CD2D707}"/>
    <hyperlink ref="A1518" r:id="rId1508" xr:uid="{3C6F5142-F30A-4822-9866-38CB69B47C8C}"/>
    <hyperlink ref="A1519" r:id="rId1509" xr:uid="{0EF1079F-3269-42C5-85A9-93C4BCF14EA5}"/>
    <hyperlink ref="A1520" r:id="rId1510" xr:uid="{7AEF020C-C5B3-4875-9FCA-8360674F50F6}"/>
    <hyperlink ref="A1521" r:id="rId1511" xr:uid="{D9A53921-00C4-4FE2-95B0-57B755DE4FEE}"/>
    <hyperlink ref="A1522" r:id="rId1512" xr:uid="{C9D3F323-7B1D-44F1-805E-8C0A608AA97D}"/>
    <hyperlink ref="A1523" r:id="rId1513" xr:uid="{50C87DAB-B9CB-4670-A437-7C7821007C5F}"/>
    <hyperlink ref="A1524" r:id="rId1514" xr:uid="{310A5388-1DFF-40E3-BB71-A9A577463902}"/>
    <hyperlink ref="A1525" r:id="rId1515" xr:uid="{3F59A32E-C095-4D27-AFFF-66EDCF306F09}"/>
    <hyperlink ref="A1526" r:id="rId1516" xr:uid="{40028A1B-AF81-4BCA-8776-14899E93646E}"/>
    <hyperlink ref="A1527" r:id="rId1517" xr:uid="{BF36658F-1666-44B1-AADC-D4B3E8937098}"/>
    <hyperlink ref="A1528" r:id="rId1518" xr:uid="{027A9CFD-5407-4169-967A-3CEBB0FC7669}"/>
    <hyperlink ref="A1529" r:id="rId1519" xr:uid="{82083D52-610B-4851-9AFA-1E9454AA28B3}"/>
    <hyperlink ref="A1530" r:id="rId1520" xr:uid="{B57A767F-002F-4B79-9816-591B7565A3DF}"/>
    <hyperlink ref="A1531" r:id="rId1521" xr:uid="{46177CF0-A467-4892-9C4E-E7F5E97C0407}"/>
    <hyperlink ref="A1532" r:id="rId1522" xr:uid="{FEB15F6A-067A-4AFE-837A-889894328A42}"/>
    <hyperlink ref="A1533" r:id="rId1523" xr:uid="{9D16FD9A-199A-4C94-9B6E-DCF53884F201}"/>
    <hyperlink ref="A1534" r:id="rId1524" xr:uid="{47938A4D-FC84-4B3F-85A4-8B03B5E8E456}"/>
    <hyperlink ref="A1535" r:id="rId1525" xr:uid="{E2B246CB-743F-4EF8-9859-1B61A6BB74BC}"/>
    <hyperlink ref="A1536" r:id="rId1526" xr:uid="{0740454E-70FC-4688-8C7E-2A57DB404BCC}"/>
    <hyperlink ref="A1537" r:id="rId1527" xr:uid="{E76D54E9-0F81-4685-82D5-6CE420083A54}"/>
    <hyperlink ref="A1538" r:id="rId1528" xr:uid="{748D1658-995C-498F-BEF5-AE35DF3873A6}"/>
    <hyperlink ref="A1539" r:id="rId1529" xr:uid="{14601FEE-FD77-43D8-BA5E-1C3EC4699696}"/>
    <hyperlink ref="A1540" r:id="rId1530" xr:uid="{A5B0FF6A-4628-4732-89D5-2823B8C18E32}"/>
    <hyperlink ref="A1541" r:id="rId1531" xr:uid="{58E7CECD-A811-4BE9-9320-3AB581898A87}"/>
    <hyperlink ref="A1542" r:id="rId1532" xr:uid="{BFF4698B-CFAC-4A62-AC59-A0CB251F6B66}"/>
    <hyperlink ref="A1543" r:id="rId1533" xr:uid="{FDC64A87-DF04-438F-AD29-68D412C76A3D}"/>
    <hyperlink ref="A1544" r:id="rId1534" xr:uid="{BF668CC6-5266-41B9-9C09-69B618CBA62D}"/>
    <hyperlink ref="A1545" r:id="rId1535" xr:uid="{2DACD21E-1CCE-485E-87A3-11A141C85F5F}"/>
    <hyperlink ref="A1546" r:id="rId1536" xr:uid="{7E478CEF-FE6B-49EE-8D79-71DC15A5C89A}"/>
    <hyperlink ref="A1547" r:id="rId1537" xr:uid="{81EEEA8A-2D38-4B09-97D9-74CC63CD1698}"/>
    <hyperlink ref="A1548" r:id="rId1538" xr:uid="{13A94336-7EAE-4618-9730-D785D82F5041}"/>
    <hyperlink ref="A1549" r:id="rId1539" xr:uid="{4C765FCF-21F8-442F-A1E5-6CB8773D257C}"/>
    <hyperlink ref="A1550" r:id="rId1540" xr:uid="{5CCD7393-7131-418E-95B3-545B0BE1C0D0}"/>
    <hyperlink ref="A1551" r:id="rId1541" xr:uid="{2411627E-A161-4946-92C4-B96FC8A62102}"/>
    <hyperlink ref="A1552" r:id="rId1542" xr:uid="{9CB40EEF-20F5-49A2-A15D-CD627C766410}"/>
    <hyperlink ref="A1553" r:id="rId1543" xr:uid="{EE892591-0986-4216-BAD2-F078BD96CF2C}"/>
    <hyperlink ref="A1554" r:id="rId1544" xr:uid="{20FB0459-27AE-48E5-99F8-083D8E7014E8}"/>
    <hyperlink ref="A1555" r:id="rId1545" xr:uid="{DCFE6836-72C4-4B89-A410-2CC6C5E2829D}"/>
    <hyperlink ref="A1556" r:id="rId1546" xr:uid="{43BE62B4-B7C5-49AC-A580-5A8CB8A84FF6}"/>
    <hyperlink ref="A1557" r:id="rId1547" xr:uid="{34ED5E26-6999-4A3F-B670-7A8CE920AD37}"/>
    <hyperlink ref="A1558" r:id="rId1548" xr:uid="{F4A4268E-BFD6-4367-BA0D-7B9AE7101F9B}"/>
    <hyperlink ref="A1559" r:id="rId1549" xr:uid="{3FE93E5B-A116-49FD-8FD2-17BBC6F10501}"/>
    <hyperlink ref="A1560" r:id="rId1550" xr:uid="{D400A90B-A372-42CB-9E88-F91BFC06431F}"/>
    <hyperlink ref="A1561" r:id="rId1551" xr:uid="{74324B8B-5964-4B38-803D-7786811805CC}"/>
    <hyperlink ref="A1562" r:id="rId1552" xr:uid="{654B416F-5449-4D96-9F19-640F5446C0A3}"/>
    <hyperlink ref="A1563" r:id="rId1553" xr:uid="{A46AFA72-1FD5-473A-9451-7C1C49165CD4}"/>
    <hyperlink ref="A1564" r:id="rId1554" xr:uid="{F1E2B98D-529D-4ACB-BBCB-D76C67F7EB35}"/>
    <hyperlink ref="A1565" r:id="rId1555" xr:uid="{94AE62F9-5F03-4278-87B4-CFB0D9C2A9D7}"/>
    <hyperlink ref="A1566" r:id="rId1556" xr:uid="{14D72FCD-F0F0-4BD6-A9AA-9CF3E93AAA6D}"/>
    <hyperlink ref="A1567" r:id="rId1557" xr:uid="{027D2B1C-44C8-4638-BC80-F471DED7EE1D}"/>
    <hyperlink ref="A1568" r:id="rId1558" xr:uid="{AF72269A-7904-419C-8479-4FA41A490B2D}"/>
    <hyperlink ref="A1569" r:id="rId1559" xr:uid="{9F34EA22-AEEE-4AB9-A5E5-73F05AB9B2A1}"/>
    <hyperlink ref="A1570" r:id="rId1560" xr:uid="{F24A2F53-29AD-41A3-A22E-819FA18B4D01}"/>
    <hyperlink ref="A1571" r:id="rId1561" xr:uid="{D1188648-45A1-4212-BB71-E552C998332C}"/>
    <hyperlink ref="A1572" r:id="rId1562" xr:uid="{B36FE41E-673B-4D11-BE60-3BB882790796}"/>
    <hyperlink ref="A1573" r:id="rId1563" xr:uid="{6F0614FA-84F2-45A6-BCF7-D5CB5841A83B}"/>
    <hyperlink ref="A1574" r:id="rId1564" xr:uid="{4DFDA7B0-2059-4171-BD7A-DACA0AD804DE}"/>
    <hyperlink ref="A1575" r:id="rId1565" xr:uid="{7091E71E-BEC8-4FB6-9C89-FFA08CB00A6E}"/>
    <hyperlink ref="A1576" r:id="rId1566" xr:uid="{D275EECC-0171-40B1-82A3-C8B620F71261}"/>
    <hyperlink ref="A1577" r:id="rId1567" xr:uid="{92C43614-E0F1-486F-A3F9-4B82C297371D}"/>
    <hyperlink ref="A1578" r:id="rId1568" xr:uid="{2A669A7F-72D5-4C6D-BC9F-C629E81DF064}"/>
    <hyperlink ref="A1579" r:id="rId1569" xr:uid="{1EB1044A-5518-46E8-BEE8-A07197A51D58}"/>
    <hyperlink ref="A1580" r:id="rId1570" xr:uid="{9BC5155E-F7F9-44C5-A46D-716D4514927C}"/>
    <hyperlink ref="A1581" r:id="rId1571" xr:uid="{A6B3AD39-591C-4FD7-BF38-97B1EFBF5774}"/>
    <hyperlink ref="A1582" r:id="rId1572" xr:uid="{BE8B6C8B-5EB6-47AB-B430-181B0258410A}"/>
    <hyperlink ref="A1583" r:id="rId1573" xr:uid="{B15741F7-4441-4B34-8F14-150AABE96700}"/>
    <hyperlink ref="A1584" r:id="rId1574" xr:uid="{127BF9E0-95ED-45AE-9D1B-FF2DE3A22A45}"/>
    <hyperlink ref="A1585" r:id="rId1575" xr:uid="{22A1E4C4-D2CE-4078-B30A-B4C8D0BB90B8}"/>
    <hyperlink ref="A1586" r:id="rId1576" xr:uid="{2C8E670B-CA7A-468C-9E2E-FACAEB846759}"/>
    <hyperlink ref="A1587" r:id="rId1577" xr:uid="{4F5032A0-0FF6-489C-AB44-EACB04F8C262}"/>
    <hyperlink ref="A1588" r:id="rId1578" xr:uid="{591A7984-414D-4C12-A039-BC0263F4D25C}"/>
    <hyperlink ref="A1589" r:id="rId1579" xr:uid="{180CA347-7B9A-4B1B-9348-6272C40EC23B}"/>
    <hyperlink ref="A1590" r:id="rId1580" xr:uid="{E36895B5-AEB2-414E-A597-90F07130CA24}"/>
    <hyperlink ref="A1591" r:id="rId1581" xr:uid="{5D71903A-C284-4AE5-8835-4C75B7B2C684}"/>
    <hyperlink ref="A1592" r:id="rId1582" xr:uid="{8A1B7825-E660-4FF0-AE3B-2D23993496F4}"/>
    <hyperlink ref="A1593" r:id="rId1583" xr:uid="{425A4448-12E5-4140-9BA6-3D4839EBAAA2}"/>
    <hyperlink ref="A1594" r:id="rId1584" xr:uid="{217DD632-0005-420D-A86E-9B392FF056B7}"/>
    <hyperlink ref="A1595" r:id="rId1585" xr:uid="{B65ABFC9-BCC5-4FCD-BC1F-8D51BC81BE35}"/>
    <hyperlink ref="A1596" r:id="rId1586" xr:uid="{FC6CD7FE-7C9E-4FB9-87E5-91355469A633}"/>
    <hyperlink ref="A1597" r:id="rId1587" xr:uid="{2F43DD26-CAD6-4204-99F1-2215399AB4A3}"/>
    <hyperlink ref="A1598" r:id="rId1588" xr:uid="{34E130D4-2899-4FED-8D55-51F1B9C3D233}"/>
    <hyperlink ref="A1599" r:id="rId1589" xr:uid="{1E7D3D3B-FC13-46FF-B0D3-42DA37AF4FBB}"/>
    <hyperlink ref="A1600" r:id="rId1590" xr:uid="{A658CF10-D9A1-445E-94BD-9050787B55A1}"/>
    <hyperlink ref="A1601" r:id="rId1591" xr:uid="{EB60FA60-C4ED-4478-AA4C-E1BC6DE16C88}"/>
    <hyperlink ref="A1602" r:id="rId1592" xr:uid="{8162EEB3-A3C0-42C0-85B7-DC7CDF5B230E}"/>
    <hyperlink ref="A1603" r:id="rId1593" xr:uid="{5C013FBC-84F3-42FB-BE4B-344F16B72650}"/>
    <hyperlink ref="A1604" r:id="rId1594" xr:uid="{94EFFF63-DB73-4F9E-A9D4-A064EEFFF0A1}"/>
    <hyperlink ref="A1605" r:id="rId1595" xr:uid="{C8394768-1042-43D6-9649-9A69D2A6CA0F}"/>
    <hyperlink ref="A1606" r:id="rId1596" xr:uid="{9E653AF4-7FEB-4EB5-8395-9DC153001A66}"/>
    <hyperlink ref="A1607" r:id="rId1597" xr:uid="{00905D45-3224-4C12-A52D-B84AA8BBC5B0}"/>
    <hyperlink ref="A1608" r:id="rId1598" xr:uid="{A379887C-A315-4398-B9CE-A4F674F4D197}"/>
    <hyperlink ref="A1609" r:id="rId1599" xr:uid="{05192749-5A8C-4818-877B-88501F78A0AB}"/>
    <hyperlink ref="A1610" r:id="rId1600" xr:uid="{A9B59E50-9859-43FE-BC80-3E41BB28D1D2}"/>
    <hyperlink ref="A1611" r:id="rId1601" xr:uid="{E1B69BEE-041E-4414-8E6A-115B4B58F911}"/>
    <hyperlink ref="A1612" r:id="rId1602" xr:uid="{2A481356-37F5-4291-9FA4-053677308712}"/>
    <hyperlink ref="A1613" r:id="rId1603" xr:uid="{AC805187-D003-4C67-A73D-E93C363ACD43}"/>
    <hyperlink ref="A1614" r:id="rId1604" xr:uid="{ED32C2C5-869C-4A4B-ADF5-90D89A65F890}"/>
    <hyperlink ref="A1615" r:id="rId1605" xr:uid="{9EAB9510-CD9D-49CE-A61A-5FF8539A87FF}"/>
    <hyperlink ref="A1616" r:id="rId1606" xr:uid="{BFF6835B-DB34-47FA-9DF8-A5BC1E78FFEC}"/>
    <hyperlink ref="A1617" r:id="rId1607" xr:uid="{9DF37C32-D613-4F3D-A873-8AF116857991}"/>
    <hyperlink ref="A1618" r:id="rId1608" xr:uid="{729F28EE-3059-42C3-8956-2E0D9EC3DD4D}"/>
    <hyperlink ref="A1619" r:id="rId1609" xr:uid="{468B2327-241D-437B-A269-8313649C1FED}"/>
    <hyperlink ref="A1620" r:id="rId1610" xr:uid="{ED82DDFD-1AD2-434D-A6B3-1F51B237E5BA}"/>
    <hyperlink ref="A1621" r:id="rId1611" xr:uid="{95B00AAE-45E0-462F-9701-3031DD56D62B}"/>
    <hyperlink ref="A1622" r:id="rId1612" xr:uid="{F7728431-B8AF-44BB-A1FD-B51C230D5A40}"/>
    <hyperlink ref="A1623" r:id="rId1613" xr:uid="{A36874F1-54D0-4336-9A46-028506B3E740}"/>
    <hyperlink ref="A1624" r:id="rId1614" xr:uid="{91E2D647-32DC-4799-9AAB-399DC96FCD78}"/>
    <hyperlink ref="A1625" r:id="rId1615" xr:uid="{0A6BF27E-9AB8-4855-A472-54A81AD37004}"/>
    <hyperlink ref="A1626" r:id="rId1616" xr:uid="{DA2E1F99-59A7-4B47-BE99-9EFBF3611592}"/>
    <hyperlink ref="A1627" r:id="rId1617" xr:uid="{F4ABECBC-2DD7-4690-84D1-26EF79CBFAC1}"/>
    <hyperlink ref="A1628" r:id="rId1618" xr:uid="{6E63F774-5F14-4B71-A20C-FFAD6A0EA84B}"/>
    <hyperlink ref="A1629" r:id="rId1619" xr:uid="{A2D91EA3-6CC2-4539-8E29-932FE6EDDC88}"/>
    <hyperlink ref="A1630" r:id="rId1620" xr:uid="{1C88C341-659E-4EDC-AA30-54DB3D517757}"/>
    <hyperlink ref="A1631" r:id="rId1621" xr:uid="{447B3AB5-7010-4963-8F4C-FFF00FE31892}"/>
    <hyperlink ref="A1632" r:id="rId1622" xr:uid="{DE391E05-1EF6-4F02-900C-5D166392A142}"/>
    <hyperlink ref="A1633" r:id="rId1623" xr:uid="{05CEB0BF-8C0E-4EEA-8110-CBA61809B46D}"/>
    <hyperlink ref="A1634" r:id="rId1624" xr:uid="{236DCBD2-2374-4530-91D6-9ED0AF09050C}"/>
    <hyperlink ref="A1635" r:id="rId1625" xr:uid="{9A20CB8A-7A9C-4EA9-98C2-3C1B9017B3F2}"/>
    <hyperlink ref="A1636" r:id="rId1626" xr:uid="{685C115D-C379-4DDA-BF14-866C92FABB6F}"/>
    <hyperlink ref="A1637" r:id="rId1627" xr:uid="{93B0A74D-1F23-4921-86FC-8BE493FC906A}"/>
    <hyperlink ref="A1638" r:id="rId1628" xr:uid="{D78A68D9-CE14-448E-84A1-F15846D46DE2}"/>
    <hyperlink ref="A1639" r:id="rId1629" xr:uid="{403476A6-6420-4775-B770-9A60C1D645A3}"/>
    <hyperlink ref="A1640" r:id="rId1630" xr:uid="{344EB7DC-6F52-435F-A40D-74F143880B78}"/>
    <hyperlink ref="A1641" r:id="rId1631" xr:uid="{54300AE7-156C-421C-A30C-CCC3442788D8}"/>
    <hyperlink ref="A1642" r:id="rId1632" xr:uid="{666A1BC6-C83D-4883-9919-4B5B1203EABF}"/>
    <hyperlink ref="A1643" r:id="rId1633" xr:uid="{F81ACEDE-EEE4-4485-93F2-A5A49BA2F908}"/>
    <hyperlink ref="A1644" r:id="rId1634" xr:uid="{B62DDDB2-A4FD-45AE-BAB3-0307D5CFB37F}"/>
    <hyperlink ref="A1645" r:id="rId1635" xr:uid="{1F6F9301-7F59-49C4-81C9-386E96D2C231}"/>
    <hyperlink ref="A1646" r:id="rId1636" xr:uid="{25CF1C9B-E4E9-494F-8BD8-29BAF0825961}"/>
    <hyperlink ref="A1647" r:id="rId1637" xr:uid="{B7526FBA-018D-409E-9252-E741E657AB4D}"/>
    <hyperlink ref="A1648" r:id="rId1638" xr:uid="{B0C86121-D9B2-4B88-8914-ABEA0C56D0A7}"/>
    <hyperlink ref="A1649" r:id="rId1639" xr:uid="{2B3BC009-0FB1-40FD-B725-93843D69C880}"/>
    <hyperlink ref="A1650" r:id="rId1640" xr:uid="{95D346AF-D20F-4B2F-8A7C-75CA82518F56}"/>
    <hyperlink ref="A1651" r:id="rId1641" xr:uid="{1A4437BB-D28A-451F-8992-4532AE20E451}"/>
    <hyperlink ref="A1652" r:id="rId1642" xr:uid="{AB51D799-36AE-4848-88D3-553380A8D411}"/>
    <hyperlink ref="A1653" r:id="rId1643" xr:uid="{206D020F-DB5E-40DA-9BE4-41ED27C28EE3}"/>
    <hyperlink ref="A1654" r:id="rId1644" xr:uid="{DE36EADF-4433-4979-9489-E6237BB4F589}"/>
    <hyperlink ref="A1655" r:id="rId1645" xr:uid="{AA1C58DB-8CF3-484E-8393-910B17D340BC}"/>
    <hyperlink ref="A1656" r:id="rId1646" xr:uid="{2927DCCA-B2BA-434C-B2FD-C2D97D9C201D}"/>
    <hyperlink ref="A1657" r:id="rId1647" xr:uid="{FD79AD6B-3330-42D2-AA6F-EDFD9C66850A}"/>
    <hyperlink ref="A1658" r:id="rId1648" xr:uid="{1152E3AA-568C-41B0-8F05-7CBDD577626B}"/>
    <hyperlink ref="A1659" r:id="rId1649" xr:uid="{D50DC169-D08D-4744-AC1B-A52ED08F77DC}"/>
    <hyperlink ref="A1660" r:id="rId1650" xr:uid="{9740DC1A-043B-49EB-9201-D988D3037093}"/>
    <hyperlink ref="A1661" r:id="rId1651" xr:uid="{C86CE814-5609-4104-8D3A-8C2EB3153BB6}"/>
    <hyperlink ref="A1662" r:id="rId1652" xr:uid="{A07A9FBD-DEEC-47B7-97A7-6010D2C4D90F}"/>
    <hyperlink ref="A1663" r:id="rId1653" xr:uid="{72CB751A-1417-4511-A91B-AB8DB1ED8572}"/>
    <hyperlink ref="A1664" r:id="rId1654" xr:uid="{7310252E-0C65-4BCE-82A6-15419E5A6E84}"/>
    <hyperlink ref="A1665" r:id="rId1655" xr:uid="{6C5C0409-A04D-4EB4-9BDE-4E2C5B65867C}"/>
    <hyperlink ref="A1666" r:id="rId1656" xr:uid="{ACA95FD6-94F6-4887-97F8-BBB399015AFA}"/>
    <hyperlink ref="A1667" r:id="rId1657" xr:uid="{83690A04-6FF4-4C6A-BF5C-F07EF056D033}"/>
    <hyperlink ref="A1668" r:id="rId1658" xr:uid="{0E44DA3E-9E33-4F40-9455-BC9777CF0588}"/>
    <hyperlink ref="A1669" r:id="rId1659" xr:uid="{0086651F-DCF1-49CE-9A67-6FECB4A94C99}"/>
    <hyperlink ref="A1670" r:id="rId1660" xr:uid="{60131D1C-F5CB-4DC3-A8DC-794DF0DFCEE2}"/>
    <hyperlink ref="A1671" r:id="rId1661" xr:uid="{B102BD95-AC13-4576-9698-6BB1D088971E}"/>
    <hyperlink ref="A1672" r:id="rId1662" xr:uid="{D8E882BA-9E0E-4789-BF26-15685739EFD6}"/>
    <hyperlink ref="A1673" r:id="rId1663" xr:uid="{44C6CFC3-CA71-4AFB-961F-493F7EF096F7}"/>
    <hyperlink ref="A1674" r:id="rId1664" xr:uid="{A17784B9-3086-42D2-83D9-5639082814A0}"/>
    <hyperlink ref="A1675" r:id="rId1665" xr:uid="{73DD42D1-99BD-42F0-9542-69775205A3D8}"/>
    <hyperlink ref="A1676" r:id="rId1666" xr:uid="{70B6B6B1-448E-400F-BD40-218FC7CAF740}"/>
    <hyperlink ref="A1677" r:id="rId1667" xr:uid="{1F1FEAC3-8094-42B2-87E8-94E4B827DE42}"/>
    <hyperlink ref="A1678" r:id="rId1668" xr:uid="{30A251C5-863E-4DE4-954C-59799E6AE12D}"/>
    <hyperlink ref="A1679" r:id="rId1669" xr:uid="{6F5B86A0-599A-485F-939E-E35B5106A5DA}"/>
    <hyperlink ref="A1680" r:id="rId1670" xr:uid="{070EA5B7-5ECC-4468-9989-07984D4E97F5}"/>
    <hyperlink ref="A1681" r:id="rId1671" xr:uid="{A69A4F8E-9F24-489A-B00A-F51F31EEF9E4}"/>
    <hyperlink ref="A1682" r:id="rId1672" xr:uid="{5F07F68B-09A5-4421-B6DB-646BB2FAD44A}"/>
    <hyperlink ref="A1683" r:id="rId1673" xr:uid="{4B534DBD-E680-4031-B4A1-A29487742E96}"/>
    <hyperlink ref="A1684" r:id="rId1674" xr:uid="{BB04F93E-1976-469B-BC4F-EED7EF14222A}"/>
    <hyperlink ref="A1685" r:id="rId1675" xr:uid="{C98D8B52-CDD3-442A-91B9-A06249EA96A7}"/>
    <hyperlink ref="A1686" r:id="rId1676" xr:uid="{CBB8FFC4-A281-478A-969B-F46A30ADBE41}"/>
    <hyperlink ref="A1687" r:id="rId1677" xr:uid="{F3295716-E266-4275-801E-C69EB9342817}"/>
    <hyperlink ref="A1688" r:id="rId1678" xr:uid="{55922632-0AD7-4C55-9F52-C6B29A430761}"/>
    <hyperlink ref="A1689" r:id="rId1679" xr:uid="{A078FFED-8457-4C4B-8505-C85C00E840EF}"/>
    <hyperlink ref="A1690" r:id="rId1680" xr:uid="{7F34F278-1258-4F21-B52A-E861EF678923}"/>
    <hyperlink ref="A1691" r:id="rId1681" xr:uid="{7DDA13AD-B5CD-4A93-9362-9B19F6764099}"/>
    <hyperlink ref="A1692" r:id="rId1682" xr:uid="{3456C7DD-FF27-4A46-9F14-209DD1AA4BDB}"/>
    <hyperlink ref="A1693" r:id="rId1683" xr:uid="{51718470-421E-4FE0-A047-3374F0EB7EA6}"/>
    <hyperlink ref="A1694" r:id="rId1684" xr:uid="{2625D12C-ED6A-4D50-A80A-0E24AFF253E4}"/>
    <hyperlink ref="A1695" r:id="rId1685" xr:uid="{3D7852ED-154C-41B4-98F2-367986C72B1F}"/>
    <hyperlink ref="A1696" r:id="rId1686" xr:uid="{F5E4E29D-455D-4469-A73D-0F9DA37C3697}"/>
    <hyperlink ref="A1697" r:id="rId1687" xr:uid="{21E5CFBA-8867-4837-B1AB-27005287B81A}"/>
    <hyperlink ref="A1698" r:id="rId1688" xr:uid="{2FBB06B1-74EC-413C-8BFA-3A1EF0F23F70}"/>
    <hyperlink ref="A1699" r:id="rId1689" xr:uid="{5DDF045A-B057-4582-8CD4-EA389D6E4BA0}"/>
    <hyperlink ref="A1700" r:id="rId1690" xr:uid="{7D1A861D-456C-45FC-9BB0-5497F58D002B}"/>
    <hyperlink ref="A1701" r:id="rId1691" xr:uid="{A209BD2A-96FC-4899-8BDE-202918CE7BC8}"/>
    <hyperlink ref="A1702" r:id="rId1692" xr:uid="{5ACE0960-2C0B-4733-952A-D159E075CADC}"/>
    <hyperlink ref="A1703" r:id="rId1693" xr:uid="{86B84450-E7C7-4AB7-A193-59CB5EA99CC9}"/>
    <hyperlink ref="A1704" r:id="rId1694" xr:uid="{09631B65-8F2F-4EC6-9637-3CFFF75A50C0}"/>
    <hyperlink ref="A1705" r:id="rId1695" xr:uid="{89B37C79-83F7-47FD-8374-43777740893C}"/>
    <hyperlink ref="A1706" r:id="rId1696" xr:uid="{E8EF5217-4F84-4E4A-85D6-65761DA18BFE}"/>
    <hyperlink ref="A1707" r:id="rId1697" xr:uid="{966F873A-47CD-4394-B726-40037228B801}"/>
    <hyperlink ref="A1708" r:id="rId1698" xr:uid="{276E2E67-A948-44CF-A914-8B6AD56F21F5}"/>
    <hyperlink ref="A1709" r:id="rId1699" xr:uid="{D5EDE0AB-CE2B-4A1F-AC5B-0F8BC1F538FB}"/>
    <hyperlink ref="A1710" r:id="rId1700" xr:uid="{22E0D7A7-B471-463E-A24A-4808E30A949A}"/>
    <hyperlink ref="A1711" r:id="rId1701" xr:uid="{CC0E22ED-D49B-42F6-AB13-01C29213BEAA}"/>
    <hyperlink ref="A1712" r:id="rId1702" xr:uid="{DFD06F0E-0D09-473C-A56A-ED9236A60AE1}"/>
    <hyperlink ref="A1713" r:id="rId1703" xr:uid="{228636F4-15BC-4B12-B213-326525C961F0}"/>
    <hyperlink ref="A1714" r:id="rId1704" xr:uid="{7FD6F835-1CAF-4169-AE35-CB4B6F248BB4}"/>
    <hyperlink ref="A1715" r:id="rId1705" xr:uid="{AE6C9851-C2B3-4303-A06C-AC337A39B474}"/>
    <hyperlink ref="A1716" r:id="rId1706" xr:uid="{C19F7226-16A8-4CFA-BC6D-B86FE9A67D10}"/>
    <hyperlink ref="A1717" r:id="rId1707" xr:uid="{D4E443F1-6A64-488B-9E90-39CB5432BD44}"/>
    <hyperlink ref="A1718" r:id="rId1708" xr:uid="{1415F2DE-4329-4149-8526-53E502AACF79}"/>
    <hyperlink ref="A1719" r:id="rId1709" xr:uid="{EFEE2454-BABA-4087-A861-0F9FD19C604C}"/>
    <hyperlink ref="A1720" r:id="rId1710" xr:uid="{9E303EC7-75A4-4A3D-B913-378E67BD78FA}"/>
    <hyperlink ref="A1721" r:id="rId1711" xr:uid="{FDF050EC-1AB7-4F51-A16E-196A4A51A844}"/>
    <hyperlink ref="A1722" r:id="rId1712" xr:uid="{FB0D5094-1C79-4279-BFEF-F3C57D591429}"/>
    <hyperlink ref="A1723" r:id="rId1713" xr:uid="{03045294-A2DD-49A9-B47C-6584E4CFBBED}"/>
    <hyperlink ref="A1724" r:id="rId1714" xr:uid="{CB6CB124-9239-4B72-9502-9406E97C2200}"/>
    <hyperlink ref="A1725" r:id="rId1715" xr:uid="{B656A189-5D68-4F40-8680-0201AC8F74F8}"/>
    <hyperlink ref="A1726" r:id="rId1716" xr:uid="{AFB382F5-6F10-417C-A211-B4832B61E72A}"/>
    <hyperlink ref="A1727" r:id="rId1717" xr:uid="{9E3FBB96-3611-4847-97E7-7069B95F707B}"/>
    <hyperlink ref="A1728" r:id="rId1718" xr:uid="{1344CF3E-A0A4-42B9-88A0-856E06663C22}"/>
    <hyperlink ref="A1729" r:id="rId1719" xr:uid="{5275460C-C418-453D-8EE2-779D17688065}"/>
    <hyperlink ref="A1730" r:id="rId1720" xr:uid="{07C1EFD0-E090-4C5E-A67C-5681B32D4BD2}"/>
    <hyperlink ref="A1731" r:id="rId1721" xr:uid="{467A1852-14C8-48A7-B45D-C3B146DA00EA}"/>
    <hyperlink ref="A1732" r:id="rId1722" xr:uid="{87FB94D6-1DA1-458B-96AB-48EFA5837751}"/>
    <hyperlink ref="A1733" r:id="rId1723" xr:uid="{F79E4885-0ED7-4835-80BD-6800846B755A}"/>
    <hyperlink ref="A1734" r:id="rId1724" xr:uid="{6BAC749D-E686-49D7-813A-8C2157DC585F}"/>
    <hyperlink ref="A1735" r:id="rId1725" xr:uid="{3D2FDC51-75B9-42D0-BE90-A7DD98C26B8F}"/>
    <hyperlink ref="A1736" r:id="rId1726" xr:uid="{CB9C92E5-1BFE-458D-B2EB-5AA5FCDFAE37}"/>
    <hyperlink ref="A1737" r:id="rId1727" xr:uid="{E7091AB8-8A6E-4A82-A106-7CF96FE6D91D}"/>
    <hyperlink ref="A1738" r:id="rId1728" xr:uid="{490E9771-EEFA-4200-B4E6-EB1E89BF2DDA}"/>
    <hyperlink ref="A1739" r:id="rId1729" xr:uid="{C74A91A9-4AFF-4046-A8C0-E8C30DCF7620}"/>
    <hyperlink ref="A1740" r:id="rId1730" xr:uid="{3EFC53B7-BA9A-4F47-9317-47125647BCE5}"/>
    <hyperlink ref="A1741" r:id="rId1731" xr:uid="{E0F5D2F6-E3EA-46F7-AF8D-E7EA042F805A}"/>
    <hyperlink ref="A1742" r:id="rId1732" xr:uid="{46381684-FC1B-40F3-A5A1-BA9004D8B0A3}"/>
    <hyperlink ref="A1743" r:id="rId1733" xr:uid="{23032796-D955-4CA8-8740-8C4725BA363D}"/>
    <hyperlink ref="A1744" r:id="rId1734" xr:uid="{3CC2C06E-6DBF-4420-8EAE-EC7D593BD774}"/>
    <hyperlink ref="A1745" r:id="rId1735" xr:uid="{886D69B3-BD31-4FA1-92B2-3DCBA5C97385}"/>
    <hyperlink ref="A1746" r:id="rId1736" xr:uid="{357717EB-A8C2-4E8A-A72A-E1E92B88DD6A}"/>
    <hyperlink ref="A1747" r:id="rId1737" xr:uid="{18A74571-78A7-47B1-81B6-E3C43B9560D7}"/>
    <hyperlink ref="A1748" r:id="rId1738" xr:uid="{DFC8BFCC-2BFE-493D-A9C7-DEC9CC61F5A8}"/>
    <hyperlink ref="A1749" r:id="rId1739" xr:uid="{CCCF8E5D-C1A5-4C36-900A-0BC427040079}"/>
    <hyperlink ref="A1750" r:id="rId1740" xr:uid="{3D688A58-01AC-481F-A9D8-3FB88B1C2067}"/>
    <hyperlink ref="A1751" r:id="rId1741" xr:uid="{CF2A3EB7-C1AA-4072-9343-08794427F616}"/>
    <hyperlink ref="A1752" r:id="rId1742" xr:uid="{2105D922-92B0-497F-8D23-3D111F8CD3D3}"/>
    <hyperlink ref="A1753" r:id="rId1743" xr:uid="{11D78BAA-E00B-4494-9E85-9E436F787ECD}"/>
    <hyperlink ref="A1754" r:id="rId1744" xr:uid="{4E9AA0B9-9FCD-4E52-ACF4-AE0785145F8A}"/>
    <hyperlink ref="A1755" r:id="rId1745" xr:uid="{214A37FC-39EE-4F7D-90E8-9B2B6DC85711}"/>
    <hyperlink ref="A1756" r:id="rId1746" xr:uid="{5228FD41-978A-4A5E-81BA-5317DFA95DDF}"/>
    <hyperlink ref="A1757" r:id="rId1747" xr:uid="{D1394C49-9C20-4D3F-B8D0-ABBD3CAAECB8}"/>
    <hyperlink ref="A1758" r:id="rId1748" xr:uid="{1E9CB827-DFDA-4F1C-8785-E1206E1987A0}"/>
    <hyperlink ref="A1759" r:id="rId1749" xr:uid="{B3531E8E-C145-478F-8625-8E3629A6AF4A}"/>
    <hyperlink ref="A1760" r:id="rId1750" xr:uid="{5444636F-BAC3-49A7-8CB3-9D198D41FDF9}"/>
    <hyperlink ref="A1761" r:id="rId1751" xr:uid="{9BD753BC-CB54-49F7-97DE-74FCA73DCE96}"/>
    <hyperlink ref="A1762" r:id="rId1752" xr:uid="{40EE17E8-7B62-4E12-B546-9BCDF8E6E1F9}"/>
    <hyperlink ref="A1763" r:id="rId1753" xr:uid="{FC179751-5C4C-4311-B685-97A32D079C39}"/>
    <hyperlink ref="A1764" r:id="rId1754" xr:uid="{29E17987-63B7-4286-B576-EA33B8EB5203}"/>
    <hyperlink ref="A1765" r:id="rId1755" xr:uid="{9D93E3A9-8620-4DD6-962E-D715207D9C5A}"/>
    <hyperlink ref="A1766" r:id="rId1756" xr:uid="{4F0CC993-FC27-442B-80D3-951FD90313DC}"/>
    <hyperlink ref="A1767" r:id="rId1757" xr:uid="{AA2DA57F-67BC-4B94-8472-14ECB2782EA4}"/>
    <hyperlink ref="A1768" r:id="rId1758" xr:uid="{9C11016F-B967-4F3A-9BCF-EE9CECB9A128}"/>
    <hyperlink ref="A1769" r:id="rId1759" xr:uid="{B4FE34AE-E5A1-46BA-8A80-AA05F529D307}"/>
    <hyperlink ref="A1770" r:id="rId1760" xr:uid="{208F8EC2-637E-439A-9224-0A86C761BF5A}"/>
    <hyperlink ref="A1771" r:id="rId1761" xr:uid="{FE046482-0E7F-4EBB-AAB5-B87570BC860E}"/>
    <hyperlink ref="A1772" r:id="rId1762" xr:uid="{DCFA0F77-9955-4981-9E36-181146DBC433}"/>
    <hyperlink ref="A1773" r:id="rId1763" xr:uid="{A01A6A62-8B76-441B-B377-5AD7389841DB}"/>
    <hyperlink ref="A1774" r:id="rId1764" xr:uid="{4F2D2DB6-460B-481A-BB19-5A963DF59AF3}"/>
    <hyperlink ref="A1775" r:id="rId1765" xr:uid="{850E0606-F6D1-41D7-AF48-5A8C3E9C578A}"/>
    <hyperlink ref="A1776" r:id="rId1766" xr:uid="{D8C22DB8-AD76-4CAB-BD81-CE6EA42A8514}"/>
    <hyperlink ref="A1777" r:id="rId1767" xr:uid="{473CEF6C-AA3D-41A0-AD13-280F7C913FCD}"/>
    <hyperlink ref="A1778" r:id="rId1768" xr:uid="{0ECBC379-37A5-4E81-83A8-14C9880252C4}"/>
    <hyperlink ref="A1779" r:id="rId1769" xr:uid="{114E7367-374B-481A-A7F0-9631D590A397}"/>
    <hyperlink ref="A1780" r:id="rId1770" xr:uid="{8C4CCF9B-9C88-4A46-AD2A-D8B302BAF12B}"/>
    <hyperlink ref="A1781" r:id="rId1771" xr:uid="{070F862D-679F-4F9F-870E-0A0FD644505B}"/>
    <hyperlink ref="A1782" r:id="rId1772" xr:uid="{63D4E14D-DA13-491B-A917-B6C0E42A0392}"/>
    <hyperlink ref="A1783" r:id="rId1773" xr:uid="{CEB4ED54-2040-4ED1-867E-5AED0D37A319}"/>
    <hyperlink ref="A1784" r:id="rId1774" xr:uid="{CDA49A2C-FA4A-425E-AE5E-A317AE7C4B3C}"/>
    <hyperlink ref="A1785" r:id="rId1775" xr:uid="{329E6282-269C-4278-BD73-CA0305E20379}"/>
    <hyperlink ref="A1786" r:id="rId1776" xr:uid="{D79677A3-094F-4C2E-A453-54488FD2B3F7}"/>
    <hyperlink ref="A1787" r:id="rId1777" xr:uid="{8AA3038B-5161-4F6F-AB02-FD7E35D6D65F}"/>
    <hyperlink ref="A1788" r:id="rId1778" xr:uid="{AEA13F98-E581-4C99-968E-5663B57BB3E2}"/>
    <hyperlink ref="A1789" r:id="rId1779" xr:uid="{D5774105-26E8-4085-A9B1-4EAB266B112A}"/>
    <hyperlink ref="A1790" r:id="rId1780" xr:uid="{2A00D65C-9F82-4420-A275-C9D90DD718CB}"/>
    <hyperlink ref="A1791" r:id="rId1781" xr:uid="{7CD93885-3660-4CE3-9E96-FA52AC3F4523}"/>
    <hyperlink ref="A1792" r:id="rId1782" xr:uid="{A80B5086-59F9-433A-B0C7-1EC2437F52C7}"/>
    <hyperlink ref="A1793" r:id="rId1783" xr:uid="{57834B5E-4170-4D85-A404-4678FA0C5D14}"/>
    <hyperlink ref="A1794" r:id="rId1784" xr:uid="{BEF8C201-EFCA-4FBD-9B8E-46CBB90CFBEA}"/>
    <hyperlink ref="A1795" r:id="rId1785" xr:uid="{2B07C1A6-9FCF-4BD1-9B2E-1F5BB9C701DE}"/>
    <hyperlink ref="A1796" r:id="rId1786" xr:uid="{6217EE41-6F89-4D81-BF6E-C7784908F190}"/>
    <hyperlink ref="A1797" r:id="rId1787" xr:uid="{D71B1D68-9F38-4F26-B717-F6E358D1134D}"/>
    <hyperlink ref="A1798" r:id="rId1788" xr:uid="{F9B8D991-37C8-43F8-8B09-E77D91539AC1}"/>
    <hyperlink ref="A1799" r:id="rId1789" xr:uid="{CD2BA441-2382-4640-BCBE-E6703197EF2B}"/>
    <hyperlink ref="A1800" r:id="rId1790" xr:uid="{E5BE944B-1B86-42E5-A1B4-E5D82ECB0201}"/>
    <hyperlink ref="A1801" r:id="rId1791" xr:uid="{25CE63B8-3486-4DC8-A27B-7FEB4119A9F5}"/>
    <hyperlink ref="A1802" r:id="rId1792" xr:uid="{F68C9887-B7C8-44DD-A1C8-B6F426082C37}"/>
    <hyperlink ref="A1803" r:id="rId1793" xr:uid="{B2D10D4C-CCE0-418A-A9DD-97515EA76779}"/>
    <hyperlink ref="A1804" r:id="rId1794" xr:uid="{A6759C90-F52D-4408-9409-207943BF1636}"/>
    <hyperlink ref="A1805" r:id="rId1795" xr:uid="{B615BD0C-ABA9-49C2-8B62-2EB218F3B330}"/>
    <hyperlink ref="A1806" r:id="rId1796" xr:uid="{1C3A37F8-1F83-470F-A765-A0C374F130E6}"/>
    <hyperlink ref="A1807" r:id="rId1797" xr:uid="{B9B3BE47-42FD-4D85-BEF0-77CB71BEB845}"/>
    <hyperlink ref="A1808" r:id="rId1798" xr:uid="{129D842E-8AB8-4BCC-8992-9332885AF1C5}"/>
    <hyperlink ref="A1809" r:id="rId1799" xr:uid="{25062DB2-3C7D-49CE-BE90-16B769DA645E}"/>
    <hyperlink ref="A1810" r:id="rId1800" xr:uid="{D8B22C1C-5D91-485C-9388-582F54D2C1DE}"/>
    <hyperlink ref="A1811" r:id="rId1801" xr:uid="{2E287B93-31A2-4B52-B5F8-F074D3F7A196}"/>
    <hyperlink ref="A1812" r:id="rId1802" xr:uid="{64A3FA68-0A66-401E-852E-A209985D4A3F}"/>
    <hyperlink ref="A1813" r:id="rId1803" xr:uid="{6B6F2117-B7B3-4C44-8D10-6C6B091CFDC1}"/>
    <hyperlink ref="A1814" r:id="rId1804" xr:uid="{BF213402-0769-498F-BE8A-E9668942440D}"/>
    <hyperlink ref="A1815" r:id="rId1805" xr:uid="{ABBB4A61-938F-442E-9218-4BBBC0AFA7A6}"/>
    <hyperlink ref="A1816" r:id="rId1806" xr:uid="{3D01CEDD-ACB6-442C-8747-663822681FBA}"/>
    <hyperlink ref="A1817" r:id="rId1807" xr:uid="{6083F9BF-D16B-4E3D-A86A-4524FA0C7027}"/>
    <hyperlink ref="A1818" r:id="rId1808" xr:uid="{01EC53D4-48E9-4B05-B547-EB1EBD8F28FB}"/>
    <hyperlink ref="A1819" r:id="rId1809" xr:uid="{E90EC363-5FF6-4199-82DE-6AD99D5CECC5}"/>
    <hyperlink ref="A1820" r:id="rId1810" xr:uid="{A2CF19D3-AA13-4E82-97EF-64D360CE3B6A}"/>
    <hyperlink ref="A1821" r:id="rId1811" xr:uid="{D7AE0293-E833-4EFF-8989-91E2089C41D0}"/>
    <hyperlink ref="A1822" r:id="rId1812" xr:uid="{AE61CDBB-19FF-4CD9-AF10-E1A18C68B6B2}"/>
    <hyperlink ref="A1823" r:id="rId1813" xr:uid="{59CCAC3C-250C-4F25-AA86-5B17AE2320AD}"/>
    <hyperlink ref="A1824" r:id="rId1814" xr:uid="{75B00D14-F87E-4BFC-A70E-99FB939F03ED}"/>
    <hyperlink ref="A1825" r:id="rId1815" xr:uid="{B868C3AE-1B4A-4D09-8F21-331F345E73FB}"/>
    <hyperlink ref="A1826" r:id="rId1816" xr:uid="{FE24ACC6-7740-484D-A935-5DE2DC6D8C4D}"/>
    <hyperlink ref="A1827" r:id="rId1817" xr:uid="{CE4373F8-F803-40E2-A10C-2D8FA2A87805}"/>
    <hyperlink ref="A1828" r:id="rId1818" xr:uid="{159603FE-2EB6-43E6-A5AA-DBCB236276A7}"/>
    <hyperlink ref="A1829" r:id="rId1819" xr:uid="{9C4FECCF-D1C7-458B-BE4F-1482FC490B2F}"/>
    <hyperlink ref="A1830" r:id="rId1820" xr:uid="{745F4F26-4625-4688-A92F-B1A6D4FD26CE}"/>
    <hyperlink ref="A1831" r:id="rId1821" xr:uid="{39407603-CC27-44A4-B514-4BFDB7C22C79}"/>
    <hyperlink ref="A1832" r:id="rId1822" xr:uid="{C017818C-73C2-4FFF-9FDE-23F60EDE9824}"/>
    <hyperlink ref="A1833" r:id="rId1823" xr:uid="{AADF98E8-021A-414B-A55A-67C6944B4247}"/>
    <hyperlink ref="A1834" r:id="rId1824" xr:uid="{606D658A-4A52-49DB-AC50-872ADB4410C6}"/>
    <hyperlink ref="A1835" r:id="rId1825" xr:uid="{E9B3C62B-CA00-417D-9F6A-26281D695886}"/>
    <hyperlink ref="A1836" r:id="rId1826" xr:uid="{6027E02C-2D00-4E97-B157-0D8724084F46}"/>
    <hyperlink ref="A1837" r:id="rId1827" xr:uid="{7566AB76-7768-4057-82C6-746F53B27DE9}"/>
    <hyperlink ref="A1838" r:id="rId1828" xr:uid="{1736A7BD-A560-4B66-BCB8-9F3057833176}"/>
    <hyperlink ref="A1839" r:id="rId1829" xr:uid="{E76835B7-FFA3-48A0-9722-1AFA2ACDCEBE}"/>
    <hyperlink ref="A1840" r:id="rId1830" xr:uid="{0C27E009-D4D4-4A8C-9177-5E5335745450}"/>
    <hyperlink ref="A1841" r:id="rId1831" xr:uid="{058A0344-3D87-45A3-BF7D-C1390504CEB7}"/>
    <hyperlink ref="A1842" r:id="rId1832" xr:uid="{34F0E4BA-FADE-4A26-8CAF-BA942422D318}"/>
    <hyperlink ref="A1843" r:id="rId1833" xr:uid="{5FD68799-5F65-40AD-B6EA-4FE7455339FD}"/>
    <hyperlink ref="A1844" r:id="rId1834" xr:uid="{D954292A-749F-4F38-9681-38C4864C06B1}"/>
    <hyperlink ref="A1845" r:id="rId1835" xr:uid="{38FD77DE-B554-4A65-920D-04F4E44D3C76}"/>
    <hyperlink ref="A1846" r:id="rId1836" xr:uid="{931A9FF1-225F-4472-AC8C-E017DC7D8F95}"/>
    <hyperlink ref="A1847" r:id="rId1837" xr:uid="{22587FA9-87B3-4DE0-98D7-ADF75647F6FB}"/>
    <hyperlink ref="A1848" r:id="rId1838" xr:uid="{6C76C4D8-32F9-43DD-8F9C-347C3565D7EF}"/>
    <hyperlink ref="A1849" r:id="rId1839" xr:uid="{F71AE7EF-22E4-492A-B3F1-264C052BFA85}"/>
    <hyperlink ref="A1850" r:id="rId1840" xr:uid="{3F6C8F93-25E6-427A-ACA8-C2E2A7EED4CF}"/>
    <hyperlink ref="A1851" r:id="rId1841" xr:uid="{D1438AB0-5F56-481B-B3A1-3F0B552AE2E4}"/>
    <hyperlink ref="A1852" r:id="rId1842" xr:uid="{BE6211C6-868E-4377-A7E2-6FB3BFD7F413}"/>
    <hyperlink ref="A1853" r:id="rId1843" xr:uid="{41F89599-DA58-4E6B-A5FC-48757EDEC6AA}"/>
    <hyperlink ref="A1854" r:id="rId1844" xr:uid="{8807F092-ED88-4643-9DD9-3ECE3D921D82}"/>
    <hyperlink ref="A1855" r:id="rId1845" xr:uid="{8C06CD68-6631-49D5-9056-49CCFA1FE15A}"/>
    <hyperlink ref="A1856" r:id="rId1846" xr:uid="{D071B857-F0CA-4204-BE5A-3BB80CA5C534}"/>
    <hyperlink ref="A1857" r:id="rId1847" xr:uid="{5D71A712-0C1B-4D2E-95AE-36D2CA933D7B}"/>
    <hyperlink ref="A1858" r:id="rId1848" xr:uid="{671EA2D2-4DDB-40D7-B233-C35F78605D55}"/>
    <hyperlink ref="A1859" r:id="rId1849" xr:uid="{3AE8EFD2-E41B-4C31-B7B3-377D91D9ABBA}"/>
    <hyperlink ref="A1860" r:id="rId1850" xr:uid="{4A49BFD6-2300-44C7-B49F-B955499F4129}"/>
    <hyperlink ref="A1861" r:id="rId1851" xr:uid="{E5F9F630-F244-49CF-A0DA-674B207F0514}"/>
    <hyperlink ref="A1862" r:id="rId1852" xr:uid="{4F2B0643-DAC8-423E-84D8-2CE03D047391}"/>
    <hyperlink ref="A1863" r:id="rId1853" xr:uid="{9F730B8D-A8E6-4631-9941-1F1E0CCB94CB}"/>
    <hyperlink ref="A1864" r:id="rId1854" xr:uid="{FDBE89ED-4E29-47B1-A4E3-D7FBD8E56741}"/>
    <hyperlink ref="A1865" r:id="rId1855" xr:uid="{17CF9A4B-702F-4E9B-954D-F02DA9F8118E}"/>
    <hyperlink ref="A1866" r:id="rId1856" xr:uid="{6FB7BABA-95EA-4EB1-90AA-FCF6132F7FEE}"/>
    <hyperlink ref="A1867" r:id="rId1857" xr:uid="{DC2D4ED8-5B3B-4930-853F-CA8A674CBEA9}"/>
    <hyperlink ref="A1868" r:id="rId1858" xr:uid="{B5C0B67E-2AD1-47F7-AC30-E718E7335378}"/>
    <hyperlink ref="A1869" r:id="rId1859" xr:uid="{855782C6-68A1-4EC0-9FCD-AA6B4CA15FD1}"/>
    <hyperlink ref="A1870" r:id="rId1860" xr:uid="{BF2CFEC4-0AD6-4FAE-8F90-B7E733B49D89}"/>
    <hyperlink ref="A1871" r:id="rId1861" xr:uid="{B9462D1D-8D9F-4012-A90B-33696B49BC8A}"/>
    <hyperlink ref="A1872" r:id="rId1862" xr:uid="{090004B7-40B5-43DC-AFA6-D7ADB1DB4B4C}"/>
    <hyperlink ref="A1873" r:id="rId1863" xr:uid="{49999D96-A655-419D-82A6-101F5A55764A}"/>
    <hyperlink ref="A1874" r:id="rId1864" xr:uid="{95971451-22A2-4ABD-B5D7-06FFCE15B35A}"/>
    <hyperlink ref="A1875" r:id="rId1865" xr:uid="{104E4EB1-D360-4747-9F78-E86624E494E7}"/>
    <hyperlink ref="A1876" r:id="rId1866" xr:uid="{6E02FBF1-F947-4F7E-858A-DE91CE18AC23}"/>
    <hyperlink ref="A1877" r:id="rId1867" xr:uid="{65832BA1-60D2-4460-9EBB-B7F56777AED0}"/>
    <hyperlink ref="A1878" r:id="rId1868" xr:uid="{FD792B4C-39AB-487A-8014-8C594F2D5F21}"/>
    <hyperlink ref="A1879" r:id="rId1869" xr:uid="{5B6F6684-538E-446A-9B84-F00E07BE726E}"/>
    <hyperlink ref="A1880" r:id="rId1870" xr:uid="{FC30A304-A2AB-4AAA-9D4A-38B05C598D0A}"/>
    <hyperlink ref="A1881" r:id="rId1871" xr:uid="{46051E77-C68E-45FF-A907-91B571692CF3}"/>
    <hyperlink ref="A1882" r:id="rId1872" xr:uid="{398738D9-881A-4748-B4D9-4525D635975B}"/>
    <hyperlink ref="A1883" r:id="rId1873" xr:uid="{83CE2ECA-BD19-4620-9EEB-EB5A98FBD2BD}"/>
    <hyperlink ref="A1884" r:id="rId1874" xr:uid="{BB8F1249-8612-4EFF-B67B-CDDF425B10B5}"/>
    <hyperlink ref="A1885" r:id="rId1875" xr:uid="{0F2C5B41-B3C7-4920-BF2F-EE3876C37085}"/>
    <hyperlink ref="A1886" r:id="rId1876" xr:uid="{810B6AF1-FCCA-4466-811C-D115F33C3C0F}"/>
    <hyperlink ref="A1887" r:id="rId1877" xr:uid="{7576D760-FB0F-4FF7-B3AA-755468779854}"/>
    <hyperlink ref="A1888" r:id="rId1878" xr:uid="{7C89AF1A-D2A7-47B2-89ED-7684AF1A6B53}"/>
    <hyperlink ref="A1889" r:id="rId1879" xr:uid="{2A0E487D-20D2-4D72-BDA2-1EB325A46C45}"/>
    <hyperlink ref="A1890" r:id="rId1880" xr:uid="{082ABEDF-0648-4ADB-8030-BE4996882AD0}"/>
    <hyperlink ref="A1891" r:id="rId1881" xr:uid="{5FA03B2E-9441-4F01-A85E-4CB8D4402ED5}"/>
    <hyperlink ref="A1892" r:id="rId1882" xr:uid="{AD17994E-87F3-4AF1-861F-32A5AB147588}"/>
    <hyperlink ref="A1893" r:id="rId1883" xr:uid="{778DFCE2-DC41-492E-AB52-38F7B4ED86D5}"/>
    <hyperlink ref="A1894" r:id="rId1884" xr:uid="{966652B3-DE44-4A3B-AA4A-59EEC04E912A}"/>
    <hyperlink ref="A1895" r:id="rId1885" xr:uid="{789144B0-788E-4495-9750-99C5FBB37FAC}"/>
    <hyperlink ref="A1896" r:id="rId1886" xr:uid="{E0D8A365-8E12-48B1-800F-1168A8D87A4C}"/>
    <hyperlink ref="A1897" r:id="rId1887" xr:uid="{BAA34A58-A249-4C6A-AD42-34314665A569}"/>
    <hyperlink ref="A1898" r:id="rId1888" xr:uid="{BD615452-2FB2-4C67-B1ED-82224C0DD4C2}"/>
    <hyperlink ref="A1899" r:id="rId1889" xr:uid="{B30C5122-7AD2-4C8E-B189-8AB9D3C060C4}"/>
    <hyperlink ref="A1900" r:id="rId1890" xr:uid="{8423C708-CBDD-4CBE-A4AB-59A1A2DE89E4}"/>
    <hyperlink ref="A1901" r:id="rId1891" xr:uid="{FD6C785B-D359-4A18-806D-FB49765FB510}"/>
    <hyperlink ref="A1902" r:id="rId1892" xr:uid="{B4524C36-A80B-4054-9AEC-0A406EC9A68A}"/>
    <hyperlink ref="A1903" r:id="rId1893" xr:uid="{B78E5CA9-730D-4434-AB57-7D821943AE33}"/>
    <hyperlink ref="A1904" r:id="rId1894" xr:uid="{BFDC8139-A517-4EE3-AE9D-84C65E4480E6}"/>
    <hyperlink ref="A1905" r:id="rId1895" xr:uid="{3050C01D-1E7C-4D8C-B9F3-778F58993ACA}"/>
    <hyperlink ref="A1906" r:id="rId1896" xr:uid="{93286AE6-4EA3-4B5D-A382-F39B3F835377}"/>
    <hyperlink ref="A1907" r:id="rId1897" xr:uid="{F841BD44-CC06-4425-834A-631FBD9C78BD}"/>
    <hyperlink ref="A1908" r:id="rId1898" xr:uid="{8B251BB5-7E88-417B-A14A-22E1FBAA53C5}"/>
    <hyperlink ref="A1909" r:id="rId1899" xr:uid="{EBC6967B-06F3-4763-B9DB-05FB07F195A0}"/>
    <hyperlink ref="A1910" r:id="rId1900" xr:uid="{913ED135-23F5-4283-BF0B-00CA5D972E40}"/>
    <hyperlink ref="A1911" r:id="rId1901" xr:uid="{D4FE532E-9D50-4A6D-97E3-EC4EBC1DF125}"/>
    <hyperlink ref="A1912" r:id="rId1902" xr:uid="{01E689C5-C6A1-4A0D-9D68-DAB2315303B6}"/>
    <hyperlink ref="A1913" r:id="rId1903" xr:uid="{B7F8D5C2-8119-4BD0-9B4B-F89962F162DA}"/>
    <hyperlink ref="A1914" r:id="rId1904" xr:uid="{E09C79DF-695E-4735-BF01-CFD5A313D34A}"/>
    <hyperlink ref="A1915" r:id="rId1905" xr:uid="{31DC3BB7-61E8-4650-9EB5-A9D759167828}"/>
    <hyperlink ref="A1916" r:id="rId1906" xr:uid="{530B3C7E-E0A2-4F8A-AD01-84453ADD1649}"/>
    <hyperlink ref="A1917" r:id="rId1907" xr:uid="{2CC19C29-3800-49DC-B07C-CF5CBAB4A286}"/>
    <hyperlink ref="A1918" r:id="rId1908" xr:uid="{C27A4252-A04E-48BB-B519-5FF2002C2FA0}"/>
    <hyperlink ref="A1919" r:id="rId1909" xr:uid="{2E917669-3914-429A-9B13-E113892EBB4E}"/>
    <hyperlink ref="A1920" r:id="rId1910" xr:uid="{1847AF47-39D6-4C8B-BD8E-D9CF0E15E051}"/>
    <hyperlink ref="A1921" r:id="rId1911" xr:uid="{464DA795-2776-44B2-A2B2-647F9473B155}"/>
    <hyperlink ref="A1922" r:id="rId1912" xr:uid="{201A5418-9D33-4200-81D3-26D9B0100405}"/>
    <hyperlink ref="A1923" r:id="rId1913" xr:uid="{9ACDE9B9-D7C4-4824-98E3-BDAF6434A69C}"/>
    <hyperlink ref="A1924" r:id="rId1914" xr:uid="{6C72A2B0-965B-434E-8E95-86BDE52105B9}"/>
    <hyperlink ref="A1925" r:id="rId1915" xr:uid="{FF015A9A-1FA0-4C2A-810C-5F9F9F433359}"/>
    <hyperlink ref="A1926" r:id="rId1916" xr:uid="{754E4D96-EC41-4596-BAB4-27D04D9B5B6B}"/>
    <hyperlink ref="A1927" r:id="rId1917" xr:uid="{F34C117D-6ABD-44BD-B82B-38E17BC261CC}"/>
    <hyperlink ref="A1928" r:id="rId1918" xr:uid="{E38F65E2-4459-4AA8-ACD0-597E843D1980}"/>
    <hyperlink ref="A1929" r:id="rId1919" xr:uid="{DEA92E4D-F5D8-4073-87B5-C36861D665F4}"/>
    <hyperlink ref="A1930" r:id="rId1920" xr:uid="{09610A14-F564-4F7F-9D2C-B88BEE9B9DE9}"/>
    <hyperlink ref="A1931" r:id="rId1921" xr:uid="{AC0A9175-E971-4791-8A1F-E547551C0946}"/>
    <hyperlink ref="A1932" r:id="rId1922" xr:uid="{B2338C37-2DF1-4689-B30F-87513C9A2093}"/>
    <hyperlink ref="A1933" r:id="rId1923" xr:uid="{04982CDA-CBA2-495F-82C9-84F3F8C0569B}"/>
    <hyperlink ref="A1934" r:id="rId1924" xr:uid="{751FD91D-F89B-412D-BC72-756C99702ADB}"/>
    <hyperlink ref="A1935" r:id="rId1925" xr:uid="{A21E858F-19F6-4092-BF5D-582AD19D846E}"/>
    <hyperlink ref="A1936" r:id="rId1926" xr:uid="{9949B1A7-2B99-44CA-93C9-45F859A4BC21}"/>
    <hyperlink ref="A1937" r:id="rId1927" xr:uid="{CC62F652-78A5-408C-894A-56BD6CE247B9}"/>
    <hyperlink ref="A1938" r:id="rId1928" xr:uid="{04397038-6BC2-4D4E-8F5C-73C7C338C43D}"/>
    <hyperlink ref="A1939" r:id="rId1929" xr:uid="{EE06BCA9-D8EA-489B-B9E5-B56A8530595C}"/>
    <hyperlink ref="A1940" r:id="rId1930" xr:uid="{EA1328DB-28A1-4636-B4FB-113BC0F466AF}"/>
    <hyperlink ref="A1941" r:id="rId1931" xr:uid="{807FEA03-C311-4DCE-B5A3-7279CC739348}"/>
    <hyperlink ref="A1942" r:id="rId1932" xr:uid="{2670A75D-C8C4-420D-ABB4-97831465C23B}"/>
    <hyperlink ref="A1943" r:id="rId1933" xr:uid="{5226ED28-8EDB-4E05-A43D-5C163B77F063}"/>
    <hyperlink ref="A1944" r:id="rId1934" xr:uid="{B1E422E6-5AD2-4469-9606-E8165EEED3CC}"/>
    <hyperlink ref="A1945" r:id="rId1935" xr:uid="{1B1C7913-C5D0-421C-9C6C-A648C82A7E65}"/>
    <hyperlink ref="A1946" r:id="rId1936" xr:uid="{5B8CF1BB-ADEC-4E7E-B7DA-000EAADE97EF}"/>
    <hyperlink ref="A1947" r:id="rId1937" xr:uid="{32A2257A-2E39-49ED-A56F-DAEA1F716CFA}"/>
    <hyperlink ref="A1948" r:id="rId1938" xr:uid="{85B7B0EA-4B6E-4F14-99F9-21E70810BF07}"/>
    <hyperlink ref="A1949" r:id="rId1939" xr:uid="{EC89265F-817F-44E5-B70E-E5835BCE5564}"/>
    <hyperlink ref="A1950" r:id="rId1940" xr:uid="{5496FE3E-1ACF-4C6F-8733-A77E3BF80001}"/>
    <hyperlink ref="A1951" r:id="rId1941" xr:uid="{33E9B190-2F88-456C-AD9D-8FFAC4D41030}"/>
    <hyperlink ref="A1952" r:id="rId1942" xr:uid="{D8F692AF-22AA-4387-8001-0AE271343D59}"/>
    <hyperlink ref="A1953" r:id="rId1943" xr:uid="{746CDA6B-C05A-46AC-A7B1-DBC63567FAAF}"/>
    <hyperlink ref="A1954" r:id="rId1944" xr:uid="{90CA8F97-6532-43D8-B4D4-0F8CE2E58FD1}"/>
    <hyperlink ref="A1955" r:id="rId1945" xr:uid="{5F891B09-5C55-45C6-B7C0-A7E58F3B0671}"/>
    <hyperlink ref="A1956" r:id="rId1946" xr:uid="{5D7A9B43-B0E9-4AE1-8CB5-7EC7C16372AA}"/>
    <hyperlink ref="A1957" r:id="rId1947" xr:uid="{F3B79BB8-6883-4989-BDAC-EA960DDC7206}"/>
    <hyperlink ref="A1958" r:id="rId1948" xr:uid="{AD2DFAFC-E79B-4E41-AE59-2DB5AB40454B}"/>
    <hyperlink ref="A1959" r:id="rId1949" xr:uid="{1B7CFBD0-B915-4AA3-B47B-5E64015DBC0C}"/>
    <hyperlink ref="A1960" r:id="rId1950" xr:uid="{905863A9-DB12-49D8-BD1F-33DE8DC9904C}"/>
    <hyperlink ref="A1961" r:id="rId1951" xr:uid="{2C628A5A-6C2F-4278-8B9E-C8A097E2858C}"/>
    <hyperlink ref="A1962" r:id="rId1952" xr:uid="{EC4FA79D-09F7-4912-9A4C-09697A06B045}"/>
    <hyperlink ref="A1963" r:id="rId1953" xr:uid="{E6113A0B-DC79-4E92-90DD-DA743DD1026A}"/>
    <hyperlink ref="A1964" r:id="rId1954" xr:uid="{F1D12206-F2AF-4459-8737-B9340AE8CA4D}"/>
    <hyperlink ref="A1965" r:id="rId1955" xr:uid="{28AD54FD-CB90-44C6-A044-D820DCE5A701}"/>
    <hyperlink ref="A1966" r:id="rId1956" xr:uid="{70BBED30-218C-4ECE-A1F5-B73BE29C572F}"/>
    <hyperlink ref="A1967" r:id="rId1957" xr:uid="{339F52FA-8CDE-4CF9-BFEE-576695C7113B}"/>
    <hyperlink ref="A1968" r:id="rId1958" xr:uid="{A4ED13DD-02FA-4C8D-A7CA-BEA69FDBCE63}"/>
    <hyperlink ref="A1969" r:id="rId1959" xr:uid="{7FF6D01E-E5B8-4491-9136-1F3761C866ED}"/>
    <hyperlink ref="A1970" r:id="rId1960" xr:uid="{A56FB2E0-AE1D-4289-8665-33FCEF0D0637}"/>
    <hyperlink ref="A1971" r:id="rId1961" xr:uid="{311ADA64-C037-4999-8466-A1CBB7F8C017}"/>
    <hyperlink ref="A1972" r:id="rId1962" xr:uid="{53D44E7B-4845-40C0-A694-09C7DFC68A69}"/>
    <hyperlink ref="A1973" r:id="rId1963" xr:uid="{F7DF3BA5-5EE6-4844-951A-DF9F923C162F}"/>
    <hyperlink ref="A1974" r:id="rId1964" xr:uid="{F8CCAD95-3770-4739-99B2-2E53497C86B2}"/>
    <hyperlink ref="A1975" r:id="rId1965" xr:uid="{28F35175-A776-43E7-8EC3-03F4A38C5D82}"/>
    <hyperlink ref="A1976" r:id="rId1966" xr:uid="{02D40F3E-B595-4A48-8299-471875B775E1}"/>
    <hyperlink ref="A1977" r:id="rId1967" xr:uid="{B1F85D0D-C0E3-4A2C-9FB4-CEAC19AF947C}"/>
    <hyperlink ref="A1978" r:id="rId1968" xr:uid="{1991FFC6-4385-460C-B1DE-956BA93F3C8D}"/>
    <hyperlink ref="A1979" r:id="rId1969" xr:uid="{DCFF2E90-EED6-450F-992A-FCAD32C3E85B}"/>
    <hyperlink ref="A1980" r:id="rId1970" xr:uid="{F6529B0C-E093-4043-8C8A-B7959814B66D}"/>
    <hyperlink ref="A1981" r:id="rId1971" xr:uid="{113D1A59-CD3C-4A1F-9DFE-613B95CCA2E1}"/>
    <hyperlink ref="A1982" r:id="rId1972" xr:uid="{904B90C3-991C-4732-8B40-E2F56037D884}"/>
    <hyperlink ref="A1983" r:id="rId1973" xr:uid="{3DEDEDCA-F516-4DBE-952D-E3DC317241B1}"/>
    <hyperlink ref="A1984" r:id="rId1974" xr:uid="{A7E18740-10D6-4BE3-BEE6-10F832C11BCA}"/>
    <hyperlink ref="A1985" r:id="rId1975" xr:uid="{183E35C5-7D67-47C4-BFD0-5DC2BF0942EA}"/>
    <hyperlink ref="A1986" r:id="rId1976" xr:uid="{AFD2E67F-8F86-4C62-B0D3-A018C66803B0}"/>
    <hyperlink ref="A1987" r:id="rId1977" xr:uid="{728766B0-6900-4CC8-9853-5C8CF155BDD7}"/>
    <hyperlink ref="A1988" r:id="rId1978" xr:uid="{B83F20C9-2EF3-4522-960A-0C69FF557FCD}"/>
    <hyperlink ref="A1989" r:id="rId1979" xr:uid="{6E9F06B2-6ABF-4376-BB71-B04C5B60D9A9}"/>
    <hyperlink ref="A1990" r:id="rId1980" xr:uid="{81A68081-D79A-4DB9-B6AB-6A84D5F9DA73}"/>
    <hyperlink ref="A1991" r:id="rId1981" xr:uid="{0470CD33-0CDE-47A2-8E32-2E142935039B}"/>
    <hyperlink ref="A1992" r:id="rId1982" xr:uid="{11E4A9F0-A82A-4739-B0D5-C4FE07A4B13B}"/>
    <hyperlink ref="A1993" r:id="rId1983" xr:uid="{4CD8A36C-65D8-49B0-9CEA-71EEEDA2CE3C}"/>
    <hyperlink ref="A1994" r:id="rId1984" xr:uid="{88A9CBF4-A6C0-45DB-86AC-10662975409C}"/>
    <hyperlink ref="A1995" r:id="rId1985" xr:uid="{00ECC795-E2DD-4C35-BE60-49EE3DB707DF}"/>
    <hyperlink ref="A1996" r:id="rId1986" xr:uid="{8704911A-7E43-4AD5-B175-DEAD2A65FEF9}"/>
    <hyperlink ref="A1997" r:id="rId1987" xr:uid="{DC47A2AD-02B9-4CE9-B83F-3F4D536E45B3}"/>
    <hyperlink ref="A1998" r:id="rId1988" xr:uid="{25717826-2B50-4BAC-BE6E-428F0AAEB075}"/>
    <hyperlink ref="A1999" r:id="rId1989" xr:uid="{56E6FB43-4A1A-49C6-AC3A-B9DF2DB741AF}"/>
    <hyperlink ref="A2000" r:id="rId1990" xr:uid="{38F3548E-4E2B-448A-99AF-D8815B0C444A}"/>
    <hyperlink ref="A2001" r:id="rId1991" xr:uid="{D45B2396-D6F7-498F-94AC-734D6C6156B3}"/>
    <hyperlink ref="A2002" r:id="rId1992" xr:uid="{FF7D85B9-1623-4069-A05B-DB6DF2A73D43}"/>
    <hyperlink ref="A2003" r:id="rId1993" xr:uid="{5D602681-B371-4C3B-84D8-ABD751858205}"/>
    <hyperlink ref="A2004" r:id="rId1994" xr:uid="{F0EEAA13-2F42-4192-B2CC-A56A6D3BC443}"/>
    <hyperlink ref="A2005" r:id="rId1995" xr:uid="{C6C870B0-D815-44CC-BA26-4975835217AC}"/>
    <hyperlink ref="A2006" r:id="rId1996" xr:uid="{52397F8A-0612-476E-8404-47B5F61EA56D}"/>
    <hyperlink ref="A2007" r:id="rId1997" xr:uid="{AE50E764-780F-44DB-9741-FE9AB4CCCFA6}"/>
    <hyperlink ref="A2008" r:id="rId1998" xr:uid="{D55D37A1-3D71-4B2C-8385-6C5B903E3190}"/>
    <hyperlink ref="A2009" r:id="rId1999" xr:uid="{7AA14C21-912D-4C72-BB4E-BF357136BBEC}"/>
    <hyperlink ref="A2010" r:id="rId2000" xr:uid="{428F1C80-4140-4C56-90C8-463DEDF4A777}"/>
    <hyperlink ref="A2011" r:id="rId2001" xr:uid="{55D29387-D25D-4667-AFB6-042B104A759D}"/>
    <hyperlink ref="A2012" r:id="rId2002" xr:uid="{76F03378-FD32-4B77-A59E-4799C39E6BEB}"/>
    <hyperlink ref="A2013" r:id="rId2003" xr:uid="{CEAA6BD8-34ED-4B52-8C59-1D34764BCAFF}"/>
    <hyperlink ref="A2014" r:id="rId2004" xr:uid="{DE6D3369-667D-4EDB-84B1-019D81FDA8EB}"/>
    <hyperlink ref="A2015" r:id="rId2005" xr:uid="{70A21A61-FB11-4100-9178-C5FC2235595D}"/>
    <hyperlink ref="A2016" r:id="rId2006" xr:uid="{7668EEFB-C6B0-4F76-962A-9C065EAC3C15}"/>
    <hyperlink ref="A2017" r:id="rId2007" xr:uid="{62C00A5F-0F90-4AD7-9E9E-48F3E72CBDFF}"/>
    <hyperlink ref="A2018" r:id="rId2008" xr:uid="{3039F729-A9E6-43F6-92A1-4371FF67566E}"/>
    <hyperlink ref="A2019" r:id="rId2009" xr:uid="{B3077D3B-B9D0-4B53-BD9F-7EDCB25AC5FA}"/>
    <hyperlink ref="A2020" r:id="rId2010" xr:uid="{A5EFE383-1383-4747-B7FC-CC0C38DA3316}"/>
    <hyperlink ref="A2021" r:id="rId2011" xr:uid="{D6D42C4D-C0E5-4218-B6BF-5586A4942F9B}"/>
    <hyperlink ref="A2022" r:id="rId2012" xr:uid="{AC0E9775-AD8E-408A-A723-05FEA1975921}"/>
    <hyperlink ref="A2023" r:id="rId2013" xr:uid="{15979F72-F64A-4615-A129-ED13998C631E}"/>
    <hyperlink ref="A2024" r:id="rId2014" xr:uid="{4A91F0B3-012C-4725-899C-5E530197DCA7}"/>
    <hyperlink ref="A2025" r:id="rId2015" xr:uid="{E4F75946-1E3D-41D4-924B-7FE964F750F3}"/>
    <hyperlink ref="A2026" r:id="rId2016" xr:uid="{B29EC4EC-94CC-4CB6-A4AE-6764EA874E81}"/>
    <hyperlink ref="A2027" r:id="rId2017" xr:uid="{766724A2-6260-4E5E-AEAE-5C99F65EC505}"/>
    <hyperlink ref="A2028" r:id="rId2018" xr:uid="{B428C426-D536-4FCB-A464-A4B42D41E30C}"/>
    <hyperlink ref="A2029" r:id="rId2019" xr:uid="{E5D8E543-7475-46F9-8DDA-D7BC1016C30D}"/>
    <hyperlink ref="A2030" r:id="rId2020" xr:uid="{A6E15648-9519-48D1-8AF5-7BCC87893811}"/>
    <hyperlink ref="A2031" r:id="rId2021" xr:uid="{EBC44EC0-4CAD-45AD-BA56-1FFD3EEBED9C}"/>
    <hyperlink ref="A2032" r:id="rId2022" xr:uid="{F1C75E2C-15E8-49FD-97E1-209DFC2B00E9}"/>
    <hyperlink ref="A2033" r:id="rId2023" xr:uid="{9FD7EB8F-DEAF-40B5-8A86-DEC2C3BBC41A}"/>
    <hyperlink ref="A2034" r:id="rId2024" xr:uid="{895C65FF-C147-4E88-B366-D6443CF8476B}"/>
    <hyperlink ref="A2035" r:id="rId2025" xr:uid="{AB94024A-9C16-4DE1-BAF3-F2501A50F593}"/>
    <hyperlink ref="A2036" r:id="rId2026" xr:uid="{361711DA-78AC-404D-B80E-176DD4B56C84}"/>
    <hyperlink ref="A2037" r:id="rId2027" xr:uid="{84DC7F9E-7A72-4353-BCBF-D721C5315D11}"/>
    <hyperlink ref="A2038" r:id="rId2028" xr:uid="{CF392A16-BE48-42AB-AACC-F151D79B80D7}"/>
    <hyperlink ref="A2039" r:id="rId2029" xr:uid="{EF363B2D-5D3A-465B-9807-8915804DE349}"/>
    <hyperlink ref="A2040" r:id="rId2030" xr:uid="{AC60EF5B-730A-49B8-AAFF-96932F9AF5F3}"/>
    <hyperlink ref="A2041" r:id="rId2031" xr:uid="{6D01044C-0D1D-4F00-81EB-EF1F7798A728}"/>
    <hyperlink ref="A2042" r:id="rId2032" xr:uid="{B313D445-3918-43C1-94E5-07AFFA8627B4}"/>
    <hyperlink ref="A2043" r:id="rId2033" xr:uid="{C0D3861F-5C37-4D00-9E4A-5621343F66CD}"/>
    <hyperlink ref="A2044" r:id="rId2034" xr:uid="{81D6E8FD-41BE-48CD-A8AB-08C3713994E6}"/>
    <hyperlink ref="A2045" r:id="rId2035" xr:uid="{833D9F20-BCE4-48EF-B71F-50738329A3AA}"/>
    <hyperlink ref="A2046" r:id="rId2036" xr:uid="{6362D0CB-4BF6-4B59-84A9-A042FD3FB168}"/>
    <hyperlink ref="A2047" r:id="rId2037" xr:uid="{320D043B-D9FD-4494-A21E-C0ACEF3C720B}"/>
    <hyperlink ref="A2048" r:id="rId2038" xr:uid="{BF99608E-46A9-4857-AA3F-2BF614C39027}"/>
    <hyperlink ref="A2049" r:id="rId2039" xr:uid="{5596C57B-105A-43DF-8FEB-D9E9187B4593}"/>
    <hyperlink ref="A2050" r:id="rId2040" xr:uid="{64AB10F8-DC27-4270-B998-9B8548288694}"/>
    <hyperlink ref="A2051" r:id="rId2041" xr:uid="{2CA546BC-9AA3-4AEA-8DFF-AD95956B2676}"/>
    <hyperlink ref="A2052" r:id="rId2042" xr:uid="{D30AA9BD-A9C6-491A-A7EF-2AFE1BDF5026}"/>
    <hyperlink ref="A2053" r:id="rId2043" xr:uid="{74E255EA-168A-4EFF-8F47-55A5241287AE}"/>
    <hyperlink ref="A2054" r:id="rId2044" xr:uid="{7505AD2A-02FA-488C-9E67-00C2D626E629}"/>
    <hyperlink ref="A2055" r:id="rId2045" xr:uid="{2BDC5894-A2A8-4E7F-A8CC-8384BC2FA529}"/>
    <hyperlink ref="A2056" r:id="rId2046" xr:uid="{80F5A0FE-659F-492A-AEF0-0980A139BA81}"/>
    <hyperlink ref="A2057" r:id="rId2047" xr:uid="{BDA40356-871A-4BED-93D6-3B887DFBAFBC}"/>
    <hyperlink ref="A2058" r:id="rId2048" xr:uid="{F3A3ACED-2950-4F79-B5A1-0CAABE409B48}"/>
    <hyperlink ref="A2059" r:id="rId2049" xr:uid="{6F8F6F53-68ED-49F4-B4F1-9C3F5109A49A}"/>
    <hyperlink ref="A2060" r:id="rId2050" xr:uid="{D0A8E94C-10B7-4097-9ADD-C0B1D5A7BBA7}"/>
    <hyperlink ref="A2061" r:id="rId2051" xr:uid="{B9737449-5645-4FA4-BDD9-BBE1802E3E1D}"/>
    <hyperlink ref="A2062" r:id="rId2052" xr:uid="{0993334C-073B-4954-B459-D27FCEC17185}"/>
    <hyperlink ref="A2063" r:id="rId2053" xr:uid="{B9C03AC8-6926-4C28-AD48-D2E4B46308A8}"/>
    <hyperlink ref="A2064" r:id="rId2054" xr:uid="{AAF0C3B2-B96E-495C-A23F-1D7F160C96D6}"/>
    <hyperlink ref="A2065" r:id="rId2055" xr:uid="{E176ADFE-71EE-4CFD-BBC2-1B2572A15558}"/>
    <hyperlink ref="A2066" r:id="rId2056" xr:uid="{908F067B-30DE-4692-A286-7941321299F0}"/>
    <hyperlink ref="A2067" r:id="rId2057" xr:uid="{B68A892B-F843-4C24-A730-8D329AA7E446}"/>
    <hyperlink ref="A2068" r:id="rId2058" xr:uid="{19AB7E99-6126-49F2-ACCC-A96EF4451038}"/>
    <hyperlink ref="A2069" r:id="rId2059" xr:uid="{66C001BD-DA4C-4596-9C53-2D8D1B3819C9}"/>
    <hyperlink ref="A2070" r:id="rId2060" xr:uid="{F7F8D6A9-9F75-4B53-9811-4ACC5C1BF679}"/>
    <hyperlink ref="A2071" r:id="rId2061" xr:uid="{D1C63D03-C05C-419B-8400-F9E13D0199B4}"/>
    <hyperlink ref="A2072" r:id="rId2062" xr:uid="{ECC1A9D8-875E-46B1-AE4D-315394FB19FB}"/>
    <hyperlink ref="A2073" r:id="rId2063" xr:uid="{ECF80F33-AABB-42A3-AB52-A631A257492F}"/>
    <hyperlink ref="A2074" r:id="rId2064" xr:uid="{2F7A53F1-36E1-497C-A263-AC01A4BA628E}"/>
    <hyperlink ref="A2075" r:id="rId2065" xr:uid="{EF18B8AA-EBF1-4C87-9854-613FFF919BF2}"/>
    <hyperlink ref="A2076" r:id="rId2066" xr:uid="{E371ED2A-5BA8-43AF-8768-893456DEE00F}"/>
    <hyperlink ref="A2077" r:id="rId2067" xr:uid="{DB8E1CFE-C540-484D-9ECF-328F90BF7738}"/>
    <hyperlink ref="A2078" r:id="rId2068" xr:uid="{077A95C9-393C-47D7-B613-2D2375C4EC2C}"/>
    <hyperlink ref="A2079" r:id="rId2069" xr:uid="{D3AC5688-8268-4D04-8483-3CD146587F6A}"/>
    <hyperlink ref="A2080" r:id="rId2070" xr:uid="{4225F989-7DED-4BEC-ABFA-355FB43B1776}"/>
    <hyperlink ref="A2081" r:id="rId2071" xr:uid="{E8200F5F-AFDA-4CA1-A8FF-7DE2C16418C5}"/>
    <hyperlink ref="A2082" r:id="rId2072" xr:uid="{96CC34FF-561E-499D-A386-EE8AC44A94C0}"/>
    <hyperlink ref="A2083" r:id="rId2073" xr:uid="{0CD94579-1843-4290-AE1C-E273BFD540F0}"/>
    <hyperlink ref="A2084" r:id="rId2074" xr:uid="{DA92AE9F-70EF-4E27-97EF-30DB09C88CCD}"/>
    <hyperlink ref="A2085" r:id="rId2075" xr:uid="{8A98B9B9-C20A-4F89-8547-3B5FEE648D9E}"/>
    <hyperlink ref="A2086" r:id="rId2076" xr:uid="{050B855F-7157-469C-810B-C6AE815ACBB1}"/>
    <hyperlink ref="A2087" r:id="rId2077" xr:uid="{B3BC80BB-8BF3-45D7-B05F-EC987B1023EF}"/>
    <hyperlink ref="A2088" r:id="rId2078" xr:uid="{2A1562DD-3EAE-4607-B7C3-A1BC7E98D92F}"/>
    <hyperlink ref="A2089" r:id="rId2079" xr:uid="{EBD5EF63-F738-424B-8614-5F1C165B95A3}"/>
    <hyperlink ref="A2090" r:id="rId2080" xr:uid="{3E2F2452-71F6-49D8-9ABB-401720BEC6D2}"/>
    <hyperlink ref="A2091" r:id="rId2081" xr:uid="{4A9A01F6-10EB-4DED-856E-BA6A403F2E21}"/>
    <hyperlink ref="A2092" r:id="rId2082" xr:uid="{58EC88D0-F1AE-4287-8680-A84679694B70}"/>
    <hyperlink ref="A2093" r:id="rId2083" xr:uid="{D7FDBBE0-C926-4AF3-BA92-41362121E76F}"/>
    <hyperlink ref="A2094" r:id="rId2084" xr:uid="{F9F615B1-2838-44AD-8A6C-A6D31CD0E18E}"/>
    <hyperlink ref="A2095" r:id="rId2085" xr:uid="{F36D95C0-B380-4B12-B83F-0E4B785B7E3D}"/>
    <hyperlink ref="A2096" r:id="rId2086" xr:uid="{5BF00559-C0D1-4C99-BA67-16BE8D496D21}"/>
    <hyperlink ref="A2097" r:id="rId2087" xr:uid="{59F01876-9CA8-4D18-95D7-D089A9EB219C}"/>
    <hyperlink ref="A2098" r:id="rId2088" xr:uid="{5DEB3F0F-6EE0-4A3A-B599-C3B6865D4620}"/>
    <hyperlink ref="A2099" r:id="rId2089" xr:uid="{D921E7A9-21F2-4FD6-8AD8-DD160EF0E482}"/>
    <hyperlink ref="A2100" r:id="rId2090" xr:uid="{B949BC5A-9A93-4695-B0B0-A098492495FC}"/>
    <hyperlink ref="A2101" r:id="rId2091" xr:uid="{6E027AB9-B201-4710-9084-2EEEB64D81CC}"/>
    <hyperlink ref="A2102" r:id="rId2092" xr:uid="{6DD620EE-7C10-4928-A81F-62A06FBD0923}"/>
    <hyperlink ref="A2103" r:id="rId2093" xr:uid="{1D26484C-BC45-4986-BC21-76ED7D7B71E0}"/>
    <hyperlink ref="A2104" r:id="rId2094" xr:uid="{C8602858-C3B7-4AAB-A999-156D4814DF3D}"/>
    <hyperlink ref="A2105" r:id="rId2095" xr:uid="{EB25FC6F-539F-468C-933E-D4F2F12928D5}"/>
    <hyperlink ref="A2106" r:id="rId2096" xr:uid="{7891CFA9-BE32-4C3A-98FF-083AFE0C037E}"/>
    <hyperlink ref="A2107" r:id="rId2097" xr:uid="{7DE1A225-1F61-4420-8ECE-08D41B9283BA}"/>
    <hyperlink ref="A2108" r:id="rId2098" xr:uid="{DE02EA68-D7F5-4654-BAE4-942F7EBD1A60}"/>
    <hyperlink ref="A2109" r:id="rId2099" xr:uid="{82C88D8B-93E2-405E-AD00-C7283FFDEE71}"/>
    <hyperlink ref="A2110" r:id="rId2100" xr:uid="{85F705C3-8821-4994-86AC-E1EE73BC0FCC}"/>
    <hyperlink ref="A2111" r:id="rId2101" xr:uid="{9368781E-2DE1-408E-9324-0B76EBB87F75}"/>
    <hyperlink ref="A2112" r:id="rId2102" xr:uid="{1D48CE7E-5EDF-4DE6-94AB-51F7A7CDEA0D}"/>
    <hyperlink ref="A2113" r:id="rId2103" xr:uid="{4231B58B-3A4C-4056-A3F4-B442FA580C8F}"/>
    <hyperlink ref="A2114" r:id="rId2104" xr:uid="{A1CBB5EF-528B-4157-BA70-E93D32AECECC}"/>
    <hyperlink ref="A2115" r:id="rId2105" xr:uid="{C678CAB8-0D4F-4CEF-BDD6-2EECA47E345F}"/>
    <hyperlink ref="A2116" r:id="rId2106" xr:uid="{0B7665DC-ECBB-44FB-9A84-B3742E58BEDB}"/>
    <hyperlink ref="A2117" r:id="rId2107" xr:uid="{EA17B555-58DA-42F6-B22A-EB38EADC11D1}"/>
    <hyperlink ref="A2118" r:id="rId2108" xr:uid="{BD18E5B4-313C-450C-87F2-7E71560F9B2F}"/>
    <hyperlink ref="A2119" r:id="rId2109" xr:uid="{BEAB491B-15A1-43FA-BC27-3BAABCF294FF}"/>
    <hyperlink ref="A2120" r:id="rId2110" xr:uid="{5680C22E-0CCB-46E0-B8EF-B493679AE9BF}"/>
    <hyperlink ref="A2121" r:id="rId2111" xr:uid="{76175706-72EA-46DF-91CB-EACAC51F93B8}"/>
    <hyperlink ref="A2122" r:id="rId2112" xr:uid="{5077D1C7-693A-4311-9746-20FD51790133}"/>
    <hyperlink ref="A2123" r:id="rId2113" xr:uid="{21234DDB-070F-4188-AF3A-BDB7DF7693BE}"/>
    <hyperlink ref="A2124" r:id="rId2114" xr:uid="{C89F24C6-D2E6-448F-BF0B-D945B264592C}"/>
    <hyperlink ref="A2125" r:id="rId2115" xr:uid="{C1B4EEAD-FA80-4F58-B508-8D96F88A67EA}"/>
    <hyperlink ref="A2126" r:id="rId2116" xr:uid="{2CDA4624-FD56-40BA-A297-2258BBE3D874}"/>
    <hyperlink ref="A2127" r:id="rId2117" xr:uid="{F2914548-8DBC-4B6E-9FF7-90DDE02F0CD1}"/>
    <hyperlink ref="A2128" r:id="rId2118" xr:uid="{AFAE25EB-5170-48A0-A41E-8FC10C2A56C3}"/>
    <hyperlink ref="A2129" r:id="rId2119" xr:uid="{B4D63FA0-5580-43AC-B565-7B1FB7734B82}"/>
    <hyperlink ref="A2130" r:id="rId2120" xr:uid="{47E1D089-1887-4141-BB94-4A1BD347862C}"/>
    <hyperlink ref="A2131" r:id="rId2121" xr:uid="{DA7F21C3-B5D7-4EEC-8759-1A97B3176FAF}"/>
    <hyperlink ref="A2132" r:id="rId2122" xr:uid="{92CBCA2A-552A-4AC1-B42E-019CD6164AFA}"/>
    <hyperlink ref="A2133" r:id="rId2123" xr:uid="{70F23452-BD20-4E2B-845C-43C178D9AA5E}"/>
    <hyperlink ref="A2134" r:id="rId2124" xr:uid="{79617BAA-A06D-48F9-BA14-792355DACF20}"/>
    <hyperlink ref="A2135" r:id="rId2125" xr:uid="{EC2D5661-DCD3-4B2D-8A39-FFD75F7876CB}"/>
    <hyperlink ref="A2136" r:id="rId2126" xr:uid="{CA7F50C0-B10F-4E07-8BD1-8DDEB73D3A8C}"/>
    <hyperlink ref="A2137" r:id="rId2127" xr:uid="{0A59427C-D718-4D81-9A6E-EC9BD29932AD}"/>
    <hyperlink ref="A2138" r:id="rId2128" xr:uid="{B45FB2F8-5947-4B63-91E6-41F31678AFD7}"/>
    <hyperlink ref="A2139" r:id="rId2129" xr:uid="{6C5923A0-9466-405E-A628-196190982C9B}"/>
    <hyperlink ref="A2140" r:id="rId2130" xr:uid="{DA3D4D6F-E9E1-4FB8-BA80-B0609EE9A0ED}"/>
    <hyperlink ref="A2141" r:id="rId2131" xr:uid="{26CB68FF-7250-443D-B010-74B24F56F233}"/>
    <hyperlink ref="A2142" r:id="rId2132" xr:uid="{215C3629-AE7F-4895-8E6B-5452CB5C3D01}"/>
    <hyperlink ref="A2143" r:id="rId2133" xr:uid="{5C914DD1-9BB1-4D3A-AF80-C88316DB5B86}"/>
    <hyperlink ref="A2144" r:id="rId2134" xr:uid="{36122E54-7B5C-4EDF-AD68-F4943D4D4507}"/>
    <hyperlink ref="A2145" r:id="rId2135" xr:uid="{524FF6C9-167C-436D-976C-09E73FFBE0E7}"/>
    <hyperlink ref="A2146" r:id="rId2136" xr:uid="{F4412CCF-9CAF-4350-8188-2E0407E406D0}"/>
    <hyperlink ref="A2147" r:id="rId2137" xr:uid="{B9C15475-022A-40EF-894C-CB5F337944AF}"/>
    <hyperlink ref="A2148" r:id="rId2138" xr:uid="{C90F7EC2-7E5F-4726-A7E7-44A90E513399}"/>
    <hyperlink ref="A2149" r:id="rId2139" xr:uid="{AD88982B-72D4-4168-9805-931A3B080997}"/>
    <hyperlink ref="A2150" r:id="rId2140" xr:uid="{7326B300-B800-49B6-9169-33FBF0AE3D4C}"/>
    <hyperlink ref="A2151" r:id="rId2141" xr:uid="{C8B44DD5-FFE0-4132-A969-F5372E5016CA}"/>
    <hyperlink ref="A2152" r:id="rId2142" xr:uid="{5E4455E6-E154-4EE7-A01F-5261E1FCD9D4}"/>
    <hyperlink ref="A2153" r:id="rId2143" xr:uid="{32449282-C0CC-4A48-8F8E-D33E22B93B9D}"/>
    <hyperlink ref="A2154" r:id="rId2144" xr:uid="{BF3FBED3-DA9D-4400-9162-11A796A2A364}"/>
    <hyperlink ref="A2155" r:id="rId2145" xr:uid="{8090A05A-2CF9-4CB0-952C-F464BC3394E8}"/>
    <hyperlink ref="A2156" r:id="rId2146" xr:uid="{AE2777F5-FA8E-4BD4-B84C-BACEA41C208F}"/>
    <hyperlink ref="A2157" r:id="rId2147" xr:uid="{79870607-AA5A-47AC-9456-9B074A7822B3}"/>
    <hyperlink ref="A2158" r:id="rId2148" xr:uid="{8EC232D2-56EB-4067-A23B-E0C5512B6CDE}"/>
    <hyperlink ref="A2159" r:id="rId2149" xr:uid="{9550E23D-2C76-4F1C-BD05-E5B87694162D}"/>
    <hyperlink ref="A2160" r:id="rId2150" xr:uid="{65E973D7-8753-4347-9FA8-AA04D6431F4F}"/>
    <hyperlink ref="A2161" r:id="rId2151" xr:uid="{C924F29D-2F29-4739-B037-17AA18BB3006}"/>
    <hyperlink ref="A2162" r:id="rId2152" xr:uid="{BD9E1F45-0F72-4CF5-BE6A-525DDC33D496}"/>
    <hyperlink ref="A2163" r:id="rId2153" xr:uid="{38FD5D37-A4BB-440E-AEFF-5FFD5B38E7C8}"/>
    <hyperlink ref="A2164" r:id="rId2154" xr:uid="{90505566-D98C-41A1-BB50-557D60A2A442}"/>
    <hyperlink ref="A2165" r:id="rId2155" xr:uid="{6078FF8B-ADE1-45AD-8796-227C2F675FE1}"/>
    <hyperlink ref="A2166" r:id="rId2156" xr:uid="{10063DE4-338C-4D0A-8254-0E7883EAE6A5}"/>
    <hyperlink ref="A2167" r:id="rId2157" xr:uid="{B7B06F09-BA3E-4CA2-9425-B363DF35091C}"/>
    <hyperlink ref="A2168" r:id="rId2158" xr:uid="{957A131F-EC52-4EEE-8F32-3FC0B4165BF1}"/>
    <hyperlink ref="A2169" r:id="rId2159" xr:uid="{BD6FC529-8B1D-4B77-B096-E2777231553A}"/>
    <hyperlink ref="A2170" r:id="rId2160" xr:uid="{1180C4D3-4B29-463E-98EE-CA26E240589B}"/>
    <hyperlink ref="A2171" r:id="rId2161" xr:uid="{455A0FBB-F54D-41CA-A3E9-790C5A53373A}"/>
    <hyperlink ref="A2172" r:id="rId2162" xr:uid="{528F12D3-43F7-449C-9A05-EF852211A5C6}"/>
    <hyperlink ref="A2173" r:id="rId2163" xr:uid="{DCEBCBB3-B640-4364-8A7B-C97989ED70AE}"/>
    <hyperlink ref="A2174" r:id="rId2164" xr:uid="{DD10A5E2-A228-42FF-91A3-F309D07201A2}"/>
    <hyperlink ref="A2175" r:id="rId2165" xr:uid="{47DB8DA3-6667-4579-B5E4-7E53CD141172}"/>
    <hyperlink ref="A2176" r:id="rId2166" xr:uid="{6BDF2C49-8183-451A-9E89-38C72BBE3D7E}"/>
    <hyperlink ref="A2177" r:id="rId2167" xr:uid="{C8665743-79C6-4B65-8568-2895D9B0CB46}"/>
    <hyperlink ref="A2178" r:id="rId2168" xr:uid="{F79544E2-6729-4F80-8EA6-572B56B24838}"/>
    <hyperlink ref="A2179" r:id="rId2169" xr:uid="{496855D6-F52E-40C8-A9B4-550C7452AC7B}"/>
    <hyperlink ref="A2180" r:id="rId2170" xr:uid="{6E95B1C2-F05C-49E8-93D5-67EF0FE18337}"/>
    <hyperlink ref="A2181" r:id="rId2171" xr:uid="{FF30031C-A5C1-46E0-938D-F59CC74CE0F9}"/>
    <hyperlink ref="A2182" r:id="rId2172" xr:uid="{A9DD6C25-E6F3-4C15-8DF1-A4D99C6157B9}"/>
    <hyperlink ref="A2183" r:id="rId2173" xr:uid="{315486AF-A5A9-41EB-A4DD-894FD4CD1C1E}"/>
    <hyperlink ref="A2184" r:id="rId2174" xr:uid="{BF1B69FE-E8EA-494E-B972-FED3AF225DD4}"/>
    <hyperlink ref="A2185" r:id="rId2175" xr:uid="{662A2936-9725-4EF0-BD4E-56A8856A91ED}"/>
    <hyperlink ref="A2186" r:id="rId2176" xr:uid="{B897A775-4A07-448B-8948-D6EB176944A2}"/>
    <hyperlink ref="A2187" r:id="rId2177" xr:uid="{081577A3-EB3D-49DA-BF3B-B13C717018DA}"/>
    <hyperlink ref="A2188" r:id="rId2178" xr:uid="{96704AF3-0ACE-40ED-B596-413F907CE797}"/>
    <hyperlink ref="A2189" r:id="rId2179" xr:uid="{1B381FEE-B68E-40F1-B714-24B8D09E14A6}"/>
    <hyperlink ref="A2190" r:id="rId2180" xr:uid="{34A64D5D-EB90-4CEF-B42F-E51B5C603DCF}"/>
    <hyperlink ref="A2191" r:id="rId2181" xr:uid="{60E02293-3095-41DB-8C6D-AEE593633051}"/>
    <hyperlink ref="A2192" r:id="rId2182" xr:uid="{2C5C449F-3D00-4FE9-B868-89101F43B2D2}"/>
    <hyperlink ref="A2193" r:id="rId2183" xr:uid="{446E5170-FD81-4704-B694-3D32F47530A7}"/>
    <hyperlink ref="A2194" r:id="rId2184" xr:uid="{83B33D5F-0353-44BC-953C-16421877C330}"/>
    <hyperlink ref="A2195" r:id="rId2185" xr:uid="{13474DE2-537C-4C82-945D-76AE8D2320B7}"/>
    <hyperlink ref="A2196" r:id="rId2186" xr:uid="{92E27388-887A-437A-9234-CF3BE3D71C21}"/>
    <hyperlink ref="A2197" r:id="rId2187" xr:uid="{F263333C-E25C-4672-892A-95F0A2837663}"/>
    <hyperlink ref="A2198" r:id="rId2188" xr:uid="{280B501F-2945-4957-A7CA-AE59792412C0}"/>
    <hyperlink ref="A2199" r:id="rId2189" xr:uid="{F780BED4-6C58-4EC8-A65C-13952EF1262A}"/>
    <hyperlink ref="A2200" r:id="rId2190" xr:uid="{E35FC8A7-9C01-4EA2-9AAE-04B712432538}"/>
    <hyperlink ref="A2201" r:id="rId2191" xr:uid="{2B0F49C8-8E75-4D35-B888-2F248EA7E576}"/>
    <hyperlink ref="A2202" r:id="rId2192" xr:uid="{D3438136-85AB-421A-82CA-6B0BB4FEF0B6}"/>
    <hyperlink ref="A2203" r:id="rId2193" xr:uid="{540A5047-694F-4D4D-B674-D5E3D19CFAA1}"/>
    <hyperlink ref="A2204" r:id="rId2194" xr:uid="{A3D1C52F-84B7-4ADC-AE3C-9CF36A7CA939}"/>
    <hyperlink ref="A2205" r:id="rId2195" xr:uid="{376FF471-BE29-4A45-AAE6-F574B5612A35}"/>
    <hyperlink ref="A2206" r:id="rId2196" xr:uid="{AC2D013B-4144-49AD-8201-A2A1247004F4}"/>
    <hyperlink ref="A2207" r:id="rId2197" xr:uid="{47CE96C4-A260-4549-817C-B32F7D18CA8E}"/>
    <hyperlink ref="A2208" r:id="rId2198" xr:uid="{C52EE90E-A2B6-4FC7-BB06-A0B19C9AD3FF}"/>
    <hyperlink ref="A2209" r:id="rId2199" xr:uid="{211EFC8A-631B-4082-98F1-39F7A52BCA72}"/>
    <hyperlink ref="A2210" r:id="rId2200" xr:uid="{C2FB2B1D-8841-49DF-AF81-0AE2970380F2}"/>
    <hyperlink ref="A2211" r:id="rId2201" xr:uid="{F0101025-886C-40B5-8EE2-69B221C562E5}"/>
    <hyperlink ref="A2212" r:id="rId2202" xr:uid="{C11EF5A7-3946-4AF4-8BD3-BD0D09AE23C7}"/>
    <hyperlink ref="A2213" r:id="rId2203" xr:uid="{E8A32E87-C45A-41B6-938B-F09697CEB2DC}"/>
    <hyperlink ref="A2214" r:id="rId2204" xr:uid="{BC561720-94D8-45DC-9CD2-5D245B1C46EA}"/>
    <hyperlink ref="A2215" r:id="rId2205" xr:uid="{5420E5DB-6CE4-4F71-9C91-442E214EA1CE}"/>
    <hyperlink ref="A2216" r:id="rId2206" xr:uid="{32714152-835C-4F0B-9D29-E2BD621055EE}"/>
    <hyperlink ref="A2217" r:id="rId2207" xr:uid="{D7CDD444-330A-4C35-83A2-8060170E268B}"/>
    <hyperlink ref="A2218" r:id="rId2208" xr:uid="{A4DA588B-6E8F-4FA2-8DC0-A8063B54F409}"/>
    <hyperlink ref="A2219" r:id="rId2209" xr:uid="{732D733A-2CD2-4AE1-A6F1-006BA9C2AC2C}"/>
    <hyperlink ref="A2220" r:id="rId2210" xr:uid="{56B561BA-971B-45A5-B885-0E20AFC2019B}"/>
    <hyperlink ref="A2221" r:id="rId2211" xr:uid="{B8CBCA4A-8856-4CD5-A23F-F9ED77637BD0}"/>
    <hyperlink ref="A2222" r:id="rId2212" xr:uid="{0727C325-E898-40F8-B74C-122716A870E2}"/>
    <hyperlink ref="A2223" r:id="rId2213" xr:uid="{E595DE8F-6326-4EA4-BB95-8DE4A1D724C3}"/>
    <hyperlink ref="A2224" r:id="rId2214" xr:uid="{A18B206F-3093-4537-B04D-6980BC027571}"/>
    <hyperlink ref="A2225" r:id="rId2215" xr:uid="{2417DA33-0C7A-437D-AA0C-D20221AA4D79}"/>
    <hyperlink ref="A2226" r:id="rId2216" xr:uid="{471A21E7-8472-45C8-AF71-C67B673281BC}"/>
    <hyperlink ref="A2227" r:id="rId2217" xr:uid="{E9886EB6-0708-421F-A8C4-7B80051997CF}"/>
    <hyperlink ref="A2228" r:id="rId2218" xr:uid="{35AF6FBD-0485-40FE-981B-C2B0A66D06D3}"/>
    <hyperlink ref="A2229" r:id="rId2219" xr:uid="{8FD3B157-07AA-411F-AA43-4B9A16400581}"/>
    <hyperlink ref="A2230" r:id="rId2220" xr:uid="{4AFE3327-EA50-4DF9-AE1A-AF1D2CE59CDF}"/>
    <hyperlink ref="A2231" r:id="rId2221" xr:uid="{BE887A8A-FD4D-4C50-B897-E759D4E74D12}"/>
    <hyperlink ref="A2232" r:id="rId2222" xr:uid="{C90EEBDE-9466-4A3F-BDE4-07C065039956}"/>
    <hyperlink ref="A2233" r:id="rId2223" xr:uid="{0A052518-C9C5-4A72-B5B9-FA15430679F9}"/>
    <hyperlink ref="A2234" r:id="rId2224" xr:uid="{BAA54E94-0C8C-4499-A2E5-3EB9B449594F}"/>
    <hyperlink ref="A2235" r:id="rId2225" xr:uid="{D01F9FCB-8E20-4F8F-BA2E-13F538010769}"/>
    <hyperlink ref="A2236" r:id="rId2226" xr:uid="{9B42EA25-60BD-4783-A1A5-2026A0B4AF5C}"/>
    <hyperlink ref="A2237" r:id="rId2227" xr:uid="{FBE82C30-A379-4586-AA58-E92319ADC442}"/>
    <hyperlink ref="A2238" r:id="rId2228" xr:uid="{598317A9-ACF3-4E4E-8722-C18EECD5FBB7}"/>
    <hyperlink ref="A2239" r:id="rId2229" xr:uid="{C2361264-AD54-4CA4-929D-8D260A586FD8}"/>
    <hyperlink ref="A2240" r:id="rId2230" xr:uid="{B8823AEC-8B5E-43A6-800F-05CC28583906}"/>
    <hyperlink ref="A2241" r:id="rId2231" xr:uid="{94F1E600-9543-4BB4-A1ED-3CAD0D4CE957}"/>
    <hyperlink ref="A2242" r:id="rId2232" xr:uid="{0B9C11FB-C7E8-4F2C-AE92-7007CB2F8BFE}"/>
    <hyperlink ref="A2243" r:id="rId2233" xr:uid="{ECD981F3-6E23-4CDC-8904-7C80014A555C}"/>
    <hyperlink ref="A2244" r:id="rId2234" xr:uid="{B94A8B4F-B125-4E84-AA23-47D2C63B93BD}"/>
    <hyperlink ref="A2245" r:id="rId2235" xr:uid="{59979DC4-80C5-4438-B821-689B7444FC68}"/>
    <hyperlink ref="A2246" r:id="rId2236" xr:uid="{07C1C3CB-402B-4AAA-A133-10877B425CD4}"/>
    <hyperlink ref="A2247" r:id="rId2237" xr:uid="{9E01C5BC-D83C-4DF8-9286-5A1679EA8CF9}"/>
    <hyperlink ref="A2248" r:id="rId2238" xr:uid="{8FE46638-F832-45BD-AB6B-410BA54ECA7D}"/>
    <hyperlink ref="A2249" r:id="rId2239" xr:uid="{677D1E46-E978-484A-9A15-38D2EBA2ED13}"/>
    <hyperlink ref="A2250" r:id="rId2240" xr:uid="{580F815C-486A-441D-9194-70E4E8B03698}"/>
    <hyperlink ref="A2251" r:id="rId2241" xr:uid="{5D3DC5E1-478A-4B77-90D7-53853AEDABF0}"/>
    <hyperlink ref="A2252" r:id="rId2242" xr:uid="{85C7C305-F374-4277-AE94-BA9D7D1AE2D1}"/>
    <hyperlink ref="A2253" r:id="rId2243" xr:uid="{DE727DF6-ECB5-4DBB-84E2-04025FE7C126}"/>
    <hyperlink ref="A2254" r:id="rId2244" xr:uid="{D2A744C4-89E6-4BF0-A156-369C2B57BB9C}"/>
    <hyperlink ref="A2255" r:id="rId2245" xr:uid="{F0C8494C-78C6-435C-8B2D-599CF4560040}"/>
    <hyperlink ref="A2256" r:id="rId2246" xr:uid="{FDFF8120-DCD9-4DB3-A887-7962567C46F3}"/>
    <hyperlink ref="A2257" r:id="rId2247" xr:uid="{313AA2A4-7A17-4ACE-8A0B-44F6CD46E942}"/>
    <hyperlink ref="A2258" r:id="rId2248" xr:uid="{20DCC0D8-15BE-427C-A1D6-14E8F615196C}"/>
    <hyperlink ref="A2259" r:id="rId2249" xr:uid="{54DD7DDD-7055-41FE-808F-392B2D0AC748}"/>
    <hyperlink ref="A2260" r:id="rId2250" xr:uid="{9CEE94BF-1197-468B-9E32-51F435F8BE23}"/>
    <hyperlink ref="A2261" r:id="rId2251" xr:uid="{ECD783A3-4B24-4CF6-ABA9-BFBBFA53FDC9}"/>
    <hyperlink ref="A2262" r:id="rId2252" xr:uid="{6CBDF7CF-3CE1-4E88-A600-F51545D7CE9B}"/>
    <hyperlink ref="A2263" r:id="rId2253" xr:uid="{5A9D5A08-B22C-4594-B739-AB27F70DE33F}"/>
    <hyperlink ref="A2264" r:id="rId2254" xr:uid="{AB946E1A-D15A-4A9D-8248-4C968439DE81}"/>
    <hyperlink ref="A2265" r:id="rId2255" xr:uid="{F62C8691-11CB-41E4-B138-FFCB3906AC0D}"/>
    <hyperlink ref="A2266" r:id="rId2256" xr:uid="{2989AD8A-4577-488D-8AD3-179721200D43}"/>
    <hyperlink ref="A2267" r:id="rId2257" xr:uid="{CF4105FA-2AF4-44A1-935F-9ED858DE60CE}"/>
    <hyperlink ref="A2268" r:id="rId2258" xr:uid="{003CCD66-B560-4E8C-A101-22EB68704AFE}"/>
    <hyperlink ref="A2269" r:id="rId2259" xr:uid="{ADBB76D9-E5A9-4848-9337-7D47E1D51C74}"/>
    <hyperlink ref="A2270" r:id="rId2260" xr:uid="{B23DB3DD-B177-484B-AE91-41BD200023CB}"/>
    <hyperlink ref="A2271" r:id="rId2261" xr:uid="{58D7D959-3FD7-4953-A887-2600DE97BFAA}"/>
    <hyperlink ref="A2272" r:id="rId2262" xr:uid="{268C04C5-AA8A-4B7F-8C7A-29B57D334726}"/>
    <hyperlink ref="A2273" r:id="rId2263" xr:uid="{A14781AA-784B-4BCE-B36C-415310108AAF}"/>
    <hyperlink ref="A2274" r:id="rId2264" xr:uid="{BEE07141-E377-428E-9936-59450FB79A84}"/>
    <hyperlink ref="A2275" r:id="rId2265" xr:uid="{1BF8AE37-2042-4E37-BDAB-7EA2AB7E4650}"/>
    <hyperlink ref="A2276" r:id="rId2266" xr:uid="{1C9DA461-3795-4119-8B80-85A89E58ACF7}"/>
    <hyperlink ref="A2277" r:id="rId2267" xr:uid="{18B3882E-26A1-4EFB-84D5-33C5FF518CF6}"/>
    <hyperlink ref="A2278" r:id="rId2268" xr:uid="{3806E90F-2016-4602-A8EA-81CFA8FEF93F}"/>
    <hyperlink ref="A2279" r:id="rId2269" xr:uid="{8822F697-646E-4E99-992A-C8FD59467783}"/>
    <hyperlink ref="A2280" r:id="rId2270" xr:uid="{5D0403E2-3788-4D32-848C-D7999060308B}"/>
    <hyperlink ref="A2281" r:id="rId2271" xr:uid="{F2152177-A875-4DC1-BF6D-F26E9DF0540F}"/>
    <hyperlink ref="A2282" r:id="rId2272" xr:uid="{4E146010-FC9D-4F48-8BAF-E8165C177567}"/>
    <hyperlink ref="A2283" r:id="rId2273" xr:uid="{11DA469E-0866-45DA-8CD7-2466907FB560}"/>
    <hyperlink ref="A2284" r:id="rId2274" xr:uid="{D67E965E-23DB-4744-835B-BA17AE56C98F}"/>
    <hyperlink ref="A2285" r:id="rId2275" xr:uid="{EDFB7F9B-B442-482A-A748-C3C6DCE33598}"/>
    <hyperlink ref="A2286" r:id="rId2276" xr:uid="{745F6B75-A60D-433C-A767-B5D9B387A2B6}"/>
    <hyperlink ref="A2287" r:id="rId2277" xr:uid="{17F44E22-37C0-4483-AD5E-C5737EB3B7B8}"/>
    <hyperlink ref="A2288" r:id="rId2278" xr:uid="{03743BAF-2114-4F78-93B1-08BD89ED93DD}"/>
    <hyperlink ref="A2289" r:id="rId2279" xr:uid="{8AADDC7B-E70A-4F4E-8B68-F981B0A462C1}"/>
    <hyperlink ref="A2290" r:id="rId2280" xr:uid="{757D5280-078C-405F-A820-BA003ABEB858}"/>
    <hyperlink ref="A2291" r:id="rId2281" xr:uid="{E5D0368A-2C86-4546-BB35-FDC08605ACF1}"/>
    <hyperlink ref="A2292" r:id="rId2282" xr:uid="{63C0D9C3-2922-48BC-ACE2-969C4B907BF0}"/>
    <hyperlink ref="A2293" r:id="rId2283" xr:uid="{CA478F9E-A3D5-4397-819C-D64904D34F55}"/>
    <hyperlink ref="A2294" r:id="rId2284" xr:uid="{DD719DE0-F6EB-4407-8B43-E70F10F0194D}"/>
    <hyperlink ref="A2295" r:id="rId2285" xr:uid="{6BAE6609-036B-4F53-9AE8-DFD103D03273}"/>
    <hyperlink ref="A2296" r:id="rId2286" xr:uid="{FEB0E373-E207-44CE-901B-D3B4D6CD05CB}"/>
    <hyperlink ref="A2297" r:id="rId2287" xr:uid="{1B6BBCA0-C079-4DEA-9C12-0E0B53561314}"/>
    <hyperlink ref="A2298" r:id="rId2288" xr:uid="{68376732-6E79-4A61-981C-1D376F1D3E1F}"/>
    <hyperlink ref="A2299" r:id="rId2289" xr:uid="{8DB688C7-0A7A-4C7F-AC3F-5D1504F46BE6}"/>
    <hyperlink ref="A2300" r:id="rId2290" xr:uid="{7B3CE932-CCAA-4359-B22A-F49882AB0C6F}"/>
    <hyperlink ref="A2301" r:id="rId2291" xr:uid="{C78F2D42-C333-44E1-8846-1824172689A2}"/>
    <hyperlink ref="A2302" r:id="rId2292" xr:uid="{91874A42-F7A8-4197-968A-65501421039F}"/>
    <hyperlink ref="A2303" r:id="rId2293" xr:uid="{961F01AE-87E4-4251-B08E-0FF08804C2AE}"/>
    <hyperlink ref="A2304" r:id="rId2294" xr:uid="{A9B9202F-B0B7-422F-9ADA-5AAA823BAEFB}"/>
    <hyperlink ref="A2305" r:id="rId2295" xr:uid="{1877D21A-0E01-4554-AC16-7550CDA97CC4}"/>
    <hyperlink ref="A2306" r:id="rId2296" xr:uid="{EA0EC8E2-5E62-4601-9D80-FE2ABB9551C5}"/>
    <hyperlink ref="A2307" r:id="rId2297" xr:uid="{AA5F8064-5DD5-40BE-894F-77329ADB13B6}"/>
    <hyperlink ref="A2308" r:id="rId2298" xr:uid="{E7224BEA-15C8-44EB-A62F-0631E6AFB9F8}"/>
    <hyperlink ref="A2309" r:id="rId2299" xr:uid="{B761DD8A-724F-4F7F-92B8-CA9E2E9AC33B}"/>
    <hyperlink ref="A2310" r:id="rId2300" xr:uid="{DE581374-6D26-4B10-913B-FE1EE4E8CDC7}"/>
    <hyperlink ref="A2311" r:id="rId2301" xr:uid="{4D4AEEB7-33A4-4D10-ADCD-A131C0FDFE44}"/>
    <hyperlink ref="A2312" r:id="rId2302" xr:uid="{5C031BE4-0FAD-4242-A93A-B7282417F134}"/>
    <hyperlink ref="A2313" r:id="rId2303" xr:uid="{7CE511DD-D68E-44D4-90BF-ED79FF9F9C1D}"/>
    <hyperlink ref="A2314" r:id="rId2304" xr:uid="{9A4D8E7D-D614-4ECB-9621-92DDF4EA7851}"/>
    <hyperlink ref="A2315" r:id="rId2305" xr:uid="{61C438D5-D17C-4B0A-9007-16B7DFBEE41D}"/>
    <hyperlink ref="A2316" r:id="rId2306" xr:uid="{BB51BCFC-8497-47C9-9ECE-CCE6D2EB9486}"/>
    <hyperlink ref="A2317" r:id="rId2307" xr:uid="{D471AE4D-ECCC-41ED-8466-21C9A5BE459A}"/>
    <hyperlink ref="A2318" r:id="rId2308" xr:uid="{1440AFAA-C570-453B-BA8E-EAF47C083142}"/>
    <hyperlink ref="A2319" r:id="rId2309" xr:uid="{F389CA31-D5A6-4572-BFBD-DC1F21BA3D76}"/>
    <hyperlink ref="A2320" r:id="rId2310" xr:uid="{6FDC7B23-FE05-472A-A453-5431B00183EC}"/>
    <hyperlink ref="A2321" r:id="rId2311" xr:uid="{51FECFAA-4580-4959-9238-666C404C9591}"/>
    <hyperlink ref="A2322" r:id="rId2312" xr:uid="{143ED17E-62CD-486E-A430-BF6E6CA0E0AC}"/>
    <hyperlink ref="A2323" r:id="rId2313" xr:uid="{AD3BF106-5114-422E-B318-2C8EDEB36008}"/>
    <hyperlink ref="A2324" r:id="rId2314" xr:uid="{2D7680B7-DA4A-4F65-A7C2-4666BF8EA0E1}"/>
    <hyperlink ref="A2325" r:id="rId2315" xr:uid="{D11C0C8A-5766-4498-B13D-C838A34E2D64}"/>
    <hyperlink ref="A2326" r:id="rId2316" xr:uid="{44AC6EBC-062F-40D9-93BC-6165A341EC7C}"/>
    <hyperlink ref="A2327" r:id="rId2317" xr:uid="{3C2FA464-6644-4212-ADCE-1E9B7DC9B34A}"/>
    <hyperlink ref="A2328" r:id="rId2318" xr:uid="{3E6C0C79-99CD-4384-986D-83C7CA714F53}"/>
    <hyperlink ref="A2329" r:id="rId2319" xr:uid="{5E4F9B20-E27B-4D8E-878F-C824DB16074F}"/>
    <hyperlink ref="A2330" r:id="rId2320" xr:uid="{4A83847A-C63F-4910-8300-2260924ADDA2}"/>
    <hyperlink ref="A2331" r:id="rId2321" xr:uid="{47A6F4F8-89F9-4590-B371-AF01B36C707E}"/>
    <hyperlink ref="A2332" r:id="rId2322" xr:uid="{44F3EF08-BB3E-4564-A8AF-89EA3F819CDA}"/>
    <hyperlink ref="A2333" r:id="rId2323" xr:uid="{6D903770-A1CB-4FF6-A60F-4A23E7859090}"/>
    <hyperlink ref="A2334" r:id="rId2324" xr:uid="{5B9B9801-3DA8-4FD9-A920-E6FC525A2454}"/>
    <hyperlink ref="A2335" r:id="rId2325" xr:uid="{D36A28AF-C2C0-45FF-AD37-8B389A76337A}"/>
    <hyperlink ref="A2336" r:id="rId2326" xr:uid="{1C068297-8692-47FA-BE5D-E445ED841AD4}"/>
    <hyperlink ref="A2337" r:id="rId2327" xr:uid="{4EC102DE-CEE6-47AE-9A61-180083F690FA}"/>
    <hyperlink ref="A2338" r:id="rId2328" xr:uid="{1FC8439C-0963-40CB-8A6C-82C46FA14D01}"/>
    <hyperlink ref="A2339" r:id="rId2329" xr:uid="{8FFAECB6-B533-4F1E-852B-1F464E5A1338}"/>
    <hyperlink ref="A2340" r:id="rId2330" xr:uid="{27B15B53-BFA2-4E1C-99D0-DB961B3E55B8}"/>
    <hyperlink ref="A2341" r:id="rId2331" xr:uid="{A09F11DB-515B-4CB6-BD52-F1B6C865F2AD}"/>
    <hyperlink ref="A2342" r:id="rId2332" xr:uid="{81B2F6C7-1CAC-4AD7-93B3-AFB74EB3C493}"/>
    <hyperlink ref="A2343" r:id="rId2333" xr:uid="{4F3BCDF6-9EAA-4076-8081-13DCA60F37D1}"/>
    <hyperlink ref="A2344" r:id="rId2334" xr:uid="{64E7FA24-916B-4F9A-9D6D-8149C09D1664}"/>
    <hyperlink ref="A2345" r:id="rId2335" xr:uid="{B68CC364-E6DA-4212-8BB3-5A05B0662E0E}"/>
    <hyperlink ref="A2346" r:id="rId2336" xr:uid="{6361FEC1-3B33-4CF8-81E5-37C6D081A127}"/>
    <hyperlink ref="A2347" r:id="rId2337" xr:uid="{7ACB2F52-B6E7-487E-803F-6400B11D9502}"/>
    <hyperlink ref="A2348" r:id="rId2338" xr:uid="{D7DA3003-F6F0-4EDE-BC80-538D18C40DF7}"/>
    <hyperlink ref="A2349" r:id="rId2339" xr:uid="{4CA3BB48-996A-45D7-BAA2-BB8B9875788F}"/>
    <hyperlink ref="A2350" r:id="rId2340" xr:uid="{52A0524D-7604-473C-8F75-7F700F05D5D3}"/>
    <hyperlink ref="A2351" r:id="rId2341" xr:uid="{38ACCE73-0174-4513-81BA-380F388291B8}"/>
    <hyperlink ref="A2352" r:id="rId2342" xr:uid="{2EC838A2-7F7E-4F84-B930-9CA899C7F367}"/>
    <hyperlink ref="A2353" r:id="rId2343" xr:uid="{4C40E482-8242-4186-8B23-C09BB20E3633}"/>
    <hyperlink ref="A2354" r:id="rId2344" xr:uid="{74BE1797-5858-4C4A-8489-4881A23ADCAD}"/>
    <hyperlink ref="A2355" r:id="rId2345" xr:uid="{27097796-2E39-4D90-B7F8-E6F5C6D39E1A}"/>
    <hyperlink ref="A2356" r:id="rId2346" xr:uid="{3D863B1F-55CF-404A-A503-0DF4D4924580}"/>
    <hyperlink ref="A2357" r:id="rId2347" xr:uid="{3F589BC0-5F19-4F09-BB94-82F28793848E}"/>
    <hyperlink ref="A2358" r:id="rId2348" xr:uid="{27FEFDC9-0D93-4735-A289-CCF95C7ED002}"/>
    <hyperlink ref="A2359" r:id="rId2349" xr:uid="{4A37953F-940F-4FC7-9028-E6CCC7FE03C0}"/>
    <hyperlink ref="A2360" r:id="rId2350" xr:uid="{EED3E5F6-741B-44D7-94F0-14F9B1404CC0}"/>
    <hyperlink ref="A2361" r:id="rId2351" xr:uid="{7174776B-C787-411B-8F91-2FD76DF37CC4}"/>
    <hyperlink ref="A2362" r:id="rId2352" xr:uid="{3BC78D71-C9B1-49EF-AEEF-0E5AAD8B6DB0}"/>
    <hyperlink ref="A2363" r:id="rId2353" xr:uid="{46E12383-DD2D-44B2-9F47-ABF9DE093FA2}"/>
    <hyperlink ref="A2364" r:id="rId2354" xr:uid="{C73235C6-7CEC-42C6-BC1B-DFA9A4A81C18}"/>
    <hyperlink ref="A2365" r:id="rId2355" xr:uid="{9835DACE-C752-49BE-8107-D1B5E0CE21CA}"/>
    <hyperlink ref="A2366" r:id="rId2356" xr:uid="{12EEB7D9-00F5-487B-BB13-22764DB70D7B}"/>
    <hyperlink ref="A2367" r:id="rId2357" xr:uid="{318EBB41-A0AA-4B89-83A2-2905F0166662}"/>
    <hyperlink ref="A2368" r:id="rId2358" xr:uid="{EE9E1C92-1B4D-43AE-9129-DCCA4C5FD895}"/>
    <hyperlink ref="A2369" r:id="rId2359" xr:uid="{8A6E316C-D34F-4372-B002-6998DF09F231}"/>
    <hyperlink ref="A2370" r:id="rId2360" xr:uid="{7BBA3189-F5D3-408D-A048-1783DCFC86F7}"/>
    <hyperlink ref="A2371" r:id="rId2361" xr:uid="{58697EB3-1534-4684-83B8-88DED3CDD1BC}"/>
    <hyperlink ref="A2372" r:id="rId2362" xr:uid="{44810F6F-90BC-4E5D-8DE6-5558CE5A07A1}"/>
    <hyperlink ref="A2373" r:id="rId2363" xr:uid="{EE8ECE32-FFBA-466F-8DF9-D5272F722DE8}"/>
    <hyperlink ref="A2374" r:id="rId2364" xr:uid="{AD3202CB-A05E-4863-B40F-666641CD5AF6}"/>
    <hyperlink ref="A2375" r:id="rId2365" xr:uid="{B78940E8-1960-457D-A4B0-6AF3011039AA}"/>
    <hyperlink ref="A2376" r:id="rId2366" xr:uid="{E16235C6-DAEC-49A7-8F04-2678A8289D16}"/>
    <hyperlink ref="A2377" r:id="rId2367" xr:uid="{BF7535A0-938E-4BDF-9440-B5AAA132FCA8}"/>
    <hyperlink ref="A2378" r:id="rId2368" xr:uid="{F4D67BAF-E2D3-44F4-AC8A-BF4237BD821B}"/>
    <hyperlink ref="A2379" r:id="rId2369" xr:uid="{802C3D1F-73DA-4E4B-A418-F6EE0E6B23DB}"/>
    <hyperlink ref="A2380" r:id="rId2370" xr:uid="{C21B520D-06D3-43D5-A130-AD7DA01206AE}"/>
    <hyperlink ref="A2381" r:id="rId2371" xr:uid="{AE83B722-17B3-4519-BE05-401F43EC6E5A}"/>
    <hyperlink ref="A2382" r:id="rId2372" xr:uid="{AF7C5237-3AFF-46B6-89D0-4D6C9E232484}"/>
    <hyperlink ref="A2383" r:id="rId2373" xr:uid="{CF0F5D02-114F-4D1B-AC0D-26CE6829BABE}"/>
    <hyperlink ref="A2384" r:id="rId2374" xr:uid="{C9153C04-2955-4E2D-AA61-19AB7BA2B307}"/>
    <hyperlink ref="A2385" r:id="rId2375" xr:uid="{C96AD08A-0CF8-4079-8D94-F9C262FC6C6A}"/>
    <hyperlink ref="A2386" r:id="rId2376" xr:uid="{C12021E6-3653-4F5A-9495-35CF91AA7E05}"/>
    <hyperlink ref="A2387" r:id="rId2377" xr:uid="{AE4926F8-6009-4121-AC88-A5ACC4BC6DC6}"/>
    <hyperlink ref="A2388" r:id="rId2378" xr:uid="{2EDE1CDF-7862-4877-8897-BCEB5D23CA0D}"/>
    <hyperlink ref="A2389" r:id="rId2379" xr:uid="{79712738-1291-4B4B-979F-321D203EF8E9}"/>
    <hyperlink ref="A2390" r:id="rId2380" xr:uid="{707B0633-FCA3-48A2-AB37-236156261EBB}"/>
    <hyperlink ref="A2391" r:id="rId2381" xr:uid="{CD0FC199-B12D-4EA8-9BED-6F83558A4778}"/>
    <hyperlink ref="A2392" r:id="rId2382" xr:uid="{DF1E66E2-94C7-4BB4-8736-C1C483A17B12}"/>
    <hyperlink ref="A2393" r:id="rId2383" xr:uid="{F7889AE4-A095-4252-9378-6A28F4EFCDE5}"/>
    <hyperlink ref="A2394" r:id="rId2384" xr:uid="{5E935BE6-E27B-4723-9792-663B8D8BFE86}"/>
    <hyperlink ref="A2395" r:id="rId2385" xr:uid="{3A3C44E1-F661-4384-9A28-BB92EB010947}"/>
    <hyperlink ref="A2396" r:id="rId2386" xr:uid="{5B1ED048-D461-4536-90E3-D36FD15224E3}"/>
    <hyperlink ref="A2397" r:id="rId2387" xr:uid="{03095D8F-C9F9-438A-A30E-71E4BF1B3211}"/>
    <hyperlink ref="A2398" r:id="rId2388" xr:uid="{B5A7B4B0-3C1F-4451-9070-062E30314110}"/>
    <hyperlink ref="A2399" r:id="rId2389" xr:uid="{E92C8A46-5FF4-44F5-B596-234F9E94EABC}"/>
    <hyperlink ref="A2400" r:id="rId2390" xr:uid="{35020065-A4C0-45F5-A5EF-99A3D8908D8A}"/>
    <hyperlink ref="A2401" r:id="rId2391" xr:uid="{04340751-28F6-4239-918A-51D00736D5DF}"/>
    <hyperlink ref="A2402" r:id="rId2392" xr:uid="{C2776E3F-308A-42B6-A304-F26F7A7DCD14}"/>
    <hyperlink ref="A2403" r:id="rId2393" xr:uid="{AE390B1C-4820-49B6-99A4-5A76BE083972}"/>
    <hyperlink ref="A2404" r:id="rId2394" xr:uid="{7C726CD4-5924-40A9-A493-865529F551AB}"/>
    <hyperlink ref="A2405" r:id="rId2395" xr:uid="{2013FBBD-5CB9-4C83-888B-6CD63DD4213E}"/>
    <hyperlink ref="A2406" r:id="rId2396" xr:uid="{3BEA668A-B017-4E91-809E-2D106A23A6B8}"/>
    <hyperlink ref="A2407" r:id="rId2397" xr:uid="{3B4DA3AA-7312-4B84-9506-889224745C43}"/>
    <hyperlink ref="A2408" r:id="rId2398" xr:uid="{CC4BC679-7FB9-48C3-A0DF-63817A8DCEA8}"/>
    <hyperlink ref="A2409" r:id="rId2399" xr:uid="{E6A21CEA-C3E3-4CDF-A4EE-6FA820658836}"/>
    <hyperlink ref="A2410" r:id="rId2400" xr:uid="{37BB8DB3-E0C3-4BB7-94D0-C8786C3BAD5C}"/>
    <hyperlink ref="A2411" r:id="rId2401" xr:uid="{2FC6067D-628E-4B5E-8139-327DEC87A554}"/>
    <hyperlink ref="A2412" r:id="rId2402" xr:uid="{91851FC8-3A1F-4C22-994A-D7F195732A68}"/>
    <hyperlink ref="A2413" r:id="rId2403" xr:uid="{ED5ABFD6-7E73-4EBF-85FD-1B388B4A114E}"/>
    <hyperlink ref="A2414" r:id="rId2404" xr:uid="{4E7F6D42-221B-41F8-BB73-85E69AD84A10}"/>
    <hyperlink ref="A2415" r:id="rId2405" xr:uid="{DC8C521C-9960-41F0-90D2-C9EBD0EB72BF}"/>
    <hyperlink ref="A2416" r:id="rId2406" xr:uid="{3BCB3962-707F-48E7-8BC7-A13400EE05A8}"/>
    <hyperlink ref="A2417" r:id="rId2407" xr:uid="{6544B9AA-ABDF-4DA0-8D30-B5D132DEBD2A}"/>
    <hyperlink ref="A2418" r:id="rId2408" xr:uid="{5A76824D-01F8-479B-B2E8-9156EF99FC9F}"/>
    <hyperlink ref="A2419" r:id="rId2409" xr:uid="{DB042441-8C9F-461F-B730-47347C090C8F}"/>
    <hyperlink ref="A2420" r:id="rId2410" xr:uid="{01F61E1A-AD97-411C-A92D-C0EAA15B418D}"/>
    <hyperlink ref="A2421" r:id="rId2411" xr:uid="{5BF6F0DD-283C-47D9-B99A-DAFB63D487DA}"/>
    <hyperlink ref="A2422" r:id="rId2412" xr:uid="{7E30CFE7-E490-4823-AF76-B44003F7CD3F}"/>
    <hyperlink ref="A2423" r:id="rId2413" xr:uid="{3A9185ED-A1E2-4B75-81AC-3A817424961E}"/>
    <hyperlink ref="A2424" r:id="rId2414" xr:uid="{0EC00473-2BCF-48F6-8132-9454398E0FCE}"/>
    <hyperlink ref="A2425" r:id="rId2415" xr:uid="{4C391F49-84D3-4806-B42C-073185136CDD}"/>
    <hyperlink ref="A2426" r:id="rId2416" xr:uid="{5929D02E-7105-4079-BB43-B6A99FD61D9A}"/>
    <hyperlink ref="A2427" r:id="rId2417" xr:uid="{11593A52-4217-4314-B4D0-C5BC4E41DF91}"/>
    <hyperlink ref="A2428" r:id="rId2418" xr:uid="{B8BDEA99-DD57-4F8B-9105-5F18E28DA3A9}"/>
    <hyperlink ref="A2429" r:id="rId2419" xr:uid="{606A87C0-891B-4EE4-AE3E-7738148F8381}"/>
    <hyperlink ref="A2430" r:id="rId2420" xr:uid="{94BF5D4A-5FC4-4C2A-950D-2E9E29CC4068}"/>
    <hyperlink ref="A2431" r:id="rId2421" xr:uid="{A13B5CC8-CE8E-4BBE-8ED0-606244DEA485}"/>
    <hyperlink ref="A2432" r:id="rId2422" xr:uid="{95EF6B27-0923-48D8-B25A-C5D3125A266A}"/>
    <hyperlink ref="A2433" r:id="rId2423" xr:uid="{5A16FEA4-FEE4-4BB0-B3FA-FFD54151D7EC}"/>
    <hyperlink ref="A2434" r:id="rId2424" xr:uid="{5D10DB1D-92C3-478F-9033-2A7AB201225C}"/>
    <hyperlink ref="A2435" r:id="rId2425" xr:uid="{A988D9BF-0739-4F76-9577-E8BE5E837400}"/>
    <hyperlink ref="A2436" r:id="rId2426" xr:uid="{8D5712AE-8561-41D8-BC56-CBF793881E8F}"/>
    <hyperlink ref="A2437" r:id="rId2427" xr:uid="{A9204DA6-8A1D-4797-8642-7360DA5CB1D3}"/>
    <hyperlink ref="A2438" r:id="rId2428" xr:uid="{559BAA82-1FA7-4883-A3CD-6CFB376F8AD8}"/>
    <hyperlink ref="A2439" r:id="rId2429" xr:uid="{7131DE5A-FF66-41BC-968F-5587C0EF9316}"/>
    <hyperlink ref="A2440" r:id="rId2430" xr:uid="{7A460389-52F6-46B1-8CDD-56683E857278}"/>
    <hyperlink ref="A2441" r:id="rId2431" xr:uid="{D02A3B85-7107-4D63-A0E0-E4EF3D490987}"/>
    <hyperlink ref="A2442" r:id="rId2432" xr:uid="{4015EC57-E27C-4FA0-9F8D-5D6F0E119766}"/>
    <hyperlink ref="A2443" r:id="rId2433" xr:uid="{B573507E-EFED-4AFB-8863-D1A0EF3DDAF4}"/>
    <hyperlink ref="A2444" r:id="rId2434" xr:uid="{B20A6165-C40A-44EF-889D-BEE29B7A0612}"/>
    <hyperlink ref="A2445" r:id="rId2435" xr:uid="{B4A79367-19B0-4209-9338-A417C63604F8}"/>
    <hyperlink ref="A2446" r:id="rId2436" xr:uid="{3EDBE534-5366-410D-A865-18DDBBF8E592}"/>
    <hyperlink ref="A2447" r:id="rId2437" xr:uid="{6BFA3EA8-9137-41C7-A24E-C7822DD13F31}"/>
    <hyperlink ref="A2448" r:id="rId2438" xr:uid="{08769153-4E91-4B0B-8E35-866BE5B3C362}"/>
    <hyperlink ref="A2449" r:id="rId2439" xr:uid="{9AA431BB-1A57-490C-9D05-E80DFE2830B6}"/>
    <hyperlink ref="A2450" r:id="rId2440" xr:uid="{804C7382-4398-48CC-B38B-BC3FF727BAD7}"/>
    <hyperlink ref="A2451" r:id="rId2441" xr:uid="{ECB22FE4-9A4E-459B-A2FF-93DFCC2574E6}"/>
    <hyperlink ref="A2452" r:id="rId2442" xr:uid="{E64C911D-31EA-49D8-B079-D7E8B68A8D05}"/>
    <hyperlink ref="A2453" r:id="rId2443" xr:uid="{F78D57FA-62FE-4F14-B4B6-1EB9B6E33A53}"/>
    <hyperlink ref="A2454" r:id="rId2444" xr:uid="{C1C0C386-175C-4B73-B68D-2FDA48A5B9DC}"/>
    <hyperlink ref="A2455" r:id="rId2445" xr:uid="{3FB8279E-07A6-4168-A881-C1955ECED78F}"/>
    <hyperlink ref="A2456" r:id="rId2446" xr:uid="{DC15C0D4-0FD9-442C-BA90-2988EB3CAB3C}"/>
    <hyperlink ref="A2457" r:id="rId2447" xr:uid="{18066C6E-2AC1-4459-AD38-72CB1055671A}"/>
    <hyperlink ref="A2458" r:id="rId2448" xr:uid="{B69297CE-CAFA-452B-8DAB-E5C9EBEA0EEE}"/>
    <hyperlink ref="A2459" r:id="rId2449" xr:uid="{D08380E9-5DB4-4212-B18C-8415B1C8B0D7}"/>
    <hyperlink ref="A2460" r:id="rId2450" xr:uid="{948FA079-CF86-4F8F-BB32-AD0F5CCF9DD8}"/>
    <hyperlink ref="A2461" r:id="rId2451" xr:uid="{18F2EEFA-64BB-4DF4-A1F3-966C8E489204}"/>
    <hyperlink ref="A2462" r:id="rId2452" xr:uid="{8C5D2142-A00D-4FF1-B22D-246EFCF3F8AB}"/>
    <hyperlink ref="A2463" r:id="rId2453" xr:uid="{89F4FC62-B97C-4601-BB90-8EA7297FF2A3}"/>
    <hyperlink ref="A2464" r:id="rId2454" xr:uid="{771EC130-2A7C-4247-975D-EB0687FBB026}"/>
    <hyperlink ref="A2465" r:id="rId2455" xr:uid="{04EFB4D9-08DF-4579-BFEA-135A70D275E2}"/>
    <hyperlink ref="A2466" r:id="rId2456" xr:uid="{0E28F85D-6D99-4D9B-BAD9-6C64746FD822}"/>
    <hyperlink ref="A2467" r:id="rId2457" xr:uid="{46D35682-AFE6-4DAB-8DB8-D249B1EC1DB6}"/>
    <hyperlink ref="A2468" r:id="rId2458" xr:uid="{33C72993-3B7B-4811-9DFD-B2794BC60369}"/>
    <hyperlink ref="A2469" r:id="rId2459" xr:uid="{A1B2364D-B22E-4803-9D08-3CA1E8C3352D}"/>
    <hyperlink ref="A2470" r:id="rId2460" xr:uid="{CB7A0433-3DFE-49BF-8314-455652F5FBE4}"/>
    <hyperlink ref="A2471" r:id="rId2461" xr:uid="{93DC05BC-297D-470A-873C-17FA90F86AD8}"/>
    <hyperlink ref="A2472" r:id="rId2462" xr:uid="{41830A5F-07EA-488D-84FF-FE31356F289F}"/>
    <hyperlink ref="A2473" r:id="rId2463" xr:uid="{130EA0AE-839E-438D-8206-0EB4C79D6155}"/>
    <hyperlink ref="A2474" r:id="rId2464" xr:uid="{A82E41F3-D235-4137-8AAB-28E7D95512EC}"/>
    <hyperlink ref="A2475" r:id="rId2465" xr:uid="{B1F6E9A3-8A4B-4CCD-9401-E727AAD4CC20}"/>
    <hyperlink ref="A2476" r:id="rId2466" xr:uid="{4363F112-B60C-4376-B200-BB9722FEFC31}"/>
    <hyperlink ref="A2477" r:id="rId2467" xr:uid="{9A620DE6-E9CB-445C-ADEF-669301F1D919}"/>
    <hyperlink ref="A2478" r:id="rId2468" xr:uid="{7871B57E-87AF-4411-AD7A-FC063CD4FDD8}"/>
    <hyperlink ref="A2479" r:id="rId2469" xr:uid="{B6705234-B6CD-4C72-96E6-EACD4C12BE42}"/>
    <hyperlink ref="A2480" r:id="rId2470" xr:uid="{D2D8D74A-9FD1-44E1-B39A-3FC04EA6A758}"/>
    <hyperlink ref="A2481" r:id="rId2471" xr:uid="{4A7AC7F6-E817-4E29-8554-A677FC8AC137}"/>
    <hyperlink ref="A2482" r:id="rId2472" xr:uid="{C0AA7F61-1D19-4F07-9BD8-46AFE4DC572C}"/>
    <hyperlink ref="A2483" r:id="rId2473" xr:uid="{7C163D05-79F9-4D44-ADE4-1C86FDFD5589}"/>
    <hyperlink ref="A2484" r:id="rId2474" xr:uid="{491642CC-B2BA-445D-9323-7C4CECD40197}"/>
    <hyperlink ref="A2485" r:id="rId2475" xr:uid="{BC353FD8-208A-4DE1-B9DA-4D69D2753A23}"/>
    <hyperlink ref="A2486" r:id="rId2476" xr:uid="{279430A6-1EE3-4475-AFC9-29BE52B61F53}"/>
    <hyperlink ref="A2487" r:id="rId2477" xr:uid="{C757CD4C-C7F0-40C7-B27F-D819EA6FC5B3}"/>
    <hyperlink ref="A2488" r:id="rId2478" xr:uid="{955F61DD-6F79-4F6D-8BC0-425B6F432A2C}"/>
    <hyperlink ref="A2489" r:id="rId2479" xr:uid="{BD724273-4269-4D6B-A5AE-CEC0A78867B6}"/>
    <hyperlink ref="A2490" r:id="rId2480" xr:uid="{F5F63253-5D90-4D75-BD4E-3D1D6709E9DC}"/>
    <hyperlink ref="A2491" r:id="rId2481" xr:uid="{81B5F051-374E-40EF-878A-35AFF5EBBDE3}"/>
    <hyperlink ref="A2492" r:id="rId2482" xr:uid="{F8A95775-90D5-4F25-8560-62E0DC91E8D0}"/>
    <hyperlink ref="A2493" r:id="rId2483" xr:uid="{BA949EA4-14CD-474F-B097-8835F79B30C8}"/>
    <hyperlink ref="A2494" r:id="rId2484" xr:uid="{EE554EE5-BDE0-40F8-9FE3-11E17256822B}"/>
    <hyperlink ref="A2495" r:id="rId2485" xr:uid="{58FCCE1F-5F35-4EAF-90BD-630FC7907647}"/>
    <hyperlink ref="A2496" r:id="rId2486" xr:uid="{A1790D3D-0C54-4557-B802-3E9526A7DFF9}"/>
    <hyperlink ref="A2497" r:id="rId2487" xr:uid="{9CAE706E-5A8A-4AD0-89F3-50C291929518}"/>
    <hyperlink ref="A2498" r:id="rId2488" xr:uid="{BD0FB85F-4031-44F6-A1CB-AC2F554084AC}"/>
    <hyperlink ref="A2499" r:id="rId2489" xr:uid="{8E86B5F1-8AED-4083-B427-0FE54CD6591B}"/>
    <hyperlink ref="A2500" r:id="rId2490" xr:uid="{65F345E2-B390-4982-985E-B5A0A9B580D6}"/>
    <hyperlink ref="A2501" r:id="rId2491" xr:uid="{67341DB9-707D-42EC-9F9B-6D5B2C7C7D89}"/>
    <hyperlink ref="A2502" r:id="rId2492" xr:uid="{74A9A994-25B4-4CBC-ABC7-86E6D66235D9}"/>
    <hyperlink ref="A2503" r:id="rId2493" xr:uid="{D72650C8-E68E-4B5F-ACCC-682E7C3E4BBB}"/>
    <hyperlink ref="A2504" r:id="rId2494" xr:uid="{81A1D312-6846-471F-A144-16BD7AA3E97B}"/>
    <hyperlink ref="A2505" r:id="rId2495" xr:uid="{C5525C9F-6257-4FAD-8320-EA4E9F54FDEC}"/>
    <hyperlink ref="A2506" r:id="rId2496" xr:uid="{42E8AA03-CF0F-417A-882A-2EDF39844305}"/>
    <hyperlink ref="A2507" r:id="rId2497" xr:uid="{B78B7475-859E-49BF-9F50-A6EE6A97D992}"/>
    <hyperlink ref="A2508" r:id="rId2498" xr:uid="{6E53235D-D942-461B-93D6-1AC7D5C50B3B}"/>
    <hyperlink ref="A2509" r:id="rId2499" xr:uid="{7600FDDC-4BDD-42EC-A43D-49B0C9C13A9D}"/>
    <hyperlink ref="A2510" r:id="rId2500" xr:uid="{44628FD4-2271-4109-BF3C-847A6AD62345}"/>
    <hyperlink ref="A2511" r:id="rId2501" xr:uid="{3AAB029D-1C48-4A23-BDE8-36D76065B4B3}"/>
    <hyperlink ref="A2512" r:id="rId2502" xr:uid="{F414966C-CB94-4473-A840-AC42B4E73913}"/>
    <hyperlink ref="A2513" r:id="rId2503" xr:uid="{BB8E004E-B027-497B-897C-3CC2B4BEA85F}"/>
    <hyperlink ref="A2514" r:id="rId2504" xr:uid="{E07A2AB1-84C0-4BB1-8FDD-D6DA572CA4FE}"/>
    <hyperlink ref="A2515" r:id="rId2505" xr:uid="{610B5804-4EAB-494C-A347-F25AF48B9A69}"/>
    <hyperlink ref="A2516" r:id="rId2506" xr:uid="{1467F257-275D-4815-A400-5E0CFFCCFB13}"/>
    <hyperlink ref="A2517" r:id="rId2507" xr:uid="{B3EFBAB9-1FA8-48DB-94E3-991095815A59}"/>
    <hyperlink ref="A2518" r:id="rId2508" xr:uid="{A37EE47A-1F97-4903-B831-B445FC574D3C}"/>
    <hyperlink ref="A2519" r:id="rId2509" xr:uid="{88660D7B-2D4A-48CD-B026-03A30AB4A2B5}"/>
    <hyperlink ref="A2520" r:id="rId2510" xr:uid="{9953862B-B97B-4E1B-9F4C-823C3B53A58A}"/>
    <hyperlink ref="A2521" r:id="rId2511" xr:uid="{777DE641-DDF0-4D2C-9FC8-45581A460B33}"/>
    <hyperlink ref="A2522" r:id="rId2512" xr:uid="{B906D5A1-9ADE-4D34-AC67-BB9F246F42B8}"/>
    <hyperlink ref="A2523" r:id="rId2513" xr:uid="{95444E39-C437-4180-BC50-F5316B10DD07}"/>
    <hyperlink ref="A2524" r:id="rId2514" xr:uid="{15706FBC-EE3F-4C8C-9AE5-4AABDA43364A}"/>
    <hyperlink ref="A2525" r:id="rId2515" xr:uid="{803A590D-40D7-4BEE-9683-03014451ED0E}"/>
    <hyperlink ref="A2526" r:id="rId2516" xr:uid="{75B11278-8023-484C-A79F-7DF6609581E4}"/>
    <hyperlink ref="A2527" r:id="rId2517" xr:uid="{E3C1434D-EE77-45C2-B633-7ECD349C7A84}"/>
    <hyperlink ref="A2528" r:id="rId2518" xr:uid="{EEA9087B-725A-49DB-AE41-4D970202AEF1}"/>
    <hyperlink ref="A2529" r:id="rId2519" xr:uid="{67BEF539-DA8C-49C0-A2BD-1B8C28B47778}"/>
    <hyperlink ref="A2530" r:id="rId2520" xr:uid="{4A589BEA-5F36-4FA0-8FFB-494E6370AC4E}"/>
    <hyperlink ref="A2531" r:id="rId2521" xr:uid="{37AB3034-C236-424D-833F-74B3FB88758F}"/>
    <hyperlink ref="A2532" r:id="rId2522" xr:uid="{A49615FA-0CA6-4CF2-919F-F9FDD86ABC95}"/>
    <hyperlink ref="A2533" r:id="rId2523" xr:uid="{E97089BD-A22B-4B55-AE62-3254DBE7C08E}"/>
    <hyperlink ref="A2534" r:id="rId2524" xr:uid="{75910C40-169E-4E74-B96E-6FBF15618AC4}"/>
    <hyperlink ref="A2535" r:id="rId2525" xr:uid="{2A7E9890-2DA6-454B-BDDE-2C511BF58329}"/>
    <hyperlink ref="A2536" r:id="rId2526" xr:uid="{C526B912-289F-499B-921B-9CA4899B8F88}"/>
    <hyperlink ref="A2537" r:id="rId2527" xr:uid="{161D8799-CBCA-4DC0-992A-4DD568D94C00}"/>
    <hyperlink ref="A2538" r:id="rId2528" xr:uid="{C8180D60-2B2F-429C-A39D-E84986E4388B}"/>
    <hyperlink ref="A2539" r:id="rId2529" xr:uid="{4C8F3044-637E-4D22-93DB-E6A25911F198}"/>
    <hyperlink ref="A2540" r:id="rId2530" xr:uid="{E6282B3A-2933-42C6-B308-1BF0D6E2D5F6}"/>
    <hyperlink ref="A2541" r:id="rId2531" xr:uid="{5670757F-6D7C-49FF-9EE9-47D1FE9D441D}"/>
    <hyperlink ref="A2542" r:id="rId2532" xr:uid="{D35418A5-C817-466F-A553-3259612764F3}"/>
    <hyperlink ref="A2543" r:id="rId2533" xr:uid="{B966202D-6394-44D5-9412-8AE5D83263CE}"/>
    <hyperlink ref="A2544" r:id="rId2534" xr:uid="{FEA91FD0-C9C2-4BC0-9E19-1EBB65077766}"/>
    <hyperlink ref="A2545" r:id="rId2535" xr:uid="{3FF4BF5E-AB2E-4BE1-8B52-136C8D3CB500}"/>
    <hyperlink ref="A2546" r:id="rId2536" xr:uid="{5A879AF9-F696-458A-BD5D-D166382FAA95}"/>
    <hyperlink ref="A2547" r:id="rId2537" xr:uid="{4DA0C637-B0B8-4A25-A3C9-DB21158D88C0}"/>
    <hyperlink ref="A2548" r:id="rId2538" xr:uid="{E6D2A85E-D3B8-4B00-988C-219928836923}"/>
    <hyperlink ref="A2549" r:id="rId2539" xr:uid="{6E574AD6-283C-4490-AAC0-AE7B1B6535DB}"/>
    <hyperlink ref="A2550" r:id="rId2540" xr:uid="{3DC28A9C-D650-46F1-9C7F-FA0EC0D51B8F}"/>
    <hyperlink ref="A2551" r:id="rId2541" xr:uid="{D93B0035-F6F3-4AB5-A624-4AF00220EFE8}"/>
    <hyperlink ref="A2552" r:id="rId2542" xr:uid="{4C594F28-9AE9-45C5-8DA9-C38F349174C2}"/>
    <hyperlink ref="A2553" r:id="rId2543" xr:uid="{613B1B77-0059-4E1A-B232-97C53F713859}"/>
    <hyperlink ref="A2554" r:id="rId2544" xr:uid="{1B90216B-7B69-4209-A341-34DE228A862D}"/>
    <hyperlink ref="A2555" r:id="rId2545" xr:uid="{BABB07E9-7D33-40EE-B36F-341CE42396FF}"/>
    <hyperlink ref="A2556" r:id="rId2546" xr:uid="{3E001A37-D05A-4696-A604-B35F8616410E}"/>
    <hyperlink ref="A2557" r:id="rId2547" xr:uid="{EF826AEC-ABA8-427D-B6A6-58DBF8E96A8E}"/>
    <hyperlink ref="A2558" r:id="rId2548" xr:uid="{576CD80A-81B0-42D0-95A5-50B64C49AF2E}"/>
    <hyperlink ref="A2559" r:id="rId2549" xr:uid="{5292AB6F-CB32-4C71-8A58-8399F2A7732F}"/>
    <hyperlink ref="A2560" r:id="rId2550" xr:uid="{E055AED0-DF45-4991-85D4-094FB7735AF9}"/>
    <hyperlink ref="A2561" r:id="rId2551" xr:uid="{03731B5A-0C83-4705-90C5-6ABC245F3505}"/>
    <hyperlink ref="A2562" r:id="rId2552" xr:uid="{31CC2251-94F7-4D30-A931-7EA05708DFC2}"/>
    <hyperlink ref="A2563" r:id="rId2553" xr:uid="{EFD88736-1795-4287-9A24-FCE6224471D4}"/>
    <hyperlink ref="A2564" r:id="rId2554" xr:uid="{BE882E36-1EA1-40F9-AC71-9D0F501E86B6}"/>
    <hyperlink ref="A2565" r:id="rId2555" xr:uid="{042D2A79-596A-4170-B0E9-2DF94BCAFFBB}"/>
    <hyperlink ref="A2566" r:id="rId2556" xr:uid="{4877ADD9-AE8B-458B-BB3B-4D243A0B0238}"/>
    <hyperlink ref="A2567" r:id="rId2557" xr:uid="{4E314BBB-63D2-43A0-B609-DD1FECBC10BE}"/>
    <hyperlink ref="A2568" r:id="rId2558" xr:uid="{6C2F22D8-81CD-4FC2-9D65-7A72DE301C89}"/>
    <hyperlink ref="A2569" r:id="rId2559" xr:uid="{C66F54B0-F6B1-44EA-A142-E1B2DE29643E}"/>
    <hyperlink ref="A2570" r:id="rId2560" xr:uid="{2A4618BB-0017-4DF5-BE29-D68AED35B14D}"/>
    <hyperlink ref="A2571" r:id="rId2561" xr:uid="{72A2580E-A8B5-43CA-BA3F-FD03DAC85022}"/>
    <hyperlink ref="A2572" r:id="rId2562" xr:uid="{5F060B1F-F852-4EB6-925A-8F7391837D19}"/>
    <hyperlink ref="A2573" r:id="rId2563" xr:uid="{C61C6AFD-9A63-4ACE-9EDF-6B554FAFB1C7}"/>
    <hyperlink ref="A2574" r:id="rId2564" xr:uid="{3353B465-B1DC-4C31-87CC-39A23CCA8F01}"/>
    <hyperlink ref="A2575" r:id="rId2565" xr:uid="{767757B1-9188-4891-9942-498A12CE184E}"/>
    <hyperlink ref="A2576" r:id="rId2566" xr:uid="{98E34B75-DF60-4E35-BF77-4C633EAE4614}"/>
    <hyperlink ref="A2577" r:id="rId2567" xr:uid="{6F3C59A8-DA34-4077-95CF-A7C3578B8954}"/>
    <hyperlink ref="A2578" r:id="rId2568" xr:uid="{D7339980-3E88-4FD9-8E89-1EEFFE87EE53}"/>
    <hyperlink ref="A2579" r:id="rId2569" xr:uid="{C153D4F2-C07B-447E-840D-70DEDDDF7C5D}"/>
    <hyperlink ref="A2580" r:id="rId2570" xr:uid="{0BAEC847-C968-4EE9-BEC9-F4AC3DB3A4C6}"/>
    <hyperlink ref="A2581" r:id="rId2571" xr:uid="{E4B48767-706C-4DB8-80B0-7405B23D202C}"/>
    <hyperlink ref="A2582" r:id="rId2572" xr:uid="{51837018-3D9A-4EDA-A5D5-7C3DBFA6CA73}"/>
    <hyperlink ref="A2583" r:id="rId2573" xr:uid="{7525FAC5-C979-4C40-8F77-FE6EDAB6AF41}"/>
    <hyperlink ref="A2584" r:id="rId2574" xr:uid="{5917C235-D5CB-4E29-BEE2-DA253329B5FC}"/>
    <hyperlink ref="A2585" r:id="rId2575" xr:uid="{0A8C4504-5C0D-4D0C-B9E5-6708A11C9316}"/>
    <hyperlink ref="A2586" r:id="rId2576" xr:uid="{677DD951-A0E7-4126-A5DB-818BDA20FC2F}"/>
    <hyperlink ref="A2587" r:id="rId2577" xr:uid="{6DADE5E4-EE66-4709-9D90-4532BAE0D991}"/>
    <hyperlink ref="A2588" r:id="rId2578" xr:uid="{63DD0462-0BC1-4F70-805B-39EF1B40122A}"/>
    <hyperlink ref="A2589" r:id="rId2579" xr:uid="{D377ADB8-3503-4785-979D-54538F2A7954}"/>
    <hyperlink ref="A2590" r:id="rId2580" xr:uid="{BA4AE236-29AE-422D-AD4F-56E5A4896294}"/>
    <hyperlink ref="A2591" r:id="rId2581" xr:uid="{5ED71795-879E-48CF-8000-BD8DB3F8CCB6}"/>
    <hyperlink ref="A2592" r:id="rId2582" xr:uid="{47139D69-270E-4E4D-B935-A39D65F10EAA}"/>
    <hyperlink ref="A2593" r:id="rId2583" xr:uid="{A06A134B-7DA2-4122-9681-25A2950DB080}"/>
    <hyperlink ref="A2594" r:id="rId2584" xr:uid="{BB48478A-14C2-4CBE-87DE-E3FF31A0A851}"/>
    <hyperlink ref="A2595" r:id="rId2585" xr:uid="{C6E2D0A7-1ED1-4FE8-B2E1-A086D88FE4B6}"/>
    <hyperlink ref="A2596" r:id="rId2586" xr:uid="{C760257E-C5FC-40CC-920C-BCDA257CB4BB}"/>
    <hyperlink ref="A2597" r:id="rId2587" xr:uid="{E5F5D985-5D7F-4A4C-B145-C87E4A7526F9}"/>
    <hyperlink ref="A2598" r:id="rId2588" xr:uid="{DCAD2298-33A5-4859-AC83-4545C5BCA897}"/>
    <hyperlink ref="A2599" r:id="rId2589" xr:uid="{6235ED73-9E50-47C7-9BAC-F975443B01AF}"/>
    <hyperlink ref="A2600" r:id="rId2590" xr:uid="{69043C71-EF52-44D3-8EBC-38846EE94952}"/>
    <hyperlink ref="A2601" r:id="rId2591" xr:uid="{B4FE74BD-7A72-4AC0-B0FF-1DFA4D0A62D3}"/>
    <hyperlink ref="A2602" r:id="rId2592" xr:uid="{77F365BF-7BD8-431B-8863-AB8DF4349FA4}"/>
    <hyperlink ref="A2603" r:id="rId2593" xr:uid="{0417AF9A-73D0-4B35-8CE8-AB9200ACCCB7}"/>
    <hyperlink ref="A2604" r:id="rId2594" xr:uid="{AA1457F7-4B50-44B6-A373-951EA3E7A254}"/>
    <hyperlink ref="A2605" r:id="rId2595" xr:uid="{4F5531AC-D797-49FC-BA13-5B03072A12E2}"/>
    <hyperlink ref="A2606" r:id="rId2596" xr:uid="{DBA78814-4E5A-41AA-961F-E1329DC6C2FC}"/>
    <hyperlink ref="A2607" r:id="rId2597" xr:uid="{2EC4C1B7-C2FB-4369-B874-4B986E6BC8C2}"/>
    <hyperlink ref="A2608" r:id="rId2598" xr:uid="{50C25CB3-A5AA-4E42-B293-330E661822FD}"/>
    <hyperlink ref="A2609" r:id="rId2599" xr:uid="{13A3F146-1974-4A9D-8EC6-A794CA7681BD}"/>
    <hyperlink ref="A2610" r:id="rId2600" xr:uid="{911E545E-C043-43F2-B00C-63EE0985841F}"/>
    <hyperlink ref="A2611" r:id="rId2601" xr:uid="{CAC1F1B1-ECB6-4CD7-8AC6-B55928B604E7}"/>
    <hyperlink ref="A2612" r:id="rId2602" xr:uid="{5C9999FB-269B-44A2-95ED-9D00080139BA}"/>
    <hyperlink ref="A2613" r:id="rId2603" xr:uid="{036734BE-A1D1-4353-BDB7-D3027BDCE82C}"/>
    <hyperlink ref="A2614" r:id="rId2604" xr:uid="{14657DB8-A201-4290-95E8-58C3CF025BE1}"/>
    <hyperlink ref="A2615" r:id="rId2605" xr:uid="{8B40A20F-A3C2-47B7-8B0A-7273B42ADD1D}"/>
    <hyperlink ref="A2616" r:id="rId2606" xr:uid="{09B55E51-4A2A-4C15-B8E2-376E29F7BAB3}"/>
    <hyperlink ref="A2617" r:id="rId2607" xr:uid="{76231951-53A2-41CE-B3EC-22106BDC0BB1}"/>
    <hyperlink ref="A2618" r:id="rId2608" xr:uid="{0F924D38-6398-42E4-BA94-6270788FAD14}"/>
    <hyperlink ref="A2619" r:id="rId2609" xr:uid="{63F4638A-A3BF-426B-B512-D33EA219009D}"/>
    <hyperlink ref="A2620" r:id="rId2610" xr:uid="{54F94EB0-4973-488C-BD95-137CE9CE58C3}"/>
    <hyperlink ref="A2621" r:id="rId2611" xr:uid="{DAA499D0-D4EB-48A7-B61E-9A68B907E2CC}"/>
    <hyperlink ref="A2622" r:id="rId2612" xr:uid="{EC00F33F-75DD-4A39-969F-BF38F320F52F}"/>
    <hyperlink ref="A2623" r:id="rId2613" xr:uid="{00948C8F-F17C-4734-AFDF-62356ED22B5A}"/>
    <hyperlink ref="A2624" r:id="rId2614" xr:uid="{0631A773-B583-47E0-AC52-0C28F87D018D}"/>
    <hyperlink ref="A2625" r:id="rId2615" xr:uid="{9DB849DD-406E-4987-A3D3-EC627DC20FB4}"/>
    <hyperlink ref="A2626" r:id="rId2616" xr:uid="{95A1241B-9E01-455B-8FD4-A46528C8EAD1}"/>
    <hyperlink ref="A2627" r:id="rId2617" xr:uid="{B4024660-A1DC-48EF-B1A6-9A2DC95CAD3B}"/>
    <hyperlink ref="A2628" r:id="rId2618" xr:uid="{DB957585-2D89-4BF4-B096-58615313A324}"/>
    <hyperlink ref="A2629" r:id="rId2619" xr:uid="{613B0DB6-ADD9-431C-AA50-4C7E1E3EE3B2}"/>
    <hyperlink ref="A2630" r:id="rId2620" xr:uid="{3C952A11-0437-4606-929B-277DF3C75EE0}"/>
    <hyperlink ref="A2631" r:id="rId2621" xr:uid="{C21172D0-2EA4-4187-A2CD-AFCB8CBA2FB0}"/>
    <hyperlink ref="A2632" r:id="rId2622" xr:uid="{F359BEF2-9A85-4F52-8782-8E8353E01C5E}"/>
    <hyperlink ref="A2633" r:id="rId2623" xr:uid="{626DC36D-3FF9-4860-970A-ABA91E7BBD1A}"/>
    <hyperlink ref="A2634" r:id="rId2624" xr:uid="{0F4CAB96-D174-4E21-A7DB-B8E9CEF3D39A}"/>
    <hyperlink ref="A2635" r:id="rId2625" xr:uid="{FF6062A1-6737-41A6-9A8D-0A12AE2DD3C9}"/>
    <hyperlink ref="A2636" r:id="rId2626" xr:uid="{08CBA0A0-2FA0-41E0-851A-3ED90B68155A}"/>
    <hyperlink ref="A2637" r:id="rId2627" xr:uid="{72DDD944-9A99-4B00-B87A-E0F291E3EB3A}"/>
    <hyperlink ref="A2638" r:id="rId2628" xr:uid="{20DD4F41-0048-438F-A49F-D1BBF31B6D1A}"/>
    <hyperlink ref="A2639" r:id="rId2629" xr:uid="{63B3E2AA-3203-4DCF-96C8-0BA8DC7378E6}"/>
    <hyperlink ref="A2640" r:id="rId2630" xr:uid="{CFFCAC85-F310-4858-8ACC-F8A753C198A0}"/>
    <hyperlink ref="A2641" r:id="rId2631" xr:uid="{E43E0992-1C61-4E57-A032-880D287DE08D}"/>
    <hyperlink ref="A2642" r:id="rId2632" xr:uid="{5CA06294-8543-4B66-B544-21D7B6AD488D}"/>
    <hyperlink ref="A2643" r:id="rId2633" xr:uid="{A562C4AA-B4E4-432E-A991-CFCE0C761EEE}"/>
    <hyperlink ref="A2644" r:id="rId2634" xr:uid="{B71ABA82-0C71-4B2A-BC3B-AF9A0A715BBF}"/>
    <hyperlink ref="A2645" r:id="rId2635" xr:uid="{E9C7929B-492A-429C-A692-1CC6F51BD8F1}"/>
    <hyperlink ref="A2646" r:id="rId2636" xr:uid="{B8882B6D-0F59-4CE7-84E7-9AEA4730799C}"/>
    <hyperlink ref="A2647" r:id="rId2637" xr:uid="{DBAAC63E-BA7E-4E3A-9064-D1BEBFD50430}"/>
    <hyperlink ref="A2648" r:id="rId2638" xr:uid="{009E77F5-4E89-495D-B60E-8110A89E7BD0}"/>
    <hyperlink ref="A2649" r:id="rId2639" xr:uid="{E7B631E3-1E7E-403E-959E-EBB6EC01145B}"/>
    <hyperlink ref="A2650" r:id="rId2640" xr:uid="{1B43A088-71B5-4C08-9323-9A7BF46447AF}"/>
    <hyperlink ref="A2651" r:id="rId2641" xr:uid="{944FACAB-E3EB-415E-8551-1671A2029D7D}"/>
    <hyperlink ref="A2652" r:id="rId2642" xr:uid="{5824CD1E-4328-4A9F-A1F1-46A200168662}"/>
    <hyperlink ref="A2653" r:id="rId2643" xr:uid="{096B6BDD-22E2-441E-982E-21EC6ED4427A}"/>
    <hyperlink ref="A2654" r:id="rId2644" xr:uid="{9892CB5B-A796-42C6-91C2-AC17DCFDD058}"/>
    <hyperlink ref="A2655" r:id="rId2645" xr:uid="{F87AED6F-DDE9-4D46-815A-D9B02A07781E}"/>
    <hyperlink ref="A2656" r:id="rId2646" xr:uid="{75BC027F-25A3-42A8-8392-7635F25A3703}"/>
    <hyperlink ref="A2657" r:id="rId2647" xr:uid="{D2502944-1A4E-4C6D-A1B5-DFB6C801B464}"/>
    <hyperlink ref="A2658" r:id="rId2648" xr:uid="{7685B380-B4B6-4AE2-AF27-14D977E3DB4A}"/>
    <hyperlink ref="A2659" r:id="rId2649" xr:uid="{ED1C4E16-0727-4568-B553-86979F551685}"/>
    <hyperlink ref="A2660" r:id="rId2650" xr:uid="{FD3F9EA0-380C-466B-B66F-58A941054AA4}"/>
    <hyperlink ref="A2661" r:id="rId2651" xr:uid="{F57C0C61-DAD9-4E8A-8F85-41CD41D6B063}"/>
    <hyperlink ref="A2662" r:id="rId2652" xr:uid="{CDF07E21-330F-40FC-A06F-A31E2129082A}"/>
    <hyperlink ref="A2663" r:id="rId2653" xr:uid="{6AA4721B-2EF3-44D9-9594-CBECC9A0F08E}"/>
    <hyperlink ref="A2664" r:id="rId2654" xr:uid="{377CEC71-6659-4242-B97A-DD3837AB14D0}"/>
    <hyperlink ref="A2665" r:id="rId2655" xr:uid="{47582AAE-7F0A-4B73-A402-EE7110211F3E}"/>
    <hyperlink ref="A2666" r:id="rId2656" xr:uid="{BD89D359-A0AD-4AE7-90FE-2A08AD2E815A}"/>
    <hyperlink ref="A2667" r:id="rId2657" xr:uid="{79E63AED-3027-4188-9E1A-D352AC0B60B6}"/>
    <hyperlink ref="A2668" r:id="rId2658" xr:uid="{8B82AA1B-75A3-4587-8965-2EA6F3DA87C3}"/>
    <hyperlink ref="A2669" r:id="rId2659" xr:uid="{DD92F62E-43F8-48C9-BC20-1735FCC4FF4E}"/>
    <hyperlink ref="A2670" r:id="rId2660" xr:uid="{3FD2A8ED-9763-4B9F-BEA3-8115FBF089F7}"/>
    <hyperlink ref="A2671" r:id="rId2661" xr:uid="{66BE5001-63D7-4F48-989D-2406B0AF4DB8}"/>
    <hyperlink ref="A2672" r:id="rId2662" xr:uid="{14F824C8-3632-4D20-9507-6C4F381C3E3E}"/>
    <hyperlink ref="A2673" r:id="rId2663" xr:uid="{7E5FF12F-544F-4095-8D20-912D115F72AF}"/>
    <hyperlink ref="A2674" r:id="rId2664" xr:uid="{8A123A3C-A231-4AC7-9E75-F7F5FCEEA956}"/>
    <hyperlink ref="A2675" r:id="rId2665" xr:uid="{B31FC2D0-D649-47A8-85E2-E7DF63427F56}"/>
    <hyperlink ref="A2676" r:id="rId2666" xr:uid="{652E0330-7364-41DB-A216-5FEAA6C7039A}"/>
    <hyperlink ref="A2677" r:id="rId2667" xr:uid="{B70BC172-43D2-4528-9FB8-51A7B5200829}"/>
    <hyperlink ref="A2678" r:id="rId2668" xr:uid="{15CA725E-2D68-44C7-A6DC-1A1E182D6888}"/>
    <hyperlink ref="A2679" r:id="rId2669" xr:uid="{63556BAA-29CE-4F32-B6B2-EE09F14C7A8B}"/>
    <hyperlink ref="A2680" r:id="rId2670" xr:uid="{884E1D36-00CA-4752-90AA-415C348C7450}"/>
    <hyperlink ref="A2681" r:id="rId2671" xr:uid="{1DA441F0-2FEE-438D-94FA-E5E6CCE4F99D}"/>
    <hyperlink ref="A2682" r:id="rId2672" xr:uid="{4C519C92-6BC2-4C33-80D1-D1788E18B6EC}"/>
    <hyperlink ref="A2683" r:id="rId2673" xr:uid="{9AAFE394-47BF-49CE-B384-3208198D7948}"/>
    <hyperlink ref="A2684" r:id="rId2674" xr:uid="{C9E048F3-83CE-4084-810C-C6D62E665F9E}"/>
    <hyperlink ref="A2685" r:id="rId2675" xr:uid="{0B6D12B0-472D-4D98-B890-C85D0C184F44}"/>
    <hyperlink ref="A2686" r:id="rId2676" xr:uid="{37D22221-92CB-464B-A636-B81D38EC6CE9}"/>
    <hyperlink ref="A2687" r:id="rId2677" xr:uid="{597486D2-646A-4069-ABB4-C46E55B16F00}"/>
    <hyperlink ref="A2688" r:id="rId2678" xr:uid="{2EC09366-F157-4D25-8C06-93A7788DDD34}"/>
    <hyperlink ref="A2689" r:id="rId2679" xr:uid="{7B7FD826-FA0F-4C4B-B438-1E014B4EBCC3}"/>
    <hyperlink ref="A2690" r:id="rId2680" xr:uid="{34F151D5-9E52-440C-B95E-24D9EF03A94A}"/>
    <hyperlink ref="A2691" r:id="rId2681" xr:uid="{C9DE2388-442F-404B-B6E4-03FF92C65BE0}"/>
    <hyperlink ref="A2692" r:id="rId2682" xr:uid="{2B9C0810-7AA5-42EA-A0A2-B8FDB15F719E}"/>
    <hyperlink ref="A2693" r:id="rId2683" xr:uid="{7181EAAE-0446-4883-AAFF-26542A39DABD}"/>
    <hyperlink ref="A2694" r:id="rId2684" xr:uid="{3B3FE8D7-14AD-481F-A601-1EBF835ED584}"/>
    <hyperlink ref="A2695" r:id="rId2685" xr:uid="{C4276944-FCD3-4827-8080-9BB22E081EA9}"/>
    <hyperlink ref="A2696" r:id="rId2686" xr:uid="{6A0A4D75-1F4C-4A81-BBE0-A8B87E60D893}"/>
    <hyperlink ref="A2697" r:id="rId2687" xr:uid="{6D460BD2-EDD3-4A03-AD56-A9D555F1D301}"/>
    <hyperlink ref="A2698" r:id="rId2688" xr:uid="{13C32380-F873-4691-B1E8-F2CE9F184444}"/>
    <hyperlink ref="A2699" r:id="rId2689" xr:uid="{B6FE03C7-B310-4B72-8E22-245E62A7E3C0}"/>
    <hyperlink ref="A2700" r:id="rId2690" xr:uid="{24EC11FB-4166-405B-9390-BCC11BA55F53}"/>
    <hyperlink ref="A2701" r:id="rId2691" xr:uid="{C98A6C4C-6D20-42D9-A6D9-87CFF7A939F1}"/>
    <hyperlink ref="A2702" r:id="rId2692" xr:uid="{34F57FC4-D16F-4409-9A21-FCCBFA226312}"/>
    <hyperlink ref="A2703" r:id="rId2693" xr:uid="{9EF24C73-27EA-4520-82B5-C899A5E58C98}"/>
    <hyperlink ref="A2704" r:id="rId2694" xr:uid="{77AB24A7-CD42-4029-A8D0-87DEAE83BE9C}"/>
    <hyperlink ref="A2705" r:id="rId2695" xr:uid="{E4EE8A51-FC55-47FD-BFD2-766177539730}"/>
    <hyperlink ref="A2706" r:id="rId2696" xr:uid="{ACE0B53C-49F3-4D6B-831E-6DA2ABCDC31F}"/>
    <hyperlink ref="A2707" r:id="rId2697" xr:uid="{2A60AF6C-200D-4CFF-87AA-9690A89B90C6}"/>
    <hyperlink ref="A2708" r:id="rId2698" xr:uid="{91237838-214A-4F48-A314-32ABDE53D2DD}"/>
    <hyperlink ref="A2709" r:id="rId2699" xr:uid="{E7D90420-93B5-4A19-B3A5-B9315E124D8C}"/>
    <hyperlink ref="A2710" r:id="rId2700" xr:uid="{65CF6F99-738E-43AC-B026-5F0C445C4779}"/>
    <hyperlink ref="A2711" r:id="rId2701" xr:uid="{6937BC94-F70B-43ED-AB04-06FC999B40F5}"/>
    <hyperlink ref="A2712" r:id="rId2702" xr:uid="{03CFFAAF-5B7A-4761-B8E9-B6EAD1BE3706}"/>
    <hyperlink ref="A2713" r:id="rId2703" xr:uid="{75B743D9-3499-4F2E-B7A0-55E2E5B17131}"/>
    <hyperlink ref="A2714" r:id="rId2704" xr:uid="{FD8F5D1B-C5AD-4C4D-9433-8463436559EB}"/>
    <hyperlink ref="A2715" r:id="rId2705" xr:uid="{96652ACE-DC6D-4ACC-97DB-A6DC2C2BA7DA}"/>
    <hyperlink ref="A2716" r:id="rId2706" xr:uid="{3BF83391-D5B8-430E-B47E-85D25542F628}"/>
    <hyperlink ref="A2717" r:id="rId2707" xr:uid="{58DB537B-6CD1-422F-9034-A75C3CA6F8CB}"/>
    <hyperlink ref="A2718" r:id="rId2708" xr:uid="{6830FCF1-E7B7-4874-AB7A-71F4D1565F78}"/>
    <hyperlink ref="A2719" r:id="rId2709" xr:uid="{CCB2D08F-2921-422C-9243-C4B798E16FB3}"/>
    <hyperlink ref="A2720" r:id="rId2710" xr:uid="{7269F9A0-0076-457F-9448-1857C4B1E44F}"/>
    <hyperlink ref="A2721" r:id="rId2711" xr:uid="{DC519940-B043-496B-A5E2-2FCB02FE7DF3}"/>
    <hyperlink ref="A2722" r:id="rId2712" xr:uid="{792F2261-CD6E-432E-8156-AF2C159DF3A8}"/>
    <hyperlink ref="A2723" r:id="rId2713" xr:uid="{581A7385-D402-4F0E-82B4-07B339430E72}"/>
    <hyperlink ref="A2724" r:id="rId2714" xr:uid="{9ADB7F8F-7C84-4263-8B99-196C20C625A8}"/>
    <hyperlink ref="A2725" r:id="rId2715" xr:uid="{530B3DF4-7FE4-48A2-8524-1DE3B78EF1F6}"/>
    <hyperlink ref="A2726" r:id="rId2716" xr:uid="{6DF691D4-D9CA-4324-A7EB-74F3661B8DEC}"/>
    <hyperlink ref="A2727" r:id="rId2717" xr:uid="{B97905C3-CFEA-4820-8047-E13AF72DA490}"/>
    <hyperlink ref="A2728" r:id="rId2718" xr:uid="{12FE5FDE-7F79-4D0F-B73F-158DEB7CAB46}"/>
    <hyperlink ref="A2729" r:id="rId2719" xr:uid="{B9247749-4EAC-420F-AC7F-8093E03836B9}"/>
    <hyperlink ref="A2730" r:id="rId2720" xr:uid="{C81D3F7B-A678-42E0-BDB3-267706861252}"/>
    <hyperlink ref="A2731" r:id="rId2721" xr:uid="{5CB8A590-0D27-4AC7-9984-2DC5EE3A5F28}"/>
    <hyperlink ref="A2732" r:id="rId2722" xr:uid="{84084A01-8ABE-49DA-9D9D-09F7F0BF6C94}"/>
    <hyperlink ref="A2733" r:id="rId2723" xr:uid="{96AEE7D1-67FA-4A45-A1B5-50A23B28199F}"/>
    <hyperlink ref="A2734" r:id="rId2724" xr:uid="{45A6C8B7-055B-4E34-A115-239F5171F478}"/>
    <hyperlink ref="A2735" r:id="rId2725" xr:uid="{75221C4F-8362-4E6B-8996-68252C9E36B5}"/>
    <hyperlink ref="A2736" r:id="rId2726" xr:uid="{F2CCAC78-7FF7-481A-954A-27F96E2F9074}"/>
    <hyperlink ref="A2737" r:id="rId2727" xr:uid="{71480CE5-736A-4517-B08C-8C373D7EF83C}"/>
    <hyperlink ref="A2738" r:id="rId2728" xr:uid="{2FB0E987-19F3-4EF1-860E-CF135EFE194E}"/>
    <hyperlink ref="A2739" r:id="rId2729" xr:uid="{52422DF7-4AAC-4D2B-B905-A90A38C3A1EE}"/>
    <hyperlink ref="A2740" r:id="rId2730" xr:uid="{D2E98B59-2D59-4E7F-9BA0-FA8FF047D9CD}"/>
    <hyperlink ref="A2741" r:id="rId2731" xr:uid="{7FCC6D35-A8C8-4A6B-AC8E-8386ADB71BB3}"/>
    <hyperlink ref="A2742" r:id="rId2732" xr:uid="{1359FE55-F31C-4F5A-876B-E0B93AC6D050}"/>
    <hyperlink ref="A2743" r:id="rId2733" xr:uid="{F4D0E51E-FC43-4D67-AFBE-6DA0768CC988}"/>
    <hyperlink ref="A2744" r:id="rId2734" xr:uid="{48F38084-922C-4034-AE10-9EEA262F9C78}"/>
    <hyperlink ref="A2745" r:id="rId2735" xr:uid="{19374846-1DFB-4E04-9D63-67DC680F0278}"/>
    <hyperlink ref="A2746" r:id="rId2736" xr:uid="{F08A120A-7EE3-46CC-8356-27495097829D}"/>
    <hyperlink ref="A2747" r:id="rId2737" xr:uid="{6EF109A3-6248-4A79-8CD2-C1ECB7F2B4F5}"/>
    <hyperlink ref="A2748" r:id="rId2738" xr:uid="{FECC8C41-016D-4C90-8F91-031A3DB740E4}"/>
    <hyperlink ref="A2749" r:id="rId2739" xr:uid="{F8C3C22E-5D70-4681-872C-CB54F77A8A4E}"/>
    <hyperlink ref="A2750" r:id="rId2740" xr:uid="{224CA3FC-47CD-48A8-8C8C-EFA341C9523E}"/>
    <hyperlink ref="A2751" r:id="rId2741" xr:uid="{3941FA29-DC72-4F97-90D8-9B919045835C}"/>
    <hyperlink ref="A2752" r:id="rId2742" xr:uid="{D643BDEF-262A-4494-8740-6D6342753D56}"/>
    <hyperlink ref="A2753" r:id="rId2743" xr:uid="{09ADA329-98D8-417F-A9C7-F3D6B81BBA98}"/>
    <hyperlink ref="A2754" r:id="rId2744" xr:uid="{0B03E539-ECA1-4D07-A17F-2A4F80310991}"/>
    <hyperlink ref="A2755" r:id="rId2745" xr:uid="{2D13E131-5F0D-4469-95D9-62F3E38A567A}"/>
    <hyperlink ref="A2756" r:id="rId2746" xr:uid="{67769388-637F-4E9A-BE72-2F938E6C8BC6}"/>
    <hyperlink ref="A2757" r:id="rId2747" xr:uid="{548E43ED-0C54-40CF-A842-1CAC2CC64857}"/>
    <hyperlink ref="A2758" r:id="rId2748" xr:uid="{4617C79C-60B3-4438-91B2-72D106177EB8}"/>
    <hyperlink ref="A2759" r:id="rId2749" xr:uid="{3E32ECEF-76BC-4F48-926E-A3466BF21CEE}"/>
    <hyperlink ref="A2760" r:id="rId2750" xr:uid="{D74B5BA4-B431-4B40-888A-418D9D193E0F}"/>
    <hyperlink ref="A2761" r:id="rId2751" xr:uid="{7023DA0A-03FC-4FDA-BFC8-FC65C6C6E668}"/>
    <hyperlink ref="A2762" r:id="rId2752" xr:uid="{F395F3C3-6489-4BAE-9B67-C5DAFB486181}"/>
    <hyperlink ref="A2763" r:id="rId2753" xr:uid="{3E745FFF-9B6C-4F65-97B1-6464094A5E9E}"/>
    <hyperlink ref="A2764" r:id="rId2754" xr:uid="{FA314911-E2F1-47D7-9690-9258B3F544D4}"/>
    <hyperlink ref="A2765" r:id="rId2755" xr:uid="{E52D6ECC-0688-4D1F-831D-E218FFDFEC07}"/>
    <hyperlink ref="A2766" r:id="rId2756" xr:uid="{D99D05E8-30A9-4EC6-AAD3-AB6BC2649BFF}"/>
    <hyperlink ref="A2767" r:id="rId2757" xr:uid="{E42AF290-0A14-4FEE-AE2E-C321CB74E338}"/>
    <hyperlink ref="A2768" r:id="rId2758" xr:uid="{09FA9B6A-6FC0-482D-859E-6FC1BD13ABEB}"/>
    <hyperlink ref="A2769" r:id="rId2759" xr:uid="{D474E5EE-B768-4E15-B092-21AB3381F0D3}"/>
    <hyperlink ref="A2770" r:id="rId2760" xr:uid="{8D844C09-63C7-4950-9F0D-6E8A460B1812}"/>
    <hyperlink ref="A2771" r:id="rId2761" xr:uid="{03DB524F-9834-405C-8E8A-27B7D0E3AC54}"/>
    <hyperlink ref="A2772" r:id="rId2762" xr:uid="{85AE98C0-2F00-46D3-BD0E-4C80B63ECA94}"/>
    <hyperlink ref="A2773" r:id="rId2763" xr:uid="{F92F844D-B4C5-4305-82D4-9CAA6ACF2699}"/>
    <hyperlink ref="A2774" r:id="rId2764" xr:uid="{B841E9DA-0C58-4789-9AC4-C0F91DA06F84}"/>
    <hyperlink ref="A2775" r:id="rId2765" xr:uid="{4D82484D-41C2-45E4-9C47-DCA0E15EDCA7}"/>
    <hyperlink ref="A2776" r:id="rId2766" xr:uid="{FBA2D5F3-CABD-415F-B070-345920324044}"/>
    <hyperlink ref="A2777" r:id="rId2767" xr:uid="{C5943986-EABD-4EFC-82E8-87AD4EEA9B9F}"/>
    <hyperlink ref="A2778" r:id="rId2768" xr:uid="{3FAD611D-8391-4CC8-B73C-BFC68B92A1B9}"/>
    <hyperlink ref="A2779" r:id="rId2769" xr:uid="{6A06A119-501F-49A9-9A3B-A599B15E7E1B}"/>
    <hyperlink ref="A2780" r:id="rId2770" xr:uid="{F94958D3-52E8-429E-9D98-434486CA360E}"/>
    <hyperlink ref="A2781" r:id="rId2771" xr:uid="{BA765488-C35E-439E-BE81-CA787034DB6C}"/>
    <hyperlink ref="A2782" r:id="rId2772" xr:uid="{9B3BB2EB-0C06-4733-B55D-3DE59473699F}"/>
    <hyperlink ref="A2783" r:id="rId2773" xr:uid="{CFC6CF7C-07E2-4C44-A927-16F984EFEAAE}"/>
    <hyperlink ref="A2784" r:id="rId2774" xr:uid="{B123409A-AB85-4C7A-A487-DFF5055DD814}"/>
    <hyperlink ref="A2785" r:id="rId2775" xr:uid="{7BF0895D-4808-4337-ABED-887DF921581B}"/>
    <hyperlink ref="A2786" r:id="rId2776" xr:uid="{237D44DA-E841-46FE-B9A4-901154FD4AB7}"/>
    <hyperlink ref="A2787" r:id="rId2777" xr:uid="{04409A39-CD08-4547-9EE3-A69ED547DA77}"/>
    <hyperlink ref="A2788" r:id="rId2778" xr:uid="{83A5C105-6E13-4520-A86B-A18C93548E99}"/>
    <hyperlink ref="A2789" r:id="rId2779" xr:uid="{C9CABE11-0E95-4405-A807-FAC6DFC4CC2F}"/>
    <hyperlink ref="A2790" r:id="rId2780" xr:uid="{DB775FFF-7E00-4042-BEBB-CDCF695F455A}"/>
    <hyperlink ref="A2791" r:id="rId2781" xr:uid="{248EE902-936A-4023-BB91-0CF7D271E3C0}"/>
    <hyperlink ref="A2792" r:id="rId2782" xr:uid="{D4567A86-B5EE-491A-8556-18FD6EE41E05}"/>
    <hyperlink ref="A2793" r:id="rId2783" xr:uid="{834BBA45-D716-4CA9-90B4-4625018CFF67}"/>
    <hyperlink ref="A2794" r:id="rId2784" xr:uid="{91599F3E-76E4-4297-9353-71D8DDEC0AF9}"/>
    <hyperlink ref="A2795" r:id="rId2785" xr:uid="{2B6C9E7C-106F-42B6-AF4E-5B01F275B438}"/>
    <hyperlink ref="A2796" r:id="rId2786" xr:uid="{01DBB43C-1995-460C-9774-2B9A030C9F23}"/>
    <hyperlink ref="A2797" r:id="rId2787" xr:uid="{2119F6CE-3ADE-4178-8D55-71E7FDCD008D}"/>
    <hyperlink ref="A2798" r:id="rId2788" xr:uid="{D035886B-7412-4AEE-B353-B7D6A84C2957}"/>
    <hyperlink ref="A2799" r:id="rId2789" xr:uid="{D925E944-D795-479A-9DE7-D23D9B3FE620}"/>
    <hyperlink ref="A2800" r:id="rId2790" xr:uid="{9A1C54DD-D275-4551-8517-9F9E5942612F}"/>
    <hyperlink ref="A2801" r:id="rId2791" xr:uid="{70C3E3DD-A768-4E43-909D-BE018166388A}"/>
    <hyperlink ref="A2802" r:id="rId2792" xr:uid="{8A66260A-6196-4199-9E0E-7DF83512D836}"/>
    <hyperlink ref="A2803" r:id="rId2793" xr:uid="{95D9C107-71BE-41B5-B31C-70F53EA05C20}"/>
    <hyperlink ref="A2804" r:id="rId2794" xr:uid="{8D4C7A8B-F09B-4280-8A19-920F5ADB3562}"/>
    <hyperlink ref="A2805" r:id="rId2795" xr:uid="{352E9040-613B-4CC8-9AAF-FB651EBF4BDB}"/>
    <hyperlink ref="A2806" r:id="rId2796" xr:uid="{67E6143E-C100-4FAB-A55B-02F7752A33AB}"/>
    <hyperlink ref="A2807" r:id="rId2797" xr:uid="{E834A328-A03F-4D4E-8DCB-0EFCF5E4617B}"/>
    <hyperlink ref="A2808" r:id="rId2798" xr:uid="{E12A925A-9328-43B2-8141-4B022983646C}"/>
    <hyperlink ref="A2809" r:id="rId2799" xr:uid="{FB4974C5-6EE1-4924-B036-85A7DF3DF40C}"/>
    <hyperlink ref="A2810" r:id="rId2800" xr:uid="{E93C0EBF-3FB4-47CC-8975-7B4AD1C7620D}"/>
    <hyperlink ref="A2811" r:id="rId2801" xr:uid="{00E1812D-11D9-4B61-AB5F-5CCA9219375D}"/>
    <hyperlink ref="A2812" r:id="rId2802" xr:uid="{744FD5B0-4245-4EAB-B1BC-C9DB7D07A969}"/>
    <hyperlink ref="A2813" r:id="rId2803" xr:uid="{C354EA9E-7A79-4959-9065-173886461C90}"/>
    <hyperlink ref="A2814" r:id="rId2804" xr:uid="{5DDC16B8-CA5C-49D8-86A0-F93987E34E15}"/>
    <hyperlink ref="A2815" r:id="rId2805" xr:uid="{35F9484F-602A-4BDD-820A-C61197ECF3F3}"/>
    <hyperlink ref="A2816" r:id="rId2806" xr:uid="{736AFE67-B347-4F17-A254-0BC6E1EABF23}"/>
    <hyperlink ref="A2817" r:id="rId2807" xr:uid="{2FE115E6-6A47-4348-A504-961464F24D87}"/>
    <hyperlink ref="A2818" r:id="rId2808" xr:uid="{0029DC1A-CE6F-48C5-912B-A84BE6EE72D6}"/>
    <hyperlink ref="A2819" r:id="rId2809" xr:uid="{FC708B6B-A3FF-4577-9227-20B8964D5C59}"/>
    <hyperlink ref="A2820" r:id="rId2810" xr:uid="{0DC7B9EB-E53E-47AD-A8AD-F302752B4BFA}"/>
    <hyperlink ref="A2821" r:id="rId2811" xr:uid="{3028E44A-19BA-4198-ACC7-03DE4316BAE0}"/>
    <hyperlink ref="A2822" r:id="rId2812" xr:uid="{DD73F536-61AF-4792-A898-8820A57986EA}"/>
    <hyperlink ref="A2823" r:id="rId2813" xr:uid="{1FDA134A-D31F-4AE3-A9B0-30AB880E5308}"/>
    <hyperlink ref="A2824" r:id="rId2814" xr:uid="{5965D959-F608-4E46-ADD3-FB33CCBA5FFC}"/>
    <hyperlink ref="A2825" r:id="rId2815" xr:uid="{CDE5CAA7-511F-47AF-840E-954D0B8A1E17}"/>
    <hyperlink ref="A2826" r:id="rId2816" xr:uid="{68243C06-2CEA-45C0-97EB-58736D057D59}"/>
    <hyperlink ref="A2827" r:id="rId2817" xr:uid="{73CAFB8C-3895-487C-80BE-9CBA25249EE1}"/>
    <hyperlink ref="A2828" r:id="rId2818" xr:uid="{7F45A7BC-2B5D-47DC-AB13-8F5535780DAF}"/>
    <hyperlink ref="A2829" r:id="rId2819" xr:uid="{158CC860-E812-4B62-9734-0874502D3915}"/>
    <hyperlink ref="A2830" r:id="rId2820" xr:uid="{6A2E4C1B-5F5B-4110-98BC-970AFE91AD07}"/>
    <hyperlink ref="A2831" r:id="rId2821" xr:uid="{5EA81A1E-0666-4E00-8B52-999092779A4C}"/>
    <hyperlink ref="A2832" r:id="rId2822" xr:uid="{5C8A5CA8-63DC-455C-8149-0468A6EFB633}"/>
    <hyperlink ref="A2833" r:id="rId2823" xr:uid="{E97234F6-BC6C-4B0B-A4AD-68322DC0EBC8}"/>
    <hyperlink ref="A2834" r:id="rId2824" xr:uid="{46ACFCC2-AE65-435F-85D0-1C6CD5BC8EA1}"/>
    <hyperlink ref="A2835" r:id="rId2825" xr:uid="{30964E93-3C7E-4C15-977F-759AA904402D}"/>
    <hyperlink ref="A2836" r:id="rId2826" xr:uid="{F51DC84A-878C-4E3B-9476-252B97DE860E}"/>
    <hyperlink ref="A2837" r:id="rId2827" xr:uid="{7A5838EC-8CE0-4882-A79A-90AA74B24ED1}"/>
    <hyperlink ref="A2838" r:id="rId2828" xr:uid="{634DCA6E-75B9-48FA-82D3-C0794740F234}"/>
    <hyperlink ref="A2839" r:id="rId2829" xr:uid="{CE8E1DBC-961F-4D18-BD36-650B1EE38425}"/>
    <hyperlink ref="A2840" r:id="rId2830" xr:uid="{153BA56D-FE7C-4E34-9D54-BD3515EF5E02}"/>
    <hyperlink ref="A2841" r:id="rId2831" xr:uid="{15C003E8-CCC5-4521-9A1D-0E67D6217646}"/>
    <hyperlink ref="A2842" r:id="rId2832" xr:uid="{8616E167-E048-461A-BD0A-4AC0D95EB2EA}"/>
    <hyperlink ref="A2843" r:id="rId2833" xr:uid="{906C038E-E827-48F6-9D41-8F0E670A3788}"/>
    <hyperlink ref="A2844" r:id="rId2834" xr:uid="{14C3051E-5E97-4EE3-9013-C69601DE1324}"/>
    <hyperlink ref="A2845" r:id="rId2835" xr:uid="{9DB009C5-C858-46FB-9F2B-DF1FAD291BF0}"/>
    <hyperlink ref="A2846" r:id="rId2836" xr:uid="{B74B88B9-C428-48CA-9F37-3EF7ABAAD284}"/>
    <hyperlink ref="A2847" r:id="rId2837" xr:uid="{C6BFDAC0-6819-472E-B386-C789A843C617}"/>
    <hyperlink ref="A2848" r:id="rId2838" xr:uid="{D22E4A15-0491-4764-AEE3-3C5A24F3DFB3}"/>
    <hyperlink ref="A2849" r:id="rId2839" xr:uid="{4D92581B-D10B-40D5-B867-530565A0DAD1}"/>
    <hyperlink ref="A2850" r:id="rId2840" xr:uid="{949532CE-A41B-4949-801D-D5F30E3B350B}"/>
    <hyperlink ref="A2851" r:id="rId2841" xr:uid="{DBE37AB9-B545-4360-A1EF-70CBCBD7DD9C}"/>
    <hyperlink ref="A2852" r:id="rId2842" xr:uid="{92D852F8-9884-4BBD-9168-3C36BF98EBFC}"/>
    <hyperlink ref="A2853" r:id="rId2843" xr:uid="{643D8C52-5889-4B0F-9C14-82F146219262}"/>
    <hyperlink ref="A2854" r:id="rId2844" xr:uid="{8E360B9F-3E18-4F47-9C36-6A7DA94A0B40}"/>
    <hyperlink ref="A2855" r:id="rId2845" xr:uid="{01F58339-AF99-47F1-9EB2-ED14B320D5DF}"/>
    <hyperlink ref="A2856" r:id="rId2846" xr:uid="{BDB7CA23-871A-4FED-928C-406CFD29E765}"/>
    <hyperlink ref="A2857" r:id="rId2847" xr:uid="{895DB54B-3DE1-42E4-941D-6538BDDFD24E}"/>
    <hyperlink ref="A2858" r:id="rId2848" xr:uid="{C1CC4C4A-EAB1-4B53-B561-E66D6220B204}"/>
    <hyperlink ref="A2859" r:id="rId2849" xr:uid="{FAD6BA61-3673-4E4C-8632-3CBC3794324C}"/>
    <hyperlink ref="A2860" r:id="rId2850" xr:uid="{86BEEAE8-1AC5-4CAC-A67E-CC426701179F}"/>
    <hyperlink ref="A2861" r:id="rId2851" xr:uid="{EFFD33AF-3DFE-414D-AB47-2ED055F0C295}"/>
    <hyperlink ref="A2862" r:id="rId2852" xr:uid="{132638A4-5DC3-4F6A-96F9-EC3D12B6892D}"/>
    <hyperlink ref="A2863" r:id="rId2853" xr:uid="{DA2B9CF3-2649-4AF2-928F-C568B4210024}"/>
    <hyperlink ref="A2864" r:id="rId2854" xr:uid="{5EECA6DD-8708-4ECB-9A77-D563D82989F1}"/>
    <hyperlink ref="A2865" r:id="rId2855" xr:uid="{496C3826-7FE6-47CB-928B-595A0880554F}"/>
    <hyperlink ref="A2866" r:id="rId2856" xr:uid="{E0B38228-4C92-4C8C-9822-12A9ED21E964}"/>
    <hyperlink ref="A2867" r:id="rId2857" xr:uid="{D55629E0-CE0E-4506-BFEF-507A9E476899}"/>
    <hyperlink ref="A2868" r:id="rId2858" xr:uid="{F7219769-59E8-447D-9940-19696F2A4263}"/>
    <hyperlink ref="A2869" r:id="rId2859" xr:uid="{F72DF337-6305-434D-B6D3-50D9EFB52C6F}"/>
    <hyperlink ref="A2870" r:id="rId2860" xr:uid="{001478B6-F043-4599-AFC2-8D3148B57F10}"/>
    <hyperlink ref="A2871" r:id="rId2861" xr:uid="{967A95A0-B63B-4981-92CB-C83C4B99BB93}"/>
    <hyperlink ref="A2872" r:id="rId2862" xr:uid="{52DA3B7A-4188-42F7-B3A6-8D983BD5708C}"/>
    <hyperlink ref="A2873" r:id="rId2863" xr:uid="{2414664B-0A7F-42DE-856B-BA56C561F427}"/>
    <hyperlink ref="A2874" r:id="rId2864" xr:uid="{65A33C49-16C2-40A9-9E6C-1AC8DE88D32A}"/>
    <hyperlink ref="A2875" r:id="rId2865" xr:uid="{528E506B-3368-4A18-B673-669260EEF51E}"/>
    <hyperlink ref="A2876" r:id="rId2866" xr:uid="{3BA9E89C-6E49-437F-982D-DC5613CBFF4F}"/>
    <hyperlink ref="A2877" r:id="rId2867" xr:uid="{97291827-6E5D-468C-AD82-23CD92132848}"/>
    <hyperlink ref="A2878" r:id="rId2868" xr:uid="{E25B5FC0-E086-4310-A407-DB8F68F64653}"/>
    <hyperlink ref="A2879" r:id="rId2869" xr:uid="{087A4DC8-DE50-41D7-8BBD-A9C299F7B699}"/>
    <hyperlink ref="A2880" r:id="rId2870" xr:uid="{9220A5F7-8844-4112-BF5D-ED28B886D2FD}"/>
    <hyperlink ref="A2881" r:id="rId2871" xr:uid="{FF6314B7-8854-4004-A6F8-5C132D1A7945}"/>
    <hyperlink ref="A2882" r:id="rId2872" xr:uid="{80EC3064-74C8-4C74-B627-6EFFA0D51183}"/>
    <hyperlink ref="A2883" r:id="rId2873" xr:uid="{518F65D3-49CC-40E3-890E-F96BD0D9748F}"/>
    <hyperlink ref="A2884" r:id="rId2874" xr:uid="{36F84DC7-123B-4ABD-A4A7-4E01C548DAE3}"/>
    <hyperlink ref="A2885" r:id="rId2875" xr:uid="{0267E4E0-6FFF-4A13-9255-D97C6495A02D}"/>
    <hyperlink ref="A2886" r:id="rId2876" xr:uid="{151CF983-2121-4541-8641-B2C985BC7608}"/>
    <hyperlink ref="A2887" r:id="rId2877" xr:uid="{4B0252A6-B7F6-4D78-9692-3D7BC97A60EC}"/>
    <hyperlink ref="A2888" r:id="rId2878" xr:uid="{E8FF37EB-A065-4AD2-8DF0-7564679CD610}"/>
    <hyperlink ref="A2889" r:id="rId2879" xr:uid="{53B6AAF8-1028-4015-BCCE-1C80A0409484}"/>
    <hyperlink ref="A2890" r:id="rId2880" xr:uid="{32563CCE-005B-4F9E-9CC8-AA73286D12EB}"/>
    <hyperlink ref="A2891" r:id="rId2881" xr:uid="{5B4E0A07-8E78-4CB7-A8DA-D52626B7B325}"/>
    <hyperlink ref="A2892" r:id="rId2882" xr:uid="{B6F3809F-A27B-419E-918D-F9F27F042E45}"/>
    <hyperlink ref="A2893" r:id="rId2883" xr:uid="{837BEBA8-5A88-42B5-9F0E-97978B7BA06C}"/>
    <hyperlink ref="A2894" r:id="rId2884" xr:uid="{19DEB9AF-1D26-4349-8319-C8B0B31EF576}"/>
    <hyperlink ref="A2895" r:id="rId2885" xr:uid="{18C17DAC-631C-4317-87D0-6539FCA61A2C}"/>
    <hyperlink ref="A2896" r:id="rId2886" xr:uid="{59D9C5AA-BC06-4A3B-ABD2-A5931512AB09}"/>
    <hyperlink ref="A2897" r:id="rId2887" xr:uid="{3D98F6AD-9F03-4E47-8D2A-48E160F264E1}"/>
    <hyperlink ref="A2898" r:id="rId2888" xr:uid="{A92A2BA5-DB96-4A45-B972-39697DFACBFB}"/>
    <hyperlink ref="A2899" r:id="rId2889" xr:uid="{DD66739A-D23A-4014-8251-73D1A13D4999}"/>
    <hyperlink ref="A2900" r:id="rId2890" xr:uid="{0245511F-EF9F-4146-B6FA-36F22CDDFC44}"/>
    <hyperlink ref="A2901" r:id="rId2891" xr:uid="{6BB40D0B-76C5-4838-B7E8-839C66C1BEB4}"/>
    <hyperlink ref="A2902" r:id="rId2892" xr:uid="{75366FFC-35DB-456D-8118-7A279C065CD7}"/>
    <hyperlink ref="A2903" r:id="rId2893" xr:uid="{CDF30A01-883B-4B1E-9863-3C0723186C38}"/>
    <hyperlink ref="A2904" r:id="rId2894" xr:uid="{0CFAF7D2-AB09-4D2A-AA14-8C5ACAADBEFE}"/>
    <hyperlink ref="A2905" r:id="rId2895" xr:uid="{D647E305-56F1-41A7-A90F-C30B5CB00F52}"/>
    <hyperlink ref="A2906" r:id="rId2896" xr:uid="{2F675210-4B15-48E0-8A98-1CE50F08CFBB}"/>
    <hyperlink ref="A2907" r:id="rId2897" xr:uid="{28803ED0-9E70-4F0C-888A-821847635A75}"/>
    <hyperlink ref="A2908" r:id="rId2898" xr:uid="{11B16D67-CDEE-45B8-B992-5F8832A1C0E7}"/>
    <hyperlink ref="A2909" r:id="rId2899" xr:uid="{BE8F7549-13F0-4821-B219-6E8AE67F3EC5}"/>
    <hyperlink ref="A2910" r:id="rId2900" xr:uid="{73E24E0B-5973-4CCF-9A6D-FE285891F5E2}"/>
    <hyperlink ref="A2911" r:id="rId2901" xr:uid="{65B1257F-6160-4929-82D0-20CC78C7C15F}"/>
    <hyperlink ref="A2912" r:id="rId2902" xr:uid="{915083C2-803A-4B75-8D5B-E825821344F4}"/>
    <hyperlink ref="A2913" r:id="rId2903" xr:uid="{B4B3DBE3-62C5-4EE8-A648-66E668BDD95B}"/>
    <hyperlink ref="A2914" r:id="rId2904" xr:uid="{00A7A6C1-7287-4D97-8ABF-22D23685F704}"/>
    <hyperlink ref="A2915" r:id="rId2905" xr:uid="{116924F2-3E18-4F89-9AFA-F2856C342CC6}"/>
    <hyperlink ref="A2916" r:id="rId2906" xr:uid="{7A71803E-878D-46BF-A954-872B002A4BB8}"/>
    <hyperlink ref="A2917" r:id="rId2907" xr:uid="{1628D9D1-895C-4AFF-B819-A268E39AEAE4}"/>
    <hyperlink ref="A2918" r:id="rId2908" xr:uid="{A8DCCBC5-E465-450F-BADC-D98D04D916F9}"/>
    <hyperlink ref="A2919" r:id="rId2909" xr:uid="{453C0C8B-D14B-4DE1-B95D-521B823C7203}"/>
    <hyperlink ref="A2920" r:id="rId2910" xr:uid="{32BE0781-224B-469E-85F5-3877DF2E1C61}"/>
    <hyperlink ref="A2921" r:id="rId2911" xr:uid="{9F993F49-2243-4C87-A065-A6F6952CDFE3}"/>
    <hyperlink ref="A2922" r:id="rId2912" xr:uid="{BE292127-5F6F-4512-8888-D6DBF39A5000}"/>
    <hyperlink ref="A2923" r:id="rId2913" xr:uid="{40AB107C-5BA8-4BD2-9C99-6BAAFF7801C1}"/>
    <hyperlink ref="A2924" r:id="rId2914" xr:uid="{3B726CF1-1F3F-4CD2-B0AB-E9A19D0BE362}"/>
    <hyperlink ref="A2925" r:id="rId2915" xr:uid="{F177B343-688D-416B-8846-DF2DCF41D001}"/>
    <hyperlink ref="A2926" r:id="rId2916" xr:uid="{37284398-6033-4167-86A5-5EA57F7C0BDD}"/>
    <hyperlink ref="A2927" r:id="rId2917" xr:uid="{8641DBDA-5D57-4162-8AC9-50C361B31504}"/>
    <hyperlink ref="A2928" r:id="rId2918" xr:uid="{9173CF55-0040-454A-BC9B-04B5AE526FAF}"/>
    <hyperlink ref="A2929" r:id="rId2919" xr:uid="{1CC7B7EC-CBAE-4D5F-A13A-6BBB59227578}"/>
    <hyperlink ref="A2930" r:id="rId2920" xr:uid="{88359C7A-E203-44BB-BB5A-15BFDFA03034}"/>
    <hyperlink ref="A2931" r:id="rId2921" xr:uid="{E207A056-7B02-485D-B8F9-48FAF22159B4}"/>
    <hyperlink ref="A2932" r:id="rId2922" xr:uid="{E60B8E5D-6D8E-4C78-BA09-D49E9DEDD039}"/>
    <hyperlink ref="A2933" r:id="rId2923" xr:uid="{0B2A8370-9102-4E4F-BE06-08FEF5579588}"/>
    <hyperlink ref="A2934" r:id="rId2924" xr:uid="{E5479661-A226-49E7-8E32-672C8525791B}"/>
    <hyperlink ref="A2935" r:id="rId2925" xr:uid="{4CC8AC6F-6B1F-4B54-B8B1-5C9EDC7787CA}"/>
    <hyperlink ref="A2936" r:id="rId2926" xr:uid="{F61B546C-6370-49F6-996C-FF5DECDEB92C}"/>
    <hyperlink ref="A2937" r:id="rId2927" xr:uid="{B747FADA-607B-4D35-A699-2AEA2EE54D7C}"/>
    <hyperlink ref="A2938" r:id="rId2928" xr:uid="{3B43033A-710D-4A29-BA7E-D20BE0EBDAF0}"/>
    <hyperlink ref="A2939" r:id="rId2929" xr:uid="{863DFC46-8338-4E4A-BCE9-4E5B51A3A667}"/>
    <hyperlink ref="A2940" r:id="rId2930" xr:uid="{E3FB5B6F-FBB2-4C60-BCBB-E4891655DD60}"/>
    <hyperlink ref="A2941" r:id="rId2931" xr:uid="{92689B15-4664-4C1E-9ADE-132E49638300}"/>
    <hyperlink ref="A2942" r:id="rId2932" xr:uid="{D1D5ECAE-3A52-4EF4-A9C0-09CF6E2AA731}"/>
    <hyperlink ref="A2943" r:id="rId2933" xr:uid="{3F902B11-E0C1-46BD-9226-1E434391C996}"/>
    <hyperlink ref="A2944" r:id="rId2934" xr:uid="{DC6A5D10-89F5-4C9D-8A1C-5FFCFCC4EEBE}"/>
    <hyperlink ref="A2945" r:id="rId2935" xr:uid="{37F7800F-2D51-4814-9050-4D50FA83812D}"/>
    <hyperlink ref="A2946" r:id="rId2936" xr:uid="{56E21855-6E15-457A-9C3C-9A9AB02CA45A}"/>
    <hyperlink ref="A2947" r:id="rId2937" xr:uid="{928AA4CD-3D46-4AF1-BD99-0256BEEC4930}"/>
    <hyperlink ref="A2948" r:id="rId2938" xr:uid="{F078AE3B-5C9C-408B-BF87-B4D938A4AB45}"/>
    <hyperlink ref="A2949" r:id="rId2939" xr:uid="{70DADE42-3980-44E0-AF40-60C8F59F33E6}"/>
    <hyperlink ref="A2950" r:id="rId2940" xr:uid="{451073AE-CB88-4B15-9420-0706EFFA5FE5}"/>
    <hyperlink ref="A2951" r:id="rId2941" xr:uid="{E480CCC4-6F95-44B3-8D23-0D60E48F67C3}"/>
    <hyperlink ref="A2952" r:id="rId2942" xr:uid="{FDABE608-78D4-4F3E-9F81-E72A5C838064}"/>
    <hyperlink ref="A2953" r:id="rId2943" xr:uid="{B64A1565-CB8F-4A2A-BB0C-51F856564885}"/>
    <hyperlink ref="A2954" r:id="rId2944" xr:uid="{1AE7C76C-EAA8-4E27-973E-BB2801444700}"/>
    <hyperlink ref="A2955" r:id="rId2945" xr:uid="{FFBC0CF7-8929-4779-91FE-5C4E9FD82A50}"/>
    <hyperlink ref="A2956" r:id="rId2946" xr:uid="{67BF9765-FF85-4F10-9250-CAA714594F2C}"/>
    <hyperlink ref="A2957" r:id="rId2947" xr:uid="{ADDC5C0D-B27B-4239-AD2D-E8D4C5F5FB3D}"/>
    <hyperlink ref="A2958" r:id="rId2948" xr:uid="{414A6D4C-CAB9-4CF7-B8DA-3E47D8F401F5}"/>
    <hyperlink ref="A2959" r:id="rId2949" xr:uid="{2E136ECD-4E58-4B94-9607-3BAD5DB29133}"/>
    <hyperlink ref="A2960" r:id="rId2950" xr:uid="{725CDC12-DB1A-4F97-81F7-2DB5B484FBE9}"/>
    <hyperlink ref="A2961" r:id="rId2951" xr:uid="{51974066-B667-4C80-9706-4F15CB98A43F}"/>
    <hyperlink ref="A2962" r:id="rId2952" xr:uid="{04E94BFE-40D0-4B4F-A424-898736FEA442}"/>
    <hyperlink ref="A2963" r:id="rId2953" xr:uid="{8E365AC0-48FE-4602-B0C6-5C3FFC8FDACD}"/>
    <hyperlink ref="A2964" r:id="rId2954" xr:uid="{19B31D19-39E9-4426-B37C-B73D09BF00C4}"/>
    <hyperlink ref="A2965" r:id="rId2955" xr:uid="{BC65BE73-0CFD-41A9-9032-824274F3BD22}"/>
    <hyperlink ref="A2966" r:id="rId2956" xr:uid="{235F07A4-2A0A-424D-8D70-507A5AEFF067}"/>
    <hyperlink ref="A2967" r:id="rId2957" xr:uid="{54B272CD-4B26-482F-8F78-414659EE6F70}"/>
    <hyperlink ref="A2968" r:id="rId2958" xr:uid="{6A5B4498-5A8E-4472-BC17-334B54FAA3CD}"/>
    <hyperlink ref="A2969" r:id="rId2959" xr:uid="{F9D0220D-8EF0-40AD-869C-DEE07F8A4F6E}"/>
    <hyperlink ref="A2970" r:id="rId2960" xr:uid="{2749CE4C-8268-4F26-9AD5-1FB09E77A008}"/>
    <hyperlink ref="A2971" r:id="rId2961" xr:uid="{C6A868DF-8C94-4407-9ABD-1D09317CF9D7}"/>
    <hyperlink ref="A2972" r:id="rId2962" xr:uid="{99AB4A0A-9573-4DD7-9897-74A4D03306C4}"/>
    <hyperlink ref="A2973" r:id="rId2963" xr:uid="{24541A7D-07A6-407D-B9F5-EF1235204128}"/>
    <hyperlink ref="A2974" r:id="rId2964" xr:uid="{FDB1BEF8-FB16-4D04-8DC2-8F9715AE86C3}"/>
    <hyperlink ref="A2975" r:id="rId2965" xr:uid="{D3855070-89CA-40BA-9EB4-5FEB16641B5C}"/>
    <hyperlink ref="A2976" r:id="rId2966" xr:uid="{0778FE2D-87F0-4623-9894-520B106AB5B5}"/>
    <hyperlink ref="A2977" r:id="rId2967" xr:uid="{C9BFC8E9-4C86-4BE2-91D1-4B768C24BEE6}"/>
    <hyperlink ref="A2978" r:id="rId2968" xr:uid="{BC4AD5CC-1517-41AC-AA8A-A5CDF5882C82}"/>
    <hyperlink ref="A2979" r:id="rId2969" xr:uid="{E5A83F0E-46FB-4286-A3B0-2B3B6B07AAC2}"/>
    <hyperlink ref="A2980" r:id="rId2970" xr:uid="{48B391C4-4D1B-4C60-9647-C730A7EB7412}"/>
    <hyperlink ref="A2981" r:id="rId2971" xr:uid="{2000F154-0F5A-403C-9F64-E42FC17ECAB2}"/>
    <hyperlink ref="A2982" r:id="rId2972" xr:uid="{C61685EA-4E2F-4437-90ED-E38694211705}"/>
    <hyperlink ref="A2983" r:id="rId2973" xr:uid="{18C849B8-EF02-4A9B-9048-6E2FD314CDE6}"/>
    <hyperlink ref="A2984" r:id="rId2974" xr:uid="{73156673-459B-4F04-BFDB-749AA2AC07C9}"/>
    <hyperlink ref="A2985" r:id="rId2975" xr:uid="{E4A07DE8-5C67-4144-AF83-02E082A2018D}"/>
    <hyperlink ref="A2986" r:id="rId2976" xr:uid="{AB4272E6-4BE7-4134-8767-882565FA40AD}"/>
    <hyperlink ref="A2987" r:id="rId2977" xr:uid="{0835869A-A298-4830-B6C1-3A6105387233}"/>
    <hyperlink ref="A2988" r:id="rId2978" xr:uid="{E5E734D7-A07F-403D-B525-1C869BCB1BDA}"/>
    <hyperlink ref="A2989" r:id="rId2979" xr:uid="{8673ECFD-193B-4907-A897-06E65390494E}"/>
    <hyperlink ref="A2990" r:id="rId2980" xr:uid="{1401206B-9C7B-4BC6-9C70-CB3620849281}"/>
    <hyperlink ref="A2991" r:id="rId2981" xr:uid="{8926EC44-D005-4475-9F7F-729D7110B43A}"/>
    <hyperlink ref="A2992" r:id="rId2982" xr:uid="{F9884A1A-F264-4255-B6C7-91840844D918}"/>
    <hyperlink ref="A2993" r:id="rId2983" xr:uid="{E4AA11F8-E907-4967-8C39-DB4F41F3DEFA}"/>
    <hyperlink ref="A2994" r:id="rId2984" xr:uid="{8958B142-EAFA-4D84-AD33-3810FB52B593}"/>
    <hyperlink ref="A2995" r:id="rId2985" xr:uid="{BB09164E-0B81-4720-8468-BAED9F95A100}"/>
    <hyperlink ref="A2996" r:id="rId2986" xr:uid="{26A1032D-F525-405A-A235-17884BBF15B5}"/>
    <hyperlink ref="A2997" r:id="rId2987" xr:uid="{A98088DE-24F3-464D-BC29-6DA88AFC99ED}"/>
    <hyperlink ref="A2998" r:id="rId2988" xr:uid="{D08111B0-F541-4967-8CF8-78A5F804DD81}"/>
    <hyperlink ref="A2999" r:id="rId2989" xr:uid="{96A915D1-DD0D-4B1C-8B3E-DA4ACBD42F32}"/>
    <hyperlink ref="A3000" r:id="rId2990" xr:uid="{1E0ED0D4-99BD-4C5D-AE83-FCB1CC3F6DC0}"/>
    <hyperlink ref="A3001" r:id="rId2991" xr:uid="{11DC2A5D-EE6E-45D4-A7BD-0CEEDAD545F8}"/>
    <hyperlink ref="A3002" r:id="rId2992" xr:uid="{3B3DE67F-DD26-44E6-A078-731F0337F4EE}"/>
    <hyperlink ref="A3003" r:id="rId2993" xr:uid="{3B3AA9CE-BAB8-4BEA-BB53-C719099D9D9A}"/>
    <hyperlink ref="A3004" r:id="rId2994" xr:uid="{C97644B8-43FF-4590-9F0A-52D7A7F52A97}"/>
    <hyperlink ref="A3005" r:id="rId2995" xr:uid="{CD376B37-5F1D-497F-8923-5B69D8531A0B}"/>
    <hyperlink ref="A3006" r:id="rId2996" xr:uid="{56B6452C-040C-494B-837C-A59C70015579}"/>
    <hyperlink ref="A3007" r:id="rId2997" xr:uid="{8A24DA31-EB6A-4D70-B9A5-328769B9E09C}"/>
    <hyperlink ref="A3008" r:id="rId2998" xr:uid="{36090048-3884-49BC-9F37-3CD68B966A6C}"/>
    <hyperlink ref="A3009" r:id="rId2999" xr:uid="{0D6FADA5-6642-46E2-8E17-160C1A271FD4}"/>
    <hyperlink ref="A3010" r:id="rId3000" xr:uid="{326253E2-016B-4E2B-BF75-2F9F9DD18369}"/>
    <hyperlink ref="A3011" r:id="rId3001" xr:uid="{2057101B-DBC7-4921-AD56-C3A156F61D66}"/>
    <hyperlink ref="A3012" r:id="rId3002" xr:uid="{55451B89-0A62-4EAF-B47D-1F6DBAB76FC2}"/>
    <hyperlink ref="A3013" r:id="rId3003" xr:uid="{A73338C5-2657-4EF7-9B73-4936C1C49BB8}"/>
    <hyperlink ref="A3014" r:id="rId3004" xr:uid="{9DDA0566-B9FB-43B2-8F69-A45F3EAA43DC}"/>
    <hyperlink ref="A3015" r:id="rId3005" xr:uid="{E5C04DDB-5B25-4A68-BBC1-85918F09BADF}"/>
    <hyperlink ref="A3016" r:id="rId3006" xr:uid="{0C37E476-DB8C-4CAF-81DF-11338CE53B45}"/>
    <hyperlink ref="A3017" r:id="rId3007" xr:uid="{4F02BE14-11A5-4A61-A1AD-5557540F618B}"/>
    <hyperlink ref="A3018" r:id="rId3008" xr:uid="{60846EE3-23D4-4845-B37C-E20CCE5213BC}"/>
    <hyperlink ref="A3019" r:id="rId3009" xr:uid="{147246C2-78F1-4464-9078-89834D7776DD}"/>
    <hyperlink ref="A3020" r:id="rId3010" xr:uid="{FE868C24-A55F-4880-9837-915293D05E75}"/>
    <hyperlink ref="A3021" r:id="rId3011" xr:uid="{56E19B71-E212-450E-B290-5E512D44D8C7}"/>
    <hyperlink ref="A3022" r:id="rId3012" xr:uid="{A5CB31F8-4368-4100-8437-A78DB186581B}"/>
    <hyperlink ref="A3023" r:id="rId3013" xr:uid="{F22D90A1-D7B2-446C-BF8E-1C73051D031D}"/>
    <hyperlink ref="A3024" r:id="rId3014" xr:uid="{C9E1F2B9-ED90-4159-9E0A-44294E4CAB90}"/>
    <hyperlink ref="A3025" r:id="rId3015" xr:uid="{80EB5584-9BBC-433B-92D7-E78BC3DC6746}"/>
    <hyperlink ref="A3026" r:id="rId3016" xr:uid="{B47110C0-0AE5-4938-8A03-8776072069D1}"/>
    <hyperlink ref="A3027" r:id="rId3017" xr:uid="{67941A20-C55A-4C96-909E-7E13F121E934}"/>
    <hyperlink ref="A3028" r:id="rId3018" xr:uid="{C565317D-9B9C-40E8-8903-FA669E85CB9F}"/>
    <hyperlink ref="A3029" r:id="rId3019" xr:uid="{A8D56BD8-127F-443F-B074-BE643D254824}"/>
    <hyperlink ref="A3030" r:id="rId3020" xr:uid="{810F57CA-AACF-4E84-9230-6153AA67B2BC}"/>
    <hyperlink ref="A3031" r:id="rId3021" xr:uid="{6489DB5B-9CC9-4A0F-B1C3-EFB2AFAAC9A1}"/>
    <hyperlink ref="A3032" r:id="rId3022" xr:uid="{1A0580C9-6137-4A23-811D-FBF914C47B60}"/>
    <hyperlink ref="A3033" r:id="rId3023" xr:uid="{DE39396E-1683-4D3B-BAD5-6A015A54C308}"/>
    <hyperlink ref="A3034" r:id="rId3024" xr:uid="{43A33933-458D-4BBE-AF9D-0236FC75500F}"/>
    <hyperlink ref="A3035" r:id="rId3025" xr:uid="{2BA21040-BB5D-43DF-9820-CFD0AB0733DF}"/>
    <hyperlink ref="A3036" r:id="rId3026" xr:uid="{E717F7C7-A89F-4EFE-B352-F6DD3E85678B}"/>
    <hyperlink ref="A3037" r:id="rId3027" xr:uid="{25220FB6-7303-457B-B7A2-8C080F0C1160}"/>
    <hyperlink ref="A3038" r:id="rId3028" xr:uid="{506C8ACF-1681-4E46-B1B7-4821E21C8250}"/>
    <hyperlink ref="A3039" r:id="rId3029" xr:uid="{D9027DFE-F940-491C-9D6F-9E31DADA027C}"/>
    <hyperlink ref="A3040" r:id="rId3030" xr:uid="{27CECDE4-232A-4DD3-8E57-B545B4A25D54}"/>
    <hyperlink ref="A3041" r:id="rId3031" xr:uid="{776341D2-910D-4A5A-8B8F-6C97A09F5F1D}"/>
    <hyperlink ref="A3042" r:id="rId3032" xr:uid="{33CF77CC-C63C-4A2C-816A-DB7B39B99CE4}"/>
    <hyperlink ref="A3043" r:id="rId3033" xr:uid="{50972E1E-517D-4C7D-B8A4-B8CD367A9F5D}"/>
    <hyperlink ref="A3044" r:id="rId3034" xr:uid="{57141AD3-55D7-4DA8-AD8E-5E40E80D9296}"/>
    <hyperlink ref="A3045" r:id="rId3035" xr:uid="{39EE4B13-DC35-4CE9-8166-F0DBA4C52981}"/>
    <hyperlink ref="A3046" r:id="rId3036" xr:uid="{FB6417F4-7FD8-45D7-8362-E2AC2CB0F2B4}"/>
    <hyperlink ref="A3047" r:id="rId3037" xr:uid="{9C0094A0-367B-4B3E-B51E-DF9E0E260F5F}"/>
    <hyperlink ref="A3048" r:id="rId3038" xr:uid="{8B1404F6-9EAD-46ED-B988-B4A2E9CFB3CB}"/>
    <hyperlink ref="A3049" r:id="rId3039" xr:uid="{1B1E5B19-BB5D-41F8-887F-0585F2689AFF}"/>
    <hyperlink ref="A3050" r:id="rId3040" xr:uid="{40E3912F-39E6-4D69-B794-857030BE7CD1}"/>
    <hyperlink ref="A3051" r:id="rId3041" xr:uid="{2F00A340-A769-4416-ADBF-12AE65CC9C85}"/>
    <hyperlink ref="A3052" r:id="rId3042" xr:uid="{4E353A02-DFC2-4848-843B-679BEBF1208C}"/>
    <hyperlink ref="A3053" r:id="rId3043" xr:uid="{535A0416-FAF1-4840-86A0-C9824335BAEC}"/>
    <hyperlink ref="A3054" r:id="rId3044" xr:uid="{316B427D-154E-4110-9D63-DFEC88D72E15}"/>
    <hyperlink ref="A3055" r:id="rId3045" xr:uid="{BBB22D6D-5250-4006-B859-E4521929A687}"/>
    <hyperlink ref="A3056" r:id="rId3046" xr:uid="{AD195B37-019C-4626-854D-0BF568A1C81E}"/>
    <hyperlink ref="A3057" r:id="rId3047" xr:uid="{4DCEA38F-E577-4EFD-9632-473B3CFB0179}"/>
    <hyperlink ref="A3058" r:id="rId3048" xr:uid="{19C5E214-1895-4D4D-864C-C1640B9D0AFB}"/>
    <hyperlink ref="A3059" r:id="rId3049" xr:uid="{73A96514-66F8-4860-A449-4CDE811B44DE}"/>
    <hyperlink ref="A3060" r:id="rId3050" xr:uid="{E868FA36-65F3-4A80-B5AC-9A07B1297A95}"/>
    <hyperlink ref="A3061" r:id="rId3051" xr:uid="{E327BDCE-759F-43CB-BD45-C507A9708F67}"/>
    <hyperlink ref="A3062" r:id="rId3052" xr:uid="{4ACA3611-E541-47B0-B3C8-DC9BB2F62254}"/>
    <hyperlink ref="A3063" r:id="rId3053" xr:uid="{89B96B59-D8C9-458F-8A3E-58FE6C1A8914}"/>
    <hyperlink ref="A3064" r:id="rId3054" xr:uid="{2ADACEC9-0EB8-4ADC-856C-DF31546F5AF2}"/>
    <hyperlink ref="A3065" r:id="rId3055" xr:uid="{2F37C6EC-26BD-4AFD-9CC5-A708AB75DE4A}"/>
    <hyperlink ref="A3066" r:id="rId3056" xr:uid="{BE0DD091-28D2-43EB-9021-E381CDF4C291}"/>
    <hyperlink ref="A3067" r:id="rId3057" xr:uid="{E6BD0F08-0BC6-45C2-8A3B-71B7F3FCBCF7}"/>
    <hyperlink ref="A3068" r:id="rId3058" xr:uid="{C124AB1A-B600-4D41-A11B-911633FB4E18}"/>
    <hyperlink ref="A3069" r:id="rId3059" xr:uid="{FC39872F-52D7-4D86-BE81-63FBF3E60BE2}"/>
    <hyperlink ref="A3070" r:id="rId3060" xr:uid="{7336A412-56DF-42EA-B1B7-8055E6C2268D}"/>
    <hyperlink ref="A3071" r:id="rId3061" xr:uid="{2B0895E9-314E-41C5-99C8-C8622881EF53}"/>
    <hyperlink ref="A3072" r:id="rId3062" xr:uid="{7F3E1430-650E-49F9-A104-5CC2F1475ABA}"/>
    <hyperlink ref="A3073" r:id="rId3063" xr:uid="{A326AEAC-6C4B-4A6C-8E54-6ACCAB1FD3B7}"/>
    <hyperlink ref="A3074" r:id="rId3064" xr:uid="{C4C70062-C9A6-48FF-B1FA-F6FB9601C0B0}"/>
    <hyperlink ref="A3075" r:id="rId3065" xr:uid="{4165FE30-9F0E-4DDD-A8C1-35B2E8CBD96F}"/>
    <hyperlink ref="A3076" r:id="rId3066" xr:uid="{98F52F63-D685-4667-96D9-8796249BB3A7}"/>
    <hyperlink ref="A3077" r:id="rId3067" xr:uid="{99EC5EBB-9DE4-43CA-B16E-EB53CA6B07BD}"/>
    <hyperlink ref="A3078" r:id="rId3068" xr:uid="{2B2C8CBD-D09A-4E6D-8D19-8974E77A2004}"/>
    <hyperlink ref="A3079" r:id="rId3069" xr:uid="{9DEBC322-CFF6-47DD-AF91-3FC04378988B}"/>
    <hyperlink ref="A3080" r:id="rId3070" xr:uid="{FE9F5D52-542B-41E9-AA87-EB3CDA9582DB}"/>
    <hyperlink ref="A3081" r:id="rId3071" xr:uid="{D19FB69E-8E3E-4DF3-BDBC-C62ECF3060AA}"/>
    <hyperlink ref="A3082" r:id="rId3072" xr:uid="{359FFFB1-7FD1-4AA5-85D8-8144AA670BB0}"/>
    <hyperlink ref="A3083" r:id="rId3073" xr:uid="{082EB8C2-93AE-4D9B-B1D1-FB399D01E1D1}"/>
    <hyperlink ref="A3084" r:id="rId3074" xr:uid="{1A056DFB-82D6-4BE8-BDC4-66D0A64F04A9}"/>
    <hyperlink ref="A3085" r:id="rId3075" xr:uid="{0A180D87-F001-4F1B-AE06-14002FF98DB9}"/>
    <hyperlink ref="A3086" r:id="rId3076" xr:uid="{313F57B8-80B9-43D3-BC03-B03D2D53411A}"/>
    <hyperlink ref="A3087" r:id="rId3077" xr:uid="{E93D687C-F84B-4944-83C4-BDE88278DF84}"/>
    <hyperlink ref="A3088" r:id="rId3078" xr:uid="{7F97C242-9FC4-4878-987A-37CD332159B9}"/>
    <hyperlink ref="A3089" r:id="rId3079" xr:uid="{1F869DE0-7A97-4820-A971-52333E994C05}"/>
    <hyperlink ref="A3090" r:id="rId3080" xr:uid="{D6FA3496-1971-4640-A425-8D9DD2AC9ECD}"/>
    <hyperlink ref="A3091" r:id="rId3081" xr:uid="{3F9D9F5C-1BAE-4719-BE44-167EAB0C9152}"/>
    <hyperlink ref="A3092" r:id="rId3082" xr:uid="{8F036FFE-25F4-4485-BF01-A6D2EA929B14}"/>
    <hyperlink ref="A3093" r:id="rId3083" xr:uid="{16FDC2A3-5BA3-4610-8345-7BBC1D65C375}"/>
    <hyperlink ref="A3094" r:id="rId3084" xr:uid="{7C3683B8-9D64-48BC-9DE6-8CB3868DECC0}"/>
    <hyperlink ref="A3095" r:id="rId3085" xr:uid="{D7178ACB-59E7-4CD9-84FC-7F76DD3400EF}"/>
    <hyperlink ref="A3096" r:id="rId3086" xr:uid="{CCB0B143-2A05-43B9-9482-5B6B290679A3}"/>
    <hyperlink ref="A3097" r:id="rId3087" xr:uid="{60BA2929-E4CC-461A-87B3-797C84222C8F}"/>
    <hyperlink ref="A3098" r:id="rId3088" xr:uid="{6102DDFF-C5D0-42AB-B221-13C4CA7934A8}"/>
    <hyperlink ref="A3099" r:id="rId3089" xr:uid="{637BE0DC-117D-4744-BC67-9A9A43764164}"/>
    <hyperlink ref="A3100" r:id="rId3090" xr:uid="{B98F5B33-6E24-49E3-82C3-96646E2F283D}"/>
    <hyperlink ref="A3101" r:id="rId3091" xr:uid="{6070E8A9-94AA-4504-93AE-AABAD6AD9826}"/>
    <hyperlink ref="A3102" r:id="rId3092" xr:uid="{C0D7579E-2FB9-44F3-86DF-12F40491F329}"/>
    <hyperlink ref="A3103" r:id="rId3093" xr:uid="{8FE161E4-B2C5-4A11-BC3A-8707C43EA355}"/>
    <hyperlink ref="A3104" r:id="rId3094" xr:uid="{1E4ADAE4-CFBB-4698-A18E-2E73DBC29DCE}"/>
    <hyperlink ref="A3105" r:id="rId3095" xr:uid="{1E5FA299-A7EA-4E54-9509-42E745FD5823}"/>
    <hyperlink ref="A3106" r:id="rId3096" xr:uid="{E396BDFE-1606-4C6A-BBA9-8332C8F66E4B}"/>
    <hyperlink ref="A3107" r:id="rId3097" xr:uid="{13D8D9D6-AF54-4B32-A54D-0FA3DABE0EDE}"/>
    <hyperlink ref="A3108" r:id="rId3098" xr:uid="{484F86C6-63F6-4E9F-BC5B-A7AB8BB1A60C}"/>
    <hyperlink ref="A3109" r:id="rId3099" xr:uid="{83279F37-B8EF-4700-8F61-7D7CBC90110D}"/>
    <hyperlink ref="A3110" r:id="rId3100" xr:uid="{E7A28D54-2883-4D2E-9070-658F168B60C2}"/>
    <hyperlink ref="A3111" r:id="rId3101" xr:uid="{5C6DC6A9-9AFE-467F-AD05-7012EA81206D}"/>
    <hyperlink ref="A3112" r:id="rId3102" xr:uid="{212FB9E7-3EE4-4D88-B96E-344532886B94}"/>
    <hyperlink ref="A3113" r:id="rId3103" xr:uid="{BBF3A88C-320A-423D-BC2A-BCBC1B674626}"/>
    <hyperlink ref="A3114" r:id="rId3104" xr:uid="{BECD06F5-8286-4D9E-8104-431B8DED70CE}"/>
    <hyperlink ref="A3115" r:id="rId3105" xr:uid="{6B90D4E6-5098-40D5-802B-1B56F3D2DFD5}"/>
    <hyperlink ref="A3116" r:id="rId3106" xr:uid="{1D699294-D7A0-4708-927A-E4C3C6D12510}"/>
    <hyperlink ref="A3117" r:id="rId3107" xr:uid="{A6A8DE78-0B16-4E51-96B3-58BBC327BED2}"/>
    <hyperlink ref="A3118" r:id="rId3108" xr:uid="{F6330316-B12F-4967-B2F2-3FBE6B81C0AA}"/>
    <hyperlink ref="A3119" r:id="rId3109" xr:uid="{22FA2878-695F-45D9-8A4D-52D357BA25C4}"/>
    <hyperlink ref="A3120" r:id="rId3110" xr:uid="{6EE7FB92-3056-4ACB-908B-4E3F8110E106}"/>
    <hyperlink ref="A3121" r:id="rId3111" xr:uid="{E5A9F6CC-5E43-4363-9764-C71E4684914E}"/>
    <hyperlink ref="A3122" r:id="rId3112" xr:uid="{17FA081D-D831-4BD5-92DC-ADF295F6EA90}"/>
    <hyperlink ref="A3123" r:id="rId3113" xr:uid="{FDFB703C-0CF8-431A-9613-2CB3C34DC5E4}"/>
    <hyperlink ref="A3124" r:id="rId3114" xr:uid="{514EC4F9-CB92-4A73-98B6-F5CA8E65EB69}"/>
    <hyperlink ref="A3125" r:id="rId3115" xr:uid="{C2E7A2B2-F6C2-490F-AFAB-44ED17A9AC0F}"/>
    <hyperlink ref="A3126" r:id="rId3116" xr:uid="{A12200F7-9E49-43E7-A93C-784AF592335A}"/>
    <hyperlink ref="A3127" r:id="rId3117" xr:uid="{474995DD-A195-46AD-A8D6-AE72DFB0B684}"/>
    <hyperlink ref="A3128" r:id="rId3118" xr:uid="{4C147F19-E422-4C09-A51D-49FB4F574052}"/>
    <hyperlink ref="A3129" r:id="rId3119" xr:uid="{706F0830-42A2-475C-B890-C757A8FEC137}"/>
    <hyperlink ref="A3130" r:id="rId3120" xr:uid="{F3E2F52B-0C29-4F29-BAC9-571E2F0016A4}"/>
    <hyperlink ref="A3131" r:id="rId3121" xr:uid="{DDC89E48-3E0D-4F09-8BA5-491C54FA6272}"/>
    <hyperlink ref="A3132" r:id="rId3122" xr:uid="{3F12A281-8F86-4137-8875-6939105C2F67}"/>
    <hyperlink ref="A3133" r:id="rId3123" xr:uid="{2BC3E5AB-2B11-4AFF-9C6C-55B23B12236F}"/>
    <hyperlink ref="A3134" r:id="rId3124" xr:uid="{8EFEC2CB-146C-4D48-BF27-19A4A00F0FD6}"/>
    <hyperlink ref="A3135" r:id="rId3125" xr:uid="{2B5C76EF-838B-492F-8222-1906317CEA62}"/>
    <hyperlink ref="A3136" r:id="rId3126" xr:uid="{9742F658-E016-4E83-837E-79C73CB4BD08}"/>
    <hyperlink ref="A3137" r:id="rId3127" xr:uid="{D2E493E3-B8C8-4838-B2AB-F273A9C09BD3}"/>
    <hyperlink ref="A3138" r:id="rId3128" xr:uid="{97668C98-63E8-4847-89E2-B601690F8A74}"/>
    <hyperlink ref="A3139" r:id="rId3129" xr:uid="{908ED334-14C3-4A9E-985E-B019DAA0FB22}"/>
    <hyperlink ref="A3140" r:id="rId3130" xr:uid="{77AC54FA-03AB-4146-92F0-BDD2DAA0F7CE}"/>
    <hyperlink ref="A3141" r:id="rId3131" xr:uid="{5BC21568-2080-4FDC-8CD4-186BF94FAB3E}"/>
    <hyperlink ref="A3142" r:id="rId3132" xr:uid="{F421C52C-0907-4675-8A18-D39192BECD53}"/>
    <hyperlink ref="A3143" r:id="rId3133" xr:uid="{FFB41EF9-2297-4C24-8844-CB89B16DFB94}"/>
    <hyperlink ref="A3144" r:id="rId3134" xr:uid="{258C2101-243F-4B18-BC5C-ABB427092A1C}"/>
    <hyperlink ref="A3145" r:id="rId3135" xr:uid="{E6E18DA0-D803-4CA4-89C9-F66643DF26F1}"/>
    <hyperlink ref="A3146" r:id="rId3136" xr:uid="{B4A4F3A0-00D4-40CF-A7B6-87880957E8ED}"/>
    <hyperlink ref="A3147" r:id="rId3137" xr:uid="{DBDD491F-6725-4C68-9AEE-1EA6309D7DE0}"/>
    <hyperlink ref="A3148" r:id="rId3138" xr:uid="{F4842AD7-64E0-4036-A580-3FE156D41E4C}"/>
    <hyperlink ref="A3149" r:id="rId3139" xr:uid="{FFD7D767-616E-42AB-9B31-DE2D98117D0E}"/>
    <hyperlink ref="A3150" r:id="rId3140" xr:uid="{5215B83A-7F5F-4A99-80C1-2BA5C966555F}"/>
    <hyperlink ref="A3151" r:id="rId3141" xr:uid="{7BBBA5E2-A018-4C2F-BDE7-4FDBE3490572}"/>
    <hyperlink ref="A3152" r:id="rId3142" xr:uid="{B47986F9-8FBC-4D51-B221-14621BD2D1F8}"/>
    <hyperlink ref="A3153" r:id="rId3143" xr:uid="{FA63F2D6-C8B4-416A-88ED-8A19D5E50D08}"/>
    <hyperlink ref="A3154" r:id="rId3144" xr:uid="{AB0E5AD3-B9C5-4EDE-A9D5-12AC1BCFB31D}"/>
    <hyperlink ref="A3155" r:id="rId3145" xr:uid="{9A670B5C-836A-4722-B3B6-1F555EF6AF8D}"/>
    <hyperlink ref="A3156" r:id="rId3146" xr:uid="{B96EE1FD-5C22-4149-A257-2B7BD3E2F4B5}"/>
    <hyperlink ref="A3157" r:id="rId3147" xr:uid="{1DE588D4-AA62-4C1F-A2CE-5066A603B95D}"/>
    <hyperlink ref="A3158" r:id="rId3148" xr:uid="{9C64FECC-0C85-485A-9297-B17E2EB23C86}"/>
    <hyperlink ref="A3159" r:id="rId3149" xr:uid="{928B496C-A61C-49EA-BB93-B25D2D1C3440}"/>
    <hyperlink ref="A3160" r:id="rId3150" xr:uid="{402312D9-AA2D-47BC-9F21-0FE30043AFC1}"/>
    <hyperlink ref="A3161" r:id="rId3151" xr:uid="{0E6FD26D-8F16-451A-B6AC-35C9E070D36F}"/>
    <hyperlink ref="A3162" r:id="rId3152" xr:uid="{485253C3-065C-4FC2-A0E9-8F583A1A34B8}"/>
    <hyperlink ref="A3163" r:id="rId3153" xr:uid="{1C2BFEC6-BE8E-4647-9CDD-3300D5B81C7C}"/>
    <hyperlink ref="A3164" r:id="rId3154" xr:uid="{D12067FD-F676-42C3-94E0-AC31F067C54F}"/>
    <hyperlink ref="A3165" r:id="rId3155" xr:uid="{7C7C68A3-60BA-4480-85E7-285B45D1F02F}"/>
    <hyperlink ref="A3166" r:id="rId3156" xr:uid="{622F431A-5171-43C3-AAE3-44E3B4E0B8F6}"/>
    <hyperlink ref="A3167" r:id="rId3157" xr:uid="{11738A75-CEB4-4BF3-96C0-53643CF952FB}"/>
    <hyperlink ref="A3168" r:id="rId3158" xr:uid="{4A074C0F-F25A-4C8D-BF02-5EE9D83A6F0B}"/>
    <hyperlink ref="A3169" r:id="rId3159" xr:uid="{187B3E6A-1EF4-4E91-A450-EB8BBE4964C0}"/>
    <hyperlink ref="A3170" r:id="rId3160" xr:uid="{23D52BD5-AB7A-4CD3-A735-40A5812D3450}"/>
    <hyperlink ref="A3171" r:id="rId3161" xr:uid="{F33FB068-9F34-452F-8BCB-E9240FD1F629}"/>
    <hyperlink ref="A3172" r:id="rId3162" xr:uid="{6D930899-1B69-4BF1-878C-2AE4E718DB56}"/>
    <hyperlink ref="A3173" r:id="rId3163" xr:uid="{80549FA1-446C-48DB-BD6E-567C686CB615}"/>
    <hyperlink ref="A3174" r:id="rId3164" xr:uid="{331839EE-87EF-4071-B148-7374FA110CC0}"/>
    <hyperlink ref="A3175" r:id="rId3165" xr:uid="{702D72E6-4DB8-4B93-A312-F91E1511198D}"/>
    <hyperlink ref="A3176" r:id="rId3166" xr:uid="{7C4EF766-F0BE-43A5-9F84-64BA898FF5CB}"/>
    <hyperlink ref="A3177" r:id="rId3167" xr:uid="{A7699160-E582-48B2-AD1D-4DC755E40C12}"/>
    <hyperlink ref="A3178" r:id="rId3168" xr:uid="{E771418B-3975-46FC-9E4B-BE72EC44ECC8}"/>
    <hyperlink ref="A3179" r:id="rId3169" xr:uid="{54490490-B277-4E87-9EC8-888FBE42114C}"/>
    <hyperlink ref="A3180" r:id="rId3170" xr:uid="{7266BB5A-CEAD-4853-AC97-EE2BF12408D0}"/>
    <hyperlink ref="A3181" r:id="rId3171" xr:uid="{BABDCC34-5CF0-4413-AC03-1044EDA6279A}"/>
    <hyperlink ref="A3182" r:id="rId3172" xr:uid="{388ED030-AA46-4973-83F0-6F034D000CBA}"/>
    <hyperlink ref="A3183" r:id="rId3173" xr:uid="{27D1D636-2274-43BD-8344-B2EF76CDFF5B}"/>
    <hyperlink ref="A3184" r:id="rId3174" xr:uid="{6529F6FD-F89B-48EB-9C77-4CE0CD1395ED}"/>
    <hyperlink ref="A3185" r:id="rId3175" xr:uid="{D6865BC7-0D7A-4EE0-9198-1C612C8079DC}"/>
    <hyperlink ref="A3186" r:id="rId3176" xr:uid="{92F14D12-101A-4930-900C-330F76B54869}"/>
    <hyperlink ref="A3187" r:id="rId3177" xr:uid="{5D1DB5BF-C36E-4216-A08E-417C33893627}"/>
    <hyperlink ref="A3188" r:id="rId3178" xr:uid="{E73F5470-3302-40D5-9F25-95B03F1C7979}"/>
    <hyperlink ref="A3189" r:id="rId3179" xr:uid="{3AC56E57-1888-44BA-9EB1-EEEC5681D3E5}"/>
    <hyperlink ref="A3190" r:id="rId3180" xr:uid="{92B260D1-8AED-4457-8720-8FA948B044CB}"/>
    <hyperlink ref="A3191" r:id="rId3181" xr:uid="{BC1B8321-DF56-4AE6-B9C3-FB9A0A43F5C8}"/>
    <hyperlink ref="A3192" r:id="rId3182" xr:uid="{A50DF30A-D1F8-45C2-9B09-7F1BFDC72FF9}"/>
    <hyperlink ref="A3193" r:id="rId3183" xr:uid="{DAA4E5B0-AFDD-4AC0-AA76-7EFA7927F9CF}"/>
    <hyperlink ref="A3194" r:id="rId3184" xr:uid="{F7E8CD3C-85F2-4FAA-99A5-B67A5D8F0005}"/>
    <hyperlink ref="A3195" r:id="rId3185" xr:uid="{76E01E46-302C-41AF-A7C1-F3C4A9105F5B}"/>
    <hyperlink ref="A3196" r:id="rId3186" xr:uid="{D7A2968A-40FC-4AAE-AC07-D7C252FF2DE7}"/>
    <hyperlink ref="A3197" r:id="rId3187" xr:uid="{F4786E41-DBA4-4E5A-94B1-68ED0186EB21}"/>
    <hyperlink ref="A3198" r:id="rId3188" xr:uid="{F8246D78-CB9E-4FED-A753-4EB0E384016D}"/>
    <hyperlink ref="A3199" r:id="rId3189" xr:uid="{D9225AEE-AAB4-4DB6-A367-DB39268A7440}"/>
    <hyperlink ref="A3200" r:id="rId3190" xr:uid="{00CA8B1C-97DD-4129-8FFE-9E976AA700C5}"/>
    <hyperlink ref="A3201" r:id="rId3191" xr:uid="{CD5E6E09-D5C7-4246-9075-AE32AFE77613}"/>
    <hyperlink ref="A3202" r:id="rId3192" xr:uid="{5697848B-9F10-466B-9422-C01892EFA3F6}"/>
    <hyperlink ref="A3203" r:id="rId3193" xr:uid="{B3622D70-78A4-400F-9A75-6898F9089CF1}"/>
    <hyperlink ref="A3204" r:id="rId3194" xr:uid="{E954652B-1522-4972-9DCF-08BACB0251A1}"/>
    <hyperlink ref="A3205" r:id="rId3195" xr:uid="{288FDEEF-138A-40DF-B14B-E3C0CF2ED733}"/>
    <hyperlink ref="A3206" r:id="rId3196" xr:uid="{5DDDD346-AEF9-4DBE-8C8E-3002B2C73752}"/>
    <hyperlink ref="A3207" r:id="rId3197" xr:uid="{10BAD4FE-F756-4C76-9553-C5E7B9BD2FF7}"/>
    <hyperlink ref="A3208" r:id="rId3198" xr:uid="{83B66217-FC2F-4C77-8806-ED774B81FA96}"/>
    <hyperlink ref="A3209" r:id="rId3199" xr:uid="{636279AF-1A35-40BC-8052-92D5538F6DDA}"/>
    <hyperlink ref="A3210" r:id="rId3200" xr:uid="{F71DA44F-963D-433A-841A-64B4C5C3C31A}"/>
    <hyperlink ref="A3211" r:id="rId3201" xr:uid="{83102F76-33EA-45B1-A148-BCD992ED6C9F}"/>
    <hyperlink ref="A3212" r:id="rId3202" xr:uid="{C2B543DD-1370-41B9-A9B4-88CF3C90875E}"/>
    <hyperlink ref="A3213" r:id="rId3203" xr:uid="{69FA86F8-AF78-4AD9-BA4F-16CB165BF8B9}"/>
    <hyperlink ref="A3214" r:id="rId3204" xr:uid="{E54F0B05-05DE-4AEE-A585-56A4491CFB9A}"/>
    <hyperlink ref="A3215" r:id="rId3205" xr:uid="{7B7D3714-1351-4EA7-B269-D45640F90EEB}"/>
    <hyperlink ref="A3216" r:id="rId3206" xr:uid="{2FF8EAEF-384F-4A1E-82A6-430DB90C9987}"/>
    <hyperlink ref="A3217" r:id="rId3207" xr:uid="{A8C36852-4B60-4BF0-95A8-AFBE0A176461}"/>
    <hyperlink ref="A3218" r:id="rId3208" xr:uid="{442998F1-B573-48F4-98DC-03A3CBB1C8FE}"/>
    <hyperlink ref="A3219" r:id="rId3209" xr:uid="{E66941A3-A1D8-4879-B378-6334C37208A5}"/>
    <hyperlink ref="A3220" r:id="rId3210" xr:uid="{7FB988F0-5195-438E-9770-A6BAF6312F08}"/>
    <hyperlink ref="A3221" r:id="rId3211" xr:uid="{571147D5-6685-4534-BC43-F94EB788F820}"/>
    <hyperlink ref="A3222" r:id="rId3212" xr:uid="{295B747C-78FB-48EE-BE5B-8F3AE8CA3676}"/>
    <hyperlink ref="A3223" r:id="rId3213" xr:uid="{9E58A6F6-A34C-4D05-BF67-65A65421F9A4}"/>
    <hyperlink ref="A3224" r:id="rId3214" xr:uid="{EDA0402D-19BE-42DE-800C-F9473016A2BE}"/>
    <hyperlink ref="A3225" r:id="rId3215" xr:uid="{B9951D0F-CE12-40AF-90E3-CED538D82CD5}"/>
    <hyperlink ref="A3226" r:id="rId3216" xr:uid="{C6799BCB-3C97-47F3-8FB7-D951A03E1CE9}"/>
    <hyperlink ref="A3227" r:id="rId3217" xr:uid="{7C9EC35B-A27D-4143-BF56-E4FBABC3ED68}"/>
    <hyperlink ref="A3228" r:id="rId3218" xr:uid="{327D8309-0D4E-439F-B9D2-3C2B1DE59788}"/>
    <hyperlink ref="A3229" r:id="rId3219" xr:uid="{AB9D84E8-053C-4D40-8ABC-71A2892B67A9}"/>
    <hyperlink ref="A3230" r:id="rId3220" xr:uid="{239A56FE-626F-4CB7-9824-911D4A35155B}"/>
    <hyperlink ref="A3231" r:id="rId3221" xr:uid="{2EEB5796-72CF-4B25-9B76-D277C7A2300B}"/>
    <hyperlink ref="A3232" r:id="rId3222" xr:uid="{268DB752-01A0-4053-A67D-785C4EA950E7}"/>
    <hyperlink ref="A3233" r:id="rId3223" xr:uid="{85F0777F-A0C4-47D0-B639-0E19ADF83B0F}"/>
    <hyperlink ref="A3234" r:id="rId3224" xr:uid="{E989831A-358E-4752-8CC6-342BA9018F7C}"/>
    <hyperlink ref="A3235" r:id="rId3225" xr:uid="{0D293C50-D80F-4472-B405-671E08D8A5CA}"/>
    <hyperlink ref="A3236" r:id="rId3226" xr:uid="{BB891AB6-AB4D-439F-A28F-B8587E2DF42B}"/>
    <hyperlink ref="A3237" r:id="rId3227" xr:uid="{85868118-5201-43C7-B014-C1C58506575D}"/>
    <hyperlink ref="A3238" r:id="rId3228" xr:uid="{6E074692-B1A0-4C0B-8D64-CFE3F394CFDC}"/>
    <hyperlink ref="A3239" r:id="rId3229" xr:uid="{7239C0BF-566D-49F4-B258-2D919D77D0BD}"/>
    <hyperlink ref="A3240" r:id="rId3230" xr:uid="{B922FECF-E8E1-47CF-B8C1-78CC501714E5}"/>
    <hyperlink ref="A3241" r:id="rId3231" xr:uid="{CC082AF4-C1FE-4700-8400-30780820522A}"/>
    <hyperlink ref="A3242" r:id="rId3232" xr:uid="{DC7019AE-25BF-434D-901D-8864DF548F8C}"/>
    <hyperlink ref="A3243" r:id="rId3233" xr:uid="{EAF6FC2A-46B8-41AE-B771-DD0AD54C8462}"/>
    <hyperlink ref="A3244" r:id="rId3234" xr:uid="{C3B4AB9C-0EE9-4C48-A343-651031770A2B}"/>
    <hyperlink ref="A3245" r:id="rId3235" xr:uid="{2AE44FE7-DA91-4118-8A88-02439815C1B8}"/>
    <hyperlink ref="A3246" r:id="rId3236" xr:uid="{A5D89CB2-4D49-4DA0-8E9A-2A7D4E630D9B}"/>
    <hyperlink ref="A3247" r:id="rId3237" xr:uid="{8AE64505-E955-40A7-A457-6E640AB1A96A}"/>
    <hyperlink ref="A3248" r:id="rId3238" xr:uid="{C258A0D3-2B2E-4E17-82D5-935A194DA586}"/>
    <hyperlink ref="A3249" r:id="rId3239" xr:uid="{60F80F64-1E7F-4989-9878-5FB109BBA6C8}"/>
    <hyperlink ref="A3250" r:id="rId3240" xr:uid="{9497C88A-303A-4737-9624-EA52B5240B30}"/>
    <hyperlink ref="A3251" r:id="rId3241" xr:uid="{0BEF3426-C352-418C-A22E-143CFDE34A5E}"/>
    <hyperlink ref="A3252" r:id="rId3242" xr:uid="{8929F248-E408-4470-A47B-2ECDDC607EBB}"/>
    <hyperlink ref="A3253" r:id="rId3243" xr:uid="{964D2517-B136-4D0D-8436-CB163838ACAC}"/>
    <hyperlink ref="A3254" r:id="rId3244" xr:uid="{63807661-125D-4527-9181-1E45956DD120}"/>
    <hyperlink ref="A3255" r:id="rId3245" xr:uid="{60D99DBB-108E-417B-B29C-7CC3E970EAFB}"/>
    <hyperlink ref="A3256" r:id="rId3246" xr:uid="{D4478DA8-D35E-4086-9054-5CCD7556E4B6}"/>
    <hyperlink ref="A3257" r:id="rId3247" xr:uid="{2187C89A-5C5E-42C5-82DC-840F8D45D541}"/>
    <hyperlink ref="A3258" r:id="rId3248" xr:uid="{CF9E1306-56FE-4745-880E-2794EB81E4E7}"/>
    <hyperlink ref="A3259" r:id="rId3249" xr:uid="{B965D469-1665-4139-94B0-8926C495B84F}"/>
    <hyperlink ref="A3260" r:id="rId3250" xr:uid="{1B5AF5E6-D5FC-4F74-8052-11D93F193EEA}"/>
    <hyperlink ref="A3261" r:id="rId3251" xr:uid="{D7B39A6C-243D-4C0C-857C-574EBDB8BE8F}"/>
    <hyperlink ref="A3262" r:id="rId3252" xr:uid="{78A588CB-59D4-4BF7-A4B8-464D70576BEE}"/>
    <hyperlink ref="A3263" r:id="rId3253" xr:uid="{CA4BACC1-24EC-469B-B8D9-6406C2988810}"/>
    <hyperlink ref="A3264" r:id="rId3254" xr:uid="{E0707541-50DF-4F8F-9B31-C70C9E719A2D}"/>
    <hyperlink ref="A3265" r:id="rId3255" xr:uid="{604500C9-4ABF-45FB-AC5F-56428FBD5E56}"/>
    <hyperlink ref="A3266" r:id="rId3256" xr:uid="{F3F1F349-B3F0-4620-BE9C-9B4BDCE310E6}"/>
    <hyperlink ref="A3267" r:id="rId3257" xr:uid="{D608A537-E5AD-41D5-8A5F-0B023EF7D70E}"/>
    <hyperlink ref="A3268" r:id="rId3258" xr:uid="{32401DD5-CD73-4107-B67D-87DA4C4950C9}"/>
    <hyperlink ref="A3269" r:id="rId3259" xr:uid="{814481EF-A0BE-434F-ABFF-A45F2439802B}"/>
    <hyperlink ref="A3270" r:id="rId3260" xr:uid="{6DD1C180-13B2-45C4-9B4B-DB3793479F08}"/>
    <hyperlink ref="A3271" r:id="rId3261" xr:uid="{BAC78663-6078-4B72-BEB3-29559CF5BF5C}"/>
    <hyperlink ref="A3272" r:id="rId3262" xr:uid="{27785B48-3ACB-4A67-9333-0EAA6D22DBC0}"/>
    <hyperlink ref="A3273" r:id="rId3263" xr:uid="{142EC58E-9D92-46A3-ACED-D9C32FE268CC}"/>
    <hyperlink ref="A3274" r:id="rId3264" xr:uid="{DE26F552-4DC4-43B0-BDC5-9A0144A27048}"/>
    <hyperlink ref="A3275" r:id="rId3265" xr:uid="{FD7ECE3B-5299-4037-8EA6-EEF9D66B0D18}"/>
    <hyperlink ref="A3276" r:id="rId3266" xr:uid="{CC3982D1-A5CF-4F43-866E-6DF1E2D12909}"/>
    <hyperlink ref="A3277" r:id="rId3267" xr:uid="{B500163D-FA87-49D5-A14A-65B344106992}"/>
    <hyperlink ref="A3278" r:id="rId3268" xr:uid="{29F3AC7D-9D7B-4B06-8626-04A08F4B5956}"/>
    <hyperlink ref="A3279" r:id="rId3269" xr:uid="{515324CF-6018-487B-BDC0-897DEE72E97B}"/>
    <hyperlink ref="A3280" r:id="rId3270" xr:uid="{4FBBF2D2-DFC5-4745-A2F7-C77D7A98515B}"/>
    <hyperlink ref="A3281" r:id="rId3271" xr:uid="{57FE91D6-8BD7-4023-AF4E-F7541076283A}"/>
    <hyperlink ref="A3282" r:id="rId3272" xr:uid="{E421E13E-3E9C-4AD0-A823-C1FE44778BD8}"/>
    <hyperlink ref="A3283" r:id="rId3273" xr:uid="{64A29060-4B12-4B08-8785-1329A281CB92}"/>
    <hyperlink ref="A3284" r:id="rId3274" xr:uid="{2527AC2F-6B24-4870-ADC9-510BB1A405BC}"/>
    <hyperlink ref="A3285" r:id="rId3275" xr:uid="{D7F4E966-427E-4B24-8F2A-88565AE0ACBE}"/>
    <hyperlink ref="A3286" r:id="rId3276" xr:uid="{D83EED89-C929-4361-A8CC-05F0A2A97879}"/>
    <hyperlink ref="A3287" r:id="rId3277" xr:uid="{096F6796-7EA3-4A5E-B0B3-CFDE3159628A}"/>
    <hyperlink ref="A3288" r:id="rId3278" xr:uid="{AF82AF94-FD58-4663-BDA7-4031FB310B05}"/>
    <hyperlink ref="A3289" r:id="rId3279" xr:uid="{00C5F650-8E81-43D9-A079-A30176B4A05D}"/>
    <hyperlink ref="A3290" r:id="rId3280" xr:uid="{9D36E33D-722F-41A2-AD60-0A1DF7E5DE4A}"/>
    <hyperlink ref="A3291" r:id="rId3281" xr:uid="{C4DECF74-02D3-45B4-9DF8-CDA13AD14804}"/>
    <hyperlink ref="A3292" r:id="rId3282" xr:uid="{EFAFE1B4-960A-427A-8E66-8EBC9B10A5F4}"/>
    <hyperlink ref="A3293" r:id="rId3283" xr:uid="{4AFEA740-6BF2-4008-940E-8FC0A4B7C216}"/>
    <hyperlink ref="A3294" r:id="rId3284" xr:uid="{CADDEDFD-344C-4B36-95C9-1E609948EEF1}"/>
    <hyperlink ref="A3295" r:id="rId3285" xr:uid="{7289011D-73C7-4798-AA2B-AD0B47AB302D}"/>
    <hyperlink ref="A3296" r:id="rId3286" xr:uid="{273A7C70-05F4-4503-A9FF-23E3D49A56C1}"/>
    <hyperlink ref="A3297" r:id="rId3287" xr:uid="{818A9F09-B3C9-4D75-B0D8-2F7A3FA80CC3}"/>
    <hyperlink ref="A3298" r:id="rId3288" xr:uid="{B30818A3-497F-4A74-B824-AAF009700FFA}"/>
    <hyperlink ref="A3299" r:id="rId3289" xr:uid="{3A3B28AA-5A1F-447B-81D4-E401D99DB4FC}"/>
    <hyperlink ref="A3300" r:id="rId3290" xr:uid="{35C763AC-9000-4D92-9004-3361EAEA7953}"/>
    <hyperlink ref="A3301" r:id="rId3291" xr:uid="{1B03961D-412E-4A55-ADFC-9E325A7B095F}"/>
    <hyperlink ref="A3302" r:id="rId3292" xr:uid="{1D10D82B-773C-4927-9A5F-E800C6D70EB8}"/>
    <hyperlink ref="A3303" r:id="rId3293" xr:uid="{35B2FFAC-EB95-423D-A5E9-14392A70AE7B}"/>
    <hyperlink ref="A3304" r:id="rId3294" xr:uid="{325D8386-4438-48F0-8844-EB89F378D886}"/>
    <hyperlink ref="A3305" r:id="rId3295" xr:uid="{3E03E051-0A3E-46C4-943A-2DF754E0C86A}"/>
    <hyperlink ref="A3306" r:id="rId3296" xr:uid="{D8A8CF2D-0FF3-48CF-9011-566C6D9F5198}"/>
    <hyperlink ref="A3307" r:id="rId3297" xr:uid="{A8D9B7A7-23EB-4742-B90D-41CDD5682243}"/>
    <hyperlink ref="A3308" r:id="rId3298" xr:uid="{D475AC97-BB6E-4819-8355-C748E5D75BDD}"/>
    <hyperlink ref="A3309" r:id="rId3299" xr:uid="{2D65B4A1-446F-4BC5-9E43-EFA1C55B8A2C}"/>
    <hyperlink ref="A3310" r:id="rId3300" xr:uid="{5733B233-BF04-49B5-AD3A-6346DBBA7F16}"/>
    <hyperlink ref="A3311" r:id="rId3301" xr:uid="{ECF822FC-3543-4221-8288-8CA4D7614384}"/>
    <hyperlink ref="A3312" r:id="rId3302" xr:uid="{D5EDD072-C998-4CB8-A6B4-4E7D7F7324E9}"/>
    <hyperlink ref="A3313" r:id="rId3303" xr:uid="{F55FB43C-3379-4283-A3F5-38FFB76BFF91}"/>
    <hyperlink ref="A3314" r:id="rId3304" xr:uid="{D961AD9E-30D5-4998-9ECD-83A6FF3E7390}"/>
    <hyperlink ref="A3315" r:id="rId3305" xr:uid="{CC89F561-6174-4F6B-B61B-E2B14B5D9BCF}"/>
    <hyperlink ref="A3316" r:id="rId3306" xr:uid="{E89F69EC-FA34-4721-B275-45C7B31E83E0}"/>
    <hyperlink ref="A3317" r:id="rId3307" xr:uid="{483FAA0C-0DB3-43A7-885A-E0338F0AC424}"/>
    <hyperlink ref="A3318" r:id="rId3308" xr:uid="{B71DE9A9-E827-40A6-B147-F69E04741D41}"/>
    <hyperlink ref="A3319" r:id="rId3309" xr:uid="{1A3FA940-B78B-46C3-8EF1-D23BD08064D9}"/>
    <hyperlink ref="A3320" r:id="rId3310" xr:uid="{6B983F97-E10A-49BC-8E0B-754BFB471F91}"/>
    <hyperlink ref="A3321" r:id="rId3311" xr:uid="{115C2F94-5901-4584-A560-3678CA825B06}"/>
    <hyperlink ref="A3322" r:id="rId3312" xr:uid="{6B31DA16-8F22-4BC3-A1C1-2B497CF0C1DD}"/>
    <hyperlink ref="A3323" r:id="rId3313" xr:uid="{34D88BB0-31D9-4E67-B35C-9F4957B779E1}"/>
    <hyperlink ref="A3324" r:id="rId3314" xr:uid="{7B55D34A-9F94-448B-8408-B63DB12144DF}"/>
    <hyperlink ref="A3325" r:id="rId3315" xr:uid="{99827DB0-E8AD-47F9-84DE-A620020E0D29}"/>
    <hyperlink ref="A3326" r:id="rId3316" xr:uid="{9A2821A5-FAFC-4C9A-BC06-CEFF89AC1DDA}"/>
    <hyperlink ref="A3327" r:id="rId3317" xr:uid="{0E794216-4C01-423A-AA0B-938E46685132}"/>
    <hyperlink ref="A3328" r:id="rId3318" xr:uid="{0F8B8160-CC6A-4F10-A1C3-3579D9616FAC}"/>
    <hyperlink ref="A3329" r:id="rId3319" xr:uid="{3C60F76E-02EA-4B52-B926-E9A19C0B877C}"/>
    <hyperlink ref="A3330" r:id="rId3320" xr:uid="{D1FE3FE4-C623-4B5C-AC99-20F465B3E14E}"/>
    <hyperlink ref="A3331" r:id="rId3321" xr:uid="{FEB041C7-16B9-450D-B1F8-40671A83440E}"/>
    <hyperlink ref="A3332" r:id="rId3322" xr:uid="{A521643A-1F81-4C5B-B70A-7E09811C27C3}"/>
    <hyperlink ref="A3333" r:id="rId3323" xr:uid="{E843FB73-491B-48E6-87C3-ECF9F04790E7}"/>
    <hyperlink ref="A3334" r:id="rId3324" xr:uid="{AB9EA762-DDB4-424A-A166-8F2E6F87C011}"/>
    <hyperlink ref="A3335" r:id="rId3325" xr:uid="{088D04DC-3245-474F-8AD8-0A5220B869CD}"/>
    <hyperlink ref="A3336" r:id="rId3326" xr:uid="{AD0B383C-F3A5-4966-AE2C-684179FEECF8}"/>
    <hyperlink ref="A3337" r:id="rId3327" xr:uid="{52FD3E94-7B84-4ED8-9C74-006F97F8769A}"/>
    <hyperlink ref="A3338" r:id="rId3328" xr:uid="{A0053F6C-167F-4F49-9105-7E31F61FC960}"/>
    <hyperlink ref="A3339" r:id="rId3329" xr:uid="{6835C23A-771D-4061-83E7-2B83DF83EF32}"/>
    <hyperlink ref="A3340" r:id="rId3330" xr:uid="{BE8A0627-F09E-44DF-8D29-2988A70FF9D8}"/>
    <hyperlink ref="A3341" r:id="rId3331" xr:uid="{9103A436-AA28-4B49-9B80-D43A8940D07E}"/>
    <hyperlink ref="A3342" r:id="rId3332" xr:uid="{99902B13-AF1C-4C2F-8BE8-2319088FD900}"/>
    <hyperlink ref="A3343" r:id="rId3333" xr:uid="{0A50117E-B0CE-472E-9232-6111F85A8090}"/>
    <hyperlink ref="A3344" r:id="rId3334" xr:uid="{E3068F56-21EF-4C52-8E4E-9C56044D36C5}"/>
    <hyperlink ref="A3345" r:id="rId3335" xr:uid="{0E6D7782-C60C-4856-B84F-79FCBC4A77F2}"/>
    <hyperlink ref="A3346" r:id="rId3336" xr:uid="{3772C2C3-8514-4E79-B5CC-307367131B0D}"/>
    <hyperlink ref="A3347" r:id="rId3337" xr:uid="{B8C5ACBC-72CD-4F4B-87C1-8447CF7FF1ED}"/>
    <hyperlink ref="A3348" r:id="rId3338" xr:uid="{A5C9CEF7-2060-4F71-9FD2-BCFC9F37E2B9}"/>
    <hyperlink ref="A3349" r:id="rId3339" xr:uid="{E0B47843-A27A-4677-8684-26A3956BAE46}"/>
    <hyperlink ref="A3350" r:id="rId3340" xr:uid="{A0EE9CEA-2533-4B1A-80AD-207934FBC0F7}"/>
    <hyperlink ref="A3351" r:id="rId3341" xr:uid="{21AF4A99-8F0F-4574-9142-A68FD61A8985}"/>
    <hyperlink ref="A3352" r:id="rId3342" xr:uid="{94000E8C-579E-44FF-BFFE-D56FC01D083E}"/>
    <hyperlink ref="A3353" r:id="rId3343" xr:uid="{9052DE05-D7D3-4211-9019-0A0D40613F30}"/>
    <hyperlink ref="A3354" r:id="rId3344" xr:uid="{28A64FA3-39EF-4C86-B9F2-A4C1429EFB24}"/>
    <hyperlink ref="A3355" r:id="rId3345" xr:uid="{FD560363-FC89-4B13-ABF4-96D4CCB32486}"/>
    <hyperlink ref="A3356" r:id="rId3346" xr:uid="{5E0E8E20-4FD0-4EFE-A778-7A216ACE0AEC}"/>
    <hyperlink ref="A3357" r:id="rId3347" xr:uid="{A4A5F960-EC5C-4A6F-BF85-34A637C36A67}"/>
    <hyperlink ref="A3358" r:id="rId3348" xr:uid="{138446DE-7A18-40F7-B0B9-D3F0A2837028}"/>
    <hyperlink ref="A3359" r:id="rId3349" xr:uid="{44477A7B-8557-4D9C-BDA8-C31722CBA994}"/>
    <hyperlink ref="A3360" r:id="rId3350" xr:uid="{34B5CF7A-B1F5-4B16-ACE1-B6D62D05E703}"/>
    <hyperlink ref="A3361" r:id="rId3351" xr:uid="{E8560546-3C88-482C-B4AC-AF438008D566}"/>
    <hyperlink ref="A3362" r:id="rId3352" xr:uid="{647D4CF0-8A30-4D30-8E81-7A0EC72201A1}"/>
    <hyperlink ref="A3363" r:id="rId3353" xr:uid="{34407014-6248-4C6C-9DE5-DE3E0F4D8362}"/>
    <hyperlink ref="A3364" r:id="rId3354" xr:uid="{FDA2F266-4DD0-4EC5-BEA9-09A23229F920}"/>
    <hyperlink ref="A3365" r:id="rId3355" xr:uid="{2C9D1099-0CDD-456D-9A54-7C47A028FE2D}"/>
    <hyperlink ref="A3366" r:id="rId3356" xr:uid="{6F5356CC-FF13-4165-AAAF-F0C9C79E7A67}"/>
    <hyperlink ref="A3367" r:id="rId3357" xr:uid="{19C99B49-22F4-4A75-8694-90231FAD0CDE}"/>
    <hyperlink ref="A3368" r:id="rId3358" xr:uid="{235AD9DC-D6FA-4E61-BBC1-57BE78D024F7}"/>
    <hyperlink ref="A3369" r:id="rId3359" xr:uid="{DC69D34E-D483-4005-98C5-024A495C384E}"/>
    <hyperlink ref="A3370" r:id="rId3360" xr:uid="{119D43F8-895F-454A-95FE-A6E7D7BCDEDD}"/>
    <hyperlink ref="A3371" r:id="rId3361" xr:uid="{AA7EB1D9-4E36-4823-9F58-94C9BE569116}"/>
    <hyperlink ref="A3372" r:id="rId3362" xr:uid="{9A6632CB-BC64-45E2-BCD1-7B04F5D3EECD}"/>
    <hyperlink ref="A3373" r:id="rId3363" xr:uid="{D72B961E-3FB8-475A-81DD-41C0F9F3553F}"/>
    <hyperlink ref="A3374" r:id="rId3364" xr:uid="{A2A9A11E-8B88-4AF6-9F5A-2ECCB30DC30D}"/>
    <hyperlink ref="A3375" r:id="rId3365" xr:uid="{381D85EA-A198-493F-975A-0B8A4F8134A8}"/>
    <hyperlink ref="A3376" r:id="rId3366" xr:uid="{52198475-5B89-4439-925F-546BEEEF5603}"/>
    <hyperlink ref="A3377" r:id="rId3367" xr:uid="{857A20EF-65D3-42DB-9768-42B6D72914A4}"/>
    <hyperlink ref="A3378" r:id="rId3368" xr:uid="{1ACDE04F-8EBF-4DC8-BE32-EA5688367466}"/>
    <hyperlink ref="A3379" r:id="rId3369" xr:uid="{5F719E09-1332-4C22-ABB5-C589D97E39CB}"/>
    <hyperlink ref="A3380" r:id="rId3370" xr:uid="{BF0D0FC4-7FDF-40A9-B0B1-8FC26D04C84A}"/>
    <hyperlink ref="A3381" r:id="rId3371" xr:uid="{82F2E0D2-73E5-4FB6-A11A-BCE68F5963F8}"/>
    <hyperlink ref="A3382" r:id="rId3372" xr:uid="{0E649B17-8A04-4853-A965-EE0083241B31}"/>
    <hyperlink ref="A3383" r:id="rId3373" xr:uid="{D2A6E976-5BB3-467C-A372-5417782F6A88}"/>
    <hyperlink ref="A3384" r:id="rId3374" xr:uid="{BDE3BC6E-6508-44DE-BFF8-D4CCDB6C7F3F}"/>
    <hyperlink ref="A3385" r:id="rId3375" xr:uid="{8410974C-C74D-4D18-8430-FAABBA366727}"/>
    <hyperlink ref="A3386" r:id="rId3376" xr:uid="{947C53AD-871C-43EA-9DDE-A57EB92DFE8A}"/>
    <hyperlink ref="A3387" r:id="rId3377" xr:uid="{A7E349C6-C19B-4309-AAA3-942C15875B01}"/>
    <hyperlink ref="A3388" r:id="rId3378" xr:uid="{C2CF5EEF-E04C-41BC-8E71-CCA45E0CCF87}"/>
    <hyperlink ref="A3389" r:id="rId3379" xr:uid="{8386AB0D-E8FE-4AF8-996E-4B78F74C6CA0}"/>
    <hyperlink ref="A3390" r:id="rId3380" xr:uid="{77959CE6-0332-4D44-872E-18B1ACB72F6E}"/>
    <hyperlink ref="A3391" r:id="rId3381" xr:uid="{FFB52BFD-E61D-4579-9FE5-BBAAD99D2BB6}"/>
    <hyperlink ref="A3392" r:id="rId3382" xr:uid="{96921E2D-68E0-4A72-8096-C733C5EFDD64}"/>
    <hyperlink ref="A3393" r:id="rId3383" xr:uid="{C84BF30D-164D-4B3B-8D42-5B46A6AB7311}"/>
    <hyperlink ref="A3394" r:id="rId3384" xr:uid="{39F58F99-D59B-4371-B167-3D2DF49B8123}"/>
    <hyperlink ref="A3395" r:id="rId3385" xr:uid="{55679AF5-C718-42A2-BCCF-A8A1CD3909F7}"/>
    <hyperlink ref="A3396" r:id="rId3386" xr:uid="{214B95C3-A26D-47B0-A82C-3A9B491BC8D9}"/>
    <hyperlink ref="A3397" r:id="rId3387" xr:uid="{60E6795C-DA11-4230-953B-F63BDD420CA2}"/>
    <hyperlink ref="A3398" r:id="rId3388" xr:uid="{7145DCB5-EBA5-4C0F-B9AB-7339985F827C}"/>
    <hyperlink ref="A3399" r:id="rId3389" xr:uid="{F2D05FB9-ED7F-4B32-904C-6C9F9283FC1D}"/>
    <hyperlink ref="A3400" r:id="rId3390" xr:uid="{54680814-B4AF-4BBF-8252-2FCA5D84C99D}"/>
    <hyperlink ref="A3401" r:id="rId3391" xr:uid="{0E76C0D0-2A2B-4FB2-97B9-26AD5F1EBAFF}"/>
    <hyperlink ref="A3402" r:id="rId3392" xr:uid="{6F6A3570-3470-4972-98EE-6DC801B29BE0}"/>
    <hyperlink ref="A3403" r:id="rId3393" xr:uid="{256B2611-5BF0-498A-9655-6E747A37B620}"/>
    <hyperlink ref="A3404" r:id="rId3394" xr:uid="{F7267475-21D7-44E5-B5A5-C6606079866A}"/>
    <hyperlink ref="A3405" r:id="rId3395" xr:uid="{9B02FB4D-8916-4EF0-AA24-96B81F6DDC21}"/>
    <hyperlink ref="A3406" r:id="rId3396" xr:uid="{745E76DE-BB2F-4C71-954F-E70D1E195967}"/>
    <hyperlink ref="A3407" r:id="rId3397" xr:uid="{3F6687E4-45C7-40F0-9C90-C2054C98AD4F}"/>
    <hyperlink ref="A3408" r:id="rId3398" xr:uid="{3189216C-3CE0-477F-AE66-51D5B06183DF}"/>
    <hyperlink ref="A3409" r:id="rId3399" xr:uid="{3B30FDAB-DF43-4213-9C74-3C956BA5C7BC}"/>
    <hyperlink ref="A3410" r:id="rId3400" xr:uid="{0268C42E-3AD8-4140-ABD0-191971F25CEB}"/>
    <hyperlink ref="A3411" r:id="rId3401" xr:uid="{C41C9119-0CC8-440D-AE81-9C1E601E02AA}"/>
    <hyperlink ref="A3412" r:id="rId3402" xr:uid="{5A82D661-736A-4DBA-9378-8582C5D3ADDE}"/>
    <hyperlink ref="A3413" r:id="rId3403" xr:uid="{5309BC65-7C4A-44C4-BE67-84D881C05F35}"/>
    <hyperlink ref="A3414" r:id="rId3404" xr:uid="{F6477936-286F-441E-A1AB-FBA867036D77}"/>
    <hyperlink ref="A3415" r:id="rId3405" xr:uid="{7C3AAE49-641D-4782-86B7-F926D14798A4}"/>
    <hyperlink ref="A3416" r:id="rId3406" xr:uid="{DB366E31-3B7C-47AA-9F5E-6E49757074F8}"/>
    <hyperlink ref="A3417" r:id="rId3407" xr:uid="{7988E836-9013-4360-9B11-2BBCD8F5F98C}"/>
    <hyperlink ref="A3418" r:id="rId3408" xr:uid="{CDB4A227-778C-444B-A60E-D4A6E46FB185}"/>
    <hyperlink ref="A3419" r:id="rId3409" xr:uid="{4543AB48-33EF-48A3-BFCC-303ACD6DB7D1}"/>
    <hyperlink ref="A3420" r:id="rId3410" xr:uid="{C3CA0BC3-70CD-4A9F-99FA-A462C5636764}"/>
    <hyperlink ref="A3421" r:id="rId3411" xr:uid="{08D4D7E3-FBEE-4578-902F-41CAC315BE89}"/>
    <hyperlink ref="A3422" r:id="rId3412" xr:uid="{5F733A7D-71B9-4AB0-946C-02A28D40BC6F}"/>
    <hyperlink ref="A3423" r:id="rId3413" xr:uid="{E00CE1EF-0214-4831-94D2-362A50937DAB}"/>
    <hyperlink ref="A3424" r:id="rId3414" xr:uid="{E5C1C8C5-DED4-4A6F-97C0-E2A0B2E8EF27}"/>
    <hyperlink ref="A3425" r:id="rId3415" xr:uid="{FC599FF1-0D64-40E1-BF62-4F5EC47D1F57}"/>
    <hyperlink ref="A3426" r:id="rId3416" xr:uid="{4F72C79F-1209-4B1F-B652-E7028C3F2AD1}"/>
    <hyperlink ref="A3427" r:id="rId3417" xr:uid="{58466AC9-C7AD-49AF-B578-1733E49D3334}"/>
    <hyperlink ref="A3428" r:id="rId3418" xr:uid="{A0F5A42E-CBAB-4DFE-ADE3-2AF5FD30D2E6}"/>
    <hyperlink ref="A3429" r:id="rId3419" xr:uid="{E3E650E4-4FB1-4283-BCAE-8B954814F442}"/>
    <hyperlink ref="A3430" r:id="rId3420" xr:uid="{352164A3-8DA2-4C03-A61E-05D149C2585C}"/>
    <hyperlink ref="A3431" r:id="rId3421" xr:uid="{ED62764D-F15A-4B21-8406-00A58246D76E}"/>
    <hyperlink ref="A3432" r:id="rId3422" xr:uid="{3E9CBA75-5A0D-4292-99B2-199125ED4CB0}"/>
    <hyperlink ref="A3433" r:id="rId3423" xr:uid="{1D8B6245-208B-416D-902F-B61E0D0DCD23}"/>
    <hyperlink ref="A3434" r:id="rId3424" xr:uid="{63909EDC-575F-4777-BF14-8EE0B9D6BF45}"/>
    <hyperlink ref="A3435" r:id="rId3425" xr:uid="{1B677A76-6DA2-46DA-894E-49DADAB2EF5C}"/>
    <hyperlink ref="A3436" r:id="rId3426" xr:uid="{96F2B2BE-8F20-4952-BC03-792BB5362C85}"/>
    <hyperlink ref="A3437" r:id="rId3427" xr:uid="{BF77D207-1947-4888-BE96-327E39EA093B}"/>
    <hyperlink ref="A3438" r:id="rId3428" xr:uid="{7F51E29D-7834-4B8C-A810-77035717EEB9}"/>
    <hyperlink ref="A3439" r:id="rId3429" xr:uid="{03AA96AF-2767-455E-9214-2FCA57F1C6FE}"/>
    <hyperlink ref="A3440" r:id="rId3430" xr:uid="{E0F46F61-A1BC-4E10-AC33-C85DCAA764D1}"/>
    <hyperlink ref="A3441" r:id="rId3431" xr:uid="{5BFE1BE2-0B15-46AD-8A3F-64A8CDDBFCB9}"/>
    <hyperlink ref="A3442" r:id="rId3432" xr:uid="{3D190090-D117-4B37-8333-FC050D2D2CD9}"/>
    <hyperlink ref="A3443" r:id="rId3433" xr:uid="{F10871B6-B360-4340-ABE2-AC5FF9D629E6}"/>
    <hyperlink ref="A3444" r:id="rId3434" xr:uid="{BB0C65A4-91FE-4B00-92D7-749771297734}"/>
    <hyperlink ref="A3445" r:id="rId3435" xr:uid="{C4CFF7E3-7DC5-4E86-843D-B01E6886F90C}"/>
    <hyperlink ref="A3446" r:id="rId3436" xr:uid="{810CE0BB-5752-4A30-BD5F-440308E9CC9C}"/>
    <hyperlink ref="A3447" r:id="rId3437" xr:uid="{E81457A4-D3B0-4E40-900A-EEC49BD604A1}"/>
    <hyperlink ref="A3448" r:id="rId3438" xr:uid="{02D5FB24-7EC3-4636-99AA-CBF26420D377}"/>
    <hyperlink ref="A3449" r:id="rId3439" xr:uid="{A1A2B0E5-1D36-4611-86EB-A4726E0AAA0B}"/>
    <hyperlink ref="A3450" r:id="rId3440" xr:uid="{ED25027E-A1CA-4F58-B9A1-79EC05C6031F}"/>
    <hyperlink ref="A3451" r:id="rId3441" xr:uid="{83D13002-15C1-4CA1-84F8-86E0569BF923}"/>
    <hyperlink ref="A3452" r:id="rId3442" xr:uid="{F8C7E5B4-78F6-482B-A816-F8F409D072BC}"/>
    <hyperlink ref="A3453" r:id="rId3443" xr:uid="{310447ED-E735-4B5F-A42E-430555415EF6}"/>
    <hyperlink ref="A3454" r:id="rId3444" xr:uid="{D3457234-882E-444A-899C-DA44C930FF3B}"/>
    <hyperlink ref="A3455" r:id="rId3445" xr:uid="{C294D843-7BA6-4B2E-A51C-E7C2DADFBEF2}"/>
    <hyperlink ref="A3456" r:id="rId3446" xr:uid="{757B677E-B5E0-4694-BE46-CE89F342F6FF}"/>
    <hyperlink ref="A3457" r:id="rId3447" xr:uid="{BBE20708-3FE9-403F-A42B-F738E1099200}"/>
    <hyperlink ref="A3458" r:id="rId3448" xr:uid="{FA7604C1-F24C-44AC-BF2D-E48C7A5B94B1}"/>
    <hyperlink ref="A3459" r:id="rId3449" xr:uid="{A93BC6DF-3C11-4E8E-8A47-4735351F12F9}"/>
    <hyperlink ref="A3460" r:id="rId3450" xr:uid="{21DEA360-5D25-469B-BF40-5A12CEEEF6A9}"/>
    <hyperlink ref="A3461" r:id="rId3451" xr:uid="{8C823772-F7F7-4FE4-B3EA-55DAB8866F98}"/>
    <hyperlink ref="A3462" r:id="rId3452" xr:uid="{20C98CA3-BBE1-4C87-A2E1-C249B3912BF8}"/>
    <hyperlink ref="A3463" r:id="rId3453" xr:uid="{2045E263-C5A5-4F2B-BAA8-CA7DF575C69C}"/>
    <hyperlink ref="A3464" r:id="rId3454" xr:uid="{DD88C6D1-8859-4AD9-A73D-DE1EDD84BD34}"/>
    <hyperlink ref="A3465" r:id="rId3455" xr:uid="{A99B44FB-256A-4590-991C-4A3410A06434}"/>
    <hyperlink ref="A3466" r:id="rId3456" xr:uid="{FB478A3E-96D3-48D2-9D50-022AB5A7DED7}"/>
    <hyperlink ref="A3467" r:id="rId3457" xr:uid="{1FF62C35-6C79-4666-88E3-8C1D1338F78E}"/>
    <hyperlink ref="A3468" r:id="rId3458" xr:uid="{42641030-B236-401A-BC84-08C00AC8D67C}"/>
    <hyperlink ref="A3469" r:id="rId3459" xr:uid="{79A3189F-3867-4091-81CF-C7F05AA921F6}"/>
    <hyperlink ref="A3470" r:id="rId3460" xr:uid="{DFB29506-DFE9-4C14-B270-305E6050D68A}"/>
    <hyperlink ref="A3471" r:id="rId3461" xr:uid="{6568255D-D1CC-473B-A79C-E3A40FA90774}"/>
    <hyperlink ref="A3472" r:id="rId3462" xr:uid="{E47681AE-9F49-437C-A9A1-66BC0192E3DF}"/>
    <hyperlink ref="A3473" r:id="rId3463" xr:uid="{6682F6EF-1F73-471A-9D54-7667FE2BF01A}"/>
    <hyperlink ref="A3474" r:id="rId3464" xr:uid="{7A0563AB-D1C1-4EC6-94D9-93D75EEF58F2}"/>
    <hyperlink ref="A3475" r:id="rId3465" xr:uid="{19046DC0-C9A0-4DDE-A9D6-1D313C4E9F37}"/>
    <hyperlink ref="A3476" r:id="rId3466" xr:uid="{2D0CC88B-8A4B-4F31-ACF2-9A94548AD3AE}"/>
    <hyperlink ref="A3477" r:id="rId3467" xr:uid="{699A9233-C451-4D93-9B0B-B03EC11E0F2D}"/>
    <hyperlink ref="A3478" r:id="rId3468" xr:uid="{294FE6BA-1A8E-438B-86D1-36BFD7B9FBE4}"/>
    <hyperlink ref="A3479" r:id="rId3469" xr:uid="{16371744-BD62-4825-850B-A8359DA5DFFE}"/>
    <hyperlink ref="A3480" r:id="rId3470" xr:uid="{681E4E55-5406-4C97-B381-273B98545939}"/>
    <hyperlink ref="A3481" r:id="rId3471" xr:uid="{84F9F8D8-C41A-4298-8021-5CD7A57D16D9}"/>
    <hyperlink ref="A3482" r:id="rId3472" xr:uid="{33917783-A4D9-4B25-91BF-3F4ADCFC5010}"/>
    <hyperlink ref="A3483" r:id="rId3473" xr:uid="{022EAF1B-0827-4FEB-8A0E-5A3991BBD9A4}"/>
    <hyperlink ref="A3484" r:id="rId3474" xr:uid="{67815478-0EBD-48FA-8DF8-75AEEF406D9B}"/>
    <hyperlink ref="A3485" r:id="rId3475" xr:uid="{FF8C9B53-D556-4191-B00A-E9CB3F6E9120}"/>
    <hyperlink ref="A3486" r:id="rId3476" xr:uid="{2647F988-877D-477C-AC2C-400846DD5608}"/>
    <hyperlink ref="A3487" r:id="rId3477" xr:uid="{781995B4-D2C8-4098-9FD3-71979E2AD029}"/>
    <hyperlink ref="A3488" r:id="rId3478" xr:uid="{2BA90CA1-E8AB-4ED1-AA41-26460A90366E}"/>
    <hyperlink ref="A3489" r:id="rId3479" xr:uid="{398E39D1-B344-429E-A4EB-5D3F6EE075EF}"/>
    <hyperlink ref="A3490" r:id="rId3480" xr:uid="{2B304D8C-436B-4ED2-912D-96EADB77E78A}"/>
    <hyperlink ref="A3491" r:id="rId3481" xr:uid="{680CFC74-2F0D-48C3-A0D7-FD73D412D071}"/>
    <hyperlink ref="A3492" r:id="rId3482" xr:uid="{62E73D90-744A-4FD8-B933-E34448A7C10A}"/>
    <hyperlink ref="A3493" r:id="rId3483" xr:uid="{CAC792FA-20CD-4970-9983-780B7FCDF042}"/>
    <hyperlink ref="A3494" r:id="rId3484" xr:uid="{3406FC23-CDD5-4C85-866C-6A41F9BD6635}"/>
    <hyperlink ref="A3495" r:id="rId3485" xr:uid="{3415771F-9F43-483F-92DB-90CBCB8E3805}"/>
    <hyperlink ref="A3496" r:id="rId3486" xr:uid="{3761F13F-D584-4BBB-8683-28B20A8BE529}"/>
    <hyperlink ref="A3497" r:id="rId3487" xr:uid="{07381572-AB14-46D9-A261-EB5CF6430431}"/>
    <hyperlink ref="A3498" r:id="rId3488" xr:uid="{4867A38D-40D4-4D46-B5F9-C2DBEBBFFAA0}"/>
    <hyperlink ref="A3499" r:id="rId3489" xr:uid="{FA14E4F3-1692-468D-ADF6-4BA0537ACECD}"/>
    <hyperlink ref="A3500" r:id="rId3490" xr:uid="{87EDCEC1-AB7F-4245-B576-DDEED21F07AB}"/>
    <hyperlink ref="A3501" r:id="rId3491" xr:uid="{D72B75AC-5FCB-473C-BC16-B8B9F2DE8634}"/>
    <hyperlink ref="A3502" r:id="rId3492" xr:uid="{37BF2652-FEAF-4364-A6BF-4A79D546AD87}"/>
    <hyperlink ref="A3503" r:id="rId3493" xr:uid="{D7330C64-BA32-4B61-A3B7-F9661C0B39D2}"/>
    <hyperlink ref="A3504" r:id="rId3494" xr:uid="{CE569073-9450-4574-89F6-C8DEBA3977BD}"/>
    <hyperlink ref="A3505" r:id="rId3495" xr:uid="{BF878232-970B-4704-B6EF-0155E5E93DBC}"/>
    <hyperlink ref="A3506" r:id="rId3496" xr:uid="{2BE68316-078B-49ED-B603-68F219D75D50}"/>
    <hyperlink ref="A3507" r:id="rId3497" xr:uid="{FA3400C9-2FFC-4984-93D9-D2E96F22D26B}"/>
    <hyperlink ref="A3508" r:id="rId3498" xr:uid="{4006FDD9-3FE9-47AD-888F-7ABA03DF6FF9}"/>
    <hyperlink ref="A3509" r:id="rId3499" xr:uid="{DF7ECCBE-CED2-4809-99CC-F73FE81A760E}"/>
    <hyperlink ref="A3510" r:id="rId3500" xr:uid="{8B1ADB1B-995D-45CA-AFEF-2C8F940A7BDF}"/>
    <hyperlink ref="A3511" r:id="rId3501" xr:uid="{BAA9DB38-EA3E-4D84-BE75-BE0234CF9967}"/>
    <hyperlink ref="A3512" r:id="rId3502" xr:uid="{F4E93492-922A-4267-A067-FE1513EDC508}"/>
    <hyperlink ref="A3513" r:id="rId3503" xr:uid="{B5F8D752-F10D-4BF5-9312-B3C45D619052}"/>
    <hyperlink ref="A3514" r:id="rId3504" xr:uid="{AC1470C2-1E40-4353-A3A3-C33A7544EF62}"/>
    <hyperlink ref="A3515" r:id="rId3505" xr:uid="{C9631D7E-AAE4-4839-B3D6-17E1D6E57FC1}"/>
    <hyperlink ref="A3516" r:id="rId3506" xr:uid="{3B545588-B4EA-4C73-BB69-A2C1003AA78D}"/>
    <hyperlink ref="A3517" r:id="rId3507" xr:uid="{6277679E-9AAA-4A75-ACC5-A647D7E15EE2}"/>
    <hyperlink ref="A3518" r:id="rId3508" xr:uid="{D3092EDA-CE8D-40D0-92FD-DA283931071F}"/>
    <hyperlink ref="A3519" r:id="rId3509" xr:uid="{7BFBAD2A-6E36-43DF-AEC2-8949F20CE632}"/>
    <hyperlink ref="A3520" r:id="rId3510" xr:uid="{A96BA629-DA8E-4F56-A365-E943FF1CAF46}"/>
    <hyperlink ref="A3521" r:id="rId3511" xr:uid="{EC018A76-B1B3-4A34-8EE7-0978EBAD32A1}"/>
    <hyperlink ref="A3522" r:id="rId3512" xr:uid="{484A301A-2DD4-4855-85F4-72F6D4419185}"/>
    <hyperlink ref="A3523" r:id="rId3513" xr:uid="{06204335-CEB8-40C4-879D-21574872475A}"/>
    <hyperlink ref="A3524" r:id="rId3514" xr:uid="{A0DC1807-D401-48C9-BF43-C9B09AD39994}"/>
    <hyperlink ref="A3525" r:id="rId3515" xr:uid="{7DEE7E49-2761-4FB7-94A0-F7DCD54F1006}"/>
    <hyperlink ref="A3526" r:id="rId3516" xr:uid="{75DB3FEE-20EC-465D-B5B0-84B40F3EF11E}"/>
    <hyperlink ref="A3527" r:id="rId3517" xr:uid="{1A7B2355-79CA-45D2-B42F-7BE98402A69F}"/>
    <hyperlink ref="A3528" r:id="rId3518" xr:uid="{6AB041CA-650F-4F97-9CDF-FBA202452A86}"/>
    <hyperlink ref="A3529" r:id="rId3519" xr:uid="{E3AD3AA3-6F13-4FCF-B187-CAD0179954C1}"/>
    <hyperlink ref="A3530" r:id="rId3520" xr:uid="{5261032F-0886-4B60-B97C-FDC1A330C822}"/>
    <hyperlink ref="A3531" r:id="rId3521" xr:uid="{AA9C9771-A623-4065-868A-06BF4A83D726}"/>
    <hyperlink ref="A3532" r:id="rId3522" xr:uid="{B8D1B287-3A0A-411E-AF35-408BA54F1745}"/>
    <hyperlink ref="A3533" r:id="rId3523" xr:uid="{B2F2D905-7C54-4526-9233-586C2D79F80B}"/>
    <hyperlink ref="A3534" r:id="rId3524" xr:uid="{C9D172FA-449A-4DE6-BC92-69084D7F677A}"/>
    <hyperlink ref="A3535" r:id="rId3525" xr:uid="{2C0590C4-4886-4D27-B71F-ED46B695E2C4}"/>
    <hyperlink ref="A3536" r:id="rId3526" xr:uid="{357C43BE-C92E-476A-A758-7D4C7C89AFCA}"/>
    <hyperlink ref="A3537" r:id="rId3527" xr:uid="{1C38DA9D-C46E-4179-9868-2354711E38FA}"/>
    <hyperlink ref="A3538" r:id="rId3528" xr:uid="{BF9A5AE5-B9C5-46A7-B71E-C34A8F03D7B4}"/>
    <hyperlink ref="A3539" r:id="rId3529" xr:uid="{806CE0E1-979B-4966-8510-B382FD607B2D}"/>
    <hyperlink ref="A3540" r:id="rId3530" xr:uid="{8B6557A8-AA74-4384-874E-646159E4E7D7}"/>
    <hyperlink ref="A3541" r:id="rId3531" xr:uid="{82208B66-231C-408C-BD04-2D2DD9DD5062}"/>
    <hyperlink ref="A3542" r:id="rId3532" xr:uid="{E654CDF1-CE68-43AA-A51B-2CE3C212EC1C}"/>
    <hyperlink ref="A3543" r:id="rId3533" xr:uid="{6EEEE26B-37FA-4A48-A9A8-914EA436B014}"/>
    <hyperlink ref="A3544" r:id="rId3534" xr:uid="{0110E144-BF02-4E7B-A767-6E9426562D0F}"/>
    <hyperlink ref="A3545" r:id="rId3535" xr:uid="{B9204E6E-27BC-414E-B058-C4E8AEB342D0}"/>
    <hyperlink ref="A3546" r:id="rId3536" xr:uid="{61264DBB-924B-45B5-805E-ABF7909D2F3B}"/>
    <hyperlink ref="A3547" r:id="rId3537" xr:uid="{AF65F5EE-C96B-4E3A-B2E2-D7E8BF6B2628}"/>
    <hyperlink ref="A3548" r:id="rId3538" xr:uid="{636BA541-A9A5-48A9-9061-27A271341298}"/>
    <hyperlink ref="A3549" r:id="rId3539" xr:uid="{64945854-DADB-4604-9E3F-85F55DD3258D}"/>
    <hyperlink ref="A3550" r:id="rId3540" xr:uid="{DEBBBBFC-07FE-4E90-B61A-502F81DD9E44}"/>
    <hyperlink ref="A3551" r:id="rId3541" xr:uid="{EA84F36E-6F95-4DF9-84A3-E7F0436978A7}"/>
    <hyperlink ref="A3552" r:id="rId3542" xr:uid="{F30B962C-15B3-4317-9566-7EC2256B0A13}"/>
    <hyperlink ref="A3553" r:id="rId3543" xr:uid="{DE199844-9CBB-4A93-81A2-869B0C2966C9}"/>
    <hyperlink ref="A3554" r:id="rId3544" xr:uid="{A30CC3BD-AD95-4B8A-817A-D3156288B8C5}"/>
    <hyperlink ref="A3555" r:id="rId3545" xr:uid="{CA2ABF78-2C94-4C48-B3F7-491B7330E63E}"/>
    <hyperlink ref="A3556" r:id="rId3546" xr:uid="{1FFABA8D-5C3B-4F29-A5D3-0FBFF25A4B5E}"/>
    <hyperlink ref="A3557" r:id="rId3547" xr:uid="{EC706E98-1102-4B1F-8928-E1240F4AFD72}"/>
    <hyperlink ref="A3558" r:id="rId3548" xr:uid="{DE7679D0-F8E3-4994-BB86-F4C5CBC3632D}"/>
    <hyperlink ref="A3559" r:id="rId3549" xr:uid="{DCDD1ED9-6BBD-47CB-87E8-12F1369C1B19}"/>
    <hyperlink ref="A3560" r:id="rId3550" xr:uid="{38048444-454F-407E-90CA-6FFCF570EA53}"/>
    <hyperlink ref="A3561" r:id="rId3551" xr:uid="{B166E52C-F79E-4BC4-8899-BDC17A4C833D}"/>
    <hyperlink ref="A3562" r:id="rId3552" xr:uid="{0BD98CC8-DC42-491D-BBA1-8E19E0E18CE6}"/>
    <hyperlink ref="A3563" r:id="rId3553" xr:uid="{7C9FF493-54D3-4417-A1FA-688B5600DB6D}"/>
    <hyperlink ref="A3564" r:id="rId3554" xr:uid="{E6DC74A8-9331-4246-8492-6BDC7A709BBF}"/>
    <hyperlink ref="A3565" r:id="rId3555" xr:uid="{3CC5E5A3-B9BE-4BD3-BEC0-51A9633B4BF5}"/>
    <hyperlink ref="A3566" r:id="rId3556" xr:uid="{02537053-E61C-4618-9EFC-41A2C92D3EFF}"/>
    <hyperlink ref="A3567" r:id="rId3557" xr:uid="{254E006C-497A-41C1-9E6D-9755D2559310}"/>
    <hyperlink ref="A3568" r:id="rId3558" xr:uid="{249C2FF8-F596-45AF-ADE1-EECFC406DFBB}"/>
    <hyperlink ref="A3569" r:id="rId3559" xr:uid="{7846C6F9-BC4D-45AD-ACDD-F9F606FFF432}"/>
    <hyperlink ref="A3570" r:id="rId3560" xr:uid="{A4CE7DEA-7D36-4CB1-A995-70AD4F6277AD}"/>
    <hyperlink ref="A3571" r:id="rId3561" xr:uid="{B207085F-F3BA-422F-BDA2-658455AF210A}"/>
    <hyperlink ref="A3572" r:id="rId3562" xr:uid="{239BD620-1BD6-4656-B031-97EDA3326DE7}"/>
    <hyperlink ref="A3573" r:id="rId3563" xr:uid="{0D7B526E-1948-450E-A10E-BD7D1ADF03D5}"/>
    <hyperlink ref="A3574" r:id="rId3564" xr:uid="{F1DAC916-6508-4E37-8DBC-B0BB717146DA}"/>
    <hyperlink ref="A3575" r:id="rId3565" xr:uid="{EE44C6E3-E313-40F2-AFF0-C26BD1AE964D}"/>
    <hyperlink ref="A3576" r:id="rId3566" xr:uid="{BEF5CE25-2C26-46E3-B35B-9C24F0206BB8}"/>
    <hyperlink ref="A3577" r:id="rId3567" xr:uid="{0D4D98B6-D55F-4806-A15C-D894AEB5DBD6}"/>
    <hyperlink ref="A3578" r:id="rId3568" xr:uid="{A6782ED3-9FE7-4AC8-83E4-E7295FD36A25}"/>
    <hyperlink ref="A3579" r:id="rId3569" xr:uid="{CE0D7C93-201F-4D16-98FB-D80C0C8A5AA9}"/>
    <hyperlink ref="A3580" r:id="rId3570" xr:uid="{3737BDA6-F49E-4335-B35B-0830AC9CE0C0}"/>
    <hyperlink ref="A3581" r:id="rId3571" xr:uid="{07B0A6F8-3B35-4BDC-8599-394F04DBC0A2}"/>
    <hyperlink ref="A3582" r:id="rId3572" xr:uid="{597895B4-814E-4472-9568-7BE77C9F23DB}"/>
    <hyperlink ref="A3583" r:id="rId3573" xr:uid="{4ABDEC2F-E301-4D10-A261-106DCD613D8F}"/>
    <hyperlink ref="A3584" r:id="rId3574" xr:uid="{94B3C35C-5F43-4980-8D82-100EF343CFEE}"/>
    <hyperlink ref="A3585" r:id="rId3575" xr:uid="{7F25D76E-283B-4D51-B9E9-F4043E82ECEF}"/>
    <hyperlink ref="A3586" r:id="rId3576" xr:uid="{48C88C56-AFBE-47AB-907D-532C9A431141}"/>
    <hyperlink ref="A3587" r:id="rId3577" xr:uid="{24C5147B-4183-430F-A2E4-D0BA9B44B319}"/>
    <hyperlink ref="A3588" r:id="rId3578" xr:uid="{8954CA97-6E60-4212-BA8B-04B728A280C2}"/>
    <hyperlink ref="A3589" r:id="rId3579" xr:uid="{93BDECF5-4CD1-4190-A4AE-33D768050EEE}"/>
    <hyperlink ref="A3590" r:id="rId3580" xr:uid="{DD70829E-EBAD-4C15-81B2-B999552A565E}"/>
    <hyperlink ref="A3591" r:id="rId3581" xr:uid="{44B7A2A6-3770-4774-8588-83402AAF8966}"/>
    <hyperlink ref="A3592" r:id="rId3582" xr:uid="{EA212F1A-D762-4235-BBFC-C3020E84DBB2}"/>
    <hyperlink ref="A3593" r:id="rId3583" xr:uid="{0153447C-4094-4033-9D2F-7F5CC51D0A2D}"/>
    <hyperlink ref="A3594" r:id="rId3584" xr:uid="{E89C579D-7583-4736-A520-2EC99CBEDE79}"/>
    <hyperlink ref="A3595" r:id="rId3585" xr:uid="{158EBD7E-2118-4C0C-990F-5B5DDCECED48}"/>
    <hyperlink ref="A3596" r:id="rId3586" xr:uid="{229EA3AD-80A7-4162-BC15-530C8B8CF3A3}"/>
    <hyperlink ref="A3597" r:id="rId3587" xr:uid="{8CEFCEB7-6E34-4B66-A0A0-9521E2F2C097}"/>
    <hyperlink ref="A3598" r:id="rId3588" xr:uid="{B5B92D86-E484-4A5D-8F24-75ED38AA051F}"/>
    <hyperlink ref="A3599" r:id="rId3589" xr:uid="{FAEFA49C-835B-42F5-A163-43DA63E41220}"/>
    <hyperlink ref="A3600" r:id="rId3590" xr:uid="{61955F83-783A-46B1-A32C-5AF3668F7EC8}"/>
    <hyperlink ref="A3601" r:id="rId3591" xr:uid="{E247501F-437B-4AF8-B5A0-11D22CB0807A}"/>
    <hyperlink ref="A3602" r:id="rId3592" xr:uid="{C92A1918-D36B-46A6-B2B5-FA450C20840E}"/>
    <hyperlink ref="A3603" r:id="rId3593" xr:uid="{5896D7F0-7119-438F-AFEA-0D8E5D52BEA3}"/>
    <hyperlink ref="A3604" r:id="rId3594" xr:uid="{39DCFCC9-F853-4411-B0BF-7FCA3B2CC58D}"/>
    <hyperlink ref="A3605" r:id="rId3595" xr:uid="{85721E73-C36C-43F4-BF22-830278FC1BB2}"/>
    <hyperlink ref="A3606" r:id="rId3596" xr:uid="{41A680CF-FD5C-4D04-8044-832C625D8081}"/>
    <hyperlink ref="A3607" r:id="rId3597" xr:uid="{845D4293-6DC2-40DD-8A73-1B6BE4414578}"/>
    <hyperlink ref="A3608" r:id="rId3598" xr:uid="{152420BF-4AA6-4034-A72D-475637CFB4E8}"/>
    <hyperlink ref="A3609" r:id="rId3599" xr:uid="{261353B1-72F1-40C5-8E4A-0D28654381B1}"/>
    <hyperlink ref="A3610" r:id="rId3600" xr:uid="{68795295-5067-4AB9-8702-06C7F68420F2}"/>
    <hyperlink ref="A3611" r:id="rId3601" xr:uid="{B693E24F-60E0-4E2E-BD0C-DFDDA8697538}"/>
    <hyperlink ref="A3612" r:id="rId3602" xr:uid="{2409E321-ABE4-4A9D-B974-443E6AD24B68}"/>
    <hyperlink ref="A3613" r:id="rId3603" xr:uid="{754AA80B-85F9-4B6B-A523-27AA4314C573}"/>
    <hyperlink ref="A3614" r:id="rId3604" xr:uid="{8E02AD80-5FB3-4645-B4ED-A4E4EE965B0B}"/>
    <hyperlink ref="A3615" r:id="rId3605" xr:uid="{1F9E4174-0B51-4CED-8EFE-E69BE10C3318}"/>
    <hyperlink ref="A3616" r:id="rId3606" xr:uid="{4A4E4FD2-23FC-44C8-8AC3-246439F29184}"/>
    <hyperlink ref="A3617" r:id="rId3607" xr:uid="{D7A83D2A-C0C4-4D80-B277-1715C59A2DE2}"/>
    <hyperlink ref="A3618" r:id="rId3608" xr:uid="{E5BB4E76-6467-4FBE-8A08-DD506CB9D7CE}"/>
    <hyperlink ref="A3619" r:id="rId3609" xr:uid="{F7564512-3A1A-4824-A3E9-0F18AA1C3748}"/>
    <hyperlink ref="A3620" r:id="rId3610" xr:uid="{3838F146-B87E-4FF5-9446-0785E33FBB5C}"/>
    <hyperlink ref="A3621" r:id="rId3611" xr:uid="{8CF6304A-AFE1-4DAE-BA28-E73ABCBF8886}"/>
    <hyperlink ref="A3622" r:id="rId3612" xr:uid="{5B784193-97C8-4218-B509-F06BFC77DAB2}"/>
    <hyperlink ref="A3623" r:id="rId3613" xr:uid="{23B666CE-B6F7-40B7-A181-DAE48E486525}"/>
    <hyperlink ref="A3624" r:id="rId3614" xr:uid="{2C6C3D4B-EA7E-433F-8594-A483A1C76C4A}"/>
    <hyperlink ref="A3625" r:id="rId3615" xr:uid="{DCB92B4D-F9AE-40D6-B65B-D7EC911FBECD}"/>
    <hyperlink ref="A3626" r:id="rId3616" xr:uid="{62A2488C-B95A-429D-820A-12F593BAE362}"/>
    <hyperlink ref="A3627" r:id="rId3617" xr:uid="{7AD54382-E1F8-4F03-BB37-C3814B546B57}"/>
    <hyperlink ref="A3628" r:id="rId3618" xr:uid="{6D154961-B50D-4755-BECD-F9C704735EB6}"/>
    <hyperlink ref="A3629" r:id="rId3619" xr:uid="{48CB65DB-C17A-4C2C-BDD0-D267FDE7B61E}"/>
    <hyperlink ref="A3630" r:id="rId3620" xr:uid="{B192BC5B-A955-431D-89DB-9EFB396D7CB7}"/>
    <hyperlink ref="A3631" r:id="rId3621" xr:uid="{6FE646EE-782D-43F4-8DE3-AA05297189AB}"/>
    <hyperlink ref="A3632" r:id="rId3622" xr:uid="{0E89ACEA-0E6B-4B4A-8CB7-AC43D3E619B7}"/>
    <hyperlink ref="A3633" r:id="rId3623" xr:uid="{4EE0F0E7-3AD3-477E-8BB8-E024840FCED4}"/>
    <hyperlink ref="A3634" r:id="rId3624" xr:uid="{F84D3B72-B689-44DD-8447-A14D7E1D841D}"/>
    <hyperlink ref="A3635" r:id="rId3625" xr:uid="{5B16CF87-5979-48AE-A5D2-A51D601D485D}"/>
    <hyperlink ref="A3636" r:id="rId3626" xr:uid="{08C69920-1895-4B56-A108-73A9537169E1}"/>
    <hyperlink ref="A3637" r:id="rId3627" xr:uid="{64F36AB6-228D-4360-A9A7-BD67D4D662D2}"/>
    <hyperlink ref="A3638" r:id="rId3628" xr:uid="{FA0CEAD9-1D1C-4268-A447-3E3C0867394E}"/>
    <hyperlink ref="A3639" r:id="rId3629" xr:uid="{14DEF2E2-7D7D-4C7F-BC2F-EFB96A32A5E5}"/>
    <hyperlink ref="A3640" r:id="rId3630" xr:uid="{101AFF36-928D-485B-96B7-647665DB7291}"/>
    <hyperlink ref="A3641" r:id="rId3631" xr:uid="{5B764406-550D-4D95-AD7E-95FEAB84BF68}"/>
    <hyperlink ref="A3642" r:id="rId3632" xr:uid="{A52A6CEC-0F93-46DC-A411-A45D9577FEB4}"/>
    <hyperlink ref="A3643" r:id="rId3633" xr:uid="{10C8BB31-BD3F-4ABD-B884-63BCB741D6D1}"/>
    <hyperlink ref="A3644" r:id="rId3634" xr:uid="{4F8BC90D-1805-4C4D-BD20-C5C950AA95D0}"/>
    <hyperlink ref="A3645" r:id="rId3635" xr:uid="{C6D886B1-4DC4-46D1-9F0E-E56932889BF1}"/>
    <hyperlink ref="A3646" r:id="rId3636" xr:uid="{12A7F032-F901-434D-897B-BE2E3F50EEE8}"/>
    <hyperlink ref="A3647" r:id="rId3637" xr:uid="{BAA8014A-85DD-4A43-A0F0-81052E2E02FC}"/>
    <hyperlink ref="A3648" r:id="rId3638" xr:uid="{78C21AD5-AD14-43B6-9684-85B959D5ED5F}"/>
    <hyperlink ref="A3649" r:id="rId3639" xr:uid="{990C596B-0ADD-4D66-A18F-895C33F7025A}"/>
    <hyperlink ref="A3650" r:id="rId3640" xr:uid="{F05FA51D-479D-48D9-A8EF-06B6219AE57F}"/>
    <hyperlink ref="A3651" r:id="rId3641" xr:uid="{53F795E1-394A-4202-8DDD-CB67F3358067}"/>
    <hyperlink ref="A3652" r:id="rId3642" xr:uid="{DAE173EB-56A1-4CC4-A80A-BA83C6926BC6}"/>
    <hyperlink ref="A3653" r:id="rId3643" xr:uid="{12A7B21D-83D5-409C-B2AC-0FBAC90C0EDB}"/>
    <hyperlink ref="A3654" r:id="rId3644" xr:uid="{AFED301B-15F2-4592-B6FE-73D4AD5EC3E3}"/>
    <hyperlink ref="A3655" r:id="rId3645" xr:uid="{40114772-3EE0-4642-8980-79AA2E68687A}"/>
    <hyperlink ref="A3656" r:id="rId3646" xr:uid="{6134E1AB-3A6B-4832-BB49-F2072BBF2CF2}"/>
    <hyperlink ref="A3657" r:id="rId3647" xr:uid="{287B9D18-5B41-4A36-B4A4-02F0E1D4BBA4}"/>
    <hyperlink ref="A3658" r:id="rId3648" xr:uid="{7B3ECCEF-C5EE-4B37-8EE4-90265D887D47}"/>
    <hyperlink ref="A3659" r:id="rId3649" xr:uid="{DE24A2E5-E44C-41A2-8103-FB19F5FC3D50}"/>
    <hyperlink ref="A3660" r:id="rId3650" xr:uid="{54B3D791-06D6-42B3-B556-F4304E70DF93}"/>
    <hyperlink ref="A3661" r:id="rId3651" xr:uid="{A1B06B41-0D15-4959-9BA2-B5B294330C39}"/>
    <hyperlink ref="A3662" r:id="rId3652" xr:uid="{DB5834E0-345D-451A-82A6-85436C784EB7}"/>
    <hyperlink ref="A3663" r:id="rId3653" xr:uid="{DE94B9A0-9528-4F40-8259-6C4A497B7612}"/>
    <hyperlink ref="A3664" r:id="rId3654" xr:uid="{742A3AEA-D6D4-47D4-A459-2AAA8C695A24}"/>
    <hyperlink ref="A3665" r:id="rId3655" xr:uid="{74ABE7CD-F914-40FF-BDA4-9151CE089C54}"/>
    <hyperlink ref="A3666" r:id="rId3656" xr:uid="{4C14B2F0-7523-441B-8FF7-BCAF9308D398}"/>
    <hyperlink ref="A3667" r:id="rId3657" xr:uid="{B1227D38-13FB-4760-B082-041512F56C7D}"/>
    <hyperlink ref="A3668" r:id="rId3658" xr:uid="{BA50604A-5D41-4ABD-9DF5-3023BB750133}"/>
    <hyperlink ref="A3669" r:id="rId3659" xr:uid="{E684DD56-C6DD-4D31-81B5-2569D7CBB890}"/>
    <hyperlink ref="A3670" r:id="rId3660" xr:uid="{80F1A975-09F8-40ED-B676-26908C8F8DA1}"/>
    <hyperlink ref="A3671" r:id="rId3661" xr:uid="{79AF4010-3AD1-4A4B-A7C4-F97B75B2A536}"/>
    <hyperlink ref="A3672" r:id="rId3662" xr:uid="{E9D3F6A2-63F4-44DB-BB88-3BD16AE6B30C}"/>
    <hyperlink ref="A3673" r:id="rId3663" xr:uid="{6E57A417-1D5E-48B3-B280-2C74DD48AF65}"/>
    <hyperlink ref="A3674" r:id="rId3664" xr:uid="{7F11B41D-352A-4AAD-A46B-BFDE8E7F080C}"/>
    <hyperlink ref="A3675" r:id="rId3665" xr:uid="{E0964FC6-F13C-4BD1-9320-6EFE0E8BCC3B}"/>
    <hyperlink ref="A3676" r:id="rId3666" xr:uid="{C65D3897-C9A6-4BF0-AC2C-6E0852B76087}"/>
    <hyperlink ref="A3677" r:id="rId3667" xr:uid="{307056CD-BF93-4312-A11E-48A85C5A1329}"/>
    <hyperlink ref="A3678" r:id="rId3668" xr:uid="{8425E996-6884-4EA2-9C73-C0ECF906C18B}"/>
    <hyperlink ref="A3679" r:id="rId3669" xr:uid="{E20E2F7F-093C-4D2F-8DDB-95D18377C312}"/>
    <hyperlink ref="A3680" r:id="rId3670" xr:uid="{17C70041-FDB6-48FD-B50F-657B7AFE2D6A}"/>
    <hyperlink ref="A3681" r:id="rId3671" xr:uid="{D123A5F0-1477-4460-B754-30127060E7B1}"/>
    <hyperlink ref="A3682" r:id="rId3672" xr:uid="{F371BD0B-A6B6-4A6F-A5D7-065A75651AA0}"/>
    <hyperlink ref="A3683" r:id="rId3673" xr:uid="{5665ACE4-1FF2-4FDC-BEA3-DC306731D0B4}"/>
    <hyperlink ref="A3684" r:id="rId3674" xr:uid="{29546B42-DB90-4D56-B2FD-5A060C405635}"/>
    <hyperlink ref="A3685" r:id="rId3675" xr:uid="{2E32BF82-6D6F-451E-AF70-3936AFF3C544}"/>
    <hyperlink ref="A3686" r:id="rId3676" xr:uid="{ACDD9E29-108A-47E3-B7EC-6D5D93AD45CD}"/>
    <hyperlink ref="A3687" r:id="rId3677" xr:uid="{F1F7B778-7098-4DD7-9F02-E4917329D3AC}"/>
    <hyperlink ref="A3688" r:id="rId3678" xr:uid="{568BD647-C948-4B3F-8356-69EE3E21370D}"/>
    <hyperlink ref="A3689" r:id="rId3679" xr:uid="{A98724A8-DE8B-4BAC-9132-CAC95919F4D9}"/>
    <hyperlink ref="A3690" r:id="rId3680" xr:uid="{0E624894-759C-4321-96E6-587EFA9DEF86}"/>
    <hyperlink ref="A3691" r:id="rId3681" xr:uid="{528D4427-3ED8-49F8-9AAA-7DC25FD70BE0}"/>
    <hyperlink ref="A3692" r:id="rId3682" xr:uid="{33CA5AE3-DAE9-43E2-A41C-768746C82A55}"/>
    <hyperlink ref="A3693" r:id="rId3683" xr:uid="{1B916F63-14BF-4C9A-8B1C-B151EBAC0B8A}"/>
    <hyperlink ref="A3694" r:id="rId3684" xr:uid="{1A2B2085-2A8B-45AA-9ED9-BCEB4D94D9F8}"/>
    <hyperlink ref="A3695" r:id="rId3685" xr:uid="{987C3A38-1FDB-43BB-B772-BBC8D10E0196}"/>
    <hyperlink ref="A3696" r:id="rId3686" xr:uid="{04DFE310-E9D2-4D5A-B2A5-2A611B192D1D}"/>
    <hyperlink ref="A3697" r:id="rId3687" xr:uid="{6D4544FB-0F88-4BD9-9C66-D4CC3C95BF49}"/>
    <hyperlink ref="A3698" r:id="rId3688" xr:uid="{294C7B8F-EFBD-42C7-A22E-5F45809412D7}"/>
    <hyperlink ref="A3699" r:id="rId3689" xr:uid="{7494DACF-65C9-4334-8CAB-B03CF0A1F48E}"/>
    <hyperlink ref="A3700" r:id="rId3690" xr:uid="{A364977E-21C9-4AD8-A384-1ABA6CC4F3A5}"/>
    <hyperlink ref="A3701" r:id="rId3691" xr:uid="{6410EBF4-8F59-48CF-9254-2E4DBEC2DBCC}"/>
    <hyperlink ref="A3702" r:id="rId3692" xr:uid="{F7D62DCB-D929-47B4-A490-E521A108BCB6}"/>
    <hyperlink ref="A3703" r:id="rId3693" xr:uid="{1BA5586E-2F9F-45F0-8FCA-C3EA7D1DED74}"/>
    <hyperlink ref="A3704" r:id="rId3694" xr:uid="{8F60874A-B564-48B6-83C5-66765CD9ABC6}"/>
    <hyperlink ref="A3705" r:id="rId3695" xr:uid="{7786591C-AB2C-47B7-B38A-251F785A71CE}"/>
    <hyperlink ref="A3706" r:id="rId3696" xr:uid="{6FE39B66-CA25-4F0E-8CD6-D25CB2F1C655}"/>
    <hyperlink ref="A3707" r:id="rId3697" xr:uid="{440B50A8-8C35-4633-93C0-AC86B05AE18F}"/>
    <hyperlink ref="A3708" r:id="rId3698" xr:uid="{0CF3E16B-6DE5-41A3-894D-B8F74FBA36D6}"/>
    <hyperlink ref="A3709" r:id="rId3699" xr:uid="{351CD7B5-AE9F-472F-9908-0EE102C6BC2B}"/>
    <hyperlink ref="A3710" r:id="rId3700" xr:uid="{06605E96-338A-4615-8059-B3BB44BE8BED}"/>
    <hyperlink ref="A3711" r:id="rId3701" xr:uid="{8C250013-2EE2-4DCF-8925-6F840733CBD0}"/>
    <hyperlink ref="A3712" r:id="rId3702" xr:uid="{2A7E336F-9666-442B-85EE-0A71ACC4F3DE}"/>
    <hyperlink ref="A3713" r:id="rId3703" xr:uid="{10F29573-5B76-4B18-A9E4-0DB77E4CD6C2}"/>
    <hyperlink ref="A3714" r:id="rId3704" xr:uid="{5A4CF3F3-A42D-4DD0-8106-AB1589BB8886}"/>
    <hyperlink ref="A3715" r:id="rId3705" xr:uid="{511B2FD9-8F89-40C9-882C-14A0D0B06DD5}"/>
    <hyperlink ref="A3716" r:id="rId3706" xr:uid="{2F67757A-8180-433D-BBEB-81516929BA6A}"/>
    <hyperlink ref="A3717" r:id="rId3707" xr:uid="{B3A70D00-E984-4061-9C49-D0822526B44F}"/>
    <hyperlink ref="A3718" r:id="rId3708" xr:uid="{0A116971-DCB3-46D9-ADBD-3BBFD3A9D2BB}"/>
    <hyperlink ref="A3719" r:id="rId3709" xr:uid="{FA631912-5A80-49DF-9E64-D444DF712CC2}"/>
    <hyperlink ref="A3720" r:id="rId3710" xr:uid="{037018C0-0962-40D7-80F0-6335D7959E19}"/>
    <hyperlink ref="A3721" r:id="rId3711" xr:uid="{830835C2-BCAA-4CA9-959F-1033C60C12BA}"/>
    <hyperlink ref="A3722" r:id="rId3712" xr:uid="{E9348932-A9B6-4E28-98E7-4F77583D3AFB}"/>
    <hyperlink ref="A3723" r:id="rId3713" xr:uid="{1392D6A7-B8F0-485D-9A08-955F1147A7A4}"/>
    <hyperlink ref="A3724" r:id="rId3714" xr:uid="{D1215C45-4AC4-4886-94BE-E6C87BA0E651}"/>
    <hyperlink ref="A3725" r:id="rId3715" xr:uid="{DA7D0103-F498-401D-8B91-A55F5BB207FB}"/>
    <hyperlink ref="A3726" r:id="rId3716" xr:uid="{816E2827-6D0E-4174-858E-F48BA2E87DFB}"/>
    <hyperlink ref="A3727" r:id="rId3717" xr:uid="{EFD28463-CA6A-434A-874D-8A229EB1BCCB}"/>
    <hyperlink ref="A3728" r:id="rId3718" xr:uid="{7C272B85-9102-427A-BDB4-4E2C347737D0}"/>
    <hyperlink ref="A3729" r:id="rId3719" xr:uid="{6D988B95-BDEC-45B7-9E87-867C627E8B19}"/>
    <hyperlink ref="A3730" r:id="rId3720" xr:uid="{57F60FE5-72B5-4AF1-90B3-7D87644CDB65}"/>
    <hyperlink ref="A3731" r:id="rId3721" xr:uid="{38961D5D-69F4-41F9-9AD1-22B88E415189}"/>
    <hyperlink ref="A3732" r:id="rId3722" xr:uid="{0401B0E0-B899-4496-BAA8-C656898562B4}"/>
    <hyperlink ref="A3733" r:id="rId3723" xr:uid="{C74E13D5-695C-4D90-8401-7BA54CDDE5E7}"/>
    <hyperlink ref="A3734" r:id="rId3724" xr:uid="{5896ECB2-AFCE-47DE-8EFA-1DF4687D350D}"/>
    <hyperlink ref="A3735" r:id="rId3725" xr:uid="{7BE6D8D3-A263-4314-8196-35E7BC2D6554}"/>
    <hyperlink ref="A3736" r:id="rId3726" xr:uid="{10B4F959-493E-4825-9D0E-26922AD9293D}"/>
    <hyperlink ref="A3737" r:id="rId3727" xr:uid="{41F331A2-3EE0-4D9B-B484-937716F09BEF}"/>
    <hyperlink ref="A3738" r:id="rId3728" xr:uid="{D64E897A-E373-4EAE-B9C4-74F5FDE9D4F9}"/>
    <hyperlink ref="A3739" r:id="rId3729" xr:uid="{B53E41F7-1EC6-4ECB-BF86-7EC039E7A73A}"/>
    <hyperlink ref="A3740" r:id="rId3730" xr:uid="{00CFE5D0-66A9-44E2-A52A-E9A2D5596243}"/>
    <hyperlink ref="A3741" r:id="rId3731" xr:uid="{06ABC2FA-AC56-4154-937E-1A615FFEE8FF}"/>
    <hyperlink ref="A3742" r:id="rId3732" xr:uid="{FE91E58A-A6D3-4BC4-B815-7D803B783E94}"/>
    <hyperlink ref="A3743" r:id="rId3733" xr:uid="{DA2934FC-5A58-4C08-AADF-F5D8B86A2128}"/>
    <hyperlink ref="A3744" r:id="rId3734" xr:uid="{27BE89D6-D421-492A-A3FB-1D260AC97C8E}"/>
    <hyperlink ref="A3745" r:id="rId3735" xr:uid="{934710A3-92D3-4946-BC98-140B15A8D532}"/>
    <hyperlink ref="A3746" r:id="rId3736" xr:uid="{398581F2-EB29-4AE7-9778-F3E661CB9E57}"/>
    <hyperlink ref="A3747" r:id="rId3737" xr:uid="{8B1CDC03-0656-4F00-987F-C75F3FFC4B4D}"/>
    <hyperlink ref="A3748" r:id="rId3738" xr:uid="{17F0FB77-48FD-41DF-BBF1-0A94F2DF84BE}"/>
    <hyperlink ref="A3749" r:id="rId3739" xr:uid="{4AF47DA6-4F0C-412B-961A-6459615B4031}"/>
    <hyperlink ref="A3750" r:id="rId3740" xr:uid="{81948735-18A7-424A-B96C-83353883B952}"/>
    <hyperlink ref="A3751" r:id="rId3741" xr:uid="{E5BB9197-192F-4A61-962F-774935DD5AD3}"/>
    <hyperlink ref="A3752" r:id="rId3742" xr:uid="{04750022-A26B-426F-88CC-E47EDFA4EAB5}"/>
    <hyperlink ref="A3753" r:id="rId3743" xr:uid="{DB82D0C9-FE8E-4D55-AA5C-63A6856E4625}"/>
    <hyperlink ref="A3754" r:id="rId3744" xr:uid="{5F79F860-63E1-40B2-B2C1-FFB8F79DCC38}"/>
    <hyperlink ref="A3755" r:id="rId3745" xr:uid="{24843A93-29AD-4C1E-A319-F1BB147D184A}"/>
    <hyperlink ref="A3756" r:id="rId3746" xr:uid="{BC1CF4C4-9AD3-423D-8F10-7751909B9690}"/>
    <hyperlink ref="A3757" r:id="rId3747" xr:uid="{8A95568D-4427-4F80-AB8F-66301FE8CDE5}"/>
    <hyperlink ref="A3758" r:id="rId3748" xr:uid="{DFB23712-A970-445A-A5EB-36D3A5BB6010}"/>
    <hyperlink ref="A3759" r:id="rId3749" xr:uid="{5A3F850F-E749-4A8E-BB4A-9469EEFF87D3}"/>
    <hyperlink ref="A3760" r:id="rId3750" xr:uid="{2305E755-14D0-49FE-A0CD-AF5F4D75DFE6}"/>
    <hyperlink ref="A3761" r:id="rId3751" xr:uid="{EB729959-EFFF-4380-A17C-C09B2F07797C}"/>
    <hyperlink ref="A3762" r:id="rId3752" xr:uid="{CF62A95D-20DC-45F4-BA56-F3D14B24A193}"/>
    <hyperlink ref="A3763" r:id="rId3753" xr:uid="{A42F71A4-ED4D-4ACC-8213-34F9AED1F469}"/>
    <hyperlink ref="A3764" r:id="rId3754" xr:uid="{80529D95-0838-4257-B0B0-CCF726FBCA90}"/>
    <hyperlink ref="A3765" r:id="rId3755" xr:uid="{5BDB500B-EEE2-4E19-8CA7-5BAD82439E07}"/>
    <hyperlink ref="A3766" r:id="rId3756" xr:uid="{10C33373-1C18-4069-886B-26E07D8B7B32}"/>
    <hyperlink ref="A3767" r:id="rId3757" xr:uid="{FC9C690D-18A8-4B85-BF66-41F9D9305EA2}"/>
    <hyperlink ref="A3768" r:id="rId3758" xr:uid="{87610137-4559-4571-8EDC-71A8C49B2117}"/>
    <hyperlink ref="A3769" r:id="rId3759" xr:uid="{8E4EC8A3-13B5-4115-A165-8A3048D984D9}"/>
    <hyperlink ref="A3770" r:id="rId3760" xr:uid="{EE3B5FC3-A350-4D1E-AB43-F90A9A5AADA5}"/>
    <hyperlink ref="A3771" r:id="rId3761" xr:uid="{8751D188-DA23-4746-947E-1CC9E16C31B4}"/>
    <hyperlink ref="A3772" r:id="rId3762" xr:uid="{E2630313-4584-4A3C-A58A-15CA55225839}"/>
    <hyperlink ref="A3773" r:id="rId3763" xr:uid="{D66A210C-16AD-49A8-AFD9-5E2F06FDDB58}"/>
    <hyperlink ref="A3774" r:id="rId3764" xr:uid="{173DE693-0683-404B-A719-C73F7DD1F4DD}"/>
    <hyperlink ref="A3775" r:id="rId3765" xr:uid="{B505ACDF-DA26-4845-A8F6-AF9AAC540A32}"/>
    <hyperlink ref="A3776" r:id="rId3766" xr:uid="{7C13B45E-104B-4413-9B90-EA0C3AE5A99A}"/>
    <hyperlink ref="A3777" r:id="rId3767" xr:uid="{E44CFE77-4C98-41CE-8A64-9D0C5E1F4C41}"/>
    <hyperlink ref="A3778" r:id="rId3768" xr:uid="{DD318060-2790-4B00-B978-8E1BF49C4722}"/>
    <hyperlink ref="A3779" r:id="rId3769" xr:uid="{5513BA49-EE55-4283-8C7F-F082C5302B10}"/>
    <hyperlink ref="A3780" r:id="rId3770" xr:uid="{0D528F34-6094-4B4D-9C01-28F6C130A6D8}"/>
    <hyperlink ref="A3781" r:id="rId3771" xr:uid="{75C3E707-90E6-4E0D-B9AF-94ACD52465B4}"/>
    <hyperlink ref="A3782" r:id="rId3772" xr:uid="{A71F3944-B5F0-4ECE-8AC0-3711766C9513}"/>
    <hyperlink ref="A3783" r:id="rId3773" xr:uid="{99BE6722-CEC2-41DA-97C3-E17884D5685B}"/>
    <hyperlink ref="A3784" r:id="rId3774" xr:uid="{0ABEC9CB-99C6-4088-BE24-D3A91A5015BA}"/>
    <hyperlink ref="A3785" r:id="rId3775" xr:uid="{6A288643-C109-4D31-BD0C-53131BEED94E}"/>
    <hyperlink ref="A3786" r:id="rId3776" xr:uid="{2A156E08-C512-4121-92C7-2CD3FFF0E0F0}"/>
    <hyperlink ref="A3787" r:id="rId3777" xr:uid="{19D2BCB0-2600-42DA-836A-D4DA1C285A09}"/>
    <hyperlink ref="A3788" r:id="rId3778" xr:uid="{5DD93169-4C99-471B-B6E2-B10B14E9E88D}"/>
    <hyperlink ref="A3789" r:id="rId3779" xr:uid="{33457396-5DE3-48E3-BB97-F05577720FAA}"/>
    <hyperlink ref="A3790" r:id="rId3780" xr:uid="{410FFC91-1D09-4C2A-AC5C-4CE4EA66AEBA}"/>
    <hyperlink ref="A3791" r:id="rId3781" xr:uid="{2A25B2D2-EF57-4E1D-94CE-B4EE2879025F}"/>
    <hyperlink ref="A3792" r:id="rId3782" xr:uid="{153E6AEB-BE62-4BC4-BFA2-5D03C0CE4C92}"/>
    <hyperlink ref="A3793" r:id="rId3783" xr:uid="{A16D09A3-A772-4137-9B20-DAD3815D72A2}"/>
    <hyperlink ref="A3794" r:id="rId3784" xr:uid="{E11A1D34-1205-4C17-8D30-B1A866495500}"/>
    <hyperlink ref="A3795" r:id="rId3785" xr:uid="{3D52465B-A20F-4D43-89B0-0FBF7EFCCEB4}"/>
    <hyperlink ref="A3796" r:id="rId3786" xr:uid="{5E484498-B5F3-4D97-BDF5-764AF820CADF}"/>
    <hyperlink ref="A3797" r:id="rId3787" xr:uid="{A9D80BF8-A1E7-4D41-970C-715AF3FD9652}"/>
    <hyperlink ref="A3798" r:id="rId3788" xr:uid="{C3733784-B8A0-472D-B276-E67B7AD3F8F0}"/>
    <hyperlink ref="A3799" r:id="rId3789" xr:uid="{AA7642AE-D466-44F2-A2C9-A37460956154}"/>
    <hyperlink ref="A3800" r:id="rId3790" xr:uid="{310271F2-A916-42AD-89A9-4749E7EF409C}"/>
    <hyperlink ref="A3801" r:id="rId3791" xr:uid="{724785B9-34F7-47D0-8A2A-56F082F6A969}"/>
    <hyperlink ref="A3802" r:id="rId3792" xr:uid="{42102692-6F8F-4E47-B27D-4D766096C37E}"/>
    <hyperlink ref="A3803" r:id="rId3793" xr:uid="{9E6204FF-9108-4A91-8AA3-FD2E5E99A907}"/>
    <hyperlink ref="A3804" r:id="rId3794" xr:uid="{F24EC909-95AD-4BFC-AA6C-6E556B5AD303}"/>
    <hyperlink ref="A3805" r:id="rId3795" xr:uid="{472811AD-72BC-4067-AF20-56731DACD438}"/>
    <hyperlink ref="A3806" r:id="rId3796" xr:uid="{CB4A5A1C-5B73-40B9-8C98-087AF6107435}"/>
    <hyperlink ref="A3807" r:id="rId3797" xr:uid="{2A88CFF7-5AB1-4DA6-86CC-1A93B1817285}"/>
    <hyperlink ref="A3808" r:id="rId3798" xr:uid="{857ACB5F-BA1B-417D-812B-99D5B518E6AE}"/>
    <hyperlink ref="A3809" r:id="rId3799" xr:uid="{34C3201D-22A9-491F-BEB3-26739F02A8B4}"/>
    <hyperlink ref="A3810" r:id="rId3800" xr:uid="{004BF03B-A12C-4431-B771-F2EAFA5E2572}"/>
    <hyperlink ref="A3811" r:id="rId3801" xr:uid="{8310FEBC-4238-4271-9CA3-6919505B6183}"/>
    <hyperlink ref="A3812" r:id="rId3802" xr:uid="{EE42BD60-6FED-45EB-9596-41D2703F8A98}"/>
    <hyperlink ref="A3813" r:id="rId3803" xr:uid="{32BA95C1-03A7-4C49-86B1-5CB9528D24D8}"/>
    <hyperlink ref="A3814" r:id="rId3804" xr:uid="{7FB84A2D-BA93-4D68-8072-C8971DBA10BE}"/>
    <hyperlink ref="A3815" r:id="rId3805" xr:uid="{434D8DE2-B3F1-47EC-B154-FBFA37ABDFBF}"/>
    <hyperlink ref="A3816" r:id="rId3806" xr:uid="{0A916CC3-1695-4D08-B383-12E08C4D21B1}"/>
    <hyperlink ref="A3817" r:id="rId3807" xr:uid="{3149060B-19B3-4E34-91E8-2B0F0A5230C1}"/>
    <hyperlink ref="A3818" r:id="rId3808" xr:uid="{FFB3F263-B62F-4A1F-B258-EBAF85F3D222}"/>
    <hyperlink ref="A3819" r:id="rId3809" xr:uid="{41604D77-3A45-439A-991C-CCFCA53458B5}"/>
    <hyperlink ref="A3820" r:id="rId3810" xr:uid="{F0A12EEC-FF63-44AE-AFFA-DE12FEC7B608}"/>
    <hyperlink ref="A3821" r:id="rId3811" xr:uid="{99AF927F-DCC0-4572-A310-61BF95B538D2}"/>
    <hyperlink ref="A3822" r:id="rId3812" xr:uid="{BDBD7DFA-4D72-4BF1-B7A3-5670B0273591}"/>
    <hyperlink ref="A3823" r:id="rId3813" xr:uid="{92CFC643-E30E-44AB-80C4-578C1920DDA5}"/>
    <hyperlink ref="A3824" r:id="rId3814" xr:uid="{54DFE7E1-C5C0-4EA4-BAB8-DF94A3E617C7}"/>
    <hyperlink ref="A3825" r:id="rId3815" xr:uid="{F0940B47-FC3D-456B-871E-38B5A4294A67}"/>
    <hyperlink ref="A3826" r:id="rId3816" xr:uid="{F55BE1D2-9513-4919-9E9D-494828BC8CDB}"/>
    <hyperlink ref="A3827" r:id="rId3817" xr:uid="{B9C94B2F-7E34-4F2F-9A80-6ADE4B9DABD1}"/>
    <hyperlink ref="A3828" r:id="rId3818" xr:uid="{B776C72C-397D-4697-B5EE-F29FCBEEDDC9}"/>
    <hyperlink ref="A3829" r:id="rId3819" xr:uid="{DCDFFC2B-ECA3-44A0-BF47-1EF1DD3337A1}"/>
    <hyperlink ref="A3830" r:id="rId3820" xr:uid="{3421B165-2307-4D2C-B180-91E10D23B200}"/>
    <hyperlink ref="A3831" r:id="rId3821" xr:uid="{FC7DE4DC-B5F2-4594-B5A5-B6DC0FF4536E}"/>
    <hyperlink ref="A3832" r:id="rId3822" xr:uid="{E07242A5-3F49-4DA1-9EEE-FBDDB89FF65B}"/>
    <hyperlink ref="A3833" r:id="rId3823" xr:uid="{514E1E98-69CC-4A8E-9DBF-B3093E5623DA}"/>
    <hyperlink ref="A3834" r:id="rId3824" xr:uid="{2AE57BA9-2D14-4450-851C-0786BE6A0441}"/>
    <hyperlink ref="A3835" r:id="rId3825" xr:uid="{5B4F31B3-F4BD-4C79-AE5E-6A10B9DA84B7}"/>
    <hyperlink ref="A3836" r:id="rId3826" xr:uid="{77A62278-42C8-4588-A0DB-49BEEC8CBA3C}"/>
    <hyperlink ref="A3837" r:id="rId3827" xr:uid="{D0744236-2C9A-4B9C-922E-5FD698C35067}"/>
    <hyperlink ref="A3838" r:id="rId3828" xr:uid="{D278D054-EC3C-4D77-84A1-373FB737AC9F}"/>
    <hyperlink ref="A3839" r:id="rId3829" xr:uid="{529399BD-4F0F-4C06-B81D-6B890060AC2E}"/>
    <hyperlink ref="A3840" r:id="rId3830" xr:uid="{5100CC91-0B93-48EF-9622-CA4FC1A65693}"/>
    <hyperlink ref="A3841" r:id="rId3831" xr:uid="{A2D5FF97-35C8-4573-8BAD-9B9594948912}"/>
    <hyperlink ref="A3842" r:id="rId3832" xr:uid="{A0D84335-60FE-416B-9533-EAF8406D3153}"/>
    <hyperlink ref="A3843" r:id="rId3833" xr:uid="{E803CFBD-003A-41AD-9F55-8E2815966DA2}"/>
    <hyperlink ref="A3844" r:id="rId3834" xr:uid="{F974A7FE-4B80-45F6-9D63-71B5699F5898}"/>
    <hyperlink ref="A3845" r:id="rId3835" xr:uid="{B9871B6A-9B95-42C0-8C76-E53A0AC553DC}"/>
    <hyperlink ref="A3846" r:id="rId3836" xr:uid="{6BD0D16C-CF67-416F-BED0-8388293771AD}"/>
    <hyperlink ref="A3847" r:id="rId3837" xr:uid="{A29E87AF-6FF7-4086-B387-2C0B730721C1}"/>
    <hyperlink ref="A3848" r:id="rId3838" xr:uid="{CC3DC660-9899-41F9-9F49-FDFDA427AE7A}"/>
    <hyperlink ref="A3849" r:id="rId3839" xr:uid="{4FD81767-961B-4331-84B1-DBA0D94051D1}"/>
    <hyperlink ref="A3850" r:id="rId3840" xr:uid="{9E9BE066-A2F3-48F0-91A1-DE620F42D2D5}"/>
    <hyperlink ref="A3851" r:id="rId3841" xr:uid="{ADC2812A-78B4-4175-9B42-7A290112B1EC}"/>
    <hyperlink ref="A3852" r:id="rId3842" xr:uid="{B92C78B6-CA87-4922-94E7-67FB9AA792D4}"/>
    <hyperlink ref="A3853" r:id="rId3843" xr:uid="{D490F3FB-B337-4C16-9843-0DD8FAB839E7}"/>
    <hyperlink ref="A3854" r:id="rId3844" xr:uid="{8370219C-97B6-4F69-86D8-28D3CB9D471E}"/>
    <hyperlink ref="A3855" r:id="rId3845" xr:uid="{46B5E6E5-234E-4EB7-AFEA-E4509719B873}"/>
    <hyperlink ref="A3856" r:id="rId3846" xr:uid="{0F2F9D5F-820A-4ED1-9642-995D9E6ADEDF}"/>
    <hyperlink ref="A3857" r:id="rId3847" xr:uid="{719F7F0E-8E65-4C93-8F46-5DE4B850F5AD}"/>
    <hyperlink ref="A3858" r:id="rId3848" xr:uid="{A3D8D5F8-5F03-435C-B0EA-8ECC85D5932D}"/>
    <hyperlink ref="A3859" r:id="rId3849" xr:uid="{3AF9B7FD-7868-4BD7-AA2D-B291E3AF168D}"/>
    <hyperlink ref="A3860" r:id="rId3850" xr:uid="{817AE61F-4B46-4CB7-B645-19D33F477C3D}"/>
    <hyperlink ref="A3861" r:id="rId3851" xr:uid="{BBE69FEE-7B25-44D5-9581-76E3D32FD32B}"/>
    <hyperlink ref="A3862" r:id="rId3852" xr:uid="{842F8FA5-9772-47AA-8667-F37A3E9A66B3}"/>
    <hyperlink ref="A3863" r:id="rId3853" xr:uid="{B81C7DDD-6441-4B76-9D24-94F197A5DE7E}"/>
    <hyperlink ref="A3864" r:id="rId3854" xr:uid="{5DC73077-699D-43FD-A9AC-5752BE724D47}"/>
    <hyperlink ref="A3865" r:id="rId3855" xr:uid="{96FD66A9-5709-407B-AEBC-E712C41F62DF}"/>
    <hyperlink ref="A3866" r:id="rId3856" xr:uid="{74416DC6-4C9F-4327-A36F-8434F2BA8181}"/>
    <hyperlink ref="A3867" r:id="rId3857" xr:uid="{243AE995-B50E-4E18-B1DE-5F15AB1EE0EE}"/>
    <hyperlink ref="A3868" r:id="rId3858" xr:uid="{0749A446-1C4E-4527-8C81-4890997E9A81}"/>
    <hyperlink ref="A3869" r:id="rId3859" xr:uid="{974143FD-648F-4791-8311-5E6ADB879C28}"/>
    <hyperlink ref="A3870" r:id="rId3860" xr:uid="{BF023412-7D97-41B6-91BF-5C3102F23420}"/>
    <hyperlink ref="A3871" r:id="rId3861" xr:uid="{0E278A2D-8980-4976-8CB3-9C400E1A5D10}"/>
    <hyperlink ref="A3872" r:id="rId3862" xr:uid="{C6AC83D8-5E55-443A-8B8E-111B0D97EE52}"/>
    <hyperlink ref="A3873" r:id="rId3863" xr:uid="{88AE3D22-B5FC-4E91-990C-61B3C4F04FC3}"/>
    <hyperlink ref="A3874" r:id="rId3864" xr:uid="{53239021-2C71-4CA9-BF19-A948DD71AF68}"/>
    <hyperlink ref="A3875" r:id="rId3865" xr:uid="{66E50A94-A6F8-40AB-A582-D87E39D653FD}"/>
    <hyperlink ref="A3876" r:id="rId3866" xr:uid="{4FFD4CEC-E555-4FF9-A8FF-9C9430B55A99}"/>
    <hyperlink ref="A3877" r:id="rId3867" xr:uid="{4DF2097C-D65E-4A44-924C-FB160F442198}"/>
    <hyperlink ref="A3878" r:id="rId3868" xr:uid="{2093ACCF-0D9D-4C18-AE32-DE1B9CB61189}"/>
    <hyperlink ref="A3879" r:id="rId3869" xr:uid="{32303EF9-0C6B-46DC-A27E-122A3D12794D}"/>
    <hyperlink ref="A3880" r:id="rId3870" xr:uid="{0747ED5C-FCC7-49CA-9905-5AB7AC5BF4C1}"/>
    <hyperlink ref="A3881" r:id="rId3871" xr:uid="{B0A42ABF-CE5A-4363-8545-2ABD3C22C227}"/>
    <hyperlink ref="A3882" r:id="rId3872" xr:uid="{08AE373F-0796-44BF-8DEB-2543AB41FC26}"/>
    <hyperlink ref="A3883" r:id="rId3873" xr:uid="{1B9F86F2-4D7F-4189-AADF-6B69E0D64F6A}"/>
    <hyperlink ref="A3884" r:id="rId3874" xr:uid="{4C6348C3-B7E7-49EE-A882-A9B564346FFE}"/>
    <hyperlink ref="A3885" r:id="rId3875" xr:uid="{E9ACCB28-4027-455D-B287-36D95925A552}"/>
    <hyperlink ref="A3886" r:id="rId3876" xr:uid="{D4663C16-9EFA-447D-806C-E4B63A0AB609}"/>
    <hyperlink ref="A3887" r:id="rId3877" xr:uid="{A243E2BF-FE13-43E6-B7A3-53B775032F18}"/>
    <hyperlink ref="A3888" r:id="rId3878" xr:uid="{D5D3A5A2-FED8-4842-9605-C48179B07ACD}"/>
    <hyperlink ref="A3889" r:id="rId3879" xr:uid="{C190476F-288A-4C52-97A4-A6BF598BFEA8}"/>
    <hyperlink ref="A3890" r:id="rId3880" xr:uid="{BF96B937-0B0A-4AA7-A950-C68AAFE12B79}"/>
    <hyperlink ref="A3891" r:id="rId3881" xr:uid="{B4B99FD1-D707-4BA0-B0FC-716AD1B0B72B}"/>
    <hyperlink ref="A3892" r:id="rId3882" xr:uid="{732E9A18-DFB8-49EB-8C5D-4FDEA9DC6E4A}"/>
    <hyperlink ref="A3893" r:id="rId3883" xr:uid="{7EE05E6D-984E-4DB8-85E8-BF4CC7694612}"/>
    <hyperlink ref="A3894" r:id="rId3884" xr:uid="{4D85909D-7693-4679-A0DE-26887A351AE3}"/>
    <hyperlink ref="A3895" r:id="rId3885" xr:uid="{6F0877A4-1CAB-4A9D-954C-BF59297DCCCC}"/>
    <hyperlink ref="A3896" r:id="rId3886" xr:uid="{10C07183-DCE9-4A70-87F4-6BCBDCFEA4B8}"/>
    <hyperlink ref="A3897" r:id="rId3887" xr:uid="{883A07F7-C556-48BD-8F67-86810FFB82FF}"/>
    <hyperlink ref="A3898" r:id="rId3888" xr:uid="{137E2FAD-A649-4ACC-A596-EB7677A0BA04}"/>
    <hyperlink ref="A3899" r:id="rId3889" xr:uid="{3B332B49-39EF-4586-8716-6E55CB9B316C}"/>
    <hyperlink ref="A3900" r:id="rId3890" xr:uid="{7F389D54-F469-49FF-B491-6BEE20D71F1D}"/>
    <hyperlink ref="A3901" r:id="rId3891" xr:uid="{E9DEAE92-B7B4-4ADC-9E10-02008E95E57A}"/>
    <hyperlink ref="A3902" r:id="rId3892" xr:uid="{7B1C3F3A-CCA8-4B82-AC78-9C86D4E56FE8}"/>
    <hyperlink ref="A3903" r:id="rId3893" xr:uid="{BDEBCB66-AA37-471E-9EE5-41344DA6EDA4}"/>
    <hyperlink ref="A3904" r:id="rId3894" xr:uid="{9911E751-85AF-43C9-BB83-F5A38169089D}"/>
    <hyperlink ref="A3905" r:id="rId3895" xr:uid="{5B9524F0-6011-451F-9BF1-D08FAF26A7F9}"/>
    <hyperlink ref="A3906" r:id="rId3896" xr:uid="{B214136C-80C3-4832-8F9C-9550720B4604}"/>
    <hyperlink ref="A3907" r:id="rId3897" xr:uid="{36150CF6-1F80-4E25-9B1D-888D10975285}"/>
    <hyperlink ref="A3908" r:id="rId3898" xr:uid="{8A06825A-817B-4177-95A6-029D0F4598FC}"/>
    <hyperlink ref="A3909" r:id="rId3899" xr:uid="{1935F1C5-CB1A-40D5-94A8-9D4A6DA4B3FE}"/>
    <hyperlink ref="A3910" r:id="rId3900" xr:uid="{ED91D99F-D69A-47AA-9A9B-13144E436804}"/>
    <hyperlink ref="A3911" r:id="rId3901" xr:uid="{1BBED45A-DF1C-4011-8271-D066E5DC3E04}"/>
    <hyperlink ref="A3912" r:id="rId3902" xr:uid="{8D21786B-3818-4ED4-8370-127B89FF3C29}"/>
    <hyperlink ref="A3913" r:id="rId3903" xr:uid="{AE0ADC72-0E62-4927-A738-5BF0C9A79BBD}"/>
    <hyperlink ref="A3914" r:id="rId3904" xr:uid="{6DFFD540-4C20-4941-81E6-C5EE11EA54C3}"/>
    <hyperlink ref="A3915" r:id="rId3905" xr:uid="{ECBC34F9-8172-4614-8969-C3C5A1B2BD50}"/>
    <hyperlink ref="A3916" r:id="rId3906" xr:uid="{BB576C93-454D-491B-8CED-0377BD7D3CB0}"/>
    <hyperlink ref="A3917" r:id="rId3907" xr:uid="{227D1E76-E93C-4448-B6B3-50E66416E348}"/>
    <hyperlink ref="A3918" r:id="rId3908" xr:uid="{003999A9-99EC-415C-8BE5-9D7C18EB044B}"/>
    <hyperlink ref="A3919" r:id="rId3909" xr:uid="{3D514B08-490F-42DF-929E-565795CDC001}"/>
    <hyperlink ref="A3920" r:id="rId3910" xr:uid="{1D5E339A-F557-4BE9-8038-E07DC93D9BA2}"/>
    <hyperlink ref="A3921" r:id="rId3911" xr:uid="{C515AAC2-7425-477D-A9AF-1E40BB8C8CA4}"/>
    <hyperlink ref="A3922" r:id="rId3912" xr:uid="{72874B3D-1F34-4E02-8306-9B4FFE9F9EA8}"/>
    <hyperlink ref="A3923" r:id="rId3913" xr:uid="{072F8D71-CE21-4184-96C0-2DE0A19F4186}"/>
    <hyperlink ref="A3924" r:id="rId3914" xr:uid="{C8F466AC-67DC-4205-8389-52B6090C048C}"/>
    <hyperlink ref="A3925" r:id="rId3915" xr:uid="{57A204B9-B0C0-418D-ADD0-8FFAEAB70174}"/>
    <hyperlink ref="A3926" r:id="rId3916" xr:uid="{6CC4A417-C7E5-49B4-BD7C-7441CF5AA2DE}"/>
    <hyperlink ref="A3927" r:id="rId3917" xr:uid="{877D0C6A-DFDF-43A8-B4B8-861EE0A69656}"/>
    <hyperlink ref="A3928" r:id="rId3918" xr:uid="{0729BCF8-1357-4A6C-91C2-0F84E137ADA6}"/>
    <hyperlink ref="A3929" r:id="rId3919" xr:uid="{D26D620E-7A37-4E64-A1DC-89416F4DBF14}"/>
    <hyperlink ref="A3930" r:id="rId3920" xr:uid="{18616985-31D4-4F27-8E59-D4A4CC7CAA8D}"/>
    <hyperlink ref="A3931" r:id="rId3921" xr:uid="{0BFA8620-2FC4-4D51-8319-6B10968CB8A0}"/>
    <hyperlink ref="A3932" r:id="rId3922" xr:uid="{6526BB98-32B0-4062-891B-1570CAEDEE7F}"/>
    <hyperlink ref="A3933" r:id="rId3923" xr:uid="{58B688B0-4199-4D96-BBEF-8BD5B75AFA14}"/>
    <hyperlink ref="A3934" r:id="rId3924" xr:uid="{B9E1187F-290E-4B19-85B9-3C77F5218249}"/>
    <hyperlink ref="A3935" r:id="rId3925" xr:uid="{639A90DF-91CC-48C1-BA0A-6AA3D21E7926}"/>
    <hyperlink ref="A3936" r:id="rId3926" xr:uid="{922452BF-2F7D-4A97-927E-446CC147C9E1}"/>
    <hyperlink ref="A3937" r:id="rId3927" xr:uid="{802FF2C4-9A13-46C8-9563-9521D225D7C7}"/>
    <hyperlink ref="A3938" r:id="rId3928" xr:uid="{4BD167ED-9B0B-4D4C-B589-09EC4ED63120}"/>
    <hyperlink ref="A3939" r:id="rId3929" xr:uid="{4583B2FD-C751-4D12-BC3D-B7BF52B3B8B6}"/>
    <hyperlink ref="A3940" r:id="rId3930" xr:uid="{E04A82CF-9126-46D0-A20F-416692A3BF8D}"/>
    <hyperlink ref="A3941" r:id="rId3931" xr:uid="{C2AF3634-B9FA-4399-9A97-4BE4259F79BA}"/>
    <hyperlink ref="A3942" r:id="rId3932" xr:uid="{B040E5CE-8A4B-4985-929D-37FD6FE064BC}"/>
    <hyperlink ref="A3943" r:id="rId3933" xr:uid="{9E86EEC3-37AA-4D2B-88EE-18456925F9DA}"/>
    <hyperlink ref="A3944" r:id="rId3934" xr:uid="{D62C355D-83DC-4761-B0B0-9D87525B6687}"/>
    <hyperlink ref="A3945" r:id="rId3935" xr:uid="{38A9F17E-0A43-453E-917B-AF72CC6D715B}"/>
    <hyperlink ref="A3946" r:id="rId3936" xr:uid="{E60630A8-2F69-44C2-97C5-BDE4738ACCD2}"/>
    <hyperlink ref="A3947" r:id="rId3937" xr:uid="{3EE83341-57B8-415E-AEF6-13F52BE4E840}"/>
    <hyperlink ref="A3948" r:id="rId3938" xr:uid="{2120A64E-DC72-4902-BFC0-4979D4078F3C}"/>
    <hyperlink ref="A3949" r:id="rId3939" xr:uid="{C375486F-D72D-458A-A29A-9C296C22B4C4}"/>
    <hyperlink ref="A3950" r:id="rId3940" xr:uid="{5FF34957-8B1E-478C-AE49-C7773DAEE409}"/>
    <hyperlink ref="A3951" r:id="rId3941" xr:uid="{7E1FC7D6-3262-4B3F-B7BE-7AE92CD212D5}"/>
    <hyperlink ref="A3952" r:id="rId3942" xr:uid="{C0F73318-2384-4947-824A-5B132B27C41E}"/>
    <hyperlink ref="A3953" r:id="rId3943" xr:uid="{A227EFB9-A919-4B5C-9678-DCAC795329F3}"/>
    <hyperlink ref="A3954" r:id="rId3944" xr:uid="{BCDCDA9E-B546-4EDE-81A4-5B4A173E18B3}"/>
    <hyperlink ref="A3955" r:id="rId3945" xr:uid="{D1890320-4BF3-49C5-B0DC-7D4D7EDCED99}"/>
    <hyperlink ref="A3956" r:id="rId3946" xr:uid="{A5B9555D-F2E2-4593-9684-2A4CA32FB9B6}"/>
    <hyperlink ref="A3957" r:id="rId3947" xr:uid="{40633124-23C0-4AF7-B102-E513AE9E1540}"/>
    <hyperlink ref="A3958" r:id="rId3948" xr:uid="{2C11D0F4-EBC5-4F46-B26E-F03EA78F4818}"/>
    <hyperlink ref="A3959" r:id="rId3949" xr:uid="{14B9E435-AF55-4E3E-A85D-394128AC077B}"/>
    <hyperlink ref="A3960" r:id="rId3950" xr:uid="{748EED60-E0EE-4FBF-831F-1793D2030A36}"/>
    <hyperlink ref="A3961" r:id="rId3951" xr:uid="{0AE54B46-87F3-4309-B8A0-7642104EFC09}"/>
    <hyperlink ref="A3962" r:id="rId3952" xr:uid="{3030F9FC-5112-459A-9815-DFFE9290EC0F}"/>
    <hyperlink ref="A3963" r:id="rId3953" xr:uid="{B30C552C-9A37-45E7-B747-08E88AE2650D}"/>
    <hyperlink ref="A3964" r:id="rId3954" xr:uid="{A08E73DA-D3A6-4712-8664-2A7C4E398FE5}"/>
    <hyperlink ref="A3965" r:id="rId3955" xr:uid="{80000056-C24F-496E-9A39-42579E1F3E71}"/>
    <hyperlink ref="A3966" r:id="rId3956" xr:uid="{A58B9330-AA00-4207-893B-345CEA3C3C25}"/>
    <hyperlink ref="A3967" r:id="rId3957" xr:uid="{316E879B-54BC-42DE-B3C9-5BBB926E46CD}"/>
    <hyperlink ref="A3968" r:id="rId3958" xr:uid="{DE33F9A4-0FBF-4A5C-AAD0-DFA3903075FB}"/>
    <hyperlink ref="A3969" r:id="rId3959" xr:uid="{EC524D09-6576-4EDD-A81C-B9D32F88CBAC}"/>
    <hyperlink ref="A3970" r:id="rId3960" xr:uid="{FB6E3E05-A8B2-47A7-AA75-BF4378FE40A3}"/>
    <hyperlink ref="A3971" r:id="rId3961" xr:uid="{852BBA60-D1E8-4369-ADAA-DE967F67A592}"/>
    <hyperlink ref="A3972" r:id="rId3962" xr:uid="{1AEB84A1-378B-4D13-94BA-73B027B4A56D}"/>
    <hyperlink ref="A3973" r:id="rId3963" xr:uid="{77ABDF56-4984-41C1-BABB-D863EC42E3FE}"/>
    <hyperlink ref="A3974" r:id="rId3964" xr:uid="{E0839D4E-192C-4E5C-AE0B-E9624515E06B}"/>
    <hyperlink ref="A3975" r:id="rId3965" xr:uid="{D541937B-DFBC-498D-B55E-1B91B25D264E}"/>
    <hyperlink ref="A3976" r:id="rId3966" xr:uid="{CD33E5A1-8D60-4F30-912C-086CD9242878}"/>
    <hyperlink ref="A3977" r:id="rId3967" xr:uid="{ED5A07AC-3F91-4E56-94F4-5A938DAD9903}"/>
    <hyperlink ref="A3978" r:id="rId3968" xr:uid="{92AFC15E-B40F-42C2-878A-EEC4326459C3}"/>
    <hyperlink ref="A3979" r:id="rId3969" xr:uid="{F0B4F2EA-ED66-4B60-9A1A-6F48670B9BB3}"/>
    <hyperlink ref="A3980" r:id="rId3970" xr:uid="{DB7432BA-9598-4AB9-A62F-F7FD0564BDC5}"/>
    <hyperlink ref="A3981" r:id="rId3971" xr:uid="{053EC4D1-E42E-4B84-B63C-401F3FA9C8E4}"/>
    <hyperlink ref="A3982" r:id="rId3972" xr:uid="{8BB2963A-E0EC-4AD4-A411-10842D68E5C5}"/>
    <hyperlink ref="A3983" r:id="rId3973" xr:uid="{AB1D003E-E5CD-4223-97DB-CFC14EE5BB78}"/>
    <hyperlink ref="A3984" r:id="rId3974" xr:uid="{ED308D75-2245-4AB8-8524-C8FF9AA842DF}"/>
    <hyperlink ref="A3985" r:id="rId3975" xr:uid="{C4A20E6F-3C91-438A-A46E-86C69979D605}"/>
    <hyperlink ref="A3986" r:id="rId3976" xr:uid="{FC1B208C-9F44-4589-A509-40FB76B171FF}"/>
    <hyperlink ref="A3987" r:id="rId3977" xr:uid="{CD999104-373A-434B-BCDE-25DA9A8960D9}"/>
    <hyperlink ref="A3988" r:id="rId3978" xr:uid="{1877161B-49AE-421A-BAD3-37604543AD78}"/>
    <hyperlink ref="A3989" r:id="rId3979" xr:uid="{39612848-814B-438C-A18E-B4796CAF9957}"/>
    <hyperlink ref="A3990" r:id="rId3980" xr:uid="{0A8B87B9-DF7A-4DBA-8DD5-E447D75EF245}"/>
    <hyperlink ref="A3991" r:id="rId3981" xr:uid="{EEFE4C00-0487-425C-BCB1-11720E000BC4}"/>
    <hyperlink ref="A3992" r:id="rId3982" xr:uid="{2AA04EAC-191C-4554-A273-7B255B92FCEC}"/>
    <hyperlink ref="A3993" r:id="rId3983" xr:uid="{3DA4F21A-069E-4623-A9F8-406417568570}"/>
    <hyperlink ref="A3994" r:id="rId3984" xr:uid="{597547FF-F0F6-48C4-950E-D7CF2D15885C}"/>
    <hyperlink ref="A3995" r:id="rId3985" xr:uid="{B144F05B-691C-4575-9BC6-43E2A2DBC7EF}"/>
    <hyperlink ref="A3996" r:id="rId3986" xr:uid="{863FE889-19E3-46D5-BDD3-280942F30341}"/>
    <hyperlink ref="A3997" r:id="rId3987" xr:uid="{C098290E-7C2C-4F7B-8C89-546F72989594}"/>
    <hyperlink ref="A3998" r:id="rId3988" xr:uid="{CB507B08-74D3-4397-B6A7-E4DCEEE4091D}"/>
    <hyperlink ref="A3999" r:id="rId3989" xr:uid="{A55BA350-F448-4B2B-806E-CD6643CA5B9E}"/>
    <hyperlink ref="A4000" r:id="rId3990" xr:uid="{11FB9E5B-DBC8-4AF4-BA5B-C64F8C995149}"/>
    <hyperlink ref="A4001" r:id="rId3991" xr:uid="{50CA954B-C70A-41BD-B28C-5B08743DC974}"/>
    <hyperlink ref="A4002" r:id="rId3992" xr:uid="{E3912782-854D-4A6F-AE2A-7C778471EFA1}"/>
    <hyperlink ref="A4003" r:id="rId3993" xr:uid="{0ED72667-D5EC-417C-8D0F-AEFBF27AA64B}"/>
    <hyperlink ref="A4004" r:id="rId3994" xr:uid="{4D6305E6-3A5B-4C7A-A5B5-3D2403FA91E5}"/>
    <hyperlink ref="A4005" r:id="rId3995" xr:uid="{383988A2-A530-4E4C-8B7D-4B69B266076B}"/>
    <hyperlink ref="A4006" r:id="rId3996" xr:uid="{27C7B54E-843A-436B-B4BA-72C00B9F225D}"/>
    <hyperlink ref="A4007" r:id="rId3997" xr:uid="{327ACB07-DDB5-4875-88AA-C673B86158C8}"/>
    <hyperlink ref="A4008" r:id="rId3998" xr:uid="{7C10AA0A-386B-4CDD-8668-A29934B308CF}"/>
    <hyperlink ref="A4009" r:id="rId3999" xr:uid="{44585ED9-1219-481E-8188-161C57325118}"/>
    <hyperlink ref="A4010" r:id="rId4000" xr:uid="{49064956-E362-422B-AA02-A68E00C3F1B6}"/>
    <hyperlink ref="A4011" r:id="rId4001" xr:uid="{F31CF4F9-CBAF-4B30-B31D-285954676CC1}"/>
    <hyperlink ref="A4012" r:id="rId4002" xr:uid="{B95F8E20-83C0-465D-93FF-7FCFB33604B8}"/>
    <hyperlink ref="A4013" r:id="rId4003" xr:uid="{F27117ED-4B50-4403-A322-823FD6BBEFA5}"/>
    <hyperlink ref="A4014" r:id="rId4004" xr:uid="{C3ED18F7-2A8F-43AC-9904-5815F7BA9ED7}"/>
    <hyperlink ref="A4015" r:id="rId4005" xr:uid="{A20CB6BB-386B-4DAB-A2CA-3CC8F724205C}"/>
    <hyperlink ref="A4016" r:id="rId4006" xr:uid="{9C09EFDC-8031-4FC1-897F-320DAF17FDD9}"/>
    <hyperlink ref="A4017" r:id="rId4007" xr:uid="{AF308C1B-7981-4FFF-BA77-E722C859B950}"/>
    <hyperlink ref="A4018" r:id="rId4008" xr:uid="{E14D11BD-3756-41CD-A9E2-ACC4FE3F3F63}"/>
    <hyperlink ref="A4019" r:id="rId4009" xr:uid="{ECFC291D-4929-47A4-9EEA-53103E22753B}"/>
    <hyperlink ref="A4020" r:id="rId4010" xr:uid="{EFE18ABF-5B01-4788-BCC6-77725ACDCB07}"/>
    <hyperlink ref="A4021" r:id="rId4011" xr:uid="{9E255CF6-4C2E-4373-B429-236DFDEFEAC2}"/>
    <hyperlink ref="A4022" r:id="rId4012" xr:uid="{324E8B07-7031-429A-986A-0A8ACD0C5DBB}"/>
    <hyperlink ref="A4023" r:id="rId4013" xr:uid="{8CD418E6-FBC4-4CC1-AD3D-B08254AA4CA4}"/>
    <hyperlink ref="A4024" r:id="rId4014" xr:uid="{C715EE46-16B2-4FE5-B074-010A66CD1587}"/>
    <hyperlink ref="A4025" r:id="rId4015" xr:uid="{8469FBA8-930D-4436-90EC-7E42BE00BE45}"/>
    <hyperlink ref="A4026" r:id="rId4016" xr:uid="{AECA5AE7-012E-4957-B09B-2F6AC63AC84F}"/>
    <hyperlink ref="A4027" r:id="rId4017" xr:uid="{3A801946-AC63-43AA-8493-0A45739C64BB}"/>
    <hyperlink ref="A4028" r:id="rId4018" xr:uid="{7C66B24E-F8D8-41CB-878B-99BEB8066AA2}"/>
    <hyperlink ref="A4029" r:id="rId4019" xr:uid="{B17987FA-213B-4D8F-9DB2-173A51B0EC59}"/>
    <hyperlink ref="A4030" r:id="rId4020" xr:uid="{8279DB57-066E-469B-BFE2-E374802066BE}"/>
    <hyperlink ref="A4031" r:id="rId4021" xr:uid="{21F433B6-3A5C-48D6-89C7-D29C1D840684}"/>
    <hyperlink ref="A4032" r:id="rId4022" xr:uid="{2757B140-3BA9-4EDE-8E22-C95A6D0218AB}"/>
    <hyperlink ref="A4033" r:id="rId4023" xr:uid="{6F5F8159-1509-4FBC-AE75-FCC202442531}"/>
    <hyperlink ref="A4034" r:id="rId4024" xr:uid="{2C7C22BB-0F2D-44C6-B5DB-BCA5ECFD13CE}"/>
    <hyperlink ref="A4035" r:id="rId4025" xr:uid="{F806A369-DC0E-47AC-8680-06F6F97C7F00}"/>
    <hyperlink ref="A4036" r:id="rId4026" xr:uid="{83BDBCA4-D25A-4A03-BD9F-4B9222DFA7B6}"/>
    <hyperlink ref="A4037" r:id="rId4027" xr:uid="{820305FD-09F7-4864-A0AC-C85E7A8AFA6E}"/>
    <hyperlink ref="A4038" r:id="rId4028" xr:uid="{9F5A6AD5-1C97-43A1-BEFD-6EF2C39D8DD9}"/>
    <hyperlink ref="A4039" r:id="rId4029" xr:uid="{0AA894CE-6D9B-4B7A-B7FA-29E70AFC586C}"/>
    <hyperlink ref="A4040" r:id="rId4030" xr:uid="{8C76A6B4-4E00-43E1-A825-69F8964D0725}"/>
    <hyperlink ref="A4041" r:id="rId4031" xr:uid="{B204441B-A60F-4376-B585-8E6250EC62ED}"/>
    <hyperlink ref="A4042" r:id="rId4032" xr:uid="{239B1E17-1A92-4EEF-ACA3-83DC919495D7}"/>
    <hyperlink ref="A4043" r:id="rId4033" xr:uid="{D37CAA39-43D9-45F7-8D67-3C534734E4A1}"/>
    <hyperlink ref="A4044" r:id="rId4034" xr:uid="{B7225708-8D21-43F3-9137-D22CAC3A0254}"/>
    <hyperlink ref="A4045" r:id="rId4035" xr:uid="{044917E4-670E-4D90-9214-D91DC2F0F7C1}"/>
    <hyperlink ref="A4046" r:id="rId4036" xr:uid="{7281480C-40BD-4F3D-A8FA-EA2BBD229797}"/>
    <hyperlink ref="A4047" r:id="rId4037" xr:uid="{A4C485F1-DDB6-441B-A3A3-6101712FF2DB}"/>
    <hyperlink ref="A4048" r:id="rId4038" xr:uid="{8F8FBFC8-FE75-4D6C-BB26-211811240041}"/>
    <hyperlink ref="A4049" r:id="rId4039" xr:uid="{84BA0C75-BD3B-4552-B1B7-0A83E6CC0BEF}"/>
    <hyperlink ref="A4050" r:id="rId4040" xr:uid="{A7D07851-C14C-4252-9D62-6FE0F768130A}"/>
    <hyperlink ref="A4051" r:id="rId4041" xr:uid="{894BE383-8110-4A21-A5A7-1F565BDAF18F}"/>
    <hyperlink ref="A4052" r:id="rId4042" xr:uid="{D5A6F79F-3EBD-4520-BC39-159BF9B3C35C}"/>
    <hyperlink ref="A4053" r:id="rId4043" xr:uid="{F923AC0B-DA04-4E8E-83F2-A1633DE32990}"/>
    <hyperlink ref="A4054" r:id="rId4044" xr:uid="{A19F4432-787B-4813-99FF-7F81BD1E6F7D}"/>
    <hyperlink ref="A4055" r:id="rId4045" xr:uid="{76D7C6FC-9B90-421C-9A95-69BC2211892D}"/>
    <hyperlink ref="A4056" r:id="rId4046" xr:uid="{B498695D-A5F3-4511-9FD1-BA94B7A4342B}"/>
    <hyperlink ref="A4057" r:id="rId4047" xr:uid="{13F0B8A1-358E-464E-AF60-72A5DB737ACE}"/>
    <hyperlink ref="A4058" r:id="rId4048" xr:uid="{3D279503-CAEA-4E6E-84D5-B18E440E7699}"/>
    <hyperlink ref="A4059" r:id="rId4049" xr:uid="{F790B3DD-7DF5-45E5-B580-432B355745EF}"/>
    <hyperlink ref="A4060" r:id="rId4050" xr:uid="{11592237-699D-4575-9496-79C39D4E81D6}"/>
    <hyperlink ref="A4061" r:id="rId4051" xr:uid="{0B5C1886-7212-4CE7-B1A2-3D16B3E60674}"/>
    <hyperlink ref="A4062" r:id="rId4052" xr:uid="{46798E6B-0325-4AB7-93F4-C6A38308E1F0}"/>
    <hyperlink ref="A4063" r:id="rId4053" xr:uid="{5AAD3F34-5AAF-457D-A317-837A8868FF0C}"/>
    <hyperlink ref="A4064" r:id="rId4054" xr:uid="{56567C1F-1080-4A5A-94F7-0749AA77A8BA}"/>
    <hyperlink ref="A4065" r:id="rId4055" xr:uid="{D7DDD701-75D8-4934-B04F-E048DB7ECDED}"/>
    <hyperlink ref="A4066" r:id="rId4056" xr:uid="{8B94CBC2-AD56-44A0-8485-85C553078E2D}"/>
    <hyperlink ref="A4067" r:id="rId4057" xr:uid="{3AB4535E-E57F-4A70-B51D-B17D7770634C}"/>
    <hyperlink ref="A4068" r:id="rId4058" xr:uid="{DF396D00-8914-4E06-A749-90BDD6F583E6}"/>
    <hyperlink ref="A4069" r:id="rId4059" xr:uid="{52420B8C-E7D5-490D-B7E9-A653B4015112}"/>
    <hyperlink ref="A4070" r:id="rId4060" xr:uid="{5E304D1C-172F-4CCC-B2D9-C21289BBA116}"/>
    <hyperlink ref="A4071" r:id="rId4061" xr:uid="{F18906A2-AF61-48BA-B13B-453A29CA972A}"/>
    <hyperlink ref="A4072" r:id="rId4062" xr:uid="{A9B36BFF-6B51-4013-804F-7E6DCE7BC70B}"/>
    <hyperlink ref="A4073" r:id="rId4063" xr:uid="{39804F0F-00F3-4BFB-8EF2-29BE06872979}"/>
    <hyperlink ref="A4074" r:id="rId4064" xr:uid="{2DFFA09D-6B20-4016-AA8F-108629B370F7}"/>
    <hyperlink ref="A4075" r:id="rId4065" xr:uid="{74B556CE-B3BC-4652-9F13-89F57625C62E}"/>
    <hyperlink ref="A4076" r:id="rId4066" xr:uid="{03B45384-10A2-41EE-81FC-6227FBB8783D}"/>
    <hyperlink ref="A4077" r:id="rId4067" xr:uid="{E7D7D969-2329-425D-BDA3-FF044F83A330}"/>
    <hyperlink ref="A4078" r:id="rId4068" xr:uid="{8D34ECCA-D81F-4C1C-AE46-2B9CE1C94FE5}"/>
    <hyperlink ref="A4079" r:id="rId4069" xr:uid="{7921C75E-69EF-4EC9-9D3E-5705339AECA8}"/>
    <hyperlink ref="A4080" r:id="rId4070" xr:uid="{3E9144EC-C78A-4D03-B6EE-F4DC1093BBBD}"/>
    <hyperlink ref="A4081" r:id="rId4071" xr:uid="{562852CA-7758-4F3F-8A9C-60B8ECDF2DEA}"/>
    <hyperlink ref="A4082" r:id="rId4072" xr:uid="{2062D1AE-A274-46B2-8082-EB8461A01A62}"/>
    <hyperlink ref="A4083" r:id="rId4073" xr:uid="{094ABC18-05C4-4E7B-AF7A-4DBA600D1246}"/>
    <hyperlink ref="A4084" r:id="rId4074" xr:uid="{4D8CB588-4CE4-41B1-B935-1C0EEE2CB202}"/>
    <hyperlink ref="A4085" r:id="rId4075" xr:uid="{07D6B458-03BF-4F6A-B51A-2F34517954DA}"/>
    <hyperlink ref="A4086" r:id="rId4076" xr:uid="{96E9E026-4505-4E58-A95E-C38DFCD8D0BB}"/>
    <hyperlink ref="A4087" r:id="rId4077" xr:uid="{13C83DF3-17F0-4560-BFF3-F2D3D8F30B58}"/>
    <hyperlink ref="A4088" r:id="rId4078" xr:uid="{141B1BF0-7F20-4A1C-B6C1-61E7114339C5}"/>
    <hyperlink ref="A4089" r:id="rId4079" xr:uid="{7B2CBDE7-67FB-4AC9-8761-F0773F36B833}"/>
    <hyperlink ref="A4090" r:id="rId4080" xr:uid="{002D4976-AE9C-48C0-9825-E5E4045D25E3}"/>
    <hyperlink ref="A4091" r:id="rId4081" xr:uid="{BE1A5C70-1F8A-4AC4-B25F-1166F7DDDF37}"/>
    <hyperlink ref="A4092" r:id="rId4082" xr:uid="{96642572-17D3-4EE3-9807-583C36E008C9}"/>
    <hyperlink ref="A4093" r:id="rId4083" xr:uid="{DAAD8D2C-FBED-4CF3-848C-D3D9F11BA250}"/>
    <hyperlink ref="A4094" r:id="rId4084" xr:uid="{F15F2286-55FA-4264-B979-0C91B0A91A17}"/>
    <hyperlink ref="A4095" r:id="rId4085" xr:uid="{771A55D8-BFC3-40E0-858F-6EF66F1C11AC}"/>
    <hyperlink ref="A4096" r:id="rId4086" xr:uid="{CD78BB65-B3D5-45F4-BB52-5B625DB22CC1}"/>
    <hyperlink ref="A4097" r:id="rId4087" xr:uid="{3E2533DE-495D-4D66-8494-0D070F549C46}"/>
    <hyperlink ref="A4098" r:id="rId4088" xr:uid="{944DB894-FE98-4E05-9A76-2F2464DF53B0}"/>
    <hyperlink ref="A4099" r:id="rId4089" xr:uid="{157F54A9-1875-4AFA-BD24-D06E61009058}"/>
    <hyperlink ref="A4100" r:id="rId4090" xr:uid="{50659126-3983-470A-95FC-6FD875562CE0}"/>
    <hyperlink ref="A4101" r:id="rId4091" xr:uid="{402A0FCE-C76C-46F1-8167-B5CC603FA6A3}"/>
    <hyperlink ref="A4102" r:id="rId4092" xr:uid="{BCB9B9EE-670B-48AE-AE28-5DA448AE1E8D}"/>
    <hyperlink ref="A4103" r:id="rId4093" xr:uid="{33A752FD-AA43-4244-A1BF-2573EFAC61F4}"/>
    <hyperlink ref="A4104" r:id="rId4094" xr:uid="{4009C8E6-DF64-4B55-A566-CF3195FD822F}"/>
    <hyperlink ref="A4105" r:id="rId4095" xr:uid="{DA6A907A-36FB-40F5-988A-124DFBD6971C}"/>
    <hyperlink ref="A4106" r:id="rId4096" xr:uid="{8AFB1344-0B79-4D47-B47A-C0418DF09F23}"/>
    <hyperlink ref="A4107" r:id="rId4097" xr:uid="{83835F5C-6D18-4D44-AC07-F7BF7A0349E0}"/>
    <hyperlink ref="A4108" r:id="rId4098" xr:uid="{201E1B34-8BBF-4C70-B77B-C15F405804E2}"/>
    <hyperlink ref="A4109" r:id="rId4099" xr:uid="{67FE721F-C8BB-4F62-AE56-1A0A17EAE8A3}"/>
    <hyperlink ref="A4110" r:id="rId4100" xr:uid="{C78A8DA5-2370-4281-9DA5-5A0AED318EDB}"/>
    <hyperlink ref="A4111" r:id="rId4101" xr:uid="{F2224E24-B32F-427C-8D5B-893D0D2214B7}"/>
    <hyperlink ref="A4112" r:id="rId4102" xr:uid="{4DCBEB59-06A0-43F9-A0A1-480D3626B20D}"/>
    <hyperlink ref="A4113" r:id="rId4103" xr:uid="{95783563-0EFB-4243-92A5-E28392253AB5}"/>
    <hyperlink ref="A4114" r:id="rId4104" xr:uid="{3B744EE2-295F-404B-BBB5-6F923E05F5AB}"/>
    <hyperlink ref="A4115" r:id="rId4105" xr:uid="{5DDC8FB3-EF39-468C-8FC2-9BD9E7CB6B27}"/>
    <hyperlink ref="A4116" r:id="rId4106" xr:uid="{F0B92A44-4978-46AD-B7FE-1578F317B508}"/>
    <hyperlink ref="A4117" r:id="rId4107" xr:uid="{4262AB28-823E-4E12-929A-53498461E247}"/>
    <hyperlink ref="A4118" r:id="rId4108" xr:uid="{EE96CCF9-D064-4EF9-88F8-E75E34A5FD5F}"/>
    <hyperlink ref="A4119" r:id="rId4109" xr:uid="{4E437D2F-4350-4A9A-9912-ECD93AA074DC}"/>
    <hyperlink ref="A4120" r:id="rId4110" xr:uid="{83591CF9-9B10-4BD2-A502-00E587E9DB2C}"/>
    <hyperlink ref="A4121" r:id="rId4111" xr:uid="{A175D0EB-BAFA-4DF8-A03E-3BE490F3A16C}"/>
    <hyperlink ref="A4122" r:id="rId4112" xr:uid="{CDE97613-93A0-4C12-8CA3-B0B6B5995E4A}"/>
    <hyperlink ref="A4123" r:id="rId4113" xr:uid="{A740AC85-8AC4-4879-9640-CF23A8F20158}"/>
    <hyperlink ref="A4124" r:id="rId4114" xr:uid="{CD2335F0-133B-4DC6-AF4C-4ADFFAEBF49A}"/>
    <hyperlink ref="A4125" r:id="rId4115" xr:uid="{C33D93A6-219D-41CA-9E25-2759569E4453}"/>
    <hyperlink ref="A4126" r:id="rId4116" xr:uid="{7F445C99-A4AF-4E8F-9E77-4FE60C0722D3}"/>
    <hyperlink ref="A4127" r:id="rId4117" xr:uid="{BEDE6D82-F875-4688-9FDC-764D5A4769C5}"/>
    <hyperlink ref="A4128" r:id="rId4118" xr:uid="{03A44561-6595-4FE1-8F80-88F690FC406F}"/>
    <hyperlink ref="A4129" r:id="rId4119" xr:uid="{5ED1A907-96D2-4460-8640-47733442D45E}"/>
    <hyperlink ref="A4130" r:id="rId4120" xr:uid="{A8457738-E9A9-40CB-9E29-F4DFD8138B42}"/>
    <hyperlink ref="A4131" r:id="rId4121" xr:uid="{2D76DB12-78F0-4D48-9269-6EFD7094B076}"/>
    <hyperlink ref="A4132" r:id="rId4122" xr:uid="{F85424A2-17CF-46B3-9842-D55C90C84DE8}"/>
    <hyperlink ref="A4133" r:id="rId4123" xr:uid="{0C5B9254-401D-4862-BC6A-5A668FCABFFD}"/>
    <hyperlink ref="A4134" r:id="rId4124" xr:uid="{BF63745A-AAB5-4949-B655-65885DC41188}"/>
    <hyperlink ref="A4135" r:id="rId4125" xr:uid="{19845D1D-6B69-4280-BC6D-AFE8407205C7}"/>
    <hyperlink ref="A4136" r:id="rId4126" xr:uid="{F49A93EF-FAFD-494A-981D-07F9CE9099B1}"/>
    <hyperlink ref="A4137" r:id="rId4127" xr:uid="{4055C24D-F909-44CF-85A4-EFA461475492}"/>
    <hyperlink ref="A4138" r:id="rId4128" xr:uid="{5822B774-6FBC-448F-911C-98536816EC23}"/>
    <hyperlink ref="A4139" r:id="rId4129" xr:uid="{6EA181FD-2BA8-4618-AB1C-CB4B44F3A318}"/>
    <hyperlink ref="A4140" r:id="rId4130" xr:uid="{31894CB0-9AAA-4BEA-943D-2B8102BC0772}"/>
    <hyperlink ref="A4141" r:id="rId4131" xr:uid="{D9615BE7-8B70-4172-9985-87114D2D0DDD}"/>
    <hyperlink ref="A4142" r:id="rId4132" xr:uid="{78A6565C-A24A-4B87-92AF-FDA3697D5650}"/>
    <hyperlink ref="A4143" r:id="rId4133" xr:uid="{D2387683-6D13-4ED4-AB0F-42F1574F6BD7}"/>
    <hyperlink ref="A4144" r:id="rId4134" xr:uid="{D512077A-6197-4F45-A56E-20B9C8C6445A}"/>
    <hyperlink ref="A4145" r:id="rId4135" xr:uid="{15474199-CB2D-451E-8472-7ED5E56AD204}"/>
    <hyperlink ref="A4146" r:id="rId4136" xr:uid="{A20EB65A-D223-45EC-81E8-D8C0C762F0AE}"/>
    <hyperlink ref="A4147" r:id="rId4137" xr:uid="{8D3C53FA-6A36-40D9-B2FD-72D15BEE0319}"/>
    <hyperlink ref="A4148" r:id="rId4138" xr:uid="{127A24C2-5DC3-44AD-98A6-1801EEC8B1F6}"/>
    <hyperlink ref="A4149" r:id="rId4139" xr:uid="{6D6704B0-6A9A-4338-9762-2C59731BA05A}"/>
    <hyperlink ref="A4150" r:id="rId4140" xr:uid="{139A61AF-2321-4E80-8A17-7C36C3AF05E2}"/>
    <hyperlink ref="A4151" r:id="rId4141" xr:uid="{E313E08C-FC7A-45DB-A0C7-E4596DE908E2}"/>
    <hyperlink ref="A4152" r:id="rId4142" xr:uid="{80232F52-E633-4281-B5AA-2161ABDAB9BB}"/>
    <hyperlink ref="A4153" r:id="rId4143" xr:uid="{FF341A51-0F0D-4D9A-A1F7-3AD65261589A}"/>
    <hyperlink ref="A4154" r:id="rId4144" xr:uid="{E14097F8-34F6-4065-8287-57D0BBDCD810}"/>
    <hyperlink ref="A4155" r:id="rId4145" xr:uid="{0EA6148D-F962-48E5-AF9C-51733825D2FE}"/>
    <hyperlink ref="A4156" r:id="rId4146" xr:uid="{D18B38C3-306E-4F55-9133-0A905D69CF9A}"/>
    <hyperlink ref="A4157" r:id="rId4147" xr:uid="{1CA96605-A88B-4452-868B-1C3E9337584C}"/>
    <hyperlink ref="A4158" r:id="rId4148" xr:uid="{4A82B084-2A2D-4B7D-B0EA-7916043E2134}"/>
    <hyperlink ref="A4159" r:id="rId4149" xr:uid="{73B61F99-F0DD-4A80-AE26-535016098945}"/>
    <hyperlink ref="A4160" r:id="rId4150" xr:uid="{EB0B3F39-559D-41EC-A232-0B93BF01D6F4}"/>
    <hyperlink ref="A4161" r:id="rId4151" xr:uid="{14EEF19E-08CF-4AD1-98B3-D1DC46DC05CB}"/>
    <hyperlink ref="A4162" r:id="rId4152" xr:uid="{E7A4CC0B-ECEA-46D6-84AD-7E5A1EB29775}"/>
    <hyperlink ref="A4163" r:id="rId4153" xr:uid="{06F0798F-DF2F-41FE-AB21-604DD3C1ABDC}"/>
    <hyperlink ref="A4164" r:id="rId4154" xr:uid="{49CE72E7-A4FD-42F6-8A1B-4115962D5335}"/>
    <hyperlink ref="A4165" r:id="rId4155" xr:uid="{A78079B8-7386-45A1-8EF8-86AA53045AB6}"/>
    <hyperlink ref="A4166" r:id="rId4156" xr:uid="{773D74D0-98A7-4977-AB25-EBCD8A965128}"/>
    <hyperlink ref="A4167" r:id="rId4157" xr:uid="{48B8A6E5-4CF4-4934-AC2D-B273BC432565}"/>
    <hyperlink ref="A4168" r:id="rId4158" xr:uid="{4CD8C0CD-99B5-4733-9705-969EF949E721}"/>
    <hyperlink ref="A4169" r:id="rId4159" xr:uid="{16342916-18C9-41A8-9209-D3D0CBE47CF1}"/>
    <hyperlink ref="A4170" r:id="rId4160" xr:uid="{3411BBE2-8B2D-4EE3-BA19-169E14AA8B08}"/>
    <hyperlink ref="A4171" r:id="rId4161" xr:uid="{CCBA50DF-A2EE-4127-99F6-50ED735B2CA4}"/>
    <hyperlink ref="A4172" r:id="rId4162" xr:uid="{7F2E0D89-6683-4E3E-A56B-630A824659F4}"/>
    <hyperlink ref="A4173" r:id="rId4163" xr:uid="{0B02C3E3-6D44-472F-8307-976C91DB44AB}"/>
    <hyperlink ref="A4174" r:id="rId4164" xr:uid="{8D1E5B76-8CEA-43BF-8371-342C6582FAFE}"/>
    <hyperlink ref="A4175" r:id="rId4165" xr:uid="{86B46643-FDA2-490B-98C3-02EBD5273B92}"/>
    <hyperlink ref="A4176" r:id="rId4166" xr:uid="{F363E2C6-C98F-48B6-8DED-87483D74E760}"/>
    <hyperlink ref="A4177" r:id="rId4167" xr:uid="{00C2819F-99C4-4C00-ADE3-B4DDEE935D07}"/>
    <hyperlink ref="A4178" r:id="rId4168" xr:uid="{83F3E570-FA16-45DA-A18B-1A2D00E3A770}"/>
    <hyperlink ref="A4179" r:id="rId4169" xr:uid="{7E6A1C78-35C3-4AC1-B2F2-E583A9917190}"/>
    <hyperlink ref="A4180" r:id="rId4170" xr:uid="{E2A6FA0B-DD50-405B-8C02-68F1CDE3BBBE}"/>
    <hyperlink ref="A4181" r:id="rId4171" xr:uid="{03E28602-A7C3-4C6D-BDBE-13A8233E6147}"/>
    <hyperlink ref="A4182" r:id="rId4172" xr:uid="{C90B3726-6067-474F-8A40-1758FED09A35}"/>
    <hyperlink ref="A4183" r:id="rId4173" xr:uid="{EEA0B629-0A89-4D7B-B049-E401320AC9AD}"/>
    <hyperlink ref="A4184" r:id="rId4174" xr:uid="{7CFFE875-D270-49B6-9334-82BE6BEF626E}"/>
    <hyperlink ref="A4185" r:id="rId4175" xr:uid="{B0CD1534-4415-4A96-AE13-A681AC5BF646}"/>
    <hyperlink ref="A4186" r:id="rId4176" xr:uid="{4A1BE90B-2C1D-4D87-B061-CD346C503B90}"/>
    <hyperlink ref="A4187" r:id="rId4177" xr:uid="{12D7DA97-EBCE-463E-BECB-41B5A6B1CD20}"/>
    <hyperlink ref="A4188" r:id="rId4178" xr:uid="{DD924608-7AB6-4D4E-B5E4-249C87CDDDE6}"/>
    <hyperlink ref="A4189" r:id="rId4179" xr:uid="{33E62CA5-B738-4328-B799-070CB48DBC35}"/>
    <hyperlink ref="A4190" r:id="rId4180" xr:uid="{6029EB94-86F9-4C1B-8034-4D215AD7BB62}"/>
    <hyperlink ref="A4191" r:id="rId4181" xr:uid="{C5AEB8C7-17F6-4C64-9B7D-369DB011A79D}"/>
    <hyperlink ref="A4192" r:id="rId4182" xr:uid="{FB75214B-4740-440F-A21D-513E640E7CBB}"/>
    <hyperlink ref="A4193" r:id="rId4183" xr:uid="{4C67FBFF-E40E-461E-9B8F-54EBE3A50B72}"/>
    <hyperlink ref="A4194" r:id="rId4184" xr:uid="{63DE3D20-87EF-4BCB-94A9-5A4AA4012538}"/>
    <hyperlink ref="A4195" r:id="rId4185" xr:uid="{0F31ECD0-066B-4DA0-8CE6-2AADFA0E31A9}"/>
    <hyperlink ref="A4196" r:id="rId4186" xr:uid="{115E37EB-9F1D-40A0-95A1-BE31D19E0B9A}"/>
    <hyperlink ref="A4197" r:id="rId4187" xr:uid="{35A288F8-09E8-49D5-9BC7-6D390088EAD0}"/>
    <hyperlink ref="A4198" r:id="rId4188" xr:uid="{CDA98CB6-28CA-46F7-B4A3-7DFF09566138}"/>
    <hyperlink ref="A4199" r:id="rId4189" xr:uid="{334D9BF0-FCD4-4472-9A19-AEFB50E7B6FE}"/>
    <hyperlink ref="A4200" r:id="rId4190" xr:uid="{01C03A8C-6929-4B7D-B5D8-A89BA851FC46}"/>
    <hyperlink ref="A4201" r:id="rId4191" xr:uid="{8834E80D-5DEF-48BB-9E33-1D92E0A1EA76}"/>
    <hyperlink ref="A4202" r:id="rId4192" xr:uid="{FBC82F5D-3557-4C1B-A69A-DAF544120055}"/>
    <hyperlink ref="A4203" r:id="rId4193" xr:uid="{76333C3A-1C32-4085-833F-B9E95C240503}"/>
    <hyperlink ref="A4204" r:id="rId4194" xr:uid="{AF2106AD-51AB-4E2B-8395-2EE3C74CFCA2}"/>
    <hyperlink ref="A4205" r:id="rId4195" xr:uid="{BC26B50D-95C4-4AB0-AD41-2AC468A7F002}"/>
    <hyperlink ref="A4206" r:id="rId4196" xr:uid="{BF0567E4-3BEA-4CA4-9838-DBB180EDA99F}"/>
    <hyperlink ref="A4207" r:id="rId4197" xr:uid="{BCC7DF45-82D0-4F3F-9D0B-F4FFF5904439}"/>
    <hyperlink ref="A4208" r:id="rId4198" xr:uid="{6314A5C4-9F95-4926-A27F-EE8E073D48E9}"/>
    <hyperlink ref="A4209" r:id="rId4199" xr:uid="{50D0029C-CDEE-4B55-A849-1EE6D206047F}"/>
    <hyperlink ref="A4210" r:id="rId4200" xr:uid="{B916A2D9-7BA7-46C9-9BFF-70D5E811B9F2}"/>
    <hyperlink ref="A4211" r:id="rId4201" xr:uid="{6A534E06-8523-4076-B9FD-4D24FF58C79C}"/>
    <hyperlink ref="A4212" r:id="rId4202" xr:uid="{029996EB-9DB2-4A47-BEC7-CCEBF8204E91}"/>
    <hyperlink ref="A4213" r:id="rId4203" xr:uid="{6BD92C6E-1384-452A-9FE4-756EC131B00F}"/>
    <hyperlink ref="A4214" r:id="rId4204" xr:uid="{3EE9C0B6-4B8F-4ABA-AF2B-F928BC93FCAB}"/>
    <hyperlink ref="A4215" r:id="rId4205" xr:uid="{46462E76-1251-4212-8398-F769D537BB5F}"/>
    <hyperlink ref="A4216" r:id="rId4206" xr:uid="{6B4790FE-6119-43C7-9129-730912FD49F8}"/>
    <hyperlink ref="A4217" r:id="rId4207" xr:uid="{A53C9FA7-ABD9-4946-83D9-1220795FBF2A}"/>
    <hyperlink ref="A4218" r:id="rId4208" xr:uid="{86C5AB78-E4C2-42A2-9286-F89B16B071E7}"/>
    <hyperlink ref="A4219" r:id="rId4209" xr:uid="{E418B125-1BDE-4D04-AB2D-C3DF592E4C54}"/>
    <hyperlink ref="A4220" r:id="rId4210" xr:uid="{A08C80D7-88A7-411B-8AC9-5BABC3725AA8}"/>
    <hyperlink ref="A4221" r:id="rId4211" xr:uid="{B7D8B276-A31B-4C37-90BA-96F94FE9AFC4}"/>
    <hyperlink ref="A4222" r:id="rId4212" xr:uid="{38B7D63E-4645-456D-B11C-4C18363A23E3}"/>
    <hyperlink ref="A4223" r:id="rId4213" xr:uid="{D7D23D69-695A-4143-9B66-017013BBE8B9}"/>
    <hyperlink ref="A4224" r:id="rId4214" xr:uid="{A120A597-56AA-416B-96A3-EAED14201F10}"/>
    <hyperlink ref="A4225" r:id="rId4215" xr:uid="{1B25F0AA-C4A2-4596-97F2-A24400F8FC51}"/>
    <hyperlink ref="A4226" r:id="rId4216" xr:uid="{5062C595-4096-4682-8F7A-54B5B59B5E2E}"/>
    <hyperlink ref="A4227" r:id="rId4217" xr:uid="{B424B3AB-C092-4BFE-927C-85B9E413E76D}"/>
    <hyperlink ref="A4228" r:id="rId4218" xr:uid="{FB30B6E0-ECD7-4649-9F9F-FF9848776ECE}"/>
    <hyperlink ref="A4229" r:id="rId4219" xr:uid="{75F2AB25-3D40-485A-89C6-1D7F2BA8D4AB}"/>
    <hyperlink ref="A4230" r:id="rId4220" xr:uid="{FF1014CC-7A02-447B-BAA4-AC6EC9833C5C}"/>
    <hyperlink ref="A4231" r:id="rId4221" xr:uid="{FCD9AEF2-565B-4DD1-81D4-57EE2B44AB6E}"/>
    <hyperlink ref="A4232" r:id="rId4222" xr:uid="{D3D85302-6AE7-48DB-BBAC-C003729AD0A2}"/>
    <hyperlink ref="A4233" r:id="rId4223" xr:uid="{8F7AB427-1EC1-41D6-B5C8-F4E13C33E86D}"/>
    <hyperlink ref="A4234" r:id="rId4224" xr:uid="{7B397B4B-ABC4-4BEB-B85C-721A06FE8CBF}"/>
    <hyperlink ref="A4235" r:id="rId4225" xr:uid="{67D40E7C-5871-44CE-BC22-169ED2FB2A59}"/>
    <hyperlink ref="A4236" r:id="rId4226" xr:uid="{9B078BE8-8168-4042-B125-F0AB6634517C}"/>
    <hyperlink ref="A4237" r:id="rId4227" xr:uid="{9095931F-F425-4B2D-8A07-26887DEAD59E}"/>
    <hyperlink ref="A4238" r:id="rId4228" xr:uid="{457619AD-1CCA-434D-B2EF-86C8D993E711}"/>
    <hyperlink ref="A4239" r:id="rId4229" xr:uid="{36DFDEE4-60D3-4596-8693-FE0F661E34B8}"/>
    <hyperlink ref="A4240" r:id="rId4230" xr:uid="{D55EBBA9-5798-46FF-9612-B052A8B261FF}"/>
    <hyperlink ref="A4241" r:id="rId4231" xr:uid="{EC71D5E6-70F0-46F2-87D8-F7678BD97E24}"/>
    <hyperlink ref="A4242" r:id="rId4232" xr:uid="{A9D5227B-7D8A-49A6-86D7-8578C472B2D3}"/>
    <hyperlink ref="A4243" r:id="rId4233" xr:uid="{5A20AB47-90D7-4DD4-A2E4-9EEB7AE27D6F}"/>
    <hyperlink ref="A4244" r:id="rId4234" xr:uid="{20EA0FC0-327F-4428-A8D7-C57A6F27070E}"/>
    <hyperlink ref="A4245" r:id="rId4235" xr:uid="{404355B1-8361-4923-91FC-D6A3DC1551B7}"/>
    <hyperlink ref="A4246" r:id="rId4236" xr:uid="{ABF24ABC-320E-4ABC-AC70-BA05C0F9829B}"/>
    <hyperlink ref="A4247" r:id="rId4237" xr:uid="{E3B3B11C-1214-49B5-9F57-28E3E48244CA}"/>
    <hyperlink ref="A4248" r:id="rId4238" xr:uid="{832CF07F-D261-4F66-BD13-13F134A410C0}"/>
    <hyperlink ref="A4249" r:id="rId4239" xr:uid="{841B9221-874D-4912-930E-A01A17351F4D}"/>
    <hyperlink ref="A4250" r:id="rId4240" xr:uid="{167049DE-A97F-4267-9D92-A45834F0AB1A}"/>
    <hyperlink ref="A4251" r:id="rId4241" xr:uid="{7EF30F17-FD3C-4A93-A0F1-5136C284E4B4}"/>
    <hyperlink ref="A4252" r:id="rId4242" xr:uid="{C0520423-F1FB-4270-ABC3-1F3AC865D46D}"/>
    <hyperlink ref="A4253" r:id="rId4243" xr:uid="{549C1AFB-DE86-4AD9-AB5C-8A00DECCC95C}"/>
    <hyperlink ref="A4254" r:id="rId4244" xr:uid="{23BCAE62-7AA1-4193-904E-1A1F50EB5009}"/>
    <hyperlink ref="A4255" r:id="rId4245" xr:uid="{EB6FAF3B-A7C5-41D0-B23C-5BE38C9BAB10}"/>
    <hyperlink ref="A4256" r:id="rId4246" xr:uid="{D0AA4F4D-D2D7-419D-8119-02ED4EDDB589}"/>
    <hyperlink ref="A4257" r:id="rId4247" xr:uid="{9319212A-7610-4BB7-957C-1395378E8661}"/>
    <hyperlink ref="A4258" r:id="rId4248" xr:uid="{DBC02CD5-2E0C-428E-8F5D-CCB82CBDF592}"/>
    <hyperlink ref="A4259" r:id="rId4249" xr:uid="{4A999CB4-957E-43F6-84E6-FA7B57C69647}"/>
    <hyperlink ref="A4260" r:id="rId4250" xr:uid="{85C8CA01-7A4A-4034-9F0C-E884C968814D}"/>
    <hyperlink ref="A4261" r:id="rId4251" xr:uid="{2610CC4F-E1E6-4CD9-AE8B-98C9693D3B1F}"/>
    <hyperlink ref="A4262" r:id="rId4252" xr:uid="{0029577B-2118-46F1-87DD-05AC14066A9F}"/>
    <hyperlink ref="A4263" r:id="rId4253" xr:uid="{6C7EBF17-399A-4714-8ED1-902FA1C07318}"/>
    <hyperlink ref="A4264" r:id="rId4254" xr:uid="{897B040A-A655-428B-8FB5-CE5D94855248}"/>
    <hyperlink ref="A4265" r:id="rId4255" xr:uid="{B830CA2F-21FC-41F7-A932-E34851FC5D06}"/>
    <hyperlink ref="A4266" r:id="rId4256" xr:uid="{9E9AA3D7-81D6-45FD-9622-C2D350A72D2D}"/>
    <hyperlink ref="A4267" r:id="rId4257" xr:uid="{42AFF617-468F-4194-BE22-344F16299EE2}"/>
    <hyperlink ref="A4268" r:id="rId4258" xr:uid="{30CAC278-30CB-428C-A10B-3FF0896CD8F1}"/>
    <hyperlink ref="A4269" r:id="rId4259" xr:uid="{ED651747-93AE-4C32-9B39-D2ABEF98A652}"/>
    <hyperlink ref="A4270" r:id="rId4260" xr:uid="{490E32BB-AB26-4B5D-A8D6-1309DCC18932}"/>
    <hyperlink ref="A4271" r:id="rId4261" xr:uid="{9B2B8F35-50D0-4E04-B623-E9EECC9E24F4}"/>
    <hyperlink ref="A4272" r:id="rId4262" xr:uid="{6CF5C42B-5B79-4934-B789-DE786081E93A}"/>
    <hyperlink ref="A4273" r:id="rId4263" xr:uid="{66C60BB6-09D8-4317-BB47-11FDEC349CA5}"/>
    <hyperlink ref="A4274" r:id="rId4264" xr:uid="{2B54DB6A-87E5-4E7B-B6D4-27AE7A06DECB}"/>
    <hyperlink ref="A4275" r:id="rId4265" xr:uid="{5ED14074-4040-495D-84E0-1EFA941309B1}"/>
    <hyperlink ref="A4276" r:id="rId4266" xr:uid="{84112A73-4352-40C3-88FF-43BF72BFBEF3}"/>
    <hyperlink ref="A4277" r:id="rId4267" xr:uid="{54759398-C7E4-45A6-A65E-0121D1CD362A}"/>
    <hyperlink ref="A4278" r:id="rId4268" xr:uid="{6D253CAF-288A-43FE-B796-0DB6F10E873F}"/>
    <hyperlink ref="A4279" r:id="rId4269" xr:uid="{739FAABD-7ADF-4B38-8217-CDD29CDF36F9}"/>
    <hyperlink ref="A4280" r:id="rId4270" xr:uid="{6B252FC5-A989-45A9-926E-73A342138E5B}"/>
    <hyperlink ref="A4281" r:id="rId4271" xr:uid="{B50C2D1E-A7C8-4EFF-BA49-F43A72EC2408}"/>
    <hyperlink ref="A4282" r:id="rId4272" xr:uid="{F046184E-E8D7-42BC-8130-FE3645CDA701}"/>
    <hyperlink ref="A4283" r:id="rId4273" xr:uid="{498E8B11-E637-4777-8BF8-C014858344F2}"/>
    <hyperlink ref="A4284" r:id="rId4274" xr:uid="{C8ABEF0E-2740-4C02-A6DB-299C9431B4AA}"/>
    <hyperlink ref="A4285" r:id="rId4275" xr:uid="{C0A9D7F9-718D-4F4B-A922-1E049075BD04}"/>
    <hyperlink ref="A4286" r:id="rId4276" xr:uid="{F2278E8D-E368-4F05-8663-35A7AA1FEE45}"/>
    <hyperlink ref="A4287" r:id="rId4277" xr:uid="{0AAE407D-F9B1-4BE3-92BB-F4634371FB0C}"/>
    <hyperlink ref="A4288" r:id="rId4278" xr:uid="{5C608CD2-49FF-41EC-8251-9A391E8714C7}"/>
    <hyperlink ref="A4289" r:id="rId4279" xr:uid="{034F2DF8-64AB-461E-8300-50C6A09B8B21}"/>
    <hyperlink ref="A4290" r:id="rId4280" xr:uid="{7BE83B7A-1EE1-470B-83DE-05E617878CC0}"/>
    <hyperlink ref="A4291" r:id="rId4281" xr:uid="{16D0E608-7C83-457D-A874-A3D09134E11C}"/>
    <hyperlink ref="A4292" r:id="rId4282" xr:uid="{41339EE4-C135-4021-9B14-A10F967BD4D3}"/>
    <hyperlink ref="A4293" r:id="rId4283" xr:uid="{A54865F5-E68E-49EE-9ECB-6A84CA89FE8D}"/>
    <hyperlink ref="A4294" r:id="rId4284" xr:uid="{19FC28E4-D0CF-488C-8BEA-D609F2F3564E}"/>
    <hyperlink ref="A4295" r:id="rId4285" xr:uid="{1A4F5D07-A507-4DE5-999D-2AED4AD4F475}"/>
    <hyperlink ref="A4296" r:id="rId4286" xr:uid="{2E9ABBFF-3588-471D-A549-868F082F0C6D}"/>
    <hyperlink ref="A4297" r:id="rId4287" xr:uid="{E3077B36-8C15-456F-92AC-F7B317D38181}"/>
    <hyperlink ref="A4298" r:id="rId4288" xr:uid="{8B3B2565-E1DB-453E-848D-9FEC790CB4A3}"/>
    <hyperlink ref="A4299" r:id="rId4289" xr:uid="{8B8431BB-6A18-491D-A382-3650A9B2F309}"/>
    <hyperlink ref="A4300" r:id="rId4290" xr:uid="{A17C74E1-5F53-417B-BAEC-F867336A0D26}"/>
    <hyperlink ref="A4301" r:id="rId4291" xr:uid="{25D8761D-E5E4-4894-AE5A-6582485833ED}"/>
    <hyperlink ref="A4302" r:id="rId4292" xr:uid="{E6B5FD7C-BC20-4E98-B6C7-607D0AE3DAB1}"/>
    <hyperlink ref="A4303" r:id="rId4293" xr:uid="{C0770568-A384-4C3B-9947-0C9BF5725BAD}"/>
    <hyperlink ref="A4304" r:id="rId4294" xr:uid="{C3CD1CEC-5B32-4C43-BED1-DB5A24588961}"/>
    <hyperlink ref="A4305" r:id="rId4295" xr:uid="{71896F45-AB90-4DE2-B3C2-F4E10FAC9D24}"/>
    <hyperlink ref="A4306" r:id="rId4296" xr:uid="{D48F3FD7-2AEF-4C6F-8D21-49DCD9FBD79B}"/>
    <hyperlink ref="A4307" r:id="rId4297" xr:uid="{D382837B-6F75-428F-A0F5-939A70B11873}"/>
    <hyperlink ref="A4308" r:id="rId4298" xr:uid="{A1B31790-ACEF-4B44-8505-3DDB7D13254F}"/>
    <hyperlink ref="A4309" r:id="rId4299" xr:uid="{AB1F9913-308F-4C80-BE36-7CE22BBDC615}"/>
    <hyperlink ref="A4310" r:id="rId4300" xr:uid="{B76E6D5C-4182-40FF-99F6-C3F88D9734FF}"/>
    <hyperlink ref="A4311" r:id="rId4301" xr:uid="{AFD9B371-3C66-4620-9A73-0491E0C40EA7}"/>
    <hyperlink ref="A4312" r:id="rId4302" xr:uid="{5C7F21BC-2D9B-4026-80CF-3BA937642913}"/>
    <hyperlink ref="A4313" r:id="rId4303" xr:uid="{92FB5FB0-D578-4249-A62E-919F24D44462}"/>
    <hyperlink ref="A4314" r:id="rId4304" xr:uid="{239E32A4-1133-471E-8E98-370AB17E0C95}"/>
    <hyperlink ref="A4315" r:id="rId4305" xr:uid="{92E63F98-C54C-4538-A133-966A1448526B}"/>
    <hyperlink ref="A4316" r:id="rId4306" xr:uid="{817DF4AF-667A-4598-BB2C-24A0F86688BE}"/>
    <hyperlink ref="A4317" r:id="rId4307" xr:uid="{1414A19D-7A00-4CCE-B2DB-5671DF1C4400}"/>
    <hyperlink ref="A4318" r:id="rId4308" xr:uid="{42735E60-294E-489D-BC8B-0317BFC9EFE4}"/>
    <hyperlink ref="A4319" r:id="rId4309" xr:uid="{4DE34FA2-9ECA-4714-9E91-8E9B94C78B7E}"/>
    <hyperlink ref="A4320" r:id="rId4310" xr:uid="{EA74B681-3F9F-4A50-8CD6-106B8CB0F771}"/>
    <hyperlink ref="A4321" r:id="rId4311" xr:uid="{95B4C5B6-84BC-4C37-8A1B-580D2B372B8C}"/>
    <hyperlink ref="A4322" r:id="rId4312" xr:uid="{599B6DC7-35C1-48A2-A5B3-5240FA5956A8}"/>
    <hyperlink ref="A4323" r:id="rId4313" xr:uid="{BA7C722A-B18A-45CF-A764-7EAC8F41FB33}"/>
    <hyperlink ref="A4324" r:id="rId4314" xr:uid="{560EAF1D-2900-48AF-9925-882C98A238E4}"/>
    <hyperlink ref="A4325" r:id="rId4315" xr:uid="{D3DF42DD-EB25-4CF1-8212-BE470864B447}"/>
    <hyperlink ref="A4326" r:id="rId4316" xr:uid="{32A45795-387E-4F0C-956C-FEDEDAEA34B1}"/>
    <hyperlink ref="A4327" r:id="rId4317" xr:uid="{419375CC-389C-4DCA-9A7A-83E3CED301DD}"/>
    <hyperlink ref="A4328" r:id="rId4318" xr:uid="{B66F49C0-D3C0-43C9-B0FF-44AE20AB377C}"/>
    <hyperlink ref="A4329" r:id="rId4319" xr:uid="{1F2977F9-BDF6-42B7-BFEE-952D64DF5D8A}"/>
    <hyperlink ref="A4330" r:id="rId4320" xr:uid="{9C0EADED-573B-4418-92EB-C3EDA5C01672}"/>
    <hyperlink ref="A4331" r:id="rId4321" xr:uid="{BC9EA2D4-555F-4269-89AD-9B5A71D7B5E2}"/>
    <hyperlink ref="A4332" r:id="rId4322" xr:uid="{7A9E9CD5-45AD-4C68-9994-88A00263C0CF}"/>
    <hyperlink ref="A4333" r:id="rId4323" xr:uid="{0E0C8481-F3FA-49EB-AB68-00B1688C4B42}"/>
    <hyperlink ref="A4334" r:id="rId4324" xr:uid="{EA3493BA-055C-4AB4-907B-D197AB7FAA4F}"/>
    <hyperlink ref="A4335" r:id="rId4325" xr:uid="{FE88B85C-3C18-4906-9C40-F7D9946C68D8}"/>
    <hyperlink ref="A4336" r:id="rId4326" xr:uid="{325778FB-294F-4715-87AE-35C8644A3D54}"/>
    <hyperlink ref="A4337" r:id="rId4327" xr:uid="{CA0498C3-66E0-4831-A40A-1884F786B7AA}"/>
    <hyperlink ref="A4338" r:id="rId4328" xr:uid="{53BACF9D-19B9-454F-BB34-DE397D61812F}"/>
    <hyperlink ref="A4339" r:id="rId4329" xr:uid="{41477865-AC05-4123-9072-3B99416DEFB3}"/>
    <hyperlink ref="A4340" r:id="rId4330" xr:uid="{0D0013A3-DDB4-4EDD-ADDB-68714FE59ECA}"/>
    <hyperlink ref="A4341" r:id="rId4331" xr:uid="{339D4CF6-4AAC-431A-95D8-6687C09AF290}"/>
    <hyperlink ref="A4342" r:id="rId4332" xr:uid="{6A869949-BC51-4005-B6A5-8A189E17D5C4}"/>
    <hyperlink ref="A4343" r:id="rId4333" xr:uid="{D3139029-32CD-471F-9CD8-907AE3696A61}"/>
    <hyperlink ref="A4344" r:id="rId4334" xr:uid="{7382DBA5-B1B6-42E1-A39A-B8F3C37E06C5}"/>
    <hyperlink ref="A4345" r:id="rId4335" xr:uid="{722396A7-8DAE-43AE-BC97-41F8C103F2E0}"/>
    <hyperlink ref="A4346" r:id="rId4336" xr:uid="{E81DAEE5-9385-47DC-AA36-DBBA8B8F80FE}"/>
    <hyperlink ref="A4347" r:id="rId4337" xr:uid="{95E3D31C-9256-444D-8CCB-52C79CE564A9}"/>
    <hyperlink ref="A4348" r:id="rId4338" xr:uid="{E3D3CF76-0C38-4D96-9A3D-E383DE642800}"/>
    <hyperlink ref="A4349" r:id="rId4339" xr:uid="{B3FA7667-C54C-4E08-BA47-8A7E8384B2F7}"/>
    <hyperlink ref="A4350" r:id="rId4340" xr:uid="{F5E795DA-B35D-4C81-8B5A-23A8D8C19F2B}"/>
    <hyperlink ref="A4351" r:id="rId4341" xr:uid="{695E8511-92FB-4F75-AED2-27DE0709D2CE}"/>
    <hyperlink ref="A4352" r:id="rId4342" xr:uid="{07402589-DC2B-4C9A-9352-690D0E434B46}"/>
    <hyperlink ref="A4353" r:id="rId4343" xr:uid="{D26D7030-F782-4B88-9885-BF0E9543786A}"/>
    <hyperlink ref="A4354" r:id="rId4344" xr:uid="{0BA9A001-EB3E-44AB-A26B-1EDC61DC641E}"/>
    <hyperlink ref="A4355" r:id="rId4345" xr:uid="{A6E46FD7-A613-4E4A-B114-3FABED599552}"/>
    <hyperlink ref="A4356" r:id="rId4346" xr:uid="{EEAA08D1-4ABC-4C61-8C40-12620AAC66FE}"/>
    <hyperlink ref="A4357" r:id="rId4347" xr:uid="{EFA0CAFE-2252-4F84-82D2-167884344B16}"/>
    <hyperlink ref="A4358" r:id="rId4348" xr:uid="{9D95C693-5BE3-4CB9-98B9-0E662CF76EB3}"/>
    <hyperlink ref="A4359" r:id="rId4349" xr:uid="{3292DF9A-365B-436D-8E16-220501746083}"/>
    <hyperlink ref="A4360" r:id="rId4350" xr:uid="{F8048C19-6171-4CEA-A00A-B95BE3B87F34}"/>
    <hyperlink ref="A4361" r:id="rId4351" xr:uid="{B8489100-25DE-4797-BD01-CF6929D8F328}"/>
    <hyperlink ref="A4362" r:id="rId4352" xr:uid="{0D196756-B0CF-4535-AA1C-55D46D6449BC}"/>
    <hyperlink ref="A4363" r:id="rId4353" xr:uid="{13272C66-0391-4E78-87ED-65FEE2307FCA}"/>
    <hyperlink ref="A4364" r:id="rId4354" xr:uid="{BDCEDE15-2357-44C9-BB8F-E705E7B13377}"/>
    <hyperlink ref="A4365" r:id="rId4355" xr:uid="{558A1E38-F7D7-4AD3-B662-5D331C7C35B8}"/>
    <hyperlink ref="A4366" r:id="rId4356" xr:uid="{CFC787E8-9162-4D50-8B62-F21B62FC8DB7}"/>
    <hyperlink ref="A4367" r:id="rId4357" xr:uid="{236434CF-AAAD-41DC-BF12-6B962D4819EF}"/>
    <hyperlink ref="A4368" r:id="rId4358" xr:uid="{0AA5D859-EF3D-41BB-814A-790C0E74C8EA}"/>
    <hyperlink ref="A4369" r:id="rId4359" xr:uid="{07500297-4976-46A0-92C3-FEB5544D4565}"/>
    <hyperlink ref="A4370" r:id="rId4360" xr:uid="{3EF44864-471B-4A65-9A5C-EE0DF27C8D9A}"/>
    <hyperlink ref="A4371" r:id="rId4361" xr:uid="{C93997ED-48C5-45F6-9E0D-B13B3DDAC455}"/>
    <hyperlink ref="A4372" r:id="rId4362" xr:uid="{211AEE9F-FDD9-47BB-B766-5ECB4960A365}"/>
    <hyperlink ref="A4373" r:id="rId4363" xr:uid="{82A3C2A7-DFE1-4DB9-93F1-D357770A76E7}"/>
    <hyperlink ref="A4374" r:id="rId4364" xr:uid="{E481CEB0-8BB6-4D3D-B4F5-CFDE342829E7}"/>
    <hyperlink ref="A4375" r:id="rId4365" xr:uid="{C3B1979D-9A52-4EDF-8D7C-F5BF591D15A5}"/>
    <hyperlink ref="A4376" r:id="rId4366" xr:uid="{69560FED-8B97-4423-ACDD-A080D70F41BE}"/>
    <hyperlink ref="A4377" r:id="rId4367" xr:uid="{F85F9A61-D891-4CD9-9E97-6C92E4CC38A4}"/>
    <hyperlink ref="A4378" r:id="rId4368" xr:uid="{0E1321F7-2E50-40E0-9A77-893B0746B93D}"/>
    <hyperlink ref="A4379" r:id="rId4369" xr:uid="{171B6BFC-17E1-4966-BF74-8F2B4852636D}"/>
    <hyperlink ref="A4380" r:id="rId4370" xr:uid="{CB612E34-9BFC-43FC-9756-76D5600F33F1}"/>
    <hyperlink ref="A4381" r:id="rId4371" xr:uid="{B15C877D-0DB7-4909-9686-9DCD34CB4C25}"/>
    <hyperlink ref="A4382" r:id="rId4372" xr:uid="{FF2CF1FC-5A09-410A-ABF4-B2F43B9E3525}"/>
    <hyperlink ref="A4383" r:id="rId4373" xr:uid="{6380FC7E-9AD7-4E27-9711-9B388DF17D5D}"/>
    <hyperlink ref="A4384" r:id="rId4374" xr:uid="{A5B33F82-A014-43E7-8F09-9355298754EC}"/>
    <hyperlink ref="A4385" r:id="rId4375" xr:uid="{7505514F-B2A1-4FC3-B17F-44F582B21680}"/>
    <hyperlink ref="A4386" r:id="rId4376" xr:uid="{BC77524A-C52A-4423-AB8E-0F03426943A8}"/>
    <hyperlink ref="A4387" r:id="rId4377" xr:uid="{4A303B29-30FA-4294-87CF-357022F587C9}"/>
    <hyperlink ref="A4388" r:id="rId4378" xr:uid="{B1530AF5-174E-4687-8054-3074AF3DD017}"/>
    <hyperlink ref="A4389" r:id="rId4379" xr:uid="{D770F1E2-7D33-469E-ACD2-9966931F713D}"/>
    <hyperlink ref="A4390" r:id="rId4380" xr:uid="{B3A88498-C4B9-495C-9CAD-E8FFE220B8BD}"/>
    <hyperlink ref="A4391" r:id="rId4381" xr:uid="{36F4F9CB-BE07-4843-ABC8-F3645D11D025}"/>
    <hyperlink ref="A4392" r:id="rId4382" xr:uid="{47BF2891-E940-4B5B-9478-C216D4459502}"/>
    <hyperlink ref="A4393" r:id="rId4383" xr:uid="{C8FA249F-C622-4979-BCFB-1CFE08141121}"/>
    <hyperlink ref="A4394" r:id="rId4384" xr:uid="{AF4A0ABF-E309-4036-B2CD-E777E53F3866}"/>
    <hyperlink ref="A4395" r:id="rId4385" xr:uid="{03B54FF5-5E4A-41DF-8A10-6A7BE6B6AA19}"/>
    <hyperlink ref="A4396" r:id="rId4386" xr:uid="{0F4C3467-80DB-4042-BD77-B629F864A857}"/>
    <hyperlink ref="A4397" r:id="rId4387" xr:uid="{42E96375-ADD5-4101-80BD-ADABCC735D44}"/>
    <hyperlink ref="A4398" r:id="rId4388" xr:uid="{2133F7D8-4BDF-4D0A-9796-DD2B345B277C}"/>
    <hyperlink ref="A4399" r:id="rId4389" xr:uid="{30824794-C2A6-434A-B15F-634EBA114A28}"/>
    <hyperlink ref="A4400" r:id="rId4390" xr:uid="{C6B377EA-8A39-44C8-B0B1-423A8C89C284}"/>
    <hyperlink ref="A4401" r:id="rId4391" xr:uid="{5E410C6F-6F78-4738-8AC9-A049992D4D57}"/>
    <hyperlink ref="A4402" r:id="rId4392" xr:uid="{1E6195DC-4781-44ED-B507-4AF980042E35}"/>
    <hyperlink ref="A4403" r:id="rId4393" xr:uid="{F52F99B4-4434-4F98-BD64-34517C7FD58C}"/>
    <hyperlink ref="A4404" r:id="rId4394" xr:uid="{67ECAC6E-16E3-4C13-A4CD-5057DB626F6A}"/>
    <hyperlink ref="A4405" r:id="rId4395" xr:uid="{552AB3CA-9EC9-4C3D-A9B3-0412EBD14630}"/>
    <hyperlink ref="A4406" r:id="rId4396" xr:uid="{4BC6A2BA-BF3A-4F3C-9D10-8B1F53596D97}"/>
    <hyperlink ref="A4407" r:id="rId4397" xr:uid="{B2C3CA17-DE42-49FE-BFB3-A49BBA700AB3}"/>
    <hyperlink ref="A4408" r:id="rId4398" xr:uid="{51AE9DC0-5EA9-4801-B3D6-E89EDC5C7473}"/>
    <hyperlink ref="A4409" r:id="rId4399" xr:uid="{2F15FB5C-804B-4AE6-A61D-29F62F446FD2}"/>
    <hyperlink ref="A4410" r:id="rId4400" xr:uid="{0BD3EB00-D8FC-4E18-9670-BE9E752FFE62}"/>
    <hyperlink ref="A4411" r:id="rId4401" xr:uid="{5B31C314-967D-451E-B423-84449DC9F206}"/>
    <hyperlink ref="A4412" r:id="rId4402" xr:uid="{6BC9B1B1-5EFF-4EB2-AF28-058623711451}"/>
    <hyperlink ref="A4413" r:id="rId4403" xr:uid="{3213135D-7E4B-41E0-BB98-2783A5AC465F}"/>
    <hyperlink ref="A4414" r:id="rId4404" xr:uid="{5840B7BB-C358-45F5-AEF2-F88FCEA9CA32}"/>
    <hyperlink ref="A4415" r:id="rId4405" xr:uid="{315418F2-96F0-419C-A0C3-41A37BEFCCDA}"/>
    <hyperlink ref="A4416" r:id="rId4406" xr:uid="{08FC7BF3-1F91-4BAA-81CC-0BF0E18D16D3}"/>
    <hyperlink ref="A4417" r:id="rId4407" xr:uid="{DBE7F582-DB5A-4C70-918C-A580B299DCE0}"/>
    <hyperlink ref="A4418" r:id="rId4408" xr:uid="{48FC47B0-BDD6-4FBA-88CA-AB823D550884}"/>
    <hyperlink ref="A4419" r:id="rId4409" xr:uid="{E7748A1D-A5FC-4503-B1EB-A37BDB49DEB6}"/>
    <hyperlink ref="A4420" r:id="rId4410" xr:uid="{6948C891-D105-42BF-ACDE-267CE9857F84}"/>
    <hyperlink ref="A4421" r:id="rId4411" xr:uid="{BB89B0F1-B145-48D4-9819-5D2905CA63E0}"/>
    <hyperlink ref="A4422" r:id="rId4412" xr:uid="{DDD9741B-4559-4585-9228-074214148768}"/>
    <hyperlink ref="A4423" r:id="rId4413" xr:uid="{3BE0A381-187C-4085-ABB1-B3A79FC169FD}"/>
    <hyperlink ref="A4424" r:id="rId4414" xr:uid="{060D387E-5C5F-434C-BBAD-372CD6F49AE2}"/>
    <hyperlink ref="A4425" r:id="rId4415" xr:uid="{04D79E48-115E-4F15-ACDC-F707136E7987}"/>
    <hyperlink ref="A4426" r:id="rId4416" xr:uid="{B54C4946-014A-454F-A0F1-2BEBD792E3B9}"/>
    <hyperlink ref="A4427" r:id="rId4417" xr:uid="{ACF9E742-C901-4491-AE31-05D79098A13D}"/>
    <hyperlink ref="A4428" r:id="rId4418" xr:uid="{B1473D5E-C003-4E11-B013-E514A4AA4A7E}"/>
    <hyperlink ref="A4429" r:id="rId4419" xr:uid="{8175FD5C-11D3-4AE7-9279-C705684C3850}"/>
    <hyperlink ref="A4430" r:id="rId4420" xr:uid="{25F4BAF2-F0FF-4785-9850-977886D9093E}"/>
    <hyperlink ref="A4431" r:id="rId4421" xr:uid="{0A1C831A-E8CD-4205-BD9A-72858078BA62}"/>
    <hyperlink ref="A4432" r:id="rId4422" xr:uid="{FBF409EA-E33C-438A-88F3-538FCD43535F}"/>
    <hyperlink ref="A4433" r:id="rId4423" xr:uid="{F41E1B8E-5FE0-4FE4-8809-064FB7A5DB1E}"/>
    <hyperlink ref="A4434" r:id="rId4424" xr:uid="{568AADC6-358F-44A1-9A64-357023506749}"/>
    <hyperlink ref="A4435" r:id="rId4425" xr:uid="{0DD1AA25-1558-40E8-A28A-98D4F249E849}"/>
    <hyperlink ref="A4436" r:id="rId4426" xr:uid="{26B2C16F-00B7-4A87-AFB6-B916BD70A2E0}"/>
    <hyperlink ref="A4437" r:id="rId4427" xr:uid="{724B6CE5-B2D1-4746-B8F7-40DE2CFEE9E0}"/>
    <hyperlink ref="A4438" r:id="rId4428" xr:uid="{4A19020A-2DD8-4EEE-89DB-92DE432864B9}"/>
    <hyperlink ref="A4439" r:id="rId4429" xr:uid="{CC173C13-A30F-4302-8EEF-EF1604FCE4E9}"/>
    <hyperlink ref="A4440" r:id="rId4430" xr:uid="{C19DC39A-ADB7-4641-B29F-8BF96AB670B0}"/>
    <hyperlink ref="A4441" r:id="rId4431" xr:uid="{F7A760B3-28E5-4E02-B02C-3EC34ADD7296}"/>
    <hyperlink ref="A4442" r:id="rId4432" xr:uid="{6DE8FAFA-6DF0-40B1-A0DB-764036F09FAC}"/>
    <hyperlink ref="A4443" r:id="rId4433" xr:uid="{012E12A0-2D7D-432B-89B5-89CB74588A4B}"/>
    <hyperlink ref="A4444" r:id="rId4434" xr:uid="{871CFE40-8F88-41DF-855A-BEF248373FD7}"/>
    <hyperlink ref="A4445" r:id="rId4435" xr:uid="{35B228B9-8B16-4BCF-90AE-D858E77D0A3B}"/>
    <hyperlink ref="A4446" r:id="rId4436" xr:uid="{FAD4913B-18BD-4CA2-AFFA-49C041BD3B5F}"/>
    <hyperlink ref="A4447" r:id="rId4437" xr:uid="{F09278F2-C829-4FF0-9698-034D345EBD4B}"/>
    <hyperlink ref="A4448" r:id="rId4438" xr:uid="{B4DE2C89-6440-4B86-9022-2DD887018C67}"/>
    <hyperlink ref="A4449" r:id="rId4439" xr:uid="{F46C2025-C8D2-4757-8469-6FDDCB345D75}"/>
    <hyperlink ref="A4450" r:id="rId4440" xr:uid="{480F03F2-E3F0-446E-B2EB-4EB5F5E9AF72}"/>
    <hyperlink ref="A4451" r:id="rId4441" xr:uid="{D3222E39-6B1C-477E-B880-E19B96415DC4}"/>
    <hyperlink ref="A4452" r:id="rId4442" xr:uid="{24D6435A-B3DE-4D45-BEF2-7B03E5BB9C54}"/>
    <hyperlink ref="A4453" r:id="rId4443" xr:uid="{AD4D931D-CD95-402E-B370-3409F0B0A7A4}"/>
    <hyperlink ref="A4454" r:id="rId4444" xr:uid="{3D84B6BC-CCC0-4135-A5BD-C951DD4CDFED}"/>
    <hyperlink ref="A4455" r:id="rId4445" xr:uid="{4CF9A1E7-6450-4B95-B1E6-B8BD677CC567}"/>
    <hyperlink ref="A4456" r:id="rId4446" xr:uid="{DC1EF973-84A3-4DF9-A973-DA9777ECBE3B}"/>
    <hyperlink ref="A4457" r:id="rId4447" xr:uid="{4D4B2CCB-3806-4501-AE16-C8CC739D7CEF}"/>
    <hyperlink ref="A4458" r:id="rId4448" xr:uid="{56E50E31-4D92-4DB2-8154-771CD908071A}"/>
    <hyperlink ref="A4459" r:id="rId4449" xr:uid="{1EFAB933-93A2-4F91-8AE4-0A1A9967B057}"/>
    <hyperlink ref="A4460" r:id="rId4450" xr:uid="{C82547A5-5F0D-4F79-B930-10843781B461}"/>
    <hyperlink ref="A4461" r:id="rId4451" xr:uid="{11E6065E-E577-4ED8-8CD0-B38796828927}"/>
    <hyperlink ref="A4462" r:id="rId4452" xr:uid="{6B33F63F-2D82-438D-99CD-9CB054CB76FC}"/>
    <hyperlink ref="A4463" r:id="rId4453" xr:uid="{242BD03D-F6C5-4712-B013-07B0C1036525}"/>
    <hyperlink ref="A4464" r:id="rId4454" xr:uid="{AA035A5B-2266-4342-B7F1-59A8E3523436}"/>
    <hyperlink ref="A4465" r:id="rId4455" xr:uid="{6CF5713B-F3F7-4A94-AD9C-B7C95C2AF326}"/>
    <hyperlink ref="A4466" r:id="rId4456" xr:uid="{A2CEE15A-2D24-457E-8785-96BC43F76066}"/>
    <hyperlink ref="A4467" r:id="rId4457" xr:uid="{CA53A106-A78A-4F9B-B14C-3F78AFC03CEC}"/>
    <hyperlink ref="A4468" r:id="rId4458" xr:uid="{8DDF2C0B-0C3E-43A8-A2C9-011163A2AD21}"/>
    <hyperlink ref="A4469" r:id="rId4459" xr:uid="{01303499-E265-4ED6-B33B-3FA9899FB376}"/>
    <hyperlink ref="A4470" r:id="rId4460" xr:uid="{6077BC82-17F7-4776-B077-DB89761B1161}"/>
    <hyperlink ref="A4471" r:id="rId4461" xr:uid="{CF4E2EF0-592E-44BD-974B-B47BC1DBEA26}"/>
    <hyperlink ref="A4472" r:id="rId4462" xr:uid="{D512F742-AE83-4743-847F-1846EB882665}"/>
    <hyperlink ref="A4473" r:id="rId4463" xr:uid="{CD80BD6F-6C59-4AA8-B376-564AF249A960}"/>
    <hyperlink ref="A4474" r:id="rId4464" xr:uid="{A3A420DA-8DEA-401C-89EC-9541ED962FAE}"/>
    <hyperlink ref="A4475" r:id="rId4465" xr:uid="{E54342D0-A8C1-4974-9625-685E425A09E4}"/>
    <hyperlink ref="A4476" r:id="rId4466" xr:uid="{D0BB03C7-DD3E-475D-8424-03A740C60BFB}"/>
    <hyperlink ref="A4477" r:id="rId4467" xr:uid="{F42334AE-D581-4B28-B3B9-636240906E3D}"/>
    <hyperlink ref="A4478" r:id="rId4468" xr:uid="{94A8ED09-5EC5-436B-8B25-8AD74D7EA800}"/>
    <hyperlink ref="A4479" r:id="rId4469" xr:uid="{8FA8B5F0-7E4D-474A-BC88-137428DD1326}"/>
    <hyperlink ref="A4480" r:id="rId4470" xr:uid="{272ED34F-498A-420D-8C6B-E228C8124341}"/>
    <hyperlink ref="A4481" r:id="rId4471" xr:uid="{9082F0F5-67D7-46FD-93B2-CCBB37A8D52D}"/>
    <hyperlink ref="A4482" r:id="rId4472" xr:uid="{2532F64F-B9FE-4D0B-903A-08374405A7EF}"/>
    <hyperlink ref="A4483" r:id="rId4473" xr:uid="{762E871F-619E-48EB-BB1D-873395854E2E}"/>
    <hyperlink ref="A4484" r:id="rId4474" xr:uid="{9BD03AF9-E90E-4CD7-BEA1-731C7CB037FE}"/>
    <hyperlink ref="A4485" r:id="rId4475" xr:uid="{59D6C457-4585-4E3F-9656-DBE6DCD384A3}"/>
    <hyperlink ref="A4486" r:id="rId4476" xr:uid="{EAAA7F1C-AB1D-4B8F-ACBE-1364794FFAB4}"/>
    <hyperlink ref="A4487" r:id="rId4477" xr:uid="{AA7F4F75-E5AE-4942-8362-2A9E595E0EAA}"/>
    <hyperlink ref="A4488" r:id="rId4478" xr:uid="{FC36B1C9-1B7B-4A99-9A93-A4A007C68ED9}"/>
    <hyperlink ref="A4489" r:id="rId4479" xr:uid="{1A4C0DF0-F43C-42C0-93D2-6DB7265504DD}"/>
    <hyperlink ref="A4490" r:id="rId4480" xr:uid="{60FBA97B-4B8B-42C2-970B-F9C18DF12DA8}"/>
    <hyperlink ref="A4491" r:id="rId4481" xr:uid="{30A4EBB1-962F-4421-8480-BE1054519656}"/>
    <hyperlink ref="A4492" r:id="rId4482" xr:uid="{CE651536-7108-45DF-86C7-A5F52BD611CB}"/>
    <hyperlink ref="A4493" r:id="rId4483" xr:uid="{25F7BA1B-DEDA-49D8-9E2D-B0034876AC75}"/>
    <hyperlink ref="A4494" r:id="rId4484" xr:uid="{FE37F542-90AB-4DC8-BC9F-F3CC02959699}"/>
    <hyperlink ref="A4495" r:id="rId4485" xr:uid="{EE0E7402-1119-44F1-8817-C279C1B93E7B}"/>
    <hyperlink ref="A4496" r:id="rId4486" xr:uid="{E8023F84-66A0-4178-BCBD-BFB287406ADA}"/>
    <hyperlink ref="A4497" r:id="rId4487" xr:uid="{ED0977E4-2FC8-46F0-B419-9A773E79CAC1}"/>
    <hyperlink ref="A4498" r:id="rId4488" xr:uid="{6663518A-1FBF-407D-A355-7894BB2A65FF}"/>
    <hyperlink ref="A4499" r:id="rId4489" xr:uid="{C273DB7E-13E3-442E-9BEB-38C13700E9FD}"/>
    <hyperlink ref="A4500" r:id="rId4490" xr:uid="{3610A2A2-B9DE-405B-BB84-F5B823AA166A}"/>
    <hyperlink ref="A4501" r:id="rId4491" xr:uid="{FD2C3071-24EA-4A3D-B865-1EEC2A52CB6F}"/>
    <hyperlink ref="A4502" r:id="rId4492" xr:uid="{7F708E4A-B36E-4907-8F98-A7CC79249E83}"/>
    <hyperlink ref="A4503" r:id="rId4493" xr:uid="{9233E14F-022F-4932-B62A-DFBC9E7B32AA}"/>
    <hyperlink ref="A4504" r:id="rId4494" xr:uid="{C3A76870-AAA9-419F-9859-829C767472CF}"/>
    <hyperlink ref="A4505" r:id="rId4495" xr:uid="{2D9F9614-67E6-481C-B871-CDAB9B2701EA}"/>
    <hyperlink ref="A4506" r:id="rId4496" xr:uid="{81C5D7CC-7551-4468-908A-273BC9B32EFA}"/>
    <hyperlink ref="A4507" r:id="rId4497" xr:uid="{FB42BD5A-50E5-4238-9DDF-B224D492EFE2}"/>
    <hyperlink ref="A4508" r:id="rId4498" xr:uid="{02F9BA30-E98E-4BCC-94B2-D3AE2FDEEF7A}"/>
    <hyperlink ref="A4509" r:id="rId4499" xr:uid="{8F10FC34-45AB-4D3C-B94E-6722C851CB08}"/>
    <hyperlink ref="A4510" r:id="rId4500" xr:uid="{CF16549A-B7CD-456D-9C16-D491C45CADF7}"/>
    <hyperlink ref="A4511" r:id="rId4501" xr:uid="{38768CE5-A23C-4C37-882E-92125D579060}"/>
    <hyperlink ref="A4512" r:id="rId4502" xr:uid="{93B6FAAD-89F6-455A-8ED2-4E679E5A99FC}"/>
    <hyperlink ref="A4513" r:id="rId4503" xr:uid="{626FFFDF-8C44-4917-9731-78F24143AEE1}"/>
    <hyperlink ref="A4514" r:id="rId4504" xr:uid="{43BBE417-B67C-4DDD-B4C4-CA62641AA4E5}"/>
    <hyperlink ref="A4515" r:id="rId4505" xr:uid="{0754D66B-E593-4980-A592-4D034DA5E724}"/>
    <hyperlink ref="A4516" r:id="rId4506" xr:uid="{5AB72CC3-20CC-456C-9FDF-326DC9B68B38}"/>
    <hyperlink ref="A4517" r:id="rId4507" xr:uid="{031C3E36-874E-426C-ACEF-C7A3E16C62FE}"/>
    <hyperlink ref="A4518" r:id="rId4508" xr:uid="{5CE63BEE-12FE-4035-9751-792A70993885}"/>
    <hyperlink ref="A4519" r:id="rId4509" xr:uid="{411F4E4D-FDFF-40EA-A83F-BA0009135819}"/>
    <hyperlink ref="A4520" r:id="rId4510" xr:uid="{54AD1BD4-7B8F-4A90-9114-C8480FC587EE}"/>
    <hyperlink ref="A4521" r:id="rId4511" xr:uid="{315377F7-B6BC-4FA7-AD3C-30BD278ACA4B}"/>
    <hyperlink ref="A4522" r:id="rId4512" xr:uid="{B81BFF05-8CEC-4205-99D4-100F8F58C8BD}"/>
    <hyperlink ref="A4523" r:id="rId4513" xr:uid="{F6128D80-6509-492F-B89C-EEEFE3CF99F4}"/>
    <hyperlink ref="A4524" r:id="rId4514" xr:uid="{10CEE94F-9DBC-41C2-BCF1-A94A878A250D}"/>
    <hyperlink ref="A4525" r:id="rId4515" xr:uid="{915A9CAD-3498-4732-8F12-FD5239540B40}"/>
    <hyperlink ref="A4526" r:id="rId4516" xr:uid="{0256684F-7855-4AC0-8D3B-509BEFA845E1}"/>
    <hyperlink ref="A4527" r:id="rId4517" xr:uid="{06FD30DD-B2EE-4D65-9CB8-42B10A1F8743}"/>
    <hyperlink ref="A4528" r:id="rId4518" xr:uid="{27097C68-5782-4D6F-8814-77BD43D548F1}"/>
    <hyperlink ref="A4529" r:id="rId4519" xr:uid="{E1E687FE-6448-4D20-89B6-D241FA87499F}"/>
    <hyperlink ref="A4530" r:id="rId4520" xr:uid="{496C8D05-5723-40BC-92E9-1B54025325F9}"/>
    <hyperlink ref="A4531" r:id="rId4521" xr:uid="{08209EC4-79D0-410C-BABD-E54268B945D2}"/>
    <hyperlink ref="A4532" r:id="rId4522" xr:uid="{2ED5DAC5-3648-46CF-88D5-C95B9D6F902D}"/>
    <hyperlink ref="A4533" r:id="rId4523" xr:uid="{2EBA5716-024D-44DE-9CDA-B41799B6524B}"/>
    <hyperlink ref="A4534" r:id="rId4524" xr:uid="{FA366E44-3D0B-4CAA-9F61-5D607D3D86DD}"/>
    <hyperlink ref="A4535" r:id="rId4525" xr:uid="{56695286-2E39-4B85-ABE0-7ABD99F96EC8}"/>
    <hyperlink ref="A4536" r:id="rId4526" xr:uid="{0D19C0FD-CF7A-4641-8D3F-E08A93760A88}"/>
    <hyperlink ref="A4537" r:id="rId4527" xr:uid="{CC3A0566-95D5-4880-AD00-6AEACD16134C}"/>
    <hyperlink ref="A4538" r:id="rId4528" xr:uid="{C1501A39-3694-453B-B434-9C885C6C1307}"/>
    <hyperlink ref="A4539" r:id="rId4529" xr:uid="{CD71BB10-D30E-4FDE-87CE-3F0C1205E914}"/>
    <hyperlink ref="A4540" r:id="rId4530" xr:uid="{C22AC3EE-4C16-425F-91F5-F2FDBD44ECD7}"/>
    <hyperlink ref="A4541" r:id="rId4531" xr:uid="{1DAEDD0C-83B0-404C-AF6C-C768D2323520}"/>
    <hyperlink ref="A4542" r:id="rId4532" xr:uid="{8CCF5D67-01E3-4F4F-A072-55D0AD8D60B5}"/>
    <hyperlink ref="A4543" r:id="rId4533" xr:uid="{9F293899-2FD9-4E72-A8E3-C669FE895B0B}"/>
    <hyperlink ref="A4544" r:id="rId4534" xr:uid="{99995DCF-8889-46F9-B8F5-54B8C6ED4F73}"/>
    <hyperlink ref="A4545" r:id="rId4535" xr:uid="{6C2EFB8C-AD40-4B33-BD48-FB6FE024F695}"/>
    <hyperlink ref="A4546" r:id="rId4536" xr:uid="{54D26F2B-E880-4C0E-B1D6-B8423E775C8E}"/>
    <hyperlink ref="A4547" r:id="rId4537" xr:uid="{AF0BAE7C-8112-4C18-B868-BC1F8960FAD4}"/>
    <hyperlink ref="A4548" r:id="rId4538" xr:uid="{F42E7B56-4316-4689-AB06-43E03470085C}"/>
    <hyperlink ref="A4549" r:id="rId4539" xr:uid="{B3BCAEA1-EC4F-484E-856F-103ADD870EC6}"/>
    <hyperlink ref="A4550" r:id="rId4540" xr:uid="{B5CA4443-8657-4E0D-8737-B8DE11FC0749}"/>
    <hyperlink ref="A4551" r:id="rId4541" xr:uid="{C8A95117-E955-474A-A0BD-CE7BFB658C46}"/>
    <hyperlink ref="A4552" r:id="rId4542" xr:uid="{6B4791F2-B6DB-4C45-8F8E-D77C9F268A83}"/>
    <hyperlink ref="A4553" r:id="rId4543" xr:uid="{6794B8D7-94A6-481D-B823-9A0569A44E9D}"/>
    <hyperlink ref="A4554" r:id="rId4544" xr:uid="{F6D97B64-FC89-43B1-92EB-B274199CF829}"/>
    <hyperlink ref="A4555" r:id="rId4545" xr:uid="{FB00C57E-9819-49CE-B58D-27918E4F9110}"/>
    <hyperlink ref="A4556" r:id="rId4546" xr:uid="{4AEE30DB-660F-4D3E-8249-3BF95DC6B936}"/>
    <hyperlink ref="A4557" r:id="rId4547" xr:uid="{24CB0526-36E4-4F2F-A78B-28993B585EBF}"/>
    <hyperlink ref="A4558" r:id="rId4548" xr:uid="{CE8C0463-4A6C-471A-97F6-19EAF20DBA7C}"/>
    <hyperlink ref="A4559" r:id="rId4549" xr:uid="{9B3799DA-B440-4A1B-8212-DD142D6EC9C8}"/>
    <hyperlink ref="A4560" r:id="rId4550" xr:uid="{FA3668FD-EC93-4D2E-B6D8-110E97CE7AEC}"/>
    <hyperlink ref="A4561" r:id="rId4551" xr:uid="{0570A97D-5DEA-4D10-B70D-985906E126B4}"/>
    <hyperlink ref="A4562" r:id="rId4552" xr:uid="{2381B44D-6011-4A09-9618-D004F66A8F58}"/>
    <hyperlink ref="A4563" r:id="rId4553" xr:uid="{1BF436F0-ADB6-42B9-8815-2FB3A10BA0A0}"/>
    <hyperlink ref="A4564" r:id="rId4554" xr:uid="{D94FFC91-3481-40C5-849C-E30E0D20DB9E}"/>
    <hyperlink ref="A4565" r:id="rId4555" xr:uid="{74D5EC9D-F5EA-45A8-BA7C-8678F70FFCAF}"/>
    <hyperlink ref="A4566" r:id="rId4556" xr:uid="{5CB2C8B4-8FBE-4E9B-AD45-5D94B438CC16}"/>
    <hyperlink ref="A4567" r:id="rId4557" xr:uid="{92CFFF14-E150-4603-A241-8EE3C87E64C9}"/>
    <hyperlink ref="A4568" r:id="rId4558" xr:uid="{C3ED7652-9227-4E75-A858-2F079104B494}"/>
    <hyperlink ref="A4569" r:id="rId4559" xr:uid="{17A12A6A-EFFD-4D7B-9B81-E692E1633718}"/>
    <hyperlink ref="A4570" r:id="rId4560" xr:uid="{8C12691E-2874-484C-AF85-74BD8F8CA283}"/>
    <hyperlink ref="A4571" r:id="rId4561" xr:uid="{28D438D8-5EC9-4287-A795-8B07E8582219}"/>
    <hyperlink ref="A4572" r:id="rId4562" xr:uid="{AB0D9C0B-D323-4FD8-8C08-3C952E62E42B}"/>
    <hyperlink ref="A4573" r:id="rId4563" xr:uid="{0651FE46-6563-48F6-ABC1-2AA6E75D471B}"/>
    <hyperlink ref="A4574" r:id="rId4564" xr:uid="{ED92351F-E5C8-4B9D-B1AF-24BEC1EC7110}"/>
    <hyperlink ref="A4575" r:id="rId4565" xr:uid="{6350D423-A10A-40E5-9707-2EE8B8A760DB}"/>
    <hyperlink ref="A4576" r:id="rId4566" xr:uid="{13D03442-4BC0-4ABE-950C-FF8A153E7629}"/>
    <hyperlink ref="A4577" r:id="rId4567" xr:uid="{F2A5E53F-3EE6-43EF-947D-50945387235C}"/>
    <hyperlink ref="A4578" r:id="rId4568" xr:uid="{04E068F6-5805-41E2-93C5-4E00B5ED6244}"/>
    <hyperlink ref="A4579" r:id="rId4569" xr:uid="{8C46C0D8-64D5-4CAA-A764-96D167102B15}"/>
    <hyperlink ref="A4580" r:id="rId4570" xr:uid="{42283FDB-6065-4092-B279-BEAA039066C7}"/>
    <hyperlink ref="A4581" r:id="rId4571" xr:uid="{FF1E8C80-7B1C-4531-B026-EF3C82D0608E}"/>
    <hyperlink ref="A4582" r:id="rId4572" xr:uid="{65B82D70-0E13-45A1-BB2F-FCA5E5BEC07A}"/>
    <hyperlink ref="A4583" r:id="rId4573" xr:uid="{B252FEF4-2104-41F6-8D45-9DD4D2AD384B}"/>
    <hyperlink ref="A4584" r:id="rId4574" xr:uid="{D09ED32E-2820-4ECD-AEF1-3C42FAD262E3}"/>
    <hyperlink ref="A4585" r:id="rId4575" xr:uid="{CD1D836A-A261-432F-BC64-10E5B57C8538}"/>
    <hyperlink ref="A4586" r:id="rId4576" xr:uid="{329D947B-7B4F-494A-9453-64A5E3378F7F}"/>
    <hyperlink ref="A4587" r:id="rId4577" xr:uid="{A7DF0CE4-0DD4-44AF-AAAA-10008D58AD38}"/>
    <hyperlink ref="A4588" r:id="rId4578" xr:uid="{AED43B87-C065-47E1-8A4A-7A9F2E9E2A9E}"/>
    <hyperlink ref="A4589" r:id="rId4579" xr:uid="{2F37723F-E67D-4218-8447-BEF354467786}"/>
    <hyperlink ref="A4590" r:id="rId4580" xr:uid="{EB9C0FCD-1A14-4831-999C-C85A1D313C52}"/>
    <hyperlink ref="A4591" r:id="rId4581" xr:uid="{D587A3CB-CDAA-4CAB-A9DA-068AAC74661C}"/>
    <hyperlink ref="A4592" r:id="rId4582" xr:uid="{3EF0C454-BD17-46E8-A7AF-1294A584CDCD}"/>
    <hyperlink ref="A4593" r:id="rId4583" xr:uid="{9B4FF9BD-05AB-4172-942E-1835993ED485}"/>
    <hyperlink ref="A4594" r:id="rId4584" xr:uid="{EDC4A4CD-20B9-4A49-8230-491140FCCAEB}"/>
    <hyperlink ref="A4595" r:id="rId4585" xr:uid="{94CED12E-FFF9-4BF3-B185-F98A94E7CD06}"/>
    <hyperlink ref="A4596" r:id="rId4586" xr:uid="{F0C7A438-57C2-43F1-BB98-11BBB5EDF0BD}"/>
    <hyperlink ref="A4597" r:id="rId4587" xr:uid="{3A13269F-E42A-46EE-BF84-1C12FDB80486}"/>
    <hyperlink ref="A4598" r:id="rId4588" xr:uid="{43F311B2-C37A-4CF6-88C1-1BF4EE33306E}"/>
    <hyperlink ref="A4599" r:id="rId4589" xr:uid="{5D05B065-55DD-468D-9BCF-F0F939D0A59C}"/>
    <hyperlink ref="A4600" r:id="rId4590" xr:uid="{95F894FA-9BAD-43BE-B624-490091AD167A}"/>
    <hyperlink ref="A4601" r:id="rId4591" xr:uid="{0120D7F0-D8F8-4D90-8A30-EEEE35288EDD}"/>
    <hyperlink ref="A4602" r:id="rId4592" xr:uid="{B512E818-D782-4D21-846C-6B1A9013D91E}"/>
    <hyperlink ref="A4603" r:id="rId4593" xr:uid="{7B64155F-1526-43E2-B009-8AB4AF28864A}"/>
    <hyperlink ref="A4604" r:id="rId4594" xr:uid="{9ECC9A4A-0D7C-447D-A564-A4901DDF8E08}"/>
    <hyperlink ref="A4605" r:id="rId4595" xr:uid="{E1799019-9450-4569-A2FC-98A16A1F7A41}"/>
    <hyperlink ref="A4606" r:id="rId4596" xr:uid="{878294E4-B28B-4906-AB6D-3CE35A1A67C9}"/>
    <hyperlink ref="A4607" r:id="rId4597" xr:uid="{1FE3A352-33CA-4CA2-B831-68AA52A3539C}"/>
    <hyperlink ref="A4608" r:id="rId4598" xr:uid="{FA0E115C-3BFE-4ABB-BF5B-04F73CF5B2A4}"/>
    <hyperlink ref="A4609" r:id="rId4599" xr:uid="{5BDE5A80-7117-4E0A-B3C9-72B4466D19BF}"/>
    <hyperlink ref="A4610" r:id="rId4600" xr:uid="{56DD65F9-F8CB-4C48-B9D9-2D7B24C1B774}"/>
    <hyperlink ref="A4611" r:id="rId4601" xr:uid="{C72FCC59-086A-40F3-B12B-DFC18E1F7DAE}"/>
    <hyperlink ref="A4612" r:id="rId4602" xr:uid="{865C75B5-879E-4F01-8690-F5B899441FF2}"/>
    <hyperlink ref="A4613" r:id="rId4603" xr:uid="{3F1A17DB-168E-4F22-8804-11214CA5FE4E}"/>
    <hyperlink ref="A4614" r:id="rId4604" xr:uid="{0094C825-88AD-4F45-899B-EE96854E6B82}"/>
    <hyperlink ref="A4615" r:id="rId4605" xr:uid="{120A4259-335E-4473-A71B-8974C43A03CA}"/>
    <hyperlink ref="A4616" r:id="rId4606" xr:uid="{5FA74040-D551-43A7-B71A-44DA5CE605F8}"/>
    <hyperlink ref="A4617" r:id="rId4607" xr:uid="{08B6EE3A-0B4B-497A-B0ED-A9AE50B7025D}"/>
    <hyperlink ref="A4618" r:id="rId4608" xr:uid="{0AEC8210-8C8F-435E-B445-6A99A2330EE2}"/>
    <hyperlink ref="A4619" r:id="rId4609" xr:uid="{38541D51-821E-412A-8D88-8ED8AFA3E8AD}"/>
    <hyperlink ref="A4620" r:id="rId4610" xr:uid="{70D89E44-5C7F-4115-AFD4-9C47A2A4CBF9}"/>
    <hyperlink ref="A4621" r:id="rId4611" xr:uid="{2BC0BC3F-E9FB-4DF6-9CD4-3A7205453713}"/>
    <hyperlink ref="A4622" r:id="rId4612" xr:uid="{216128C9-086E-4EFF-A788-7375607E12DF}"/>
    <hyperlink ref="A4623" r:id="rId4613" xr:uid="{ECFAFD69-FCD9-4072-957D-DC7752C75A1D}"/>
    <hyperlink ref="A4624" r:id="rId4614" xr:uid="{311630E3-CB49-47B0-8BCB-52709CAC871F}"/>
    <hyperlink ref="A4625" r:id="rId4615" xr:uid="{5E73A33E-0CA6-452A-B3F3-625203CC6E4E}"/>
    <hyperlink ref="A4626" r:id="rId4616" xr:uid="{14D4FCCA-09D5-46B8-98BD-87F609152D2D}"/>
    <hyperlink ref="A4627" r:id="rId4617" xr:uid="{A342E3DC-1FDC-43FC-BB24-10EE1C41D5D0}"/>
    <hyperlink ref="A4628" r:id="rId4618" xr:uid="{24E75083-8D27-4066-8A31-AA9B02E08C40}"/>
    <hyperlink ref="A4629" r:id="rId4619" xr:uid="{94CA2B75-B8D2-4885-923C-3E588F014261}"/>
    <hyperlink ref="A4630" r:id="rId4620" xr:uid="{F744AB27-7D3F-4F46-8FEE-BB707EBD56FC}"/>
    <hyperlink ref="A4631" r:id="rId4621" xr:uid="{69B3E214-284F-4642-BCE0-0DFAF8BD01B3}"/>
    <hyperlink ref="A4632" r:id="rId4622" xr:uid="{B99BFA85-17D6-4987-B7E9-08A700BAFFA7}"/>
    <hyperlink ref="A4633" r:id="rId4623" xr:uid="{8CB5E3AE-690E-4552-84E6-163DA5445AD5}"/>
    <hyperlink ref="A4634" r:id="rId4624" xr:uid="{222BEEE6-9755-46FF-8D97-000FABF63A41}"/>
    <hyperlink ref="A4635" r:id="rId4625" xr:uid="{3742EBBF-E6AD-432F-82FA-C9BBCC994D36}"/>
    <hyperlink ref="A4636" r:id="rId4626" xr:uid="{8B7A8BD6-E7FF-4E9D-A1F4-5F252DCCECF3}"/>
    <hyperlink ref="A4637" r:id="rId4627" xr:uid="{B981BEC4-0AFB-42CB-921E-54DCA74A1B9C}"/>
    <hyperlink ref="A4638" r:id="rId4628" xr:uid="{6B3C7F2E-C801-4410-9515-9F213A442F32}"/>
    <hyperlink ref="A4639" r:id="rId4629" xr:uid="{E8773567-4C3B-435B-978C-22EB6232B7A4}"/>
    <hyperlink ref="A4640" r:id="rId4630" xr:uid="{5576652E-9B81-4DB4-8B8D-6165AAC2B6B8}"/>
    <hyperlink ref="A4641" r:id="rId4631" xr:uid="{6A5B45C0-1DB8-4AD1-89DA-0F9D443F9413}"/>
    <hyperlink ref="A4642" r:id="rId4632" xr:uid="{5DB958AB-12C5-4DEF-AAD7-7CCE96B64B47}"/>
    <hyperlink ref="A4643" r:id="rId4633" xr:uid="{3636B865-FCA7-41A1-88A4-A7065728AF93}"/>
    <hyperlink ref="A4644" r:id="rId4634" xr:uid="{C892AEF1-384D-41EE-A825-0F70F7A88C0C}"/>
    <hyperlink ref="A4645" r:id="rId4635" xr:uid="{5D2F8A93-D28F-48C1-9A99-2AE7BA2A3CD1}"/>
    <hyperlink ref="A4646" r:id="rId4636" xr:uid="{F5C3C9A8-B0E1-4F6E-B93D-EA9F6315C618}"/>
    <hyperlink ref="A4647" r:id="rId4637" xr:uid="{5D243C43-A032-41A1-BE07-0663C786E228}"/>
    <hyperlink ref="A4648" r:id="rId4638" xr:uid="{A3701E52-8F28-428C-B926-7FDE410BF84F}"/>
    <hyperlink ref="A4649" r:id="rId4639" xr:uid="{237F220A-6841-4137-9051-64C195CE85F8}"/>
    <hyperlink ref="A4650" r:id="rId4640" xr:uid="{143BD033-B5E5-49F1-A966-8FD47BC158E9}"/>
    <hyperlink ref="A4651" r:id="rId4641" xr:uid="{DCFD8AE4-49C9-429C-8454-D4EEAB365EE6}"/>
    <hyperlink ref="A4652" r:id="rId4642" xr:uid="{D8E3E08A-643A-4C82-835C-B10574B953B0}"/>
    <hyperlink ref="A4653" r:id="rId4643" xr:uid="{5AF9B935-BBCA-402E-A4FB-634623E64C86}"/>
    <hyperlink ref="A4654" r:id="rId4644" xr:uid="{F715ACFF-FB7F-44BF-A0DA-3BA8127806FE}"/>
    <hyperlink ref="A4655" r:id="rId4645" xr:uid="{7E32C352-EB72-45E1-850E-1CA2020E46FE}"/>
    <hyperlink ref="A4656" r:id="rId4646" xr:uid="{56064F11-5840-4214-B43D-0D095262D45C}"/>
    <hyperlink ref="A4657" r:id="rId4647" xr:uid="{DEEBBF74-7580-46B2-AD41-071DEAA2ED5F}"/>
    <hyperlink ref="A4658" r:id="rId4648" xr:uid="{78032907-0056-4954-8C65-3FD8986005FE}"/>
    <hyperlink ref="A4659" r:id="rId4649" xr:uid="{33564B07-404B-43A0-85C2-F7A028B147C2}"/>
    <hyperlink ref="A4660" r:id="rId4650" xr:uid="{3F8FA160-F969-402F-AADB-9DA0348AFAD1}"/>
    <hyperlink ref="A4661" r:id="rId4651" xr:uid="{BB88FBFE-E77D-4075-953F-D82026BD8760}"/>
    <hyperlink ref="A4662" r:id="rId4652" xr:uid="{F609469C-157C-4BA4-952D-35679F7868E2}"/>
    <hyperlink ref="A4663" r:id="rId4653" xr:uid="{8163EBA8-F568-4699-8472-EAEC8AB88EF6}"/>
    <hyperlink ref="A4664" r:id="rId4654" xr:uid="{61528598-3BD0-4FF8-BE30-39B87466E560}"/>
    <hyperlink ref="A4665" r:id="rId4655" xr:uid="{34820717-25F6-4063-973E-9140BBB97324}"/>
    <hyperlink ref="A4666" r:id="rId4656" xr:uid="{62AB7F09-8013-4B92-ABEA-1D9B1E8B8EEB}"/>
    <hyperlink ref="A4667" r:id="rId4657" xr:uid="{2822DC3B-9325-4A63-9F6C-B35BDE621BDE}"/>
    <hyperlink ref="A4668" r:id="rId4658" xr:uid="{EE8284AF-0234-4218-A1BC-807B846A9891}"/>
    <hyperlink ref="A4669" r:id="rId4659" xr:uid="{92F6F872-8629-4E2A-824B-F2B36DE63044}"/>
    <hyperlink ref="A4670" r:id="rId4660" xr:uid="{9A0414F2-6805-4BEA-80AE-8B5DDE37D0D4}"/>
    <hyperlink ref="A4671" r:id="rId4661" xr:uid="{ED3CAA3D-EBBD-42AC-AC83-E9A137AF6680}"/>
    <hyperlink ref="A4672" r:id="rId4662" xr:uid="{374EA2AB-8B1F-4F39-8F44-51E28462CB95}"/>
    <hyperlink ref="A4673" r:id="rId4663" xr:uid="{3B7F1C0D-A30F-4670-83AC-9D8413DBFA28}"/>
    <hyperlink ref="A4674" r:id="rId4664" xr:uid="{0E030032-1BB2-4724-8648-D4916ACC8A35}"/>
    <hyperlink ref="A4675" r:id="rId4665" xr:uid="{7E95EC4E-8012-445F-BC5E-BAC1CDC93E68}"/>
    <hyperlink ref="A4676" r:id="rId4666" xr:uid="{CC22A23A-0257-4EFE-B099-69F80D75B4A1}"/>
    <hyperlink ref="A4677" r:id="rId4667" xr:uid="{A583F1EA-8C51-4AD3-9AD2-C6CF6C6A4448}"/>
    <hyperlink ref="A4678" r:id="rId4668" xr:uid="{8BE775C6-D8FF-4408-A1E4-146C9AFDE1DA}"/>
    <hyperlink ref="A4679" r:id="rId4669" xr:uid="{80662075-6CE0-4DD5-A18A-402D8260E6C6}"/>
    <hyperlink ref="A4680" r:id="rId4670" xr:uid="{0C934BA5-3AFE-42D7-A416-F3076F286BD2}"/>
    <hyperlink ref="A4681" r:id="rId4671" xr:uid="{63FDD16B-A0B0-48C0-9242-76C4766D626C}"/>
    <hyperlink ref="A4682" r:id="rId4672" xr:uid="{1AE83FB2-031C-4DA4-967E-CDC162E1A986}"/>
    <hyperlink ref="A4683" r:id="rId4673" xr:uid="{EEB615D9-C136-4FDD-B487-7B8E69CD593C}"/>
    <hyperlink ref="A4684" r:id="rId4674" xr:uid="{3932BCCE-B333-4BB8-9B9C-508DF40D959F}"/>
    <hyperlink ref="A4685" r:id="rId4675" xr:uid="{5FAE0CCA-DD38-40C7-898C-429782F5BDA1}"/>
    <hyperlink ref="A4686" r:id="rId4676" xr:uid="{2BD1F6A9-3084-4873-B46F-EFFF1C92F546}"/>
    <hyperlink ref="A4687" r:id="rId4677" xr:uid="{84669B84-90B1-4AE1-8CCF-4D0F445214A7}"/>
    <hyperlink ref="A4688" r:id="rId4678" xr:uid="{5EE80BF2-FDA0-4333-9904-435D6403A24B}"/>
    <hyperlink ref="A4689" r:id="rId4679" xr:uid="{3C66084D-2985-428D-818D-ECD9CDBED6B9}"/>
    <hyperlink ref="A4690" r:id="rId4680" xr:uid="{88FC74C5-452F-4EC1-A941-E4A2FAFF6636}"/>
    <hyperlink ref="A4691" r:id="rId4681" xr:uid="{CFEE58D6-9C1C-441E-A12C-20622BE6A8B9}"/>
    <hyperlink ref="A4692" r:id="rId4682" xr:uid="{D2258E54-E171-4CD0-BB1F-D6F87F33058A}"/>
    <hyperlink ref="A4693" r:id="rId4683" xr:uid="{0593D913-E97E-4A54-BB51-35FA9DF0714C}"/>
    <hyperlink ref="A4694" r:id="rId4684" xr:uid="{A86E4798-8FA3-4CAA-909E-A167F07F8AD7}"/>
    <hyperlink ref="A4695" r:id="rId4685" xr:uid="{0E4E1A06-4DD9-4057-8FF9-8A47330FA414}"/>
    <hyperlink ref="A4696" r:id="rId4686" xr:uid="{E944AC34-B172-4493-87A5-B19F1C18E38F}"/>
    <hyperlink ref="A4697" r:id="rId4687" xr:uid="{1999C9E6-F2CE-478B-ABB5-C4AB72354BCE}"/>
    <hyperlink ref="A4698" r:id="rId4688" xr:uid="{D9CD92A7-2172-4385-8A48-1C0BB3AAA7FE}"/>
    <hyperlink ref="A4699" r:id="rId4689" xr:uid="{58D55FCB-52CD-4145-9203-6040E382F1F3}"/>
    <hyperlink ref="A4700" r:id="rId4690" xr:uid="{1C5C689E-0C4B-48CC-8C20-C79486AECC53}"/>
    <hyperlink ref="A4701" r:id="rId4691" xr:uid="{DDF52FCB-7062-4327-BE08-3800054B5DA8}"/>
    <hyperlink ref="A4702" r:id="rId4692" xr:uid="{3C56CEE5-7BF1-4DD7-8956-16A1888F9392}"/>
    <hyperlink ref="A4703" r:id="rId4693" xr:uid="{5E2CE09B-7BF7-42B0-8D93-8B844960346C}"/>
    <hyperlink ref="A4704" r:id="rId4694" xr:uid="{B53EEAEB-2F2D-4CF7-A45A-F88F129E6A33}"/>
    <hyperlink ref="A4705" r:id="rId4695" xr:uid="{A49D3837-1E66-4B6C-B7B9-C973AFC5A451}"/>
    <hyperlink ref="A4706" r:id="rId4696" xr:uid="{DA274364-7A00-49D6-AD66-F626750031DB}"/>
    <hyperlink ref="A4707" r:id="rId4697" xr:uid="{7EC7F5F3-2C92-4BFE-B714-A147DA12F80F}"/>
    <hyperlink ref="A4708" r:id="rId4698" xr:uid="{57DA4C10-606C-466A-90C8-6458EDB047B5}"/>
    <hyperlink ref="A4709" r:id="rId4699" xr:uid="{FFF09F1F-60E0-4DDA-86C2-7B23695A78AC}"/>
    <hyperlink ref="A4710" r:id="rId4700" xr:uid="{950C2BC9-A574-4B48-A849-3A05F6416206}"/>
    <hyperlink ref="A4711" r:id="rId4701" xr:uid="{126E610A-6ACB-4C89-BDBA-DF3527F146CB}"/>
    <hyperlink ref="A4712" r:id="rId4702" xr:uid="{28FF5FF1-DAE6-4DAF-8501-B25682B7EEAB}"/>
    <hyperlink ref="A4713" r:id="rId4703" xr:uid="{488294D7-68E3-49F5-BF30-7C37DC094B94}"/>
    <hyperlink ref="A4714" r:id="rId4704" xr:uid="{544816EE-A5E8-484A-ACAB-823CB3E28ED8}"/>
    <hyperlink ref="A4715" r:id="rId4705" xr:uid="{99649E66-973A-4F95-8940-E33BC921ECE4}"/>
    <hyperlink ref="A4716" r:id="rId4706" xr:uid="{3C504C53-1882-4A3A-893B-7477C85A2F50}"/>
    <hyperlink ref="A4717" r:id="rId4707" xr:uid="{B9D2CB59-E09D-435F-9BEC-D778F8ADD0FA}"/>
    <hyperlink ref="A4718" r:id="rId4708" xr:uid="{501D7642-CD59-4B53-AA10-F5CA79062DBC}"/>
    <hyperlink ref="A4719" r:id="rId4709" xr:uid="{C68E2DB7-915D-444C-959D-9460E5A16FAB}"/>
    <hyperlink ref="A4720" r:id="rId4710" xr:uid="{4EFF39FB-CB62-4903-B0A4-28C9CC05416F}"/>
    <hyperlink ref="A4721" r:id="rId4711" xr:uid="{A006CF57-38B7-46F9-B204-8721E0B4B9F3}"/>
    <hyperlink ref="A4722" r:id="rId4712" xr:uid="{637E24FB-AF65-42F8-AF03-E1B250A847E4}"/>
    <hyperlink ref="A4723" r:id="rId4713" xr:uid="{0F8D2B4C-DC57-4CFF-840A-CC12229DFC80}"/>
    <hyperlink ref="A4724" r:id="rId4714" xr:uid="{1DD92D25-C124-4BBC-BF06-C5096A540C93}"/>
    <hyperlink ref="A4725" r:id="rId4715" xr:uid="{2BC823A3-2ABA-421E-8CEC-98C15C76A765}"/>
    <hyperlink ref="A4726" r:id="rId4716" xr:uid="{4441DFD1-1CBC-436B-B27D-8B47389FF9F8}"/>
    <hyperlink ref="A4727" r:id="rId4717" xr:uid="{6F8C4841-7CF8-4A19-831D-EAD5261840B1}"/>
    <hyperlink ref="A4728" r:id="rId4718" xr:uid="{A3C49620-9227-4CB9-8BD2-356E9916DF27}"/>
    <hyperlink ref="A4729" r:id="rId4719" xr:uid="{01A6A772-2217-40D3-BFCF-7C01D6818BF0}"/>
    <hyperlink ref="A4730" r:id="rId4720" xr:uid="{7448FB34-B89C-40EA-AB40-3BBD3DB067DE}"/>
    <hyperlink ref="A4731" r:id="rId4721" xr:uid="{1FAA6751-DFC9-4CE2-B1E4-ED6AC14ABB93}"/>
    <hyperlink ref="A4732" r:id="rId4722" xr:uid="{E38DF47D-B324-43A0-B1AA-49F66BF559AB}"/>
    <hyperlink ref="A4733" r:id="rId4723" xr:uid="{952DC567-D089-49D2-969F-4784F950FBBB}"/>
    <hyperlink ref="A4734" r:id="rId4724" xr:uid="{AB72DBCF-E4A2-445E-91F8-9E6029420F4A}"/>
    <hyperlink ref="A4735" r:id="rId4725" xr:uid="{1006830A-6AAC-490C-B65D-431AE1DE50DA}"/>
    <hyperlink ref="A4736" r:id="rId4726" xr:uid="{2ADC3D51-0E7D-4E18-B33E-7C7200D3A246}"/>
    <hyperlink ref="A4737" r:id="rId4727" xr:uid="{CCC18B6C-4C9E-4895-A945-A08125DDEE8C}"/>
    <hyperlink ref="A4738" r:id="rId4728" xr:uid="{FA93C475-09D8-49DB-9444-E1E68BA99D5D}"/>
    <hyperlink ref="A4739" r:id="rId4729" xr:uid="{8518D816-380B-4AE9-9A7C-D9C91E65DDBB}"/>
    <hyperlink ref="A4740" r:id="rId4730" xr:uid="{3FDCAD71-1149-42BD-AA86-74C78D809C40}"/>
    <hyperlink ref="A4741" r:id="rId4731" xr:uid="{58B8943A-5980-48B8-8F50-0E03A4A96C13}"/>
    <hyperlink ref="A4742" r:id="rId4732" xr:uid="{59B55998-5EA6-4D58-89AE-D5C08610BEE4}"/>
    <hyperlink ref="A4743" r:id="rId4733" xr:uid="{1987AE0C-B5B6-4308-89DF-5F60A362B360}"/>
    <hyperlink ref="A4744" r:id="rId4734" xr:uid="{B76B7CAE-5CCA-453E-A92C-C5275F20BB03}"/>
    <hyperlink ref="A4745" r:id="rId4735" xr:uid="{1EBA2642-7862-4E5A-98C4-E7597CC001DB}"/>
    <hyperlink ref="A4746" r:id="rId4736" xr:uid="{AC3D0654-9796-4163-8376-96E4D3810C33}"/>
    <hyperlink ref="A4747" r:id="rId4737" xr:uid="{454AFD44-F15E-4C1A-81EE-508A4579C602}"/>
    <hyperlink ref="A4748" r:id="rId4738" xr:uid="{DFCAEFB5-D746-4210-8D63-D3F8E8DD963E}"/>
    <hyperlink ref="A4749" r:id="rId4739" xr:uid="{C74AA8CC-C1FE-453E-AB93-B0D68E7796A2}"/>
    <hyperlink ref="A4750" r:id="rId4740" xr:uid="{31C7F072-1FC4-4875-9608-06157CD9EE39}"/>
    <hyperlink ref="A4751" r:id="rId4741" xr:uid="{B766B660-CFA4-4D3D-9974-3AF7604217EC}"/>
    <hyperlink ref="A4752" r:id="rId4742" xr:uid="{BA537B0C-1728-4988-826E-FFFCE984F9D0}"/>
    <hyperlink ref="A4753" r:id="rId4743" xr:uid="{4C4833DB-2532-46A5-AB0E-13C6CB52A7AD}"/>
    <hyperlink ref="A4754" r:id="rId4744" xr:uid="{446BC6EB-42AE-46FE-8981-71D644C98453}"/>
    <hyperlink ref="A4755" r:id="rId4745" xr:uid="{0340686B-1940-443F-8368-3F203EA1E6DE}"/>
    <hyperlink ref="A4756" r:id="rId4746" xr:uid="{7ED96355-89CB-49A9-8F8E-A1B3682B4444}"/>
    <hyperlink ref="A4757" r:id="rId4747" xr:uid="{8386D0FD-DAD9-4887-8B81-7965D5C48D1C}"/>
    <hyperlink ref="A4758" r:id="rId4748" xr:uid="{906E3D31-F7C1-4F3A-A7DE-27E6C4DF0433}"/>
    <hyperlink ref="A4759" r:id="rId4749" xr:uid="{C7DBCA08-F120-403F-BD9B-9E7D3343A340}"/>
    <hyperlink ref="A4760" r:id="rId4750" xr:uid="{C219F2F8-A7B1-4AEE-9530-73E06D66A50A}"/>
    <hyperlink ref="A4761" r:id="rId4751" xr:uid="{DCA084B2-9872-451C-AFE4-3DD88D371FCA}"/>
    <hyperlink ref="A4762" r:id="rId4752" xr:uid="{1AC57FE8-1CAA-436C-B3E7-2AEFBC8373D0}"/>
    <hyperlink ref="A4763" r:id="rId4753" xr:uid="{B6FB9C72-3CF6-45BF-85D7-95E6C9173AB4}"/>
    <hyperlink ref="A4764" r:id="rId4754" xr:uid="{C79C5EF1-6677-4640-B3FC-006C32521B02}"/>
    <hyperlink ref="A4765" r:id="rId4755" xr:uid="{D093A321-2562-4F41-9E7A-9AD2DB81C236}"/>
    <hyperlink ref="A4766" r:id="rId4756" xr:uid="{4D9829D8-E215-4469-AD79-4062541840B5}"/>
    <hyperlink ref="A4767" r:id="rId4757" xr:uid="{EB626A8B-E7D6-442F-BB6A-3BEA2110FA38}"/>
    <hyperlink ref="A4768" r:id="rId4758" xr:uid="{3D81936B-B50C-4308-974C-F57C1564DA62}"/>
    <hyperlink ref="A4769" r:id="rId4759" xr:uid="{DBE2F2EE-82BA-4B0A-BBC5-4B5AF8822E53}"/>
    <hyperlink ref="A4770" r:id="rId4760" xr:uid="{32D1C64F-4508-48F7-BEE7-4A5237B4A888}"/>
    <hyperlink ref="A4771" r:id="rId4761" xr:uid="{ADB1FEBF-7C81-476B-B80F-D5D1B571DA41}"/>
    <hyperlink ref="A4772" r:id="rId4762" xr:uid="{08ACB422-1992-44F0-85F0-E56F3E53BE1F}"/>
    <hyperlink ref="A4773" r:id="rId4763" xr:uid="{79478FE5-3574-4C24-8B77-D51DA738454C}"/>
    <hyperlink ref="A4774" r:id="rId4764" xr:uid="{2B891272-64F8-4A2D-BF40-121F40557CFC}"/>
    <hyperlink ref="A4775" r:id="rId4765" xr:uid="{BE019D31-3466-45FC-981C-421588413F1A}"/>
    <hyperlink ref="A4776" r:id="rId4766" xr:uid="{9F22CBEC-945E-4DF8-B7E9-FFFC3A01FFA4}"/>
    <hyperlink ref="A4777" r:id="rId4767" xr:uid="{A25E10D3-F119-43A0-B82C-505ACD143531}"/>
    <hyperlink ref="A4778" r:id="rId4768" xr:uid="{A45EE801-4A37-4FDD-96F4-90AF7F8B739A}"/>
    <hyperlink ref="A4779" r:id="rId4769" xr:uid="{B1D55913-2DE1-4E6D-842A-90B8511F75E8}"/>
    <hyperlink ref="A4780" r:id="rId4770" xr:uid="{C58AFD29-A20B-437A-8915-FDC762F4DC59}"/>
    <hyperlink ref="A4781" r:id="rId4771" xr:uid="{275C55A1-5613-461C-A2B9-8B411D55D74F}"/>
    <hyperlink ref="A4782" r:id="rId4772" xr:uid="{9946D155-0AB7-4BB5-9425-1FD9F360EA50}"/>
    <hyperlink ref="A4783" r:id="rId4773" xr:uid="{D5FFC4B2-8897-4021-89B8-61DA5A39A7D0}"/>
    <hyperlink ref="A4784" r:id="rId4774" xr:uid="{6372EAC6-1E58-463B-B8BB-8D6267CE7B02}"/>
    <hyperlink ref="A4785" r:id="rId4775" xr:uid="{940987E6-E908-41E0-8A17-D8E6552500B1}"/>
    <hyperlink ref="A4786" r:id="rId4776" xr:uid="{BF71B8E6-4B08-4A3C-A166-8C51546E0E3A}"/>
    <hyperlink ref="A4787" r:id="rId4777" xr:uid="{26830B20-03BF-456B-B583-6CD264DCFCFD}"/>
    <hyperlink ref="A4788" r:id="rId4778" xr:uid="{C693B237-3EDF-4228-B46E-8DCC738DC4F9}"/>
    <hyperlink ref="A4789" r:id="rId4779" xr:uid="{ED5F3CC3-CAFC-46D9-AFBD-1289F239A4EE}"/>
    <hyperlink ref="A4790" r:id="rId4780" xr:uid="{2DCADCB6-6DFB-48A8-A5F1-D052D10CA713}"/>
    <hyperlink ref="A4791" r:id="rId4781" xr:uid="{AC51D966-9B6E-44C9-B7A5-4B02EFF04EE7}"/>
    <hyperlink ref="A4792" r:id="rId4782" xr:uid="{765ABDCE-F7EB-46D0-A09F-E3EEA3D61C94}"/>
    <hyperlink ref="A4793" r:id="rId4783" xr:uid="{2AC4F9C8-2CA6-481E-8DAE-FE3C36B33A81}"/>
    <hyperlink ref="A4794" r:id="rId4784" xr:uid="{BC46D9BC-2283-468D-97B4-97D525C3B259}"/>
    <hyperlink ref="A4795" r:id="rId4785" xr:uid="{6E055EA8-BC0B-4DC1-A050-95153ED9D7E2}"/>
    <hyperlink ref="A4796" r:id="rId4786" xr:uid="{76F983B2-5D9B-4622-86E1-2AB74A56B61E}"/>
    <hyperlink ref="A4797" r:id="rId4787" xr:uid="{2B4EFDE1-4E30-4823-B779-B1BCC5F69597}"/>
    <hyperlink ref="A4798" r:id="rId4788" xr:uid="{E296CDE5-F39A-40EE-9AB5-1F4325A47FBB}"/>
    <hyperlink ref="A4799" r:id="rId4789" xr:uid="{C336EB8A-2AB5-459B-A199-6E3115CA7328}"/>
    <hyperlink ref="A4800" r:id="rId4790" xr:uid="{A43B12B4-CD17-4585-9301-1D23585DABA0}"/>
    <hyperlink ref="A4801" r:id="rId4791" xr:uid="{AD4ADC8D-17C9-4AF1-8C6E-7F874CDE410B}"/>
    <hyperlink ref="A4802" r:id="rId4792" xr:uid="{91949A01-A1CA-4C88-A99B-478233677F28}"/>
    <hyperlink ref="A4803" r:id="rId4793" xr:uid="{B366290C-29BC-47C0-8B5F-53E3969E3321}"/>
    <hyperlink ref="A4804" r:id="rId4794" xr:uid="{D93D10A4-3329-4FAD-AB47-66951726758F}"/>
    <hyperlink ref="A4805" r:id="rId4795" xr:uid="{6365B1A7-EAFA-4862-984A-BB570116CC73}"/>
    <hyperlink ref="A4806" r:id="rId4796" xr:uid="{8A8D1C13-4E6A-4CCD-9BFC-0644DC4577E4}"/>
    <hyperlink ref="A4807" r:id="rId4797" xr:uid="{41471252-396E-4AE8-AD17-300282014424}"/>
    <hyperlink ref="A4808" r:id="rId4798" xr:uid="{51F710D7-6C7C-43BD-BBEE-FE2149C35C5C}"/>
    <hyperlink ref="A4809" r:id="rId4799" xr:uid="{B50B5332-1A6D-4636-9A74-C7B4A0142F15}"/>
    <hyperlink ref="A4810" r:id="rId4800" xr:uid="{E5A1ABBB-4DA8-4CB5-ABD3-39A784DDC719}"/>
    <hyperlink ref="A4811" r:id="rId4801" xr:uid="{75ECB7B3-699C-4BC5-A990-781245AD9DFE}"/>
    <hyperlink ref="A4812" r:id="rId4802" xr:uid="{EFC21540-3CF7-4786-ABC4-BC87C67AC629}"/>
    <hyperlink ref="A4813" r:id="rId4803" xr:uid="{37C1DE6A-239B-44CE-800F-BB39805FB7F3}"/>
    <hyperlink ref="A4814" r:id="rId4804" xr:uid="{3DA74CAC-C47F-4EBF-8BD0-C2546D525DBA}"/>
    <hyperlink ref="A4815" r:id="rId4805" xr:uid="{1232A088-B9F9-4FA4-97CF-A018C690DED0}"/>
    <hyperlink ref="A4816" r:id="rId4806" xr:uid="{687DCC91-882C-4F0E-BF7D-6C4870EEDDEA}"/>
    <hyperlink ref="A4817" r:id="rId4807" xr:uid="{68840BCC-A740-4334-8551-A1ABBBBA221F}"/>
    <hyperlink ref="A4818" r:id="rId4808" xr:uid="{5933C117-A146-4438-B126-3BD9C3AC8A67}"/>
    <hyperlink ref="A4819" r:id="rId4809" xr:uid="{B0D1C5BB-7DF5-4848-98D4-AE698E182C5B}"/>
    <hyperlink ref="A4820" r:id="rId4810" xr:uid="{735CF677-DCB2-481F-9C6F-72F920175581}"/>
    <hyperlink ref="A4821" r:id="rId4811" xr:uid="{6C21FD39-3FCC-4520-BABC-9654B352E47A}"/>
    <hyperlink ref="A4822" r:id="rId4812" xr:uid="{31A00763-D34E-4374-B8DB-0073E1FA4ABA}"/>
    <hyperlink ref="A4823" r:id="rId4813" xr:uid="{7707AF55-785B-4FC6-8971-520A2A2A52B2}"/>
    <hyperlink ref="A4824" r:id="rId4814" xr:uid="{A2AEEC13-C41C-4827-B3D0-124148C08E04}"/>
    <hyperlink ref="A4825" r:id="rId4815" xr:uid="{9F07B469-CBB4-48F6-B001-BC050CE88620}"/>
    <hyperlink ref="A4826" r:id="rId4816" xr:uid="{5BE33965-C907-4279-A7C0-4CF1C30F2585}"/>
    <hyperlink ref="A4827" r:id="rId4817" xr:uid="{43851638-8316-46A2-8076-7CA4E507D705}"/>
    <hyperlink ref="A4828" r:id="rId4818" xr:uid="{6AB65A45-E171-4F57-8D20-5E16729288CE}"/>
    <hyperlink ref="A4829" r:id="rId4819" xr:uid="{69E31F44-5C3A-451C-8189-F32CE98E046C}"/>
    <hyperlink ref="A4830" r:id="rId4820" xr:uid="{8513FAA2-FFEB-4A17-B166-F59A8D5FBFDE}"/>
    <hyperlink ref="A4831" r:id="rId4821" xr:uid="{AE58C825-8B75-403C-802F-F3E12DC96332}"/>
    <hyperlink ref="A4832" r:id="rId4822" xr:uid="{52270E90-C59B-400C-AB31-FF6F4C38FE8C}"/>
    <hyperlink ref="A4833" r:id="rId4823" xr:uid="{59671D02-B597-44F2-BB25-D5A9ADB8F089}"/>
    <hyperlink ref="A4834" r:id="rId4824" xr:uid="{2BFDC4C7-52DE-47F1-8189-2754ECACAA47}"/>
    <hyperlink ref="A4835" r:id="rId4825" xr:uid="{34E4A7F1-2108-4C4C-8CBA-ED5ED765F5DF}"/>
    <hyperlink ref="A4836" r:id="rId4826" xr:uid="{AF670790-31BA-494A-B5DD-F497DD03AD32}"/>
    <hyperlink ref="A4837" r:id="rId4827" xr:uid="{51EA43A4-6BF3-406A-9E49-C05BA13CDF7B}"/>
    <hyperlink ref="A4838" r:id="rId4828" xr:uid="{6DB45689-FCEC-4AD6-9E48-79EF9D359D9B}"/>
    <hyperlink ref="A4839" r:id="rId4829" xr:uid="{361919DA-BD71-4BFF-A0FB-0AE466D6A1ED}"/>
    <hyperlink ref="A4840" r:id="rId4830" xr:uid="{E4C7B21F-B6E5-40B0-B681-2F538D1E070A}"/>
    <hyperlink ref="A4841" r:id="rId4831" xr:uid="{FD5AC4C9-70B9-4378-873A-D1FC0E72B61B}"/>
    <hyperlink ref="A4842" r:id="rId4832" xr:uid="{3EFA1C2C-93C8-4F68-B09A-9FBD78512C11}"/>
    <hyperlink ref="A4843" r:id="rId4833" xr:uid="{7CD93DFB-14FA-4ADE-8DB5-249BA3786409}"/>
    <hyperlink ref="A4844" r:id="rId4834" xr:uid="{BA1378B8-F623-44F8-AC46-ABB96F28545D}"/>
    <hyperlink ref="A4845" r:id="rId4835" xr:uid="{CBA780C7-EEDE-4C00-9A6F-49D9C3A87011}"/>
    <hyperlink ref="A4846" r:id="rId4836" xr:uid="{54406DC7-53F7-4592-8F78-98BCC6C6EB14}"/>
    <hyperlink ref="A4847" r:id="rId4837" xr:uid="{9F4FA77D-961C-4E9B-9972-7B5CFDD15478}"/>
    <hyperlink ref="A4848" r:id="rId4838" xr:uid="{A05E2F3E-1CE9-46AF-8951-6819F70BC506}"/>
    <hyperlink ref="A4849" r:id="rId4839" xr:uid="{D9FC3629-1692-457B-9E73-65F9BAA44FDA}"/>
    <hyperlink ref="A4850" r:id="rId4840" xr:uid="{95211A0C-34A3-4EDB-907E-ACBB3AA859D7}"/>
    <hyperlink ref="A4851" r:id="rId4841" xr:uid="{E966BF2A-FCCA-4144-81DE-9D92BCE0D3F2}"/>
    <hyperlink ref="A4852" r:id="rId4842" xr:uid="{C1F2E8C6-5953-4336-A25F-92ADEF4A0489}"/>
    <hyperlink ref="A4853" r:id="rId4843" xr:uid="{DDFE9677-6D9E-45EE-91B7-BECAA56CA8FC}"/>
    <hyperlink ref="A4854" r:id="rId4844" xr:uid="{A4203023-3648-40A9-97E5-8FC572470DE7}"/>
    <hyperlink ref="A4855" r:id="rId4845" xr:uid="{660E737C-D369-47AC-8013-A1B230222FBA}"/>
    <hyperlink ref="A4856" r:id="rId4846" xr:uid="{F9B780C0-E486-4A86-86D8-FE8287F04508}"/>
    <hyperlink ref="A4857" r:id="rId4847" xr:uid="{AD479C4A-EE62-41DC-9EBA-D153CC0E7C6B}"/>
    <hyperlink ref="A4858" r:id="rId4848" xr:uid="{54559988-C2E5-44EA-8935-A6AF4FC5D73E}"/>
    <hyperlink ref="A4859" r:id="rId4849" xr:uid="{A319198B-3F7C-4BE5-8ACF-58AC31767F62}"/>
    <hyperlink ref="A4860" r:id="rId4850" xr:uid="{E7253147-F238-4259-981F-BE87BC9D7731}"/>
    <hyperlink ref="A4861" r:id="rId4851" xr:uid="{CCA5A2FA-E025-479F-9DF3-B032079E795A}"/>
    <hyperlink ref="A4862" r:id="rId4852" xr:uid="{03449361-F376-4892-9D27-2A3F5D60169F}"/>
    <hyperlink ref="A4863" r:id="rId4853" xr:uid="{DC2450E9-1F2E-4330-A3AA-FA0EE8BAEB14}"/>
    <hyperlink ref="A4864" r:id="rId4854" xr:uid="{5638B386-9F17-47A9-A0DF-9C435F231B1A}"/>
    <hyperlink ref="A4865" r:id="rId4855" xr:uid="{0BB0DB41-FB0F-49D1-AB08-5BEACF7AD314}"/>
    <hyperlink ref="A4866" r:id="rId4856" xr:uid="{9AA3D7A9-01BE-4522-9721-603C0C1DB646}"/>
    <hyperlink ref="A4867" r:id="rId4857" xr:uid="{EAE66F13-5D7B-41FA-85CA-B3739B90D3A5}"/>
    <hyperlink ref="A4868" r:id="rId4858" xr:uid="{9716472E-4C21-4A5B-B8FE-49ED9C088961}"/>
    <hyperlink ref="A4869" r:id="rId4859" xr:uid="{17B768E2-5149-4D4C-9A7B-93DE6C5054CE}"/>
    <hyperlink ref="A4870" r:id="rId4860" xr:uid="{C76D61E6-6499-41A3-B097-2CEA779922FE}"/>
    <hyperlink ref="A4871" r:id="rId4861" xr:uid="{E894BAC8-EF15-4E74-9637-FB99129E5FB0}"/>
    <hyperlink ref="A4872" r:id="rId4862" xr:uid="{398373C2-4C22-44AC-8CD2-A956240A38A3}"/>
    <hyperlink ref="A4873" r:id="rId4863" xr:uid="{2C9C80E5-8BCF-43CF-B62C-BD377AC6855E}"/>
    <hyperlink ref="A4874" r:id="rId4864" xr:uid="{90D50799-EAF9-41FF-853A-E10E3D1BEE9F}"/>
    <hyperlink ref="A4875" r:id="rId4865" xr:uid="{1046FBA9-740A-47DE-AE38-C8B130AED469}"/>
    <hyperlink ref="A4876" r:id="rId4866" xr:uid="{8B15F5AF-5622-4B93-A564-130F7B7BE496}"/>
    <hyperlink ref="A4877" r:id="rId4867" xr:uid="{14FA6FDA-45AB-46FD-B032-65A2483DADE3}"/>
    <hyperlink ref="A4878" r:id="rId4868" xr:uid="{1B37F591-4354-410B-A0E8-7CFF8D4F967C}"/>
    <hyperlink ref="A4879" r:id="rId4869" xr:uid="{BED5647E-E57B-493D-90F1-4BD8F532050D}"/>
    <hyperlink ref="A4880" r:id="rId4870" xr:uid="{E5C001F9-8E90-454F-86D4-EEF1F80B5225}"/>
    <hyperlink ref="A4881" r:id="rId4871" xr:uid="{6F57AE06-DCD6-4101-9E16-1494347DE200}"/>
    <hyperlink ref="A4882" r:id="rId4872" xr:uid="{691622AB-E392-4D68-854B-6704FB95D810}"/>
    <hyperlink ref="A4883" r:id="rId4873" xr:uid="{AB58EF84-E465-456C-B2DC-D1479EF0C706}"/>
    <hyperlink ref="A4884" r:id="rId4874" xr:uid="{67D84C88-1AEC-43BA-9B02-05DE8C4362F9}"/>
    <hyperlink ref="A4885" r:id="rId4875" xr:uid="{A22E296E-04D2-404F-8E88-87D544C9110E}"/>
    <hyperlink ref="A4886" r:id="rId4876" xr:uid="{3CD14142-727D-4D0C-814E-5731E264AEA5}"/>
    <hyperlink ref="A4887" r:id="rId4877" xr:uid="{9E39A7B6-FA52-4656-8A02-376B62FC83D7}"/>
    <hyperlink ref="A4888" r:id="rId4878" xr:uid="{63F945BE-6185-4C9C-A669-203367B7CACB}"/>
    <hyperlink ref="A4889" r:id="rId4879" xr:uid="{B8A5CC47-29FE-43AC-895A-B86781E93825}"/>
    <hyperlink ref="A4890" r:id="rId4880" xr:uid="{F0D79A2A-C620-4D56-B531-7FC311322005}"/>
    <hyperlink ref="A4891" r:id="rId4881" xr:uid="{F5165FD9-FFFF-45E8-A643-71D5FA14744B}"/>
    <hyperlink ref="A4892" r:id="rId4882" xr:uid="{78DC0671-78BD-4C92-970B-B87FD35F6A20}"/>
    <hyperlink ref="A4893" r:id="rId4883" xr:uid="{30E01FC0-1622-49FF-BA92-8E55DB5C0F49}"/>
    <hyperlink ref="A4894" r:id="rId4884" xr:uid="{8FF62EF3-6303-4011-B8CF-38AFAC88F15F}"/>
    <hyperlink ref="A4895" r:id="rId4885" xr:uid="{30233410-4BDF-42DF-9B17-AC02F43AABF3}"/>
    <hyperlink ref="A4896" r:id="rId4886" xr:uid="{4BCA9CEA-19A7-40A3-A5F6-BDEE5DD37C1F}"/>
    <hyperlink ref="A4897" r:id="rId4887" xr:uid="{E8FC7254-E1CE-4045-92BC-F736ABD99B4B}"/>
    <hyperlink ref="A4898" r:id="rId4888" xr:uid="{C19425C7-5C46-40DD-B16D-E666B10E7591}"/>
    <hyperlink ref="A4899" r:id="rId4889" xr:uid="{D39AF774-A88F-4E84-95BC-685ED80E327E}"/>
    <hyperlink ref="A4900" r:id="rId4890" xr:uid="{4957809D-433E-4000-8F66-D2C12BBD93A3}"/>
    <hyperlink ref="A4901" r:id="rId4891" xr:uid="{AE19F335-1239-4886-A99F-76900CD50672}"/>
    <hyperlink ref="A4902" r:id="rId4892" xr:uid="{43F30E18-6440-46F4-AA37-00EF064B35D0}"/>
    <hyperlink ref="A4903" r:id="rId4893" xr:uid="{4626D31C-8103-4A03-8559-3AA5D79F2206}"/>
    <hyperlink ref="A4904" r:id="rId4894" xr:uid="{006C94B8-3744-473C-9819-1B017B066772}"/>
    <hyperlink ref="A4905" r:id="rId4895" xr:uid="{FBC23622-5092-4B0E-B106-5F0BB28ABFE3}"/>
    <hyperlink ref="A4906" r:id="rId4896" xr:uid="{24032E11-DF60-4B0D-A9C4-CEF27B08E87C}"/>
    <hyperlink ref="A4907" r:id="rId4897" xr:uid="{3196EA04-6B11-4896-9420-7E0FE5363CBB}"/>
    <hyperlink ref="A4908" r:id="rId4898" xr:uid="{6AA81F6D-4AF4-4C51-A64B-A00F9C3822E5}"/>
    <hyperlink ref="A4909" r:id="rId4899" xr:uid="{DFF823CC-2429-4E36-A202-9D59EDC89CDD}"/>
    <hyperlink ref="A4910" r:id="rId4900" xr:uid="{ED70C0BD-52B3-4ECF-A1ED-7366B9A42B9F}"/>
    <hyperlink ref="A4911" r:id="rId4901" xr:uid="{F5B9616D-067F-413A-A6C8-27E4B0466840}"/>
    <hyperlink ref="A4912" r:id="rId4902" xr:uid="{BC2FED10-E52E-4922-8160-A0899B6CD4BF}"/>
    <hyperlink ref="A4913" r:id="rId4903" xr:uid="{07B88510-3A0E-4C2B-9B4F-FDF9609A430F}"/>
    <hyperlink ref="A4914" r:id="rId4904" xr:uid="{10599A3D-5163-408C-811C-9F95C5A80BD7}"/>
    <hyperlink ref="A4915" r:id="rId4905" xr:uid="{57740516-0056-407D-9C17-C5F102C21562}"/>
    <hyperlink ref="A4916" r:id="rId4906" xr:uid="{7FE39FD9-0D9F-494B-850D-3740A1B72CCF}"/>
    <hyperlink ref="A4917" r:id="rId4907" xr:uid="{4B2F3E3A-17E4-4EA2-83BC-13C49CC64C7F}"/>
    <hyperlink ref="A4918" r:id="rId4908" xr:uid="{C838D368-38E8-4244-B3AA-9C76037BB7E5}"/>
    <hyperlink ref="A4919" r:id="rId4909" xr:uid="{0CE2E905-BC7F-4F45-89E2-746781EE957F}"/>
    <hyperlink ref="A4920" r:id="rId4910" xr:uid="{75F67B22-3F9A-4BA4-95D1-12BFF3211BA0}"/>
    <hyperlink ref="A4921" r:id="rId4911" xr:uid="{C0F84065-F7EC-471D-B07C-C46CD5B05652}"/>
    <hyperlink ref="A4922" r:id="rId4912" xr:uid="{8AC4C466-3EE9-46B4-8AAA-AF063652F7C4}"/>
    <hyperlink ref="A4923" r:id="rId4913" xr:uid="{986A56E6-6CF5-4B61-AF6D-08EEC91E4957}"/>
    <hyperlink ref="A4924" r:id="rId4914" xr:uid="{36F3CCE9-9373-4A86-A7D1-0A5A426A080A}"/>
    <hyperlink ref="A4925" r:id="rId4915" xr:uid="{276B1D8A-3798-47BA-832A-DD0ED3BEFBBF}"/>
    <hyperlink ref="A4926" r:id="rId4916" xr:uid="{B11E7AF6-72EA-43B6-8473-38FB777DB07A}"/>
    <hyperlink ref="A4927" r:id="rId4917" xr:uid="{22099C23-8296-485A-85AE-7930C3F5A4EC}"/>
    <hyperlink ref="A4928" r:id="rId4918" xr:uid="{07A07AD1-E4AE-470B-A0B3-6BA852683523}"/>
    <hyperlink ref="A4929" r:id="rId4919" xr:uid="{BAB60E1C-CBBA-4006-9880-D8572B9BE423}"/>
    <hyperlink ref="A4930" r:id="rId4920" xr:uid="{2998DFA9-0FE5-4500-BA36-BAE1DC427087}"/>
    <hyperlink ref="A4931" r:id="rId4921" xr:uid="{016C6D49-554D-48AC-B524-2C40DBB4FBC1}"/>
    <hyperlink ref="A4932" r:id="rId4922" xr:uid="{A9D93DC3-84AC-4A64-B50C-C804CD09B539}"/>
    <hyperlink ref="A4933" r:id="rId4923" xr:uid="{00862CB3-3AEB-46ED-927C-9CF4A5518C7E}"/>
    <hyperlink ref="A4934" r:id="rId4924" xr:uid="{DE70BDA8-9506-4050-8DA0-AD5419AE0F58}"/>
    <hyperlink ref="A4935" r:id="rId4925" xr:uid="{9D950A24-838D-4AE7-813E-1DD92D84A64A}"/>
    <hyperlink ref="A4936" r:id="rId4926" xr:uid="{8C3A385C-A66B-45CB-AF79-C5A173350AD7}"/>
    <hyperlink ref="A4937" r:id="rId4927" xr:uid="{AE070692-B885-48A1-87E7-42762C41D739}"/>
    <hyperlink ref="A4938" r:id="rId4928" xr:uid="{46ECE65B-081E-4A68-A0EF-E8EB6432409C}"/>
    <hyperlink ref="A4939" r:id="rId4929" xr:uid="{4F516D27-9570-4B7B-A35E-D388CADB374E}"/>
    <hyperlink ref="A4940" r:id="rId4930" xr:uid="{0999EED9-D1FD-4E9D-83ED-FAFD70E65818}"/>
    <hyperlink ref="A4941" r:id="rId4931" xr:uid="{AB181965-2E35-4D33-ABB6-E8838435D0B8}"/>
    <hyperlink ref="A4942" r:id="rId4932" xr:uid="{71311720-9CC1-4687-A7EC-F8C8FFC25291}"/>
    <hyperlink ref="A4943" r:id="rId4933" xr:uid="{64343DD8-A199-490A-A8A7-F80FB3EC4E9C}"/>
    <hyperlink ref="A4944" r:id="rId4934" xr:uid="{A228F391-1A5B-4721-A3A5-4F2D8B21CC55}"/>
    <hyperlink ref="A4945" r:id="rId4935" xr:uid="{5BF3DCC0-8B19-465C-B212-FB3F7B2787DB}"/>
    <hyperlink ref="A4946" r:id="rId4936" xr:uid="{66A8A9A8-90AD-4FC9-AEA6-4C7F13C92FA3}"/>
    <hyperlink ref="A4947" r:id="rId4937" xr:uid="{94BAFCA6-0228-42E2-9645-3FAC4BF3A09D}"/>
    <hyperlink ref="A4948" r:id="rId4938" xr:uid="{464CA356-3235-4F04-B401-6F7260F46983}"/>
    <hyperlink ref="A4949" r:id="rId4939" xr:uid="{0227130E-9F43-4E3C-821C-22AF95871D3B}"/>
    <hyperlink ref="A4950" r:id="rId4940" xr:uid="{756E7E43-8385-4939-9405-F9889E459A0E}"/>
    <hyperlink ref="A4951" r:id="rId4941" xr:uid="{39B67480-543F-43F0-8985-DCA3DD4803AF}"/>
    <hyperlink ref="A4952" r:id="rId4942" xr:uid="{BC6D95C2-7C65-410A-8D0E-A54DCE2E1FB0}"/>
    <hyperlink ref="A4953" r:id="rId4943" xr:uid="{5E54D45B-919B-49AB-B9CC-913323A2EAF6}"/>
    <hyperlink ref="A4954" r:id="rId4944" xr:uid="{3BF20268-1274-47B1-8331-E59D9C469446}"/>
    <hyperlink ref="A4955" r:id="rId4945" xr:uid="{023872E3-70BD-46B8-AFC8-6E9132317A5E}"/>
    <hyperlink ref="A4956" r:id="rId4946" xr:uid="{19AB5F0D-511D-4E02-8E41-68C1A45E88BE}"/>
    <hyperlink ref="A4957" r:id="rId4947" xr:uid="{9786C247-5572-4715-8CBF-EE8D1B532836}"/>
    <hyperlink ref="A4958" r:id="rId4948" xr:uid="{AE028DC1-0383-4C6D-8258-6504DEB7C2DE}"/>
    <hyperlink ref="A4959" r:id="rId4949" xr:uid="{1A448B43-A6E8-4065-8C3A-BD874D8511BA}"/>
    <hyperlink ref="A4960" r:id="rId4950" xr:uid="{241EF0DF-7C72-46D5-956D-F955A0959753}"/>
    <hyperlink ref="A4961" r:id="rId4951" xr:uid="{90DBD355-57C5-4EB1-986B-925A9DA89B8C}"/>
    <hyperlink ref="A4962" r:id="rId4952" xr:uid="{DAAC682C-FFE6-40EE-A7B8-DA6B91954DC9}"/>
    <hyperlink ref="A4963" r:id="rId4953" xr:uid="{A5FC012A-CD46-4D21-9440-5A586D9DD693}"/>
    <hyperlink ref="A4964" r:id="rId4954" xr:uid="{92CB91B2-32E3-4694-AA65-3D5BDFA0BB87}"/>
    <hyperlink ref="A4965" r:id="rId4955" xr:uid="{879EA4FC-57B8-414A-83C0-A2014D410FD7}"/>
    <hyperlink ref="A4966" r:id="rId4956" xr:uid="{D27FC154-A68F-40E8-9A50-3242ACF9E47F}"/>
    <hyperlink ref="A4967" r:id="rId4957" xr:uid="{B561FFFD-DE50-4447-8C07-65773873DAED}"/>
    <hyperlink ref="A4968" r:id="rId4958" xr:uid="{D44C74C7-74B6-4515-930E-42CE9BC19B8E}"/>
    <hyperlink ref="A4969" r:id="rId4959" xr:uid="{A4831F01-A570-4641-8F0F-2DC87937C160}"/>
    <hyperlink ref="A4970" r:id="rId4960" xr:uid="{C92EB307-1972-4681-89ED-E858572C581C}"/>
    <hyperlink ref="A4971" r:id="rId4961" xr:uid="{DF3F3CE4-F3AD-4575-8969-11A3D484A234}"/>
    <hyperlink ref="A4972" r:id="rId4962" xr:uid="{8E2CE7BA-0FF1-47CD-B0AD-1E06FFD56F67}"/>
    <hyperlink ref="A4973" r:id="rId4963" xr:uid="{FDF0E313-DB3C-48C2-8498-9CA065E73109}"/>
    <hyperlink ref="A4974" r:id="rId4964" xr:uid="{B558461A-45BA-4FE7-BEAE-AC08BF1B9120}"/>
    <hyperlink ref="A4975" r:id="rId4965" xr:uid="{106EB43E-FD01-40E6-95C1-09A07858D377}"/>
    <hyperlink ref="A4976" r:id="rId4966" xr:uid="{961A4E95-8C66-4776-AD8F-51DDD37FD19C}"/>
    <hyperlink ref="A4977" r:id="rId4967" xr:uid="{30AB8966-CFD0-428C-8D6B-BFD37234414F}"/>
    <hyperlink ref="A4978" r:id="rId4968" xr:uid="{0816FF86-1300-4E94-8602-48605EB1E910}"/>
    <hyperlink ref="A4979" r:id="rId4969" xr:uid="{BCD6020C-B27E-4263-B099-8B6F84232DFD}"/>
    <hyperlink ref="A4980" r:id="rId4970" xr:uid="{B703CB4D-7456-40FD-89BA-F30A3E0EB682}"/>
    <hyperlink ref="A4981" r:id="rId4971" xr:uid="{4F886F41-A0ED-4951-8CC9-DC847B27D37B}"/>
    <hyperlink ref="A4982" r:id="rId4972" xr:uid="{43FF293C-8768-4747-ACE7-070C52E9EEA9}"/>
    <hyperlink ref="A4983" r:id="rId4973" xr:uid="{F4122552-8A63-4E34-8E49-8A5667B0D04C}"/>
    <hyperlink ref="A4984" r:id="rId4974" xr:uid="{7149600F-A88B-4EDF-8F73-98A6210DEDE8}"/>
    <hyperlink ref="A4985" r:id="rId4975" xr:uid="{373676BA-EBED-417D-AF5D-1E81DFD87D32}"/>
    <hyperlink ref="A4986" r:id="rId4976" xr:uid="{7640424D-5499-432E-BC7D-1F37DB377DFA}"/>
    <hyperlink ref="A4987" r:id="rId4977" xr:uid="{8C80B4FC-59D3-4D3C-90B1-17C137336851}"/>
    <hyperlink ref="A4988" r:id="rId4978" xr:uid="{F1E25ABC-D6F0-4B86-B026-732D49AC2457}"/>
    <hyperlink ref="A4989" r:id="rId4979" xr:uid="{3CF29FA4-6E2A-4CB5-BC6C-9F68E122CD51}"/>
    <hyperlink ref="A4990" r:id="rId4980" xr:uid="{03D64CA9-3AC6-47D8-B731-DCF46226A5C5}"/>
    <hyperlink ref="A4991" r:id="rId4981" xr:uid="{1843C54B-65E0-455A-9227-A5199197F7BB}"/>
    <hyperlink ref="A4992" r:id="rId4982" xr:uid="{5EB997DD-F135-4E20-B0C2-FA1245114C9A}"/>
    <hyperlink ref="A4993" r:id="rId4983" xr:uid="{30347A08-6A71-4A86-B991-28D40353FC13}"/>
    <hyperlink ref="A4994" r:id="rId4984" xr:uid="{F61C261D-5978-4E87-A367-34F01BE16954}"/>
    <hyperlink ref="A4995" r:id="rId4985" xr:uid="{AB00E026-D597-448A-9AB4-723B5C4D2E2A}"/>
    <hyperlink ref="A4996" r:id="rId4986" xr:uid="{B6D67EFD-88C0-46C3-BB56-AA2FBA47D6BB}"/>
    <hyperlink ref="A4997" r:id="rId4987" xr:uid="{2B099AB5-83F7-446F-8755-343F71396AD8}"/>
    <hyperlink ref="A4998" r:id="rId4988" xr:uid="{00196C0C-1A0F-483A-963F-297031F52A11}"/>
    <hyperlink ref="A4999" r:id="rId4989" xr:uid="{2F77D181-EB3A-489F-9922-EE1940D6F183}"/>
    <hyperlink ref="A5000" r:id="rId4990" xr:uid="{6758A6B2-F0DD-4A24-A4C2-BDBFBD7FFF2C}"/>
    <hyperlink ref="A5001" r:id="rId4991" xr:uid="{8F1004CC-B19B-47D2-BE62-3F4F25C9BDBF}"/>
    <hyperlink ref="A5002" r:id="rId4992" xr:uid="{35EA38B3-A14F-4BC4-B62D-CB454ADDA0BE}"/>
    <hyperlink ref="A5003" r:id="rId4993" xr:uid="{B4FCA34E-5A4E-47E6-9D08-E5E618DBEB7F}"/>
    <hyperlink ref="A5004" r:id="rId4994" xr:uid="{3F63AF71-DD1C-4222-BDCB-05C1765B6E55}"/>
    <hyperlink ref="A5005" r:id="rId4995" xr:uid="{D7F53FC1-F6BA-4EFF-9B14-09D71FC5610F}"/>
    <hyperlink ref="A5006" r:id="rId4996" xr:uid="{E67EF22E-59F1-4747-88E9-9DA06FCC5AFE}"/>
    <hyperlink ref="A5007" r:id="rId4997" xr:uid="{9DF821C9-A0D6-4928-993E-B054EE20AFB0}"/>
    <hyperlink ref="A5008" r:id="rId4998" xr:uid="{2D103030-647B-4CCF-AAB7-28D6E7EE2CE4}"/>
    <hyperlink ref="A5009" r:id="rId4999" xr:uid="{886BAFFA-AC0E-42E4-BD5F-CF9CC3FF9BA8}"/>
    <hyperlink ref="A5010" r:id="rId5000" xr:uid="{54DE1D54-0A6B-4035-ACF8-B33C8AEB4A3C}"/>
    <hyperlink ref="A5011" r:id="rId5001" xr:uid="{2D429EF1-C979-43F0-ADDD-7F2BC4E399FD}"/>
    <hyperlink ref="A5012" r:id="rId5002" xr:uid="{F1DCEB56-6C55-42C4-980D-D83B29F02239}"/>
    <hyperlink ref="A5013" r:id="rId5003" xr:uid="{F176D0DF-042C-4AA8-89B4-C67101606411}"/>
    <hyperlink ref="A5014" r:id="rId5004" xr:uid="{1A2F3159-1B07-43CD-9CC4-0D8F9BFA682B}"/>
    <hyperlink ref="A5015" r:id="rId5005" xr:uid="{C6695B52-A862-4814-AF2D-0826F22A3F40}"/>
    <hyperlink ref="A5016" r:id="rId5006" xr:uid="{BFA21625-5EB9-4DA0-B2D1-B52EB94D61A9}"/>
    <hyperlink ref="A5017" r:id="rId5007" xr:uid="{FD48335A-ADCF-4CAF-955C-48B6E03DBD61}"/>
    <hyperlink ref="A5018" r:id="rId5008" xr:uid="{68B841AC-4558-4E6D-9FC8-BEAF6CF3043A}"/>
    <hyperlink ref="A5019" r:id="rId5009" xr:uid="{0D0EECBD-E68A-4DA1-9913-8E475B1A0AD8}"/>
    <hyperlink ref="A5020" r:id="rId5010" xr:uid="{C4B76A18-D2A3-4C64-B32A-24A15C0574BA}"/>
    <hyperlink ref="A5021" r:id="rId5011" xr:uid="{DE304419-0272-461B-9F3C-FBEB4A9489E4}"/>
    <hyperlink ref="A5022" r:id="rId5012" xr:uid="{707749A7-B27F-4D3A-B2F0-E4075C9085A2}"/>
    <hyperlink ref="A5023" r:id="rId5013" xr:uid="{0AA8D2A7-81C1-4D27-B938-1B9C6A3CC994}"/>
    <hyperlink ref="A5024" r:id="rId5014" xr:uid="{188742A6-C673-41F7-B85E-64B5252224B7}"/>
    <hyperlink ref="A5025" r:id="rId5015" xr:uid="{5093ADE2-BD6B-47C8-836B-B330618A9BF6}"/>
    <hyperlink ref="A5026" r:id="rId5016" xr:uid="{CE82A59C-1BCB-4678-9506-A1AFF662B351}"/>
    <hyperlink ref="A5027" r:id="rId5017" xr:uid="{D88ABC08-945E-4182-98CC-A7935A858006}"/>
    <hyperlink ref="A5028" r:id="rId5018" xr:uid="{B082AC03-E9F9-4DD6-9CA3-F0B0BF3409B7}"/>
    <hyperlink ref="A5029" r:id="rId5019" xr:uid="{C5D4A0B4-755A-437D-8E82-9A97A9282C7C}"/>
    <hyperlink ref="A5030" r:id="rId5020" xr:uid="{9814F6D2-6C6A-47E1-B7CA-4073643DF3FF}"/>
    <hyperlink ref="A5031" r:id="rId5021" xr:uid="{B15031FB-F8E3-4323-8895-9F33725997D4}"/>
    <hyperlink ref="A5032" r:id="rId5022" xr:uid="{9DF3405C-19A6-420E-B0F8-E846B150B109}"/>
    <hyperlink ref="A5033" r:id="rId5023" xr:uid="{10B9421C-867E-4F30-AD6D-8AE982D60FC9}"/>
    <hyperlink ref="A5034" r:id="rId5024" xr:uid="{CEEFA38A-ABFB-4580-886E-342257D7F800}"/>
    <hyperlink ref="A5035" r:id="rId5025" xr:uid="{36662337-5E32-444E-B4D0-F932DECEE70B}"/>
    <hyperlink ref="A5036" r:id="rId5026" xr:uid="{23C50041-48AB-41F6-B834-4B02F863C9FC}"/>
    <hyperlink ref="A5037" r:id="rId5027" xr:uid="{2B9C6B43-25A0-4442-9A2D-94C163921BA1}"/>
    <hyperlink ref="A5038" r:id="rId5028" xr:uid="{4B6A01E0-4FA4-4371-90AD-7C2277CE3783}"/>
    <hyperlink ref="A5039" r:id="rId5029" xr:uid="{B5FA7773-27B6-4077-AD38-FE878A5C49E1}"/>
    <hyperlink ref="A5040" r:id="rId5030" xr:uid="{07B5D163-1D0F-4D25-AE03-072A9F2EED52}"/>
    <hyperlink ref="A5041" r:id="rId5031" xr:uid="{B0F5FD72-F1C9-443A-986A-1B89FCB78327}"/>
    <hyperlink ref="A5042" r:id="rId5032" xr:uid="{D04F4DA2-65F7-47C9-B646-FE27E0DB977B}"/>
    <hyperlink ref="A5043" r:id="rId5033" xr:uid="{5D26FB12-EE6E-46BE-AF79-5626F8FA73C0}"/>
    <hyperlink ref="A5044" r:id="rId5034" xr:uid="{646E6F6A-07B5-4D59-B81C-964F42DCB9F2}"/>
    <hyperlink ref="A5045" r:id="rId5035" xr:uid="{49079478-37B3-4A34-92F6-FC63D2F7813C}"/>
    <hyperlink ref="A5046" r:id="rId5036" xr:uid="{C90D1E45-FEC3-470E-ABE6-15DA5711CB90}"/>
    <hyperlink ref="A5047" r:id="rId5037" xr:uid="{5663D9ED-30C7-424A-BB26-8B940CFAB042}"/>
    <hyperlink ref="A5048" r:id="rId5038" xr:uid="{D7835DA8-92CD-4D6F-9AC5-E74B4B907742}"/>
    <hyperlink ref="A5049" r:id="rId5039" xr:uid="{FE69B537-10DB-430D-8B48-ED5C9F82558D}"/>
    <hyperlink ref="A5050" r:id="rId5040" xr:uid="{0F2CA1DD-AF89-4428-B929-FFA37F38D87B}"/>
    <hyperlink ref="A5051" r:id="rId5041" xr:uid="{0FBF365C-96E7-4B2E-8F8D-738965303960}"/>
    <hyperlink ref="A5052" r:id="rId5042" xr:uid="{2BEDCAE0-CDD2-46F6-85F7-5D98C7806D6D}"/>
    <hyperlink ref="A5053" r:id="rId5043" xr:uid="{12A110B8-4B13-4221-9178-AFD074DE4496}"/>
    <hyperlink ref="A5054" r:id="rId5044" xr:uid="{C6404554-1E3D-4DDF-BA33-7BCA0B1A9CE6}"/>
    <hyperlink ref="A5055" r:id="rId5045" xr:uid="{487F3FFD-0C1C-405A-AAC0-540791672CF0}"/>
    <hyperlink ref="A5056" r:id="rId5046" xr:uid="{4B656DC6-4FA9-4F1D-B4EE-5DFD9FEA0449}"/>
    <hyperlink ref="A5057" r:id="rId5047" xr:uid="{06755A6F-10A0-4061-9390-C8305EAFA942}"/>
    <hyperlink ref="A5058" r:id="rId5048" xr:uid="{B36FC869-5460-4E61-A99A-B6746262115F}"/>
    <hyperlink ref="A5059" r:id="rId5049" xr:uid="{16260951-D4D0-4551-8A4C-B420B33D63A2}"/>
    <hyperlink ref="A5060" r:id="rId5050" xr:uid="{F2710738-2ACE-4EDA-897E-5B0A505FB320}"/>
    <hyperlink ref="A5061" r:id="rId5051" xr:uid="{125619AC-61BA-44DC-A721-172B25AC0F61}"/>
    <hyperlink ref="A5062" r:id="rId5052" xr:uid="{B7F0EE0E-5104-48DF-99A0-5CB1B3D7B4B7}"/>
    <hyperlink ref="A5063" r:id="rId5053" xr:uid="{EB87B350-3AAA-4257-93E7-5215ED3F906D}"/>
    <hyperlink ref="A5064" r:id="rId5054" xr:uid="{FDC3E209-2574-410D-821E-56CD8EF2DEA2}"/>
    <hyperlink ref="A5065" r:id="rId5055" xr:uid="{A0C012A0-7A1A-46D6-A24A-DAC57FC3FCFA}"/>
    <hyperlink ref="A5066" r:id="rId5056" xr:uid="{37B3E993-D953-41E8-8581-169B7BE88FBF}"/>
    <hyperlink ref="A5067" r:id="rId5057" xr:uid="{8503F334-E635-4002-883E-F5A2291BD90C}"/>
    <hyperlink ref="A5068" r:id="rId5058" xr:uid="{B840E6FA-3990-44BE-8161-1F4C834B41E6}"/>
    <hyperlink ref="A5069" r:id="rId5059" xr:uid="{CE8A92DE-1100-49D2-B1F5-ED73B3DAF043}"/>
    <hyperlink ref="A5070" r:id="rId5060" xr:uid="{82682958-E6A4-4BAA-B872-1FDBED84B2CB}"/>
    <hyperlink ref="A5071" r:id="rId5061" xr:uid="{8A53B2CA-ECF3-44EE-A19C-06B700CD8A99}"/>
    <hyperlink ref="A5072" r:id="rId5062" xr:uid="{CBDCF2C7-32ED-4B7F-A68B-CBF0C0E8B629}"/>
    <hyperlink ref="A5073" r:id="rId5063" xr:uid="{EA668309-C9F2-434C-BC19-EBDD575C9143}"/>
    <hyperlink ref="A5074" r:id="rId5064" xr:uid="{4496B750-9992-49A8-B5D0-CC16AD2D61B6}"/>
    <hyperlink ref="A5075" r:id="rId5065" xr:uid="{F1360A10-0F8A-4A73-8F7C-910EB19C874F}"/>
    <hyperlink ref="A5076" r:id="rId5066" xr:uid="{A8FEC41B-510A-492F-BDB2-EE94C797DCFC}"/>
    <hyperlink ref="A5077" r:id="rId5067" xr:uid="{0A610D5B-57AF-478D-9283-54F1F91C9465}"/>
    <hyperlink ref="A5078" r:id="rId5068" xr:uid="{C33924F9-B242-4CE3-8D6A-0470DABE6B0E}"/>
    <hyperlink ref="A5079" r:id="rId5069" xr:uid="{380C36A0-D874-4462-9531-D4CBF06C993F}"/>
    <hyperlink ref="A5080" r:id="rId5070" xr:uid="{99729905-6356-4BEF-AFF1-C6B4DFF15F5E}"/>
    <hyperlink ref="A5081" r:id="rId5071" xr:uid="{B1E764B1-1788-46D9-A7E1-94DADF783502}"/>
    <hyperlink ref="A5082" r:id="rId5072" xr:uid="{AC0270A9-0430-4C76-B9FE-40975DD750EC}"/>
    <hyperlink ref="A5083" r:id="rId5073" xr:uid="{89078FD9-38A2-46D1-985C-C499842B6D9D}"/>
    <hyperlink ref="A5084" r:id="rId5074" xr:uid="{A5A775DD-7D06-412B-9F9F-0587B4BFAF6E}"/>
    <hyperlink ref="A5085" r:id="rId5075" xr:uid="{9221DD50-797C-4DD7-8521-CA267F197179}"/>
    <hyperlink ref="A5086" r:id="rId5076" xr:uid="{B7112505-E47D-4234-AD27-26EE2DF90946}"/>
    <hyperlink ref="A5087" r:id="rId5077" xr:uid="{B49F621C-7281-40E9-97CD-3DC50032806E}"/>
    <hyperlink ref="A5088" r:id="rId5078" xr:uid="{5B6FF1FC-F4D6-4B6E-83CA-9D1F9A28E427}"/>
    <hyperlink ref="A5089" r:id="rId5079" xr:uid="{42A2439B-C2D5-42D1-9FEE-537DA00B8D88}"/>
    <hyperlink ref="A5090" r:id="rId5080" xr:uid="{F98919B1-1812-4541-977B-358253C46F53}"/>
    <hyperlink ref="A5091" r:id="rId5081" xr:uid="{E13F334C-3E89-46ED-8FD5-FDA437A21297}"/>
    <hyperlink ref="A5092" r:id="rId5082" xr:uid="{0BA49FD7-A01A-4F13-BEB4-BD9E70268415}"/>
    <hyperlink ref="A5093" r:id="rId5083" xr:uid="{4954CF74-2B13-453A-BCAB-F10CFC9BACCB}"/>
    <hyperlink ref="A5094" r:id="rId5084" xr:uid="{622376E4-4F6B-42C9-9606-973575BB5F3B}"/>
    <hyperlink ref="A5095" r:id="rId5085" xr:uid="{AFD1741E-DCB2-4FBB-95D1-7410E453E231}"/>
    <hyperlink ref="A5096" r:id="rId5086" xr:uid="{ACBF3800-F38C-49A3-A263-8BE84517021B}"/>
    <hyperlink ref="A5097" r:id="rId5087" xr:uid="{DA7A1E37-9A87-44D7-9D60-95CDA66D3B31}"/>
    <hyperlink ref="A5098" r:id="rId5088" xr:uid="{BFA42E74-FEA9-4C5F-8208-1515EA7F18CF}"/>
    <hyperlink ref="A5099" r:id="rId5089" xr:uid="{33931369-545D-4124-A943-18264BA81E18}"/>
    <hyperlink ref="A5100" r:id="rId5090" xr:uid="{610CDDB1-4B65-4F5C-A56B-95CDE1072736}"/>
    <hyperlink ref="A5101" r:id="rId5091" xr:uid="{E4C44C35-A272-467B-A7CC-6FBFC41EA9BB}"/>
    <hyperlink ref="A5102" r:id="rId5092" xr:uid="{7BF1397C-59B4-46AA-A2F3-C3DD7F43364D}"/>
    <hyperlink ref="A5103" r:id="rId5093" xr:uid="{E20CC290-6E79-4DC8-80F3-20DAE9D312A1}"/>
    <hyperlink ref="A5104" r:id="rId5094" xr:uid="{DF090CE7-C32B-4B9A-893D-9E5D221DD39D}"/>
    <hyperlink ref="A5105" r:id="rId5095" xr:uid="{29683F0A-4198-4047-ACA8-99FE7399F31A}"/>
    <hyperlink ref="A5106" r:id="rId5096" xr:uid="{C6ACB744-6C23-44D9-A427-8DE421965F60}"/>
    <hyperlink ref="A5107" r:id="rId5097" xr:uid="{5A5EC6C0-3F93-4BE9-ABCD-A24D9448E2F4}"/>
    <hyperlink ref="A5108" r:id="rId5098" xr:uid="{28D57AB1-9A87-426F-B39F-29B1A4837835}"/>
    <hyperlink ref="A5109" r:id="rId5099" xr:uid="{6552E686-68C2-459E-B5B9-1C9EF7BB1A7D}"/>
    <hyperlink ref="A5110" r:id="rId5100" xr:uid="{34227D3E-5A76-4DC0-B597-BB212A8FEF1B}"/>
    <hyperlink ref="A5111" r:id="rId5101" xr:uid="{9A63E569-712A-4E86-B3CD-CC50A1CA8D54}"/>
    <hyperlink ref="A5112" r:id="rId5102" xr:uid="{7B5BA255-A2F5-4996-857A-B26DE038CA29}"/>
    <hyperlink ref="A5113" r:id="rId5103" xr:uid="{0B5B506A-A464-431D-9D13-D80C499EC0AF}"/>
    <hyperlink ref="A5114" r:id="rId5104" xr:uid="{3BF83D4B-A364-4BFD-8F43-5677F723CBE5}"/>
    <hyperlink ref="A5115" r:id="rId5105" xr:uid="{743B1310-EC85-4CF7-8B08-BB4E0DD1DEE0}"/>
    <hyperlink ref="A5116" r:id="rId5106" xr:uid="{A134E8AD-A001-4A8F-8344-5F0D6E2451AE}"/>
    <hyperlink ref="A5117" r:id="rId5107" xr:uid="{4F9FB097-C005-44ED-91EA-37EE41094C92}"/>
    <hyperlink ref="A5118" r:id="rId5108" xr:uid="{0EEC5506-541F-4E14-BB0E-B5F78C313745}"/>
    <hyperlink ref="A5119" r:id="rId5109" xr:uid="{B96ABCD8-1324-4107-B455-7446AE467D36}"/>
    <hyperlink ref="A5120" r:id="rId5110" xr:uid="{ADDA276B-3C25-48CE-A52C-AF8B7060E93B}"/>
    <hyperlink ref="A5121" r:id="rId5111" xr:uid="{B5B9A718-7C64-479E-A3DC-407BB6CF6E78}"/>
    <hyperlink ref="A5122" r:id="rId5112" xr:uid="{8A5178A2-E20F-4D91-933D-860CEC83BD8E}"/>
    <hyperlink ref="A5123" r:id="rId5113" xr:uid="{E499D325-3D53-41BC-B9C3-34260A205DBF}"/>
    <hyperlink ref="A5124" r:id="rId5114" xr:uid="{25BECE59-B089-49F7-A0C0-A1088217A623}"/>
    <hyperlink ref="A5125" r:id="rId5115" xr:uid="{46BF04DE-A619-40FC-96E1-F8EB299A077E}"/>
    <hyperlink ref="A5126" r:id="rId5116" xr:uid="{2332F83F-E467-4F2B-A14F-6279B69AD89D}"/>
    <hyperlink ref="A5127" r:id="rId5117" xr:uid="{09929922-5845-44A0-9BD2-059511B82DE7}"/>
    <hyperlink ref="A5128" r:id="rId5118" xr:uid="{D771C81D-4603-4A73-9E13-1C164B4ECD0E}"/>
    <hyperlink ref="A5129" r:id="rId5119" xr:uid="{E301D6DB-53C2-4A8A-B166-87FAFE371FA0}"/>
    <hyperlink ref="A5130" r:id="rId5120" xr:uid="{53954C6D-4849-4D67-8CA2-A9803B3F57DD}"/>
    <hyperlink ref="A5131" r:id="rId5121" xr:uid="{1CDDD200-DCEB-46F1-97C8-32DC34348DEB}"/>
    <hyperlink ref="A5132" r:id="rId5122" xr:uid="{01663FDF-C935-48DB-AFDF-86EFCD4DC2B8}"/>
    <hyperlink ref="A5133" r:id="rId5123" xr:uid="{68468301-A8CC-42C3-9503-8976F225B689}"/>
    <hyperlink ref="A5134" r:id="rId5124" xr:uid="{8543F74F-248B-4B34-A418-1EAA3F3E119E}"/>
    <hyperlink ref="A5135" r:id="rId5125" xr:uid="{21EB678F-F740-408A-9E22-19A75091D453}"/>
    <hyperlink ref="A5136" r:id="rId5126" xr:uid="{3F8170A5-785F-404F-B000-2625218F7901}"/>
    <hyperlink ref="A5137" r:id="rId5127" xr:uid="{22F7287C-09A5-4492-88E4-63CAE1D62586}"/>
    <hyperlink ref="A5138" r:id="rId5128" xr:uid="{29F8B501-B045-4791-998C-F19FF5E29B48}"/>
    <hyperlink ref="A5139" r:id="rId5129" xr:uid="{D1C8712E-BCB5-4CA1-831B-8DC4E28D4081}"/>
    <hyperlink ref="A5140" r:id="rId5130" xr:uid="{80FBCA1E-F024-407B-B4D1-604AC4217BD7}"/>
    <hyperlink ref="A5141" r:id="rId5131" xr:uid="{AB10686D-920B-4C34-8C09-027454FC1CC8}"/>
    <hyperlink ref="A5142" r:id="rId5132" xr:uid="{64AC34C8-B1C4-4696-B9C3-AD9F4B2E1EE9}"/>
    <hyperlink ref="A5143" r:id="rId5133" xr:uid="{6A4D3E30-5656-49E5-9E3E-1240A1DF4EEA}"/>
    <hyperlink ref="A5144" r:id="rId5134" xr:uid="{1CCB55FC-85F8-4510-B0FE-BA640CFD43F3}"/>
    <hyperlink ref="A5145" r:id="rId5135" xr:uid="{ABAAB7CD-25B3-400D-83F3-F70BD7999AFD}"/>
    <hyperlink ref="A5146" r:id="rId5136" xr:uid="{62FCDABC-E2B0-46A0-991F-6F6B905FF3FE}"/>
    <hyperlink ref="A5147" r:id="rId5137" xr:uid="{2BA549A8-D862-4897-B1BF-428FC5549316}"/>
    <hyperlink ref="A5148" r:id="rId5138" xr:uid="{B4CD971B-1026-4F67-AA4A-77036842BB32}"/>
    <hyperlink ref="A5149" r:id="rId5139" xr:uid="{7A8BDD1F-9B5B-465F-B986-38F097CBB4CB}"/>
    <hyperlink ref="A5150" r:id="rId5140" xr:uid="{D8BAF3ED-19C9-466F-BA24-8799C4B76D5A}"/>
    <hyperlink ref="A5151" r:id="rId5141" xr:uid="{A2F51C18-4DC8-4186-AB51-997E10DDB689}"/>
    <hyperlink ref="A5152" r:id="rId5142" xr:uid="{3709BBC2-AC15-4FDA-9F74-02EE2905D2FB}"/>
    <hyperlink ref="A5153" r:id="rId5143" xr:uid="{2240F54B-2900-473F-93DD-7B9A2B804AD4}"/>
    <hyperlink ref="A5154" r:id="rId5144" xr:uid="{12D54784-0466-4C32-A402-26D3F0D719CA}"/>
    <hyperlink ref="A5155" r:id="rId5145" xr:uid="{00E1A89A-B474-4260-A818-5A2BB0AF1F7D}"/>
    <hyperlink ref="A5156" r:id="rId5146" xr:uid="{8BE54145-9559-4A23-A8A0-84793D37352C}"/>
    <hyperlink ref="A5157" r:id="rId5147" xr:uid="{CBF8F642-5CF0-4EF5-A0D1-2409E1C0A062}"/>
    <hyperlink ref="A5158" r:id="rId5148" xr:uid="{4FA01C02-A51B-42A0-8496-E2200DAF587C}"/>
    <hyperlink ref="A5159" r:id="rId5149" xr:uid="{C3398CE9-2D39-491A-BADB-D86D4194966B}"/>
    <hyperlink ref="A5160" r:id="rId5150" xr:uid="{E7CDBC32-CB6B-4D5D-A94C-6A5D3C098991}"/>
    <hyperlink ref="A5161" r:id="rId5151" xr:uid="{48F5EB9A-6C81-41A8-B2D3-F6760A882F20}"/>
    <hyperlink ref="A5162" r:id="rId5152" xr:uid="{FB5BF667-8761-4549-A26F-0C3C7DC1FD39}"/>
    <hyperlink ref="A5163" r:id="rId5153" xr:uid="{94C636BF-3DBA-43F5-9C71-5D2A77B1BA94}"/>
    <hyperlink ref="A5164" r:id="rId5154" xr:uid="{A93702EF-EBC8-40FB-9869-23E1380C7FE1}"/>
    <hyperlink ref="A5165" r:id="rId5155" xr:uid="{FD34353A-0A1C-402B-ABCE-D83104D80592}"/>
    <hyperlink ref="A5166" r:id="rId5156" xr:uid="{CE590819-9DBE-4675-8BBC-48C3A008B34D}"/>
    <hyperlink ref="A5167" r:id="rId5157" xr:uid="{6A4E0FCE-2A74-4138-9602-8F802C2EBD35}"/>
    <hyperlink ref="A5168" r:id="rId5158" xr:uid="{5D836E27-60DA-441A-87AF-138B672EF656}"/>
    <hyperlink ref="A5169" r:id="rId5159" xr:uid="{83393861-6C46-404D-8676-F84014C7B4B3}"/>
    <hyperlink ref="A5170" r:id="rId5160" xr:uid="{DDBDF501-5C80-414A-B219-D286E777D568}"/>
    <hyperlink ref="A5171" r:id="rId5161" xr:uid="{150B56A7-89EB-4523-A1D2-C84D37EB2B09}"/>
    <hyperlink ref="A5172" r:id="rId5162" xr:uid="{A45A8134-B9D1-432D-91C6-6C1AAA28DD92}"/>
    <hyperlink ref="A5173" r:id="rId5163" xr:uid="{A0F443EC-6ECC-4A91-B306-653E5F6B9566}"/>
    <hyperlink ref="A5174" r:id="rId5164" xr:uid="{F46CD149-F4B6-410A-8948-0258F2B7FFB3}"/>
    <hyperlink ref="A5175" r:id="rId5165" xr:uid="{33490E78-5811-4404-86D0-03CEFB05B89C}"/>
    <hyperlink ref="A5176" r:id="rId5166" xr:uid="{ACF26FAA-836E-4776-BCD9-CCB6E33DEEBD}"/>
    <hyperlink ref="A5177" r:id="rId5167" xr:uid="{DA9904FB-39EA-45D7-8B87-38A9CA15FB06}"/>
    <hyperlink ref="A5178" r:id="rId5168" xr:uid="{A18D3FB0-BAFC-44FF-BF4B-BC4A0CBE4250}"/>
    <hyperlink ref="A5179" r:id="rId5169" xr:uid="{3C6350A3-86CC-43DA-9840-8B60BAB07409}"/>
    <hyperlink ref="A5180" r:id="rId5170" xr:uid="{8D1766F2-EAB8-4FE9-86D5-B26F4090811E}"/>
    <hyperlink ref="A5181" r:id="rId5171" xr:uid="{9FE0A2A5-1C52-424E-A3B7-224453661D59}"/>
    <hyperlink ref="A5182" r:id="rId5172" xr:uid="{791D5140-DFA0-47C6-AC28-53BB98AB94A6}"/>
    <hyperlink ref="A5183" r:id="rId5173" xr:uid="{F7B8AD5C-F28E-49E7-9B72-05653AD8F973}"/>
    <hyperlink ref="A5184" r:id="rId5174" xr:uid="{5972A17A-0DA5-4241-A7E0-2B516E993C61}"/>
    <hyperlink ref="A5185" r:id="rId5175" xr:uid="{30C19CFF-ED95-4FC6-BDE3-8F20E9942DBC}"/>
    <hyperlink ref="A5186" r:id="rId5176" xr:uid="{11C6B5ED-1AEC-48E4-A8EE-041E53925DE8}"/>
    <hyperlink ref="A5187" r:id="rId5177" xr:uid="{5782BF6E-0A48-4D5C-96C3-2A6BFCFA0FF5}"/>
    <hyperlink ref="A5188" r:id="rId5178" xr:uid="{AF0C4D2D-6883-42D1-A36A-8D5E10C15243}"/>
    <hyperlink ref="A5189" r:id="rId5179" xr:uid="{18F2D9CF-56A5-42DD-8462-90D7182FFC24}"/>
    <hyperlink ref="A5190" r:id="rId5180" xr:uid="{30624176-7EAE-417F-98DD-4C9DBBC71F76}"/>
    <hyperlink ref="A5191" r:id="rId5181" xr:uid="{DFF7B8FA-8AB6-49FD-ACD5-E1B6326EC0E0}"/>
    <hyperlink ref="A5192" r:id="rId5182" xr:uid="{B3EAA58C-9BC0-46F2-A22C-4244D0DEA40D}"/>
    <hyperlink ref="A5193" r:id="rId5183" xr:uid="{96DF9884-F684-45AB-B3DB-20138B6E8D17}"/>
    <hyperlink ref="A5194" r:id="rId5184" xr:uid="{B287D7DA-7C7F-4102-8C66-18823E31ED58}"/>
    <hyperlink ref="A5195" r:id="rId5185" xr:uid="{6B71200A-242A-4545-AAF5-9D2129019C9F}"/>
    <hyperlink ref="A5196" r:id="rId5186" xr:uid="{CC8FB6D8-E72E-4685-BCE9-9A03FE1ED16C}"/>
    <hyperlink ref="A5197" r:id="rId5187" xr:uid="{EF3F4E45-9144-4182-9B7A-D4BEEF58C788}"/>
    <hyperlink ref="A5198" r:id="rId5188" xr:uid="{431CFB8D-D972-4E0F-A3A0-FD320F39F7F9}"/>
    <hyperlink ref="A5199" r:id="rId5189" xr:uid="{C9C69EF2-8296-4316-AA1C-893C9BDAF0B6}"/>
    <hyperlink ref="A5200" r:id="rId5190" xr:uid="{083281C7-131E-4C21-A22B-CDF9FA2A64DF}"/>
    <hyperlink ref="A5201" r:id="rId5191" xr:uid="{3E506526-3BCB-43CA-A0A5-7D80AD84E29E}"/>
    <hyperlink ref="A5202" r:id="rId5192" xr:uid="{F865A2F4-E274-4EBD-9B91-CC910ECE8464}"/>
    <hyperlink ref="A5203" r:id="rId5193" xr:uid="{6613389D-2471-4C7A-A9E0-79DAA3C234D6}"/>
    <hyperlink ref="A5204" r:id="rId5194" xr:uid="{5371D4EA-5E3C-4DD8-84E4-4DDA6B755592}"/>
    <hyperlink ref="A5205" r:id="rId5195" xr:uid="{396ACD5E-F871-491E-AA5B-B87A99283249}"/>
    <hyperlink ref="A5206" r:id="rId5196" xr:uid="{D2918A83-4D4B-4C06-886F-3EBF49E63A3B}"/>
    <hyperlink ref="A5207" r:id="rId5197" xr:uid="{B880D706-011C-429D-9433-8472354234EF}"/>
    <hyperlink ref="A5208" r:id="rId5198" xr:uid="{13AFF7A0-44A3-4628-9368-7BF734216918}"/>
    <hyperlink ref="A5209" r:id="rId5199" xr:uid="{C09C39C2-FEF1-419E-AC4C-B09CD46353A2}"/>
    <hyperlink ref="A5210" r:id="rId5200" xr:uid="{9DFF4423-F133-4293-8170-A5403A7E911E}"/>
    <hyperlink ref="A5211" r:id="rId5201" xr:uid="{CBA4BC84-951A-4066-A9FD-65CC958F2B39}"/>
    <hyperlink ref="A5212" r:id="rId5202" xr:uid="{5F42845D-8D0B-4E04-80E5-6A4F03F61A99}"/>
    <hyperlink ref="A5213" r:id="rId5203" xr:uid="{F691C02D-D17F-495F-84C2-9D43CE3EF631}"/>
    <hyperlink ref="A5214" r:id="rId5204" xr:uid="{B4BC8612-FB8F-444B-83C4-A423BA651F48}"/>
    <hyperlink ref="A5215" r:id="rId5205" xr:uid="{716CF9A1-748E-42EB-8707-38D07BE27FC0}"/>
    <hyperlink ref="A5216" r:id="rId5206" xr:uid="{2B4C6C15-ED78-4F16-8161-FCD231BAE8A9}"/>
    <hyperlink ref="A5217" r:id="rId5207" xr:uid="{95A123BF-E247-45C9-A9F8-03EFA514503B}"/>
    <hyperlink ref="A5218" r:id="rId5208" xr:uid="{11202088-E566-49C0-A4B8-5E37567259DC}"/>
    <hyperlink ref="A5219" r:id="rId5209" xr:uid="{DD47833B-4965-446D-B3B1-912BCBEF157B}"/>
    <hyperlink ref="A5220" r:id="rId5210" xr:uid="{D92A88B2-D4FA-4BB6-A8FA-40E3D955F5F2}"/>
    <hyperlink ref="A5221" r:id="rId5211" xr:uid="{91299361-7A81-48C0-AB71-D25341EF44BE}"/>
    <hyperlink ref="A5222" r:id="rId5212" xr:uid="{FE7D5BD6-839B-4D28-8B82-1DBF9E1409B1}"/>
    <hyperlink ref="A5223" r:id="rId5213" xr:uid="{2503905E-8FE5-42EE-A855-412A900AD06E}"/>
    <hyperlink ref="A5224" r:id="rId5214" xr:uid="{03B1BD74-2C02-427D-B944-CDCFE8225803}"/>
    <hyperlink ref="A5225" r:id="rId5215" xr:uid="{1B88EE12-DC4A-487E-B469-51B5E0B45640}"/>
    <hyperlink ref="A5226" r:id="rId5216" xr:uid="{6E6DE29D-9069-4BA5-9C5E-1EB41ABB1545}"/>
    <hyperlink ref="A5227" r:id="rId5217" xr:uid="{12FCD9F3-9EA1-4A11-A6A1-FD3482A3F18D}"/>
    <hyperlink ref="A5228" r:id="rId5218" xr:uid="{9F4585B9-C47B-4386-B305-8D7259719902}"/>
    <hyperlink ref="A5229" r:id="rId5219" xr:uid="{0CCFED72-9809-4608-9E39-B45D2EFD993B}"/>
    <hyperlink ref="A5230" r:id="rId5220" xr:uid="{890E5A62-BAFA-420C-B03D-6C35A28815A2}"/>
    <hyperlink ref="A5231" r:id="rId5221" xr:uid="{C949C2F6-8E54-4DE7-B98E-A9E7540CC842}"/>
    <hyperlink ref="A5232" r:id="rId5222" xr:uid="{961A33BC-256B-45B7-96C6-857D4B453161}"/>
    <hyperlink ref="A5233" r:id="rId5223" xr:uid="{797B4F96-C8FE-4851-A5C1-26155DB00EE4}"/>
    <hyperlink ref="A5234" r:id="rId5224" xr:uid="{CF072B57-FE22-4EAC-9770-12A9D63BF2C8}"/>
    <hyperlink ref="A5235" r:id="rId5225" xr:uid="{0B1D72B4-52A2-4A9F-A330-BAA18D9F43AA}"/>
    <hyperlink ref="A5236" r:id="rId5226" xr:uid="{4607D276-41F1-4B1D-AD00-9F915D5A4FEF}"/>
    <hyperlink ref="A5237" r:id="rId5227" xr:uid="{772746D9-3DFF-40E1-B2E7-D62A9E800609}"/>
    <hyperlink ref="A5238" r:id="rId5228" xr:uid="{5B113165-2CCF-4316-AA96-0E3E98AC045E}"/>
    <hyperlink ref="A5239" r:id="rId5229" xr:uid="{53373911-2792-4A23-97F6-214E402791B7}"/>
    <hyperlink ref="A5240" r:id="rId5230" xr:uid="{6E0196C5-2845-4DED-B006-E8D6FE975DC1}"/>
    <hyperlink ref="A5241" r:id="rId5231" xr:uid="{69414385-10CF-48B7-8DD0-EEF177C16655}"/>
    <hyperlink ref="A5242" r:id="rId5232" xr:uid="{ED4262EC-F25E-4E78-AC98-CDBD7A8A6F71}"/>
    <hyperlink ref="A5243" r:id="rId5233" xr:uid="{6727FF2B-89FF-4C61-80E8-4FB16C389A69}"/>
    <hyperlink ref="A5244" r:id="rId5234" xr:uid="{8C2DE2ED-0364-4D08-A05D-89B802537C53}"/>
    <hyperlink ref="A5245" r:id="rId5235" xr:uid="{8DC74B4F-424A-4E22-92C8-CCDBB7A65BFF}"/>
    <hyperlink ref="A5246" r:id="rId5236" xr:uid="{3BC9892B-8AC2-4D62-A1A0-5B65DD9C3D05}"/>
    <hyperlink ref="A5247" r:id="rId5237" xr:uid="{A48A3BAA-94FE-4643-BE66-E1EFB405402C}"/>
    <hyperlink ref="A5248" r:id="rId5238" xr:uid="{F4BC2630-807A-4B46-9344-DFB4700F75B6}"/>
    <hyperlink ref="A5249" r:id="rId5239" xr:uid="{EC1AED35-89C5-4A5F-A2CE-AD474EFB6D15}"/>
    <hyperlink ref="A5250" r:id="rId5240" xr:uid="{4DE138B3-8411-4772-A709-1E12FB24E830}"/>
    <hyperlink ref="A5251" r:id="rId5241" xr:uid="{1701623A-3A2C-4F56-8A89-CC01EF983150}"/>
    <hyperlink ref="A5252" r:id="rId5242" xr:uid="{8BEF4AD7-0712-4FF6-94BB-7EADFEAEE21A}"/>
    <hyperlink ref="A5253" r:id="rId5243" xr:uid="{7EF1FFA6-65E6-41B5-AC95-909EDBBB20AF}"/>
    <hyperlink ref="A5254" r:id="rId5244" xr:uid="{7B4DA300-AB85-4F3C-9F51-1CF4F6014440}"/>
    <hyperlink ref="A5255" r:id="rId5245" xr:uid="{2A553191-0A6B-45B4-B0CF-8FED03766334}"/>
    <hyperlink ref="A5256" r:id="rId5246" xr:uid="{CA50733A-86A3-4491-AC4C-22D17B26A1BB}"/>
    <hyperlink ref="A5257" r:id="rId5247" xr:uid="{5ADD2334-C59A-496F-8057-0B603014EE3B}"/>
    <hyperlink ref="A5258" r:id="rId5248" xr:uid="{C2DE5413-AA2F-419F-B795-1CFB3A25CA8F}"/>
    <hyperlink ref="A5259" r:id="rId5249" xr:uid="{E0107029-5803-4AD4-ACF8-F7EB721FB349}"/>
    <hyperlink ref="A5260" r:id="rId5250" xr:uid="{22016309-053D-49D9-ABF2-E2CE4924EC27}"/>
    <hyperlink ref="A5261" r:id="rId5251" xr:uid="{A3117EB2-7ED5-40E1-B601-7E3ED0233D11}"/>
    <hyperlink ref="A5262" r:id="rId5252" xr:uid="{4F5DE1BE-6F2D-4E6D-B87F-09CCCCF09D55}"/>
    <hyperlink ref="A5263" r:id="rId5253" xr:uid="{D5B6A4B7-8709-4151-BAA4-DCFCA9CAB276}"/>
    <hyperlink ref="A5264" r:id="rId5254" xr:uid="{0084D1F5-E031-4638-BC70-22B6B3C5ECC7}"/>
    <hyperlink ref="A5265" r:id="rId5255" xr:uid="{05B477BB-BF55-4931-9D93-4ED343C4DDDD}"/>
    <hyperlink ref="A5266" r:id="rId5256" xr:uid="{288D491F-47E4-4B1E-B3D2-373185AB0106}"/>
    <hyperlink ref="A5267" r:id="rId5257" xr:uid="{450F6661-D879-4AAD-A8E8-08DC1B65D4C4}"/>
    <hyperlink ref="A5268" r:id="rId5258" xr:uid="{DDD73CC3-C3D5-4A2D-A2D4-7A7EF3BCEAD3}"/>
    <hyperlink ref="A5269" r:id="rId5259" xr:uid="{2B68435C-D1AA-4CD0-B8AC-5365F37B30AF}"/>
    <hyperlink ref="A5270" r:id="rId5260" xr:uid="{4D7E4172-2020-46CE-86CA-05C27F08E9CC}"/>
    <hyperlink ref="A5271" r:id="rId5261" xr:uid="{E709D17C-DC83-4902-A7F5-A924CAA43D5E}"/>
    <hyperlink ref="A5272" r:id="rId5262" xr:uid="{1C4BAAA7-B79D-4E15-81FE-1676F33AE91F}"/>
    <hyperlink ref="A5273" r:id="rId5263" xr:uid="{9F78A4D5-3E9A-4679-BF5F-94B724479E23}"/>
    <hyperlink ref="A5274" r:id="rId5264" xr:uid="{D1F2638A-41A8-479D-8B34-A8BB30F91226}"/>
    <hyperlink ref="A5275" r:id="rId5265" xr:uid="{967C4BAA-7D7D-4765-95B1-09788A692B0E}"/>
    <hyperlink ref="A5276" r:id="rId5266" xr:uid="{A82173AA-4FA1-4F1A-BECA-5E60A44F5483}"/>
    <hyperlink ref="A5277" r:id="rId5267" xr:uid="{E2A31939-DCD1-4C2E-83BC-0590B007F889}"/>
    <hyperlink ref="A5278" r:id="rId5268" xr:uid="{97A0FCBA-48F7-408E-9EDE-CC987212BBD2}"/>
    <hyperlink ref="A5279" r:id="rId5269" xr:uid="{5CF0C8F5-55C1-4341-A0A9-7C7C217EECC5}"/>
    <hyperlink ref="A5280" r:id="rId5270" xr:uid="{C54AA268-7764-46DA-9CBF-44E17C1C9A5E}"/>
    <hyperlink ref="A5281" r:id="rId5271" xr:uid="{C71684DA-9B49-4724-9404-A651D0590505}"/>
    <hyperlink ref="A5282" r:id="rId5272" xr:uid="{396BEE7F-6117-4CEC-90F0-C63072D3682E}"/>
    <hyperlink ref="A5283" r:id="rId5273" xr:uid="{D14152EB-7ED6-4B6B-B777-0A99C6C33B1F}"/>
    <hyperlink ref="A5284" r:id="rId5274" xr:uid="{76DF159D-357C-48B9-838B-3AE525745E60}"/>
    <hyperlink ref="A5285" r:id="rId5275" xr:uid="{29C0B313-B07C-410B-8C8D-221D2DDE6D8E}"/>
    <hyperlink ref="A5286" r:id="rId5276" xr:uid="{EF425DFC-0A5C-4878-BB07-1561DD9D88FA}"/>
    <hyperlink ref="A5287" r:id="rId5277" xr:uid="{86458474-29E9-49F8-BFEE-B5748926BD9B}"/>
    <hyperlink ref="A5288" r:id="rId5278" xr:uid="{138FD9D1-59D2-4796-964C-037419212C94}"/>
    <hyperlink ref="A5289" r:id="rId5279" xr:uid="{8A7060D7-6D99-4421-9FE5-09EBB479A8AC}"/>
    <hyperlink ref="A5290" r:id="rId5280" xr:uid="{5408B7A5-733E-44FC-85F5-6ACFE42CFAED}"/>
    <hyperlink ref="A5291" r:id="rId5281" xr:uid="{60B3FAAB-01F1-45EE-9C87-9CB95347B3B5}"/>
    <hyperlink ref="A5292" r:id="rId5282" xr:uid="{298D2A4D-1489-49F5-A74B-47A157AC5510}"/>
    <hyperlink ref="A5293" r:id="rId5283" xr:uid="{1FE61FA8-1FA5-4569-96DB-6879EFB88DCE}"/>
    <hyperlink ref="A5294" r:id="rId5284" xr:uid="{5C66DDD0-1A1F-4758-9D99-48BF4D39D718}"/>
    <hyperlink ref="A5295" r:id="rId5285" xr:uid="{02D8281A-94E2-49EB-81CE-45D391F126F5}"/>
    <hyperlink ref="A5296" r:id="rId5286" xr:uid="{7E9955E2-343F-4400-8C4A-2F68E61540D6}"/>
    <hyperlink ref="A5297" r:id="rId5287" xr:uid="{073B7108-CDC1-4DA7-A53E-2D27C8672CC4}"/>
    <hyperlink ref="A5298" r:id="rId5288" xr:uid="{FD1321DE-3DCB-4EE6-8697-53681D0D0309}"/>
    <hyperlink ref="A5299" r:id="rId5289" xr:uid="{9A8E68A0-47D0-4B87-97D1-00A0F08D0FEF}"/>
    <hyperlink ref="A5300" r:id="rId5290" xr:uid="{88BD1741-AA79-4416-816D-748B70A2325B}"/>
    <hyperlink ref="A5301" r:id="rId5291" xr:uid="{B74E573D-D24A-483D-A010-EAD95A214B38}"/>
    <hyperlink ref="A5302" r:id="rId5292" xr:uid="{C2756824-9774-4A1F-8E21-020F5F681F1C}"/>
    <hyperlink ref="A5303" r:id="rId5293" xr:uid="{EA54C482-AFA2-4FCC-8632-509EA4B1B6EC}"/>
    <hyperlink ref="A5304" r:id="rId5294" xr:uid="{9568EC75-6DAB-4F3A-93A4-F4409127021E}"/>
    <hyperlink ref="A5305" r:id="rId5295" xr:uid="{6C97DBD4-2D45-45BE-AC59-1DCBC02C458B}"/>
    <hyperlink ref="A5306" r:id="rId5296" xr:uid="{A2EF52E2-0FCF-4D99-A0C9-172403C42321}"/>
    <hyperlink ref="A5307" r:id="rId5297" xr:uid="{B23231F9-628E-4665-9AD7-453AE0BDFC7B}"/>
    <hyperlink ref="A5308" r:id="rId5298" xr:uid="{C6AED801-CAD8-44A4-A1A1-FB2F40FDE366}"/>
    <hyperlink ref="A5309" r:id="rId5299" xr:uid="{E53E17F7-825A-4A9B-8CC3-E672A618EBAC}"/>
    <hyperlink ref="A5310" r:id="rId5300" xr:uid="{DAE1F3BA-23D3-4E7E-A49B-CBF52FE2F513}"/>
    <hyperlink ref="A5311" r:id="rId5301" xr:uid="{8FAAB43B-156B-4F52-8515-C82DD7175387}"/>
    <hyperlink ref="A5312" r:id="rId5302" xr:uid="{45CAC745-8B5C-463F-9B48-0202C5AE4BBE}"/>
    <hyperlink ref="A5313" r:id="rId5303" xr:uid="{EF122AB7-2792-4ADE-9865-3599FCBBF1CB}"/>
    <hyperlink ref="A5314" r:id="rId5304" xr:uid="{43987ACD-854D-4DC3-B38E-DC2D4193CB6A}"/>
    <hyperlink ref="A5315" r:id="rId5305" xr:uid="{5ECA25FE-EE9E-49DA-8922-BCD8CEE723DF}"/>
    <hyperlink ref="A5316" r:id="rId5306" xr:uid="{20437368-B09F-454A-BAE7-1CDAB32FEAC1}"/>
    <hyperlink ref="A5317" r:id="rId5307" xr:uid="{B904F227-8A99-4257-BBC9-FF7BAD55F450}"/>
    <hyperlink ref="A5318" r:id="rId5308" xr:uid="{623C2BF1-38FC-443B-A578-EB36E882E76F}"/>
    <hyperlink ref="A5319" r:id="rId5309" xr:uid="{6F40933C-8D78-443B-B05E-A5A87A7BB386}"/>
    <hyperlink ref="A5320" r:id="rId5310" xr:uid="{6F4696C9-742D-4A2D-94B0-D500E2BFAD4B}"/>
    <hyperlink ref="A5321" r:id="rId5311" xr:uid="{9DF9DFF6-2063-4464-8483-C922CD82FF46}"/>
    <hyperlink ref="A5322" r:id="rId5312" xr:uid="{ACB6483B-D380-4B1B-A717-20FD9C1C0241}"/>
    <hyperlink ref="A5323" r:id="rId5313" xr:uid="{92A1C36C-38B2-4BF0-B626-E3AC41007A85}"/>
    <hyperlink ref="A5324" r:id="rId5314" xr:uid="{F15F183F-11B6-4016-B1AD-84C89A5058E0}"/>
    <hyperlink ref="A5325" r:id="rId5315" xr:uid="{7D0B94FA-B1A8-4A10-83D8-37DA2C4BCA82}"/>
    <hyperlink ref="A5326" r:id="rId5316" xr:uid="{223555BF-389A-47A1-8456-A5E2B1E70DCC}"/>
    <hyperlink ref="A5327" r:id="rId5317" xr:uid="{A789238A-08E7-4114-B832-BDAD61D16B2A}"/>
    <hyperlink ref="A5328" r:id="rId5318" xr:uid="{008E9258-D4A8-454D-956A-9F799BA95775}"/>
    <hyperlink ref="A5329" r:id="rId5319" xr:uid="{1B473974-F30E-4BB4-AC7F-F91A845366F2}"/>
    <hyperlink ref="A5330" r:id="rId5320" xr:uid="{CEC294DE-EE45-4E85-B23D-C5271623E890}"/>
    <hyperlink ref="A5331" r:id="rId5321" xr:uid="{B2B6920F-A123-46D2-B72A-516289813886}"/>
    <hyperlink ref="A5332" r:id="rId5322" xr:uid="{852294BC-25D7-473F-8A0B-FBCD7F420AEF}"/>
    <hyperlink ref="A5333" r:id="rId5323" xr:uid="{1CA043EE-0108-462D-9B6F-61252DCFE2CB}"/>
    <hyperlink ref="A5334" r:id="rId5324" xr:uid="{1F7A9F3B-2ECE-40A0-BEA4-2C8BC59C85B9}"/>
    <hyperlink ref="A5335" r:id="rId5325" xr:uid="{93A5FF95-E28B-44D6-B5B7-C4252A1DEE80}"/>
    <hyperlink ref="A5336" r:id="rId5326" xr:uid="{8CDD765F-ACE4-4324-8FCF-24F588916809}"/>
    <hyperlink ref="A5337" r:id="rId5327" xr:uid="{E8F8B777-AC7D-4DEE-9BA4-AAC56B16F986}"/>
    <hyperlink ref="A5338" r:id="rId5328" xr:uid="{BD6659F9-A3A2-4D38-97CC-B1C840808079}"/>
    <hyperlink ref="A5339" r:id="rId5329" xr:uid="{3AE8498E-7F9A-4E5C-B9C9-BF68B2025DDD}"/>
    <hyperlink ref="A5340" r:id="rId5330" xr:uid="{C6E225C4-CC66-4ADC-A992-F3AF7B8ED071}"/>
    <hyperlink ref="A5341" r:id="rId5331" xr:uid="{4A4ED570-4982-4EE4-8F27-D164E9D4F5FA}"/>
    <hyperlink ref="A5342" r:id="rId5332" xr:uid="{B8AFAC53-7818-474D-B55F-64F2E2491810}"/>
    <hyperlink ref="A5343" r:id="rId5333" xr:uid="{9FB35838-34A1-4F05-B229-A81437CD57DF}"/>
    <hyperlink ref="A5344" r:id="rId5334" xr:uid="{5167E9CA-DFBF-41FE-9107-C695E5E4E856}"/>
    <hyperlink ref="A5345" r:id="rId5335" xr:uid="{DBCEF64E-AB32-450A-B9B9-E79C7C2CEF67}"/>
    <hyperlink ref="A5346" r:id="rId5336" xr:uid="{15A51176-B66A-4B47-B1F8-0301D922C671}"/>
    <hyperlink ref="A5347" r:id="rId5337" xr:uid="{00F27993-83AA-4F15-B448-4D08C1567831}"/>
    <hyperlink ref="A5348" r:id="rId5338" xr:uid="{D5CE6253-D287-44C1-BCE6-A797F00C5756}"/>
    <hyperlink ref="A5349" r:id="rId5339" xr:uid="{BA289D87-3F19-4EEB-A1F2-DDD8B5EF6EAB}"/>
    <hyperlink ref="A5350" r:id="rId5340" xr:uid="{06D3877E-1489-4094-A70C-2B32F575294D}"/>
    <hyperlink ref="A5351" r:id="rId5341" xr:uid="{D4107FEB-C8F7-4074-92A7-AA43BB2ACD68}"/>
    <hyperlink ref="A5352" r:id="rId5342" xr:uid="{97DFFFEF-D319-4476-9F62-1C07C11F991E}"/>
    <hyperlink ref="A5353" r:id="rId5343" xr:uid="{7EF9D83B-D2C2-4259-A817-759E8323646F}"/>
    <hyperlink ref="A5354" r:id="rId5344" xr:uid="{DF6E20E8-B0B7-49D0-9A38-E94983EFDB70}"/>
    <hyperlink ref="A5355" r:id="rId5345" xr:uid="{9B72733E-028D-4AF7-9C61-CB6110AD014F}"/>
    <hyperlink ref="A5356" r:id="rId5346" xr:uid="{93A8B4DE-8DB6-429E-AE7A-294CC5B49FA0}"/>
    <hyperlink ref="A5357" r:id="rId5347" xr:uid="{5D58E8BC-BB97-4413-BE6B-B7279DA455A4}"/>
    <hyperlink ref="A5358" r:id="rId5348" xr:uid="{C18F5093-E32E-41BB-A6B3-C342D36AE2E8}"/>
    <hyperlink ref="A5359" r:id="rId5349" xr:uid="{0E26774E-92DB-42D3-9918-E41B1D8A38F5}"/>
    <hyperlink ref="A5360" r:id="rId5350" xr:uid="{F60C19D5-F229-49E0-AB03-E74A775F944F}"/>
    <hyperlink ref="A5361" r:id="rId5351" xr:uid="{A41CF259-218A-4F13-9165-0E1346B02B79}"/>
    <hyperlink ref="A5362" r:id="rId5352" xr:uid="{165F0998-5139-4704-BDEE-098CADBB18FC}"/>
    <hyperlink ref="A5363" r:id="rId5353" xr:uid="{61AC11EC-CE86-4E17-A556-A381006F1868}"/>
    <hyperlink ref="A5364" r:id="rId5354" xr:uid="{AB160468-AD46-4828-8E31-E5103B798263}"/>
    <hyperlink ref="A5365" r:id="rId5355" xr:uid="{DF87DDDD-D550-4651-B3B8-84C300293E43}"/>
    <hyperlink ref="A5366" r:id="rId5356" xr:uid="{008F5DBF-A631-4761-A9EE-21DB96F6CB1E}"/>
    <hyperlink ref="A5367" r:id="rId5357" xr:uid="{3A89E649-1A46-4F2E-897C-83E0FE300DD8}"/>
    <hyperlink ref="A5368" r:id="rId5358" xr:uid="{2E1AA5F8-C723-476E-A05B-F7A0FA368CF6}"/>
    <hyperlink ref="A5369" r:id="rId5359" xr:uid="{C465ADE0-7691-4A5A-A298-654554757F6C}"/>
    <hyperlink ref="A5370" r:id="rId5360" xr:uid="{D4FFEEAA-A5FB-4136-BC55-52A818F3956A}"/>
    <hyperlink ref="A5371" r:id="rId5361" xr:uid="{0011BD2A-740B-4BAD-A951-4E322E7FE921}"/>
    <hyperlink ref="A5372" r:id="rId5362" xr:uid="{9B1C85F2-AD00-46D2-A647-A9B6C34B4509}"/>
    <hyperlink ref="A5373" r:id="rId5363" xr:uid="{60969A38-1580-40CE-B85D-CD4241FF0A6D}"/>
    <hyperlink ref="A5374" r:id="rId5364" xr:uid="{EA492968-A9FE-491F-AA00-DD92E4FE7CC6}"/>
    <hyperlink ref="A5375" r:id="rId5365" xr:uid="{BCF8D5AE-AF74-4D0A-8D77-7D462E4AD386}"/>
    <hyperlink ref="A5376" r:id="rId5366" xr:uid="{111620FA-F030-44B8-906B-47A82EA831CD}"/>
    <hyperlink ref="A5377" r:id="rId5367" xr:uid="{FE6D5415-7291-404B-8AA4-4E363AAE7ACA}"/>
    <hyperlink ref="A5378" r:id="rId5368" xr:uid="{993053F8-8935-42FE-AD8D-340B9F2B452F}"/>
    <hyperlink ref="A5379" r:id="rId5369" xr:uid="{B8D0A249-B69A-4F26-9C14-AFCA674A223A}"/>
    <hyperlink ref="A5380" r:id="rId5370" xr:uid="{899AABB2-39A7-4A87-9CB2-8D737200F5F0}"/>
    <hyperlink ref="A5381" r:id="rId5371" xr:uid="{D598EF77-30F1-4C73-B6E8-C9911AC045C7}"/>
    <hyperlink ref="A5382" r:id="rId5372" xr:uid="{C378389F-0F2A-4BE4-AF17-ECED360DA7A0}"/>
    <hyperlink ref="A5383" r:id="rId5373" xr:uid="{02B7B855-9B95-45D4-AE50-09E6A512D555}"/>
    <hyperlink ref="A5384" r:id="rId5374" xr:uid="{4EFC804D-C587-4E10-A93E-59A8BF7751D3}"/>
    <hyperlink ref="A5385" r:id="rId5375" xr:uid="{E331D28E-E029-4407-AB6B-3CB48AC539EB}"/>
    <hyperlink ref="A5386" r:id="rId5376" xr:uid="{D14B19B7-C6FB-4D23-94E2-EFF03B5E5E23}"/>
    <hyperlink ref="A5387" r:id="rId5377" xr:uid="{C738ACFD-1672-4D81-B9D5-FA15FD459F94}"/>
    <hyperlink ref="A5388" r:id="rId5378" xr:uid="{6BA372CB-2B10-4A21-891A-522ACF53FF9A}"/>
    <hyperlink ref="A5389" r:id="rId5379" xr:uid="{4169A4CF-7EB2-45EA-B4B5-CC38532A47F5}"/>
    <hyperlink ref="A5390" r:id="rId5380" xr:uid="{A388C724-32FE-4E47-814A-DB00BBE9C3BB}"/>
    <hyperlink ref="A5391" r:id="rId5381" xr:uid="{FBECBDA0-11E1-4CC1-8C91-CCF59FCFDF8A}"/>
    <hyperlink ref="A5392" r:id="rId5382" xr:uid="{ED2CD0DC-8024-4972-92D6-F4365D7DAA05}"/>
    <hyperlink ref="A5393" r:id="rId5383" xr:uid="{A371429D-3FA6-4315-AEC1-C2BEFE1EF0B4}"/>
    <hyperlink ref="A5394" r:id="rId5384" xr:uid="{C774DA2B-A6B0-4BA5-B77B-196BF9DB94C6}"/>
    <hyperlink ref="A5395" r:id="rId5385" xr:uid="{3A4E80E2-2E82-42F2-8259-4876A214A157}"/>
    <hyperlink ref="A5396" r:id="rId5386" xr:uid="{42A7E4BC-D5CE-4117-B081-DCEC76C3A55E}"/>
    <hyperlink ref="A5397" r:id="rId5387" xr:uid="{F4E2EDD6-BE77-4DCB-B134-240356AD740B}"/>
    <hyperlink ref="A5398" r:id="rId5388" xr:uid="{671FA2AA-1B4F-4405-BF05-7F0B84607875}"/>
    <hyperlink ref="A5399" r:id="rId5389" xr:uid="{CB2EBAF2-F73F-4152-B68B-DAD76CA4BF10}"/>
    <hyperlink ref="A5400" r:id="rId5390" xr:uid="{D1D2BD36-1F7C-44ED-AB1F-A2309D2DBC07}"/>
    <hyperlink ref="A5401" r:id="rId5391" xr:uid="{C3CCD898-BE1B-47A4-B253-05DB278EFC35}"/>
    <hyperlink ref="A5402" r:id="rId5392" xr:uid="{1A8EFA61-A9C3-465C-9DB4-FB9E42B6A122}"/>
    <hyperlink ref="A5403" r:id="rId5393" xr:uid="{12555733-6C04-4EBC-ABA2-1E7A1B3EF538}"/>
    <hyperlink ref="A5404" r:id="rId5394" xr:uid="{06DE72AB-B881-4172-8163-E7731013B98C}"/>
    <hyperlink ref="A5405" r:id="rId5395" xr:uid="{9E537C46-C760-48A5-8B43-52D794EE6777}"/>
    <hyperlink ref="A5406" r:id="rId5396" xr:uid="{0865E49B-B519-44EA-ADC0-0550CBDB69A5}"/>
    <hyperlink ref="A5407" r:id="rId5397" xr:uid="{DC13BE76-1B58-4CAE-BC00-742B11423EC4}"/>
    <hyperlink ref="A5408" r:id="rId5398" xr:uid="{EE7D606E-AC92-4E37-BD56-3F3E7BE04B72}"/>
    <hyperlink ref="A5409" r:id="rId5399" xr:uid="{C2A6BBE2-F9BB-48EB-9469-F801491BAC79}"/>
    <hyperlink ref="A5410" r:id="rId5400" xr:uid="{B9EE0E9B-9ACA-443C-818D-8ECF38989A17}"/>
    <hyperlink ref="A5411" r:id="rId5401" xr:uid="{BC221B9F-7624-4BEA-A673-413843010022}"/>
    <hyperlink ref="A5412" r:id="rId5402" xr:uid="{C8B5EF78-103D-423C-96BD-D08D5EA08C3D}"/>
    <hyperlink ref="A5413" r:id="rId5403" xr:uid="{4689547D-5EB4-43A0-AC3A-9C1C8AE9F8CA}"/>
    <hyperlink ref="A5414" r:id="rId5404" xr:uid="{1F4FFB10-F71B-4CD4-BCA6-1F8BCE3429FA}"/>
    <hyperlink ref="A5415" r:id="rId5405" xr:uid="{9A25210E-8B90-4C69-B720-7E61B8CEE5F3}"/>
    <hyperlink ref="A5416" r:id="rId5406" xr:uid="{B91B109E-0F31-4AFF-8FB4-CA0C443429F7}"/>
    <hyperlink ref="A5417" r:id="rId5407" xr:uid="{784FBCBA-3D83-469B-A2F8-925502325D36}"/>
    <hyperlink ref="A5418" r:id="rId5408" xr:uid="{089B1BA2-3D7C-4388-B3EE-D227029F99B2}"/>
    <hyperlink ref="A5419" r:id="rId5409" xr:uid="{40E94254-7BB8-4758-88EE-A7B51D7907AE}"/>
    <hyperlink ref="A5420" r:id="rId5410" xr:uid="{A326005F-1003-4B43-BDD4-F7986A9E3013}"/>
    <hyperlink ref="A5421" r:id="rId5411" xr:uid="{38B7CFF5-7A16-40AF-83B6-906E88B607A5}"/>
    <hyperlink ref="A5422" r:id="rId5412" xr:uid="{1D79882D-D7AA-4540-B34C-8CE987E180B5}"/>
    <hyperlink ref="A5423" r:id="rId5413" xr:uid="{B458B4B4-9F46-49C3-B18B-8C91D30D4A3E}"/>
    <hyperlink ref="A5424" r:id="rId5414" xr:uid="{D28C7B81-8CF1-4877-B8FE-55DAA6DE9F7A}"/>
    <hyperlink ref="A5425" r:id="rId5415" xr:uid="{9958B454-A7EB-4ED0-96F3-6CEDC7B84BAE}"/>
    <hyperlink ref="A5426" r:id="rId5416" xr:uid="{8B1B74D7-351A-407C-BAAF-D085834854E8}"/>
    <hyperlink ref="A5427" r:id="rId5417" xr:uid="{E0CBD4B1-9030-4082-96AF-A024724F73E9}"/>
    <hyperlink ref="A5428" r:id="rId5418" xr:uid="{3FD214B5-F677-484A-9475-49655CA883C1}"/>
    <hyperlink ref="A5429" r:id="rId5419" xr:uid="{4D1F7A64-91FD-4DA8-A0AE-1879FDE44E7E}"/>
    <hyperlink ref="A5430" r:id="rId5420" xr:uid="{37D1D419-49F9-45EF-B4A9-EF228E41FF8B}"/>
    <hyperlink ref="A5431" r:id="rId5421" xr:uid="{95A36E2E-57B3-438D-A180-F35B247FFB81}"/>
    <hyperlink ref="A5432" r:id="rId5422" xr:uid="{447DC2A2-5B6E-45F0-931D-05FBD8E039E2}"/>
    <hyperlink ref="A5433" r:id="rId5423" xr:uid="{553B7827-FC51-4A1A-B190-15AC671B0C2A}"/>
    <hyperlink ref="A5434" r:id="rId5424" xr:uid="{7D9F63AA-083D-4BF2-8CE5-E135E1CB19F1}"/>
    <hyperlink ref="A5435" r:id="rId5425" xr:uid="{58122F71-8FC9-424F-B5F7-CA3B2232EF64}"/>
    <hyperlink ref="A5436" r:id="rId5426" xr:uid="{68985656-FDCC-40D9-BCA2-590EF13967A0}"/>
    <hyperlink ref="A5437" r:id="rId5427" xr:uid="{5EC89352-2D66-4B58-A0F4-437928432BA4}"/>
    <hyperlink ref="A5438" r:id="rId5428" xr:uid="{514E1C45-3C68-482F-9308-D372E47B827B}"/>
    <hyperlink ref="A5439" r:id="rId5429" xr:uid="{8CF5BB57-F547-4423-A204-BAE135881478}"/>
    <hyperlink ref="A5440" r:id="rId5430" xr:uid="{A2F70080-7E5B-42ED-8950-0CC8EC38F4F0}"/>
    <hyperlink ref="A5441" r:id="rId5431" xr:uid="{3918055D-08C5-4BD3-A16D-7528762476DE}"/>
    <hyperlink ref="A5442" r:id="rId5432" xr:uid="{28EEDB7D-603A-4EFD-A8D2-D51D181E2667}"/>
    <hyperlink ref="A5443" r:id="rId5433" xr:uid="{F11F45B3-A402-4D84-9C09-CF63F81A637C}"/>
    <hyperlink ref="A5444" r:id="rId5434" xr:uid="{8A282B3E-3FE2-4689-91C5-15A01656C13E}"/>
    <hyperlink ref="A5445" r:id="rId5435" xr:uid="{5FE54814-5233-43A8-A1FF-5C07B6216A00}"/>
    <hyperlink ref="A5446" r:id="rId5436" xr:uid="{D8B5BCC2-C4D3-4083-93EB-04A5220E1EF7}"/>
    <hyperlink ref="A5447" r:id="rId5437" xr:uid="{42AF350B-52FD-45E5-BA69-2FC753C4237E}"/>
    <hyperlink ref="A5448" r:id="rId5438" xr:uid="{84D1C04D-3A7B-48B3-8F54-B3BE5819EB64}"/>
    <hyperlink ref="A5449" r:id="rId5439" xr:uid="{131C70E7-82CF-49A6-B9D2-3A0E9CAED6B6}"/>
    <hyperlink ref="A5450" r:id="rId5440" xr:uid="{A6111199-95DA-4CC3-841D-DCE4390A291B}"/>
    <hyperlink ref="A5451" r:id="rId5441" xr:uid="{108F0FE1-2AED-40E7-A248-B47E7722892C}"/>
    <hyperlink ref="A5452" r:id="rId5442" xr:uid="{B23E2878-525D-47C6-BD64-3614B84A3E9E}"/>
    <hyperlink ref="A5453" r:id="rId5443" xr:uid="{E5CF0F83-2949-45EC-B86A-36CDA6A79344}"/>
    <hyperlink ref="A5454" r:id="rId5444" xr:uid="{FC1445A9-06D2-47B2-9C82-235947E18672}"/>
    <hyperlink ref="A5455" r:id="rId5445" xr:uid="{D05B35E9-F5E5-42DF-9F61-7DA2EF6DB5F2}"/>
    <hyperlink ref="A5456" r:id="rId5446" xr:uid="{F37244EC-DFE0-468A-B6A8-5C77BAA2FD58}"/>
    <hyperlink ref="A5457" r:id="rId5447" xr:uid="{D21DF8D9-EEE6-4B92-904C-F967AF628C5A}"/>
    <hyperlink ref="A5458" r:id="rId5448" xr:uid="{D8A15BB6-2B31-4E93-A4EC-27C4180AACA0}"/>
    <hyperlink ref="A5459" r:id="rId5449" xr:uid="{4F41450C-EE0D-485C-974D-62B2D8CBC3DA}"/>
    <hyperlink ref="A5460" r:id="rId5450" xr:uid="{014EE084-B539-422E-B862-BC71FF7A75CA}"/>
    <hyperlink ref="A5461" r:id="rId5451" xr:uid="{118CA853-7BBB-4A76-AED0-2B9AEB603157}"/>
    <hyperlink ref="A5462" r:id="rId5452" xr:uid="{7D150D6D-E330-45A0-9579-363E9A7013CB}"/>
    <hyperlink ref="A5463" r:id="rId5453" xr:uid="{F56C18E9-CB70-4885-A8AC-949EE7BEC4E7}"/>
    <hyperlink ref="A5464" r:id="rId5454" xr:uid="{39DB7446-2DE0-499B-979D-6BCBD7D840A7}"/>
    <hyperlink ref="A5465" r:id="rId5455" xr:uid="{67AD7066-3204-4BED-86AF-1947678A09CB}"/>
    <hyperlink ref="A5466" r:id="rId5456" xr:uid="{17EAFAB8-A5CD-4A88-88D2-49C8AE18FBFA}"/>
    <hyperlink ref="A5467" r:id="rId5457" xr:uid="{89488F53-82B4-422F-9405-BE6116B2220D}"/>
    <hyperlink ref="A5468" r:id="rId5458" xr:uid="{FBF61158-AA18-4B7F-95DA-7287405E0472}"/>
    <hyperlink ref="A5469" r:id="rId5459" xr:uid="{B2CBBB1E-6A29-4E2B-9334-B865AE59B327}"/>
    <hyperlink ref="A5470" r:id="rId5460" xr:uid="{226BAC3C-DFE2-41FE-99F4-9474AC9934D4}"/>
    <hyperlink ref="A5471" r:id="rId5461" xr:uid="{0E2C90B4-6033-4917-9BAC-D71169A88E47}"/>
    <hyperlink ref="A5472" r:id="rId5462" xr:uid="{5C84D484-0E34-4945-B2D9-A36821C18278}"/>
    <hyperlink ref="A5473" r:id="rId5463" xr:uid="{033F8BB4-3FA6-42FF-A103-84A8C5BFDC42}"/>
    <hyperlink ref="A5474" r:id="rId5464" xr:uid="{F90A2FAB-D2EB-44C1-8EAD-887FC68EF2C5}"/>
    <hyperlink ref="A5475" r:id="rId5465" xr:uid="{A8F0B544-A09A-4D22-B7AD-B68471E35B25}"/>
    <hyperlink ref="A5476" r:id="rId5466" xr:uid="{46DAB73C-9BF5-44E3-8C4D-9CC1C187E786}"/>
    <hyperlink ref="A5477" r:id="rId5467" xr:uid="{9479A2E8-651C-47BE-AF71-2A2071FE16CE}"/>
    <hyperlink ref="A5478" r:id="rId5468" xr:uid="{C11A24EF-4A74-42DD-B604-648A8518266F}"/>
    <hyperlink ref="A5479" r:id="rId5469" xr:uid="{ED3DB0DA-E16E-472B-9968-23CC94B9D66C}"/>
    <hyperlink ref="A5480" r:id="rId5470" xr:uid="{E3E6F253-45BA-4F0F-82FB-D4586D6F0D5D}"/>
    <hyperlink ref="A5481" r:id="rId5471" xr:uid="{28EA3C56-4D62-4C7B-AD7D-1751A470F081}"/>
    <hyperlink ref="A5482" r:id="rId5472" xr:uid="{FDC15B61-2A12-4474-B126-04723F0C31DF}"/>
    <hyperlink ref="A5483" r:id="rId5473" xr:uid="{B9259818-A9DD-47CB-912C-7AB27F24BF73}"/>
    <hyperlink ref="A5484" r:id="rId5474" xr:uid="{591C0CB6-0D0C-499A-824C-6F4A711837B8}"/>
    <hyperlink ref="A5485" r:id="rId5475" xr:uid="{8D533D68-5E68-4C43-8E90-E08CC4C4FD31}"/>
    <hyperlink ref="A5486" r:id="rId5476" xr:uid="{3DEC6226-859A-4466-8779-BE6C1A4C9BFA}"/>
    <hyperlink ref="A5487" r:id="rId5477" xr:uid="{D0F4E406-2DDC-4EF6-9D8E-166EE57BC38F}"/>
    <hyperlink ref="A5488" r:id="rId5478" xr:uid="{A111A5FD-9852-47FD-8B65-3094B596A717}"/>
    <hyperlink ref="A5489" r:id="rId5479" xr:uid="{E1C0579A-2E98-47D7-BE05-2026539E5166}"/>
    <hyperlink ref="A5490" r:id="rId5480" xr:uid="{03A1089D-B6F4-4B01-9B78-9C003AF41078}"/>
    <hyperlink ref="A5491" r:id="rId5481" xr:uid="{A7825968-3665-4562-AC10-CF9C3A6FD672}"/>
    <hyperlink ref="A5492" r:id="rId5482" xr:uid="{B1F4E066-4ACF-4FA0-BBDE-C93B231BDDD8}"/>
    <hyperlink ref="A5493" r:id="rId5483" xr:uid="{39EDA957-8548-4F1D-BA55-D4FE1D94D4F2}"/>
    <hyperlink ref="A5494" r:id="rId5484" xr:uid="{0EB25FBB-6EA2-4ED8-9E32-5D19EE676920}"/>
    <hyperlink ref="A5495" r:id="rId5485" xr:uid="{FC2C98BA-574A-4F14-9BFA-E02EFF98F2F6}"/>
    <hyperlink ref="A5496" r:id="rId5486" xr:uid="{B9F2F95C-D4E0-4678-AD55-1DB3CCB7C100}"/>
    <hyperlink ref="A5497" r:id="rId5487" xr:uid="{EF22DFB7-AD9F-4DD1-B9DC-C381C0FDE88F}"/>
    <hyperlink ref="A5498" r:id="rId5488" xr:uid="{E7FACD2A-DFDA-4C7A-B106-77413F20ADF6}"/>
    <hyperlink ref="A5499" r:id="rId5489" xr:uid="{66A7DC8D-E2A7-4A94-9CFD-5F686CCFBCBC}"/>
    <hyperlink ref="A5500" r:id="rId5490" xr:uid="{83E228AE-ACB4-4F85-AA53-3D71C602FD23}"/>
    <hyperlink ref="A5501" r:id="rId5491" xr:uid="{45FE342F-5036-4C0C-BD4F-B58A27336AED}"/>
    <hyperlink ref="A5502" r:id="rId5492" xr:uid="{B1721C86-141A-48AD-B241-DB689CDDD413}"/>
    <hyperlink ref="A5503" r:id="rId5493" xr:uid="{62247D1E-FAD5-4B4B-9475-70B84C49DF4F}"/>
    <hyperlink ref="A5504" r:id="rId5494" xr:uid="{1BEBE925-7CEB-41F4-AA53-5790210750AB}"/>
    <hyperlink ref="A5505" r:id="rId5495" xr:uid="{7461BC84-F910-436B-B0EC-527E64FFEE83}"/>
    <hyperlink ref="A5506" r:id="rId5496" xr:uid="{6AE06DEA-2C07-48DF-9DA3-4E8AAD111F49}"/>
    <hyperlink ref="A5507" r:id="rId5497" xr:uid="{1EF1BBD1-7939-4B6B-BD98-5E8AC7855A3A}"/>
    <hyperlink ref="A5508" r:id="rId5498" xr:uid="{C365643A-86C1-4B39-A11A-B8B507E0352F}"/>
    <hyperlink ref="A5509" r:id="rId5499" xr:uid="{1C83F343-0358-4E1B-BAB2-52D52B4EAA1F}"/>
    <hyperlink ref="A5510" r:id="rId5500" xr:uid="{86FBA9E7-DA97-41AD-8F51-6F609A8BA9B8}"/>
    <hyperlink ref="A5511" r:id="rId5501" xr:uid="{F2EA0D12-DD8C-496A-8CBA-D8658F51C20E}"/>
    <hyperlink ref="A5512" r:id="rId5502" xr:uid="{B8CFF115-FDEA-4762-BC6C-93AC7855FD56}"/>
    <hyperlink ref="A5513" r:id="rId5503" xr:uid="{B676C226-3D97-42E0-8325-2AB17861CCC2}"/>
    <hyperlink ref="A5514" r:id="rId5504" xr:uid="{E36495D3-BE62-4CB7-8499-566B56B4CBB5}"/>
    <hyperlink ref="A5515" r:id="rId5505" xr:uid="{D7DB505A-590D-468F-8A8A-56BD2028340F}"/>
    <hyperlink ref="A5516" r:id="rId5506" xr:uid="{844B2D46-4E27-4AE4-9EC7-AE41032A0D2B}"/>
    <hyperlink ref="A5517" r:id="rId5507" xr:uid="{7FA8287D-EDF9-4FE0-B8F1-C5EBE343F565}"/>
    <hyperlink ref="A5518" r:id="rId5508" xr:uid="{6E3E4464-A409-4D2F-BD2C-F06C1E1A3DA3}"/>
    <hyperlink ref="A5519" r:id="rId5509" xr:uid="{9D49BA9B-2BE7-4BF0-B9EB-0F79D09F3C8E}"/>
    <hyperlink ref="A5520" r:id="rId5510" xr:uid="{2B502C9F-86AA-4BD3-9C99-793F8BECE4FF}"/>
    <hyperlink ref="A5521" r:id="rId5511" xr:uid="{9280E7B1-7A3B-4EF2-A741-1C080E266BF3}"/>
    <hyperlink ref="A5522" r:id="rId5512" xr:uid="{108A0369-3224-461D-AC08-16FFC29FB581}"/>
    <hyperlink ref="A5523" r:id="rId5513" xr:uid="{E3EF09B1-EC71-4385-B91F-92472CB9177F}"/>
    <hyperlink ref="A5524" r:id="rId5514" xr:uid="{B3454DD4-2FE0-474B-8DBD-3475B91C9F40}"/>
    <hyperlink ref="A5525" r:id="rId5515" xr:uid="{B5167318-629A-46BE-B691-EA069FE92AA0}"/>
    <hyperlink ref="A5526" r:id="rId5516" xr:uid="{86745D41-45D4-4BAE-902C-DC7B6E1B7019}"/>
    <hyperlink ref="A5527" r:id="rId5517" xr:uid="{EB128CE5-D2D0-44BE-A587-098ADACAA88D}"/>
    <hyperlink ref="A5528" r:id="rId5518" xr:uid="{A4B4A419-158D-4542-81D3-D8AAF5FF4FBC}"/>
    <hyperlink ref="A5529" r:id="rId5519" xr:uid="{F0B0000F-360A-4FDA-AB19-30FBBBF47015}"/>
    <hyperlink ref="A5530" r:id="rId5520" xr:uid="{4F59F4D8-30C1-48DF-9B80-34B535BE0533}"/>
    <hyperlink ref="A5531" r:id="rId5521" xr:uid="{3E3AF397-73DA-4BE8-96E1-CB86972FAC79}"/>
    <hyperlink ref="A5532" r:id="rId5522" xr:uid="{51D11FC6-778C-40AE-8FF3-802286A48BE2}"/>
    <hyperlink ref="A5533" r:id="rId5523" xr:uid="{6640FC2B-58F5-4908-8494-35B37FE9A3DB}"/>
    <hyperlink ref="A5534" r:id="rId5524" xr:uid="{2E57C131-D109-46AC-85AA-6BF5774A17C1}"/>
    <hyperlink ref="A5535" r:id="rId5525" xr:uid="{A377A1D6-E3DF-4A02-85B9-64417857BB52}"/>
    <hyperlink ref="A5536" r:id="rId5526" xr:uid="{6DFD34E0-D7F0-454A-ACDD-FD5C97040A67}"/>
    <hyperlink ref="A5537" r:id="rId5527" xr:uid="{457BBF64-3E4F-43A5-B7E3-CF4061B784CC}"/>
    <hyperlink ref="A5538" r:id="rId5528" xr:uid="{844AA040-2250-4CC2-B04B-C07829F8FABE}"/>
    <hyperlink ref="A5539" r:id="rId5529" xr:uid="{972D6B81-2AF2-41C2-9D0B-63DAE42C4140}"/>
    <hyperlink ref="A5540" r:id="rId5530" xr:uid="{7BEAFA75-DC96-429D-8591-44A695A16CC4}"/>
    <hyperlink ref="A5541" r:id="rId5531" xr:uid="{A4F73100-7F8C-4E20-811C-D45986A8B81E}"/>
    <hyperlink ref="A5542" r:id="rId5532" xr:uid="{5A03EDBB-8609-4AF3-AA8C-9F5429D3F718}"/>
    <hyperlink ref="A5543" r:id="rId5533" xr:uid="{D48A5E19-3FAB-4B85-9C27-013042F7FCE6}"/>
    <hyperlink ref="A5544" r:id="rId5534" xr:uid="{E58ADDB0-0657-4BC5-9045-AFD2A3EDEF4A}"/>
    <hyperlink ref="A5545" r:id="rId5535" xr:uid="{C74CF102-6E97-4709-BEBF-3A529CD0105C}"/>
    <hyperlink ref="A5546" r:id="rId5536" xr:uid="{5E2D4268-1C13-48BB-8E11-1D2650096E8B}"/>
    <hyperlink ref="A5547" r:id="rId5537" xr:uid="{B7A64598-5CC2-4A28-9B0A-347DD36EC008}"/>
    <hyperlink ref="A5548" r:id="rId5538" xr:uid="{40767374-9ED3-41AA-A85E-419FC2D1D8A8}"/>
    <hyperlink ref="A5549" r:id="rId5539" xr:uid="{53A3B342-3ED5-466F-8597-7196152F68F3}"/>
    <hyperlink ref="A5550" r:id="rId5540" xr:uid="{C75A90D2-4FBC-40F1-A165-B4AE18ADF49C}"/>
    <hyperlink ref="A5551" r:id="rId5541" xr:uid="{012D3F85-03ED-42CA-8C69-8AF53C1CF7C7}"/>
    <hyperlink ref="A5552" r:id="rId5542" xr:uid="{3D68CCE1-33EA-486C-90CD-146029B1C398}"/>
    <hyperlink ref="A5553" r:id="rId5543" xr:uid="{E2D6438D-B3E6-48CA-8C01-B05BE410A1EB}"/>
    <hyperlink ref="A5554" r:id="rId5544" xr:uid="{85BC6415-FAAE-4E30-A9C0-1155D4285E30}"/>
    <hyperlink ref="A5555" r:id="rId5545" xr:uid="{8DA1F553-7C57-448C-9528-0A166C16B081}"/>
    <hyperlink ref="A5556" r:id="rId5546" xr:uid="{73CFB462-5DC0-48BF-9ED8-C89BFF313818}"/>
    <hyperlink ref="A5557" r:id="rId5547" xr:uid="{7EF6E0FB-B982-410C-95E1-DAF59B5C802A}"/>
    <hyperlink ref="A5558" r:id="rId5548" xr:uid="{19A79DBF-A41F-4E2C-9CBE-AB7A61554B47}"/>
    <hyperlink ref="A5559" r:id="rId5549" xr:uid="{E1F3D475-0D4D-41B8-8C58-F727A9805A20}"/>
    <hyperlink ref="A5560" r:id="rId5550" xr:uid="{AD6C2497-455A-47E4-A637-ED0367DB2B9E}"/>
    <hyperlink ref="A5561" r:id="rId5551" xr:uid="{DACDAE65-CA33-4013-B636-E4A58DFE08DB}"/>
    <hyperlink ref="A5562" r:id="rId5552" xr:uid="{C04EF72C-F3DF-4868-80F3-E6638D10EB81}"/>
    <hyperlink ref="A5563" r:id="rId5553" xr:uid="{FA42F39B-F543-4CC8-837A-AF3D9E21A777}"/>
    <hyperlink ref="A5564" r:id="rId5554" xr:uid="{26058A26-CBD0-491D-9A24-DCE72D0F2940}"/>
    <hyperlink ref="A5565" r:id="rId5555" xr:uid="{5F2AA55B-B121-45AA-8D7A-247E075999C1}"/>
    <hyperlink ref="A5566" r:id="rId5556" xr:uid="{88E25383-D486-4D59-8C29-C1E9DB00B27D}"/>
    <hyperlink ref="A5567" r:id="rId5557" xr:uid="{613BCE78-AE86-44ED-9794-B3A656EF680E}"/>
    <hyperlink ref="A5568" r:id="rId5558" xr:uid="{18FDE0D8-4E02-4E13-8E2B-4B8107F40476}"/>
    <hyperlink ref="A5569" r:id="rId5559" xr:uid="{F937FA2F-E500-454D-95C1-CA2376B56423}"/>
    <hyperlink ref="A5570" r:id="rId5560" xr:uid="{D9B78FB8-8199-45AE-AA7B-9F389403E5E3}"/>
    <hyperlink ref="A5571" r:id="rId5561" xr:uid="{3A68B5A0-3D7D-4186-9368-AE32BA908552}"/>
    <hyperlink ref="A5572" r:id="rId5562" xr:uid="{62E4D0C9-D4E3-433E-9569-DEC4287E0357}"/>
    <hyperlink ref="A5573" r:id="rId5563" xr:uid="{59B362CD-8A8B-46F8-B0AF-2C0BFBA853E8}"/>
    <hyperlink ref="A5574" r:id="rId5564" xr:uid="{808038A8-42B9-4992-A731-9AABDC10ABC4}"/>
    <hyperlink ref="A5575" r:id="rId5565" xr:uid="{9BA477CC-F1BB-4369-B2DF-4D22BD16D8DA}"/>
    <hyperlink ref="A5576" r:id="rId5566" xr:uid="{3AC4C847-053B-46EE-ADBE-B725D2417A22}"/>
    <hyperlink ref="A5577" r:id="rId5567" xr:uid="{386AE73C-2C73-4535-B100-F2FC7793283A}"/>
    <hyperlink ref="A5578" r:id="rId5568" xr:uid="{A0AD4D3D-0B92-46A1-A8F5-20C08D025B0C}"/>
    <hyperlink ref="A5579" r:id="rId5569" xr:uid="{8BCBBB41-7F07-400A-82C7-5D5C00782802}"/>
    <hyperlink ref="A5580" r:id="rId5570" xr:uid="{A6ABB718-9CC7-4FE1-B4EF-04D74F2565AC}"/>
    <hyperlink ref="A5581" r:id="rId5571" xr:uid="{7DC81D31-23A7-4E7F-8916-27E722A092F3}"/>
    <hyperlink ref="A5582" r:id="rId5572" xr:uid="{09A33E79-237A-4ED2-8037-7B523FB33522}"/>
    <hyperlink ref="A5583" r:id="rId5573" xr:uid="{3BA48560-578D-46E2-91A8-A5E3E412B8F0}"/>
    <hyperlink ref="A5584" r:id="rId5574" xr:uid="{BA8ACC58-A03D-4AE3-8455-1F6CB120E769}"/>
    <hyperlink ref="A5585" r:id="rId5575" xr:uid="{1A8D228F-5564-4DCB-8508-F43D43A451FC}"/>
    <hyperlink ref="A5586" r:id="rId5576" xr:uid="{5D865E7D-13C2-48BB-B5BE-C0148928C32C}"/>
    <hyperlink ref="A5587" r:id="rId5577" xr:uid="{997D6805-7C67-4A52-AC22-3FF8428D106C}"/>
    <hyperlink ref="A5588" r:id="rId5578" xr:uid="{091BDC0F-99B1-4957-A2E0-B6799F985CBA}"/>
    <hyperlink ref="A5589" r:id="rId5579" xr:uid="{686AEDB6-0355-4ABE-9E75-9163B3A17CA3}"/>
    <hyperlink ref="A5590" r:id="rId5580" xr:uid="{D2E96A53-5EA8-4B14-A6E5-662998580397}"/>
    <hyperlink ref="A5591" r:id="rId5581" xr:uid="{99772D3F-16EE-40CB-972E-3E2B1878BA87}"/>
    <hyperlink ref="A5592" r:id="rId5582" xr:uid="{8ACF9E78-8360-44D9-8EE8-0986711AC223}"/>
    <hyperlink ref="A5593" r:id="rId5583" xr:uid="{DACA4AA0-994C-42AD-8EEB-4DA17937F02F}"/>
    <hyperlink ref="A5594" r:id="rId5584" xr:uid="{92F5A9DB-E7AE-4B67-B4C4-C1C5AA7B5190}"/>
    <hyperlink ref="A5595" r:id="rId5585" xr:uid="{DF09DFF1-092B-43CB-82BD-B502EB269271}"/>
    <hyperlink ref="A5596" r:id="rId5586" xr:uid="{1BE6F182-70F6-4730-8142-8E018E33383F}"/>
    <hyperlink ref="A5597" r:id="rId5587" xr:uid="{19D3B4CF-A328-4393-8C9A-CB0BFB066A72}"/>
    <hyperlink ref="A5598" r:id="rId5588" xr:uid="{62598225-A304-4BA8-B4F5-21EA17E2DBFB}"/>
    <hyperlink ref="A5599" r:id="rId5589" xr:uid="{F7CBE5C6-0E96-4611-A82A-2448B921F9FE}"/>
    <hyperlink ref="A5600" r:id="rId5590" xr:uid="{5C79C891-474E-4C58-9D2E-441914A09FC4}"/>
    <hyperlink ref="A5601" r:id="rId5591" xr:uid="{563CE794-D846-4FF5-A81A-9E4886252AC8}"/>
    <hyperlink ref="A5602" r:id="rId5592" xr:uid="{90157F29-E756-4A29-933C-29F81EB52BED}"/>
    <hyperlink ref="A5603" r:id="rId5593" xr:uid="{7E195709-C7BB-4064-B387-20FBA00D6118}"/>
    <hyperlink ref="A5604" r:id="rId5594" xr:uid="{8CA4EE0A-4F20-46A7-BC37-0ACBBAB4121C}"/>
    <hyperlink ref="A5605" r:id="rId5595" xr:uid="{C8EDDEE0-0288-4CF9-B3AB-5811A5256282}"/>
    <hyperlink ref="A5606" r:id="rId5596" xr:uid="{571BC04C-3CFD-4F04-9C3F-95CB590E0C63}"/>
    <hyperlink ref="A5607" r:id="rId5597" xr:uid="{4B4FFA72-2B2F-4E4B-B6B5-C2B7D4728CD7}"/>
    <hyperlink ref="A5608" r:id="rId5598" xr:uid="{0C887651-6EC8-4331-A9E5-14DDD7785F77}"/>
    <hyperlink ref="A5609" r:id="rId5599" xr:uid="{6E374B41-F2FB-4AA7-8C08-7D564B91D2C3}"/>
    <hyperlink ref="A5610" r:id="rId5600" xr:uid="{B7CE8BD9-855F-4280-9576-7F56F6A29E54}"/>
    <hyperlink ref="A5611" r:id="rId5601" xr:uid="{6C7D10BB-B6C4-4355-9282-C925EE15C610}"/>
    <hyperlink ref="A5612" r:id="rId5602" xr:uid="{87E702BB-3206-44A4-92D2-EC7ED4AECDB5}"/>
    <hyperlink ref="A5613" r:id="rId5603" xr:uid="{A4184B12-547E-48CA-B7B0-53FA1B1624E8}"/>
    <hyperlink ref="A5614" r:id="rId5604" xr:uid="{9CD860AE-42A2-45D9-AE04-7B68921E072A}"/>
    <hyperlink ref="A5615" r:id="rId5605" xr:uid="{FD0E04F9-96D4-427C-AD72-09E589BA32F7}"/>
    <hyperlink ref="A5616" r:id="rId5606" xr:uid="{ED47ED43-D3AC-42D0-AC3B-F15C958C2559}"/>
    <hyperlink ref="A5617" r:id="rId5607" xr:uid="{6D3B4D1F-7E2D-4163-817D-E2541E73E824}"/>
    <hyperlink ref="A5618" r:id="rId5608" xr:uid="{16BDBDCE-AEED-4584-8249-260AA12FA266}"/>
    <hyperlink ref="A5619" r:id="rId5609" xr:uid="{C03DA2C1-687D-46BD-9E72-9D29A21B204C}"/>
    <hyperlink ref="A5620" r:id="rId5610" xr:uid="{DEA278A8-BC34-4859-AE5E-9C406D9555DA}"/>
    <hyperlink ref="A5621" r:id="rId5611" xr:uid="{05562F49-44BD-4875-AAAF-556AFB191DEF}"/>
    <hyperlink ref="A5622" r:id="rId5612" xr:uid="{AF09C62E-A7F7-4581-803A-2BD7AB081F14}"/>
    <hyperlink ref="A5623" r:id="rId5613" xr:uid="{E04F2486-B276-4736-89C4-F80AD337724C}"/>
    <hyperlink ref="A5624" r:id="rId5614" xr:uid="{4AAEFF56-D639-4AC6-A8AE-B50A478CE040}"/>
    <hyperlink ref="A5625" r:id="rId5615" xr:uid="{58480516-A31C-49C0-BCF0-A499973E5F33}"/>
    <hyperlink ref="A5626" r:id="rId5616" xr:uid="{DE341569-6BED-44F7-B275-5025DF3B6EBB}"/>
    <hyperlink ref="A5627" r:id="rId5617" xr:uid="{82D08FFA-59EE-4207-8399-59FEFD025116}"/>
    <hyperlink ref="A5628" r:id="rId5618" xr:uid="{C4758DA0-5330-4278-83AC-6C37DB42775F}"/>
    <hyperlink ref="A5629" r:id="rId5619" xr:uid="{8C0C3F4B-FCB4-459A-9736-D2DA018447A8}"/>
    <hyperlink ref="A5630" r:id="rId5620" xr:uid="{FA4D942D-D405-494B-9D00-7E876BE63C99}"/>
    <hyperlink ref="A5631" r:id="rId5621" xr:uid="{7B46506D-5FCA-4021-85BD-2055BA55741E}"/>
    <hyperlink ref="A5632" r:id="rId5622" xr:uid="{3EBC0E5C-890D-4B0A-8913-9A63A42B0796}"/>
    <hyperlink ref="A5633" r:id="rId5623" xr:uid="{028D29E1-8C75-4787-B0EA-7223C364CB2D}"/>
    <hyperlink ref="A5634" r:id="rId5624" xr:uid="{C1418856-9500-4CAC-AC5F-BC8EA7C3D086}"/>
    <hyperlink ref="A5635" r:id="rId5625" xr:uid="{9C6BA86F-2980-4BFB-9065-190744E62DA5}"/>
    <hyperlink ref="A5636" r:id="rId5626" xr:uid="{E722FC02-F6DB-477B-9BB5-32CC253DC4C0}"/>
    <hyperlink ref="A5637" r:id="rId5627" xr:uid="{E2A2BBC6-8345-4B67-BA4F-8F605A277BF1}"/>
    <hyperlink ref="A5638" r:id="rId5628" xr:uid="{1EF525B5-6486-4218-9685-1F1578264A7B}"/>
    <hyperlink ref="A5639" r:id="rId5629" xr:uid="{4A1A2B94-940E-4EFB-BD4B-9BC236C649D9}"/>
    <hyperlink ref="A5640" r:id="rId5630" xr:uid="{D8D35D27-214E-4C07-A62A-AB8ACACC2679}"/>
    <hyperlink ref="A5641" r:id="rId5631" xr:uid="{41C590EF-2CE3-462A-B048-E7F9B9840636}"/>
    <hyperlink ref="A5642" r:id="rId5632" xr:uid="{5E945C1D-4CFE-4FAC-B21E-8648A343E76A}"/>
    <hyperlink ref="A5643" r:id="rId5633" xr:uid="{968C0E6C-A55B-4245-BA1A-F6108B0A9E27}"/>
    <hyperlink ref="A5644" r:id="rId5634" xr:uid="{CDB13F2A-8FD5-437B-832B-E0D246D7E37F}"/>
    <hyperlink ref="A5645" r:id="rId5635" xr:uid="{DB6ADCC1-7832-4066-B2FD-5209A228747D}"/>
    <hyperlink ref="A5646" r:id="rId5636" xr:uid="{25CED494-1C33-4009-886C-177F99E4A36B}"/>
    <hyperlink ref="A5647" r:id="rId5637" xr:uid="{16DA904A-1F3F-4CB7-B942-9F4CFF451484}"/>
    <hyperlink ref="A5648" r:id="rId5638" xr:uid="{F6A9A7FA-112A-4608-B162-02260427243F}"/>
    <hyperlink ref="A5649" r:id="rId5639" xr:uid="{44F45819-14C0-4EED-B759-F585C37D810B}"/>
    <hyperlink ref="A5650" r:id="rId5640" xr:uid="{EE99A842-1598-41B8-8457-1D8761CC8F6D}"/>
    <hyperlink ref="A5651" r:id="rId5641" xr:uid="{CA64ED9A-2662-43E3-AA57-57089C5A7E82}"/>
    <hyperlink ref="A5652" r:id="rId5642" xr:uid="{C99EB8F8-76CF-4AB2-AAB1-A3936A186912}"/>
    <hyperlink ref="A5653" r:id="rId5643" xr:uid="{914925B6-44F2-4BE4-8EB3-5A1D3134A289}"/>
    <hyperlink ref="A5654" r:id="rId5644" xr:uid="{FC18EF2B-191E-4443-B07A-E5CC638139E1}"/>
    <hyperlink ref="A5655" r:id="rId5645" xr:uid="{F5E51931-1E0F-4FE6-89BC-BD6A642DD45F}"/>
    <hyperlink ref="A5656" r:id="rId5646" xr:uid="{625DC1B9-551A-473D-9778-7C73D3E84526}"/>
    <hyperlink ref="A5657" r:id="rId5647" xr:uid="{4BFEA4AE-916B-49C3-946A-660B7B1B41AE}"/>
    <hyperlink ref="A5658" r:id="rId5648" xr:uid="{AFAE2FC9-704C-44FA-86F6-0B405F1CD15B}"/>
    <hyperlink ref="A5659" r:id="rId5649" xr:uid="{EFD26071-9A67-43EF-A9E5-D9673B6DCB27}"/>
    <hyperlink ref="A5660" r:id="rId5650" xr:uid="{01FC80D2-C6A2-4A33-8CD6-FB1C3161A4D7}"/>
    <hyperlink ref="A5661" r:id="rId5651" xr:uid="{F52A8265-DED1-4D7E-BE01-677CE358A516}"/>
    <hyperlink ref="A5662" r:id="rId5652" xr:uid="{44B29BB0-6C11-4793-83B4-04DC3C3E7F46}"/>
    <hyperlink ref="A5663" r:id="rId5653" xr:uid="{41983E77-1682-4581-8175-533DD2595DC1}"/>
    <hyperlink ref="A5664" r:id="rId5654" xr:uid="{C89F5A63-894B-4ADD-9287-0B465D1269DE}"/>
    <hyperlink ref="A5665" r:id="rId5655" xr:uid="{A77C4639-11CD-41E6-914F-CE0269BFA069}"/>
    <hyperlink ref="A5666" r:id="rId5656" xr:uid="{D0C8D6C3-22CE-4466-BD19-8553E1A97389}"/>
    <hyperlink ref="A5667" r:id="rId5657" xr:uid="{BCDF120B-B3E2-4AAA-8A69-A8795318BF91}"/>
    <hyperlink ref="A5668" r:id="rId5658" xr:uid="{3C69EF28-48F8-43ED-9701-A71056A3C9AA}"/>
    <hyperlink ref="A5669" r:id="rId5659" xr:uid="{B36C97F1-0B3C-4834-852B-83CC7FF3B63D}"/>
    <hyperlink ref="A5670" r:id="rId5660" xr:uid="{F7023332-EEF4-4D81-9AA6-08F01F6DBCED}"/>
    <hyperlink ref="A5671" r:id="rId5661" xr:uid="{8095E76F-E446-43FD-A725-67376412A237}"/>
    <hyperlink ref="A5672" r:id="rId5662" xr:uid="{9A8F846B-042B-4C7F-B75B-B48A7D1DE97A}"/>
    <hyperlink ref="A5673" r:id="rId5663" xr:uid="{4D86A5E4-DAC0-46F4-B836-A0B661FF62F4}"/>
    <hyperlink ref="A5674" r:id="rId5664" xr:uid="{114E239A-D1AF-4A4A-BF0A-C9A78CC3119D}"/>
    <hyperlink ref="A5675" r:id="rId5665" xr:uid="{7179F98D-261F-428A-B719-CDCE53B77364}"/>
    <hyperlink ref="A5676" r:id="rId5666" xr:uid="{1B0F2F95-56C1-4D88-A5D4-F6E80FE5A59D}"/>
    <hyperlink ref="A5677" r:id="rId5667" xr:uid="{44150DDD-CE65-423B-830A-89FA8A581172}"/>
    <hyperlink ref="A5678" r:id="rId5668" xr:uid="{D18B7249-92FE-4A5D-8959-98FF903A417F}"/>
    <hyperlink ref="A5679" r:id="rId5669" xr:uid="{A7C73188-7AC5-4D5F-BF0A-FA18F506A94A}"/>
    <hyperlink ref="A5680" r:id="rId5670" xr:uid="{AA96FEEA-6298-425B-AEB0-86E8416D220F}"/>
    <hyperlink ref="A5681" r:id="rId5671" xr:uid="{9ECEBE2D-333D-4D71-93E6-235187A369B2}"/>
    <hyperlink ref="A5682" r:id="rId5672" xr:uid="{CCED8227-2D6C-4486-A133-583C4EDED3F0}"/>
    <hyperlink ref="A5683" r:id="rId5673" xr:uid="{C00933B2-DFF5-48C1-B96B-D992BA887406}"/>
    <hyperlink ref="A5684" r:id="rId5674" xr:uid="{50B8F291-0274-49C7-AE00-C11120B3D3D1}"/>
    <hyperlink ref="A5685" r:id="rId5675" xr:uid="{86373A2D-DA3C-46DF-BF7E-85AA101EE9F5}"/>
    <hyperlink ref="A5686" r:id="rId5676" xr:uid="{AE09BC18-FB33-4272-8A8F-B3577EA9D0FD}"/>
    <hyperlink ref="A5687" r:id="rId5677" xr:uid="{8CF6F428-DF7C-42E8-893C-A41207B22994}"/>
    <hyperlink ref="A5688" r:id="rId5678" xr:uid="{8C2A5CC2-E3A5-436C-AD50-D9C6807C1F0E}"/>
    <hyperlink ref="A5689" r:id="rId5679" xr:uid="{60B13FDF-5565-43F4-B0B7-3C59776AF388}"/>
    <hyperlink ref="A5690" r:id="rId5680" xr:uid="{8C55E16E-B694-4A19-898D-C15D72E863FD}"/>
    <hyperlink ref="A5691" r:id="rId5681" xr:uid="{96CF8DFA-6BAC-45AC-96ED-78BFE29354E0}"/>
    <hyperlink ref="A5692" r:id="rId5682" xr:uid="{9FEF17B0-3CAB-4B70-85E6-6D461FAEEABA}"/>
    <hyperlink ref="A5693" r:id="rId5683" xr:uid="{4250E355-C00B-4358-B575-D271EF4609DB}"/>
    <hyperlink ref="A5694" r:id="rId5684" xr:uid="{A77DDA71-6643-414D-9244-5E516E8B8EBA}"/>
    <hyperlink ref="A5695" r:id="rId5685" xr:uid="{291EC42F-4F77-44C5-B7C3-092530763FC5}"/>
    <hyperlink ref="A5696" r:id="rId5686" xr:uid="{2E3674DA-ED54-4F7C-B672-266795E89DBC}"/>
    <hyperlink ref="A5697" r:id="rId5687" xr:uid="{34291D1B-3C7B-4B34-9388-4FB12B42D991}"/>
    <hyperlink ref="A5698" r:id="rId5688" xr:uid="{54A46D5B-C06D-4625-AF5B-C3C91037D766}"/>
    <hyperlink ref="A5699" r:id="rId5689" xr:uid="{27FA98F0-D508-49E0-9424-7B74E33CA8F2}"/>
    <hyperlink ref="A5700" r:id="rId5690" xr:uid="{BD4FD379-9C8D-490F-95F6-841F6446EE4F}"/>
    <hyperlink ref="A5701" r:id="rId5691" xr:uid="{6426B060-F77D-4A79-B7FD-0664D49A6ACC}"/>
    <hyperlink ref="A5702" r:id="rId5692" xr:uid="{9339AEB1-C856-4058-8052-F6EC88333B02}"/>
    <hyperlink ref="A5703" r:id="rId5693" xr:uid="{E9B1E214-558A-4B42-A6D2-9A4BFA20FA47}"/>
    <hyperlink ref="A5704" r:id="rId5694" xr:uid="{274BD813-00E8-483E-813F-C244220F37C8}"/>
    <hyperlink ref="A5705" r:id="rId5695" xr:uid="{EA46FE1E-D79D-4FB0-BFC9-5E7716CE1DFA}"/>
    <hyperlink ref="A5706" r:id="rId5696" xr:uid="{BEECC5C3-7D0E-48C3-9CE1-460B07FA4488}"/>
    <hyperlink ref="A5707" r:id="rId5697" xr:uid="{18169561-2C7A-46E9-95C8-FBE208ACDA36}"/>
    <hyperlink ref="A5708" r:id="rId5698" xr:uid="{86A09693-1F1D-44D1-B76B-B8299621FFDF}"/>
    <hyperlink ref="A5709" r:id="rId5699" xr:uid="{F4FFFDD7-A221-4D8C-901B-DA4CFC357D34}"/>
    <hyperlink ref="A5710" r:id="rId5700" xr:uid="{A1D18A52-4E11-48A6-A367-0A405DCCCE90}"/>
    <hyperlink ref="A5711" r:id="rId5701" xr:uid="{AF186CE0-0F59-46E4-9B6E-7A174F4A34D6}"/>
    <hyperlink ref="A5712" r:id="rId5702" xr:uid="{310E15C0-A2CB-4B73-AC9C-664AA7D5D079}"/>
    <hyperlink ref="A5713" r:id="rId5703" xr:uid="{83E7CAF6-DD80-425D-A5CB-F6557B489368}"/>
    <hyperlink ref="A5714" r:id="rId5704" xr:uid="{DE3957AF-C542-4309-A6E2-089C4A933BCA}"/>
    <hyperlink ref="A5715" r:id="rId5705" xr:uid="{C2961A6D-CA80-419B-93F5-176417953BEF}"/>
    <hyperlink ref="A5716" r:id="rId5706" xr:uid="{ACCA794C-63B7-4D64-9D2F-78A8466398AB}"/>
    <hyperlink ref="A5717" r:id="rId5707" xr:uid="{7488B0BB-4E5D-4B55-A8DF-591687165595}"/>
    <hyperlink ref="A5718" r:id="rId5708" xr:uid="{E5CECAE9-4436-4622-AF8E-732832774193}"/>
    <hyperlink ref="A5719" r:id="rId5709" xr:uid="{6ABFE60C-B3A9-4D93-B9DD-867B12330D1F}"/>
    <hyperlink ref="A5720" r:id="rId5710" xr:uid="{075EDD4E-84FD-49C1-87E9-F153BADAA150}"/>
    <hyperlink ref="A5721" r:id="rId5711" xr:uid="{5375B15E-42D0-44AD-8376-214772DF13A0}"/>
    <hyperlink ref="A5722" r:id="rId5712" xr:uid="{ADE57EA3-8195-457B-90EF-E71BAE627A29}"/>
    <hyperlink ref="A5723" r:id="rId5713" xr:uid="{4628A2DC-FDA7-4FD2-B548-24B7C44BB2BC}"/>
    <hyperlink ref="A5724" r:id="rId5714" xr:uid="{AE77CCC5-179E-4C81-AD66-49FD370D82E1}"/>
    <hyperlink ref="A5725" r:id="rId5715" xr:uid="{A118681C-FE90-4B29-B7AA-11C34910B9E7}"/>
    <hyperlink ref="A5726" r:id="rId5716" xr:uid="{919B7D11-0D8C-4A8A-8BCD-39B509067525}"/>
    <hyperlink ref="A5727" r:id="rId5717" xr:uid="{D487742E-10B9-494F-B97E-4B492FD3456E}"/>
    <hyperlink ref="A5728" r:id="rId5718" xr:uid="{3E0BBF1C-6B2B-40F5-AB8B-7C0D25C04C3E}"/>
    <hyperlink ref="A5729" r:id="rId5719" xr:uid="{60A536CB-0648-43CC-BFF0-323AD88BF07A}"/>
    <hyperlink ref="A5730" r:id="rId5720" xr:uid="{2B0DFC5F-5D35-418D-B6DD-FE6412994197}"/>
    <hyperlink ref="A5731" r:id="rId5721" xr:uid="{C9F30B5A-B6FF-41D0-AAD1-6DE3B3146CC5}"/>
    <hyperlink ref="A5732" r:id="rId5722" xr:uid="{2786D359-490A-4C6D-A872-720282E98BBA}"/>
    <hyperlink ref="A5733" r:id="rId5723" xr:uid="{04921D4D-6F10-497A-9EA0-9FA033FB922F}"/>
    <hyperlink ref="A5734" r:id="rId5724" xr:uid="{E243C6FA-390D-44AB-B751-75C86D20F0AF}"/>
    <hyperlink ref="A5735" r:id="rId5725" xr:uid="{86F6947C-980B-43F5-913E-F403999076A9}"/>
    <hyperlink ref="A5736" r:id="rId5726" xr:uid="{3EE3B30F-B817-43B6-B8B4-2DCF683967DF}"/>
    <hyperlink ref="A5737" r:id="rId5727" xr:uid="{DDB6AA4F-84C9-449C-B098-47749B0D294D}"/>
    <hyperlink ref="A5738" r:id="rId5728" xr:uid="{574A41F4-6CAC-4252-88F2-2E90AA7C4156}"/>
    <hyperlink ref="A5739" r:id="rId5729" xr:uid="{E8CBB092-897F-43E3-AAAB-1BEDF9B1E68A}"/>
    <hyperlink ref="A5740" r:id="rId5730" xr:uid="{8AFA5CD6-FDCA-4E76-BCC1-9775937B58AA}"/>
    <hyperlink ref="A5741" r:id="rId5731" xr:uid="{5AB3C847-7129-42C9-8CB5-9DACF4B77C26}"/>
    <hyperlink ref="A5742" r:id="rId5732" xr:uid="{43E9876C-5A5D-42A9-9258-55FFCC43A2BE}"/>
    <hyperlink ref="A5743" r:id="rId5733" xr:uid="{47BF2C50-12F9-4DAC-A05E-4C38FFF6C789}"/>
    <hyperlink ref="A5744" r:id="rId5734" xr:uid="{FB8FDFA5-0FB1-48B4-AE07-E11F7F6D457C}"/>
    <hyperlink ref="A5745" r:id="rId5735" xr:uid="{26BD4CC9-D331-41C8-BC8A-55AF76F6984A}"/>
    <hyperlink ref="A5746" r:id="rId5736" xr:uid="{855BABB2-B813-4361-9F42-592A1A38E295}"/>
    <hyperlink ref="A5747" r:id="rId5737" xr:uid="{87011CE2-C86C-4713-BF7F-56BE82D884B2}"/>
    <hyperlink ref="A5748" r:id="rId5738" xr:uid="{B8C6AD12-9A7F-4941-97E9-12D25A178026}"/>
    <hyperlink ref="A5749" r:id="rId5739" xr:uid="{76A47B97-24D1-45A6-B895-121B5F0D473E}"/>
    <hyperlink ref="A5750" r:id="rId5740" xr:uid="{D8DCE6B2-6781-4304-9103-30FEC6C349ED}"/>
    <hyperlink ref="A5751" r:id="rId5741" xr:uid="{9107BE07-5104-4584-9836-86143BBE7F91}"/>
    <hyperlink ref="A5752" r:id="rId5742" xr:uid="{1FD53ABC-E026-43F6-89CB-A21A1658DBF6}"/>
    <hyperlink ref="A5753" r:id="rId5743" xr:uid="{B6B143F4-9DE9-46E2-B866-157BC7EA0661}"/>
    <hyperlink ref="A5754" r:id="rId5744" xr:uid="{28AB31FE-52B3-4423-830F-38032E85FB73}"/>
    <hyperlink ref="A5755" r:id="rId5745" xr:uid="{AB4334A9-3E92-4DFB-A42F-53604E942FE2}"/>
    <hyperlink ref="A5756" r:id="rId5746" xr:uid="{1F847A64-75C0-48A9-9E48-A8729DCE2CF8}"/>
    <hyperlink ref="A5757" r:id="rId5747" xr:uid="{7BC5CAA9-8C11-446B-AD1B-EE7A2CE22071}"/>
    <hyperlink ref="A5758" r:id="rId5748" xr:uid="{4C99362E-4888-4239-A84F-22F86D480B20}"/>
    <hyperlink ref="A5759" r:id="rId5749" xr:uid="{3163E502-63AA-4882-9614-1B46FC3186F8}"/>
    <hyperlink ref="A5760" r:id="rId5750" xr:uid="{95325AE8-57C9-4A4B-BB8E-70BE7727F22C}"/>
    <hyperlink ref="A5761" r:id="rId5751" xr:uid="{3B581112-0A23-4835-8260-F7762235FA04}"/>
    <hyperlink ref="A5762" r:id="rId5752" xr:uid="{8A84FA3E-B560-4FE9-9F90-A737B68F0C86}"/>
    <hyperlink ref="A5763" r:id="rId5753" xr:uid="{6A3F9A0D-0522-4CDF-9DEE-8657405F2A4C}"/>
    <hyperlink ref="A5764" r:id="rId5754" xr:uid="{9646A83E-CFD0-4B0D-9162-49C574AF960B}"/>
    <hyperlink ref="A5765" r:id="rId5755" xr:uid="{1B853B21-EA49-4834-BA23-CEA4C6166825}"/>
    <hyperlink ref="A5766" r:id="rId5756" xr:uid="{D5E6CD3C-425B-46A2-BE87-36EFBF7446B0}"/>
    <hyperlink ref="A5767" r:id="rId5757" xr:uid="{3C84836E-902E-4C92-85F8-54E969873352}"/>
    <hyperlink ref="A5768" r:id="rId5758" xr:uid="{0176E1DA-1638-4B14-A7EE-80483AF61F62}"/>
    <hyperlink ref="A5769" r:id="rId5759" xr:uid="{D5A9ED5C-5A91-4973-8EE4-294493770871}"/>
    <hyperlink ref="A5770" r:id="rId5760" xr:uid="{361D8C11-C518-4CB9-A941-28B61F27D474}"/>
    <hyperlink ref="A5771" r:id="rId5761" xr:uid="{CF2E0FA5-3677-4F26-BED3-3FC9FF0417B5}"/>
    <hyperlink ref="A5772" r:id="rId5762" xr:uid="{745791CB-91DB-43D9-B116-F7741CB388E6}"/>
    <hyperlink ref="A5773" r:id="rId5763" xr:uid="{190E4CA7-8B86-48DF-80DE-B75D42C0B049}"/>
    <hyperlink ref="A5774" r:id="rId5764" xr:uid="{E4E76EDE-CC1C-44E8-B85C-E059ED23D4DD}"/>
    <hyperlink ref="A5775" r:id="rId5765" xr:uid="{6E25278A-143B-45C5-A48F-C291C876102D}"/>
    <hyperlink ref="A5776" r:id="rId5766" xr:uid="{E3DC5D65-9382-46D3-B51A-85D2C29EA110}"/>
    <hyperlink ref="A5777" r:id="rId5767" xr:uid="{19893F87-CF16-4623-9E6B-21EE9236E9AC}"/>
    <hyperlink ref="A5778" r:id="rId5768" xr:uid="{39BBF930-5E0C-40AB-BA34-FB4C0D9C4CE2}"/>
    <hyperlink ref="A5779" r:id="rId5769" xr:uid="{F1DD9877-BC21-4927-8433-D701453B3853}"/>
    <hyperlink ref="A5780" r:id="rId5770" xr:uid="{A77B3787-72E0-4CC2-A310-5BD1134C51A2}"/>
    <hyperlink ref="A5781" r:id="rId5771" xr:uid="{567AAF21-3FB9-41AE-B1B4-1E96953113A1}"/>
    <hyperlink ref="A5782" r:id="rId5772" xr:uid="{F738E4C9-A762-4133-B85E-C96E31A02538}"/>
    <hyperlink ref="A5783" r:id="rId5773" xr:uid="{FF22C634-8E5E-4BE0-B1B9-8513C9BA0E8D}"/>
    <hyperlink ref="A5784" r:id="rId5774" xr:uid="{0983AA4E-0A0B-4A57-9FCF-266BA906D0C1}"/>
    <hyperlink ref="A5785" r:id="rId5775" xr:uid="{8AE7DC0B-E4A3-4CC2-B82A-771A157759BC}"/>
    <hyperlink ref="A5786" r:id="rId5776" xr:uid="{15F724B8-CDA2-4D13-B372-D15FA25176E7}"/>
    <hyperlink ref="A5787" r:id="rId5777" xr:uid="{040F5112-A986-437A-94A9-920DCF91A0A2}"/>
    <hyperlink ref="A5788" r:id="rId5778" xr:uid="{3CE3F7BB-5E05-4679-8842-4A615F04EF48}"/>
    <hyperlink ref="A5789" r:id="rId5779" xr:uid="{24EFABAD-F437-432E-9E3E-3D11BAF319D6}"/>
    <hyperlink ref="A5790" r:id="rId5780" xr:uid="{49F23E44-F1AA-4CC9-A6B0-CA0E3C5CD638}"/>
    <hyperlink ref="A5791" r:id="rId5781" xr:uid="{3AA39579-6612-42CD-A74B-C71833661F13}"/>
    <hyperlink ref="A5792" r:id="rId5782" xr:uid="{C66D8F1B-6F47-4342-9010-767B96000159}"/>
    <hyperlink ref="A5793" r:id="rId5783" xr:uid="{53E66041-C60B-45D1-8BB9-3A6760AAD7A1}"/>
    <hyperlink ref="A5794" r:id="rId5784" xr:uid="{48D8596E-0291-43EF-ACBC-97663EAEFC10}"/>
    <hyperlink ref="A5795" r:id="rId5785" xr:uid="{7246A821-A876-4D21-A5A7-9ED6BCF32E04}"/>
    <hyperlink ref="A5796" r:id="rId5786" xr:uid="{D0D42FA9-32F2-4E70-8A70-DD70C37795B9}"/>
    <hyperlink ref="A5797" r:id="rId5787" xr:uid="{AB4D9793-7716-4E66-AF34-0987BD25E24F}"/>
    <hyperlink ref="A5798" r:id="rId5788" xr:uid="{2B22EB34-5E89-4CE8-B9C9-172AD65920B5}"/>
    <hyperlink ref="A5799" r:id="rId5789" xr:uid="{9CB015CE-3B5A-47FC-B557-65C07CDA3590}"/>
    <hyperlink ref="A5800" r:id="rId5790" xr:uid="{5BC14649-CE70-4325-AEF9-D96CAE4F53BF}"/>
    <hyperlink ref="A5801" r:id="rId5791" xr:uid="{C0521E51-0F71-4467-A417-B3EA1224121E}"/>
    <hyperlink ref="A5802" r:id="rId5792" xr:uid="{96B18558-19F4-4D2F-8DC2-482DFE0AE932}"/>
    <hyperlink ref="A5803" r:id="rId5793" xr:uid="{81A60B1F-D674-43BD-8AC6-862EF4A70756}"/>
    <hyperlink ref="A5804" r:id="rId5794" xr:uid="{D48C5EBB-D54E-4BF4-90D0-B646C290679D}"/>
    <hyperlink ref="A5805" r:id="rId5795" xr:uid="{017A3049-3515-4D9F-A1B4-18F2E7D73F2D}"/>
    <hyperlink ref="A5806" r:id="rId5796" xr:uid="{833BE2F7-89D9-453F-8701-F0952A7B3848}"/>
    <hyperlink ref="A5807" r:id="rId5797" xr:uid="{2402BBD1-7F43-4FDA-B7EF-94ED9B07BDE5}"/>
    <hyperlink ref="A5808" r:id="rId5798" xr:uid="{4DADE238-8A14-4A7F-8508-DA04F017E1D9}"/>
    <hyperlink ref="A5809" r:id="rId5799" xr:uid="{BB126FBF-5BDB-4B6C-B865-F72109E96634}"/>
    <hyperlink ref="A5810" r:id="rId5800" xr:uid="{6DC3520B-6C66-49B2-8035-2383C69A5924}"/>
    <hyperlink ref="A5811" r:id="rId5801" xr:uid="{1A617B45-07BE-45A2-8C24-70FBDF8E088E}"/>
    <hyperlink ref="A5812" r:id="rId5802" xr:uid="{7B3DE619-8341-407D-B814-38ABF548A4E7}"/>
    <hyperlink ref="A5813" r:id="rId5803" xr:uid="{BEC444C9-FC4F-4584-9C2E-F58666AB3130}"/>
    <hyperlink ref="A5814" r:id="rId5804" xr:uid="{C450D9E2-2547-48C3-B071-A31D52B3DB94}"/>
    <hyperlink ref="A5815" r:id="rId5805" xr:uid="{8DDA7666-E53B-41A3-96C6-FD849426D7F1}"/>
    <hyperlink ref="A5816" r:id="rId5806" xr:uid="{FB0406E3-6D18-41BA-9435-B64072F160AB}"/>
    <hyperlink ref="A5817" r:id="rId5807" xr:uid="{517F4370-9211-4DF0-B638-CE8A61E85889}"/>
    <hyperlink ref="A5818" r:id="rId5808" xr:uid="{0265F021-FA5A-4AF7-AD5D-759FB45B80B1}"/>
    <hyperlink ref="A5819" r:id="rId5809" xr:uid="{F383867B-4407-4A42-AA0C-BBEE71E87D11}"/>
    <hyperlink ref="A5820" r:id="rId5810" xr:uid="{AC593969-E4DA-4366-933B-10DD6D9BFB0C}"/>
    <hyperlink ref="A5821" r:id="rId5811" xr:uid="{C19FA128-1E70-4751-83A2-06F241D61545}"/>
    <hyperlink ref="A5822" r:id="rId5812" xr:uid="{4197DBF5-F656-48FF-A948-EC6333EB1723}"/>
    <hyperlink ref="A5823" r:id="rId5813" xr:uid="{BFA37AC5-4FF5-4A70-B6BF-1B3D120D85C1}"/>
    <hyperlink ref="A5824" r:id="rId5814" xr:uid="{AF0817A0-3790-4696-B6F1-604E9E45694D}"/>
    <hyperlink ref="A5825" r:id="rId5815" xr:uid="{216049B5-A220-45D7-8265-40FFF6199742}"/>
    <hyperlink ref="A5826" r:id="rId5816" xr:uid="{3F946E4E-5802-4FDA-9D80-C62EB96EC699}"/>
    <hyperlink ref="A5827" r:id="rId5817" xr:uid="{9888EA88-1022-4CD8-B5AB-A9C09304CBB2}"/>
    <hyperlink ref="A5828" r:id="rId5818" xr:uid="{BDCA1FD9-268F-4672-8AC6-7A0808874705}"/>
    <hyperlink ref="A5829" r:id="rId5819" xr:uid="{AC652411-73AF-4E02-98B7-6863F00DC25B}"/>
    <hyperlink ref="A5830" r:id="rId5820" xr:uid="{6F77339C-C47D-4C98-81F7-CBFF75425423}"/>
    <hyperlink ref="A5831" r:id="rId5821" xr:uid="{82990D0C-3E6C-4007-8843-0FCC388EC7C6}"/>
    <hyperlink ref="A5832" r:id="rId5822" xr:uid="{8A12232A-0C54-42D3-AAD7-8D080D6E51F7}"/>
    <hyperlink ref="A5833" r:id="rId5823" xr:uid="{D962996C-D00E-444B-83D6-014CAA26468E}"/>
    <hyperlink ref="A5834" r:id="rId5824" xr:uid="{B0447963-A583-4849-A180-DAB4AB805BC1}"/>
    <hyperlink ref="A5835" r:id="rId5825" xr:uid="{5985C09F-9967-4809-8910-FF5CA44B8D16}"/>
    <hyperlink ref="A5836" r:id="rId5826" xr:uid="{56DA9F25-BD5C-4A5E-86CF-227BB6BBE638}"/>
    <hyperlink ref="A5837" r:id="rId5827" xr:uid="{C004D852-DD2C-4234-8F27-55DB748BA42B}"/>
    <hyperlink ref="A5838" r:id="rId5828" xr:uid="{35C64485-7923-4D2F-A27D-EC00EA2E4723}"/>
    <hyperlink ref="A5839" r:id="rId5829" xr:uid="{2795A41B-B5A8-4CCD-A0B4-210814477F44}"/>
    <hyperlink ref="A5840" r:id="rId5830" xr:uid="{E7473676-47BA-4A86-8AD3-45BB411C9210}"/>
    <hyperlink ref="A5841" r:id="rId5831" xr:uid="{E378685B-94D9-4BF7-B10C-3BE077155D73}"/>
    <hyperlink ref="A5842" r:id="rId5832" xr:uid="{0534E21D-96B1-4366-85FC-7394795D9A82}"/>
    <hyperlink ref="A5843" r:id="rId5833" xr:uid="{E9042FAC-4272-4189-8636-143D4405FDA8}"/>
    <hyperlink ref="A5844" r:id="rId5834" xr:uid="{78B734DD-8ABE-4311-B351-FAFE60E4C066}"/>
    <hyperlink ref="A5845" r:id="rId5835" xr:uid="{786E3C36-F5AA-47A2-A253-9566DCF07385}"/>
    <hyperlink ref="A5846" r:id="rId5836" xr:uid="{EEE87681-E60E-4D7F-B586-46674DCC5210}"/>
    <hyperlink ref="A5847" r:id="rId5837" xr:uid="{418E50E1-3E5B-4679-AD02-CC2989A2D34A}"/>
    <hyperlink ref="A5848" r:id="rId5838" xr:uid="{CFEB0EAD-A0FB-41C0-99FE-B41C6FE854D6}"/>
    <hyperlink ref="A5849" r:id="rId5839" xr:uid="{28C10360-3130-46A7-8125-B59721D656E8}"/>
    <hyperlink ref="A5850" r:id="rId5840" xr:uid="{2340C36A-37B3-407C-A492-A96E1B5295A9}"/>
    <hyperlink ref="A5851" r:id="rId5841" xr:uid="{DB551EE4-A18C-472A-9A2B-501BCFC44D4E}"/>
    <hyperlink ref="A5852" r:id="rId5842" xr:uid="{75F94D2A-4B26-4016-893A-8D7F33B55F95}"/>
    <hyperlink ref="A5853" r:id="rId5843" xr:uid="{6594DC1E-0FD8-4A57-AEB3-76403900D57E}"/>
    <hyperlink ref="A5854" r:id="rId5844" xr:uid="{EA9183B8-F667-42B3-960C-5584FD230ED8}"/>
    <hyperlink ref="A5855" r:id="rId5845" xr:uid="{D8BD4CA6-CA56-4AB9-95A9-FA86857D88B8}"/>
    <hyperlink ref="A5856" r:id="rId5846" xr:uid="{340564B7-FDF3-4D61-8C45-D960B60CC074}"/>
    <hyperlink ref="A5857" r:id="rId5847" xr:uid="{76F31630-2B83-4B96-83F3-0ECCC2B342F9}"/>
    <hyperlink ref="A5858" r:id="rId5848" xr:uid="{452AFBBE-9887-4DF8-A9E7-3AF67FD65812}"/>
    <hyperlink ref="A5859" r:id="rId5849" xr:uid="{B087EF70-0693-4017-B6CC-5EE4F333781F}"/>
    <hyperlink ref="A5860" r:id="rId5850" xr:uid="{E963FAD9-C790-4584-B177-94970EC717BD}"/>
    <hyperlink ref="A5861" r:id="rId5851" xr:uid="{A7C56F2B-3E82-43BC-91DC-23BD67BBF486}"/>
    <hyperlink ref="A5862" r:id="rId5852" xr:uid="{2495A1B3-842B-45B5-BEDE-74E84EB81C30}"/>
    <hyperlink ref="A5863" r:id="rId5853" xr:uid="{C411D48C-1AEA-4655-A2C7-0C3B0EA29F51}"/>
    <hyperlink ref="A5864" r:id="rId5854" xr:uid="{44FF1AE7-1CE2-4DB0-A44C-5724ECC42B11}"/>
    <hyperlink ref="A5865" r:id="rId5855" xr:uid="{9CF05FC2-A560-4E34-831E-32E0682C31F7}"/>
    <hyperlink ref="A5866" r:id="rId5856" xr:uid="{F710706F-8063-41B2-B184-39C9CDAD0522}"/>
    <hyperlink ref="A5867" r:id="rId5857" xr:uid="{0FABA801-BBE0-42AC-BD70-B893FBE6AA3E}"/>
    <hyperlink ref="A5868" r:id="rId5858" xr:uid="{72DAAD11-7A4B-4C36-B4C6-116453C58B27}"/>
    <hyperlink ref="A5869" r:id="rId5859" xr:uid="{C014A1D3-461A-469C-9A28-3F101F19753D}"/>
    <hyperlink ref="A5870" r:id="rId5860" xr:uid="{7E33CE4E-5A26-4247-9126-ADBD0CC8F6AD}"/>
    <hyperlink ref="A5871" r:id="rId5861" xr:uid="{9795355E-C559-4D31-A208-607043B6919C}"/>
    <hyperlink ref="A5872" r:id="rId5862" xr:uid="{B3244411-6E2B-4E2B-85A9-E1718F78C35B}"/>
    <hyperlink ref="A5873" r:id="rId5863" xr:uid="{49DB38C4-7897-4301-B451-3F76823EA638}"/>
    <hyperlink ref="A5874" r:id="rId5864" xr:uid="{25A9B7D3-EC87-4D48-A4CA-C23CF403972B}"/>
    <hyperlink ref="A5875" r:id="rId5865" xr:uid="{1B1DFB10-B957-4E92-9EE7-066826317059}"/>
    <hyperlink ref="A5876" r:id="rId5866" xr:uid="{A54BFD93-6022-4644-83DB-EA4786AD2255}"/>
    <hyperlink ref="A5877" r:id="rId5867" xr:uid="{E6C25628-FFDA-466B-9ED5-28454C84D711}"/>
    <hyperlink ref="A5878" r:id="rId5868" xr:uid="{C4C1E907-9321-45AD-BB89-CE932A2C312E}"/>
    <hyperlink ref="A5879" r:id="rId5869" xr:uid="{244E3DFC-F223-4DE1-AB15-AA7303AFBCD2}"/>
    <hyperlink ref="A5880" r:id="rId5870" xr:uid="{41D61A56-1D89-468C-94EA-5052566AE026}"/>
    <hyperlink ref="A5881" r:id="rId5871" xr:uid="{067967F7-761A-462B-A49E-2EC94080FA16}"/>
    <hyperlink ref="A5882" r:id="rId5872" xr:uid="{31E24E8A-0495-452B-A045-F392C375B11C}"/>
    <hyperlink ref="A5883" r:id="rId5873" xr:uid="{4AD2B7E9-E0CE-4CC2-9446-163AD5F95E8A}"/>
    <hyperlink ref="A5884" r:id="rId5874" xr:uid="{C4DE58F2-70E7-4FCA-A551-047706C70822}"/>
    <hyperlink ref="A5885" r:id="rId5875" xr:uid="{33E94178-0122-488D-A36E-66BF02121AB2}"/>
    <hyperlink ref="A5886" r:id="rId5876" xr:uid="{72E70E50-ED89-4CF6-9688-341B84DA6BA9}"/>
    <hyperlink ref="A5887" r:id="rId5877" xr:uid="{637106FD-07B3-4743-887A-9542AB51CB04}"/>
    <hyperlink ref="A5888" r:id="rId5878" xr:uid="{031BE63B-712A-4B1B-B246-198C1F5F5BE5}"/>
    <hyperlink ref="A5889" r:id="rId5879" xr:uid="{877E8916-1A39-423D-A2E8-BD0D6810C362}"/>
    <hyperlink ref="A5890" r:id="rId5880" xr:uid="{549A876F-2DB4-4BDA-AE21-C6AB8448BDA2}"/>
    <hyperlink ref="A5891" r:id="rId5881" xr:uid="{D6C20B78-FE0B-42D2-9E8C-AEBB384C2C6B}"/>
    <hyperlink ref="A5892" r:id="rId5882" xr:uid="{EBF90896-DAD2-45CE-8038-513FE2705614}"/>
    <hyperlink ref="A5893" r:id="rId5883" xr:uid="{D89F5091-5074-41B4-8FD7-298978CAEAED}"/>
    <hyperlink ref="A5894" r:id="rId5884" xr:uid="{BD034595-9AB2-4AD5-8291-3B13C89353AE}"/>
    <hyperlink ref="A5895" r:id="rId5885" xr:uid="{AFED027F-3227-499E-98A8-8C6C6D7F97B3}"/>
    <hyperlink ref="A5896" r:id="rId5886" xr:uid="{E7C0FBE2-0F0B-4186-8545-7301CBB1C7BA}"/>
    <hyperlink ref="A5897" r:id="rId5887" xr:uid="{3B78BED2-14AF-4351-A8C0-A070A381F428}"/>
    <hyperlink ref="A5898" r:id="rId5888" xr:uid="{06F21EF8-2157-4C88-BD15-43C340E78C08}"/>
    <hyperlink ref="A5899" r:id="rId5889" xr:uid="{A23E5666-987F-42D6-9CEC-8022E88189D2}"/>
    <hyperlink ref="A5900" r:id="rId5890" xr:uid="{8D53D9E0-5E8B-4770-80E3-89BDF1F62CED}"/>
    <hyperlink ref="A5901" r:id="rId5891" xr:uid="{9A900DCB-7149-44A8-B1BB-847A385B12ED}"/>
    <hyperlink ref="A5902" r:id="rId5892" xr:uid="{1997D1DD-367A-474E-B876-405B42F7D6BB}"/>
    <hyperlink ref="A5903" r:id="rId5893" xr:uid="{2C1B8242-A346-453B-A1D2-82B3F83AB6AF}"/>
    <hyperlink ref="A5904" r:id="rId5894" xr:uid="{61922C21-0A65-4D41-9838-55C7D32FC758}"/>
    <hyperlink ref="A5905" r:id="rId5895" xr:uid="{CF3E1876-5BAB-4FD9-8043-205215FD5460}"/>
    <hyperlink ref="A5906" r:id="rId5896" xr:uid="{8E78B16E-C983-4652-A160-73A784494B3B}"/>
    <hyperlink ref="A5907" r:id="rId5897" xr:uid="{EBAA6D07-3499-403C-9A4C-B4E60482E5A2}"/>
    <hyperlink ref="A5908" r:id="rId5898" xr:uid="{A5D572DE-5289-470C-AAC7-0A494A0693ED}"/>
    <hyperlink ref="A5909" r:id="rId5899" xr:uid="{2A3B48CF-CE7F-4B34-BE8C-1D61ABFC5F10}"/>
    <hyperlink ref="A5910" r:id="rId5900" xr:uid="{14309944-0CE6-42A7-B737-6A0A50585CD5}"/>
    <hyperlink ref="A5911" r:id="rId5901" xr:uid="{C05CF386-E79F-45D8-AED6-9035A5276D88}"/>
    <hyperlink ref="A5912" r:id="rId5902" xr:uid="{8DF333F5-6207-4663-8DB1-31AB218AE2E6}"/>
    <hyperlink ref="A5913" r:id="rId5903" xr:uid="{00340E29-A48D-4916-87B6-8ED04F77BC75}"/>
    <hyperlink ref="A5914" r:id="rId5904" xr:uid="{7D0EDB6B-8509-4B61-99C2-FC0AA80ACBE6}"/>
    <hyperlink ref="A5915" r:id="rId5905" xr:uid="{DB306626-9D28-4EF6-80AD-47574C8625A6}"/>
    <hyperlink ref="A5916" r:id="rId5906" xr:uid="{CC51BD01-93F6-4C99-B832-D8F955DA5281}"/>
    <hyperlink ref="A5917" r:id="rId5907" xr:uid="{3F82E719-D9D0-4336-AA99-57BDA079166D}"/>
    <hyperlink ref="A5918" r:id="rId5908" xr:uid="{7F6B26F0-D8DE-4944-99C7-681328861FB6}"/>
    <hyperlink ref="A5919" r:id="rId5909" xr:uid="{B25319BE-1C76-4A52-81FF-486C49ECEF0E}"/>
    <hyperlink ref="A5920" r:id="rId5910" xr:uid="{6F4099A9-0CB9-4ACD-BD53-0A159A0DF1A1}"/>
    <hyperlink ref="A5921" r:id="rId5911" xr:uid="{EFD4176F-113A-4FD5-89ED-9E47E06FEA54}"/>
    <hyperlink ref="A5922" r:id="rId5912" xr:uid="{22EEC5D3-D133-497D-B282-0FB476CE32F4}"/>
    <hyperlink ref="A5923" r:id="rId5913" xr:uid="{8F0FDA55-2CDA-426D-9709-A4FB2FE024C1}"/>
    <hyperlink ref="A5924" r:id="rId5914" xr:uid="{B847969B-A054-43CC-890E-A6EB5E1EF0E6}"/>
    <hyperlink ref="A5925" r:id="rId5915" xr:uid="{799C87C4-1F1B-47ED-A4FC-37A6C04130CD}"/>
    <hyperlink ref="A5926" r:id="rId5916" xr:uid="{82B4EAAD-6347-4594-94FD-1A09CF1EEF24}"/>
    <hyperlink ref="A5927" r:id="rId5917" xr:uid="{E513EE68-ABC8-4EA1-B8AC-73A1EC6ACD28}"/>
    <hyperlink ref="A5928" r:id="rId5918" xr:uid="{4B061EFA-A626-4E34-BD13-1EB5F1A72CE7}"/>
    <hyperlink ref="A5929" r:id="rId5919" xr:uid="{D4D6FC77-287A-4A27-9E16-1B3659B84F64}"/>
    <hyperlink ref="A5930" r:id="rId5920" xr:uid="{4A61382C-18E2-41EA-8935-D4F558E01F9A}"/>
    <hyperlink ref="A5931" r:id="rId5921" xr:uid="{A38A1F66-F931-4AC5-A930-297B4E001949}"/>
    <hyperlink ref="A5932" r:id="rId5922" xr:uid="{734C3061-4901-4110-A654-E848E3D30880}"/>
    <hyperlink ref="A5933" r:id="rId5923" xr:uid="{EB686960-AAD0-4CD2-B03F-1B46C3E18B8E}"/>
    <hyperlink ref="A5934" r:id="rId5924" xr:uid="{DC4AF045-9F2E-43F1-BB48-4D92D3DF2C2F}"/>
    <hyperlink ref="A5935" r:id="rId5925" xr:uid="{1E520758-56CC-46A1-9BF6-8AE2A333D503}"/>
    <hyperlink ref="A5936" r:id="rId5926" xr:uid="{B16A2C84-F631-4345-8A7B-1FD4E91B896E}"/>
    <hyperlink ref="A5937" r:id="rId5927" xr:uid="{7CBFEA4A-70A2-4F94-A79E-BA11347F21A0}"/>
    <hyperlink ref="A5938" r:id="rId5928" xr:uid="{C46132A7-E345-4464-83FA-D527345E9995}"/>
    <hyperlink ref="A5939" r:id="rId5929" xr:uid="{46D991AD-889F-45F2-A667-5E4611557C35}"/>
    <hyperlink ref="A5940" r:id="rId5930" xr:uid="{B24E9028-F3D1-4B73-833A-8C7B9ED18AC8}"/>
    <hyperlink ref="A5941" r:id="rId5931" xr:uid="{EC37F8CB-579A-41BD-A8E1-4264F575F20E}"/>
    <hyperlink ref="A5942" r:id="rId5932" xr:uid="{C3437B7C-913A-4AC2-B427-7B5400F0937A}"/>
    <hyperlink ref="A5943" r:id="rId5933" xr:uid="{C527C357-297D-4F09-A98C-003FD03F6BD8}"/>
    <hyperlink ref="A5944" r:id="rId5934" xr:uid="{D4778431-35B1-4ECF-8DEE-35DE430E27E7}"/>
    <hyperlink ref="A5945" r:id="rId5935" xr:uid="{72620F8E-0248-46FF-9225-12CF2F2832D4}"/>
    <hyperlink ref="A5946" r:id="rId5936" xr:uid="{66C652A6-0479-4EAD-BE78-61526DFA61C4}"/>
    <hyperlink ref="A5947" r:id="rId5937" xr:uid="{D8F96A15-768C-48F9-863C-586E9EEBC3CF}"/>
    <hyperlink ref="A5948" r:id="rId5938" xr:uid="{2B4D249E-9181-4750-A08C-CCD2EFB68D67}"/>
    <hyperlink ref="A5949" r:id="rId5939" xr:uid="{B4810711-C0D5-42F0-B588-37A1F1B25EE2}"/>
    <hyperlink ref="A5950" r:id="rId5940" xr:uid="{08F5809A-A00D-4328-8808-F322A1514E27}"/>
    <hyperlink ref="A5951" r:id="rId5941" xr:uid="{2BF81B2D-C272-4AAF-8B94-D82038127CC5}"/>
    <hyperlink ref="A5952" r:id="rId5942" xr:uid="{F4E9FCBA-ECF2-4B72-B1A6-33E6AD9FAC24}"/>
    <hyperlink ref="A5953" r:id="rId5943" xr:uid="{BFAD4081-6EFE-4844-B122-0FC88C29D305}"/>
    <hyperlink ref="A5954" r:id="rId5944" xr:uid="{F2CB86AA-D02A-40C2-ACF4-CD86C180CA59}"/>
    <hyperlink ref="A5955" r:id="rId5945" xr:uid="{E87AAF55-F478-4E58-B817-58734AB97E47}"/>
    <hyperlink ref="A5956" r:id="rId5946" xr:uid="{2A3E510F-B1A5-4D4D-B314-8429C6E834A9}"/>
    <hyperlink ref="A5957" r:id="rId5947" xr:uid="{67105964-A26A-46ED-81BD-60D44EB95530}"/>
    <hyperlink ref="A5958" r:id="rId5948" xr:uid="{E12BECE7-7E19-45EA-AFBC-C3C1C2F128B9}"/>
    <hyperlink ref="A5959" r:id="rId5949" xr:uid="{EAFD285E-23AB-4E6F-9658-04012F6E46BE}"/>
    <hyperlink ref="A5960" r:id="rId5950" xr:uid="{F602BBF8-4B48-4B82-BAB8-67FCC99CA8B8}"/>
    <hyperlink ref="A5961" r:id="rId5951" xr:uid="{1CEACA1C-E362-4770-A99F-0492F830EED6}"/>
    <hyperlink ref="A5962" r:id="rId5952" xr:uid="{BBF50CD7-8DA6-4880-901C-78660619974F}"/>
    <hyperlink ref="A5963" r:id="rId5953" xr:uid="{BB79F233-BA3A-4CD0-A9EC-5DCA5A83EC27}"/>
    <hyperlink ref="A5964" r:id="rId5954" xr:uid="{3EA38302-EBFA-45BC-B934-1D0A3B3FA92A}"/>
    <hyperlink ref="A5965" r:id="rId5955" xr:uid="{657EBF30-FE3B-4A65-9B09-37F74EC7035D}"/>
    <hyperlink ref="A5966" r:id="rId5956" xr:uid="{84D62447-15CE-4B0F-95E5-0EEDEE801B09}"/>
    <hyperlink ref="A5967" r:id="rId5957" xr:uid="{DC64774F-1CDD-4E8B-838F-EA8D458721E0}"/>
    <hyperlink ref="A5968" r:id="rId5958" xr:uid="{E5350EC3-89F6-467C-A774-F37314D1A989}"/>
    <hyperlink ref="A5969" r:id="rId5959" xr:uid="{3C3021C8-7638-4531-A117-519AE969A446}"/>
    <hyperlink ref="A5970" r:id="rId5960" xr:uid="{A18D8DC1-B750-493A-981C-8A6FCAD5EDED}"/>
    <hyperlink ref="A5971" r:id="rId5961" xr:uid="{FF07B1D4-1CF1-4619-862E-45C204A4D9A5}"/>
    <hyperlink ref="A5972" r:id="rId5962" xr:uid="{8FADAA72-CB2F-4210-B798-42324EA04CB8}"/>
    <hyperlink ref="A5973" r:id="rId5963" xr:uid="{A14132B0-9DF9-4AF4-A74B-AC0C4B58356A}"/>
    <hyperlink ref="A5974" r:id="rId5964" xr:uid="{452BFF2F-1B06-4ECF-BC19-6F36185CC5C1}"/>
    <hyperlink ref="A5975" r:id="rId5965" xr:uid="{66144783-1CCF-4E7D-B2F0-897AAADB6B96}"/>
    <hyperlink ref="A5976" r:id="rId5966" xr:uid="{D64EEBC1-ECD8-47ED-A383-7F8F96722A3C}"/>
    <hyperlink ref="A5977" r:id="rId5967" xr:uid="{B11160DB-17FE-48C1-98B9-E344A7F7B1E5}"/>
    <hyperlink ref="A5978" r:id="rId5968" xr:uid="{4F733B8E-518B-4268-93BC-A4D842EE8FD6}"/>
    <hyperlink ref="A5979" r:id="rId5969" xr:uid="{A5D761FC-996F-4EF5-AB00-CD97B0F879FF}"/>
    <hyperlink ref="A5980" r:id="rId5970" xr:uid="{09DDA38A-282F-419F-BB4C-61EC9C6A4C6B}"/>
    <hyperlink ref="A5981" r:id="rId5971" xr:uid="{38B6F7AE-5DFA-49B9-B146-2429849BC59C}"/>
    <hyperlink ref="A5982" r:id="rId5972" xr:uid="{9163804D-B838-47B5-AC6B-C22F6EBE26C7}"/>
    <hyperlink ref="A5983" r:id="rId5973" xr:uid="{111717C9-D236-441D-90DF-019DC472E103}"/>
    <hyperlink ref="A5984" r:id="rId5974" xr:uid="{C8C614EC-AB8E-418D-817E-D7AA852AC718}"/>
    <hyperlink ref="A5985" r:id="rId5975" xr:uid="{C8A77278-766F-4EEC-AC40-B69FDE0BD52A}"/>
    <hyperlink ref="A5986" r:id="rId5976" xr:uid="{DDFE538A-4560-4DE5-8697-7E3843D5BA5F}"/>
    <hyperlink ref="A5987" r:id="rId5977" xr:uid="{C674D96B-70F9-4816-B7C5-C5BBC9F9CCD5}"/>
    <hyperlink ref="A5988" r:id="rId5978" xr:uid="{B2340AFC-F7C1-44D1-A052-A407FCE268B9}"/>
    <hyperlink ref="A5989" r:id="rId5979" xr:uid="{2522FB75-50F0-448A-8CEC-BC23EF23D7C4}"/>
    <hyperlink ref="A5990" r:id="rId5980" xr:uid="{E858B72F-04D6-40E2-855B-BBC6A00B0720}"/>
    <hyperlink ref="A5991" r:id="rId5981" xr:uid="{D6F62E6E-7BFE-46A3-8278-5EA2FDD4EE52}"/>
    <hyperlink ref="A5992" r:id="rId5982" xr:uid="{A0BD7213-6E3D-440B-9FC1-EE5E373D35DF}"/>
    <hyperlink ref="A5993" r:id="rId5983" xr:uid="{7D4047C0-AFDF-45BF-870E-5B10E2A25BC8}"/>
    <hyperlink ref="A5994" r:id="rId5984" xr:uid="{68AAED6E-E15A-4CB1-A10C-50498C200863}"/>
    <hyperlink ref="A5995" r:id="rId5985" xr:uid="{7642B568-D74E-4ED3-96AA-96F8CDA45D56}"/>
    <hyperlink ref="A5996" r:id="rId5986" xr:uid="{DAF4C5DB-FE4D-4961-8381-4D7A89931CE4}"/>
    <hyperlink ref="A5997" r:id="rId5987" xr:uid="{FB942D22-49C9-4BB8-A71C-F0A77F2FD04E}"/>
    <hyperlink ref="A5998" r:id="rId5988" xr:uid="{81DA06A7-FABE-4617-9605-33A7A4BAB2EC}"/>
    <hyperlink ref="A5999" r:id="rId5989" xr:uid="{6AAF3F5D-BC4C-4707-8BC8-4EA34A1C528E}"/>
    <hyperlink ref="A6000" r:id="rId5990" xr:uid="{B7D23066-3F22-4F3B-A6D5-31E9C0839C1E}"/>
    <hyperlink ref="A6001" r:id="rId5991" xr:uid="{F85D47FC-C762-4171-9F7B-C36FF7E20E49}"/>
    <hyperlink ref="A6002" r:id="rId5992" xr:uid="{ACA54A53-25D7-4A33-9D9A-4A43265F2B1C}"/>
    <hyperlink ref="A6003" r:id="rId5993" xr:uid="{3FF4B8A3-FE8F-492A-966A-D7521CACC0AD}"/>
    <hyperlink ref="A6004" r:id="rId5994" xr:uid="{D744B9A7-1733-4288-B6CE-BE51525F10BB}"/>
    <hyperlink ref="A6005" r:id="rId5995" xr:uid="{9C99D7C4-9191-4E17-9B69-352766771CF4}"/>
    <hyperlink ref="A6006" r:id="rId5996" xr:uid="{DAA96AD6-D757-4281-9907-8716E12AF402}"/>
    <hyperlink ref="A6007" r:id="rId5997" xr:uid="{616C2CA4-1651-41A5-ACC9-6269A9931BDF}"/>
    <hyperlink ref="A6008" r:id="rId5998" xr:uid="{9308B9E7-EC8D-421F-A890-AFFD0B5CEDBA}"/>
    <hyperlink ref="A6009" r:id="rId5999" xr:uid="{48E208D9-51B1-49B2-850E-2A6F3A5BA023}"/>
    <hyperlink ref="A6010" r:id="rId6000" xr:uid="{0E3399F3-EB12-4C95-930F-348F1BA66E09}"/>
    <hyperlink ref="A6011" r:id="rId6001" xr:uid="{02558327-C761-4350-80A9-73D6B6563836}"/>
    <hyperlink ref="A6012" r:id="rId6002" xr:uid="{475E8B6B-801C-4F98-9EAD-02059A0C4D58}"/>
    <hyperlink ref="A6013" r:id="rId6003" xr:uid="{703B49E1-68E1-4351-B126-7BEBF94CA05A}"/>
    <hyperlink ref="A6014" r:id="rId6004" xr:uid="{24C3EF5C-FB5A-4265-B6E4-FE6B58A2F20E}"/>
    <hyperlink ref="A6015" r:id="rId6005" xr:uid="{612FDFCE-A9C2-4D51-8F72-6CB51AF48F3B}"/>
    <hyperlink ref="A6016" r:id="rId6006" xr:uid="{125910AC-F13A-4487-A20D-001344C986BE}"/>
    <hyperlink ref="A6017" r:id="rId6007" xr:uid="{69E6D15F-7FFA-4676-BE51-B2F4D8DEFFCC}"/>
    <hyperlink ref="A6018" r:id="rId6008" xr:uid="{F6B4B383-53AD-4CF2-B58A-460646984970}"/>
    <hyperlink ref="A6019" r:id="rId6009" xr:uid="{68FF5397-A263-4457-BAE5-00608B9827AC}"/>
    <hyperlink ref="A6020" r:id="rId6010" xr:uid="{FB89133B-F883-4F9E-9C23-D61D47973BB5}"/>
    <hyperlink ref="A6021" r:id="rId6011" xr:uid="{2066D7A6-B55F-4EE8-B751-084264C57ECD}"/>
    <hyperlink ref="A6022" r:id="rId6012" xr:uid="{FF0BC3B7-AC65-4A7B-9296-85A21A0EE79D}"/>
    <hyperlink ref="A6023" r:id="rId6013" xr:uid="{937CDC93-EDC7-4718-9762-33BC244C719D}"/>
    <hyperlink ref="A6024" r:id="rId6014" xr:uid="{A0B8E6A4-7503-4160-9D8F-1BE57CDCD965}"/>
    <hyperlink ref="A6025" r:id="rId6015" xr:uid="{9EAC22D3-A272-4CBA-B2A9-12E716A16B66}"/>
    <hyperlink ref="A6026" r:id="rId6016" xr:uid="{9A71E40B-3D25-4C77-8E65-0C55047E8930}"/>
    <hyperlink ref="A6027" r:id="rId6017" xr:uid="{8D3618F0-E811-4F80-AAFF-9AEF346D86F4}"/>
    <hyperlink ref="A6028" r:id="rId6018" xr:uid="{12D05FE9-8588-4A36-9204-BD0A7DEFD079}"/>
    <hyperlink ref="A6029" r:id="rId6019" xr:uid="{AD68D747-C94B-450F-8911-4047E6737336}"/>
    <hyperlink ref="A6030" r:id="rId6020" xr:uid="{807A3C6F-4BF5-4D08-B3E9-7DFCED9CAD5C}"/>
    <hyperlink ref="A6031" r:id="rId6021" xr:uid="{88FCBE4E-B5BD-4B25-9FD8-483F9B455324}"/>
    <hyperlink ref="A6032" r:id="rId6022" xr:uid="{8012EC2B-09BE-4115-ADA7-6775AE36C691}"/>
    <hyperlink ref="A6033" r:id="rId6023" xr:uid="{EB344562-C57D-4143-A9F1-D2D781B9FDCA}"/>
    <hyperlink ref="A6034" r:id="rId6024" xr:uid="{B10E159C-CD66-4EC2-8D58-6DE0B605013F}"/>
    <hyperlink ref="A6035" r:id="rId6025" xr:uid="{3593D44A-B8BA-408F-B3D8-FF3D04E182B3}"/>
    <hyperlink ref="A6036" r:id="rId6026" xr:uid="{BD44FDEA-7839-470E-BE57-434D31478ECD}"/>
    <hyperlink ref="A6037" r:id="rId6027" xr:uid="{E7871BD5-F32E-446C-A178-636987E0D4F1}"/>
    <hyperlink ref="A6038" r:id="rId6028" xr:uid="{41F1E4BB-6AA2-4223-8C59-D54444349A2D}"/>
    <hyperlink ref="A6039" r:id="rId6029" xr:uid="{03F928F4-37FD-4F40-9D22-43D0BE8A591A}"/>
    <hyperlink ref="A6040" r:id="rId6030" xr:uid="{D70ED421-CEA3-4338-A2FF-254A60EE545E}"/>
    <hyperlink ref="A6041" r:id="rId6031" xr:uid="{F24A574F-D4B1-4B03-972D-A4A82457C408}"/>
    <hyperlink ref="A6042" r:id="rId6032" xr:uid="{686D9117-A675-4B2F-8536-3C594E3008BE}"/>
    <hyperlink ref="A6043" r:id="rId6033" xr:uid="{53C63DD3-DD54-42A3-A355-6C452FF561D4}"/>
    <hyperlink ref="A6044" r:id="rId6034" xr:uid="{0CF1DC86-6DED-4B74-8176-2EFA36B1A265}"/>
    <hyperlink ref="A6045" r:id="rId6035" xr:uid="{823A2CE2-2585-4593-8763-98D1D01CE991}"/>
    <hyperlink ref="A6046" r:id="rId6036" xr:uid="{2ED85335-F2F2-4059-9C90-C9C4EA550DD1}"/>
    <hyperlink ref="A6047" r:id="rId6037" xr:uid="{624396B5-F9E4-4763-B8E9-D28B19080A13}"/>
    <hyperlink ref="A6048" r:id="rId6038" xr:uid="{C99F8324-65C2-47BC-92EA-FB2B0B507A33}"/>
    <hyperlink ref="A6049" r:id="rId6039" xr:uid="{B058DC1C-E5F6-461A-9576-E95522574386}"/>
    <hyperlink ref="A6050" r:id="rId6040" xr:uid="{7E74B7A9-F22B-4FF6-AE24-BBBB7CBB3631}"/>
    <hyperlink ref="A6051" r:id="rId6041" xr:uid="{E043D564-7E59-4D48-935D-99CB64993ADD}"/>
    <hyperlink ref="A6052" r:id="rId6042" xr:uid="{0F0F41CD-1363-497F-AA48-FFF0ED7AE22F}"/>
    <hyperlink ref="A6053" r:id="rId6043" xr:uid="{3401C340-6A47-4346-9962-DE0BE306A3B2}"/>
    <hyperlink ref="A6054" r:id="rId6044" xr:uid="{1110FFC6-F690-4ABA-9DD4-03E0EDA83551}"/>
    <hyperlink ref="A6055" r:id="rId6045" xr:uid="{3BEC648E-21EA-4769-857F-3CDC17712676}"/>
    <hyperlink ref="A6056" r:id="rId6046" xr:uid="{7D8B5FE6-B329-4F00-AFFA-F861BCAD45EC}"/>
    <hyperlink ref="A6057" r:id="rId6047" xr:uid="{002FBFC2-F9D8-4ECD-9F9D-3800464B2B33}"/>
    <hyperlink ref="A6058" r:id="rId6048" xr:uid="{5A2B39C7-A5D0-44DA-A79F-ECA970276577}"/>
    <hyperlink ref="A6059" r:id="rId6049" xr:uid="{3844DF27-056A-4384-9376-6BBD4BF03D49}"/>
    <hyperlink ref="A6060" r:id="rId6050" xr:uid="{158604A3-54F8-45EF-815F-448E3D27B3E2}"/>
    <hyperlink ref="A6061" r:id="rId6051" xr:uid="{914CB820-C089-4688-A5F8-B5F454C0D017}"/>
    <hyperlink ref="A6062" r:id="rId6052" xr:uid="{61343AF8-1D5E-4CEF-8170-D3202E82DEC1}"/>
    <hyperlink ref="A6063" r:id="rId6053" xr:uid="{2A95283C-0854-4555-9E2B-2E00AAC02029}"/>
    <hyperlink ref="A6064" r:id="rId6054" xr:uid="{A03A308F-8BFA-4BF3-999E-62EC6BDA9F63}"/>
    <hyperlink ref="A6065" r:id="rId6055" xr:uid="{786EE9F1-6E03-45FB-BD86-8C8792658384}"/>
    <hyperlink ref="A6066" r:id="rId6056" xr:uid="{1D96C66D-981B-4EDF-9818-B893341A5C69}"/>
    <hyperlink ref="A6067" r:id="rId6057" xr:uid="{03F708BE-BD19-45EF-86AB-081A4FA901FB}"/>
    <hyperlink ref="A6068" r:id="rId6058" xr:uid="{BF3618AB-7DF0-4B88-9387-EFAA9E1D7F71}"/>
    <hyperlink ref="A6069" r:id="rId6059" xr:uid="{3F0F5EB6-9E3B-4F21-8DA0-E40020BC01CC}"/>
    <hyperlink ref="A6070" r:id="rId6060" xr:uid="{0647B7B5-8BFD-4532-8CF6-0A23A6E72380}"/>
    <hyperlink ref="A6071" r:id="rId6061" xr:uid="{075C79C8-6B6B-4616-A87B-7A2ADB2E4435}"/>
    <hyperlink ref="A6072" r:id="rId6062" xr:uid="{B095756B-295D-4697-9BBD-7F691AC46835}"/>
    <hyperlink ref="A6073" r:id="rId6063" xr:uid="{82B8D977-8E6A-440B-A44D-DA2CC9BEAEBB}"/>
    <hyperlink ref="A6074" r:id="rId6064" xr:uid="{9657D982-1FEC-4F31-9D57-064C1EF09833}"/>
    <hyperlink ref="A6075" r:id="rId6065" xr:uid="{B6E6E1C6-37B3-4B7C-B33A-E17B0D288152}"/>
    <hyperlink ref="A6076" r:id="rId6066" xr:uid="{6067A480-EF9E-4FB6-B9F2-38075644FB99}"/>
    <hyperlink ref="A6077" r:id="rId6067" xr:uid="{0FF2070F-3C77-42B1-8B73-991CE6407CA1}"/>
    <hyperlink ref="A6078" r:id="rId6068" xr:uid="{341C1AC7-B02A-489A-81AB-1895CAD15F70}"/>
    <hyperlink ref="A6079" r:id="rId6069" xr:uid="{B398C920-BBE7-40AB-A63D-0D61C2DACC48}"/>
    <hyperlink ref="A6080" r:id="rId6070" xr:uid="{EC85FD7D-0A7B-4D26-A91F-4D3D47809D47}"/>
    <hyperlink ref="A6081" r:id="rId6071" xr:uid="{483AD256-0E0F-4C4A-B8AA-0027804F7994}"/>
    <hyperlink ref="A6082" r:id="rId6072" xr:uid="{240228B9-E6AC-4F3E-8236-BD4B7B2BC1F9}"/>
    <hyperlink ref="A6083" r:id="rId6073" xr:uid="{B24881C3-FAB2-4164-807C-AA0A585B0868}"/>
    <hyperlink ref="A6084" r:id="rId6074" xr:uid="{6115E8B3-269E-4CFB-A58A-17567CABFC45}"/>
    <hyperlink ref="A6085" r:id="rId6075" xr:uid="{2FCBBE58-64A8-4A4A-8F17-EB86775674E5}"/>
    <hyperlink ref="A6086" r:id="rId6076" xr:uid="{B34689A7-7706-4820-9E29-14E645953266}"/>
    <hyperlink ref="A6087" r:id="rId6077" xr:uid="{CD65A912-710E-47BB-9075-67534938E70A}"/>
    <hyperlink ref="A6088" r:id="rId6078" xr:uid="{F0F368D0-8BDE-491C-A48E-8F630F449266}"/>
    <hyperlink ref="A6089" r:id="rId6079" xr:uid="{2663B44D-0D56-4C54-A11D-75DDFEDDF2DC}"/>
    <hyperlink ref="A6090" r:id="rId6080" xr:uid="{17C0979C-3DBF-431D-BD80-0E74589E7F0A}"/>
    <hyperlink ref="A6091" r:id="rId6081" xr:uid="{8492D819-1091-4353-BD3A-89014D8FB020}"/>
    <hyperlink ref="A6092" r:id="rId6082" xr:uid="{1F56E7BF-1ACD-44A3-9CEE-2FCFE1A37ADB}"/>
    <hyperlink ref="A6093" r:id="rId6083" xr:uid="{E9F21C62-58E2-4C91-8FC9-CDFBCB3E3DF0}"/>
    <hyperlink ref="A6094" r:id="rId6084" xr:uid="{10E4D9DA-D8ED-4CF3-9771-A54B082BF8D0}"/>
    <hyperlink ref="A6095" r:id="rId6085" xr:uid="{1178D097-0CD6-47A0-A2B7-2D512776A566}"/>
    <hyperlink ref="A6096" r:id="rId6086" xr:uid="{E72E2291-18DF-42E4-A080-A2ECEDF01265}"/>
    <hyperlink ref="A6097" r:id="rId6087" xr:uid="{3231A68B-FF02-4CCF-A2BA-E13E94790103}"/>
    <hyperlink ref="A6098" r:id="rId6088" xr:uid="{AE8B5754-86ED-4F8F-9CCC-ED9B81FB7AF9}"/>
    <hyperlink ref="A6099" r:id="rId6089" xr:uid="{3B9F5795-061D-48A7-B223-46D0A4C70D52}"/>
    <hyperlink ref="A6100" r:id="rId6090" xr:uid="{4B7D4477-A8A5-41BA-A9AC-94B2C6B40EF4}"/>
    <hyperlink ref="A6101" r:id="rId6091" xr:uid="{38046C72-630B-478D-9DD2-4659B033B964}"/>
    <hyperlink ref="A6102" r:id="rId6092" xr:uid="{6BA859CD-1029-4027-82A7-E29E06E4C3BC}"/>
    <hyperlink ref="A6103" r:id="rId6093" xr:uid="{5EEEE398-B0E5-43AA-B1C2-EBE0AE783FBB}"/>
    <hyperlink ref="A6104" r:id="rId6094" xr:uid="{295F7EC8-4A8F-4C63-BB1B-BF2FDCB30AF8}"/>
    <hyperlink ref="A6105" r:id="rId6095" xr:uid="{594869EE-FCE3-4D87-896E-68210C969341}"/>
    <hyperlink ref="A6106" r:id="rId6096" xr:uid="{96AE6E58-63D5-4259-BE43-76DF9C022450}"/>
    <hyperlink ref="A6107" r:id="rId6097" xr:uid="{DFBB3D88-B2E9-4E53-956C-67425897375E}"/>
    <hyperlink ref="A6108" r:id="rId6098" xr:uid="{D6C646CD-8AA6-4AF2-991C-2EBFF1EB30BE}"/>
    <hyperlink ref="A6109" r:id="rId6099" xr:uid="{4DC12C3F-71C0-4A91-819B-A80AC5AE26D2}"/>
    <hyperlink ref="A6110" r:id="rId6100" xr:uid="{9463EE36-73BA-4A66-99FC-35735A222F7D}"/>
    <hyperlink ref="A6111" r:id="rId6101" xr:uid="{75E97F6B-EFDE-4D25-9C57-54055816A227}"/>
    <hyperlink ref="A6112" r:id="rId6102" xr:uid="{2D947686-E69D-4E7F-8174-53279F222FEC}"/>
    <hyperlink ref="A6113" r:id="rId6103" xr:uid="{13EBEEE8-7675-4DAD-AF24-3E0D856396E7}"/>
    <hyperlink ref="A6114" r:id="rId6104" xr:uid="{33CC5AB6-6895-4991-9BF8-16F3D7C8F8E8}"/>
    <hyperlink ref="A6115" r:id="rId6105" xr:uid="{FEBC637F-F1D5-46D7-B1DE-01AD2FFED767}"/>
    <hyperlink ref="A6116" r:id="rId6106" xr:uid="{46609220-A638-4835-89AD-37FE4391EB43}"/>
    <hyperlink ref="A6117" r:id="rId6107" xr:uid="{8C376AB1-6B44-4ABD-A16E-86A54A7D4866}"/>
    <hyperlink ref="A6118" r:id="rId6108" xr:uid="{E49620BC-9773-4A5F-8767-1FD0C3FAB220}"/>
    <hyperlink ref="A6119" r:id="rId6109" xr:uid="{6619FA81-5865-441C-8AE9-67341F9B04F4}"/>
    <hyperlink ref="A6120" r:id="rId6110" xr:uid="{2392EB55-C9B7-404E-91C4-32BF57EF546B}"/>
    <hyperlink ref="A6121" r:id="rId6111" xr:uid="{1ADB5847-8BAB-44F9-AA17-EC5A19AEC7C4}"/>
    <hyperlink ref="A6122" r:id="rId6112" xr:uid="{ABE60AFA-5BD1-43F9-938F-D812E469CE7F}"/>
    <hyperlink ref="A6123" r:id="rId6113" xr:uid="{556D39B3-8DE7-423E-932C-0ED0A94F8CBF}"/>
    <hyperlink ref="A6124" r:id="rId6114" xr:uid="{97FD8604-AA33-4257-A974-57EC0837AD07}"/>
    <hyperlink ref="A6125" r:id="rId6115" xr:uid="{00950CD9-19DF-4E61-9825-25CFB731A06F}"/>
    <hyperlink ref="A6126" r:id="rId6116" xr:uid="{92B6BCBB-84A3-496B-9E7D-F97FD0DCE77F}"/>
    <hyperlink ref="A6127" r:id="rId6117" xr:uid="{4FB9E871-9F49-48C7-96F0-CABE027FB462}"/>
    <hyperlink ref="A6128" r:id="rId6118" xr:uid="{569D347F-1BD2-4393-912B-3656AE544113}"/>
    <hyperlink ref="A6129" r:id="rId6119" xr:uid="{653CA1FC-D830-4F63-A4EC-FFA3EE6AF068}"/>
    <hyperlink ref="A6130" r:id="rId6120" xr:uid="{2BFE761E-0ADB-400C-BCDF-6D32080E2396}"/>
    <hyperlink ref="A6131" r:id="rId6121" xr:uid="{308BD14C-03D2-4D06-82DA-42952493C477}"/>
    <hyperlink ref="A6132" r:id="rId6122" xr:uid="{258965C0-3C6D-4D3E-9D5F-74C355589A80}"/>
    <hyperlink ref="A6133" r:id="rId6123" xr:uid="{9E274183-A9E0-451A-9B7E-CCDDF8196E40}"/>
    <hyperlink ref="A6134" r:id="rId6124" xr:uid="{364B9B80-CBC8-447E-8248-510A98A4B342}"/>
    <hyperlink ref="A6135" r:id="rId6125" xr:uid="{703ABFFB-1C9A-47C8-ACED-BB3A53BED89C}"/>
    <hyperlink ref="A6136" r:id="rId6126" xr:uid="{D7EA04A3-E7B7-4D51-B6BF-A6B07F4FBB15}"/>
    <hyperlink ref="A6137" r:id="rId6127" xr:uid="{4CE13AE7-807D-49C0-B1B9-342B10A162C9}"/>
    <hyperlink ref="A6138" r:id="rId6128" xr:uid="{BEFE975F-4762-4142-ABA6-6F51D723F701}"/>
    <hyperlink ref="A6139" r:id="rId6129" xr:uid="{D9C1DD69-C72A-4300-A228-F9C5D1A98BD0}"/>
    <hyperlink ref="A6140" r:id="rId6130" xr:uid="{E0BB1FC6-D5BE-482B-AE1E-3A5032CE09A7}"/>
    <hyperlink ref="A6141" r:id="rId6131" xr:uid="{1595D18E-8328-4CDF-85EB-94DAAFF8310D}"/>
    <hyperlink ref="A6142" r:id="rId6132" xr:uid="{677EEE49-1FB2-4D70-9E89-3A80C8986436}"/>
    <hyperlink ref="A6143" r:id="rId6133" xr:uid="{933D2B85-0C55-4C7C-A28C-174024A22D88}"/>
    <hyperlink ref="A6144" r:id="rId6134" xr:uid="{1AF9B129-4628-473D-B22F-9ED49539C784}"/>
    <hyperlink ref="A6145" r:id="rId6135" xr:uid="{AB065AC3-A12E-4485-AA04-6F069B708AB0}"/>
    <hyperlink ref="A6146" r:id="rId6136" xr:uid="{5ECE298B-4F56-4F28-B1CE-C21D5726699D}"/>
    <hyperlink ref="A6147" r:id="rId6137" xr:uid="{239CAEB6-7A51-41C4-A2B9-4E6FC6B34E09}"/>
    <hyperlink ref="A6148" r:id="rId6138" xr:uid="{FD860E68-BA51-4D40-B324-92318985F7C3}"/>
    <hyperlink ref="A6149" r:id="rId6139" xr:uid="{910C332B-5B9A-4DF3-B5CC-83A8E065689F}"/>
    <hyperlink ref="A6150" r:id="rId6140" xr:uid="{FA444196-41C8-4951-952B-94EF124C3011}"/>
    <hyperlink ref="A6151" r:id="rId6141" xr:uid="{8BE8E51B-AB0F-42DE-89CC-6738708FF037}"/>
    <hyperlink ref="A6152" r:id="rId6142" xr:uid="{6D9DBA07-ADD6-4D72-9377-C730058022C8}"/>
    <hyperlink ref="A6153" r:id="rId6143" xr:uid="{6DBEA298-EB00-46A6-9C62-E123C5995870}"/>
    <hyperlink ref="A6154" r:id="rId6144" xr:uid="{AA516C76-E7AC-4923-9F4A-9FB11346A410}"/>
    <hyperlink ref="A6155" r:id="rId6145" xr:uid="{606CB268-B6D8-4591-8C17-19F286D2A65A}"/>
    <hyperlink ref="A6156" r:id="rId6146" xr:uid="{9E9CEFBB-06B8-48CB-B7B4-34201D07C5C2}"/>
    <hyperlink ref="A6157" r:id="rId6147" xr:uid="{DB80F5AF-9B10-4EA9-9F58-9E5013B69D9E}"/>
    <hyperlink ref="A6158" r:id="rId6148" xr:uid="{564DE04B-FF76-45A7-B450-5EFC4B46B0C9}"/>
    <hyperlink ref="A6159" r:id="rId6149" xr:uid="{F12291F2-F8D3-4511-96B2-287A9CC2E58E}"/>
    <hyperlink ref="A6160" r:id="rId6150" xr:uid="{253F4CC3-7DC2-4BE9-BE4F-C56CA9F0C9B8}"/>
    <hyperlink ref="A6161" r:id="rId6151" xr:uid="{6BC5D67C-1F33-4BD5-AB2B-D9CF0CD702AA}"/>
    <hyperlink ref="A6162" r:id="rId6152" xr:uid="{0E732AA9-0746-4C67-84CC-7C3D082A15AA}"/>
    <hyperlink ref="A6163" r:id="rId6153" xr:uid="{2DE6D99D-79C1-4AA3-A547-D75AC496B17D}"/>
    <hyperlink ref="A6164" r:id="rId6154" xr:uid="{06AD8778-87DA-42EF-994A-5FA698EA0476}"/>
    <hyperlink ref="A6165" r:id="rId6155" xr:uid="{57DDADF0-DCB3-4EDC-A702-05B0569CDD3B}"/>
    <hyperlink ref="A6166" r:id="rId6156" xr:uid="{31A963F7-34DB-4870-AEC8-BC7DEECB2A4E}"/>
    <hyperlink ref="A6167" r:id="rId6157" xr:uid="{C4B1905D-ABBB-4316-B2D7-3F932D761114}"/>
    <hyperlink ref="A6168" r:id="rId6158" xr:uid="{7C857E2B-4FD3-46C7-B446-6ECC84EC1E59}"/>
    <hyperlink ref="A6169" r:id="rId6159" xr:uid="{66532E02-4804-4B8D-9498-F2B9C06378D8}"/>
    <hyperlink ref="A6170" r:id="rId6160" xr:uid="{44B89386-4EE2-40E0-8757-B65F5EF5B275}"/>
    <hyperlink ref="A6171" r:id="rId6161" xr:uid="{72C240C8-7674-4F53-A2E3-A18440985DFE}"/>
    <hyperlink ref="A6172" r:id="rId6162" xr:uid="{3D4C5D9A-9CE8-47BA-B7E4-E8BFDE0EFF21}"/>
    <hyperlink ref="A6173" r:id="rId6163" xr:uid="{EFB7C9BC-1520-4907-B9E2-9B6487D80BAE}"/>
    <hyperlink ref="A6174" r:id="rId6164" xr:uid="{F55990D1-610A-428E-A012-5F12DD40DC06}"/>
    <hyperlink ref="A6175" r:id="rId6165" xr:uid="{EB5826C3-C572-4639-9C52-38CF09FD6D73}"/>
    <hyperlink ref="A6176" r:id="rId6166" xr:uid="{3C0C130D-DED4-4860-8BFF-DA68E235CC9F}"/>
    <hyperlink ref="A6177" r:id="rId6167" xr:uid="{D5DC4621-CB0D-4C0E-9BD5-46577486DF7D}"/>
    <hyperlink ref="A6178" r:id="rId6168" xr:uid="{ADBA0643-6612-4195-BC29-85F7DB063A3E}"/>
    <hyperlink ref="A6179" r:id="rId6169" xr:uid="{74D8DD51-FCB2-4CB3-8CA9-2433AD239E4C}"/>
    <hyperlink ref="A6180" r:id="rId6170" xr:uid="{7EFDCFF9-F723-414F-B750-DE11C7315F64}"/>
    <hyperlink ref="A6181" r:id="rId6171" xr:uid="{DC63ED61-46B9-4034-9666-56F9DE444C68}"/>
    <hyperlink ref="A6182" r:id="rId6172" xr:uid="{04DE7B34-993B-49E3-8C1A-FE8580BAB1B8}"/>
    <hyperlink ref="A6183" r:id="rId6173" xr:uid="{93800F52-805A-49B6-8514-FB7A9A04B56B}"/>
    <hyperlink ref="A6184" r:id="rId6174" xr:uid="{4793FB6C-93BF-46C1-814F-8312C6808872}"/>
    <hyperlink ref="A6185" r:id="rId6175" xr:uid="{6B744CFC-C230-4218-BE85-9B1937301A58}"/>
    <hyperlink ref="A6186" r:id="rId6176" xr:uid="{C9D8E039-93DD-49A0-BBCB-3DD6F0FF9135}"/>
    <hyperlink ref="A6187" r:id="rId6177" xr:uid="{CF916239-DFD0-48FF-B5B9-CA45CFF4AAD4}"/>
    <hyperlink ref="A6188" r:id="rId6178" xr:uid="{3DB339A5-BFD6-4141-81EA-CFA635E24B97}"/>
    <hyperlink ref="A6189" r:id="rId6179" xr:uid="{A6F224FC-2915-4CDB-ABA9-46720049FB65}"/>
    <hyperlink ref="A6190" r:id="rId6180" xr:uid="{F6B37E06-FD9A-4E0B-9689-DF3A18AA35CF}"/>
    <hyperlink ref="A6191" r:id="rId6181" xr:uid="{0C36D63E-ECDB-4448-AF2B-CBCA59B594A9}"/>
    <hyperlink ref="A6192" r:id="rId6182" xr:uid="{3FEAF988-DB98-4528-B6B6-3A27D6618720}"/>
    <hyperlink ref="A6193" r:id="rId6183" xr:uid="{1F7585C4-5236-42E6-B0C9-58B2C7DF801D}"/>
    <hyperlink ref="A6194" r:id="rId6184" xr:uid="{8C1853C0-62D4-45C2-873A-5DE413E5D868}"/>
    <hyperlink ref="A6195" r:id="rId6185" xr:uid="{094F9D19-E67F-47E5-8274-42C1024BED6F}"/>
    <hyperlink ref="A6196" r:id="rId6186" xr:uid="{E699CABA-91EE-4BE3-9C1E-A3C773FCC311}"/>
    <hyperlink ref="A6197" r:id="rId6187" xr:uid="{C52FCF9A-B5BF-4C55-85B6-AA49EDFB9122}"/>
    <hyperlink ref="A6198" r:id="rId6188" xr:uid="{7CBBDA5C-3C8D-49F3-AFDA-FA7CB47CF61F}"/>
    <hyperlink ref="A6199" r:id="rId6189" xr:uid="{0D095C95-FB26-4B87-B701-404402FBA9A2}"/>
    <hyperlink ref="A6200" r:id="rId6190" xr:uid="{42C85746-51DF-4629-B4CB-2631D0EE3E7E}"/>
    <hyperlink ref="A6201" r:id="rId6191" xr:uid="{79E9FBA1-A439-4CCE-ACC5-07937B70731C}"/>
    <hyperlink ref="A6202" r:id="rId6192" xr:uid="{6A5D5C32-A7B3-401C-94E5-B5348CE1DCCE}"/>
    <hyperlink ref="A6203" r:id="rId6193" xr:uid="{BE49C7E0-7CA4-4AC5-AE22-43ABB72D5B96}"/>
    <hyperlink ref="A6204" r:id="rId6194" xr:uid="{08CC6CF8-BE13-4698-9A7F-E6B1AC0007BC}"/>
    <hyperlink ref="A6205" r:id="rId6195" xr:uid="{D06F99EB-B67C-40DF-88C2-FFEC7EFCC38B}"/>
    <hyperlink ref="A6206" r:id="rId6196" xr:uid="{6973DE09-9227-4FDA-9E0C-CCEA196F86C8}"/>
    <hyperlink ref="A6207" r:id="rId6197" xr:uid="{C8D9F57F-FEC0-4E19-B0CD-F323F2398303}"/>
    <hyperlink ref="A6208" r:id="rId6198" xr:uid="{95F4B202-450B-4F4B-B443-AAC3A863ED58}"/>
    <hyperlink ref="A6209" r:id="rId6199" xr:uid="{9BB2A834-B4B1-4BCE-B27A-9881C8F4B7A0}"/>
    <hyperlink ref="A6210" r:id="rId6200" xr:uid="{5B4929F2-16CD-40D7-A72B-7E8DDF51028D}"/>
    <hyperlink ref="A6211" r:id="rId6201" xr:uid="{1EE2C9FD-979A-4031-B5F4-99DC0B840B20}"/>
    <hyperlink ref="A6212" r:id="rId6202" xr:uid="{06243657-CF11-4E91-A7F1-A4C4C01F9585}"/>
    <hyperlink ref="A6213" r:id="rId6203" xr:uid="{D2DBB66A-4666-46B1-8834-6DE8C81AAA99}"/>
    <hyperlink ref="A6214" r:id="rId6204" xr:uid="{869A07FD-2BBE-4B07-9045-EA7F8ACDA204}"/>
    <hyperlink ref="A6215" r:id="rId6205" xr:uid="{F5321493-5FAF-4507-8D4E-1ACA192B215D}"/>
    <hyperlink ref="A6216" r:id="rId6206" xr:uid="{AEB56F19-5975-48B0-A33C-B9097D41A3FB}"/>
    <hyperlink ref="A6217" r:id="rId6207" xr:uid="{1816194C-A271-44F0-85DB-866B10486DF2}"/>
    <hyperlink ref="A6218" r:id="rId6208" xr:uid="{CF5AC357-5C57-4BA8-96A9-F6AF254AE598}"/>
    <hyperlink ref="A6219" r:id="rId6209" xr:uid="{7AD4FBE1-D2A7-460C-A170-9EB3C1C89DE6}"/>
    <hyperlink ref="A6220" r:id="rId6210" xr:uid="{E6390CC7-6AAD-467A-A242-08F72696A27D}"/>
    <hyperlink ref="A6221" r:id="rId6211" xr:uid="{43396467-0A77-45E2-AD9E-0E84F2F5B1B4}"/>
    <hyperlink ref="A6222" r:id="rId6212" xr:uid="{581BF2D0-05D1-4AF8-944D-0D6DDB68242D}"/>
    <hyperlink ref="A6223" r:id="rId6213" xr:uid="{99AE3FB8-94F2-4C61-A85A-5374555D75F4}"/>
    <hyperlink ref="A6224" r:id="rId6214" xr:uid="{9F8F072F-BDEB-4D01-B898-F9E441EF783C}"/>
    <hyperlink ref="A6225" r:id="rId6215" xr:uid="{0041A7C6-C54E-4CCC-84C2-9A6F67C28E94}"/>
    <hyperlink ref="A6226" r:id="rId6216" xr:uid="{EE982232-3AB6-482F-9213-A1BFF5DB5AB3}"/>
    <hyperlink ref="A6227" r:id="rId6217" xr:uid="{54F36A4F-87A9-42DC-A297-1F0947D2CBF9}"/>
    <hyperlink ref="A6228" r:id="rId6218" xr:uid="{0F5F7C6F-4016-4C85-97FA-3BD4FACAED0F}"/>
    <hyperlink ref="A6229" r:id="rId6219" xr:uid="{D0B81A5A-2798-4C2B-A80F-EA2869E09F01}"/>
    <hyperlink ref="A6230" r:id="rId6220" xr:uid="{D3F01DA8-1AAC-4730-B7FC-99CE8716F05A}"/>
    <hyperlink ref="A6231" r:id="rId6221" xr:uid="{B1E2ECAC-E01D-4721-9AB2-463EFDFDD7D2}"/>
    <hyperlink ref="A6232" r:id="rId6222" xr:uid="{EC093D96-E62F-41E2-9E4A-49631534976C}"/>
    <hyperlink ref="A6233" r:id="rId6223" xr:uid="{E320E02E-A8F0-4587-A08D-C138211E9712}"/>
    <hyperlink ref="A6234" r:id="rId6224" xr:uid="{01B63DB8-4727-40C8-AF87-AFE9F5FEBA84}"/>
    <hyperlink ref="A6235" r:id="rId6225" xr:uid="{4043D08C-25F2-40DF-9AB2-4FC652B3BA4B}"/>
    <hyperlink ref="A6236" r:id="rId6226" xr:uid="{8BE58FAD-C00C-46FC-9B2E-78CF082A01F9}"/>
    <hyperlink ref="A6237" r:id="rId6227" xr:uid="{6C81935C-D2E9-4A4D-896C-9DC0FA006F8E}"/>
    <hyperlink ref="A6238" r:id="rId6228" xr:uid="{0B134450-0D10-4229-91BA-7FC253CB8F66}"/>
    <hyperlink ref="A6239" r:id="rId6229" xr:uid="{E881560B-BE0E-48AC-847C-A21119856F6D}"/>
    <hyperlink ref="A6240" r:id="rId6230" xr:uid="{55464989-F9D9-49C1-A27A-DC0BA404F7E4}"/>
    <hyperlink ref="A6241" r:id="rId6231" xr:uid="{D239982A-2E18-4771-88E8-70637E7D3DC3}"/>
    <hyperlink ref="A6242" r:id="rId6232" xr:uid="{10430AD7-4EDC-42FE-BDD2-CEE9A2C640AF}"/>
    <hyperlink ref="A6243" r:id="rId6233" xr:uid="{CBF72B6F-3797-4AF9-A842-9DBC235699BE}"/>
    <hyperlink ref="A6244" r:id="rId6234" xr:uid="{B8854176-ACBF-46B5-AB2B-A4622A81C7F6}"/>
    <hyperlink ref="A6245" r:id="rId6235" xr:uid="{36F03AB0-DE0F-4354-947D-54268440E06C}"/>
    <hyperlink ref="A6246" r:id="rId6236" xr:uid="{30DB1D2B-49A2-4DFC-BD39-E57D7F687247}"/>
    <hyperlink ref="A6247" r:id="rId6237" xr:uid="{9F624A09-5D0F-4798-A969-20947FDD6652}"/>
    <hyperlink ref="A6248" r:id="rId6238" xr:uid="{897A8425-125C-4C4F-8363-FF5CFD142009}"/>
    <hyperlink ref="A6249" r:id="rId6239" xr:uid="{7264D07D-3413-4728-A034-2907B0ACC17A}"/>
    <hyperlink ref="A6250" r:id="rId6240" xr:uid="{0439DE88-68A5-4C9C-9759-CAFAC6FFA74F}"/>
    <hyperlink ref="A6251" r:id="rId6241" xr:uid="{42C7A064-BE3B-4190-95BA-439D1EF1704E}"/>
    <hyperlink ref="A6252" r:id="rId6242" xr:uid="{8B45BCBC-9A8F-4375-AFA0-773FCBE30960}"/>
    <hyperlink ref="A6253" r:id="rId6243" xr:uid="{A37C132D-7D2D-45E5-A40A-C2E793FEDEFB}"/>
    <hyperlink ref="A6254" r:id="rId6244" xr:uid="{85773063-06C5-4421-95A6-00CDCA7C9F3D}"/>
    <hyperlink ref="A6255" r:id="rId6245" xr:uid="{E9B7DD03-931B-4C83-9947-D458620D5B55}"/>
    <hyperlink ref="A6256" r:id="rId6246" xr:uid="{94598B3C-02A3-458D-BDF3-65188F0A7CE6}"/>
    <hyperlink ref="A6257" r:id="rId6247" xr:uid="{9DCE436F-B139-4455-94BA-109378C55ED3}"/>
    <hyperlink ref="A6258" r:id="rId6248" xr:uid="{2A8BEEA1-177A-4507-8EE1-7D8C1FCAF0BC}"/>
    <hyperlink ref="A6259" r:id="rId6249" xr:uid="{9F530503-98CF-4B8E-996E-0B649DA9FC93}"/>
    <hyperlink ref="A6260" r:id="rId6250" xr:uid="{615A101D-EFC9-4E4C-BD5D-C0A94EBFDF3D}"/>
    <hyperlink ref="A6261" r:id="rId6251" xr:uid="{F0F2DED7-277A-428D-879D-4C639C4A530C}"/>
    <hyperlink ref="A6262" r:id="rId6252" xr:uid="{2683532F-91B7-4144-9217-5B983277FC57}"/>
    <hyperlink ref="A6263" r:id="rId6253" xr:uid="{ED89B356-9166-4DAB-BC99-E913D3CB4CC8}"/>
    <hyperlink ref="A6264" r:id="rId6254" xr:uid="{A4548A09-3F4A-4F70-82AF-80F2B0B3E3A6}"/>
    <hyperlink ref="A6265" r:id="rId6255" xr:uid="{70821A65-1D94-4DF2-A739-679113C72E25}"/>
    <hyperlink ref="A6266" r:id="rId6256" xr:uid="{573A9EF4-F3E6-40D2-9A66-A2A066E4F16A}"/>
    <hyperlink ref="A6267" r:id="rId6257" xr:uid="{00EB71B8-CE59-4998-9A22-7DFBB7340645}"/>
    <hyperlink ref="A6268" r:id="rId6258" xr:uid="{95BA934D-78CA-41C3-9650-440ADBBFDC35}"/>
    <hyperlink ref="A6269" r:id="rId6259" xr:uid="{7347DB57-8DD9-41CA-A475-78F9265BA1D6}"/>
    <hyperlink ref="A6270" r:id="rId6260" xr:uid="{F5BA9E85-F3DE-449F-9324-239DF3E0E427}"/>
    <hyperlink ref="A6271" r:id="rId6261" xr:uid="{AE74A0F4-3005-4190-8C55-2E304F2F2101}"/>
    <hyperlink ref="A6272" r:id="rId6262" xr:uid="{BED351ED-EC62-4BD1-BB3D-099A2090D027}"/>
    <hyperlink ref="A6273" r:id="rId6263" xr:uid="{6E306E8F-6FBD-4076-9C22-23B8B81891BC}"/>
    <hyperlink ref="A6274" r:id="rId6264" xr:uid="{FEE4AE15-6264-4E2C-AB83-C0D503936FD7}"/>
    <hyperlink ref="A6275" r:id="rId6265" xr:uid="{7861E76F-5938-48C8-BB4F-9BA2EC3CC201}"/>
    <hyperlink ref="A6276" r:id="rId6266" xr:uid="{C68100CC-4EAF-4FEF-A640-4FF4D5E1797C}"/>
    <hyperlink ref="A6277" r:id="rId6267" xr:uid="{B8EF0806-AB16-443D-B576-49D944505476}"/>
    <hyperlink ref="A6278" r:id="rId6268" xr:uid="{8B573DD5-7D71-4D48-8A02-5D44D47FE9E3}"/>
    <hyperlink ref="A6279" r:id="rId6269" xr:uid="{CBD80EDF-93E6-412D-9C12-279C2677356F}"/>
    <hyperlink ref="A6280" r:id="rId6270" xr:uid="{EC8932EF-C118-4C3D-BA81-D7E06D1F0DAB}"/>
    <hyperlink ref="A6281" r:id="rId6271" xr:uid="{3EECC886-2229-49FD-9D1D-3A75CA7B9756}"/>
    <hyperlink ref="A6282" r:id="rId6272" xr:uid="{65B3A971-4445-4A55-82E2-A865D1D8146A}"/>
    <hyperlink ref="A6283" r:id="rId6273" xr:uid="{1D17860A-BBCF-4847-AA67-A89BBBBF6FCC}"/>
    <hyperlink ref="A6284" r:id="rId6274" xr:uid="{CF98BD9B-DD26-4F1F-8995-938BC420C709}"/>
    <hyperlink ref="A6285" r:id="rId6275" xr:uid="{11A5FC61-0C63-4ABD-B3BD-20BE85DDAD07}"/>
    <hyperlink ref="A6286" r:id="rId6276" xr:uid="{F0FCF7C6-7D92-475D-AF86-D318E778E0D1}"/>
    <hyperlink ref="A6287" r:id="rId6277" xr:uid="{9A640432-8B8F-44D2-8AA9-5DF7C209FC71}"/>
    <hyperlink ref="A6288" r:id="rId6278" xr:uid="{5B8C7686-3CAF-4634-A1E9-02FC18E935D0}"/>
    <hyperlink ref="A6289" r:id="rId6279" xr:uid="{F3B034F9-C87F-4C5D-8516-BF275F1D5FF5}"/>
    <hyperlink ref="A6290" r:id="rId6280" xr:uid="{AFCA5384-28A4-4028-9448-1CACCF071B01}"/>
    <hyperlink ref="A6291" r:id="rId6281" xr:uid="{0E9F3CB4-2C85-4EB8-BFEE-4AD5C8A86E21}"/>
    <hyperlink ref="A6292" r:id="rId6282" xr:uid="{C8138344-C303-4E8B-9331-9B1371720879}"/>
    <hyperlink ref="A6293" r:id="rId6283" xr:uid="{F3CBA1BD-7BD8-43A1-9BF7-209AE5546597}"/>
    <hyperlink ref="A6294" r:id="rId6284" xr:uid="{15A494B5-177F-47EA-8038-351563BFB836}"/>
    <hyperlink ref="A6295" r:id="rId6285" xr:uid="{4A2F5365-BD16-48E1-814D-ABEF09ECCA87}"/>
    <hyperlink ref="A6296" r:id="rId6286" xr:uid="{4E05D69A-93C2-49DA-B28E-44CC23136CB4}"/>
    <hyperlink ref="A6297" r:id="rId6287" xr:uid="{FFE4BA2E-FBB7-448A-A4B4-0B13D7FACF3C}"/>
    <hyperlink ref="A6298" r:id="rId6288" xr:uid="{7630B04D-E64A-427F-B93F-4CD4339AE9A5}"/>
    <hyperlink ref="A6299" r:id="rId6289" xr:uid="{636217EF-5FD8-4C9B-9F36-8690A8AB5DD9}"/>
    <hyperlink ref="A6300" r:id="rId6290" xr:uid="{2E23235D-BF16-4C7B-B96F-DC62B77802A5}"/>
    <hyperlink ref="A6301" r:id="rId6291" xr:uid="{27817876-F9E3-483C-A55C-A51D6D8D55E6}"/>
    <hyperlink ref="A6302" r:id="rId6292" xr:uid="{0C069EDF-9E4D-443A-85D7-E503DAA5EA6D}"/>
    <hyperlink ref="A6303" r:id="rId6293" xr:uid="{6D3C96B7-84B7-46A8-93B4-5A6B1368CB3F}"/>
    <hyperlink ref="A6304" r:id="rId6294" xr:uid="{5C92F796-D673-47FF-B550-3FC2309003D5}"/>
    <hyperlink ref="A6305" r:id="rId6295" xr:uid="{2296DB5D-AC4B-4536-8D9A-E3D9318CCCD6}"/>
    <hyperlink ref="A6306" r:id="rId6296" xr:uid="{206E54C1-1B12-4B04-B4B6-18B243D50DCB}"/>
    <hyperlink ref="A6307" r:id="rId6297" xr:uid="{6CBD50E9-863B-4A4B-A280-0872BC7AB302}"/>
    <hyperlink ref="A6308" r:id="rId6298" xr:uid="{81AE74EF-48BE-4DCC-871D-0D416872E4D9}"/>
    <hyperlink ref="A6309" r:id="rId6299" xr:uid="{B2F6C285-FD5D-4B78-AAB5-F6794EC094E0}"/>
    <hyperlink ref="A6310" r:id="rId6300" xr:uid="{8D8D6B04-1E59-4F6D-A62F-8B452D056B03}"/>
    <hyperlink ref="A6311" r:id="rId6301" xr:uid="{01F70E50-F206-4CA1-AA24-2120F9493A3C}"/>
    <hyperlink ref="A6312" r:id="rId6302" xr:uid="{32B5C5BF-E652-48FE-97FA-7C973B5F0A78}"/>
    <hyperlink ref="A6313" r:id="rId6303" xr:uid="{59CE33B1-BF61-4A7A-A5EF-957C5D71FA40}"/>
    <hyperlink ref="A6314" r:id="rId6304" xr:uid="{962CE88A-6B7A-4784-906E-9CA2BFA9052B}"/>
    <hyperlink ref="A6315" r:id="rId6305" xr:uid="{21F24E4C-2A7A-43AF-98B6-9D5F5D803792}"/>
    <hyperlink ref="A6316" r:id="rId6306" xr:uid="{05927975-D5CB-4DC9-B82B-04A512533D2D}"/>
    <hyperlink ref="A6317" r:id="rId6307" xr:uid="{461F7D1F-5B70-492C-8565-7D8846F0467C}"/>
    <hyperlink ref="A6318" r:id="rId6308" xr:uid="{07CDA0DA-4705-4204-B9BF-EB7AE99C21E4}"/>
    <hyperlink ref="A6319" r:id="rId6309" xr:uid="{96BF043B-0BCF-4947-B1A9-3D6600E492F3}"/>
    <hyperlink ref="A6320" r:id="rId6310" xr:uid="{93C3B890-097A-4A55-B889-2BD1BAD7E115}"/>
    <hyperlink ref="A6321" r:id="rId6311" xr:uid="{EF0B4FA7-879F-41F6-9835-A4923AB9F201}"/>
    <hyperlink ref="A6322" r:id="rId6312" xr:uid="{DC215327-3420-437D-873A-DB297CD262F1}"/>
    <hyperlink ref="A6323" r:id="rId6313" xr:uid="{CD2348CA-3C56-42E7-B299-72E5B9DEEB12}"/>
    <hyperlink ref="A6324" r:id="rId6314" xr:uid="{4CCBF76A-77D4-4D65-B7E9-D736D3F52086}"/>
    <hyperlink ref="A6325" r:id="rId6315" xr:uid="{C214D432-8381-4F50-A97B-098826F1F65F}"/>
    <hyperlink ref="A6326" r:id="rId6316" xr:uid="{7AE34AB5-6610-485B-8505-571472A26A19}"/>
    <hyperlink ref="A6327" r:id="rId6317" xr:uid="{A7949842-03D3-4A03-9463-A9A9FCAA1DE3}"/>
    <hyperlink ref="A6328" r:id="rId6318" xr:uid="{3A5000FB-59E8-4D08-8B92-DF996AE7E246}"/>
    <hyperlink ref="A6329" r:id="rId6319" xr:uid="{BBF74413-F7DB-4EB9-9CED-4211E8D09F6E}"/>
    <hyperlink ref="A6330" r:id="rId6320" xr:uid="{C0023CF7-6439-426B-AB3B-84B72B5A88AA}"/>
    <hyperlink ref="A6331" r:id="rId6321" xr:uid="{817A0B0E-74EF-422D-8561-999A4D7EFBB9}"/>
    <hyperlink ref="A6332" r:id="rId6322" xr:uid="{2AB6AD43-CD5F-4E8B-A8D8-0D18EF910060}"/>
    <hyperlink ref="A6333" r:id="rId6323" xr:uid="{CFA5F8BB-F1FA-4A21-AA57-A1FAAF12491D}"/>
    <hyperlink ref="A6334" r:id="rId6324" xr:uid="{6B733A38-50C1-4670-968B-EE6FBB08999F}"/>
    <hyperlink ref="A6335" r:id="rId6325" xr:uid="{AE83DF48-0782-4BB2-996F-43040679D519}"/>
    <hyperlink ref="A6336" r:id="rId6326" xr:uid="{2DF2D343-C831-489B-BAD4-7F59933B5965}"/>
    <hyperlink ref="A6337" r:id="rId6327" xr:uid="{243C4665-9857-4517-94C5-02CED40D960B}"/>
    <hyperlink ref="A6338" r:id="rId6328" xr:uid="{901852F1-31B2-4C98-802A-C22D71621B29}"/>
    <hyperlink ref="A6339" r:id="rId6329" xr:uid="{F0C2E704-B1A2-40D2-A86E-E3A58FF82A07}"/>
    <hyperlink ref="A6340" r:id="rId6330" xr:uid="{7CA88731-7AB3-472E-9675-E8C7296C3DE4}"/>
    <hyperlink ref="A6341" r:id="rId6331" xr:uid="{9764B8E9-A747-4FD2-A7F0-EDEB2A2E4AAA}"/>
    <hyperlink ref="A6342" r:id="rId6332" xr:uid="{9CDEB6E9-FFA4-492F-AA65-3A2BD0504CC3}"/>
    <hyperlink ref="A6343" r:id="rId6333" xr:uid="{0F89961D-5A74-456F-BD71-7D945C2B64E3}"/>
    <hyperlink ref="A6344" r:id="rId6334" xr:uid="{F6B7A05B-6701-406D-A21B-EB8AC2418ECF}"/>
    <hyperlink ref="A6345" r:id="rId6335" xr:uid="{9C11CEFA-A330-473F-B563-C8D036E67543}"/>
    <hyperlink ref="A6346" r:id="rId6336" xr:uid="{2D33C239-ED9B-4F29-ACBB-E5F2F7D5B42B}"/>
    <hyperlink ref="A6347" r:id="rId6337" xr:uid="{1906B93D-762D-4CEF-AB78-E9678F9E8781}"/>
    <hyperlink ref="A6348" r:id="rId6338" xr:uid="{2D17FA0A-957C-486F-A151-D14BB2455B30}"/>
    <hyperlink ref="A6349" r:id="rId6339" xr:uid="{901BC54D-1098-4D22-A412-617E2C7382C5}"/>
    <hyperlink ref="A6350" r:id="rId6340" xr:uid="{DE89B052-A7CF-4626-A93D-CEC580A5119A}"/>
    <hyperlink ref="A6351" r:id="rId6341" xr:uid="{428577E8-7FC4-4F01-B986-027807D82C7B}"/>
    <hyperlink ref="A6352" r:id="rId6342" xr:uid="{89462117-B1E2-442B-A675-9E18F8E66ED6}"/>
    <hyperlink ref="A6353" r:id="rId6343" xr:uid="{E89972D2-D538-498B-93A7-2C14DF1B35DE}"/>
    <hyperlink ref="A6354" r:id="rId6344" xr:uid="{0FD23231-F66C-4B7B-A0BC-786E4237EFF2}"/>
    <hyperlink ref="A6355" r:id="rId6345" xr:uid="{0AAD5DCB-C09F-4F5D-B7E8-F122FEFC0D54}"/>
    <hyperlink ref="A6356" r:id="rId6346" xr:uid="{72E2564E-E5E8-4363-9289-D8FC3850DE80}"/>
    <hyperlink ref="A6357" r:id="rId6347" xr:uid="{D14D1C1F-4CB5-4C3F-B49B-D556F49526BC}"/>
    <hyperlink ref="A6358" r:id="rId6348" xr:uid="{EB611EBC-36FD-49FB-B3C7-4A84FAAAFA22}"/>
    <hyperlink ref="A6359" r:id="rId6349" xr:uid="{7D0502D4-0F01-4B88-A04F-3AB18A2374D2}"/>
    <hyperlink ref="A6360" r:id="rId6350" xr:uid="{59FED0B4-767D-4DA7-985E-A84BE559E650}"/>
    <hyperlink ref="A6361" r:id="rId6351" xr:uid="{C6173A68-82EB-45A4-B37F-C9E4A9589A34}"/>
    <hyperlink ref="A6362" r:id="rId6352" xr:uid="{9C7A2D14-6FBB-4CAD-A2E7-4234DDC16CD0}"/>
    <hyperlink ref="A6363" r:id="rId6353" xr:uid="{66D0B04A-71AE-48BD-96DA-AD1FDB12F314}"/>
    <hyperlink ref="A6364" r:id="rId6354" xr:uid="{C6DA2D8F-17C8-40C9-86D1-D9AF84013FC5}"/>
    <hyperlink ref="A6365" r:id="rId6355" xr:uid="{E1B86987-ABFA-4DCF-B3F8-673506F6416E}"/>
    <hyperlink ref="A6366" r:id="rId6356" xr:uid="{796C6760-2E48-4962-8944-ACBE10A4C93A}"/>
    <hyperlink ref="A6367" r:id="rId6357" xr:uid="{89C594FF-0852-43E3-A2CD-617B5B9121DE}"/>
    <hyperlink ref="A6368" r:id="rId6358" xr:uid="{F628F282-859A-4344-A1C5-757559C69A68}"/>
    <hyperlink ref="A6369" r:id="rId6359" xr:uid="{7E5D9564-934F-4841-AB34-BF463121B4C1}"/>
    <hyperlink ref="A6370" r:id="rId6360" xr:uid="{68B515AA-E345-459B-8FD1-F63E8816A256}"/>
    <hyperlink ref="A6371" r:id="rId6361" xr:uid="{5E96A992-124B-4D9A-8D70-4402F86BC8B8}"/>
    <hyperlink ref="A6372" r:id="rId6362" xr:uid="{2D96C296-D518-4261-97CB-AFD4FAB1EFB8}"/>
    <hyperlink ref="A6373" r:id="rId6363" xr:uid="{A1E17CED-710F-45B6-9C43-2846D61FD7E6}"/>
    <hyperlink ref="A6374" r:id="rId6364" xr:uid="{CA615E58-E303-4061-B085-1943714E332F}"/>
    <hyperlink ref="A6375" r:id="rId6365" xr:uid="{3EBD62B8-28BF-410A-8DA5-3B984292BB21}"/>
    <hyperlink ref="A6376" r:id="rId6366" xr:uid="{63D9A776-CD45-4935-833C-12E714020C73}"/>
    <hyperlink ref="A6377" r:id="rId6367" xr:uid="{3D4D9452-A6B6-4EF3-8E57-E20FE55BC78E}"/>
    <hyperlink ref="A6378" r:id="rId6368" xr:uid="{BA9F46DC-73F3-47E9-8FC6-1A51395E571A}"/>
    <hyperlink ref="A6379" r:id="rId6369" xr:uid="{8C51E5F1-51DB-4F44-80E7-C72BC68C3E77}"/>
    <hyperlink ref="A6380" r:id="rId6370" xr:uid="{0219D9A9-EC2C-4FD0-BDEF-B5C245D4351F}"/>
    <hyperlink ref="A6381" r:id="rId6371" xr:uid="{44250873-39A2-40B1-A64D-454E82744B1D}"/>
    <hyperlink ref="A6382" r:id="rId6372" xr:uid="{1695B3FA-78F2-448E-B038-8B9F5F972F1B}"/>
    <hyperlink ref="A6383" r:id="rId6373" xr:uid="{92552199-1042-4CB2-B2B4-305B14FB16CB}"/>
    <hyperlink ref="A6384" r:id="rId6374" xr:uid="{5F4CE7F6-28E4-4775-B60E-171AA311E0AE}"/>
    <hyperlink ref="A6385" r:id="rId6375" xr:uid="{2DDB8FE9-5FAB-4A34-BCB4-A9CBD8147439}"/>
    <hyperlink ref="A6386" r:id="rId6376" xr:uid="{78FF9F72-4AB1-40FF-8FE5-C36279ECD565}"/>
    <hyperlink ref="A6387" r:id="rId6377" xr:uid="{4181E66D-5DB6-4B64-8C20-9F5D59A7B378}"/>
    <hyperlink ref="A6388" r:id="rId6378" xr:uid="{1E7785FD-3CC6-4ECF-BC70-4FE4DE0FE2F1}"/>
    <hyperlink ref="A6389" r:id="rId6379" xr:uid="{98E288B3-26D4-4D6D-8829-AD50D2ABBBBB}"/>
    <hyperlink ref="A6390" r:id="rId6380" xr:uid="{CDCE5DEC-328E-4F88-8059-2657E4307281}"/>
    <hyperlink ref="A6391" r:id="rId6381" xr:uid="{819DA7D3-81D5-4AB6-9151-DDF390F2EBB6}"/>
    <hyperlink ref="A6392" r:id="rId6382" xr:uid="{D863A9A5-3AC0-4C1D-A4D8-CD9D03115888}"/>
    <hyperlink ref="A6393" r:id="rId6383" xr:uid="{694FF9FF-54C1-4B33-8213-F240F0B5FB31}"/>
    <hyperlink ref="A6394" r:id="rId6384" xr:uid="{CCFE3F84-885C-4339-816B-9B6456D62A03}"/>
    <hyperlink ref="A6395" r:id="rId6385" xr:uid="{96312366-C317-4F50-BD44-ABB036E149C4}"/>
    <hyperlink ref="A6396" r:id="rId6386" xr:uid="{49E39821-2B6E-492C-9233-013D8D5CE35B}"/>
    <hyperlink ref="A6397" r:id="rId6387" xr:uid="{2CE703E0-E308-4B20-8DFF-F8941607B340}"/>
    <hyperlink ref="A6398" r:id="rId6388" xr:uid="{6EF65552-D99A-44AC-B4A6-36F348BF90CE}"/>
    <hyperlink ref="A6399" r:id="rId6389" xr:uid="{DDB6977A-58EE-43B7-B347-B4EF37147682}"/>
    <hyperlink ref="A6400" r:id="rId6390" xr:uid="{F4E85C28-FCEC-4797-884F-68BC680A15F2}"/>
    <hyperlink ref="A6401" r:id="rId6391" xr:uid="{AFE84B21-F205-4F4D-802E-8A52D23AD93F}"/>
    <hyperlink ref="A6402" r:id="rId6392" xr:uid="{2DCBD4B6-16E8-4166-B4DC-4912AE880210}"/>
    <hyperlink ref="A6403" r:id="rId6393" xr:uid="{DC8CD2A6-FEEC-4C5E-95DF-31AD745BF96A}"/>
    <hyperlink ref="A6404" r:id="rId6394" xr:uid="{3FF9436F-564B-4EBF-AC64-743F36D81277}"/>
    <hyperlink ref="A6405" r:id="rId6395" xr:uid="{F40C5D47-58BA-45B1-88CC-E94A6839D784}"/>
    <hyperlink ref="A6406" r:id="rId6396" xr:uid="{8A783F4D-E1C4-4944-8173-2AC219AF1541}"/>
    <hyperlink ref="A6407" r:id="rId6397" xr:uid="{F56191B1-C775-4477-854C-71C9BED6E2C4}"/>
    <hyperlink ref="A6408" r:id="rId6398" xr:uid="{C3AF326B-F770-4DA8-9AD4-64C09711F97E}"/>
    <hyperlink ref="A6409" r:id="rId6399" xr:uid="{C3406C42-98A8-4A0B-B684-CE1578353DEF}"/>
    <hyperlink ref="A6410" r:id="rId6400" xr:uid="{95D79E71-2442-4A81-9C5E-B55914C8B5F1}"/>
    <hyperlink ref="A6411" r:id="rId6401" xr:uid="{1331A081-84ED-44E1-85AD-6A2941577075}"/>
    <hyperlink ref="A6412" r:id="rId6402" xr:uid="{E30D9ED0-66FA-43DD-AD32-A4BC16EE13B7}"/>
    <hyperlink ref="A6413" r:id="rId6403" xr:uid="{CAE3704D-682A-4B94-9302-D282FB8F4ADD}"/>
    <hyperlink ref="A6414" r:id="rId6404" xr:uid="{BA1387AF-70A9-42BA-ACDA-C3060415E04A}"/>
    <hyperlink ref="A6415" r:id="rId6405" xr:uid="{A544D693-421F-4214-81C4-63FB7DCBA520}"/>
    <hyperlink ref="A6416" r:id="rId6406" xr:uid="{D8301817-1A7A-4899-B49B-CF8E73B481A8}"/>
    <hyperlink ref="A6417" r:id="rId6407" xr:uid="{5802AF0A-AAD4-46D8-800C-EAE7A5DB8E9B}"/>
    <hyperlink ref="A6418" r:id="rId6408" xr:uid="{129BA78F-70E0-4E0F-A2CA-8D6E69971F84}"/>
    <hyperlink ref="A6419" r:id="rId6409" xr:uid="{73FA7677-8CF0-4B8E-AD7F-88F964797B82}"/>
    <hyperlink ref="A6420" r:id="rId6410" xr:uid="{64194E43-1803-4AD1-BCC1-B6E891A38597}"/>
    <hyperlink ref="A6421" r:id="rId6411" xr:uid="{B3FC4D54-D1EF-4C47-8875-DEB278553971}"/>
    <hyperlink ref="A6422" r:id="rId6412" xr:uid="{208F242B-40C8-47C3-BA7A-7481D6146BCD}"/>
    <hyperlink ref="A6423" r:id="rId6413" xr:uid="{88C65B4C-604B-4962-81ED-A61C3674092A}"/>
    <hyperlink ref="A6424" r:id="rId6414" xr:uid="{6641BD89-AC62-4D5E-B684-681D90F0D66C}"/>
    <hyperlink ref="A6425" r:id="rId6415" xr:uid="{A2F88A27-E827-4925-928D-671C2898B217}"/>
    <hyperlink ref="A6426" r:id="rId6416" xr:uid="{65FCB277-848D-4ACE-934C-4D5289AA9312}"/>
    <hyperlink ref="A6427" r:id="rId6417" xr:uid="{67562652-3963-4CE7-BBCB-8A4518330DE4}"/>
    <hyperlink ref="A6428" r:id="rId6418" xr:uid="{3B8F8102-8E42-4A04-88AE-728789D79206}"/>
    <hyperlink ref="A6429" r:id="rId6419" xr:uid="{51F6B620-4C2D-42C6-9539-22C783E80937}"/>
    <hyperlink ref="A6430" r:id="rId6420" xr:uid="{DB3EA121-C68F-41B2-B225-31DCCD4B2750}"/>
    <hyperlink ref="A6431" r:id="rId6421" xr:uid="{F8B2026F-F874-4763-9250-212CB5FF7328}"/>
    <hyperlink ref="A6432" r:id="rId6422" xr:uid="{A71CE4F3-FA36-42CB-8BBC-7DCB18EF1D0C}"/>
    <hyperlink ref="A6433" r:id="rId6423" xr:uid="{85E6D718-2E2C-4768-950A-3FF53BD52779}"/>
    <hyperlink ref="A6434" r:id="rId6424" xr:uid="{175004E7-7DFA-4688-94A3-CA4B0517F727}"/>
    <hyperlink ref="A6435" r:id="rId6425" xr:uid="{A94319C8-A050-4414-9593-914820B171E3}"/>
    <hyperlink ref="A6436" r:id="rId6426" xr:uid="{89C04E11-2702-4F6F-80C9-4EE23190CEE3}"/>
    <hyperlink ref="A6437" r:id="rId6427" xr:uid="{56BA2B73-2DBC-48AC-96F5-AA0F8B27A980}"/>
    <hyperlink ref="A6438" r:id="rId6428" xr:uid="{FE063464-BB68-4999-AB16-12E6C2AF1C6B}"/>
    <hyperlink ref="A6439" r:id="rId6429" xr:uid="{458F07E6-7784-4D9D-8C2A-99163E352597}"/>
    <hyperlink ref="A6440" r:id="rId6430" xr:uid="{F397352D-BA46-42A7-8C51-D38352423525}"/>
    <hyperlink ref="A6441" r:id="rId6431" xr:uid="{C45AC5D1-C74F-415D-A00C-6E2E4FB0227E}"/>
    <hyperlink ref="A6442" r:id="rId6432" xr:uid="{DBE58C42-46B4-43DD-A051-D85BB63D9141}"/>
    <hyperlink ref="A6443" r:id="rId6433" xr:uid="{9C88F380-188D-49AD-AD34-BF9C99A49BFE}"/>
    <hyperlink ref="A6444" r:id="rId6434" xr:uid="{FF35EF95-36C4-4B15-85C9-098F423F567C}"/>
    <hyperlink ref="A6445" r:id="rId6435" xr:uid="{32FFA8D1-7CF5-4E8D-95B2-906B7BE46729}"/>
    <hyperlink ref="A6446" r:id="rId6436" xr:uid="{C4B7DA38-C3D0-4CC8-BFEF-84A0CB2C0C81}"/>
    <hyperlink ref="A6447" r:id="rId6437" xr:uid="{079FD4B7-3B62-4C98-AD12-73B98AB73A44}"/>
    <hyperlink ref="A6448" r:id="rId6438" xr:uid="{4DA4B09D-AC86-4152-AE08-980663CDC625}"/>
    <hyperlink ref="A6449" r:id="rId6439" xr:uid="{B02F376B-0CC7-48F4-9A58-897FC1F43365}"/>
    <hyperlink ref="A6450" r:id="rId6440" xr:uid="{297B04C4-B6A0-43DE-B727-71B7BD2E760E}"/>
    <hyperlink ref="A6451" r:id="rId6441" xr:uid="{83BD753F-88F5-422C-8E15-4ED1A9026B71}"/>
    <hyperlink ref="A6452" r:id="rId6442" xr:uid="{19A419C1-7D54-43B0-840D-E7EB4DF7D732}"/>
    <hyperlink ref="A6453" r:id="rId6443" xr:uid="{B3A3A59E-E3EE-4E6A-9622-3CCB28EDFF06}"/>
    <hyperlink ref="A6454" r:id="rId6444" xr:uid="{78A14AFB-DD95-4DB5-A825-FD7104F725FA}"/>
    <hyperlink ref="A6455" r:id="rId6445" xr:uid="{A95C0D3A-88E8-4870-AE21-CB1BEE652EF3}"/>
    <hyperlink ref="A6456" r:id="rId6446" xr:uid="{92201CC7-EF37-461D-9EF0-FF986E1F1F88}"/>
    <hyperlink ref="A6457" r:id="rId6447" xr:uid="{F46895AB-6330-4223-A1A3-7B6632C9F5FA}"/>
    <hyperlink ref="A6458" r:id="rId6448" xr:uid="{A23AD7B4-E12D-4A4D-90FD-B54587E4EFF2}"/>
    <hyperlink ref="A6459" r:id="rId6449" xr:uid="{8120E5F9-E6DE-452D-A996-DFAFD04BE097}"/>
    <hyperlink ref="A6460" r:id="rId6450" xr:uid="{E0EF2FF1-3058-4AC4-9FC3-762ED5FB7656}"/>
    <hyperlink ref="A6461" r:id="rId6451" xr:uid="{49077535-C82A-48F7-A96F-14C12F2B0AC3}"/>
    <hyperlink ref="A6462" r:id="rId6452" xr:uid="{83B2ADF0-666E-4E4D-98A4-58E4A4CE1433}"/>
    <hyperlink ref="A6463" r:id="rId6453" xr:uid="{3D425B22-F075-4E43-A3F3-022A14BF5CD2}"/>
    <hyperlink ref="A6464" r:id="rId6454" xr:uid="{A4A55101-A655-4B2E-A5A6-E7710841BDDC}"/>
    <hyperlink ref="A6465" r:id="rId6455" xr:uid="{83758044-25F2-40A3-A601-8491DD9BB135}"/>
    <hyperlink ref="A6466" r:id="rId6456" xr:uid="{86766FA2-938C-446A-8E6D-9C83E704D176}"/>
    <hyperlink ref="A6467" r:id="rId6457" xr:uid="{B0CD28C9-5053-432A-9208-CD28B18AE4F1}"/>
    <hyperlink ref="A6468" r:id="rId6458" xr:uid="{C7B39874-9D57-4B54-AF74-2C4E319FAA28}"/>
    <hyperlink ref="A6469" r:id="rId6459" xr:uid="{3D12C784-4DDF-44C0-A077-19E1F9E80AAE}"/>
    <hyperlink ref="A6470" r:id="rId6460" xr:uid="{6315D620-9DE0-4383-A1AA-A68FB48639DC}"/>
    <hyperlink ref="A6471" r:id="rId6461" xr:uid="{778D0F86-C45F-4BD5-A579-385A75E5FF01}"/>
    <hyperlink ref="A6472" r:id="rId6462" xr:uid="{8D767E7E-6E32-42C1-A783-FC765D66C644}"/>
    <hyperlink ref="A6473" r:id="rId6463" xr:uid="{9340A95A-4206-4A71-8E13-48A37D0580A2}"/>
    <hyperlink ref="A6474" r:id="rId6464" xr:uid="{6C9AE578-67EB-4C5B-9FE9-0E80C5436CCD}"/>
    <hyperlink ref="A6475" r:id="rId6465" xr:uid="{778F215C-3C0E-4E90-9474-01229FF6C331}"/>
    <hyperlink ref="A6476" r:id="rId6466" xr:uid="{6D3A92C0-D560-4631-828B-506FE5172E38}"/>
    <hyperlink ref="A6477" r:id="rId6467" xr:uid="{C42CAD11-9643-4F60-A16A-19D499EBAD3C}"/>
    <hyperlink ref="A6478" r:id="rId6468" xr:uid="{F315D3AC-1A99-4E7C-849F-2ADD7EA8C909}"/>
    <hyperlink ref="A6479" r:id="rId6469" xr:uid="{DE308DE1-67E2-4B2A-A00C-98EB1DA8897E}"/>
    <hyperlink ref="A6480" r:id="rId6470" xr:uid="{9A380BC4-A9BB-4B70-A4AC-DFCCFC11ED81}"/>
    <hyperlink ref="A6481" r:id="rId6471" xr:uid="{C6C5EABE-F898-49DE-9ED8-2F9767B5B905}"/>
    <hyperlink ref="A6482" r:id="rId6472" xr:uid="{DFC28425-6EE9-4711-A939-36197A43F8E8}"/>
    <hyperlink ref="A6483" r:id="rId6473" xr:uid="{E5FBF87F-9E66-4231-95D5-503655FF3335}"/>
    <hyperlink ref="A6484" r:id="rId6474" xr:uid="{0F7E8F6E-0B69-4C0E-8804-FC6BFA3C8C6E}"/>
    <hyperlink ref="A6485" r:id="rId6475" xr:uid="{11B6A506-FBA7-435B-830D-DD34E5099245}"/>
    <hyperlink ref="A6486" r:id="rId6476" xr:uid="{DEA175DD-E947-4D1C-A1F4-9C4A155196C4}"/>
    <hyperlink ref="A6487" r:id="rId6477" xr:uid="{E6CD48DF-2886-4673-920A-270BB2D7368C}"/>
    <hyperlink ref="A6488" r:id="rId6478" xr:uid="{59638271-198E-446F-97A6-484FC98EB04D}"/>
    <hyperlink ref="A6489" r:id="rId6479" xr:uid="{5222E5D8-C5FF-4588-8252-308291EE5CA3}"/>
    <hyperlink ref="A6490" r:id="rId6480" xr:uid="{DA74950A-81D6-4F88-82FD-4F7B855DB623}"/>
    <hyperlink ref="A6491" r:id="rId6481" xr:uid="{ECA9705C-321B-4F12-AF71-D2EE4EE18762}"/>
    <hyperlink ref="A6492" r:id="rId6482" xr:uid="{5F05F321-DE3D-4993-8250-95ACD5A6035E}"/>
    <hyperlink ref="A6493" r:id="rId6483" xr:uid="{882A8C10-7580-44FC-8D29-5B3EAF0C51C4}"/>
    <hyperlink ref="A6494" r:id="rId6484" xr:uid="{E68999C3-6B48-4797-B2F2-8F6ADC8964ED}"/>
    <hyperlink ref="A6495" r:id="rId6485" xr:uid="{0A6600BD-BA36-4EA9-BB49-76CDBCEBA99D}"/>
    <hyperlink ref="A6496" r:id="rId6486" xr:uid="{BD2F005A-F988-4067-AAB7-C3051CADE183}"/>
    <hyperlink ref="A6497" r:id="rId6487" xr:uid="{7B0BFD9D-7BFA-4C8C-980C-ADFFBD39EE4A}"/>
    <hyperlink ref="A6498" r:id="rId6488" xr:uid="{A9F49181-75B6-4559-A4F2-5EDC2720C5C5}"/>
    <hyperlink ref="A6499" r:id="rId6489" xr:uid="{CDB7C6A2-73B1-4DA0-A46B-C9D7DCEB0EB4}"/>
    <hyperlink ref="A6500" r:id="rId6490" xr:uid="{B7C2BD30-734C-48A9-8D6E-8322B82F1393}"/>
    <hyperlink ref="A6501" r:id="rId6491" xr:uid="{9D18DDDB-598A-4683-B3F5-4FD2EDB0EA4D}"/>
    <hyperlink ref="A6502" r:id="rId6492" xr:uid="{430F3ED1-F1C6-4C98-96BF-F3C293CB41AC}"/>
    <hyperlink ref="A6503" r:id="rId6493" xr:uid="{C3E7EEA0-7238-4D6C-8F08-E34AB751111B}"/>
    <hyperlink ref="A6504" r:id="rId6494" xr:uid="{3CE83158-6164-4D99-901D-955B41CA3752}"/>
    <hyperlink ref="A6505" r:id="rId6495" xr:uid="{CC838F91-A7C2-4B41-B6F3-71B750C84A3E}"/>
    <hyperlink ref="A6506" r:id="rId6496" xr:uid="{2C02FCFA-1039-4B6C-AEA9-7C872DFA1CBF}"/>
    <hyperlink ref="A6507" r:id="rId6497" xr:uid="{34298881-08DB-4F7B-ABAD-5133179359C0}"/>
    <hyperlink ref="A6508" r:id="rId6498" xr:uid="{CBD44219-FE51-4C54-9777-7B6DE7F665F3}"/>
    <hyperlink ref="A6509" r:id="rId6499" xr:uid="{1289550E-91B7-4102-9E39-A13959B44B5F}"/>
    <hyperlink ref="A6510" r:id="rId6500" xr:uid="{0DB102FF-CC0A-4B8B-986A-2037FC35A331}"/>
    <hyperlink ref="A6511" r:id="rId6501" xr:uid="{A40203F6-B67C-4997-8C99-5FFEFBBA0164}"/>
    <hyperlink ref="A6512" r:id="rId6502" xr:uid="{9B2C5C90-9423-4DB7-AA07-189777F69D71}"/>
    <hyperlink ref="A6513" r:id="rId6503" xr:uid="{E5242417-A827-4EFC-816C-5DE53025837D}"/>
    <hyperlink ref="A6514" r:id="rId6504" xr:uid="{41A3126C-8460-46D4-B29E-747AB1612F59}"/>
    <hyperlink ref="A6515" r:id="rId6505" xr:uid="{E05B889B-18AF-4D93-83C8-DA39A961E3E8}"/>
    <hyperlink ref="A6516" r:id="rId6506" xr:uid="{9785EFEB-9162-4BE4-8B68-B749430C570D}"/>
    <hyperlink ref="A6517" r:id="rId6507" xr:uid="{4BCB8955-B76C-498E-8A58-B3658CF1A599}"/>
    <hyperlink ref="A6518" r:id="rId6508" xr:uid="{7502913F-D2CB-4456-B656-6422E825E086}"/>
    <hyperlink ref="A6519" r:id="rId6509" xr:uid="{CD28D3DA-CB09-4E4B-AF9C-226665C9EC2C}"/>
    <hyperlink ref="A6520" r:id="rId6510" xr:uid="{123E7D48-F78B-41AD-B1FD-026312932E16}"/>
    <hyperlink ref="A6521" r:id="rId6511" xr:uid="{F08FE821-345C-4B87-9F64-8AF0C16866E6}"/>
    <hyperlink ref="A6522" r:id="rId6512" xr:uid="{3107F7DC-E7E7-4B14-A586-219E2C83A12A}"/>
    <hyperlink ref="A6523" r:id="rId6513" xr:uid="{54D72FED-0D58-44C0-ADFD-1E06E751B017}"/>
    <hyperlink ref="A6524" r:id="rId6514" xr:uid="{D7B33A89-2BE0-42A5-B3B5-3A3382904AD2}"/>
    <hyperlink ref="A6525" r:id="rId6515" xr:uid="{3E4C70EF-0E79-4BFB-BECD-82904F3F6D4E}"/>
    <hyperlink ref="A6526" r:id="rId6516" xr:uid="{00F4B97C-68B3-474B-9829-2605709E1236}"/>
    <hyperlink ref="A6527" r:id="rId6517" xr:uid="{D24B2A0B-B1A8-405D-826F-8B5AE99FB5A2}"/>
    <hyperlink ref="A6528" r:id="rId6518" xr:uid="{667E7936-9524-4074-A6C5-2461343E8AC4}"/>
    <hyperlink ref="A6529" r:id="rId6519" xr:uid="{F9D32167-5EB7-476C-B5AA-E22203610F77}"/>
    <hyperlink ref="A6530" r:id="rId6520" xr:uid="{E2C2D85D-F1D7-406B-A222-924A89C03397}"/>
    <hyperlink ref="A6531" r:id="rId6521" xr:uid="{11BB166C-F342-4062-81AB-2D08F7A5BB23}"/>
    <hyperlink ref="A6532" r:id="rId6522" xr:uid="{27590E68-F733-40A8-AB36-DEFAAEF2476F}"/>
    <hyperlink ref="A6533" r:id="rId6523" xr:uid="{7A7615C6-908D-4285-9CF2-25E2922E0474}"/>
    <hyperlink ref="A6534" r:id="rId6524" xr:uid="{5E608812-37A0-4980-998C-154437A96C84}"/>
    <hyperlink ref="A6535" r:id="rId6525" xr:uid="{F1CD8D7F-870C-4978-8D35-B55C2F801342}"/>
    <hyperlink ref="A6536" r:id="rId6526" xr:uid="{B68B911C-D42D-4A9A-A877-3091770C8B73}"/>
    <hyperlink ref="A6537" r:id="rId6527" xr:uid="{D7C9F5B7-D316-4C90-BB1B-7DA9680AB86A}"/>
    <hyperlink ref="A6538" r:id="rId6528" xr:uid="{FDCBBDE7-3131-4114-A7C9-E56AACB58E87}"/>
    <hyperlink ref="A6539" r:id="rId6529" xr:uid="{33E10F50-4083-40F2-ADF3-C1D5C8440B08}"/>
    <hyperlink ref="A6540" r:id="rId6530" xr:uid="{6721B897-706D-4C23-8BA6-5F7FFF8CEF29}"/>
    <hyperlink ref="A6541" r:id="rId6531" xr:uid="{A0CF4D8E-4703-45E1-A4F5-7E19C7977297}"/>
    <hyperlink ref="A6542" r:id="rId6532" xr:uid="{D5C60A35-E48E-40D1-A117-100612EF149E}"/>
    <hyperlink ref="A6543" r:id="rId6533" xr:uid="{FE726A3D-042F-4F81-BA97-95A41F8DE467}"/>
    <hyperlink ref="A6544" r:id="rId6534" xr:uid="{CBD2558C-6E99-417C-BBC0-4A3367C9ADEF}"/>
    <hyperlink ref="A6545" r:id="rId6535" xr:uid="{F6A4D91A-E869-48EA-9529-4240DB2803E1}"/>
    <hyperlink ref="A6546" r:id="rId6536" xr:uid="{E975F8D3-A2C1-4B12-9701-F82B9C4C4CB0}"/>
    <hyperlink ref="A6547" r:id="rId6537" xr:uid="{9475C0C2-6CF9-487C-9665-0D1C2CB78CDE}"/>
    <hyperlink ref="A6548" r:id="rId6538" xr:uid="{0E7625C1-5F03-465E-ABCC-CD129292774C}"/>
    <hyperlink ref="A6549" r:id="rId6539" xr:uid="{28AC781C-43AE-44DF-9833-D2AFD2E17953}"/>
    <hyperlink ref="A6550" r:id="rId6540" xr:uid="{7885049B-F27D-460B-B4B1-79F4DDB77367}"/>
    <hyperlink ref="A6551" r:id="rId6541" xr:uid="{1E8BF6D1-5A8F-44C6-A41C-17301F3336BD}"/>
    <hyperlink ref="A6552" r:id="rId6542" xr:uid="{64F7784A-3E0D-4DC2-A9E5-89CA23CD2191}"/>
    <hyperlink ref="A6553" r:id="rId6543" xr:uid="{2C6F5273-DC76-4727-9201-C2419F1FC231}"/>
    <hyperlink ref="A6554" r:id="rId6544" xr:uid="{76645F91-3A29-426A-8779-0E06471A085A}"/>
    <hyperlink ref="A6555" r:id="rId6545" xr:uid="{C3BBB12F-466D-416C-8A1E-B703BF94014D}"/>
    <hyperlink ref="A6556" r:id="rId6546" xr:uid="{C8AF0581-D52A-45E7-AA46-45077BB173AE}"/>
    <hyperlink ref="A6557" r:id="rId6547" xr:uid="{D9B4AC5B-41E2-4602-9FE9-FECE36C14C2B}"/>
    <hyperlink ref="A6558" r:id="rId6548" xr:uid="{DA72AF49-19BE-40C8-ACEE-113462B3C4F1}"/>
    <hyperlink ref="A6559" r:id="rId6549" xr:uid="{9A1FF4CA-CD29-4932-95C7-58CCF63DD500}"/>
    <hyperlink ref="A6560" r:id="rId6550" xr:uid="{0AB7BEBB-F601-403A-918C-41368EFE1E8D}"/>
    <hyperlink ref="A6561" r:id="rId6551" xr:uid="{17EEF182-EA2C-438B-9CE9-B611C25AA8F6}"/>
    <hyperlink ref="A6562" r:id="rId6552" xr:uid="{BB279EC5-A376-4AB4-B3AC-24C4755592C3}"/>
    <hyperlink ref="A6563" r:id="rId6553" xr:uid="{3AB1E899-87B1-470C-AD00-6FFF83280AC9}"/>
    <hyperlink ref="A6564" r:id="rId6554" xr:uid="{568D5754-54D5-4CD2-9BFB-DB6F113638DC}"/>
    <hyperlink ref="A6565" r:id="rId6555" xr:uid="{FE8746A7-C1BC-430B-B3EF-8BCC80AD5199}"/>
    <hyperlink ref="A6566" r:id="rId6556" xr:uid="{13A33703-20E6-4E58-9B71-828DF04F001F}"/>
    <hyperlink ref="A6567" r:id="rId6557" xr:uid="{1EB966A9-C8E4-44E5-A8F3-266ACE9E997B}"/>
    <hyperlink ref="A6568" r:id="rId6558" xr:uid="{C881F5FF-B249-447C-9B0A-EE75F90C5A1A}"/>
    <hyperlink ref="A6569" r:id="rId6559" xr:uid="{76BF92FF-DF79-46D5-A93E-AB96ACAE6B79}"/>
    <hyperlink ref="A6570" r:id="rId6560" xr:uid="{48DB42FE-E5F5-450B-8A53-DC251EE78BC0}"/>
    <hyperlink ref="A6571" r:id="rId6561" xr:uid="{89F31BD6-97EE-4A98-90F0-EDB719FF4043}"/>
    <hyperlink ref="A6572" r:id="rId6562" xr:uid="{2CAE38D3-F066-452F-96D4-326BB86A54D5}"/>
    <hyperlink ref="A6573" r:id="rId6563" xr:uid="{5F3C2EB3-8C66-457B-9D93-1243D57F6C36}"/>
    <hyperlink ref="A6574" r:id="rId6564" xr:uid="{942D5E6F-96E7-4ED1-BAF1-193EBB2571C9}"/>
    <hyperlink ref="A6575" r:id="rId6565" xr:uid="{15299114-39EC-417C-B569-54232CA6A3F1}"/>
    <hyperlink ref="A6576" r:id="rId6566" xr:uid="{0C49717F-FE39-435C-A912-3E849E27E1CC}"/>
    <hyperlink ref="A6577" r:id="rId6567" xr:uid="{41F9131B-1508-4FC4-A3B9-E4BB8EC7E108}"/>
    <hyperlink ref="A6578" r:id="rId6568" xr:uid="{18436777-0956-4668-A4F3-1CFE6F026FEB}"/>
    <hyperlink ref="A6579" r:id="rId6569" xr:uid="{92B5D6CC-09B1-4149-B007-21BAB88E241A}"/>
    <hyperlink ref="A6580" r:id="rId6570" xr:uid="{0A649C71-749B-447C-BE04-1D15E78525AE}"/>
    <hyperlink ref="A6581" r:id="rId6571" xr:uid="{5AABCC4E-F43E-4DA8-A9BD-E452E72A1CA4}"/>
    <hyperlink ref="A6582" r:id="rId6572" xr:uid="{1E80B73E-9BC7-44B3-9E4B-B227A6554FFE}"/>
    <hyperlink ref="A6583" r:id="rId6573" xr:uid="{B6EEA7DD-BE00-4FBE-8F00-0A5896B3CE14}"/>
    <hyperlink ref="A6584" r:id="rId6574" xr:uid="{A064CF40-236C-4C05-9546-00CC3FC42607}"/>
    <hyperlink ref="A6585" r:id="rId6575" xr:uid="{CA0D9E6D-2AF5-4F14-875C-BCA91DA0CCC4}"/>
    <hyperlink ref="A6586" r:id="rId6576" xr:uid="{34D29B98-C8A9-464B-A9F7-31CF8CD0B6DA}"/>
    <hyperlink ref="A6587" r:id="rId6577" xr:uid="{96FAC1FE-5F12-4122-8A9E-EDF4D773F294}"/>
    <hyperlink ref="A6588" r:id="rId6578" xr:uid="{03A7CCB1-BAD8-4D6B-95E7-4EA17D868FAD}"/>
    <hyperlink ref="A6589" r:id="rId6579" xr:uid="{B9C0AB97-CE43-4BA3-8A52-F3487B0F511F}"/>
    <hyperlink ref="A6590" r:id="rId6580" xr:uid="{3584CCB9-1755-4BBD-80FB-F34E0C83A61A}"/>
    <hyperlink ref="A6591" r:id="rId6581" xr:uid="{94BD8A5B-4AB5-4A2B-B947-E1C3BD94001C}"/>
    <hyperlink ref="A6592" r:id="rId6582" xr:uid="{520A5B13-3C38-49C9-A99B-48A14708ECA0}"/>
    <hyperlink ref="A6593" r:id="rId6583" xr:uid="{6AAD09F8-9C14-46E3-9207-FB0AAEAA0AEB}"/>
    <hyperlink ref="A6594" r:id="rId6584" xr:uid="{30B84E72-2B3A-48AD-81A3-5DB1D46A9783}"/>
    <hyperlink ref="A6595" r:id="rId6585" xr:uid="{180A3C5E-D27A-4B24-89E2-4CF32111331D}"/>
    <hyperlink ref="A6596" r:id="rId6586" xr:uid="{9F68D631-8B09-46A2-A40A-1420086E9696}"/>
    <hyperlink ref="A6597" r:id="rId6587" xr:uid="{F0726023-03C7-440B-82C5-EBB24BC88616}"/>
    <hyperlink ref="A6598" r:id="rId6588" xr:uid="{D41B34C3-E5C1-4AC0-A5CE-6FC7B751FA63}"/>
    <hyperlink ref="A6599" r:id="rId6589" xr:uid="{F2C33C8E-8236-42D3-A59A-906C2F91BAD2}"/>
    <hyperlink ref="A6600" r:id="rId6590" xr:uid="{17698A53-D522-42F4-A728-6129C4FE5F48}"/>
    <hyperlink ref="A6601" r:id="rId6591" xr:uid="{0E27898D-C784-43E8-B523-58378AC82CC2}"/>
    <hyperlink ref="A6602" r:id="rId6592" xr:uid="{AAB30E35-4B24-447A-AB7C-2D2A057288BC}"/>
    <hyperlink ref="A6603" r:id="rId6593" xr:uid="{A69EB87A-C17D-46B6-A8FC-73E8C94E6A1E}"/>
    <hyperlink ref="A6604" r:id="rId6594" xr:uid="{163C85F3-94FE-4F25-B25F-2413B6E685D0}"/>
    <hyperlink ref="A6605" r:id="rId6595" xr:uid="{603CB677-1927-4C8E-965F-C6D1812305D4}"/>
    <hyperlink ref="A6606" r:id="rId6596" xr:uid="{96B0EE90-6B2B-4AFC-9268-B4959C8418CA}"/>
    <hyperlink ref="A6607" r:id="rId6597" xr:uid="{F350CAAE-6F53-4690-AE53-58B7CEDFC0FD}"/>
    <hyperlink ref="A6608" r:id="rId6598" xr:uid="{54585B25-B4ED-4AD7-A1D2-466CCDD859B0}"/>
    <hyperlink ref="A6609" r:id="rId6599" xr:uid="{9CE02A33-0B4A-4240-95F5-ECDB7244072E}"/>
    <hyperlink ref="A6610" r:id="rId6600" xr:uid="{C0FFC215-6B8D-4BFB-8B42-D615634AB0E7}"/>
    <hyperlink ref="A6611" r:id="rId6601" xr:uid="{D6C79114-A6D1-4BE3-94FB-3EDC1D6DDBD6}"/>
    <hyperlink ref="A6612" r:id="rId6602" xr:uid="{4373E830-FA38-443F-B4C3-AD7D941C47C4}"/>
    <hyperlink ref="A6613" r:id="rId6603" xr:uid="{95F5E023-C97A-4F58-A903-3BA333776A5E}"/>
    <hyperlink ref="A6614" r:id="rId6604" xr:uid="{5199E7BC-D4F3-4929-B2AB-B25D344899B1}"/>
    <hyperlink ref="A6615" r:id="rId6605" xr:uid="{1DB457B8-9A83-44D8-ABBF-683011D4570D}"/>
    <hyperlink ref="A6616" r:id="rId6606" xr:uid="{A934C3E8-4C72-48CF-89C3-825BC5A76E73}"/>
    <hyperlink ref="A6617" r:id="rId6607" xr:uid="{CD500414-0E1D-4718-B117-5D270204B594}"/>
    <hyperlink ref="A6618" r:id="rId6608" xr:uid="{729E8714-BFE8-4EE3-970F-7A2AE154BC3B}"/>
    <hyperlink ref="A6619" r:id="rId6609" xr:uid="{6E14E518-9516-4475-A867-6249D9DDA680}"/>
    <hyperlink ref="A6620" r:id="rId6610" xr:uid="{6953808B-62C5-4BC4-8FB3-7F7A1A05A446}"/>
    <hyperlink ref="A6621" r:id="rId6611" xr:uid="{0F4D2B63-1F72-490C-9E91-2A1F4AAD58A4}"/>
    <hyperlink ref="A6622" r:id="rId6612" xr:uid="{572DF214-4803-42CB-BC38-3D25306F542F}"/>
    <hyperlink ref="A6623" r:id="rId6613" xr:uid="{CA63EA3C-6659-4E52-A576-2198AE37B4E0}"/>
    <hyperlink ref="A6624" r:id="rId6614" xr:uid="{AA1595E4-28F8-4262-AA16-72EAED4AF8BD}"/>
    <hyperlink ref="A6625" r:id="rId6615" xr:uid="{4AB92EE4-B879-40E7-845D-BE7E72E1FE5C}"/>
    <hyperlink ref="A6626" r:id="rId6616" xr:uid="{30CF95D5-13FE-4B55-B688-6419431D7CCB}"/>
    <hyperlink ref="A6627" r:id="rId6617" xr:uid="{0CC02B75-5031-4D12-885E-4F0F65C55EF2}"/>
    <hyperlink ref="A6628" r:id="rId6618" xr:uid="{AFE7017B-AFF0-4249-9286-4A73B96997C0}"/>
    <hyperlink ref="A6629" r:id="rId6619" xr:uid="{CF3D8CF4-C78E-4472-8C41-FC2C1CA52D56}"/>
    <hyperlink ref="A6630" r:id="rId6620" xr:uid="{3B4AE2CD-BA7D-431A-B2A4-C5B9EE014F60}"/>
    <hyperlink ref="A6631" r:id="rId6621" xr:uid="{5A25DDB4-670A-4A45-99E7-71408DEF92B3}"/>
    <hyperlink ref="A6632" r:id="rId6622" xr:uid="{2CAEE690-DFFA-469B-A4CB-3066660E105D}"/>
    <hyperlink ref="A6633" r:id="rId6623" xr:uid="{78C94951-C137-4DB0-B143-890EF24F703A}"/>
    <hyperlink ref="A6634" r:id="rId6624" xr:uid="{1C499904-B1A5-41D1-8E80-6DA4974FC653}"/>
    <hyperlink ref="A6635" r:id="rId6625" xr:uid="{EAE2DCD5-03CC-496A-A901-0C14B089D648}"/>
    <hyperlink ref="A6636" r:id="rId6626" xr:uid="{0426EA02-EFF6-49E7-982B-2E08EBDE22B3}"/>
    <hyperlink ref="A6637" r:id="rId6627" xr:uid="{6251295E-EB75-496F-9341-EF381C18BC09}"/>
    <hyperlink ref="A6638" r:id="rId6628" xr:uid="{D17DE44D-648B-4184-8198-0D493F874ED5}"/>
    <hyperlink ref="A6639" r:id="rId6629" xr:uid="{8A435D63-E680-4751-BE49-A8D0D4D676B1}"/>
    <hyperlink ref="A6640" r:id="rId6630" xr:uid="{A229BB0B-4536-44C6-A026-E8BEC4D18426}"/>
    <hyperlink ref="A6641" r:id="rId6631" xr:uid="{65869D05-DE4C-4A79-804E-634C68F0F762}"/>
    <hyperlink ref="A6642" r:id="rId6632" xr:uid="{F6D1AC6C-4FCF-4DBA-BF46-8A2700F150E1}"/>
    <hyperlink ref="A6643" r:id="rId6633" xr:uid="{920273E4-E40A-4F23-98DE-EA02B7AE07DE}"/>
    <hyperlink ref="A6644" r:id="rId6634" xr:uid="{8296A521-25E8-48FF-88C0-53DDF55668C4}"/>
    <hyperlink ref="A6645" r:id="rId6635" xr:uid="{94F02AAA-BB36-4C84-B3EF-F37A30F7C98F}"/>
    <hyperlink ref="A6646" r:id="rId6636" xr:uid="{82ACCC3C-C141-4166-940C-026D7F0F2279}"/>
    <hyperlink ref="A6647" r:id="rId6637" xr:uid="{5E1A4ECB-2ECB-4FAA-8AE6-DF5707F1C5FF}"/>
    <hyperlink ref="A6648" r:id="rId6638" xr:uid="{14B05E28-047C-4C8A-A572-546CCAB792D5}"/>
    <hyperlink ref="A6649" r:id="rId6639" xr:uid="{51AA202E-1E30-4DB0-A8CB-1E7DCD17C31A}"/>
    <hyperlink ref="A6650" r:id="rId6640" xr:uid="{D90F29E6-1FD7-4C8F-A5A4-2CDC69C34D06}"/>
    <hyperlink ref="A6651" r:id="rId6641" xr:uid="{3B6C3DC6-AD4E-4B81-A224-994A771737F9}"/>
    <hyperlink ref="A6652" r:id="rId6642" xr:uid="{B563D335-EA31-4A18-AE2A-827A7201CD85}"/>
    <hyperlink ref="A6653" r:id="rId6643" xr:uid="{2B533D08-989B-4810-ABB6-DE712B9B1988}"/>
    <hyperlink ref="A6654" r:id="rId6644" xr:uid="{E33E649D-338F-4DBE-9661-945A1E20B247}"/>
    <hyperlink ref="A6655" r:id="rId6645" xr:uid="{B99A205F-FA53-47A3-ADB5-17576C75BD47}"/>
    <hyperlink ref="A6656" r:id="rId6646" xr:uid="{A95C3EA0-921F-49AB-A941-1CB2B5008D35}"/>
    <hyperlink ref="A6657" r:id="rId6647" xr:uid="{9F351DF6-26DE-4B9A-8F1E-84247D2931A7}"/>
    <hyperlink ref="A6658" r:id="rId6648" xr:uid="{2BDDEFD8-3825-44A5-B114-1C73BB5A8BBA}"/>
    <hyperlink ref="A6659" r:id="rId6649" xr:uid="{6A60951E-55FA-4C2A-AE26-1F9D34804AA3}"/>
    <hyperlink ref="A6660" r:id="rId6650" xr:uid="{66DA165B-AA0B-4F2E-8BD4-40F334941865}"/>
    <hyperlink ref="A6661" r:id="rId6651" xr:uid="{69FEE466-D554-428C-BC6A-10001EDA2F59}"/>
    <hyperlink ref="A6662" r:id="rId6652" xr:uid="{06C31AF9-C32A-4A8E-A4E6-C5F5231913D5}"/>
    <hyperlink ref="A6663" r:id="rId6653" xr:uid="{1980433C-F380-4272-984A-0CA2874D8566}"/>
    <hyperlink ref="A6664" r:id="rId6654" xr:uid="{062FF29A-68CF-40B0-8C5C-E39A2AF07F65}"/>
    <hyperlink ref="A6665" r:id="rId6655" xr:uid="{C8404275-E787-49E3-BD6A-0354154AD4A6}"/>
    <hyperlink ref="A6666" r:id="rId6656" xr:uid="{46129B53-AA90-41B7-AF0D-F4B5DC8F923E}"/>
    <hyperlink ref="A6667" r:id="rId6657" xr:uid="{B9A182AC-83A8-43A0-894E-1EF751C0A4E1}"/>
    <hyperlink ref="A6668" r:id="rId6658" xr:uid="{DA9F29FB-4AE6-4857-85F1-D21DBCCB2620}"/>
    <hyperlink ref="A6669" r:id="rId6659" xr:uid="{0973D63A-F055-4BEA-8BD9-D699A1361084}"/>
    <hyperlink ref="A6670" r:id="rId6660" xr:uid="{FEA9917C-A36D-4F66-94FD-F01C7E2E6D97}"/>
    <hyperlink ref="A6671" r:id="rId6661" xr:uid="{24CDB695-7D7E-495B-B974-1C1304F126C7}"/>
    <hyperlink ref="A6672" r:id="rId6662" xr:uid="{B40BC19D-3BE2-44D8-8F78-0EEF90DC0AA5}"/>
    <hyperlink ref="A6673" r:id="rId6663" xr:uid="{C8DC3603-3236-4718-9D1F-01284F2BA98D}"/>
    <hyperlink ref="A6674" r:id="rId6664" xr:uid="{D555D084-F828-4894-B19A-A69D9EE034BE}"/>
    <hyperlink ref="A6675" r:id="rId6665" xr:uid="{528D757E-7AEE-4AC1-BD2A-E671113E2537}"/>
    <hyperlink ref="A6676" r:id="rId6666" xr:uid="{B2AA99FF-1AE1-42E0-ACCF-55C51D7D1FF1}"/>
    <hyperlink ref="A6677" r:id="rId6667" xr:uid="{EDCD7BAB-665D-49E6-A806-418A89F1A101}"/>
    <hyperlink ref="A6678" r:id="rId6668" xr:uid="{7CF3E984-10F6-4C27-A394-84308A9BBFF1}"/>
    <hyperlink ref="A6679" r:id="rId6669" xr:uid="{D6C41FFC-9BFD-4364-9F52-EDC732C7FE00}"/>
    <hyperlink ref="A6680" r:id="rId6670" xr:uid="{1D1B6F57-9EC3-46F3-A894-DB62AE5EC467}"/>
    <hyperlink ref="A6681" r:id="rId6671" xr:uid="{E8B293AB-2C17-40B5-851F-14A013E42AC6}"/>
    <hyperlink ref="A6682" r:id="rId6672" xr:uid="{E961A6B5-892E-4150-B666-CA2F451FE369}"/>
    <hyperlink ref="A6683" r:id="rId6673" xr:uid="{E0CBE32E-69E9-40F2-8EFF-FB32147819F4}"/>
    <hyperlink ref="A6684" r:id="rId6674" xr:uid="{DA8FA890-7414-49D4-866F-8D367C16BD50}"/>
    <hyperlink ref="A6685" r:id="rId6675" xr:uid="{CBDC0360-2D08-42A6-BE81-132DEC80CF07}"/>
    <hyperlink ref="A6686" r:id="rId6676" xr:uid="{66A56135-FE42-43F5-80A0-2AA3374B0EA9}"/>
    <hyperlink ref="A6687" r:id="rId6677" xr:uid="{9E333055-9159-43BA-B9AC-F2CE4BB3EECB}"/>
    <hyperlink ref="A6688" r:id="rId6678" xr:uid="{EA4017D1-3093-4E4C-A733-07C05FD21A7E}"/>
    <hyperlink ref="A6689" r:id="rId6679" xr:uid="{10B99116-F10C-4041-A389-72E4419B01A1}"/>
    <hyperlink ref="A6690" r:id="rId6680" xr:uid="{EFD35BA0-5C92-4C2F-ADC4-7DFE44078CC5}"/>
    <hyperlink ref="A6691" r:id="rId6681" xr:uid="{E8CE48D7-5872-489C-AF12-380128B78EA4}"/>
    <hyperlink ref="A6692" r:id="rId6682" xr:uid="{590502FA-1066-4150-87CB-A145421B7581}"/>
    <hyperlink ref="A6693" r:id="rId6683" xr:uid="{D60E0B4E-DF0D-4BEE-9268-A5A9E60FA879}"/>
    <hyperlink ref="A6694" r:id="rId6684" xr:uid="{C37E7730-2461-4536-B490-F8D208ADA4F5}"/>
    <hyperlink ref="A6695" r:id="rId6685" xr:uid="{1E43CC11-F4E1-4EF5-B272-A5A07272DE0F}"/>
    <hyperlink ref="A6696" r:id="rId6686" xr:uid="{7F07C7C3-A59F-4818-BA29-CD1947A677F9}"/>
    <hyperlink ref="A6697" r:id="rId6687" xr:uid="{FA96956C-F926-4C79-968B-211EB2D56EEB}"/>
    <hyperlink ref="A6698" r:id="rId6688" xr:uid="{FABF68DC-901A-49B6-8C96-35A33C57FC69}"/>
    <hyperlink ref="A6699" r:id="rId6689" xr:uid="{321BC2EA-441C-463A-843C-C3C2F637A801}"/>
    <hyperlink ref="A6700" r:id="rId6690" xr:uid="{CF62ED28-B4F9-4581-8A1E-E28F23721D15}"/>
    <hyperlink ref="A6701" r:id="rId6691" xr:uid="{0A38B72A-1B7C-4D63-BF4B-A2AA4955DA3C}"/>
    <hyperlink ref="A6702" r:id="rId6692" xr:uid="{954A1DDE-8AC9-4EB1-B9A1-D1413D186DFA}"/>
    <hyperlink ref="A6703" r:id="rId6693" xr:uid="{BA81667D-9B4D-4BC2-8BAF-BC3384233261}"/>
    <hyperlink ref="A6704" r:id="rId6694" xr:uid="{DCF79D9B-74EB-4E7C-A361-F973FA382A01}"/>
    <hyperlink ref="A6705" r:id="rId6695" xr:uid="{988BF55E-BCE5-4511-8B3D-D54EA83FE2CE}"/>
    <hyperlink ref="A6706" r:id="rId6696" xr:uid="{C7A7BEA2-7DDB-497F-AC90-1E6ECE13322B}"/>
    <hyperlink ref="A6707" r:id="rId6697" xr:uid="{75D08F17-10A1-4954-8D93-0C4A0B863EE3}"/>
    <hyperlink ref="A6708" r:id="rId6698" xr:uid="{236F7581-B70B-4BC9-A722-DF31334235CD}"/>
    <hyperlink ref="A6709" r:id="rId6699" xr:uid="{69411000-E554-4672-80D2-F57FBE80B2E2}"/>
    <hyperlink ref="A6710" r:id="rId6700" xr:uid="{07E97EAC-6977-4CF4-9D66-27BC5664F8CD}"/>
    <hyperlink ref="A6711" r:id="rId6701" xr:uid="{DC623C4D-098B-49DB-8329-D2CCB4964ECB}"/>
    <hyperlink ref="A6712" r:id="rId6702" xr:uid="{941B5D14-4AB6-4394-A05D-B72C79B6E750}"/>
    <hyperlink ref="A6713" r:id="rId6703" xr:uid="{10DB8C87-DD54-40ED-A082-57B6C7395D02}"/>
    <hyperlink ref="A6714" r:id="rId6704" xr:uid="{E22DD65C-4784-43A7-91B5-CB636BB6BBDD}"/>
    <hyperlink ref="A6715" r:id="rId6705" xr:uid="{FC696E80-959F-4696-8ACD-CD2041722080}"/>
    <hyperlink ref="A6716" r:id="rId6706" xr:uid="{51143A66-A531-42FE-87A0-C3A7DC0B85EF}"/>
    <hyperlink ref="A6717" r:id="rId6707" xr:uid="{323FCE73-AA92-4F4C-A72A-4BEE9F1E56F0}"/>
    <hyperlink ref="A6718" r:id="rId6708" xr:uid="{0B15985F-E577-4B3C-9F25-36E73725EC3D}"/>
    <hyperlink ref="A6719" r:id="rId6709" xr:uid="{46252991-71E5-477F-854F-1EFB48772411}"/>
    <hyperlink ref="A6720" r:id="rId6710" xr:uid="{26164438-88BF-4FC5-9622-C6BAFC71CEAB}"/>
    <hyperlink ref="A6721" r:id="rId6711" xr:uid="{8C095D71-BA44-4440-98DB-01134F04BA52}"/>
    <hyperlink ref="A6722" r:id="rId6712" xr:uid="{0F05F810-6D8E-4DE1-B997-8C5640AE4DCA}"/>
    <hyperlink ref="A6723" r:id="rId6713" xr:uid="{688DBF77-BAF7-42EA-AB27-26B74728C9BF}"/>
    <hyperlink ref="A6724" r:id="rId6714" xr:uid="{2C74F828-734A-400E-ABAF-790B2FE706A0}"/>
    <hyperlink ref="A6725" r:id="rId6715" xr:uid="{F90D9242-16BF-4C63-9EE7-661E8AC119A6}"/>
    <hyperlink ref="A6726" r:id="rId6716" xr:uid="{5D83A934-01A8-405E-832D-A35ED61C20A8}"/>
    <hyperlink ref="A6727" r:id="rId6717" xr:uid="{82403310-748A-4F5E-B5E7-7461CA43E75C}"/>
    <hyperlink ref="A6728" r:id="rId6718" xr:uid="{E76E6EB2-D899-4276-8C8C-B36DAF390587}"/>
    <hyperlink ref="A6729" r:id="rId6719" xr:uid="{565448E2-85DB-414F-B285-03037204BD70}"/>
    <hyperlink ref="A6730" r:id="rId6720" xr:uid="{ED35DAC3-336C-47F3-8294-8A3A10DA1E30}"/>
    <hyperlink ref="A6731" r:id="rId6721" xr:uid="{D5EBF45C-3590-4331-8F41-6053086A106E}"/>
    <hyperlink ref="A6732" r:id="rId6722" xr:uid="{6F7DA07E-090C-4B05-93E0-00A993511B3B}"/>
    <hyperlink ref="A6733" r:id="rId6723" xr:uid="{31CCA34D-3265-4477-9DD6-AEABEFC8942E}"/>
    <hyperlink ref="A6734" r:id="rId6724" xr:uid="{64DF139D-72C6-4238-A885-3D9C23E53A8B}"/>
    <hyperlink ref="A6735" r:id="rId6725" xr:uid="{2965CD04-ECC7-42B3-9752-D22D9B6CD05A}"/>
    <hyperlink ref="A6736" r:id="rId6726" xr:uid="{DC8E52EF-2DC0-4649-B861-9A9DC1839BA0}"/>
    <hyperlink ref="A6737" r:id="rId6727" xr:uid="{D3975BC2-1D10-41B2-B6E9-5B0D2C1E60F1}"/>
    <hyperlink ref="A6738" r:id="rId6728" xr:uid="{57AF144D-D899-4658-B47D-88D375394691}"/>
    <hyperlink ref="A6739" r:id="rId6729" xr:uid="{0B54BD8F-5CDF-4034-A09F-469B8A30ED2D}"/>
    <hyperlink ref="A6740" r:id="rId6730" xr:uid="{6EA20243-D6A4-4349-B49F-71B67254114D}"/>
    <hyperlink ref="A6741" r:id="rId6731" xr:uid="{B5750174-05F2-4CEE-BC6C-4B7F2439D94B}"/>
    <hyperlink ref="A6742" r:id="rId6732" xr:uid="{3949FD4E-5FCE-4B85-96AF-3C22ED5ED519}"/>
    <hyperlink ref="A6743" r:id="rId6733" xr:uid="{70E977BD-5B72-4C28-B6C6-41B1CE44D7D1}"/>
    <hyperlink ref="A6744" r:id="rId6734" xr:uid="{636106B2-9E10-4DB9-99D2-1E9551E304A0}"/>
    <hyperlink ref="A6745" r:id="rId6735" xr:uid="{0F83CDE0-EA80-47D5-8C56-976007B70445}"/>
    <hyperlink ref="A6746" r:id="rId6736" xr:uid="{1B73436C-829A-4AE7-BEA5-56E31D2CB6B8}"/>
    <hyperlink ref="A6747" r:id="rId6737" xr:uid="{ECBBA257-E63E-4238-BD50-3CFD523792E5}"/>
    <hyperlink ref="A6748" r:id="rId6738" xr:uid="{68D02371-4505-4F63-ACEB-6AB4574B8EB7}"/>
    <hyperlink ref="A6749" r:id="rId6739" xr:uid="{6C654E03-BB55-4384-822E-F5B398CBC847}"/>
    <hyperlink ref="A6750" r:id="rId6740" xr:uid="{C0092D2C-9247-43B1-8B0D-FC8644F7B27F}"/>
    <hyperlink ref="A6751" r:id="rId6741" xr:uid="{E210EC52-B0AB-4F49-A650-9CC82650BADD}"/>
    <hyperlink ref="A6752" r:id="rId6742" xr:uid="{6AF54385-3337-4AF2-A1BF-DC5224E3CB29}"/>
    <hyperlink ref="A6753" r:id="rId6743" xr:uid="{12E7F8B9-147F-4880-B347-12687DD74609}"/>
    <hyperlink ref="A6754" r:id="rId6744" xr:uid="{F4B5D61F-6869-4F9B-84F6-9D7B03973296}"/>
    <hyperlink ref="A6755" r:id="rId6745" xr:uid="{B0147CC4-B5D8-42E1-A25D-164EC7076028}"/>
    <hyperlink ref="A6756" r:id="rId6746" xr:uid="{7A1FAD89-200A-42C4-8792-E6AA7EA4C9A6}"/>
    <hyperlink ref="A6757" r:id="rId6747" xr:uid="{1F59ED6A-358C-4B24-A95E-C056605548FB}"/>
    <hyperlink ref="A6758" r:id="rId6748" xr:uid="{DE75633B-1FE1-4F6F-B78D-AC14FCAD35E3}"/>
    <hyperlink ref="A6759" r:id="rId6749" xr:uid="{8F860D6B-2969-4E49-A9AC-3B40227070E4}"/>
    <hyperlink ref="A6760" r:id="rId6750" xr:uid="{B7432A88-411C-4412-A074-BA722E858322}"/>
    <hyperlink ref="A6761" r:id="rId6751" xr:uid="{1D9E4F90-3D03-44AF-8295-407B7FB579C4}"/>
    <hyperlink ref="A6762" r:id="rId6752" xr:uid="{6E44D376-9120-490A-A25C-FD05C0AEFF16}"/>
    <hyperlink ref="A6763" r:id="rId6753" xr:uid="{D84FF8F4-3FF9-4C24-971A-5714AAEAC918}"/>
    <hyperlink ref="A6764" r:id="rId6754" xr:uid="{94A4EB44-0897-416C-9BE3-8BFC9A5A7BCF}"/>
    <hyperlink ref="A6765" r:id="rId6755" xr:uid="{1A7A70C9-86AF-4172-8F23-07C47BCE8438}"/>
    <hyperlink ref="A6766" r:id="rId6756" xr:uid="{C8B70405-7BF8-4639-A2E6-1FD329EFF6EB}"/>
    <hyperlink ref="A6767" r:id="rId6757" xr:uid="{68979EE4-5DD1-4CE5-B96C-CB7C9CA5E926}"/>
    <hyperlink ref="A6768" r:id="rId6758" xr:uid="{E2BCEB3E-13EC-4DAF-AA63-A3E47324F92C}"/>
    <hyperlink ref="A6769" r:id="rId6759" xr:uid="{184C2F9A-50F9-4242-B5C1-70DEC12D00EE}"/>
    <hyperlink ref="A6770" r:id="rId6760" xr:uid="{56EB03C9-E667-46DA-BAAB-88A0385434E2}"/>
    <hyperlink ref="A6771" r:id="rId6761" xr:uid="{D9AB974D-D948-4FDD-BB23-893D3E608496}"/>
    <hyperlink ref="A6772" r:id="rId6762" xr:uid="{9954F6EF-5515-4723-9FB0-65942F5AFA88}"/>
    <hyperlink ref="A6773" r:id="rId6763" xr:uid="{6E01D9CA-A310-4E13-B724-9332F9FF25B7}"/>
    <hyperlink ref="A6774" r:id="rId6764" xr:uid="{8E0F7AA9-F1BE-4BC2-AC55-8B02370532A9}"/>
    <hyperlink ref="A6775" r:id="rId6765" xr:uid="{4DE1E157-EC3E-44E9-B495-3FDE2FE693A5}"/>
    <hyperlink ref="A6776" r:id="rId6766" xr:uid="{E1099B81-ECA5-4DC5-8100-83E6C18A6055}"/>
    <hyperlink ref="A6777" r:id="rId6767" xr:uid="{8109A596-412F-43E5-BEA8-3477E64F0B0E}"/>
    <hyperlink ref="A6778" r:id="rId6768" xr:uid="{644176CC-D622-4659-8693-7747A8E430FF}"/>
    <hyperlink ref="A6779" r:id="rId6769" xr:uid="{BA101E75-44BF-49DD-8E60-168146BA2C1F}"/>
    <hyperlink ref="A6780" r:id="rId6770" xr:uid="{C6D1A9B4-0176-4FC6-81CA-A37A98B4996C}"/>
    <hyperlink ref="A6781" r:id="rId6771" xr:uid="{82FFC7A0-5FF6-4C9A-8B71-5D55F4490AA7}"/>
    <hyperlink ref="A6782" r:id="rId6772" xr:uid="{7A6B1296-28B7-4CC1-A9D9-3BD4D0DBC1A4}"/>
    <hyperlink ref="A6783" r:id="rId6773" xr:uid="{1293E641-63D3-45F8-BF45-C19E3B9AB87F}"/>
    <hyperlink ref="A6784" r:id="rId6774" xr:uid="{CDBEF52C-9F75-438A-8126-0FB4788A3E43}"/>
    <hyperlink ref="A6785" r:id="rId6775" xr:uid="{4A86583B-51C8-4DD7-A943-A969C3ABEEEE}"/>
    <hyperlink ref="A6786" r:id="rId6776" xr:uid="{03F23037-3283-4405-B1F2-3CFE09EDBF26}"/>
    <hyperlink ref="A6787" r:id="rId6777" xr:uid="{BBBE82F1-A0DA-485E-9FC3-0ADB98A4C77B}"/>
    <hyperlink ref="A6788" r:id="rId6778" xr:uid="{A95F524C-E444-4D85-8D0B-6ADE5D6D87D4}"/>
    <hyperlink ref="A6789" r:id="rId6779" xr:uid="{B27C0C79-D3AB-4B4C-958B-7B1904BA4194}"/>
    <hyperlink ref="A6790" r:id="rId6780" xr:uid="{34AD63AD-62EE-44D5-B4C8-76C6E3E4FB7B}"/>
    <hyperlink ref="A6791" r:id="rId6781" xr:uid="{1835AFF5-1492-4AEF-A107-B7A2E91B9CCE}"/>
    <hyperlink ref="A6792" r:id="rId6782" xr:uid="{0301F445-D819-496F-9955-25C7434C2539}"/>
    <hyperlink ref="A6793" r:id="rId6783" xr:uid="{17504CBC-19EB-4230-9724-E348E91734F5}"/>
    <hyperlink ref="A6794" r:id="rId6784" xr:uid="{CED31D89-AF9B-4388-9E9B-80277466676D}"/>
    <hyperlink ref="A6795" r:id="rId6785" xr:uid="{41DD9EE3-CA25-4DFD-8F91-4F90D94ADF5B}"/>
    <hyperlink ref="A6796" r:id="rId6786" xr:uid="{A26ACE70-1057-418E-9F75-4B74D667C015}"/>
    <hyperlink ref="A6797" r:id="rId6787" xr:uid="{389F5668-7291-45B9-B99B-40D6B24DB960}"/>
    <hyperlink ref="A6798" r:id="rId6788" xr:uid="{1BAABE1A-26C7-44F8-9404-F1F7E2B9561F}"/>
    <hyperlink ref="A6799" r:id="rId6789" xr:uid="{912FF03A-9ED8-4854-83B6-7CD680A15026}"/>
    <hyperlink ref="A6800" r:id="rId6790" xr:uid="{A4A577CD-D7A6-47E5-94E5-A35ECA618CDE}"/>
    <hyperlink ref="A6801" r:id="rId6791" xr:uid="{9ED7B952-CDA8-4476-AFCC-78B2F3D8111F}"/>
    <hyperlink ref="A6802" r:id="rId6792" xr:uid="{CCC85B08-52CF-470B-8430-E3710F2CE8D5}"/>
    <hyperlink ref="A6803" r:id="rId6793" xr:uid="{D6744FD3-71AE-4A18-BFF9-F35990F012B3}"/>
    <hyperlink ref="A6804" r:id="rId6794" xr:uid="{4A08E66C-B7CD-4C61-BBEE-F751ABD64F6F}"/>
    <hyperlink ref="A6805" r:id="rId6795" xr:uid="{289A08BF-85C5-4CBC-9A44-1F2F2C540D86}"/>
    <hyperlink ref="A6806" r:id="rId6796" xr:uid="{84465FD6-A5EF-4773-B83C-D6E160C60A7D}"/>
    <hyperlink ref="A6807" r:id="rId6797" xr:uid="{3D0D066B-FFE7-4BDA-B5EE-8ED57800798F}"/>
    <hyperlink ref="A6808" r:id="rId6798" xr:uid="{42B2CAB8-194B-4F57-9FEA-A58844CA1B4C}"/>
    <hyperlink ref="A6809" r:id="rId6799" xr:uid="{F930B3E4-0230-4570-8421-617A4805E2F1}"/>
    <hyperlink ref="A6810" r:id="rId6800" xr:uid="{B51E4084-A5A1-46EF-A49E-30DCE435792E}"/>
    <hyperlink ref="A6811" r:id="rId6801" xr:uid="{B10D89D5-6142-4564-8EF0-3FEDBDC77CAB}"/>
    <hyperlink ref="A6812" r:id="rId6802" xr:uid="{6E66F7C0-9718-41DA-B2B1-E856D8CE6D57}"/>
    <hyperlink ref="A6813" r:id="rId6803" xr:uid="{559E931D-2FC5-4197-8ACC-9D11EB754411}"/>
    <hyperlink ref="A6814" r:id="rId6804" xr:uid="{A59B423E-0164-4519-9CA2-B79A968E0FAD}"/>
    <hyperlink ref="A6815" r:id="rId6805" xr:uid="{67838B3D-2070-41D0-A035-57CBF6E25A7E}"/>
    <hyperlink ref="A6816" r:id="rId6806" xr:uid="{195E4CFE-F303-4162-8140-6B117600AB88}"/>
    <hyperlink ref="A6817" r:id="rId6807" xr:uid="{AA387FF7-9F88-4E69-AE91-BD254DADA26A}"/>
    <hyperlink ref="A6818" r:id="rId6808" xr:uid="{D083654D-E6F7-4EBE-80D3-108DE1AD19A7}"/>
    <hyperlink ref="A6819" r:id="rId6809" xr:uid="{7BF62451-6B77-443F-845B-DFC44C566CF8}"/>
    <hyperlink ref="A6820" r:id="rId6810" xr:uid="{3CB9BAB4-D86C-4BB4-9FEA-EE35277CD7CB}"/>
    <hyperlink ref="A6821" r:id="rId6811" xr:uid="{BF2C6591-7498-4103-B261-0B0980B507C3}"/>
    <hyperlink ref="A6822" r:id="rId6812" xr:uid="{A07D4093-027C-4BB2-9816-292C173BA569}"/>
    <hyperlink ref="A6823" r:id="rId6813" xr:uid="{8BDBE88D-EB57-4ED8-87C5-9D5ED2AD2004}"/>
    <hyperlink ref="A6824" r:id="rId6814" xr:uid="{E571A648-868B-487C-B807-B5BD2FB47ADD}"/>
    <hyperlink ref="A6825" r:id="rId6815" xr:uid="{5DB87C64-6759-4951-A8AF-FD1B8D9E7F22}"/>
    <hyperlink ref="A6826" r:id="rId6816" xr:uid="{904BBD46-65C7-4D57-824B-83F5C9D09667}"/>
    <hyperlink ref="A6827" r:id="rId6817" xr:uid="{DBFBF596-C1D9-45DD-9DCE-2EF7BCCE5222}"/>
    <hyperlink ref="A6828" r:id="rId6818" xr:uid="{F28F4E85-22E4-458C-978D-540B59452B6F}"/>
    <hyperlink ref="A6829" r:id="rId6819" xr:uid="{ADB61694-9475-4A5C-85AD-6E9A9CEF9C39}"/>
    <hyperlink ref="A6830" r:id="rId6820" xr:uid="{FF1D357A-05A0-459A-AB84-78FAD2B0C862}"/>
    <hyperlink ref="A6831" r:id="rId6821" xr:uid="{9301876E-3280-4803-8AF0-1E1A19C0EB58}"/>
    <hyperlink ref="A6832" r:id="rId6822" xr:uid="{23066381-EC23-4915-8ED2-C021DBA3217E}"/>
    <hyperlink ref="A6833" r:id="rId6823" xr:uid="{AD240796-75F9-4DF9-B9AD-44ACFB8C23B5}"/>
    <hyperlink ref="A6834" r:id="rId6824" xr:uid="{CF531BAF-6CA6-41EC-BD05-E6B35FA7FE32}"/>
    <hyperlink ref="A6835" r:id="rId6825" xr:uid="{16AE9D4E-9833-40D6-80A4-149918DFD02A}"/>
    <hyperlink ref="A6836" r:id="rId6826" xr:uid="{1537B709-FB41-4F2E-99F4-A459BDABCDF0}"/>
    <hyperlink ref="A6837" r:id="rId6827" xr:uid="{DC915521-C0A7-4C14-9C78-A4BBEE785448}"/>
    <hyperlink ref="A6838" r:id="rId6828" xr:uid="{76EC152D-FBA2-4F42-B405-CBBF9E61698D}"/>
    <hyperlink ref="A6839" r:id="rId6829" xr:uid="{34377445-63E2-4899-9AAA-E1C139A8405D}"/>
    <hyperlink ref="A6840" r:id="rId6830" xr:uid="{C1EFF421-BAE0-4D4E-8238-FDCE79C5BB66}"/>
    <hyperlink ref="A6841" r:id="rId6831" xr:uid="{9722B69F-EF67-46D2-8573-CBD31B0AEFB2}"/>
    <hyperlink ref="A6842" r:id="rId6832" xr:uid="{90BBA18F-E6E1-448B-835C-A8326883052B}"/>
    <hyperlink ref="A6843" r:id="rId6833" xr:uid="{D8406B84-3DB2-47B3-8D75-E16612CFFBC1}"/>
    <hyperlink ref="A6844" r:id="rId6834" xr:uid="{05332B03-F99A-4192-BD1B-CEF43482888C}"/>
    <hyperlink ref="A6845" r:id="rId6835" xr:uid="{D62E0312-CC9A-4F79-932F-74FE29DE946C}"/>
    <hyperlink ref="A6846" r:id="rId6836" xr:uid="{C25BE2A7-EFE7-4A36-86A4-EE09FD3C6211}"/>
    <hyperlink ref="A6847" r:id="rId6837" xr:uid="{44EF0384-6B64-49E4-A930-C62C2F49E5C8}"/>
    <hyperlink ref="A6848" r:id="rId6838" xr:uid="{8BBD3D97-2E85-4D1D-BA09-9BE89E9960F0}"/>
    <hyperlink ref="A6849" r:id="rId6839" xr:uid="{54297D54-2418-4D4D-AFC4-89D85643D909}"/>
    <hyperlink ref="A6850" r:id="rId6840" xr:uid="{5C94E719-EAE3-479C-AA92-F7E88F1A8E26}"/>
    <hyperlink ref="A6851" r:id="rId6841" xr:uid="{1F74EC5B-C848-4F61-A826-3CDBA3DF709F}"/>
    <hyperlink ref="A6852" r:id="rId6842" xr:uid="{FCFFA90A-E9B0-4DBA-8BA8-E65A6EB22500}"/>
    <hyperlink ref="A6853" r:id="rId6843" xr:uid="{709D2D8E-9420-4F3E-9076-C4E8AB107A6F}"/>
    <hyperlink ref="A6854" r:id="rId6844" xr:uid="{C8ABEB67-2BC0-45B6-812A-63EA0303875E}"/>
    <hyperlink ref="A6855" r:id="rId6845" xr:uid="{3C3D2CAF-4F81-44CB-8DF2-C18634EAC324}"/>
    <hyperlink ref="A6856" r:id="rId6846" xr:uid="{43E9DCE4-21C6-48B4-B778-DFCA988DE022}"/>
    <hyperlink ref="A6857" r:id="rId6847" xr:uid="{000324BE-EDCB-43A0-A02D-E876EF0AA1AA}"/>
    <hyperlink ref="A6858" r:id="rId6848" xr:uid="{52BE35D0-AE1A-489C-B708-9A11F73B1B1C}"/>
    <hyperlink ref="A6859" r:id="rId6849" xr:uid="{DDF1213B-DF60-4EDA-A0F6-1FB5542893AB}"/>
    <hyperlink ref="A6860" r:id="rId6850" xr:uid="{0157975D-E139-456A-A0A5-73CF0F14C79F}"/>
    <hyperlink ref="A6861" r:id="rId6851" xr:uid="{9D2F4928-5E6E-4782-B97A-5B6AF9170617}"/>
    <hyperlink ref="A6862" r:id="rId6852" xr:uid="{55698B1C-1840-4650-8183-5DEA71227E78}"/>
    <hyperlink ref="A6863" r:id="rId6853" xr:uid="{5B573BED-DAA5-4461-A348-C8622C2BCC04}"/>
    <hyperlink ref="A6864" r:id="rId6854" xr:uid="{031F43ED-DAD3-495B-BCC4-0995FD86A72E}"/>
    <hyperlink ref="A6865" r:id="rId6855" xr:uid="{A90FD583-7F1D-4438-8080-F154AF6566AC}"/>
    <hyperlink ref="A6866" r:id="rId6856" xr:uid="{740AE67E-54DD-4886-A31A-4E02013E7DBA}"/>
    <hyperlink ref="A6867" r:id="rId6857" xr:uid="{8A598687-6E66-4B13-8814-B3B23CAB7DE5}"/>
    <hyperlink ref="A6868" r:id="rId6858" xr:uid="{7D1BACF7-72E9-4C89-9D5A-8EE2BE8D2576}"/>
    <hyperlink ref="A6869" r:id="rId6859" xr:uid="{88F3517B-AF58-4DAC-81BA-6D1CDD664879}"/>
    <hyperlink ref="A6870" r:id="rId6860" xr:uid="{652F5425-D42D-4485-823E-26994D980BAE}"/>
    <hyperlink ref="A6871" r:id="rId6861" xr:uid="{838F6AF7-2AA2-42C7-A54A-114888C1B7AB}"/>
    <hyperlink ref="A6872" r:id="rId6862" xr:uid="{BC43A2B9-3CD2-4731-A074-FDB73322991F}"/>
    <hyperlink ref="A6873" r:id="rId6863" xr:uid="{5E2480CD-5B1F-4E18-8FC1-C6EFCE985D93}"/>
    <hyperlink ref="A6874" r:id="rId6864" xr:uid="{3DBC6811-C28C-4158-AFC2-319C913692D5}"/>
    <hyperlink ref="A6875" r:id="rId6865" xr:uid="{BB88198D-070E-4D70-B058-0B1EED66BEE5}"/>
    <hyperlink ref="A6876" r:id="rId6866" xr:uid="{F6AE4BCC-224F-466B-A054-DB3D740DD68B}"/>
    <hyperlink ref="A6877" r:id="rId6867" xr:uid="{26EAD7E0-1907-4CF0-B0AB-692FD73A09E3}"/>
    <hyperlink ref="A6878" r:id="rId6868" xr:uid="{49591A64-FA5D-49C2-967C-688F0FF4F8F3}"/>
    <hyperlink ref="A6879" r:id="rId6869" xr:uid="{662A6A38-9634-49F0-8AE6-D93214825DE7}"/>
    <hyperlink ref="A6880" r:id="rId6870" xr:uid="{E7FCF139-0D18-403B-BA66-08AFC78AB808}"/>
    <hyperlink ref="A6881" r:id="rId6871" xr:uid="{2A2F359B-ACC0-4E9A-99A2-FF50AC6C16D0}"/>
    <hyperlink ref="A6882" r:id="rId6872" xr:uid="{FCF0EC94-3970-4DB3-9C45-05F9CEA2AC08}"/>
    <hyperlink ref="A6883" r:id="rId6873" xr:uid="{72FC867A-3D0B-4DCA-86ED-9A53E02042D5}"/>
    <hyperlink ref="A6884" r:id="rId6874" xr:uid="{F66F25E0-B716-45B6-A0B3-9BA92FF167F7}"/>
    <hyperlink ref="A6885" r:id="rId6875" xr:uid="{1F31C1C0-7CE8-47BF-8178-B879681B4FB5}"/>
    <hyperlink ref="A6886" r:id="rId6876" xr:uid="{13E6501A-5B7E-464E-9608-166646D9D95C}"/>
    <hyperlink ref="A6887" r:id="rId6877" xr:uid="{6A25D70A-9C9A-4088-BEFB-56993CB87BA8}"/>
    <hyperlink ref="A6888" r:id="rId6878" xr:uid="{0E348950-7DA0-4AAD-95A6-5F123DB71551}"/>
    <hyperlink ref="A6889" r:id="rId6879" xr:uid="{E864AA3D-578D-44AE-954E-10B8AE87C48E}"/>
    <hyperlink ref="A6890" r:id="rId6880" xr:uid="{1F7C9ED4-6556-4F94-85F8-F5E054178165}"/>
    <hyperlink ref="A6891" r:id="rId6881" xr:uid="{DDD8B7F5-DCCC-4B8D-8EFE-3518EF0327E5}"/>
    <hyperlink ref="A6892" r:id="rId6882" xr:uid="{574104AE-6D53-459E-8DB5-0E1E2A81BB66}"/>
    <hyperlink ref="A6893" r:id="rId6883" xr:uid="{5BCE274A-BBA4-4426-A581-952CA27FE900}"/>
    <hyperlink ref="A6894" r:id="rId6884" xr:uid="{E7108277-2093-4DF4-A546-C661E9973603}"/>
    <hyperlink ref="A6895" r:id="rId6885" xr:uid="{8220EC6C-7B36-4055-89D1-77460449D235}"/>
    <hyperlink ref="A6896" r:id="rId6886" xr:uid="{9D82009B-B868-4AC8-9FE8-D040895D3D63}"/>
    <hyperlink ref="A6897" r:id="rId6887" xr:uid="{087CF0DC-1DE8-4D17-9D7F-2F3EAD85CCCF}"/>
    <hyperlink ref="A6898" r:id="rId6888" xr:uid="{E1598EC7-61E5-4F65-81CD-217AC8E04982}"/>
    <hyperlink ref="A6899" r:id="rId6889" xr:uid="{28BB16F3-6ED2-4726-9908-AEAD50C51A1B}"/>
    <hyperlink ref="A6900" r:id="rId6890" xr:uid="{E8660908-F57A-4380-9178-1C45FBF94E14}"/>
    <hyperlink ref="A6901" r:id="rId6891" xr:uid="{9AB87364-75FC-484A-A99D-1DD1658956A2}"/>
    <hyperlink ref="A6902" r:id="rId6892" xr:uid="{CAD80DBF-9049-4A8E-B317-7D637BB23358}"/>
    <hyperlink ref="A6903" r:id="rId6893" xr:uid="{DF0FFD61-7724-454F-8957-6CBD80BD3ADB}"/>
    <hyperlink ref="A6904" r:id="rId6894" xr:uid="{CD707F7B-750A-479F-B7A4-9B9EB8712EC5}"/>
    <hyperlink ref="A6905" r:id="rId6895" xr:uid="{76CD4084-B098-451E-9291-47B16A0DFFD4}"/>
    <hyperlink ref="A6906" r:id="rId6896" xr:uid="{43C6CA1C-A9A1-47CF-961A-1DE0DB311A73}"/>
    <hyperlink ref="A6907" r:id="rId6897" xr:uid="{131E6551-E38D-46DB-B6E4-AC843AB5B35A}"/>
    <hyperlink ref="A6908" r:id="rId6898" xr:uid="{9D233BFD-6872-42E1-BA50-D556A58E052A}"/>
    <hyperlink ref="A6909" r:id="rId6899" xr:uid="{1C2C69BA-97EA-4471-8E9B-6EC135DC7BBB}"/>
    <hyperlink ref="A6910" r:id="rId6900" xr:uid="{415E04D0-3305-4613-B500-635D25724A81}"/>
    <hyperlink ref="A6911" r:id="rId6901" xr:uid="{D5E8E96A-D257-413A-9A5E-C84B2C21B112}"/>
    <hyperlink ref="A6912" r:id="rId6902" xr:uid="{48B1A15D-7574-4B4E-89BF-864750BBE2D8}"/>
    <hyperlink ref="A6913" r:id="rId6903" xr:uid="{44A21764-8B61-44D2-9674-36CDAF2F8947}"/>
    <hyperlink ref="A6914" r:id="rId6904" xr:uid="{85E7010C-7403-45D1-B7A7-28FF2D33DD7B}"/>
    <hyperlink ref="A6915" r:id="rId6905" xr:uid="{CD111127-57A2-49EE-82A7-3B6C33E0E32F}"/>
    <hyperlink ref="A6916" r:id="rId6906" xr:uid="{B4442D3C-2776-49D5-9701-FC11840E0A42}"/>
    <hyperlink ref="A6917" r:id="rId6907" xr:uid="{53701945-33AC-4571-B613-0AB3D674F6F7}"/>
    <hyperlink ref="A6918" r:id="rId6908" xr:uid="{FABCA501-5FF3-4CC1-9531-A4DEB4E7051E}"/>
    <hyperlink ref="A6919" r:id="rId6909" xr:uid="{DD483537-3AAB-4A6E-A820-9715BB8DCDB8}"/>
    <hyperlink ref="A6920" r:id="rId6910" xr:uid="{56947641-44F6-458C-9635-AB31CEE03968}"/>
    <hyperlink ref="A6921" r:id="rId6911" xr:uid="{E1006720-40A3-46E5-914E-52BA3BA5D8CF}"/>
    <hyperlink ref="A6922" r:id="rId6912" xr:uid="{C70C96C1-3A8E-4306-836D-557F29864814}"/>
    <hyperlink ref="A6923" r:id="rId6913" xr:uid="{54C39327-DD8D-40E4-8580-DB4857E1F53C}"/>
    <hyperlink ref="A6924" r:id="rId6914" xr:uid="{76F72660-0E96-4335-AB2C-4B58B2214DB6}"/>
    <hyperlink ref="A6925" r:id="rId6915" xr:uid="{65630895-0E53-4C62-AB28-93A2205452EB}"/>
    <hyperlink ref="A6926" r:id="rId6916" xr:uid="{456AE143-6431-4296-AFD7-0F41F405E8A4}"/>
    <hyperlink ref="A6927" r:id="rId6917" xr:uid="{6313C750-5919-40D1-9D6A-6BC7AC44DF49}"/>
    <hyperlink ref="A6928" r:id="rId6918" xr:uid="{C9816FF8-2507-41D5-BFEB-2C1C18A10A4F}"/>
    <hyperlink ref="A6929" r:id="rId6919" xr:uid="{ACFA3E74-46D3-4845-920B-F135707EE591}"/>
    <hyperlink ref="A6930" r:id="rId6920" xr:uid="{06038D0D-7808-4923-9C10-312D897077AE}"/>
    <hyperlink ref="A6931" r:id="rId6921" xr:uid="{8DDD176B-DAD9-4A51-9F4B-3997D4CE15F2}"/>
    <hyperlink ref="A6932" r:id="rId6922" xr:uid="{903D04B3-5F01-40DA-ADE6-79AC9BFDF350}"/>
    <hyperlink ref="A6933" r:id="rId6923" xr:uid="{80349525-AB06-4DA3-A1C5-719C499166A8}"/>
    <hyperlink ref="A6934" r:id="rId6924" xr:uid="{2F20C688-7171-4343-B9D5-D3642933558D}"/>
    <hyperlink ref="A6935" r:id="rId6925" xr:uid="{25E5E0DE-D39F-415B-8CA6-C66DEB167DB3}"/>
    <hyperlink ref="A6936" r:id="rId6926" xr:uid="{ABA196DE-3001-40EF-8339-B4D22B1C2933}"/>
    <hyperlink ref="A6937" r:id="rId6927" xr:uid="{3927BCD7-C8A6-4F85-8E52-F3BD12F649C8}"/>
    <hyperlink ref="A6938" r:id="rId6928" xr:uid="{E93E9C07-C0CF-4E5D-BD64-F58F058099EF}"/>
    <hyperlink ref="A6939" r:id="rId6929" xr:uid="{E69ED669-6CE7-4C4C-83AF-A2E12BAF6EA9}"/>
    <hyperlink ref="A6940" r:id="rId6930" xr:uid="{1C99E20B-DE20-4FC4-BB57-1A968FB6C097}"/>
    <hyperlink ref="A6941" r:id="rId6931" xr:uid="{95DED6D0-0003-4F9E-BBB1-C4D9788F37A4}"/>
    <hyperlink ref="A6942" r:id="rId6932" xr:uid="{CB9576EF-D275-4FE8-BD7C-35AB07F66777}"/>
    <hyperlink ref="A6943" r:id="rId6933" xr:uid="{CD64441C-80EC-4151-A661-F5271EB840B3}"/>
    <hyperlink ref="A6944" r:id="rId6934" xr:uid="{B6846C12-5D9F-4C2E-AE47-61E82D24FDFB}"/>
    <hyperlink ref="A6945" r:id="rId6935" xr:uid="{E2EFB021-D928-44CA-A4F5-6AA918128C02}"/>
    <hyperlink ref="A6946" r:id="rId6936" xr:uid="{064AF3D0-C9EA-4C63-A998-8FB2FD63BB95}"/>
    <hyperlink ref="A6947" r:id="rId6937" xr:uid="{4BCFCC1C-0057-4BBA-BC75-EC3FBBC61AE2}"/>
    <hyperlink ref="A6948" r:id="rId6938" xr:uid="{AAB9781F-5E36-4454-A5F9-C4D89293CE1A}"/>
    <hyperlink ref="A6949" r:id="rId6939" xr:uid="{CC188743-24D8-47B2-B64B-2B33701CF6AF}"/>
    <hyperlink ref="A6950" r:id="rId6940" xr:uid="{F2D1318D-8902-4DC7-BD44-1AE8F00B56E3}"/>
    <hyperlink ref="A6951" r:id="rId6941" xr:uid="{DEFF1CEA-0647-47A1-849E-5D910E639C14}"/>
    <hyperlink ref="A6952" r:id="rId6942" xr:uid="{1EF36747-AAF0-43F6-AAE3-2F4230CB8EA0}"/>
    <hyperlink ref="A6953" r:id="rId6943" xr:uid="{A89CAB02-80AA-4C69-86C3-096045CE9BFF}"/>
    <hyperlink ref="A6954" r:id="rId6944" xr:uid="{ABBEA825-D4F4-4B55-B9E9-7AE8BA5A9701}"/>
    <hyperlink ref="A6955" r:id="rId6945" xr:uid="{98987C25-FCB1-4CA2-B835-4176FF5F3C1A}"/>
    <hyperlink ref="A6956" r:id="rId6946" xr:uid="{99E0977A-84D2-419D-864C-B1A879A6B949}"/>
    <hyperlink ref="A6957" r:id="rId6947" xr:uid="{0FD0CAFB-1C98-4431-A395-17BE93369E2C}"/>
    <hyperlink ref="A6958" r:id="rId6948" xr:uid="{4DFBC251-466A-4A2C-B5E3-1F9F7D9EC139}"/>
    <hyperlink ref="A6959" r:id="rId6949" xr:uid="{260FDF6E-A303-44AE-8A4A-8B8EFC4A066C}"/>
    <hyperlink ref="A6960" r:id="rId6950" xr:uid="{6678BA59-F5F1-44FB-B057-DA9C062ECEC9}"/>
    <hyperlink ref="A6961" r:id="rId6951" xr:uid="{2E13BCFF-D56B-4EA9-BB5B-494EBB50C1FC}"/>
    <hyperlink ref="A6962" r:id="rId6952" xr:uid="{79AC709B-5007-406F-8AAB-929E63D8157B}"/>
    <hyperlink ref="A6963" r:id="rId6953" xr:uid="{C4AA3DD5-A976-4C86-9C79-F80F27168ED5}"/>
    <hyperlink ref="A6964" r:id="rId6954" xr:uid="{68C1EF97-07E0-4B31-A041-EBBF75779145}"/>
    <hyperlink ref="A6965" r:id="rId6955" xr:uid="{375F1E28-3D60-4C18-9005-E528865BF5B1}"/>
    <hyperlink ref="A6966" r:id="rId6956" xr:uid="{26F1A25F-0497-42A3-AE3C-5AE4969A9E48}"/>
    <hyperlink ref="A6967" r:id="rId6957" xr:uid="{A57B1D17-BBED-4126-A63A-5365E3DE9452}"/>
    <hyperlink ref="A6968" r:id="rId6958" xr:uid="{6644F669-A0BF-42E9-96A1-3C0767204701}"/>
    <hyperlink ref="A6969" r:id="rId6959" xr:uid="{B24527CC-E55D-439C-B6DB-9F059755D006}"/>
    <hyperlink ref="A6970" r:id="rId6960" xr:uid="{9023E301-EF85-4E41-A898-1D2487E74E8E}"/>
    <hyperlink ref="A6971" r:id="rId6961" xr:uid="{5136C202-37FC-4FDF-8F70-21CF4F877902}"/>
    <hyperlink ref="A6972" r:id="rId6962" xr:uid="{0212A97A-2DE2-40EA-9095-890532B52E44}"/>
    <hyperlink ref="A6973" r:id="rId6963" xr:uid="{B2891392-E303-40E1-B1A7-817B8D6831D6}"/>
    <hyperlink ref="A6974" r:id="rId6964" xr:uid="{F3CD9C21-7633-4171-AA9D-90939FA94EAC}"/>
    <hyperlink ref="A6975" r:id="rId6965" xr:uid="{29452D06-CE18-4AE4-90EC-7094571E9867}"/>
    <hyperlink ref="A6976" r:id="rId6966" xr:uid="{543EA7F3-5EF3-402B-AC0B-13E6549AC1EB}"/>
    <hyperlink ref="A6977" r:id="rId6967" xr:uid="{123F5E05-5BB7-4E3B-AFFE-5D6D33C048DE}"/>
    <hyperlink ref="A6978" r:id="rId6968" xr:uid="{2DD63520-EE52-4B82-9045-16FA24D88096}"/>
    <hyperlink ref="A6979" r:id="rId6969" xr:uid="{697B3F35-A8F6-4D35-B1E4-326C998D5191}"/>
    <hyperlink ref="A6980" r:id="rId6970" xr:uid="{32AF12C2-F215-4139-AB6C-E099336263E2}"/>
    <hyperlink ref="A6981" r:id="rId6971" xr:uid="{7A9BC82F-D510-4AB7-936A-1CA826345A9F}"/>
    <hyperlink ref="A6982" r:id="rId6972" xr:uid="{75B33A3A-425B-41D6-AE78-234E2292EDB4}"/>
    <hyperlink ref="A6983" r:id="rId6973" xr:uid="{041C94A7-E2C0-48C4-8021-1F9024B1F7BB}"/>
    <hyperlink ref="A6984" r:id="rId6974" xr:uid="{78FA63EE-E3A1-409F-8189-817675884FF3}"/>
    <hyperlink ref="A6985" r:id="rId6975" xr:uid="{E32C2BA2-E2D1-4C05-850A-E2C9B4BB9780}"/>
    <hyperlink ref="A6986" r:id="rId6976" xr:uid="{F1AB36E2-5DCA-4AA0-A4EC-50791542AAC1}"/>
    <hyperlink ref="A6987" r:id="rId6977" xr:uid="{5EBB4931-352A-4052-8A5F-0E51EF6ACE6C}"/>
    <hyperlink ref="A6988" r:id="rId6978" xr:uid="{3D61D160-CC0A-4FEB-AD4A-9B4690D82FDA}"/>
    <hyperlink ref="A6989" r:id="rId6979" xr:uid="{1F7E8846-EC55-4C63-BF0A-46E5CBDA824F}"/>
    <hyperlink ref="A6990" r:id="rId6980" xr:uid="{686A856A-916C-4332-AD9C-874F5E6A4C5B}"/>
    <hyperlink ref="A6991" r:id="rId6981" xr:uid="{A1726DA3-FC01-4861-8A6F-A5D5ADF78474}"/>
    <hyperlink ref="A6992" r:id="rId6982" xr:uid="{0878373C-A1F3-4149-BF44-26BAFBCFB454}"/>
    <hyperlink ref="A6993" r:id="rId6983" xr:uid="{F417E233-FDEA-4C5D-8516-E2D458BFEE01}"/>
    <hyperlink ref="A6994" r:id="rId6984" xr:uid="{97B9A2C2-0A2D-447C-B758-56F7E4629FD0}"/>
    <hyperlink ref="A6995" r:id="rId6985" xr:uid="{FAE41A49-EBEC-4DE1-A4B5-FC0715C2FFDC}"/>
    <hyperlink ref="A6996" r:id="rId6986" xr:uid="{CFB33D17-61EE-473B-AEDD-FC00E20F9385}"/>
    <hyperlink ref="A6997" r:id="rId6987" xr:uid="{D69A58C1-3D83-4594-8084-6FEF637BC0B9}"/>
    <hyperlink ref="A6998" r:id="rId6988" xr:uid="{36BB6CF0-0AB3-4682-AEEC-939B31B2FA4F}"/>
    <hyperlink ref="A6999" r:id="rId6989" xr:uid="{A0BEEA40-3801-4D66-91F2-E964F01225F5}"/>
    <hyperlink ref="A7000" r:id="rId6990" xr:uid="{6758E6AB-6FA4-4041-A0F0-A5D77749983F}"/>
    <hyperlink ref="A7001" r:id="rId6991" xr:uid="{3F6C044C-6FDB-4DB8-8CDD-10C86A74293B}"/>
    <hyperlink ref="A7002" r:id="rId6992" xr:uid="{D12C18FB-3D73-4DB2-BF63-A323F3B34799}"/>
    <hyperlink ref="A7003" r:id="rId6993" xr:uid="{55A4145A-6E62-4252-9120-AC73D3FDBCBF}"/>
    <hyperlink ref="A7004" r:id="rId6994" xr:uid="{457CB229-F387-4F7A-879F-B6EEABD92F07}"/>
    <hyperlink ref="A7005" r:id="rId6995" xr:uid="{C59459C3-280C-43C5-8053-55C225EC6AEB}"/>
    <hyperlink ref="A7006" r:id="rId6996" xr:uid="{5AE15DEE-B321-46DE-91E0-95E1ACBAF4FC}"/>
    <hyperlink ref="A7007" r:id="rId6997" xr:uid="{64727556-2580-4A5F-BBA7-0D77C8627814}"/>
    <hyperlink ref="A7008" r:id="rId6998" xr:uid="{43CDB43B-E219-4CC8-832C-C0FE6FBAAC54}"/>
    <hyperlink ref="A7009" r:id="rId6999" xr:uid="{5FEBEC21-8AC0-490E-A1AE-109FAEF02A15}"/>
    <hyperlink ref="A7010" r:id="rId7000" xr:uid="{9320AC91-6250-4A2A-AFD8-46219D257758}"/>
    <hyperlink ref="A7011" r:id="rId7001" xr:uid="{E1B3C48A-BA50-456D-A678-A33F2614B84B}"/>
    <hyperlink ref="A7012" r:id="rId7002" xr:uid="{64B4719C-4262-467B-BD99-5E577CED7ECC}"/>
    <hyperlink ref="A7013" r:id="rId7003" xr:uid="{862C97AB-B4C8-43D8-8841-FFC35CEC2CC5}"/>
    <hyperlink ref="A7014" r:id="rId7004" xr:uid="{BC730BE3-600E-44E1-A9E5-16810E285836}"/>
    <hyperlink ref="A7015" r:id="rId7005" xr:uid="{9F076E20-3977-4677-8DEA-08ACC354B68B}"/>
    <hyperlink ref="A7016" r:id="rId7006" xr:uid="{E3ECA252-160E-4334-A1F1-7584EE4BB8B5}"/>
    <hyperlink ref="A7017" r:id="rId7007" xr:uid="{24FCBFB1-2680-46F9-87A6-48AA046FAAF7}"/>
    <hyperlink ref="A7018" r:id="rId7008" xr:uid="{398651BB-6958-4D93-AA93-A17F59CEF02A}"/>
    <hyperlink ref="A7019" r:id="rId7009" xr:uid="{D030A750-66FE-462B-9E8B-A4C6488F200E}"/>
    <hyperlink ref="A7020" r:id="rId7010" xr:uid="{7E5716A3-20BA-4B51-8C18-566A5E55B1C0}"/>
    <hyperlink ref="A7021" r:id="rId7011" xr:uid="{6CE9E319-399D-4244-BEAF-1CDAD8ED0D7B}"/>
    <hyperlink ref="A7022" r:id="rId7012" xr:uid="{B59AA332-E582-4CE4-B920-6A4B265136CA}"/>
    <hyperlink ref="A7023" r:id="rId7013" xr:uid="{A81FB31E-1B96-4481-9AC8-E40B3B767D9A}"/>
    <hyperlink ref="A7024" r:id="rId7014" xr:uid="{5D833371-DF6A-469C-8D3C-488AA2CFAEA9}"/>
    <hyperlink ref="A7025" r:id="rId7015" xr:uid="{0FFB5A9D-4384-4796-9993-D2DA313D68F7}"/>
    <hyperlink ref="A7026" r:id="rId7016" xr:uid="{8169D5A1-3DCF-4704-8B11-0B40F0D78D04}"/>
    <hyperlink ref="A7027" r:id="rId7017" xr:uid="{1AA67C28-D2A8-4E80-9629-834A307E0188}"/>
    <hyperlink ref="A7028" r:id="rId7018" xr:uid="{3119EAFC-EBE9-4DC7-AB6C-6D0D5B1F4F46}"/>
    <hyperlink ref="A7029" r:id="rId7019" xr:uid="{5814FF10-A939-447A-983D-6A4B33FBA93F}"/>
    <hyperlink ref="A7030" r:id="rId7020" xr:uid="{1EF19156-21A3-49B9-BC48-BB8E7B29F04C}"/>
    <hyperlink ref="A7031" r:id="rId7021" xr:uid="{F491ED64-587C-46A6-A340-F4C682B30A4B}"/>
    <hyperlink ref="A7032" r:id="rId7022" xr:uid="{DF25CDD1-24C0-4476-A3F0-634384B9320F}"/>
    <hyperlink ref="A7033" r:id="rId7023" xr:uid="{AE1B9E46-2807-4D5A-A417-5DBDF9403F95}"/>
    <hyperlink ref="A7034" r:id="rId7024" xr:uid="{91A270E8-F822-4BF7-A126-D47216E7A51A}"/>
    <hyperlink ref="A7035" r:id="rId7025" xr:uid="{2538E9EA-1889-4B38-AA06-D76DD87D5A08}"/>
    <hyperlink ref="A7036" r:id="rId7026" xr:uid="{2963F59A-32E4-41E5-93EC-B2F43483A58D}"/>
    <hyperlink ref="A7037" r:id="rId7027" xr:uid="{9D521A82-E059-4DED-A4B3-FD0DDDC36672}"/>
    <hyperlink ref="A7038" r:id="rId7028" xr:uid="{B6FF8D05-962F-4B53-9FE4-95E4E035E48A}"/>
    <hyperlink ref="A7039" r:id="rId7029" xr:uid="{1B364D9D-D941-4DCC-B592-51BBCB4830F2}"/>
    <hyperlink ref="A7040" r:id="rId7030" xr:uid="{E52F9199-CE88-4219-AE53-DAE6269FD881}"/>
    <hyperlink ref="A7041" r:id="rId7031" xr:uid="{CFA48902-A418-460A-8A35-3E681FB15E6F}"/>
    <hyperlink ref="A7042" r:id="rId7032" xr:uid="{CDEFB895-914A-46BE-AAE5-3351C3CD3CC6}"/>
    <hyperlink ref="A7043" r:id="rId7033" xr:uid="{9FBA2C20-0F7C-46A3-9EEB-25F088A1BAC5}"/>
    <hyperlink ref="A7044" r:id="rId7034" xr:uid="{A52927CA-5D42-42BA-885B-AA7B8477C669}"/>
    <hyperlink ref="A7045" r:id="rId7035" xr:uid="{46487AC2-55A5-4A39-AEAA-C8914254A14C}"/>
    <hyperlink ref="A7046" r:id="rId7036" xr:uid="{20213F56-1667-4D86-A7F7-A4A815D0CAEA}"/>
    <hyperlink ref="A7047" r:id="rId7037" xr:uid="{D9B9C3EF-B5C8-465B-ABE4-86D973A03034}"/>
    <hyperlink ref="A7048" r:id="rId7038" xr:uid="{DD925B81-2567-4A7B-A3BB-A679E9902ABB}"/>
    <hyperlink ref="A7049" r:id="rId7039" xr:uid="{C6E265AB-1257-4133-B7D3-472D87681127}"/>
    <hyperlink ref="A7050" r:id="rId7040" xr:uid="{FB031EDC-85B8-47F2-922D-287BE2A1052F}"/>
    <hyperlink ref="A7051" r:id="rId7041" xr:uid="{264C8A22-D92B-476A-80B7-6AC887B4EF98}"/>
    <hyperlink ref="A7052" r:id="rId7042" xr:uid="{6D4B5B92-3A67-42C0-8435-4516809963C4}"/>
    <hyperlink ref="A7053" r:id="rId7043" xr:uid="{4882451E-7316-43AB-B62C-C0F2CF3169BA}"/>
    <hyperlink ref="A7054" r:id="rId7044" xr:uid="{BFC49C4C-CD68-4089-99AC-547915E5F3B2}"/>
    <hyperlink ref="A7055" r:id="rId7045" xr:uid="{A1B3D66E-BA4C-4E92-A046-D69B6A941CA3}"/>
    <hyperlink ref="A7056" r:id="rId7046" xr:uid="{4C34D090-CDBF-4368-8DCA-A717F81AEFA7}"/>
    <hyperlink ref="A7057" r:id="rId7047" xr:uid="{1B48EC36-2B76-4B27-B6D1-93C34D7BC928}"/>
    <hyperlink ref="A7058" r:id="rId7048" xr:uid="{9976DAF7-18DC-42C1-877D-E64766FF7F94}"/>
    <hyperlink ref="A7059" r:id="rId7049" xr:uid="{1EC59005-7BEA-4042-840B-B8704AA3FD9B}"/>
    <hyperlink ref="A7060" r:id="rId7050" xr:uid="{726F7B7E-C053-4512-92D5-60B86CEDEF81}"/>
    <hyperlink ref="A7061" r:id="rId7051" xr:uid="{8E23B2B2-1A6C-4B21-AD25-9363A6DFC087}"/>
    <hyperlink ref="A7062" r:id="rId7052" xr:uid="{C0091DB5-578F-44F0-9385-01BD783A78DC}"/>
    <hyperlink ref="A7063" r:id="rId7053" xr:uid="{044BD096-4506-4927-BDBD-11A01016EAB5}"/>
    <hyperlink ref="A7064" r:id="rId7054" xr:uid="{BCFD04DA-97A7-4ADE-AF2D-CDB2F1D3096B}"/>
    <hyperlink ref="A7065" r:id="rId7055" xr:uid="{52B2045D-2E68-4285-AEB3-FE5085D5D480}"/>
    <hyperlink ref="A7066" r:id="rId7056" xr:uid="{EE872865-C8EC-4BAA-B931-70593B8F380B}"/>
    <hyperlink ref="A7067" r:id="rId7057" xr:uid="{18FFCF94-D4D6-4F62-9DC0-D741FDB1431D}"/>
    <hyperlink ref="A7068" r:id="rId7058" xr:uid="{899B9A32-B61F-4842-BDDA-40BC9F7B4B46}"/>
    <hyperlink ref="A7069" r:id="rId7059" xr:uid="{18EC7D3C-FE4F-42C1-BA32-9C97A1B1DE19}"/>
    <hyperlink ref="A7070" r:id="rId7060" xr:uid="{EA939FC2-8B7F-4388-98AD-A203FE3C709B}"/>
    <hyperlink ref="A7071" r:id="rId7061" xr:uid="{BF214B8D-06E0-4339-A8DC-2EB5C120AB03}"/>
    <hyperlink ref="A7072" r:id="rId7062" xr:uid="{59C01906-C949-456A-9C9F-CFC939BE7EB3}"/>
    <hyperlink ref="A7073" r:id="rId7063" xr:uid="{550F7648-2DB3-4E69-933D-734C3C05C261}"/>
    <hyperlink ref="A7074" r:id="rId7064" xr:uid="{E20278BB-2D7A-4D4F-8E54-0F7DFD6C46D3}"/>
    <hyperlink ref="A7075" r:id="rId7065" xr:uid="{129608BB-A90A-4E81-96C6-344C8A9FC688}"/>
    <hyperlink ref="A7076" r:id="rId7066" xr:uid="{D685B9F7-7027-4758-9B7C-23B6322987FE}"/>
    <hyperlink ref="A7077" r:id="rId7067" xr:uid="{2008782F-E736-4AD0-ADB3-1431400A14F4}"/>
    <hyperlink ref="A7078" r:id="rId7068" xr:uid="{47E2CAD2-C1A3-4407-989C-896B4F5754F1}"/>
    <hyperlink ref="A7079" r:id="rId7069" xr:uid="{F247F480-2D71-4676-ACF7-D72C072E3954}"/>
    <hyperlink ref="A7080" r:id="rId7070" xr:uid="{C8BBF12F-64B5-45D0-AF6D-B4F5619474F4}"/>
    <hyperlink ref="A7081" r:id="rId7071" xr:uid="{D166E52A-F279-4623-8A92-B0C8718B925C}"/>
    <hyperlink ref="A7082" r:id="rId7072" xr:uid="{64177CBA-D1AC-4BE3-94E1-118263C95C5B}"/>
    <hyperlink ref="A7083" r:id="rId7073" xr:uid="{FC4290A1-DD0C-457F-BEFB-8B4E54D3F3AD}"/>
    <hyperlink ref="A7084" r:id="rId7074" xr:uid="{646BC718-B7E6-45FC-93E3-541215DE9821}"/>
    <hyperlink ref="A7085" r:id="rId7075" xr:uid="{5C21B7DC-1CFE-4AB2-97E6-51D6F21E6CDA}"/>
    <hyperlink ref="A7086" r:id="rId7076" xr:uid="{3D33DAFB-A1AC-4ADC-8B61-16BBD688DB19}"/>
    <hyperlink ref="A7087" r:id="rId7077" xr:uid="{E6A31BE8-8EF1-4C27-9E7F-A56615B894A0}"/>
    <hyperlink ref="A7088" r:id="rId7078" xr:uid="{28BFFDDC-2561-440E-89B9-AE3FF1E5DECD}"/>
    <hyperlink ref="A7089" r:id="rId7079" xr:uid="{A4F92985-D7B9-45B5-B063-9C4EA1B80F0F}"/>
    <hyperlink ref="A7090" r:id="rId7080" xr:uid="{0FF47566-530D-4180-BC7E-41F7037906B1}"/>
    <hyperlink ref="A7091" r:id="rId7081" xr:uid="{7FC8D36E-7578-4510-87BA-C83902AC0D0E}"/>
    <hyperlink ref="A7092" r:id="rId7082" xr:uid="{76A28A88-F744-4B4D-AC43-9CE0111F44C8}"/>
    <hyperlink ref="A7093" r:id="rId7083" xr:uid="{87521B96-E95D-420C-8CD6-59D2921FDCD3}"/>
    <hyperlink ref="A7094" r:id="rId7084" xr:uid="{A21E3FBA-CAF9-45EA-86D5-BABF6ED12DEB}"/>
    <hyperlink ref="A7095" r:id="rId7085" xr:uid="{06AF2025-B0D5-412B-9E20-BD32289EBEDE}"/>
    <hyperlink ref="A7096" r:id="rId7086" xr:uid="{FA3409F3-3507-494D-A93C-66C07BF718D5}"/>
    <hyperlink ref="A7097" r:id="rId7087" xr:uid="{231AC254-D002-49E8-9579-6307B8AEFEFF}"/>
    <hyperlink ref="A7098" r:id="rId7088" xr:uid="{92494099-A8FB-4D97-8B1C-93B0BFDF22A6}"/>
    <hyperlink ref="A7099" r:id="rId7089" xr:uid="{F04A8D7D-EAD0-45C6-BF36-86631F26C797}"/>
    <hyperlink ref="A7100" r:id="rId7090" xr:uid="{C998A9B8-7115-4232-878A-3B1ACC635987}"/>
    <hyperlink ref="A7101" r:id="rId7091" xr:uid="{B8B1AF4A-2CBF-497F-BB07-9606852AD957}"/>
    <hyperlink ref="A7102" r:id="rId7092" xr:uid="{0ACD5718-CDA1-4CFF-AF9E-7E5AEE9BA671}"/>
    <hyperlink ref="A7103" r:id="rId7093" xr:uid="{E87D2F68-A668-4C8C-ABFA-5F454AF11563}"/>
    <hyperlink ref="A7104" r:id="rId7094" xr:uid="{297A28D4-C13F-4B66-A688-E7DCB54A929E}"/>
    <hyperlink ref="A7105" r:id="rId7095" xr:uid="{AAB02105-81E3-4140-A1BC-F1763121DD4D}"/>
    <hyperlink ref="A7106" r:id="rId7096" xr:uid="{D7C5393C-58EB-45C9-A039-F42836E63652}"/>
    <hyperlink ref="A7107" r:id="rId7097" xr:uid="{7F8C06CA-C693-4728-AE11-CB1A5C43DB66}"/>
    <hyperlink ref="A7108" r:id="rId7098" xr:uid="{26907944-006D-44DD-90C4-5C1938C34C4C}"/>
    <hyperlink ref="A7109" r:id="rId7099" xr:uid="{C07BEFB8-1FBB-448D-8A1E-82F901460EB3}"/>
    <hyperlink ref="A7110" r:id="rId7100" xr:uid="{0B657B80-3A2C-42E8-8851-220DC42B0316}"/>
    <hyperlink ref="A7111" r:id="rId7101" xr:uid="{07AB2B76-5CD3-47B3-8D6E-DCA2FF82F64F}"/>
    <hyperlink ref="A7112" r:id="rId7102" xr:uid="{FD4EBDF0-3117-48B6-87B0-518D92D7BF29}"/>
    <hyperlink ref="A7113" r:id="rId7103" xr:uid="{477FBAB9-3183-4338-A697-2AE5C579C414}"/>
    <hyperlink ref="A7114" r:id="rId7104" xr:uid="{2D6AF2D0-9F86-4886-9165-55D00807BD77}"/>
    <hyperlink ref="A7115" r:id="rId7105" xr:uid="{913D0CE7-2BE0-4432-80E9-5620AC385A2D}"/>
    <hyperlink ref="A7116" r:id="rId7106" xr:uid="{18D0D0ED-FFAC-4B36-BDEA-82D02D730097}"/>
    <hyperlink ref="A7117" r:id="rId7107" xr:uid="{663609CA-A1D2-4304-922F-D38DCE270C30}"/>
    <hyperlink ref="A7118" r:id="rId7108" xr:uid="{7B73A476-D375-4426-B8AC-E61827FF3601}"/>
    <hyperlink ref="A7119" r:id="rId7109" xr:uid="{860A8928-4F8C-4C38-82E7-3BA07B11430E}"/>
    <hyperlink ref="A7120" r:id="rId7110" xr:uid="{B5C5B123-E9E7-4D96-B6D5-9DCC69CC1076}"/>
    <hyperlink ref="A7121" r:id="rId7111" xr:uid="{F7D740A4-CE0B-470B-813D-0B02CE5050EF}"/>
    <hyperlink ref="A7122" r:id="rId7112" xr:uid="{A7029152-E493-44AA-BA07-113F3CDDC9E2}"/>
    <hyperlink ref="A7123" r:id="rId7113" xr:uid="{A38C2204-A3E6-4FC1-B724-35CF07429F1A}"/>
    <hyperlink ref="A7124" r:id="rId7114" xr:uid="{43873BDE-573D-4455-B1CC-26F197040B75}"/>
    <hyperlink ref="A7125" r:id="rId7115" xr:uid="{203E91BB-090B-4311-A93D-7BD26FB91A18}"/>
    <hyperlink ref="A7126" r:id="rId7116" xr:uid="{DE7C2DBB-4D64-4C27-91F5-E0810299A167}"/>
    <hyperlink ref="A7127" r:id="rId7117" xr:uid="{AC8C1165-828E-40EE-8FCF-5638DC907F4B}"/>
    <hyperlink ref="A7128" r:id="rId7118" xr:uid="{3A26AC97-52F4-468B-B474-EE998F36576C}"/>
    <hyperlink ref="A7129" r:id="rId7119" xr:uid="{E962BB9D-B4D0-4818-855D-1538A76E5442}"/>
    <hyperlink ref="A7130" r:id="rId7120" xr:uid="{80980F6F-2D7C-4749-B977-677FFD40E77F}"/>
    <hyperlink ref="A7131" r:id="rId7121" xr:uid="{152EA262-9DC1-4BC5-9DF0-F5641482C459}"/>
    <hyperlink ref="A7132" r:id="rId7122" xr:uid="{FB4AA56C-857F-469F-A485-C0D328959E7D}"/>
    <hyperlink ref="A7133" r:id="rId7123" xr:uid="{03328368-9992-4610-934C-A6DD0BDD9035}"/>
    <hyperlink ref="A7134" r:id="rId7124" xr:uid="{DB79A506-247A-43C9-85EE-EC0FF026326E}"/>
    <hyperlink ref="A7135" r:id="rId7125" xr:uid="{A8E4B877-4A56-4714-BDF7-A902A9BBEEBA}"/>
    <hyperlink ref="A7136" r:id="rId7126" xr:uid="{1674AD4B-ABF5-454A-A84D-741A0529FAC5}"/>
    <hyperlink ref="A7137" r:id="rId7127" xr:uid="{9735D745-333A-4543-9F03-EF1783D022D6}"/>
    <hyperlink ref="A7138" r:id="rId7128" xr:uid="{C2CAFDCC-3BD1-4FDB-B232-FDC48A2B6ADC}"/>
    <hyperlink ref="A7139" r:id="rId7129" xr:uid="{AD33250C-60F7-4703-AE61-49690FB82A6F}"/>
    <hyperlink ref="A7140" r:id="rId7130" xr:uid="{1C675B2A-25CE-4F29-AB4F-285D38F86F59}"/>
    <hyperlink ref="A7141" r:id="rId7131" xr:uid="{050AC9D3-DC40-4B8E-8DCF-BFA53FBCA8F0}"/>
    <hyperlink ref="A7142" r:id="rId7132" xr:uid="{418CF7AC-3870-4E75-A61D-90394EEC10CE}"/>
    <hyperlink ref="A7143" r:id="rId7133" xr:uid="{2A9707F5-5EDF-470B-96FC-FCE1FF4AE128}"/>
    <hyperlink ref="A7144" r:id="rId7134" xr:uid="{BE120B94-2E03-4EAD-B299-D08F8B14BA41}"/>
    <hyperlink ref="A7145" r:id="rId7135" xr:uid="{D86DCE21-1FC5-4EAC-B46E-7A62EC068323}"/>
    <hyperlink ref="A7146" r:id="rId7136" xr:uid="{23790775-667C-4735-9AA1-81D03E021ED4}"/>
    <hyperlink ref="A7147" r:id="rId7137" xr:uid="{8252F8DB-32F7-4C51-9089-223AB39CF601}"/>
    <hyperlink ref="A7148" r:id="rId7138" xr:uid="{157E3FF0-F1D4-4526-9C04-8EE80B619AED}"/>
    <hyperlink ref="A7149" r:id="rId7139" xr:uid="{2579EE7E-689A-43B0-9E32-E091F2878D7E}"/>
    <hyperlink ref="A7150" r:id="rId7140" xr:uid="{E6F61801-519F-4308-9FDA-719933447B83}"/>
    <hyperlink ref="A7151" r:id="rId7141" xr:uid="{7A09C319-BBC9-4FD7-8056-8E6FE651E57A}"/>
    <hyperlink ref="A7152" r:id="rId7142" xr:uid="{AF593BB1-1091-4E0F-8664-12360D8D6392}"/>
    <hyperlink ref="A7153" r:id="rId7143" xr:uid="{DCCEEEA8-4653-4D8D-AECF-57910A8CECD8}"/>
    <hyperlink ref="A7154" r:id="rId7144" xr:uid="{992C96B4-DA32-4264-BF18-046B4901BF21}"/>
    <hyperlink ref="A7155" r:id="rId7145" xr:uid="{5C4FB87A-FA8F-482E-807F-9942BA1D2F07}"/>
    <hyperlink ref="A7156" r:id="rId7146" xr:uid="{05D846C8-7001-4310-BCA8-BC5645C75DC1}"/>
    <hyperlink ref="A7157" r:id="rId7147" xr:uid="{69EDDADD-B6CD-45AF-B2FE-9CF2DEE31306}"/>
    <hyperlink ref="A7158" r:id="rId7148" xr:uid="{4C9473F1-E5E2-4F5F-9B5C-E11FC2B07685}"/>
    <hyperlink ref="A7159" r:id="rId7149" xr:uid="{B732AECF-D3BB-4951-9D33-A7DF93105158}"/>
    <hyperlink ref="A7160" r:id="rId7150" xr:uid="{7417DCB5-74E8-4F3B-BC0A-F2030B207B47}"/>
    <hyperlink ref="A7161" r:id="rId7151" xr:uid="{4B7143CE-669B-4FDC-BF8D-110935DF8CBF}"/>
    <hyperlink ref="A7162" r:id="rId7152" xr:uid="{E0A386BD-E9D7-4118-AD05-E51047BF0F3A}"/>
    <hyperlink ref="A7163" r:id="rId7153" xr:uid="{9522ADB7-04BA-4E48-9293-590F3F7C807C}"/>
    <hyperlink ref="A7164" r:id="rId7154" xr:uid="{CC636CC7-0969-410B-B354-56629E5E19C6}"/>
    <hyperlink ref="A7165" r:id="rId7155" xr:uid="{C768F7F3-6FA0-4383-A675-CA8FA5B44BCC}"/>
    <hyperlink ref="A7166" r:id="rId7156" xr:uid="{786342D7-12A7-4C0C-87D6-A86EAF0514AC}"/>
    <hyperlink ref="A7167" r:id="rId7157" xr:uid="{2A3EA66E-94E8-4147-80EE-0A556FF91B86}"/>
    <hyperlink ref="A7168" r:id="rId7158" xr:uid="{E7AD6C3C-EE2F-4547-9DAA-E2E93AAA97AB}"/>
    <hyperlink ref="A7169" r:id="rId7159" xr:uid="{105940B5-E921-47D1-B89E-ED7F8CC1298F}"/>
    <hyperlink ref="A7170" r:id="rId7160" xr:uid="{D764CB56-3172-42BE-844F-8838FCCD5B9F}"/>
    <hyperlink ref="A7171" r:id="rId7161" xr:uid="{D353A1D9-137F-496A-A734-9E30EBD3D303}"/>
    <hyperlink ref="A7172" r:id="rId7162" xr:uid="{F50FAA2B-3FAB-4BF5-9984-896DAF92F20A}"/>
    <hyperlink ref="A7173" r:id="rId7163" xr:uid="{2B0C58BF-3DCF-4461-85EE-FB0918E8C776}"/>
    <hyperlink ref="A7174" r:id="rId7164" xr:uid="{65BF77D0-6F8C-448A-9447-90241A046834}"/>
    <hyperlink ref="A7175" r:id="rId7165" xr:uid="{EBDE41D8-A847-4B9D-959E-BB25BD7E8108}"/>
    <hyperlink ref="A7176" r:id="rId7166" xr:uid="{5004585A-9B29-46BF-93A7-F129FEDA96A4}"/>
    <hyperlink ref="A7177" r:id="rId7167" xr:uid="{B60E8E9C-F16B-4AFD-A508-851C3FD86D7D}"/>
    <hyperlink ref="A7178" r:id="rId7168" xr:uid="{9DCDD240-FA47-4861-9755-0D0D0D392A4C}"/>
    <hyperlink ref="A7179" r:id="rId7169" xr:uid="{4197467A-F5C6-4E55-B9B8-CE3246C46CBE}"/>
    <hyperlink ref="A7180" r:id="rId7170" xr:uid="{BCEC22DD-0185-44F0-8868-D4A376653B05}"/>
    <hyperlink ref="A7181" r:id="rId7171" xr:uid="{50FDC759-D549-4253-A7F0-6BEB1943404F}"/>
    <hyperlink ref="A7182" r:id="rId7172" xr:uid="{1A02573E-2829-4DC0-91C9-84AD70A391FE}"/>
    <hyperlink ref="A7183" r:id="rId7173" xr:uid="{600B00F3-EC23-47CE-8952-04106872BE22}"/>
    <hyperlink ref="A7184" r:id="rId7174" xr:uid="{BBD14BD4-0F96-4A50-B935-9ABA40E706AB}"/>
    <hyperlink ref="A7185" r:id="rId7175" xr:uid="{E6CA531C-EAFB-40A0-8319-C2B1112B74A6}"/>
    <hyperlink ref="A7186" r:id="rId7176" xr:uid="{861DBEAE-B6D4-4192-9CC9-1D6184BEE560}"/>
    <hyperlink ref="A7187" r:id="rId7177" xr:uid="{A42C1DD5-5362-44D1-A3DB-0CC65DEC14C1}"/>
    <hyperlink ref="A7188" r:id="rId7178" xr:uid="{0E6E7907-F62D-4180-82B9-BFCA32B2B25C}"/>
    <hyperlink ref="A7189" r:id="rId7179" xr:uid="{6F31ED0C-8EF4-42B1-8BAE-619BD64136D4}"/>
    <hyperlink ref="A7190" r:id="rId7180" xr:uid="{7A63F11D-4441-4979-B1C5-2F2CE3631B28}"/>
    <hyperlink ref="A7191" r:id="rId7181" xr:uid="{64A35668-33EB-49A8-8FFC-2DF1F170BAD9}"/>
    <hyperlink ref="A7192" r:id="rId7182" xr:uid="{9CA60EC9-66CB-4DD2-9201-5C7E1E059B19}"/>
    <hyperlink ref="A7193" r:id="rId7183" xr:uid="{1A26622A-75FA-4B9B-9531-5EA63C776400}"/>
    <hyperlink ref="A7194" r:id="rId7184" xr:uid="{23265986-549C-4F79-AE68-EC6EA5C35F62}"/>
    <hyperlink ref="A7195" r:id="rId7185" xr:uid="{D03F8DF3-A4E2-4905-AEAB-0D815D7852CC}"/>
    <hyperlink ref="A7196" r:id="rId7186" xr:uid="{C976C988-BA41-4562-8E57-0E06A923B3B9}"/>
    <hyperlink ref="A7197" r:id="rId7187" xr:uid="{177D7076-EF33-4F55-A83C-3D16572D9873}"/>
    <hyperlink ref="A7198" r:id="rId7188" xr:uid="{20184D01-7F03-404B-89D5-C3E351104495}"/>
    <hyperlink ref="A7199" r:id="rId7189" xr:uid="{34037E8A-11FC-4E4F-B2DD-3679618E6394}"/>
    <hyperlink ref="A7200" r:id="rId7190" xr:uid="{B0C335E3-F651-43A5-903F-E45C078FF9A9}"/>
    <hyperlink ref="A7201" r:id="rId7191" xr:uid="{9B0E3854-DD74-404D-8C2B-FA7C6C3E6466}"/>
    <hyperlink ref="A7202" r:id="rId7192" xr:uid="{FD43BD8E-6411-4650-B670-F4D07178158A}"/>
    <hyperlink ref="A7203" r:id="rId7193" xr:uid="{584C3DEA-5A74-4F2E-A119-ADF1DE230377}"/>
    <hyperlink ref="A7204" r:id="rId7194" xr:uid="{C16E48F1-028A-4870-9B1D-962629B32025}"/>
    <hyperlink ref="A7205" r:id="rId7195" xr:uid="{F756E824-30A7-44A8-8DBB-42B922FB6727}"/>
    <hyperlink ref="A7206" r:id="rId7196" xr:uid="{7561FCCE-FED8-444C-A761-4FCE9DE07CFB}"/>
    <hyperlink ref="A7207" r:id="rId7197" xr:uid="{FBDEA1A7-A5FB-407E-8032-817B243BA3C9}"/>
    <hyperlink ref="A7208" r:id="rId7198" xr:uid="{9599DC7E-8992-4860-A493-3ADE0DB9865D}"/>
    <hyperlink ref="A7209" r:id="rId7199" xr:uid="{8FE18F28-B6A0-4847-879E-C70E21BEEFCA}"/>
    <hyperlink ref="A7210" r:id="rId7200" xr:uid="{E3626B17-B2B1-4CA4-A141-8B634F7EADD2}"/>
    <hyperlink ref="A7211" r:id="rId7201" xr:uid="{698E927A-7216-4059-B803-BC7F73561EE7}"/>
    <hyperlink ref="A7212" r:id="rId7202" xr:uid="{56F56914-C3D1-43AD-8299-180419EACBD4}"/>
    <hyperlink ref="A7213" r:id="rId7203" xr:uid="{8CCC508D-7C82-4184-8069-82B59608EBDD}"/>
    <hyperlink ref="A7214" r:id="rId7204" xr:uid="{A671125C-CBEF-4173-A77C-AD7D864E500E}"/>
    <hyperlink ref="A7215" r:id="rId7205" xr:uid="{7E004106-1135-497C-9FE4-FDEBC56E2DAE}"/>
    <hyperlink ref="A7216" r:id="rId7206" xr:uid="{2FC6E232-1AB7-43E4-9253-6CB3EF9404ED}"/>
    <hyperlink ref="A7217" r:id="rId7207" xr:uid="{B858B3B1-AD30-4759-A623-03975502D00A}"/>
    <hyperlink ref="A7218" r:id="rId7208" xr:uid="{176592C3-B8EA-4278-91BF-CBE84E4A51D0}"/>
    <hyperlink ref="A7219" r:id="rId7209" xr:uid="{1697B86D-8781-4325-B89D-3C1715720FF1}"/>
    <hyperlink ref="A7220" r:id="rId7210" xr:uid="{7DA7437E-53C1-4E4D-A958-9D7A6D8C7F6D}"/>
    <hyperlink ref="A7221" r:id="rId7211" xr:uid="{BD573372-4E58-446E-805C-BB761883795E}"/>
    <hyperlink ref="A7222" r:id="rId7212" xr:uid="{2246F809-8FDA-46C2-9187-0B36FDA3D63E}"/>
    <hyperlink ref="A7223" r:id="rId7213" xr:uid="{FBDCC85D-F511-4815-A783-A697A9A9C635}"/>
    <hyperlink ref="A7224" r:id="rId7214" xr:uid="{3A1FD34F-C7D1-4327-98A4-1DFDC34BFBFD}"/>
    <hyperlink ref="A7225" r:id="rId7215" xr:uid="{E254E098-0AB4-41A8-9D5E-60AF09CE09AC}"/>
    <hyperlink ref="A7226" r:id="rId7216" xr:uid="{BF090F5C-FAB8-4592-9C9A-1850B8A5D5CA}"/>
    <hyperlink ref="A7227" r:id="rId7217" xr:uid="{C9503C77-B1C1-487B-AB6D-8DB1A4C427A3}"/>
    <hyperlink ref="A7228" r:id="rId7218" xr:uid="{A5B49810-0ED4-41CA-93D6-E2ED1EEAB447}"/>
    <hyperlink ref="A7229" r:id="rId7219" xr:uid="{8054F028-433B-435B-B918-21A23CC5722C}"/>
    <hyperlink ref="A7230" r:id="rId7220" xr:uid="{DCE43F21-7F56-4884-94B7-920F92E19E38}"/>
    <hyperlink ref="A7231" r:id="rId7221" xr:uid="{BF56970D-F7CA-40DC-9F10-4DF6C4345F7C}"/>
    <hyperlink ref="A7232" r:id="rId7222" xr:uid="{C3D9DF1B-8388-460D-BEFB-3C4D77237738}"/>
    <hyperlink ref="A7233" r:id="rId7223" xr:uid="{252D7B33-C34D-48FD-B8B7-54A692C919F8}"/>
    <hyperlink ref="A7234" r:id="rId7224" xr:uid="{646A506C-7304-455E-B6D2-5C51DCA0D312}"/>
    <hyperlink ref="A7235" r:id="rId7225" xr:uid="{FEB9D875-D2FF-4ECC-8C80-9D262C6F7442}"/>
    <hyperlink ref="A7236" r:id="rId7226" xr:uid="{4DE46F3A-A61C-4322-8708-577C73130E58}"/>
    <hyperlink ref="A7237" r:id="rId7227" xr:uid="{2162D92D-959D-4E3B-B044-2A88DCFBBCDE}"/>
    <hyperlink ref="A7238" r:id="rId7228" xr:uid="{EF5FCCF0-1D00-41F3-85DD-6F5A84322710}"/>
    <hyperlink ref="A7239" r:id="rId7229" xr:uid="{C4B44B46-6B7E-44B7-93E5-F05149525022}"/>
    <hyperlink ref="A7240" r:id="rId7230" xr:uid="{79D3CCBB-2EE7-4ED4-9C14-711875BF75D8}"/>
    <hyperlink ref="A7241" r:id="rId7231" xr:uid="{364B7A52-7AB5-4724-92C5-B43B74721086}"/>
    <hyperlink ref="A7242" r:id="rId7232" xr:uid="{70D2B519-A617-4D91-ABD1-76B597F9F2D5}"/>
    <hyperlink ref="A7243" r:id="rId7233" xr:uid="{53EE53EC-85DD-4A1C-8B53-0FE75FC84DFC}"/>
    <hyperlink ref="A7244" r:id="rId7234" xr:uid="{16515A19-FF2E-4BAD-BDD1-6EBA781DD62D}"/>
    <hyperlink ref="A7245" r:id="rId7235" xr:uid="{DE67F650-B5F2-4E6F-A616-66146146CF59}"/>
    <hyperlink ref="A7246" r:id="rId7236" xr:uid="{C8C121DF-EADE-4421-A8FB-6479D6E12207}"/>
    <hyperlink ref="A7247" r:id="rId7237" xr:uid="{6F678055-1CA5-4483-97F1-E7A246BA63FA}"/>
    <hyperlink ref="A7248" r:id="rId7238" xr:uid="{A571C44F-4AED-4ED6-A48A-D77D4BB5350F}"/>
    <hyperlink ref="A7249" r:id="rId7239" xr:uid="{EB55B463-59D9-43E8-8378-C7A252808907}"/>
    <hyperlink ref="A7250" r:id="rId7240" xr:uid="{07D307EB-65CA-4820-945B-2DC3689E8023}"/>
    <hyperlink ref="A7251" r:id="rId7241" xr:uid="{82A38585-C766-4B16-B1B1-3703BEF34C38}"/>
    <hyperlink ref="A7252" r:id="rId7242" xr:uid="{4A7F3367-9768-498A-9A96-5AEFF2244211}"/>
    <hyperlink ref="A7253" r:id="rId7243" xr:uid="{616C7C87-1840-402F-B966-48CBC10D3DBB}"/>
    <hyperlink ref="A7254" r:id="rId7244" xr:uid="{5BD360B9-AA33-4349-BD7A-A983CA5CB6B7}"/>
    <hyperlink ref="A7255" r:id="rId7245" xr:uid="{ADFD2032-C43C-4E61-BA24-00AE68FAE68D}"/>
    <hyperlink ref="A7256" r:id="rId7246" xr:uid="{F5B35AA4-7B37-40E7-9D59-A83A6E014ED6}"/>
    <hyperlink ref="A7257" r:id="rId7247" xr:uid="{C31D1216-78E2-4447-B9EE-595CB5EBA5A9}"/>
    <hyperlink ref="A7258" r:id="rId7248" xr:uid="{33338E2F-ECC0-422B-9B57-39BC9FF12EF6}"/>
    <hyperlink ref="A7259" r:id="rId7249" xr:uid="{E1B9593A-FC3E-4BC7-808E-24C98E4D7918}"/>
    <hyperlink ref="A7260" r:id="rId7250" xr:uid="{913AA53C-8B9E-4EF5-9FB2-20DBBDCEAA9C}"/>
    <hyperlink ref="A7261" r:id="rId7251" xr:uid="{837C0745-1AC8-4792-9531-7EC393E329B6}"/>
    <hyperlink ref="A7262" r:id="rId7252" xr:uid="{ED7E1E80-A0F4-4E27-BD91-1F34E490614B}"/>
    <hyperlink ref="A7263" r:id="rId7253" xr:uid="{7F1318FA-5C39-4428-8A95-D776692BC338}"/>
    <hyperlink ref="A7264" r:id="rId7254" xr:uid="{1AA90A1B-43E2-4403-9B06-AB12348E8C46}"/>
    <hyperlink ref="A7265" r:id="rId7255" xr:uid="{E0CBC8CA-40B5-4E49-8576-4B9DABE9C873}"/>
    <hyperlink ref="A7266" r:id="rId7256" xr:uid="{96E16DD4-F464-4D03-A290-E43446591341}"/>
    <hyperlink ref="A7267" r:id="rId7257" xr:uid="{D4132207-1952-45BE-B876-7D02582787C2}"/>
    <hyperlink ref="A7268" r:id="rId7258" xr:uid="{48C002A1-EB0A-4A81-AA22-542E292C3562}"/>
    <hyperlink ref="A7269" r:id="rId7259" xr:uid="{168EF762-53BE-4B86-95F6-955FB034A321}"/>
    <hyperlink ref="A7270" r:id="rId7260" xr:uid="{36EAA4FC-C182-4A04-815E-006DEF8AEDBA}"/>
    <hyperlink ref="A7271" r:id="rId7261" xr:uid="{DB09EB07-A2BE-420B-AC4F-E10C95A5D879}"/>
    <hyperlink ref="A7272" r:id="rId7262" xr:uid="{DFD41C3F-AACC-40F2-B477-C8BDB800CCA5}"/>
    <hyperlink ref="A7273" r:id="rId7263" xr:uid="{36DEA81C-8329-4FE0-9E2C-EB2286228059}"/>
    <hyperlink ref="A7274" r:id="rId7264" xr:uid="{5DB54FD8-C516-4510-B522-37954302F888}"/>
    <hyperlink ref="A7275" r:id="rId7265" xr:uid="{CDA29811-EC2D-46B2-B3A2-E33CF52CA56A}"/>
    <hyperlink ref="A7276" r:id="rId7266" xr:uid="{BCEFED93-8523-4E17-8152-A6A9D6D50DF9}"/>
    <hyperlink ref="A7277" r:id="rId7267" xr:uid="{7FB9578E-C448-4C36-8FAC-A5BCD85BE342}"/>
    <hyperlink ref="A7278" r:id="rId7268" xr:uid="{A1745DDA-2FBC-4CF5-B1E9-83EFEF376EA4}"/>
    <hyperlink ref="A7279" r:id="rId7269" xr:uid="{BFB8B407-6D0E-4263-BECB-67494CC0306B}"/>
    <hyperlink ref="A7280" r:id="rId7270" xr:uid="{AE33F7FB-5CD8-4223-855E-B7176DAA3FDE}"/>
    <hyperlink ref="A7281" r:id="rId7271" xr:uid="{98921B7E-33B7-4E68-85C1-78C0360B0871}"/>
    <hyperlink ref="A7282" r:id="rId7272" xr:uid="{A7AC1A5D-23AA-487C-8141-BA1AE9891782}"/>
    <hyperlink ref="A7283" r:id="rId7273" xr:uid="{E7566808-2383-4B8B-92F9-DAAA197505BC}"/>
    <hyperlink ref="A7284" r:id="rId7274" xr:uid="{88BA1627-570B-40B5-8AB5-7C7BBF5EA951}"/>
    <hyperlink ref="A7285" r:id="rId7275" xr:uid="{6ABE3D5F-319D-49C9-A5B6-328CEAF528D4}"/>
    <hyperlink ref="A7286" r:id="rId7276" xr:uid="{CE34D50C-D466-42FB-82C3-B7809500BCDA}"/>
    <hyperlink ref="A7287" r:id="rId7277" xr:uid="{3B64D659-7BB8-4CFF-846E-5366A3593329}"/>
    <hyperlink ref="A7288" r:id="rId7278" xr:uid="{510AC8B5-136C-4BB0-9392-480A9118B00B}"/>
    <hyperlink ref="A7289" r:id="rId7279" xr:uid="{72AF9252-87BD-460C-A6D7-25F9DE7A4638}"/>
    <hyperlink ref="A7290" r:id="rId7280" xr:uid="{D94CB183-4F99-4DE2-90C8-969A47B76149}"/>
    <hyperlink ref="A7291" r:id="rId7281" xr:uid="{B1E58F6B-9648-42CC-94C5-1753A09AD2F7}"/>
    <hyperlink ref="A7292" r:id="rId7282" xr:uid="{7791BF12-25B4-4E14-AB7A-9497C0CAED8D}"/>
    <hyperlink ref="A7293" r:id="rId7283" xr:uid="{2C16D8B1-22F5-4076-A724-22CE5C20D623}"/>
    <hyperlink ref="A7294" r:id="rId7284" xr:uid="{317B555D-96DA-44DB-82ED-60181FA642ED}"/>
    <hyperlink ref="A7295" r:id="rId7285" xr:uid="{15BB184D-BC5B-49F8-836D-2E4B68A3E1CE}"/>
    <hyperlink ref="A7296" r:id="rId7286" xr:uid="{41B31E09-918E-4443-BF81-4156BD8C7BC0}"/>
    <hyperlink ref="A7297" r:id="rId7287" xr:uid="{4B62C654-50D5-4699-97F9-768FC2060733}"/>
    <hyperlink ref="A7298" r:id="rId7288" xr:uid="{11814CBF-EED9-4C19-A2EC-84CE8BDE8449}"/>
    <hyperlink ref="A7299" r:id="rId7289" xr:uid="{748142CA-2DDF-4106-B25B-FD0F76EBEE17}"/>
    <hyperlink ref="A7300" r:id="rId7290" xr:uid="{99D4E3B2-D0F3-49A2-A00D-3E7FCCE421E2}"/>
    <hyperlink ref="A7301" r:id="rId7291" xr:uid="{CEA40BB0-69F2-4E97-8855-ACF986A96FE7}"/>
    <hyperlink ref="A7302" r:id="rId7292" xr:uid="{BEE83221-06E8-4458-BD80-48CA98FB63BC}"/>
    <hyperlink ref="A7303" r:id="rId7293" xr:uid="{925B6D2B-0BA0-47BF-8DFF-68607D11B429}"/>
    <hyperlink ref="A7304" r:id="rId7294" xr:uid="{470803B5-10F3-41D8-ACFF-B65B6890E1AC}"/>
    <hyperlink ref="A7305" r:id="rId7295" xr:uid="{9E95AD7E-2F22-4489-B35E-F5E7DEC327C6}"/>
    <hyperlink ref="A7306" r:id="rId7296" xr:uid="{1CDF3C34-8BAD-482C-B222-55376CD4AE08}"/>
    <hyperlink ref="A7307" r:id="rId7297" xr:uid="{EFBB795A-5B3C-4233-8640-9CC92AA2F691}"/>
    <hyperlink ref="A7308" r:id="rId7298" xr:uid="{8A313CFA-6F08-49E5-8C71-EFF2D8CC5C41}"/>
    <hyperlink ref="A7309" r:id="rId7299" xr:uid="{22A30C7C-DB62-498C-9B34-70CC4A8E4BFA}"/>
    <hyperlink ref="A7310" r:id="rId7300" xr:uid="{D60B022A-DECC-42F6-A96B-0AB07B985BCE}"/>
    <hyperlink ref="A7311" r:id="rId7301" xr:uid="{F3517ABC-F78C-4C30-8E8C-B00200C2ED67}"/>
    <hyperlink ref="A7312" r:id="rId7302" xr:uid="{F2C6A351-B26B-4C1D-90FE-24163000DD32}"/>
    <hyperlink ref="A7313" r:id="rId7303" xr:uid="{F4AE5E93-B3B0-4077-825D-D0CF0C911101}"/>
    <hyperlink ref="A7314" r:id="rId7304" xr:uid="{7CE558C8-BB14-45A7-8D82-E4BF13A2E15C}"/>
    <hyperlink ref="A7315" r:id="rId7305" xr:uid="{14CF7309-82FF-4897-B241-790BB0860C30}"/>
    <hyperlink ref="A7316" r:id="rId7306" xr:uid="{A0D5ADE8-DBCD-4384-A933-FC2D80677C91}"/>
    <hyperlink ref="A7317" r:id="rId7307" xr:uid="{2C1AC084-128D-4E3C-A409-9B24FF672B96}"/>
    <hyperlink ref="A7318" r:id="rId7308" xr:uid="{00EFEE88-BB71-4F46-92E4-ACA7F19AF369}"/>
    <hyperlink ref="A7319" r:id="rId7309" xr:uid="{B1BC5559-C580-40A7-BE3A-DEE35563CDD0}"/>
    <hyperlink ref="A7320" r:id="rId7310" xr:uid="{AA2AEF27-3E0A-41CC-88B2-4619C3389597}"/>
    <hyperlink ref="A7321" r:id="rId7311" xr:uid="{10779C24-9064-43A5-B566-FCAB2A6DC5AD}"/>
    <hyperlink ref="A7322" r:id="rId7312" xr:uid="{06F8B7C6-5618-4897-8FA7-798A19AE6DB4}"/>
    <hyperlink ref="A7323" r:id="rId7313" xr:uid="{1F5D6B26-A6CD-431C-8BBC-B7B8E45BCC02}"/>
    <hyperlink ref="A7324" r:id="rId7314" xr:uid="{75FA2185-BE9D-4668-8206-B37664CF775F}"/>
    <hyperlink ref="A7325" r:id="rId7315" xr:uid="{A80F2E89-1128-49A4-A0C3-0955EBBF133A}"/>
    <hyperlink ref="A7326" r:id="rId7316" xr:uid="{346F988B-9395-439F-82FB-A19950BCB44E}"/>
    <hyperlink ref="A7327" r:id="rId7317" xr:uid="{BA9ECF6B-7681-4103-B794-7F07618CA2F9}"/>
    <hyperlink ref="A7328" r:id="rId7318" xr:uid="{FF0A9047-5AA8-4B10-91C6-3365E5BCF841}"/>
    <hyperlink ref="A7329" r:id="rId7319" xr:uid="{3D531749-1712-4CF1-8407-12E851C837DD}"/>
    <hyperlink ref="A7330" r:id="rId7320" xr:uid="{07154D7A-C708-424D-891A-54AC7ADF213C}"/>
    <hyperlink ref="A7331" r:id="rId7321" xr:uid="{DB4AB547-F317-45D3-9C87-72F150E6DC21}"/>
    <hyperlink ref="A7332" r:id="rId7322" xr:uid="{6422189C-4FDF-49B3-A53F-D219511AD220}"/>
    <hyperlink ref="A7333" r:id="rId7323" xr:uid="{90A9C3BE-ED33-43EB-AD17-1CD26E140609}"/>
    <hyperlink ref="A7334" r:id="rId7324" xr:uid="{D9CE7853-1D16-4AE2-8A86-673EF86172CB}"/>
    <hyperlink ref="A7335" r:id="rId7325" xr:uid="{9CDA05F0-E74B-43F7-9C25-0076A0757974}"/>
    <hyperlink ref="A7336" r:id="rId7326" xr:uid="{270B5ECB-7EA8-4CEA-A9ED-E7E845DC609B}"/>
    <hyperlink ref="A7337" r:id="rId7327" xr:uid="{1534912E-C357-49B9-985F-EB13AA68B94A}"/>
    <hyperlink ref="A7338" r:id="rId7328" xr:uid="{8FF11409-E6DB-43CD-932D-8DEE910C890A}"/>
    <hyperlink ref="A7339" r:id="rId7329" xr:uid="{D71A3443-6768-441C-B1CC-DADE6A01A434}"/>
    <hyperlink ref="A7340" r:id="rId7330" xr:uid="{1544F2C6-38C4-4595-BC44-AD98B06C55BD}"/>
    <hyperlink ref="A7341" r:id="rId7331" xr:uid="{FAE73C37-F5F0-430B-B9DB-37F98A7D3A42}"/>
    <hyperlink ref="A7342" r:id="rId7332" xr:uid="{756B1755-8296-4EFF-A400-146663EB4D37}"/>
    <hyperlink ref="A7343" r:id="rId7333" xr:uid="{4859C99B-31C7-4BB8-A91B-D007AEE38C45}"/>
    <hyperlink ref="A7344" r:id="rId7334" xr:uid="{20F3DF1E-8FCC-439D-BE8F-5DFF27BC6D0A}"/>
    <hyperlink ref="A7345" r:id="rId7335" xr:uid="{BCA320C2-116B-4A4A-9A65-15AFDE8A15E4}"/>
    <hyperlink ref="A7346" r:id="rId7336" xr:uid="{A8F85464-6771-4FD8-8B95-5AC3A2F38702}"/>
    <hyperlink ref="A7347" r:id="rId7337" xr:uid="{8C684AD8-F2A6-4EFD-9951-801EFD703801}"/>
    <hyperlink ref="A7348" r:id="rId7338" xr:uid="{FDEA4B1E-FD8A-4ED8-A17D-A4D71220D176}"/>
    <hyperlink ref="A7349" r:id="rId7339" xr:uid="{14F4BFBE-E032-46F0-9F9A-B3BCB6DA5F0C}"/>
    <hyperlink ref="A7350" r:id="rId7340" xr:uid="{0A30AFD0-0672-41E0-B19A-1C40462CF6B7}"/>
    <hyperlink ref="A7351" r:id="rId7341" xr:uid="{FECC85CA-31E1-4240-A891-B46EA6DF90CE}"/>
    <hyperlink ref="A7352" r:id="rId7342" xr:uid="{2B4D65F6-9397-4128-B638-EA51ADD3EA11}"/>
    <hyperlink ref="A7353" r:id="rId7343" xr:uid="{F3443956-40FE-4CE7-9ADE-08C9FBA3A2C6}"/>
    <hyperlink ref="A7354" r:id="rId7344" xr:uid="{5973708F-FF2C-4219-B4D7-A54AF6762D88}"/>
    <hyperlink ref="A7355" r:id="rId7345" xr:uid="{EE1E9DF7-C650-4783-A48D-4442791B0D0E}"/>
    <hyperlink ref="A7356" r:id="rId7346" xr:uid="{FA56B0B1-A0F1-4114-ADA8-E94B0DB67863}"/>
    <hyperlink ref="A7357" r:id="rId7347" xr:uid="{D2A49EDF-F201-4C12-92B0-0DCA360C3EEE}"/>
    <hyperlink ref="A7358" r:id="rId7348" xr:uid="{F61C6AD3-BEE7-44EC-A127-986DB07886B2}"/>
    <hyperlink ref="A7359" r:id="rId7349" xr:uid="{170887F4-5E31-4D1F-B352-8D7D7E8DE489}"/>
    <hyperlink ref="A7360" r:id="rId7350" xr:uid="{36CEDB92-6C61-4F33-800B-09BBA461C9B3}"/>
    <hyperlink ref="A7361" r:id="rId7351" xr:uid="{4C319343-E144-4C62-A4D8-7CC5454608E7}"/>
    <hyperlink ref="A7362" r:id="rId7352" xr:uid="{8B725B13-C2F3-4E40-8BB8-50163368CC42}"/>
    <hyperlink ref="A7363" r:id="rId7353" xr:uid="{06FF95D6-7FB5-4676-ADC5-AA14520430E1}"/>
    <hyperlink ref="A7364" r:id="rId7354" xr:uid="{F6F9C79E-0368-4A2C-A2D5-5E3B869223D1}"/>
    <hyperlink ref="A7365" r:id="rId7355" xr:uid="{2EDC1F15-F8F5-465E-AD18-160D38835D1F}"/>
    <hyperlink ref="A7366" r:id="rId7356" xr:uid="{654311A5-BC5B-44FD-A305-2EFFD7C5EB54}"/>
    <hyperlink ref="A7367" r:id="rId7357" xr:uid="{7A40668E-79B4-4546-996C-32AA0A96D3FB}"/>
    <hyperlink ref="A7368" r:id="rId7358" xr:uid="{EF86109D-81E6-4808-81B1-1B176C31364A}"/>
    <hyperlink ref="A7369" r:id="rId7359" xr:uid="{4ECAA021-0316-4EA1-B52E-BF7132287AF3}"/>
    <hyperlink ref="A7370" r:id="rId7360" xr:uid="{63FF646F-3F83-4656-86F6-33206A66D1C7}"/>
    <hyperlink ref="A7371" r:id="rId7361" xr:uid="{6A3D07D8-039E-4599-B236-A63FC53B7025}"/>
    <hyperlink ref="A7372" r:id="rId7362" xr:uid="{53163FFD-989C-4C14-A8D6-8F144DDA70C0}"/>
    <hyperlink ref="A7373" r:id="rId7363" xr:uid="{3D1C908D-7748-49B5-BAE6-22DC49E7CE29}"/>
    <hyperlink ref="A7374" r:id="rId7364" xr:uid="{C8D5299D-69E8-42C8-832C-565142B63AC5}"/>
    <hyperlink ref="A7375" r:id="rId7365" xr:uid="{3D368D70-06F4-4A49-99D5-9FD5219203A8}"/>
    <hyperlink ref="A7376" r:id="rId7366" xr:uid="{FD559F72-4899-4886-820B-C482F4230420}"/>
    <hyperlink ref="A7377" r:id="rId7367" xr:uid="{97EB4417-B17C-4D75-BE2F-2B772ADAABBD}"/>
    <hyperlink ref="A7378" r:id="rId7368" xr:uid="{0300932A-F757-44F7-90E6-2BF89EE733F0}"/>
    <hyperlink ref="A7379" r:id="rId7369" xr:uid="{309D8C2D-4E20-4E19-A0C5-9EBE48A3FE08}"/>
    <hyperlink ref="A7380" r:id="rId7370" xr:uid="{85528988-DD1B-4115-84DD-9D7FA3235752}"/>
    <hyperlink ref="A7381" r:id="rId7371" xr:uid="{FA414B87-7C2A-43C5-BF9C-C680198652F6}"/>
    <hyperlink ref="A7382" r:id="rId7372" xr:uid="{3973CFBE-837E-45FC-86F1-0452AF500372}"/>
    <hyperlink ref="A7383" r:id="rId7373" xr:uid="{B901E0F9-7216-4323-AFFA-E681F013E6D4}"/>
    <hyperlink ref="A7384" r:id="rId7374" xr:uid="{21D1123F-3B1F-4953-864C-DCD6AEFF7908}"/>
    <hyperlink ref="A7385" r:id="rId7375" xr:uid="{79C1DB96-468E-424B-8E6B-6EBF0CA5DA59}"/>
    <hyperlink ref="A7386" r:id="rId7376" xr:uid="{1300827E-B903-487B-82C4-6F4B54B155B4}"/>
    <hyperlink ref="A7387" r:id="rId7377" xr:uid="{99CC6DF8-291D-499C-8EDA-01737D018727}"/>
    <hyperlink ref="A7388" r:id="rId7378" xr:uid="{D145CE48-A705-438E-96C9-DED58629F740}"/>
    <hyperlink ref="A7389" r:id="rId7379" xr:uid="{40F14A2D-D274-478B-9539-B0515DCA2371}"/>
    <hyperlink ref="A7390" r:id="rId7380" xr:uid="{DF725891-A39B-4646-93DD-F5F9CB554A80}"/>
    <hyperlink ref="A7391" r:id="rId7381" xr:uid="{0EB2B5B3-8F8C-428E-801D-59E63736FCF5}"/>
    <hyperlink ref="A7392" r:id="rId7382" xr:uid="{3C6E61E3-A4C0-4825-B487-28223A7A87A5}"/>
    <hyperlink ref="A7393" r:id="rId7383" xr:uid="{9C5E3D23-B294-4AED-A0CA-BEC4A705DFF7}"/>
    <hyperlink ref="A7394" r:id="rId7384" xr:uid="{4E6469DE-B320-4B2D-8BD9-82B8916BD0D2}"/>
    <hyperlink ref="A7395" r:id="rId7385" xr:uid="{007A7025-87D9-4E4F-A4D0-6E66F1011F7C}"/>
    <hyperlink ref="A7396" r:id="rId7386" xr:uid="{C1E20774-9221-4A7F-9F7E-D7DA9C2DE041}"/>
    <hyperlink ref="A7397" r:id="rId7387" xr:uid="{7D9995DD-B9E0-4DD7-AEDE-645155F31B6A}"/>
    <hyperlink ref="A7398" r:id="rId7388" xr:uid="{ED361203-CBEB-4C5D-9D81-35FEB12E91BF}"/>
    <hyperlink ref="A7399" r:id="rId7389" xr:uid="{2367BE18-1EFF-438A-842D-9D70D20FA4D5}"/>
    <hyperlink ref="A7400" r:id="rId7390" xr:uid="{AAFD7BC2-6148-47F2-8B12-D1AAAE75EA31}"/>
    <hyperlink ref="A7401" r:id="rId7391" xr:uid="{4565C604-0BE9-44DC-936A-F575345C6D17}"/>
    <hyperlink ref="A7402" r:id="rId7392" xr:uid="{80621C3A-4259-43B1-9FD9-D07AB0B32C79}"/>
    <hyperlink ref="A7403" r:id="rId7393" xr:uid="{9A8D7324-9580-4D1F-ADE3-B90EE85B3981}"/>
    <hyperlink ref="A7404" r:id="rId7394" xr:uid="{F9059736-7FA7-42F2-86EF-43B62DD146B2}"/>
    <hyperlink ref="A7405" r:id="rId7395" xr:uid="{73FF7B5F-17C9-4ED8-B6E9-D448D8D5569A}"/>
    <hyperlink ref="A7406" r:id="rId7396" xr:uid="{75076DED-D536-4B5E-9DED-5AC2A2A31ABE}"/>
    <hyperlink ref="A7407" r:id="rId7397" xr:uid="{E186C82E-3B4D-4D58-90A0-69089ECC2C31}"/>
    <hyperlink ref="A7408" r:id="rId7398" xr:uid="{4456AFE4-962F-4AA3-9E11-A23FE36D5ED5}"/>
    <hyperlink ref="A7409" r:id="rId7399" xr:uid="{EA2448F5-151B-439F-B6A7-6E382CF4BDF1}"/>
    <hyperlink ref="A7410" r:id="rId7400" xr:uid="{B67711E6-4125-497F-B080-7AE18C82E79B}"/>
    <hyperlink ref="A7411" r:id="rId7401" xr:uid="{C68819C0-419F-416F-9314-9E9649939466}"/>
    <hyperlink ref="A7412" r:id="rId7402" xr:uid="{8F0D4570-8C08-4BEE-9369-F354A32C0BC2}"/>
    <hyperlink ref="A7413" r:id="rId7403" xr:uid="{1D74D0FC-3B85-44FF-9083-2AF39A7D3589}"/>
    <hyperlink ref="A7414" r:id="rId7404" xr:uid="{130B84C1-BB92-4351-87D7-307C8BBC0E0F}"/>
    <hyperlink ref="A7415" r:id="rId7405" xr:uid="{B021ABBC-6E24-49E2-9A6F-87B090298792}"/>
    <hyperlink ref="A7416" r:id="rId7406" xr:uid="{168BE41D-C528-4499-B3E4-E38CB70D216D}"/>
    <hyperlink ref="A7417" r:id="rId7407" xr:uid="{200D4095-416C-41E3-BD72-57B950C2B6CF}"/>
    <hyperlink ref="A7418" r:id="rId7408" xr:uid="{83DEAB19-2605-4BEC-9832-77471192898C}"/>
    <hyperlink ref="A7419" r:id="rId7409" xr:uid="{0452B457-5CC9-45AD-83FC-6C47E158E91E}"/>
    <hyperlink ref="A7420" r:id="rId7410" xr:uid="{FB744334-85AE-4F67-9DEB-82EDA191A8BD}"/>
    <hyperlink ref="A7421" r:id="rId7411" xr:uid="{9EC983D9-D1AF-4DC8-B5B1-22981BAB0823}"/>
    <hyperlink ref="A7422" r:id="rId7412" xr:uid="{06A9BE24-DE3F-451E-9F96-E446886B99ED}"/>
    <hyperlink ref="A7423" r:id="rId7413" xr:uid="{6F565847-F17F-4569-9EBA-ACD3BBDB638C}"/>
    <hyperlink ref="A7424" r:id="rId7414" xr:uid="{A2BE5AB0-3BF8-4A65-8178-89C7611D64CB}"/>
    <hyperlink ref="A7425" r:id="rId7415" xr:uid="{B3C9A69E-515B-48B6-BB62-3439103290FA}"/>
    <hyperlink ref="A7426" r:id="rId7416" xr:uid="{0BBCCE9C-F372-4BAE-8577-F847619E5C4B}"/>
    <hyperlink ref="A7427" r:id="rId7417" xr:uid="{83A2B4B0-826B-4506-A8FF-E9AC6E3CFEB7}"/>
    <hyperlink ref="A7428" r:id="rId7418" xr:uid="{30BF271A-64D4-47B1-B5A6-C194B09C88D0}"/>
    <hyperlink ref="A7429" r:id="rId7419" xr:uid="{F62D6D2E-F2D5-4F45-9415-E6591BF0A2E3}"/>
    <hyperlink ref="A7430" r:id="rId7420" xr:uid="{3A3ADA42-DD64-4ECD-B277-DFB1CE739F64}"/>
    <hyperlink ref="A7431" r:id="rId7421" xr:uid="{CAFBB944-1E97-4A91-A3C6-F98B4A598401}"/>
    <hyperlink ref="A7432" r:id="rId7422" xr:uid="{74BEEB66-5DAE-44E7-934E-32267D412263}"/>
    <hyperlink ref="A7433" r:id="rId7423" xr:uid="{93827D34-477A-463F-9043-B26A5821986D}"/>
    <hyperlink ref="A7434" r:id="rId7424" xr:uid="{734EEC5F-20B7-48BD-B793-E91DF86609E2}"/>
    <hyperlink ref="A7435" r:id="rId7425" xr:uid="{414FC635-EB96-411F-AC2C-DF854D62DD85}"/>
    <hyperlink ref="A7436" r:id="rId7426" xr:uid="{F213F3A0-424A-45F1-A57B-3659FB457904}"/>
    <hyperlink ref="A7437" r:id="rId7427" xr:uid="{E3941CC4-37B7-49DA-9A46-434AE52EF198}"/>
    <hyperlink ref="A7438" r:id="rId7428" xr:uid="{1D567A17-9735-47F2-BA6C-3AF903BC78A7}"/>
    <hyperlink ref="A7439" r:id="rId7429" xr:uid="{5110D5F8-744A-4561-B18E-4F6AB09568C6}"/>
    <hyperlink ref="A7440" r:id="rId7430" xr:uid="{53841388-B339-4B44-A966-8774A23DD3CB}"/>
    <hyperlink ref="A7441" r:id="rId7431" xr:uid="{A2AB1654-4A2B-48D5-B05D-378D4D3F0D5F}"/>
    <hyperlink ref="A7442" r:id="rId7432" xr:uid="{0713CF5B-3418-424D-98DA-5C298CBE2957}"/>
    <hyperlink ref="A7443" r:id="rId7433" xr:uid="{AA58FCB1-D87F-49E2-8943-0CD606EE6898}"/>
    <hyperlink ref="A7444" r:id="rId7434" xr:uid="{47E7FD9A-075B-4EEE-897F-480326B67F6A}"/>
    <hyperlink ref="A7445" r:id="rId7435" xr:uid="{85697D56-5E8E-421D-B8B4-30AA652CC379}"/>
    <hyperlink ref="A7446" r:id="rId7436" xr:uid="{B3DD58A4-1430-445C-866A-AD1CAB9FBD4C}"/>
    <hyperlink ref="A7447" r:id="rId7437" xr:uid="{29BF977A-3190-4BFE-BFE0-E7D2B9C19690}"/>
    <hyperlink ref="A7448" r:id="rId7438" xr:uid="{AD603410-26D9-4781-948D-0D561476FFD6}"/>
    <hyperlink ref="A7449" r:id="rId7439" xr:uid="{858C26E5-D816-4B8C-8E62-A6665C1A7208}"/>
    <hyperlink ref="A7450" r:id="rId7440" xr:uid="{0EBE6DDB-F890-46FE-818E-99624528A954}"/>
    <hyperlink ref="A7451" r:id="rId7441" xr:uid="{3084E476-41F7-466D-B706-B447346B11E4}"/>
    <hyperlink ref="A7452" r:id="rId7442" xr:uid="{A8B6E661-AD51-4C14-BDC2-7E7A64B13FD1}"/>
    <hyperlink ref="A7453" r:id="rId7443" xr:uid="{29A4AF16-6360-4802-A412-F2FA85541921}"/>
    <hyperlink ref="A7454" r:id="rId7444" xr:uid="{2688826B-1812-42F8-813F-BADD096AF4C7}"/>
    <hyperlink ref="A7455" r:id="rId7445" xr:uid="{6A353CBB-EFE4-4047-9B68-41646987F3D3}"/>
    <hyperlink ref="A7456" r:id="rId7446" xr:uid="{F5950C88-6FB7-48EA-BFB4-D6880BD535C9}"/>
    <hyperlink ref="A7457" r:id="rId7447" xr:uid="{6F4596C4-48BC-4932-81B3-9BF29B22134B}"/>
    <hyperlink ref="A7458" r:id="rId7448" xr:uid="{E8893145-DA6A-4E6D-BD77-C531A1B3C9B6}"/>
    <hyperlink ref="A7459" r:id="rId7449" xr:uid="{AD607BE8-EC94-42FD-A516-7F8D8086CA1F}"/>
    <hyperlink ref="A7460" r:id="rId7450" xr:uid="{1697202C-9FFB-4BA7-9387-1975FB7912D2}"/>
    <hyperlink ref="A7461" r:id="rId7451" xr:uid="{457108FC-6A92-43C4-BDB0-9E465AC1D65C}"/>
    <hyperlink ref="A7462" r:id="rId7452" xr:uid="{9F9AA111-B8AF-4AC7-868A-402301FF7434}"/>
    <hyperlink ref="A7463" r:id="rId7453" xr:uid="{493058D2-491B-49DC-A219-612735FB6568}"/>
    <hyperlink ref="A7464" r:id="rId7454" xr:uid="{CA9F2722-FEDD-4A94-AA27-0E856D44754D}"/>
    <hyperlink ref="A7465" r:id="rId7455" xr:uid="{0B39D10F-73F4-4AFB-A3AB-22A7E557C713}"/>
    <hyperlink ref="A7466" r:id="rId7456" xr:uid="{9DD4C2AF-F04A-44A6-859A-BC83DE1C5F7D}"/>
    <hyperlink ref="A7467" r:id="rId7457" xr:uid="{8779356C-740C-4CC9-B1F2-94C6DD6A56BE}"/>
    <hyperlink ref="A7468" r:id="rId7458" xr:uid="{F1ADE045-9918-4501-B4F0-7409497A3BD4}"/>
    <hyperlink ref="A7469" r:id="rId7459" xr:uid="{EE1AFFDD-4932-484C-865D-7323D1ADC301}"/>
    <hyperlink ref="A7470" r:id="rId7460" xr:uid="{46922610-763B-4D24-AE09-0BC4EA40CEAD}"/>
    <hyperlink ref="A7471" r:id="rId7461" xr:uid="{AAD97F80-C5D7-4707-A543-2EC2CB1B4CF2}"/>
    <hyperlink ref="A7472" r:id="rId7462" xr:uid="{73C2AD59-0C76-4B57-B213-087486BF2EDD}"/>
    <hyperlink ref="A7473" r:id="rId7463" xr:uid="{F02960AA-35A9-40C1-AD8A-25E4E7ABB9DE}"/>
    <hyperlink ref="A7474" r:id="rId7464" xr:uid="{91699798-FFCB-44BF-983C-90B89139FD72}"/>
    <hyperlink ref="A7475" r:id="rId7465" xr:uid="{FC63A02C-0769-4E8A-9C6E-ED28EA247FA6}"/>
    <hyperlink ref="A7476" r:id="rId7466" xr:uid="{4BD2D570-FE10-4670-B9FF-823C656F2F2D}"/>
    <hyperlink ref="A7477" r:id="rId7467" xr:uid="{3EED0168-5CEB-41FD-9996-BCE207FE061B}"/>
    <hyperlink ref="A7478" r:id="rId7468" xr:uid="{9F287001-02E7-42CD-B280-C559A0666BA6}"/>
    <hyperlink ref="A7479" r:id="rId7469" xr:uid="{DF9C1282-7FBE-4778-BE28-15A57EF9A17A}"/>
    <hyperlink ref="A7480" r:id="rId7470" xr:uid="{6EE73F7F-83BB-4604-8CF4-0A14B3B5694B}"/>
    <hyperlink ref="A7481" r:id="rId7471" xr:uid="{E605CD68-9B9A-4DAC-80D1-A24CA4D05AAA}"/>
    <hyperlink ref="A7482" r:id="rId7472" xr:uid="{42575CDF-08C5-4F26-96F3-70FBB5A0AEE2}"/>
    <hyperlink ref="A7483" r:id="rId7473" xr:uid="{CE764966-59AC-4934-8821-9D5581E5D544}"/>
    <hyperlink ref="A7484" r:id="rId7474" xr:uid="{3E4C8458-194B-4344-837F-246D5A13EF50}"/>
    <hyperlink ref="A7485" r:id="rId7475" xr:uid="{7510AA8C-3DA1-4E06-9F8A-811DF38CB55E}"/>
    <hyperlink ref="A7486" r:id="rId7476" xr:uid="{B058C0C1-2593-41E3-BE8C-476F7D25AE23}"/>
    <hyperlink ref="A7487" r:id="rId7477" xr:uid="{0237F35F-EF68-47D5-97FF-DD8BF7AD64A4}"/>
    <hyperlink ref="A7488" r:id="rId7478" xr:uid="{185652AF-8977-4BA4-A0EA-8A3B4544DC47}"/>
    <hyperlink ref="A7489" r:id="rId7479" xr:uid="{D6ACAA2D-DB13-4EA7-A0CD-C746B4D03434}"/>
    <hyperlink ref="A7490" r:id="rId7480" xr:uid="{D186F9DD-E612-49CB-B9D3-4CC086DDFAA3}"/>
    <hyperlink ref="A7491" r:id="rId7481" xr:uid="{94AED1F2-DA51-4FC1-B40F-0E17D3322C25}"/>
    <hyperlink ref="A7492" r:id="rId7482" xr:uid="{D73654B9-D2CB-4ACE-8375-001D92F88758}"/>
    <hyperlink ref="A7493" r:id="rId7483" xr:uid="{A31EB698-2AEB-4360-96EB-A6C74627D0B0}"/>
    <hyperlink ref="A7494" r:id="rId7484" xr:uid="{D793EB6F-B33D-4896-83E0-6CDBFF46391C}"/>
    <hyperlink ref="A7495" r:id="rId7485" xr:uid="{F845424E-D844-4968-9471-54DE796B1543}"/>
    <hyperlink ref="A7496" r:id="rId7486" xr:uid="{90815956-A6FA-4CEF-AC39-9F62C52014FE}"/>
    <hyperlink ref="A7497" r:id="rId7487" xr:uid="{85847A72-3FCB-4E9C-890A-1C9C175F218E}"/>
    <hyperlink ref="A7498" r:id="rId7488" xr:uid="{587C3B1B-EAAC-494B-B092-632963F74AAB}"/>
    <hyperlink ref="A7499" r:id="rId7489" xr:uid="{E4614D49-AADA-4644-AB4A-DBF8C72AC7F8}"/>
    <hyperlink ref="A7500" r:id="rId7490" xr:uid="{47F4A2A1-6DD8-461B-A451-BBB6E74637BA}"/>
    <hyperlink ref="A7501" r:id="rId7491" xr:uid="{D5D761F8-2BEB-457A-8A2B-93CF30626B14}"/>
    <hyperlink ref="A7502" r:id="rId7492" xr:uid="{8E2835FE-3541-423B-A212-3E84A7ADD163}"/>
    <hyperlink ref="A7503" r:id="rId7493" xr:uid="{863877A6-CB92-4764-B6F5-AF7E899E9441}"/>
    <hyperlink ref="A7504" r:id="rId7494" xr:uid="{F62DD485-4DBE-4B28-8B48-39D2A1FBD202}"/>
    <hyperlink ref="A7505" r:id="rId7495" xr:uid="{D90E3C75-2A49-45E1-96E3-90535818DC3B}"/>
    <hyperlink ref="A7506" r:id="rId7496" xr:uid="{BAE71BCD-8E6C-48AF-96D8-F2B693DFB2EB}"/>
    <hyperlink ref="A7507" r:id="rId7497" xr:uid="{5AE8F70E-1D46-4636-AF4F-401E85F3AA97}"/>
    <hyperlink ref="A7508" r:id="rId7498" xr:uid="{46808EB5-E779-4A53-A279-31D7CFA54600}"/>
    <hyperlink ref="A7509" r:id="rId7499" xr:uid="{865C86EE-1A12-404F-8BAA-736C46BF7DB9}"/>
    <hyperlink ref="A7510" r:id="rId7500" xr:uid="{ACF51517-51CB-48E1-A0D7-14CF254A30EB}"/>
    <hyperlink ref="A7511" r:id="rId7501" xr:uid="{D44F8CCB-A101-4DC0-8FB9-5B9627C98820}"/>
    <hyperlink ref="A7512" r:id="rId7502" xr:uid="{EC7DCC5A-89EA-4262-935D-71308D007730}"/>
    <hyperlink ref="A7513" r:id="rId7503" xr:uid="{A385CAAC-2CA5-47C2-9DF1-04AC8C0A575B}"/>
    <hyperlink ref="A7514" r:id="rId7504" xr:uid="{F85F4E6D-A1E3-46E7-A9E6-1C0FDD505BFA}"/>
    <hyperlink ref="A7515" r:id="rId7505" xr:uid="{08ACA8C2-CC65-4DEB-8F8E-21B7165DBFDB}"/>
    <hyperlink ref="A7516" r:id="rId7506" xr:uid="{F7408277-B2AA-476D-8115-30AACABD737B}"/>
    <hyperlink ref="A7517" r:id="rId7507" xr:uid="{C2326760-277D-47A7-AA87-D5410197A885}"/>
    <hyperlink ref="A7518" r:id="rId7508" xr:uid="{A7A2A4F7-5E60-4C56-90A8-C7190CEBD31C}"/>
    <hyperlink ref="A7519" r:id="rId7509" xr:uid="{F2FBA64C-38E8-4C16-AA0F-706F94B84B9C}"/>
    <hyperlink ref="A7520" r:id="rId7510" xr:uid="{8902B917-A8B6-490F-9DA8-CC513135E766}"/>
    <hyperlink ref="A7521" r:id="rId7511" xr:uid="{690CE221-2AFE-45CC-A3F7-A2EC18AE410E}"/>
    <hyperlink ref="A7522" r:id="rId7512" xr:uid="{E4944A22-FF82-42AF-B87B-3256ECE45EB9}"/>
    <hyperlink ref="A7523" r:id="rId7513" xr:uid="{2EBE7958-A22F-4BDB-BC64-1E5292D2B0E7}"/>
    <hyperlink ref="A7524" r:id="rId7514" xr:uid="{F48741E7-51B1-4AA0-B09B-1ECE2B482160}"/>
    <hyperlink ref="A7525" r:id="rId7515" xr:uid="{901BEE7D-F94A-4EC0-8A62-735EAA5605E1}"/>
    <hyperlink ref="A7526" r:id="rId7516" xr:uid="{EA254F09-1AED-44CA-84ED-FA9FB3AC56B0}"/>
    <hyperlink ref="A7527" r:id="rId7517" xr:uid="{D77ACCB6-36ED-412F-A109-A7EFD998C0DD}"/>
    <hyperlink ref="A7528" r:id="rId7518" xr:uid="{153D656B-3280-4E9C-9687-6D2D136164FB}"/>
    <hyperlink ref="A7529" r:id="rId7519" xr:uid="{A4024C8C-755D-44B7-9D59-C4AE9DF44B1F}"/>
    <hyperlink ref="A7530" r:id="rId7520" xr:uid="{F9C76B65-0DBF-4CD1-8038-F92F71254366}"/>
    <hyperlink ref="A7531" r:id="rId7521" xr:uid="{B8C82844-0940-477F-99C6-3133A2E9A971}"/>
    <hyperlink ref="A7532" r:id="rId7522" xr:uid="{4B9F9D9C-0601-4FE8-94FD-237922B96383}"/>
    <hyperlink ref="A7533" r:id="rId7523" xr:uid="{9938332C-D0B5-4414-B889-208DB49F5B34}"/>
    <hyperlink ref="A7534" r:id="rId7524" xr:uid="{A6E83DBC-D9DC-4F87-BDEA-C9242DE9B8A9}"/>
    <hyperlink ref="A7535" r:id="rId7525" xr:uid="{FF71C5F5-7BC4-43A1-B0B7-891B48A04AFE}"/>
    <hyperlink ref="A7536" r:id="rId7526" xr:uid="{7C56290A-7DB8-421A-851F-5EB54302AACE}"/>
    <hyperlink ref="A7537" r:id="rId7527" xr:uid="{1C75BE43-1510-43E0-970C-2CC8F72CC640}"/>
    <hyperlink ref="A7538" r:id="rId7528" xr:uid="{6F66C59A-11E7-4C3E-BF8C-C995AD67AF39}"/>
    <hyperlink ref="A7539" r:id="rId7529" xr:uid="{B868AAAB-D574-4F0A-877C-7275ECEBF098}"/>
    <hyperlink ref="A7540" r:id="rId7530" xr:uid="{CE005933-A73E-409D-9E1B-F218C6FCF0CE}"/>
    <hyperlink ref="A7541" r:id="rId7531" xr:uid="{2EA95108-2DF0-4324-BFC0-EC9EE7481622}"/>
    <hyperlink ref="A7542" r:id="rId7532" xr:uid="{1BAEEB17-F862-4ABB-A4C0-EED1ED48D459}"/>
    <hyperlink ref="A7543" r:id="rId7533" xr:uid="{B629CA64-3D34-4C4B-80E9-199400B7EB42}"/>
    <hyperlink ref="A7544" r:id="rId7534" xr:uid="{9900B70E-C570-4261-980B-27EE845493E6}"/>
    <hyperlink ref="A7545" r:id="rId7535" xr:uid="{01B6ADD0-4537-4A20-8943-793AD3CEDA21}"/>
    <hyperlink ref="A7546" r:id="rId7536" xr:uid="{47664A08-A29C-41E3-A07D-C7ACBFB34742}"/>
    <hyperlink ref="A7547" r:id="rId7537" xr:uid="{696DFDDC-60B7-4EF0-9685-85E732668A7E}"/>
    <hyperlink ref="A7548" r:id="rId7538" xr:uid="{5E76D35C-A996-4C31-BACB-3BE948D3A8DC}"/>
    <hyperlink ref="A7549" r:id="rId7539" xr:uid="{85CAAA66-CAA8-407B-BCB9-01246D4619F1}"/>
    <hyperlink ref="A7550" r:id="rId7540" xr:uid="{972D2F68-019C-4DD5-8A6A-B5E2CE635704}"/>
    <hyperlink ref="A7551" r:id="rId7541" xr:uid="{8B2D0444-226F-4CC7-8536-221A74F842B4}"/>
    <hyperlink ref="A7552" r:id="rId7542" xr:uid="{281F9D97-ABC1-431B-B676-9B12E9BABB51}"/>
    <hyperlink ref="A7553" r:id="rId7543" xr:uid="{B60957D0-8D88-40D1-9340-E5D21E35AEAA}"/>
    <hyperlink ref="A7554" r:id="rId7544" xr:uid="{E46B8A51-EFB9-4760-896F-2B233767A68F}"/>
    <hyperlink ref="A7555" r:id="rId7545" xr:uid="{062CF775-4D2E-4211-89F4-6376D3D509A8}"/>
    <hyperlink ref="A7556" r:id="rId7546" xr:uid="{F91E19A9-C0EE-41B2-B7F7-510ABEE66AFF}"/>
    <hyperlink ref="A7557" r:id="rId7547" xr:uid="{E5A7EC66-4016-42D7-A898-2AC3431BFCE2}"/>
    <hyperlink ref="A7558" r:id="rId7548" xr:uid="{8FBB611D-530E-4BBA-919C-5FF187081B4D}"/>
    <hyperlink ref="A7559" r:id="rId7549" xr:uid="{C5397D6D-3A42-4DF8-B733-D0F6DF800507}"/>
    <hyperlink ref="A7560" r:id="rId7550" xr:uid="{F68913DE-5CC7-40E1-B66E-287717CEEB3E}"/>
    <hyperlink ref="A7561" r:id="rId7551" xr:uid="{FC8E63E6-5A28-48A8-A470-8D7DC291DDA6}"/>
    <hyperlink ref="A7562" r:id="rId7552" xr:uid="{7E22716A-EBFF-4F5C-A950-E9E4A03DFB69}"/>
    <hyperlink ref="A7563" r:id="rId7553" xr:uid="{AE755434-57AD-4D7E-AC65-F9F12A352E69}"/>
    <hyperlink ref="A7564" r:id="rId7554" xr:uid="{D0BB8B60-B276-4EE2-8825-A719695FB2C4}"/>
    <hyperlink ref="A7565" r:id="rId7555" xr:uid="{9F6065F1-C7A9-4B39-A23C-7D0611F93B72}"/>
    <hyperlink ref="A7566" r:id="rId7556" xr:uid="{4AB533C3-E988-4578-B38B-141DF3D3C27D}"/>
    <hyperlink ref="A7567" r:id="rId7557" xr:uid="{192BF9EF-180F-429D-8828-AE1436F3D778}"/>
    <hyperlink ref="A7568" r:id="rId7558" xr:uid="{D8808CA6-22C3-4A83-9551-5B31D071077B}"/>
    <hyperlink ref="A7569" r:id="rId7559" xr:uid="{8F982377-7EEB-4AD9-B710-03BAD8519175}"/>
    <hyperlink ref="A7570" r:id="rId7560" xr:uid="{DD553548-4387-463E-8835-C2CE515700B8}"/>
    <hyperlink ref="A7571" r:id="rId7561" xr:uid="{21597193-A995-4A57-9BA5-C1D80951E9B8}"/>
    <hyperlink ref="A7572" r:id="rId7562" xr:uid="{A77D0CAD-84D5-42B6-8F61-3DFC63DA6C94}"/>
    <hyperlink ref="A7573" r:id="rId7563" xr:uid="{71675A6E-907C-4E75-B484-79ED4BCEB631}"/>
    <hyperlink ref="A7574" r:id="rId7564" xr:uid="{FE6FA09D-B971-4B16-B791-AC487562292F}"/>
    <hyperlink ref="A7575" r:id="rId7565" xr:uid="{0BE77C42-F3C0-4FFF-9171-1B16EC2E8F11}"/>
    <hyperlink ref="A7576" r:id="rId7566" xr:uid="{48C841F4-1792-4084-9A50-1C3C7CA8292F}"/>
    <hyperlink ref="A7577" r:id="rId7567" xr:uid="{B35AADFD-82E8-4EC8-9CB5-3C23784708B0}"/>
    <hyperlink ref="A7578" r:id="rId7568" xr:uid="{011EE71F-1C57-40C9-9703-627C17CA692B}"/>
    <hyperlink ref="A7579" r:id="rId7569" xr:uid="{815A0232-41C4-480B-ACCC-D48E470EEF3E}"/>
    <hyperlink ref="A7580" r:id="rId7570" xr:uid="{2C0F1F03-E067-4B35-BB07-F6E1A27A67A7}"/>
    <hyperlink ref="A7581" r:id="rId7571" xr:uid="{9467FE3E-7B12-498D-AA7B-B1EBEFED99F6}"/>
    <hyperlink ref="A7582" r:id="rId7572" xr:uid="{9BDF18D1-DB6D-47FD-939F-4AE2CC74AADD}"/>
    <hyperlink ref="A7583" r:id="rId7573" xr:uid="{688A1A40-CA35-4CBD-859F-91827D386ED0}"/>
    <hyperlink ref="A7584" r:id="rId7574" xr:uid="{D8E6CBA2-5850-4D11-BEBB-A9EB07AFEA8B}"/>
    <hyperlink ref="A7585" r:id="rId7575" xr:uid="{5C2DB9C7-6358-4901-8908-07A45FFA7E07}"/>
    <hyperlink ref="A7586" r:id="rId7576" xr:uid="{2BDD2236-60F0-49AA-8BC9-5440B8B2E129}"/>
    <hyperlink ref="A7587" r:id="rId7577" xr:uid="{DCB6C79D-1F1D-4E95-A240-F389E05E46E2}"/>
    <hyperlink ref="A7588" r:id="rId7578" xr:uid="{192DF73C-BDE9-4846-B7C0-ED30A776D27A}"/>
    <hyperlink ref="A7589" r:id="rId7579" xr:uid="{89C43EA0-7C9B-4413-AD9B-799891CEA03A}"/>
    <hyperlink ref="A7590" r:id="rId7580" xr:uid="{02C17BD7-B63A-419A-A052-BEC310DA886C}"/>
    <hyperlink ref="A7591" r:id="rId7581" xr:uid="{6940B3A7-7C96-4C9B-BA34-49C81E1E500C}"/>
    <hyperlink ref="A7592" r:id="rId7582" xr:uid="{B1F08C8C-3990-4816-933D-5DAA7802DEB4}"/>
    <hyperlink ref="A7593" r:id="rId7583" xr:uid="{A323A69B-F98C-4621-AC40-1DE250CFBBBE}"/>
    <hyperlink ref="A7594" r:id="rId7584" xr:uid="{463E1C24-853B-495B-B954-5D7D5E77823D}"/>
    <hyperlink ref="A7595" r:id="rId7585" xr:uid="{31136C07-8298-4928-BB41-342E9BDD1791}"/>
    <hyperlink ref="A7596" r:id="rId7586" xr:uid="{84313B41-9788-4009-BC43-25A3A575BB18}"/>
    <hyperlink ref="A7597" r:id="rId7587" xr:uid="{A6258CF0-A2F2-4582-A0BC-ED68618D0CAB}"/>
    <hyperlink ref="A7598" r:id="rId7588" xr:uid="{9D0D651D-A879-4F6B-A02C-83745AABB3C0}"/>
    <hyperlink ref="A7599" r:id="rId7589" xr:uid="{62765B92-58FB-41A2-B3C5-B39BA79EA7B7}"/>
    <hyperlink ref="A7600" r:id="rId7590" xr:uid="{C4D5604B-7FC4-4AAF-B03A-F5BC2CA42D80}"/>
    <hyperlink ref="A7601" r:id="rId7591" xr:uid="{0572AF9D-6FF2-4D9B-A98B-B77F80F45AC6}"/>
    <hyperlink ref="A7602" r:id="rId7592" xr:uid="{F876A066-BB80-4360-AC93-340EC04DC6F8}"/>
    <hyperlink ref="A7603" r:id="rId7593" xr:uid="{336062C7-DD0D-433F-B1B9-3DA9ED82E5E8}"/>
    <hyperlink ref="A7604" r:id="rId7594" xr:uid="{B5C349FB-D72D-4E93-B0AC-C10F844762E5}"/>
    <hyperlink ref="A7605" r:id="rId7595" xr:uid="{E496A119-CF48-4796-9C34-AA263FCCD134}"/>
    <hyperlink ref="A7606" r:id="rId7596" xr:uid="{AFD230CB-2367-43F5-8795-A56AE1451056}"/>
    <hyperlink ref="A7607" r:id="rId7597" xr:uid="{3BB63E12-B309-4E96-BBA2-068F8C253C07}"/>
    <hyperlink ref="A7608" r:id="rId7598" xr:uid="{D900A7D4-5DC0-4BDB-8AD0-904EB93568D7}"/>
    <hyperlink ref="A7609" r:id="rId7599" xr:uid="{1DF3C68C-2836-4B68-8375-E44E0E1EDF93}"/>
    <hyperlink ref="A7610" r:id="rId7600" xr:uid="{BC8BAEB0-B452-4102-8CD2-4B9A8FDA7D89}"/>
    <hyperlink ref="A7611" r:id="rId7601" xr:uid="{F3701446-6057-4702-BADF-FE4BA5824AAE}"/>
    <hyperlink ref="A7612" r:id="rId7602" xr:uid="{B3EA7F1D-FC7D-48E1-9E00-5D08ECAA8F6C}"/>
    <hyperlink ref="A7613" r:id="rId7603" xr:uid="{D8A1BBB9-FE87-4EA5-BE86-7F19FD698B88}"/>
    <hyperlink ref="A7614" r:id="rId7604" xr:uid="{086F24ED-BDB1-405D-9527-882C108A6546}"/>
    <hyperlink ref="A7615" r:id="rId7605" xr:uid="{E8B624E6-3FE7-4F80-B90C-7E272F2959E3}"/>
    <hyperlink ref="A7616" r:id="rId7606" xr:uid="{CA40107B-A191-4CE3-9DD5-AA31AD14AD5A}"/>
    <hyperlink ref="A7617" r:id="rId7607" xr:uid="{AC986A50-5F99-4418-B053-D4540BEC731D}"/>
    <hyperlink ref="A7618" r:id="rId7608" xr:uid="{73503064-7E2A-4B45-B157-B280F44C6B68}"/>
    <hyperlink ref="A7619" r:id="rId7609" xr:uid="{47B28690-2466-4789-ADC8-409F8B49463C}"/>
    <hyperlink ref="A7620" r:id="rId7610" xr:uid="{CEA3B2C5-B585-4431-859F-2B6337C2C851}"/>
    <hyperlink ref="A7621" r:id="rId7611" xr:uid="{8BED8C81-1617-49A6-8A8A-3FA1C574D823}"/>
    <hyperlink ref="A7622" r:id="rId7612" xr:uid="{4420732B-E70C-4C62-B716-7E6E8AF23678}"/>
    <hyperlink ref="A7623" r:id="rId7613" xr:uid="{967A8A33-83E4-4384-9C8B-FFE181AE6499}"/>
    <hyperlink ref="A7624" r:id="rId7614" xr:uid="{5866892A-EC5D-4106-9B6B-770691D7058B}"/>
    <hyperlink ref="A7625" r:id="rId7615" xr:uid="{C4DC7F7E-896A-40AC-A8A1-4D42901990D3}"/>
    <hyperlink ref="A7626" r:id="rId7616" xr:uid="{7FE3FEBA-F582-421A-8BBC-DC5715A4C491}"/>
    <hyperlink ref="A7627" r:id="rId7617" xr:uid="{98DD1B3C-E46C-4CEC-91A6-0E1EC33B3C85}"/>
    <hyperlink ref="A7628" r:id="rId7618" xr:uid="{0A5E9F6F-B0A3-4E5B-AEFA-74F762B0A07E}"/>
    <hyperlink ref="A7629" r:id="rId7619" xr:uid="{388022E1-FC33-4ED1-9542-BFCB823CF17F}"/>
    <hyperlink ref="A7630" r:id="rId7620" xr:uid="{54849E41-F85B-404C-942D-0FAC379CBA6D}"/>
    <hyperlink ref="A7631" r:id="rId7621" xr:uid="{49D2306C-14B0-44C1-B5D2-31231EFEF37E}"/>
    <hyperlink ref="A7632" r:id="rId7622" xr:uid="{763A5877-E528-4E1A-99CB-0564C92673B7}"/>
    <hyperlink ref="A7633" r:id="rId7623" xr:uid="{C1C73024-8423-465E-8E86-C3CB2D484F5D}"/>
    <hyperlink ref="A7634" r:id="rId7624" xr:uid="{F8FA28A6-66CC-4D52-887C-A730F3AF1DE3}"/>
    <hyperlink ref="A7635" r:id="rId7625" xr:uid="{02509ED8-4D8F-423F-8200-13A544167A8F}"/>
    <hyperlink ref="A7636" r:id="rId7626" xr:uid="{79C5E4C4-D588-4D7C-8B9C-D8AC7692A788}"/>
    <hyperlink ref="A7637" r:id="rId7627" xr:uid="{1A6DC942-1E70-4D78-9752-23AFA9D4129C}"/>
    <hyperlink ref="A7638" r:id="rId7628" xr:uid="{869A265D-2BE8-4653-A197-035F77CB986E}"/>
    <hyperlink ref="A7639" r:id="rId7629" xr:uid="{C0FAA675-2BAD-4860-9926-C4E5F6A8B0B3}"/>
    <hyperlink ref="A7640" r:id="rId7630" xr:uid="{AB08B057-83EE-472C-8E3E-DB1D3F36550D}"/>
    <hyperlink ref="A7641" r:id="rId7631" xr:uid="{8EB421C4-DE75-47F4-B336-BBF271F7D10E}"/>
    <hyperlink ref="A7642" r:id="rId7632" xr:uid="{7854FBE9-B1D8-41B2-BD46-6917C5470AAA}"/>
    <hyperlink ref="A7643" r:id="rId7633" xr:uid="{8DE2151B-F240-45F2-B2C1-EA9D8E07DAE2}"/>
    <hyperlink ref="A7644" r:id="rId7634" xr:uid="{56A54D47-270E-4FAB-815C-598C2AEB553A}"/>
    <hyperlink ref="A7645" r:id="rId7635" xr:uid="{001B0C1C-E027-422F-B956-51A9CDA84654}"/>
    <hyperlink ref="A7646" r:id="rId7636" xr:uid="{A2E212BF-067E-4412-ACA8-01FD4775957B}"/>
    <hyperlink ref="A7647" r:id="rId7637" xr:uid="{CD5BB202-201C-4FEA-8B9E-C6648A6968BE}"/>
    <hyperlink ref="A7648" r:id="rId7638" xr:uid="{39AD1F04-1C92-49A8-BC59-EAA1E3BF77DC}"/>
    <hyperlink ref="A7649" r:id="rId7639" xr:uid="{0834D515-1EA5-4F25-B4CA-E467E3067932}"/>
    <hyperlink ref="A7650" r:id="rId7640" xr:uid="{B9777E81-A40A-4CAB-88CF-5D3DA01647CE}"/>
    <hyperlink ref="A7651" r:id="rId7641" xr:uid="{100FAA6F-B217-4A18-8A9B-E15D57888A94}"/>
    <hyperlink ref="A7652" r:id="rId7642" xr:uid="{FE60380B-E9FD-4786-BD04-0A1CC634E060}"/>
    <hyperlink ref="A7653" r:id="rId7643" xr:uid="{15A11261-1021-4C38-B685-80A2C86A2CCF}"/>
    <hyperlink ref="A7654" r:id="rId7644" xr:uid="{71AF6B55-CA30-41D9-8BA0-5D07FCD7311B}"/>
    <hyperlink ref="A7655" r:id="rId7645" xr:uid="{D5E56288-BB2A-4BB1-87B9-E271A6862913}"/>
    <hyperlink ref="A7656" r:id="rId7646" xr:uid="{CED675EB-DFD5-402A-89D3-0D20621F1A7E}"/>
    <hyperlink ref="A7657" r:id="rId7647" xr:uid="{E8BF802B-79B3-4845-B8D6-8A5B1A37A240}"/>
    <hyperlink ref="A7658" r:id="rId7648" xr:uid="{22260FFA-A1B2-41A6-B28A-9567122A4D7A}"/>
    <hyperlink ref="A7659" r:id="rId7649" xr:uid="{B94AC1B8-B7AD-43FC-9C45-9AF11E1D6ACD}"/>
    <hyperlink ref="A7660" r:id="rId7650" xr:uid="{58F1C7AA-753D-4ED1-BCA0-CAEA8E06AA58}"/>
    <hyperlink ref="A7661" r:id="rId7651" xr:uid="{A7C5B649-1436-422F-B5E4-DA09275AF796}"/>
    <hyperlink ref="A7662" r:id="rId7652" xr:uid="{72C39D02-3400-433D-8068-4048095FB32C}"/>
    <hyperlink ref="A7663" r:id="rId7653" xr:uid="{5C48B9B3-CCB0-4830-8D58-C2BE703436E9}"/>
    <hyperlink ref="A7664" r:id="rId7654" xr:uid="{3C6A7EF5-CC72-4FED-B4B3-CC60B8EB3C4B}"/>
    <hyperlink ref="A7665" r:id="rId7655" xr:uid="{D43B6A46-063B-47E3-9B0E-140710F6B3C5}"/>
    <hyperlink ref="A7666" r:id="rId7656" xr:uid="{355362A3-7862-4EA9-AE04-9890831C7DAB}"/>
    <hyperlink ref="A7667" r:id="rId7657" xr:uid="{5724D94A-387A-49B0-8310-CD320F55F526}"/>
    <hyperlink ref="A7668" r:id="rId7658" xr:uid="{AE9186FC-A838-4BAD-A40B-C465783650F0}"/>
    <hyperlink ref="A7669" r:id="rId7659" xr:uid="{F6FCA273-9507-485E-8807-373703968EF3}"/>
    <hyperlink ref="A7670" r:id="rId7660" xr:uid="{5BF5294D-665A-478D-BBBD-8B51305CBA96}"/>
    <hyperlink ref="A7671" r:id="rId7661" xr:uid="{41DE91DD-8257-441B-A4E3-FBBE61A19E2D}"/>
    <hyperlink ref="A7672" r:id="rId7662" xr:uid="{CC46577F-865C-4400-84A0-F337353F6974}"/>
    <hyperlink ref="A7673" r:id="rId7663" xr:uid="{FF25E67A-BFA3-44C3-92CE-48C923D89610}"/>
    <hyperlink ref="A7674" r:id="rId7664" xr:uid="{1E4ED6D6-04A1-4178-A998-CA195B72E62F}"/>
    <hyperlink ref="A7675" r:id="rId7665" xr:uid="{F79455E3-8AD2-4937-93C8-A5E6603D05DF}"/>
    <hyperlink ref="A7676" r:id="rId7666" xr:uid="{463B8363-C027-4C65-A0FA-E5548CD046FD}"/>
    <hyperlink ref="A7677" r:id="rId7667" xr:uid="{61DB0C28-AF3A-465C-9312-2CAC3FD6E964}"/>
    <hyperlink ref="A7678" r:id="rId7668" xr:uid="{FF7F2AB7-7CCF-47A2-A18D-D26EAED6FA81}"/>
    <hyperlink ref="A7679" r:id="rId7669" xr:uid="{81DE09B4-C1E9-4B33-970C-692453459536}"/>
    <hyperlink ref="A7680" r:id="rId7670" xr:uid="{6C5DD430-9F37-4533-86F7-E5B3FAAB9120}"/>
    <hyperlink ref="A7681" r:id="rId7671" xr:uid="{5E45FA3D-BAE5-4D14-B211-070BFEC47A02}"/>
    <hyperlink ref="A7682" r:id="rId7672" xr:uid="{08C8F05D-1C07-41D0-9BAB-7E0320EDB2F9}"/>
    <hyperlink ref="A7683" r:id="rId7673" xr:uid="{83209758-7F2D-48D4-A3E8-DED69ECECA92}"/>
    <hyperlink ref="A7684" r:id="rId7674" xr:uid="{A8076CD0-2025-4915-B684-1195E5E0C131}"/>
    <hyperlink ref="A7685" r:id="rId7675" xr:uid="{1457A604-23D6-4B9F-B36D-C8151A0220EF}"/>
    <hyperlink ref="A7686" r:id="rId7676" xr:uid="{89C9F94A-E99B-45B3-9AAE-46633FFAB972}"/>
    <hyperlink ref="A7687" r:id="rId7677" xr:uid="{3CACAE09-66EF-400E-8620-7E81992F53BC}"/>
    <hyperlink ref="A7688" r:id="rId7678" xr:uid="{86EB674F-8F3C-4BFD-B33E-9434C6C60A60}"/>
    <hyperlink ref="A7689" r:id="rId7679" xr:uid="{5C58AD25-CF13-44A4-B6ED-811DE51338B7}"/>
    <hyperlink ref="A7690" r:id="rId7680" xr:uid="{3DB38A10-6C2F-4FCF-B5AC-6CCA46EC47AA}"/>
    <hyperlink ref="A7691" r:id="rId7681" xr:uid="{6980B306-D959-4576-B1D4-6E88076C6E88}"/>
    <hyperlink ref="A7692" r:id="rId7682" xr:uid="{17CBDF9C-35B9-4091-8526-DC0A9C1DC63C}"/>
    <hyperlink ref="A7693" r:id="rId7683" xr:uid="{7B2761CB-B246-414C-8FDD-FB25B5078090}"/>
    <hyperlink ref="A7694" r:id="rId7684" xr:uid="{4C8809DB-C0FF-4CD0-8914-11F8C7E88459}"/>
    <hyperlink ref="A7695" r:id="rId7685" xr:uid="{469D0B7D-7C96-490C-91D0-3C47075EA1FE}"/>
    <hyperlink ref="A7696" r:id="rId7686" xr:uid="{98FBF373-ECEB-4F8F-AD6D-51CA1013FE0D}"/>
    <hyperlink ref="A7697" r:id="rId7687" xr:uid="{10C1C83E-75D5-4E67-9022-D58985D69A5D}"/>
    <hyperlink ref="A7698" r:id="rId7688" xr:uid="{FA2CF4E7-CA21-45BF-B685-FB46EA84CD44}"/>
    <hyperlink ref="A7699" r:id="rId7689" xr:uid="{5A9C98CD-4B3B-4544-92DE-BCA2B891B2AB}"/>
    <hyperlink ref="A7700" r:id="rId7690" xr:uid="{25CB6797-9E69-4B96-BC4B-63CB3CB58E16}"/>
    <hyperlink ref="A7701" r:id="rId7691" xr:uid="{72C5F626-8590-439B-AD35-693EFDE97320}"/>
    <hyperlink ref="A7702" r:id="rId7692" xr:uid="{0AA2DBAE-501F-4010-AEEB-B8D0C6A57378}"/>
    <hyperlink ref="A7703" r:id="rId7693" xr:uid="{EB3ADC26-DD5E-4911-AB21-B033D08C6B82}"/>
    <hyperlink ref="A7704" r:id="rId7694" xr:uid="{B7581D72-79F4-4249-AB2D-38220F0983D1}"/>
    <hyperlink ref="A7705" r:id="rId7695" xr:uid="{5D47CD5E-8FC3-4B50-B79C-2EC28DDFE5CE}"/>
    <hyperlink ref="A7706" r:id="rId7696" xr:uid="{BE308ABB-026A-4322-9D8D-1B1AE34355E7}"/>
    <hyperlink ref="A7707" r:id="rId7697" xr:uid="{D732DCB7-6144-4A78-8C2B-F99F73CEC55B}"/>
    <hyperlink ref="A7708" r:id="rId7698" xr:uid="{DFD3D04D-2D72-45A6-8BE2-F4817B85C1BE}"/>
    <hyperlink ref="A7709" r:id="rId7699" xr:uid="{A07321B4-F4F4-46ED-81D4-35E040A88E32}"/>
    <hyperlink ref="A7710" r:id="rId7700" xr:uid="{8239C2A0-E406-4A49-B40D-A0F0DCC6B456}"/>
    <hyperlink ref="A7711" r:id="rId7701" xr:uid="{12AF084F-3166-49C1-9C64-9F62A8C58EA9}"/>
    <hyperlink ref="A7712" r:id="rId7702" xr:uid="{D65CFC75-F350-44FB-8E5E-E4C8567446E8}"/>
    <hyperlink ref="A7713" r:id="rId7703" xr:uid="{C29EE190-A118-4C21-A648-840178ADEC93}"/>
    <hyperlink ref="A7714" r:id="rId7704" xr:uid="{7BBB2E6A-8C16-496D-BC3F-7EF15A13D320}"/>
    <hyperlink ref="A7715" r:id="rId7705" xr:uid="{D62BEDCF-575F-4781-B6A3-5D7400C5BECA}"/>
    <hyperlink ref="A7716" r:id="rId7706" xr:uid="{498CB623-F3C3-4782-A117-68EF38B1E5AD}"/>
    <hyperlink ref="A7717" r:id="rId7707" xr:uid="{DDF6FA1E-EE9D-4019-AD80-1CE7CC0A6287}"/>
    <hyperlink ref="A7718" r:id="rId7708" xr:uid="{31B000E8-39C7-4A82-AB67-0480CA0263D0}"/>
    <hyperlink ref="A7719" r:id="rId7709" xr:uid="{F35F8177-2F08-488F-9BF2-75073B890E1C}"/>
    <hyperlink ref="A7720" r:id="rId7710" xr:uid="{C42A7674-EBF1-4FAC-AF61-43D6BE95099F}"/>
    <hyperlink ref="A7721" r:id="rId7711" xr:uid="{65553DAB-69A6-454E-B337-5B9217F1D039}"/>
    <hyperlink ref="A7722" r:id="rId7712" xr:uid="{0C6EE035-B32E-45E3-B9C2-67E0A627687D}"/>
    <hyperlink ref="A7723" r:id="rId7713" xr:uid="{297E3FBF-8E04-49AA-AB7A-E4C8FE7A6230}"/>
    <hyperlink ref="A7724" r:id="rId7714" xr:uid="{7B9079A8-D046-41CE-BCF2-CE8FEF327A5C}"/>
    <hyperlink ref="A7725" r:id="rId7715" xr:uid="{C9ECA9A9-6C77-4A41-9C0E-15D59A2C239C}"/>
    <hyperlink ref="A7726" r:id="rId7716" xr:uid="{7BC8A471-CE4D-4A4B-B291-FC5DAE6CF4B4}"/>
    <hyperlink ref="A7727" r:id="rId7717" xr:uid="{F4F1C5CB-B0FF-48FA-B5AB-5B4DBAE1956D}"/>
    <hyperlink ref="A7728" r:id="rId7718" xr:uid="{8C8DE756-48C8-4D1D-B700-D8D7433718C1}"/>
    <hyperlink ref="A7729" r:id="rId7719" xr:uid="{EC3A6728-CB40-4307-926F-FBC7A054C959}"/>
    <hyperlink ref="A7730" r:id="rId7720" xr:uid="{0F72DA42-4A7C-4DC1-BD1A-63C5B78DF71A}"/>
    <hyperlink ref="A7731" r:id="rId7721" xr:uid="{4156F90F-290E-4B41-8886-764AD102DECC}"/>
    <hyperlink ref="A7732" r:id="rId7722" xr:uid="{639C8EB4-C5A4-4E35-A8C9-3A414F45EB9A}"/>
    <hyperlink ref="A7733" r:id="rId7723" xr:uid="{87611D34-6C4B-432C-A928-74BA68670B58}"/>
    <hyperlink ref="A7734" r:id="rId7724" xr:uid="{26B6CC6C-C11B-4556-94BA-C172D8698F06}"/>
    <hyperlink ref="A7735" r:id="rId7725" xr:uid="{B2DAC89A-70BA-4FAF-8314-1302B23BC24C}"/>
    <hyperlink ref="A7736" r:id="rId7726" xr:uid="{26FA7DE1-8A1B-4279-A6DB-936A8EE3BB24}"/>
    <hyperlink ref="A7737" r:id="rId7727" xr:uid="{306CC8AC-9B15-46F6-9C4B-16E699ABE4F3}"/>
    <hyperlink ref="A7738" r:id="rId7728" xr:uid="{728EAA6E-731C-4779-9E24-4E06A34CF7AD}"/>
    <hyperlink ref="A7739" r:id="rId7729" xr:uid="{DADEF323-CB58-4560-B550-C90F852671A0}"/>
    <hyperlink ref="A7740" r:id="rId7730" xr:uid="{2512B0D1-DADE-4F26-BF15-5BDF46F272B6}"/>
    <hyperlink ref="A7741" r:id="rId7731" xr:uid="{01CA6D6F-5277-4EBD-A78B-3DEF6D26096C}"/>
    <hyperlink ref="A7742" r:id="rId7732" xr:uid="{A36DC8ED-AAE1-4038-A20C-E573718649E5}"/>
    <hyperlink ref="A7743" r:id="rId7733" xr:uid="{B1C7457A-4B49-43CB-985A-04DE8CA0980B}"/>
    <hyperlink ref="A7744" r:id="rId7734" xr:uid="{54537B8B-CF26-4022-A29E-6E65AD40C87A}"/>
    <hyperlink ref="A7745" r:id="rId7735" xr:uid="{4608F078-DD72-4E85-BE5B-3080866A6FA4}"/>
    <hyperlink ref="A7746" r:id="rId7736" xr:uid="{F15B68BA-2A6A-4848-87ED-3697B49AB3F8}"/>
    <hyperlink ref="A7747" r:id="rId7737" xr:uid="{CFF7B909-C46F-48C7-976E-F30B46830653}"/>
    <hyperlink ref="A7748" r:id="rId7738" xr:uid="{62D4F851-CA4F-489D-80E3-5B6430A90676}"/>
    <hyperlink ref="A7749" r:id="rId7739" xr:uid="{62A3F2A4-89ED-4896-88DA-AF752EB97BBD}"/>
    <hyperlink ref="A7750" r:id="rId7740" xr:uid="{3DA421B3-C92B-4799-994B-C02F2D9CCD43}"/>
    <hyperlink ref="A7751" r:id="rId7741" xr:uid="{52CB7843-6646-4EBE-83A8-EEC08C8AA74F}"/>
    <hyperlink ref="A7752" r:id="rId7742" xr:uid="{9E50C22B-06F5-43B8-B4A8-92F8E84BEB9F}"/>
    <hyperlink ref="A7753" r:id="rId7743" xr:uid="{7F6224B6-C296-40ED-B6E5-E6E7C6ADAB8E}"/>
    <hyperlink ref="A7754" r:id="rId7744" xr:uid="{5FA4C676-F823-499D-B1EE-68C9D7488762}"/>
    <hyperlink ref="A7755" r:id="rId7745" xr:uid="{15E8EBE0-54A0-4FEC-908D-13FA6661DB5E}"/>
    <hyperlink ref="A7756" r:id="rId7746" xr:uid="{709E22B1-DE5C-41A0-9096-6E10B81FC458}"/>
    <hyperlink ref="A7757" r:id="rId7747" xr:uid="{851C6D63-E199-4883-86FD-05F2573AF27B}"/>
    <hyperlink ref="A7758" r:id="rId7748" xr:uid="{3A585083-BD82-42E9-BC26-863DF6C40FBA}"/>
    <hyperlink ref="A7759" r:id="rId7749" xr:uid="{E7B3C8BB-31DA-4A90-882C-918C1E7A92AA}"/>
    <hyperlink ref="A7760" r:id="rId7750" xr:uid="{C1A3149B-C586-4C17-B3E9-4ADC9CC4E458}"/>
    <hyperlink ref="A7761" r:id="rId7751" xr:uid="{28EAC527-6509-4F51-ADD1-AFA092CB0C64}"/>
    <hyperlink ref="A7762" r:id="rId7752" xr:uid="{E2E632A2-0B57-4D92-8ED6-A83A0D111DCD}"/>
    <hyperlink ref="A7763" r:id="rId7753" xr:uid="{D88A999D-357A-49B4-A866-256EC7644B17}"/>
    <hyperlink ref="A7764" r:id="rId7754" xr:uid="{ACE59DDF-E676-4AC3-A1EF-4BFEFF6152FF}"/>
    <hyperlink ref="A7765" r:id="rId7755" xr:uid="{BC11FF8E-6A0D-40DA-A53E-A5EE6CCF67DF}"/>
    <hyperlink ref="A7766" r:id="rId7756" xr:uid="{442B8138-21D7-43E8-885B-9F01827DDF54}"/>
    <hyperlink ref="A7767" r:id="rId7757" xr:uid="{C40075B8-414D-44C0-9676-FE23E6852EF1}"/>
    <hyperlink ref="A7768" r:id="rId7758" xr:uid="{2A88E967-1D82-4D05-B603-3E9ECBDBE9DF}"/>
    <hyperlink ref="A7769" r:id="rId7759" xr:uid="{CFC653E6-5C83-465C-8D2D-243ED6259EF1}"/>
    <hyperlink ref="A7770" r:id="rId7760" xr:uid="{4D37D07E-B1A2-43C4-BEF2-C54FD6127F72}"/>
    <hyperlink ref="A7771" r:id="rId7761" xr:uid="{2DEE79FE-62A0-4B0F-8233-2FE1730CF16A}"/>
    <hyperlink ref="A7772" r:id="rId7762" xr:uid="{D62EE75B-74B9-462E-803B-9461241E7B56}"/>
    <hyperlink ref="A7773" r:id="rId7763" xr:uid="{95B006CF-DDA2-4F5D-9484-0ACBD1E3A043}"/>
    <hyperlink ref="A7774" r:id="rId7764" xr:uid="{ED19DFE4-33A1-4848-976B-98762095882E}"/>
    <hyperlink ref="A7775" r:id="rId7765" xr:uid="{515FDAF9-FD2F-4308-8F24-0AC85C5836FE}"/>
    <hyperlink ref="A7776" r:id="rId7766" xr:uid="{73BA0BE8-3DD1-433C-8B6F-742737FDA915}"/>
    <hyperlink ref="A7777" r:id="rId7767" xr:uid="{F8B565A9-FFBF-40D0-8A27-2744EE954FFE}"/>
    <hyperlink ref="A7778" r:id="rId7768" xr:uid="{B7059285-DB3E-4B5F-9F22-AEB3CEF8DEE9}"/>
    <hyperlink ref="A7779" r:id="rId7769" xr:uid="{F26F7D39-8019-4D65-A249-31C9F196FC8F}"/>
    <hyperlink ref="A7780" r:id="rId7770" xr:uid="{0DF65ABB-32F4-405E-9FE9-1D500F928376}"/>
    <hyperlink ref="A7781" r:id="rId7771" xr:uid="{0E8FE9B8-784F-417E-A331-B9723538F418}"/>
    <hyperlink ref="A7782" r:id="rId7772" xr:uid="{E0123FAB-9ECB-431D-A8D6-A41F50C08305}"/>
    <hyperlink ref="A7783" r:id="rId7773" xr:uid="{715A4E66-397D-43D2-817F-B00A911A6DB2}"/>
    <hyperlink ref="A7784" r:id="rId7774" xr:uid="{1E289EAB-CA13-4CBA-8876-2E87AD57E6EE}"/>
    <hyperlink ref="A7785" r:id="rId7775" xr:uid="{7B72D43B-3C18-4CEF-A156-28C6759950FB}"/>
    <hyperlink ref="A7786" r:id="rId7776" xr:uid="{3C2FE1BE-424E-48C9-B5E3-A497849ED7EA}"/>
    <hyperlink ref="A7787" r:id="rId7777" xr:uid="{93FB6537-3BAF-45B6-8C65-59607B87B05B}"/>
    <hyperlink ref="A7788" r:id="rId7778" xr:uid="{62CCBD3D-C6AA-4807-983D-283FFC40DCEA}"/>
    <hyperlink ref="A7789" r:id="rId7779" xr:uid="{B37A1508-5031-4BD8-85A4-F7697A7241F6}"/>
    <hyperlink ref="A7790" r:id="rId7780" xr:uid="{058B7E1E-39CD-4901-9631-38903FC65518}"/>
    <hyperlink ref="A7791" r:id="rId7781" xr:uid="{EE123D9D-B6F4-4090-A0BB-43FA80E6E37D}"/>
    <hyperlink ref="A7792" r:id="rId7782" xr:uid="{18B4E7C8-BC00-406A-AE4B-3ED29C1737A5}"/>
    <hyperlink ref="A7793" r:id="rId7783" xr:uid="{CECC473A-DC54-4E9E-B56F-2F81013604BC}"/>
    <hyperlink ref="A7794" r:id="rId7784" xr:uid="{4CD20492-41D7-4954-9758-2C0A89CAFE03}"/>
    <hyperlink ref="A7795" r:id="rId7785" xr:uid="{45523A5E-BDAC-4060-BA20-39DA4A36DBB3}"/>
    <hyperlink ref="A7796" r:id="rId7786" xr:uid="{58F7F154-DD9B-44E8-9042-82FD065B7D98}"/>
    <hyperlink ref="A7797" r:id="rId7787" xr:uid="{DF9EE1F8-AEE2-4FAC-9479-A21D42829664}"/>
    <hyperlink ref="A7798" r:id="rId7788" xr:uid="{140A1A80-055B-45B7-B458-F642E0E3E6EE}"/>
    <hyperlink ref="A7799" r:id="rId7789" xr:uid="{33A8E9D7-3FEC-4206-86F2-3C6917004292}"/>
    <hyperlink ref="A7800" r:id="rId7790" xr:uid="{DAB8C413-47D1-4B9E-9C0C-2F5F5228DFD5}"/>
    <hyperlink ref="A7801" r:id="rId7791" xr:uid="{5D4B5CED-1D65-40B0-BECF-E66712C9D68B}"/>
    <hyperlink ref="A7802" r:id="rId7792" xr:uid="{C9C168FD-B6FE-474D-B1EF-909D580A8C19}"/>
    <hyperlink ref="A7803" r:id="rId7793" xr:uid="{4A2EE8A6-9B4A-406E-9B54-3CCBA550A88A}"/>
    <hyperlink ref="A7804" r:id="rId7794" xr:uid="{FB10533F-39E1-4265-B67F-AC877142AD58}"/>
    <hyperlink ref="A7805" r:id="rId7795" xr:uid="{903D2989-608B-4223-A250-4762CC300784}"/>
    <hyperlink ref="A7806" r:id="rId7796" xr:uid="{20D5B794-8D96-458A-8DCA-EAFDE786448B}"/>
    <hyperlink ref="A7807" r:id="rId7797" xr:uid="{C6986F68-45C4-4268-AC92-ACA0EBD0B7AA}"/>
    <hyperlink ref="A7808" r:id="rId7798" xr:uid="{76B737F1-D71D-4FFF-87A9-06AD5ECA5414}"/>
    <hyperlink ref="A7809" r:id="rId7799" xr:uid="{A83D71F1-977E-4694-94A1-E65ABB1985B5}"/>
    <hyperlink ref="A7810" r:id="rId7800" xr:uid="{2E0B9925-903C-4449-99F9-5DD609C9A220}"/>
    <hyperlink ref="A7811" r:id="rId7801" xr:uid="{9A6AC9F9-C8CF-4AB4-B144-19BF4334619C}"/>
    <hyperlink ref="A7812" r:id="rId7802" xr:uid="{DDF122FA-8906-482E-B9B7-1468D8FC0BA1}"/>
    <hyperlink ref="A7813" r:id="rId7803" xr:uid="{DDFBFAE0-312B-48AA-90A6-02671EA5B3D4}"/>
    <hyperlink ref="A7814" r:id="rId7804" xr:uid="{97B98586-FCDE-4FA4-974B-78C93EAAB064}"/>
    <hyperlink ref="A7815" r:id="rId7805" xr:uid="{A2F9A254-89DB-4345-9093-DD0D1CA4DB91}"/>
    <hyperlink ref="A7816" r:id="rId7806" xr:uid="{743C361E-C1EE-41F1-90F5-7318292B585C}"/>
    <hyperlink ref="A7817" r:id="rId7807" xr:uid="{A7DB8FDB-9278-4CE9-BBCD-101E51E39452}"/>
    <hyperlink ref="A7818" r:id="rId7808" xr:uid="{0CF9F411-591F-47BD-9B61-FEA9D584532C}"/>
    <hyperlink ref="A7819" r:id="rId7809" xr:uid="{246D934F-129B-470A-B619-FF3661E78D12}"/>
    <hyperlink ref="A7820" r:id="rId7810" xr:uid="{07928557-F5D2-4F92-AC20-5A825DE9525F}"/>
    <hyperlink ref="A7821" r:id="rId7811" xr:uid="{7FD95EC0-BB52-4486-8ADD-3E8353461668}"/>
    <hyperlink ref="A7822" r:id="rId7812" xr:uid="{E69E30BC-CA3F-4526-A785-92DBB4E71385}"/>
    <hyperlink ref="A7823" r:id="rId7813" xr:uid="{F7096CC1-BA10-42A3-8CBD-C1EBABBF7C88}"/>
    <hyperlink ref="A7824" r:id="rId7814" xr:uid="{990CACF3-09A3-4943-8053-C5F7D7AF3770}"/>
    <hyperlink ref="A7825" r:id="rId7815" xr:uid="{B3B0580E-A9F7-41E2-B85E-DD7F07EB72C8}"/>
    <hyperlink ref="A7826" r:id="rId7816" xr:uid="{D791C573-DD74-4C68-95BB-00FA6961026B}"/>
    <hyperlink ref="A7827" r:id="rId7817" xr:uid="{4880686E-3064-4F25-B414-4D6D2CEC9985}"/>
    <hyperlink ref="A7828" r:id="rId7818" xr:uid="{CD568B5E-A3E3-4AFF-927F-11A1E7BE2A82}"/>
    <hyperlink ref="A7829" r:id="rId7819" xr:uid="{08B5CCCC-EFA4-4DA2-B59A-0095BBE05155}"/>
    <hyperlink ref="A7830" r:id="rId7820" xr:uid="{26B5CDCC-82E5-40B7-8ACB-AA7BAAF0CD2F}"/>
    <hyperlink ref="A7831" r:id="rId7821" xr:uid="{0C8CB8D0-38C7-47B1-848D-4A185E8E12E9}"/>
    <hyperlink ref="A7832" r:id="rId7822" xr:uid="{447889EA-51AD-4762-86DF-DEE071AFEB7C}"/>
    <hyperlink ref="A7833" r:id="rId7823" xr:uid="{C548D1C9-A26E-4DDD-9CD7-7318E72020B4}"/>
    <hyperlink ref="A7834" r:id="rId7824" xr:uid="{F3E7C29A-883B-4E29-B4E9-AF8A128871E5}"/>
    <hyperlink ref="A7835" r:id="rId7825" xr:uid="{48CF6F09-33A2-4264-8FC4-64E0469BBD1A}"/>
    <hyperlink ref="A7836" r:id="rId7826" xr:uid="{A68B1559-A573-4474-A21C-A388ACD263A5}"/>
    <hyperlink ref="A7837" r:id="rId7827" xr:uid="{29B97766-9759-467C-BE73-2CAA68756B1D}"/>
    <hyperlink ref="A7838" r:id="rId7828" xr:uid="{3B0009AF-3CF2-413E-81A1-DA62FCA5E84B}"/>
    <hyperlink ref="A7839" r:id="rId7829" xr:uid="{2DE7F562-9907-4EC1-B948-99CA4F444F31}"/>
    <hyperlink ref="A7840" r:id="rId7830" xr:uid="{534CB875-CA1E-4BDD-995B-5856D476DBB0}"/>
    <hyperlink ref="A7841" r:id="rId7831" xr:uid="{454BD85E-33FF-41DA-BB42-4BACA4957BB2}"/>
    <hyperlink ref="A7842" r:id="rId7832" xr:uid="{F32EFC48-D426-46EB-9547-58655FB81FC1}"/>
    <hyperlink ref="A7843" r:id="rId7833" xr:uid="{3E393CA9-774A-4931-A987-2DA8DE1F591F}"/>
    <hyperlink ref="A7844" r:id="rId7834" xr:uid="{8D5113E4-E408-4D41-A4F8-723650190ECD}"/>
    <hyperlink ref="A7845" r:id="rId7835" xr:uid="{7F2B8E31-26AF-4817-9E5D-D98643533E0F}"/>
    <hyperlink ref="A7846" r:id="rId7836" xr:uid="{B70D2963-052E-4D8D-96F7-4ABE7C0C68C1}"/>
    <hyperlink ref="A7847" r:id="rId7837" xr:uid="{111458C9-7800-43F6-8C78-5EBC249BB898}"/>
    <hyperlink ref="A7848" r:id="rId7838" xr:uid="{A0C7A011-D6B3-46FA-95C7-8A115AD449A3}"/>
    <hyperlink ref="A7849" r:id="rId7839" xr:uid="{3965C29C-056E-4157-8F77-9C78521D19C0}"/>
    <hyperlink ref="A7850" r:id="rId7840" xr:uid="{20306951-E325-4E57-9166-74CE83DEC17A}"/>
    <hyperlink ref="A7851" r:id="rId7841" xr:uid="{8099C98A-B3B4-4ECF-97AC-E162AA295BF0}"/>
    <hyperlink ref="A7852" r:id="rId7842" xr:uid="{1CB039D4-F2D8-4139-B192-CD9BBFD80D36}"/>
    <hyperlink ref="A7853" r:id="rId7843" xr:uid="{77955C9F-9C8E-4671-9292-F3A8809FFD5C}"/>
    <hyperlink ref="A7854" r:id="rId7844" xr:uid="{95197493-EC01-4A31-B45F-D95D9E13E5B4}"/>
    <hyperlink ref="A7855" r:id="rId7845" xr:uid="{80FF4789-0877-4027-9E76-DFFC470D965C}"/>
    <hyperlink ref="A7856" r:id="rId7846" xr:uid="{95D26331-E48E-4744-99C6-72F1D490F6F2}"/>
    <hyperlink ref="A7857" r:id="rId7847" xr:uid="{492F16AF-9215-4D0A-8701-01AB45CB79B6}"/>
    <hyperlink ref="A7858" r:id="rId7848" xr:uid="{D9393DD8-4D98-406F-8A0E-0AF640B8E8F6}"/>
    <hyperlink ref="A7859" r:id="rId7849" xr:uid="{B6A82328-D2A9-461B-86A1-B6B1BD78068A}"/>
    <hyperlink ref="A7860" r:id="rId7850" xr:uid="{AA85BC8B-2CBA-4A2F-85A9-C458A1DE94D3}"/>
    <hyperlink ref="A7861" r:id="rId7851" xr:uid="{8E97E4CF-0C56-434E-B818-06B8769BAF5E}"/>
    <hyperlink ref="A7862" r:id="rId7852" xr:uid="{39ED5D25-F5E6-4749-A286-352D2C1ABB4B}"/>
    <hyperlink ref="A7863" r:id="rId7853" xr:uid="{49C69D1F-6DE2-4C2D-BE6E-7513E70C66DC}"/>
    <hyperlink ref="A7864" r:id="rId7854" xr:uid="{DB414A3D-CD0D-43EF-B5F4-8D229DEA8641}"/>
    <hyperlink ref="A7865" r:id="rId7855" xr:uid="{7856AC3E-ADE3-4547-BFD0-835233677412}"/>
    <hyperlink ref="A7866" r:id="rId7856" xr:uid="{643D45D6-6DC8-4350-AC45-54F2A09A6819}"/>
    <hyperlink ref="A7867" r:id="rId7857" xr:uid="{F245086E-634A-4311-ACFD-5A500F528061}"/>
    <hyperlink ref="A7868" r:id="rId7858" xr:uid="{C66BD1E7-6022-4610-B44A-1A1E251F17D6}"/>
    <hyperlink ref="A7869" r:id="rId7859" xr:uid="{CE5217A5-0EDD-40F9-B851-250CAF9D4343}"/>
    <hyperlink ref="A7870" r:id="rId7860" xr:uid="{532CA3AC-603B-4AB7-B9D5-63CC4B870C22}"/>
    <hyperlink ref="A7871" r:id="rId7861" xr:uid="{4C2FF9FA-A5B1-40E0-8818-471C41345508}"/>
    <hyperlink ref="A7872" r:id="rId7862" xr:uid="{4D7E8027-1D06-4CB1-BDA6-7DC52B5EA80C}"/>
    <hyperlink ref="A7873" r:id="rId7863" xr:uid="{376E0301-4D2A-42AA-BBE2-C8EB0A680F89}"/>
    <hyperlink ref="A7874" r:id="rId7864" xr:uid="{7C2378DC-EEAE-4F42-9626-A13A97D44677}"/>
    <hyperlink ref="A7875" r:id="rId7865" xr:uid="{C6793A1B-5034-42D4-BEAF-DF171919E1B7}"/>
    <hyperlink ref="A7876" r:id="rId7866" xr:uid="{50F62FD0-6949-4D88-843E-386B43812FA7}"/>
    <hyperlink ref="A7877" r:id="rId7867" xr:uid="{8A9F65C0-FDA5-4524-95FE-26149EE41355}"/>
    <hyperlink ref="A7878" r:id="rId7868" xr:uid="{8D0A5423-A01A-4918-92BE-6F7F04752727}"/>
    <hyperlink ref="A7879" r:id="rId7869" xr:uid="{43D7F4A8-1D10-4902-8336-CFF635FDF84F}"/>
    <hyperlink ref="A7880" r:id="rId7870" xr:uid="{7C7438C3-C233-471D-AC45-B3F62E5D1AE3}"/>
    <hyperlink ref="A7881" r:id="rId7871" xr:uid="{22834F51-FD67-41B4-9168-2719204CA64D}"/>
    <hyperlink ref="A7882" r:id="rId7872" xr:uid="{E42F9AC5-346E-4045-8E6A-04EFFB91F6D2}"/>
    <hyperlink ref="A7883" r:id="rId7873" xr:uid="{CB8D4C6E-0FBD-43A3-9BAA-4606BA6226D6}"/>
    <hyperlink ref="A7884" r:id="rId7874" xr:uid="{D09D79A3-55FF-418F-852B-873B80D9E8B1}"/>
    <hyperlink ref="A7885" r:id="rId7875" xr:uid="{2AC846F3-705A-4D42-96D4-FFC02B6030E4}"/>
    <hyperlink ref="A7886" r:id="rId7876" xr:uid="{7A400C03-B9A0-4C39-8FAB-6CD9F97CBF2E}"/>
    <hyperlink ref="A7887" r:id="rId7877" xr:uid="{6ED69DDA-ACDD-4BEF-9A7C-9A8DEB7D0E17}"/>
    <hyperlink ref="A7888" r:id="rId7878" xr:uid="{DE996FB3-9BC5-4076-ABB8-385A942E8A9D}"/>
    <hyperlink ref="A7889" r:id="rId7879" xr:uid="{6FB900E7-9477-40C2-9584-72BFF9FA3B76}"/>
    <hyperlink ref="A7890" r:id="rId7880" xr:uid="{076A4E55-E8A7-4207-8A90-381133D26522}"/>
    <hyperlink ref="A7891" r:id="rId7881" xr:uid="{0A2C7FA1-EB0C-48AB-AD79-9A891DC7F37D}"/>
    <hyperlink ref="A7892" r:id="rId7882" xr:uid="{D18D2A91-E725-45C8-B5E9-CF888F87EC5C}"/>
    <hyperlink ref="A7893" r:id="rId7883" xr:uid="{30390B5D-F4ED-47E0-B6CF-954E00D7E481}"/>
    <hyperlink ref="A7894" r:id="rId7884" xr:uid="{A9D9CD28-1323-4D2D-BBD1-2E3A87AF5608}"/>
    <hyperlink ref="A7895" r:id="rId7885" xr:uid="{24BC1425-8B12-43E0-84BF-096A7EAF6304}"/>
    <hyperlink ref="A7896" r:id="rId7886" xr:uid="{DEABBDCF-D95E-43CD-8BF1-E771F1D7CA89}"/>
    <hyperlink ref="A7897" r:id="rId7887" xr:uid="{59C17F76-B416-4D9B-B507-58E5D1FC271A}"/>
    <hyperlink ref="A7898" r:id="rId7888" xr:uid="{C683E435-826C-43F3-B38C-08C0705E3EA4}"/>
    <hyperlink ref="A7899" r:id="rId7889" xr:uid="{B0D1AC58-BCE4-4987-96C7-32E840051BCC}"/>
    <hyperlink ref="A7900" r:id="rId7890" xr:uid="{664DC245-CF28-4C14-ACB8-EB522CC32037}"/>
    <hyperlink ref="A7901" r:id="rId7891" xr:uid="{1BF16F84-E09E-4CC9-9FC9-B9A575A591E4}"/>
    <hyperlink ref="A7902" r:id="rId7892" xr:uid="{03C20600-B131-47EB-8111-8190EB214A96}"/>
    <hyperlink ref="A7903" r:id="rId7893" xr:uid="{B608DB39-9931-459D-8619-989E970CF363}"/>
    <hyperlink ref="A7904" r:id="rId7894" xr:uid="{28A6D2F1-1733-4733-A9D9-B1771CDEA307}"/>
    <hyperlink ref="A7905" r:id="rId7895" xr:uid="{EA5929AC-774E-464C-AFDC-89528742C37F}"/>
    <hyperlink ref="A7906" r:id="rId7896" xr:uid="{D5E2E359-44D3-4069-AE70-940810E7E868}"/>
    <hyperlink ref="A7907" r:id="rId7897" xr:uid="{00BDD7C4-048D-4E73-893F-96785F9F929F}"/>
    <hyperlink ref="A7908" r:id="rId7898" xr:uid="{03166CC6-C4CD-464C-9324-A36801F44071}"/>
    <hyperlink ref="A7909" r:id="rId7899" xr:uid="{E37E63BD-611D-46F1-BAF4-96D23E79339F}"/>
    <hyperlink ref="A7910" r:id="rId7900" xr:uid="{540725BC-85AD-4D2B-B822-E265F53E14A1}"/>
    <hyperlink ref="A7911" r:id="rId7901" xr:uid="{E10B5830-8813-4863-BC0F-0EA18A6888FD}"/>
    <hyperlink ref="A7912" r:id="rId7902" xr:uid="{ADC444BF-84A5-4D9D-A266-12AC3181E736}"/>
    <hyperlink ref="A7913" r:id="rId7903" xr:uid="{960D0302-99DD-42B5-84BB-F78AAECA9155}"/>
    <hyperlink ref="A7914" r:id="rId7904" xr:uid="{B790C6F9-EE7C-4F0E-83CD-4D0039D4D378}"/>
    <hyperlink ref="A7915" r:id="rId7905" xr:uid="{A0481A0D-5555-40F7-8E44-E93790C020FA}"/>
    <hyperlink ref="A7916" r:id="rId7906" xr:uid="{05796375-AAB8-4566-A547-0D0BAECF7047}"/>
    <hyperlink ref="A7917" r:id="rId7907" xr:uid="{77146EB2-6A2D-4C35-A59B-2E5C863D7107}"/>
    <hyperlink ref="A7918" r:id="rId7908" xr:uid="{A0C9B1B6-BDAE-4A8E-88CF-97B0F3626B6B}"/>
    <hyperlink ref="A7919" r:id="rId7909" xr:uid="{5857ECAC-CE6B-4127-9C98-9548BDA17CC1}"/>
    <hyperlink ref="A7920" r:id="rId7910" xr:uid="{3B801386-452F-4FB7-8BAD-8B31711B785B}"/>
    <hyperlink ref="A7921" r:id="rId7911" xr:uid="{7AE68C75-4F35-469E-922C-33182D95B075}"/>
    <hyperlink ref="A7922" r:id="rId7912" xr:uid="{82398030-6EFE-4047-8607-E95D6D35D71C}"/>
    <hyperlink ref="A7923" r:id="rId7913" xr:uid="{181E885F-7CC1-4565-A274-0A7ABE6EB054}"/>
    <hyperlink ref="A7924" r:id="rId7914" xr:uid="{E45BB448-E622-44D5-A850-0BA443BE5B53}"/>
    <hyperlink ref="A7925" r:id="rId7915" xr:uid="{5915C18B-85B1-4A54-813A-81145416E9D0}"/>
    <hyperlink ref="A7926" r:id="rId7916" xr:uid="{0FB9B7E0-3E45-4235-836F-2C962CD880F1}"/>
    <hyperlink ref="A7927" r:id="rId7917" xr:uid="{55A5C203-0933-49FB-A5DC-373976605BBA}"/>
    <hyperlink ref="A7928" r:id="rId7918" xr:uid="{2996C72D-EE13-4BB4-A696-B73756469287}"/>
    <hyperlink ref="A7929" r:id="rId7919" xr:uid="{27889BF5-0B53-419B-8657-81AABDB9FEB3}"/>
    <hyperlink ref="A7930" r:id="rId7920" xr:uid="{C4392227-01F8-4D60-B1C1-3A7ABDD203D9}"/>
    <hyperlink ref="A7931" r:id="rId7921" xr:uid="{44A1D35B-2C88-479D-AFB0-335DA69482D6}"/>
    <hyperlink ref="A7932" r:id="rId7922" xr:uid="{8501D649-0F43-4A16-B0D9-54CFF32BB8B7}"/>
    <hyperlink ref="A7933" r:id="rId7923" xr:uid="{1922689C-FE63-402F-8285-750070DD3C11}"/>
    <hyperlink ref="A7934" r:id="rId7924" xr:uid="{4B749001-21B4-421F-A519-F5428F094C60}"/>
    <hyperlink ref="A7935" r:id="rId7925" xr:uid="{DD358888-4364-482B-B94E-41FA737E2EBA}"/>
    <hyperlink ref="A7936" r:id="rId7926" xr:uid="{938F6865-CEF4-43DB-B1CF-3AE57E08E5D5}"/>
    <hyperlink ref="A7937" r:id="rId7927" xr:uid="{7328EE2C-72E5-4441-9274-EA7B2EC497AC}"/>
    <hyperlink ref="A7938" r:id="rId7928" xr:uid="{47C195E7-DDF2-42BB-9FD6-530BE7BB23FC}"/>
    <hyperlink ref="A7939" r:id="rId7929" xr:uid="{224FC1D3-9220-4DE4-959B-B2A7792CE443}"/>
    <hyperlink ref="A7940" r:id="rId7930" xr:uid="{D9D9E242-7D84-4712-8D06-4B84C0D05CE6}"/>
    <hyperlink ref="A7941" r:id="rId7931" xr:uid="{A4E75165-1ADE-49C9-B5A1-9ECC93AE4F62}"/>
    <hyperlink ref="A7942" r:id="rId7932" xr:uid="{C8AA3079-F2B2-4BBC-8416-62FF6AE3858F}"/>
    <hyperlink ref="A7943" r:id="rId7933" xr:uid="{0FEBDA2A-B664-4F0A-9496-99296220A518}"/>
    <hyperlink ref="A7944" r:id="rId7934" xr:uid="{F285C45F-268B-4299-B4C6-E3921459A1CB}"/>
    <hyperlink ref="A7945" r:id="rId7935" xr:uid="{876AC097-C1E6-4391-A012-01D0B7BE11AF}"/>
    <hyperlink ref="A7946" r:id="rId7936" xr:uid="{6AB78C25-06A2-45B8-8948-F9DA9037FD80}"/>
    <hyperlink ref="A7947" r:id="rId7937" xr:uid="{262C47FB-8FCC-4740-9572-CCE5B6BC023B}"/>
    <hyperlink ref="A7948" r:id="rId7938" xr:uid="{A2E592EF-220F-4817-9F43-B3EFE6521DDF}"/>
    <hyperlink ref="A7949" r:id="rId7939" xr:uid="{373CE531-F957-43C1-B6EB-6FC8665B709B}"/>
    <hyperlink ref="A7950" r:id="rId7940" xr:uid="{25365478-797A-44BA-ABD5-21A70E36A9BD}"/>
    <hyperlink ref="A7951" r:id="rId7941" xr:uid="{AC7EF8BD-A36F-4DCE-955B-2391F1940D73}"/>
    <hyperlink ref="A7952" r:id="rId7942" xr:uid="{B8FBED11-4584-4455-9693-F995FFF197CD}"/>
    <hyperlink ref="A7953" r:id="rId7943" xr:uid="{9E025D44-A172-44AA-9376-6904DA1AF571}"/>
    <hyperlink ref="A7954" r:id="rId7944" xr:uid="{C84663A7-1695-41C3-BA5B-9A0F8DE7BCD4}"/>
    <hyperlink ref="A7955" r:id="rId7945" xr:uid="{451C3DA3-5853-4172-8CC0-E75D66FF8C62}"/>
    <hyperlink ref="A7956" r:id="rId7946" xr:uid="{04FC1845-7266-4E00-B2CB-2FDFFE1315B2}"/>
    <hyperlink ref="A7957" r:id="rId7947" xr:uid="{EB3159E5-D466-40FD-8095-1F1B67A0A294}"/>
    <hyperlink ref="A7958" r:id="rId7948" xr:uid="{D2A583EE-2EE2-4320-B401-471F3D92305E}"/>
    <hyperlink ref="A7959" r:id="rId7949" xr:uid="{D0D3BB54-F9D7-4650-BDBC-7A0AEB1714BB}"/>
    <hyperlink ref="A7960" r:id="rId7950" xr:uid="{A9A33061-AE1D-4860-B191-ACBA522F6FAF}"/>
    <hyperlink ref="A7961" r:id="rId7951" xr:uid="{2B39DFB0-1E9B-42D1-934D-54BD1326B7E2}"/>
    <hyperlink ref="A7962" r:id="rId7952" xr:uid="{222C6A0B-CA6A-43CD-891B-12D691042D56}"/>
    <hyperlink ref="A7963" r:id="rId7953" xr:uid="{DDD70357-AE4B-46D5-A9BE-27731748CD92}"/>
    <hyperlink ref="A7964" r:id="rId7954" xr:uid="{7661E3FC-982D-4DCE-8A26-E3785326D3F6}"/>
    <hyperlink ref="A7965" r:id="rId7955" xr:uid="{D532D851-A0E5-4CB3-A9C2-F58F2C2E4823}"/>
    <hyperlink ref="A7966" r:id="rId7956" xr:uid="{442875CC-F7FF-4B2E-881C-2E28C0F066AB}"/>
    <hyperlink ref="A7967" r:id="rId7957" xr:uid="{2A81FFAB-34A5-4EBF-BBEF-8D5DB60FBC75}"/>
    <hyperlink ref="A7968" r:id="rId7958" xr:uid="{1555AD9A-CF67-45FE-962C-F3FDABBA28BE}"/>
    <hyperlink ref="A7969" r:id="rId7959" xr:uid="{F7CF6767-A518-4707-B6E1-BFE599CA95AE}"/>
    <hyperlink ref="A7970" r:id="rId7960" xr:uid="{06E86F63-A142-45AE-9CC6-C80D105DC9FC}"/>
    <hyperlink ref="A7971" r:id="rId7961" xr:uid="{11ADF30A-DC72-4582-B465-C953090320E6}"/>
    <hyperlink ref="A7972" r:id="rId7962" xr:uid="{540A6583-6AFC-47A2-AB71-C87A5FA65010}"/>
    <hyperlink ref="A7973" r:id="rId7963" xr:uid="{4F202E42-DE66-4F18-88FF-11F44B8B52CC}"/>
    <hyperlink ref="A7974" r:id="rId7964" xr:uid="{FEEBD636-A3B0-42F5-87F1-E7DEE49A30BE}"/>
    <hyperlink ref="A7975" r:id="rId7965" xr:uid="{1ABAE4FF-E234-4AAC-8B33-BB4A87945AD3}"/>
    <hyperlink ref="A7976" r:id="rId7966" xr:uid="{A193171E-EA3D-47E7-A5C1-F597C9BE40AC}"/>
    <hyperlink ref="A7977" r:id="rId7967" xr:uid="{D90EF35D-1966-4773-987C-61D73AB3E41A}"/>
    <hyperlink ref="A7978" r:id="rId7968" xr:uid="{9C75F0E1-940B-4CDB-BE81-A35FC47575F2}"/>
    <hyperlink ref="A7979" r:id="rId7969" xr:uid="{487029AA-B111-4240-A300-89EEA1C310D3}"/>
    <hyperlink ref="A7980" r:id="rId7970" xr:uid="{518388B5-6B60-46BC-8E2F-215A7B97CD35}"/>
    <hyperlink ref="A7981" r:id="rId7971" xr:uid="{CF07A61C-ABBE-4BF4-95A6-79E13000056E}"/>
    <hyperlink ref="A7982" r:id="rId7972" xr:uid="{5D782812-2661-4EB2-A08C-FF90CCC122E0}"/>
    <hyperlink ref="A7983" r:id="rId7973" xr:uid="{F249C73A-8D21-4E45-8B88-63ED773E97F5}"/>
    <hyperlink ref="A7984" r:id="rId7974" xr:uid="{9DC72159-9FA3-441D-AB5F-DEA2B5FED625}"/>
    <hyperlink ref="A7985" r:id="rId7975" xr:uid="{5340EFBA-7E81-432D-A90C-BB6C9006FA5A}"/>
    <hyperlink ref="A7986" r:id="rId7976" xr:uid="{59C9A2F6-DE79-4787-A8A5-2241736C47FE}"/>
    <hyperlink ref="A7987" r:id="rId7977" xr:uid="{66BB656B-E848-41C1-BD85-7B8763A8E43B}"/>
    <hyperlink ref="A7988" r:id="rId7978" xr:uid="{BBAA1526-BBD5-499B-82FA-CB79D04CADF6}"/>
    <hyperlink ref="A7989" r:id="rId7979" xr:uid="{A410329D-1C92-4F86-B2C4-D81369A3C853}"/>
    <hyperlink ref="A7990" r:id="rId7980" xr:uid="{4068BAA5-0D4F-4DDA-A127-25B8C3FAA89E}"/>
    <hyperlink ref="A7991" r:id="rId7981" xr:uid="{778D5B8B-32D3-4BD8-89FB-A890EA5DD52F}"/>
    <hyperlink ref="A7992" r:id="rId7982" xr:uid="{8409DE65-4733-4745-8599-FB5C5560A958}"/>
    <hyperlink ref="A7993" r:id="rId7983" xr:uid="{613998E6-DCAB-48E3-B157-78F1EBB9FB24}"/>
    <hyperlink ref="A7994" r:id="rId7984" xr:uid="{14A9E93C-9807-483F-ACC3-5AD4F9C6C7E8}"/>
    <hyperlink ref="A7995" r:id="rId7985" xr:uid="{5ED41202-733B-47DC-A7FD-42453017F967}"/>
    <hyperlink ref="A7996" r:id="rId7986" xr:uid="{699EA1BA-A995-4048-9B6C-E00A5C81FAAE}"/>
    <hyperlink ref="A7997" r:id="rId7987" xr:uid="{2F7F9F0A-C2BD-4EEE-A702-27A6964F460C}"/>
    <hyperlink ref="A7998" r:id="rId7988" xr:uid="{623946FD-FA93-423B-B516-1AE30611D0F3}"/>
    <hyperlink ref="A7999" r:id="rId7989" xr:uid="{406EFC11-5662-4265-94F1-27DEF55C5653}"/>
    <hyperlink ref="A8000" r:id="rId7990" xr:uid="{A0846BC9-B456-4FFD-A971-FF8AA518F897}"/>
    <hyperlink ref="A8001" r:id="rId7991" xr:uid="{0B61B098-72C2-433A-9919-D750250F1B51}"/>
    <hyperlink ref="A8002" r:id="rId7992" xr:uid="{B04EACE8-718B-478B-99DF-0CE69F80BF05}"/>
    <hyperlink ref="A8003" r:id="rId7993" xr:uid="{6658DB89-2F7C-483D-8B1C-53AABE8E42E6}"/>
    <hyperlink ref="A8004" r:id="rId7994" xr:uid="{7DA02D1A-670C-4A2B-9F9E-732AFC6F9027}"/>
    <hyperlink ref="A8005" r:id="rId7995" xr:uid="{9EC96DB6-078A-48A4-A033-6B6FBFCE6F24}"/>
    <hyperlink ref="A8006" r:id="rId7996" xr:uid="{56E7A9C9-340A-47C2-847B-8F66370C5552}"/>
    <hyperlink ref="A8007" r:id="rId7997" xr:uid="{5F03DE2F-4D1D-4DD9-9247-A01110C689D7}"/>
    <hyperlink ref="A8008" r:id="rId7998" xr:uid="{B3AEE553-B0DB-408F-9967-B89C56C47608}"/>
    <hyperlink ref="A8009" r:id="rId7999" xr:uid="{50127C9E-173A-4FA5-9FA5-C6278292A9EB}"/>
    <hyperlink ref="A8010" r:id="rId8000" xr:uid="{11FE9698-829D-40C5-9F92-F7BE1F51C60D}"/>
    <hyperlink ref="A8011" r:id="rId8001" xr:uid="{B371530F-58D4-46AD-B300-56CC6D479DDC}"/>
    <hyperlink ref="A8012" r:id="rId8002" xr:uid="{EFDC0DFE-BA6A-4CE2-AEB7-080E49A23783}"/>
    <hyperlink ref="A8013" r:id="rId8003" xr:uid="{15746919-F1CB-4EDD-BEF1-414AE8A3CD65}"/>
    <hyperlink ref="A8014" r:id="rId8004" xr:uid="{70052609-AF94-4B85-9510-24D7BA4D3CEF}"/>
    <hyperlink ref="A8015" r:id="rId8005" xr:uid="{DCFDFD9D-425F-4EA0-B080-E9323D6D3454}"/>
    <hyperlink ref="A8016" r:id="rId8006" xr:uid="{EA01B298-835C-44BC-8C23-A2FDC6B26E43}"/>
    <hyperlink ref="A8017" r:id="rId8007" xr:uid="{DB975D8F-FBB7-4A8B-AAB4-BBBCA9F9CDD4}"/>
    <hyperlink ref="A8018" r:id="rId8008" xr:uid="{9EB01A2F-6CA1-48AE-B6F2-D859A1CE46B9}"/>
    <hyperlink ref="A8019" r:id="rId8009" xr:uid="{A504EEBA-446C-479B-AD04-FFE102F6D753}"/>
    <hyperlink ref="A8020" r:id="rId8010" xr:uid="{F27E368F-3BA0-45C1-AFD8-64019EFB26FD}"/>
    <hyperlink ref="A8021" r:id="rId8011" xr:uid="{83D9D795-79E9-4AB4-A635-3571E966B62E}"/>
    <hyperlink ref="A8022" r:id="rId8012" xr:uid="{F5CC467E-22F3-417F-A4B8-22F9A166D362}"/>
    <hyperlink ref="A8023" r:id="rId8013" xr:uid="{5E72FA98-96D7-492A-AD6D-79FBBBADCEDA}"/>
    <hyperlink ref="A8024" r:id="rId8014" xr:uid="{4713158C-DC55-4CB7-B93C-9E060C6E8365}"/>
    <hyperlink ref="A8025" r:id="rId8015" xr:uid="{B6C3DF85-EFA3-49E1-A530-B5669317D253}"/>
    <hyperlink ref="A8026" r:id="rId8016" xr:uid="{430A23DF-0C6C-4B5C-AC08-B9760ECCA332}"/>
    <hyperlink ref="A8027" r:id="rId8017" xr:uid="{F81A9BC4-290A-41FB-9C04-7AB63DD1D5DF}"/>
    <hyperlink ref="A8028" r:id="rId8018" xr:uid="{18A591C4-571A-4854-90F2-1B074F9116D2}"/>
    <hyperlink ref="A8029" r:id="rId8019" xr:uid="{99ED2B59-6F63-4D34-8020-7971452F4ECE}"/>
    <hyperlink ref="A8030" r:id="rId8020" xr:uid="{F0FC2381-5657-4379-A692-576ABD265654}"/>
    <hyperlink ref="A8031" r:id="rId8021" xr:uid="{C3EF1B15-09E3-474D-BD46-5D437F4C3587}"/>
    <hyperlink ref="A8032" r:id="rId8022" xr:uid="{86B2CDD5-ED1F-4FD2-B122-6F89AA7EC42B}"/>
    <hyperlink ref="A8033" r:id="rId8023" xr:uid="{4C5F5378-3A3B-422D-A5BF-6F09C52AC2DB}"/>
    <hyperlink ref="A8034" r:id="rId8024" xr:uid="{37A3AF45-0BA5-4806-B6E0-AB83724D0AB6}"/>
    <hyperlink ref="A8035" r:id="rId8025" xr:uid="{0DD5C294-3780-4123-B13B-A248407712B0}"/>
    <hyperlink ref="A8036" r:id="rId8026" xr:uid="{F5E4856F-809F-47DD-A0A3-C28329E3E6F1}"/>
    <hyperlink ref="A8037" r:id="rId8027" xr:uid="{735FB04E-ABF8-444C-A146-217CFF1D0C25}"/>
    <hyperlink ref="A8038" r:id="rId8028" xr:uid="{BE6B40AA-3BCD-4032-8560-CFFF822443A9}"/>
    <hyperlink ref="A8039" r:id="rId8029" xr:uid="{06A05E14-8293-414F-9BF0-75EDCE4FF30A}"/>
    <hyperlink ref="A8040" r:id="rId8030" xr:uid="{1F33CBCF-1501-443E-BBFE-101A0F3A2759}"/>
    <hyperlink ref="A8041" r:id="rId8031" xr:uid="{9913183A-4A66-4998-B4AD-2B2DFC8BB5C4}"/>
    <hyperlink ref="A8042" r:id="rId8032" xr:uid="{33320BB5-B35D-43B8-B003-E43590FB12A1}"/>
    <hyperlink ref="A8043" r:id="rId8033" xr:uid="{7BD09565-2F29-4DA1-94B6-C9807E732959}"/>
    <hyperlink ref="A8044" r:id="rId8034" xr:uid="{98709608-2316-4DD0-969A-5E0868A2FD15}"/>
    <hyperlink ref="A8045" r:id="rId8035" xr:uid="{6C3E3A57-E17D-4C0F-B0F9-7134320556B8}"/>
    <hyperlink ref="A8046" r:id="rId8036" xr:uid="{67A195B2-2C4B-40BA-A9CA-0218858719FA}"/>
    <hyperlink ref="A8047" r:id="rId8037" xr:uid="{CBCE8D6B-66B3-4BBB-A014-43F657217120}"/>
    <hyperlink ref="A8048" r:id="rId8038" xr:uid="{E777D04E-489D-4EEA-9C1E-F3BD6815D5D4}"/>
    <hyperlink ref="A8049" r:id="rId8039" xr:uid="{6A8D2ED1-7062-4CE0-94D4-EF7D24FFEB3A}"/>
    <hyperlink ref="A8050" r:id="rId8040" xr:uid="{58C65224-3FE2-43EB-8023-87B3765F0EDF}"/>
    <hyperlink ref="A8051" r:id="rId8041" xr:uid="{554D0D6E-3C28-43AD-8E67-EDD9544AE6ED}"/>
    <hyperlink ref="A8052" r:id="rId8042" xr:uid="{AB103AFF-2D84-4445-854E-5DA3EB2D9344}"/>
    <hyperlink ref="A8053" r:id="rId8043" xr:uid="{A5BCE3A1-CE15-442D-840B-1CDF50FE3587}"/>
    <hyperlink ref="A8054" r:id="rId8044" xr:uid="{B19AC24E-820B-4358-AEFC-7B8DCFB2D5C7}"/>
    <hyperlink ref="A8055" r:id="rId8045" xr:uid="{1F230AE2-6650-4B6B-AB84-E6286DD8985D}"/>
    <hyperlink ref="A8056" r:id="rId8046" xr:uid="{6E31C27C-D56A-4B57-AB9D-F20FA82335C5}"/>
    <hyperlink ref="A8057" r:id="rId8047" xr:uid="{EF1693F1-5C79-4BB2-861B-B613DF9978DE}"/>
    <hyperlink ref="A8058" r:id="rId8048" xr:uid="{DBB0F048-9371-4199-B580-EC8F53FEBB8C}"/>
    <hyperlink ref="A8059" r:id="rId8049" xr:uid="{085AE38D-7322-4162-A6BD-BDF501F8A381}"/>
    <hyperlink ref="A8060" r:id="rId8050" xr:uid="{5AE4FB78-3665-495D-804B-5CE0B9F23BCD}"/>
    <hyperlink ref="A8061" r:id="rId8051" xr:uid="{2056EA63-CF02-483E-8598-A285951E99F8}"/>
    <hyperlink ref="A8062" r:id="rId8052" xr:uid="{7CEA8D74-1691-46A2-8048-EE64B8EDD914}"/>
    <hyperlink ref="A8063" r:id="rId8053" xr:uid="{EB68A7B1-E5FD-43BF-BF98-908204F5E367}"/>
    <hyperlink ref="A8064" r:id="rId8054" xr:uid="{B740C0CD-F428-4B8B-8126-FE335FD0B287}"/>
    <hyperlink ref="A8065" r:id="rId8055" xr:uid="{7F4E4638-7BC1-41A7-8614-C456349F73C4}"/>
    <hyperlink ref="A8066" r:id="rId8056" xr:uid="{DB38C10C-B037-428F-A77F-77739D9629A9}"/>
    <hyperlink ref="A8067" r:id="rId8057" xr:uid="{E4F221D3-F51E-40FA-B0AE-EA44721645C3}"/>
    <hyperlink ref="A8068" r:id="rId8058" xr:uid="{AB2137A4-8ACB-40F5-9740-481EA1E7DA44}"/>
    <hyperlink ref="A8069" r:id="rId8059" xr:uid="{61DD53A3-4079-4AC2-9E43-8DBC0D8E2D05}"/>
    <hyperlink ref="A8070" r:id="rId8060" xr:uid="{09CB9F52-F6D0-402B-BC13-3182425AFE6E}"/>
    <hyperlink ref="A8071" r:id="rId8061" xr:uid="{2AD7BC06-921F-43C8-A705-E1D36CCA8B9D}"/>
    <hyperlink ref="A8072" r:id="rId8062" xr:uid="{829B8845-2FCC-4C3A-9164-0E2496FA4946}"/>
    <hyperlink ref="A8073" r:id="rId8063" xr:uid="{41C1443B-61B5-4C99-B1F2-D6140F6520EF}"/>
    <hyperlink ref="A8074" r:id="rId8064" xr:uid="{D8EA4D10-0321-44E1-A3AE-BDC0BC8A063C}"/>
    <hyperlink ref="A8075" r:id="rId8065" xr:uid="{993EFFB0-CBE6-47E6-AECE-968C4F4F2ADD}"/>
    <hyperlink ref="A8076" r:id="rId8066" xr:uid="{0352BED4-2102-45B2-96E7-D143BAB245EE}"/>
    <hyperlink ref="A8077" r:id="rId8067" xr:uid="{501B8AAA-F6FF-42D1-BE5D-337E576B6FBC}"/>
    <hyperlink ref="A8078" r:id="rId8068" xr:uid="{509A2794-6A00-4B35-A68B-D610BC201F2C}"/>
    <hyperlink ref="A8079" r:id="rId8069" xr:uid="{B4544BC6-4C73-44BF-98C1-53331DDA2D05}"/>
    <hyperlink ref="A8080" r:id="rId8070" xr:uid="{019D1942-02B8-4D84-9F49-CF3DB4DBAB1C}"/>
    <hyperlink ref="A8081" r:id="rId8071" xr:uid="{1A5FC9F9-4EC5-49EB-8FDF-56A0F56066CF}"/>
    <hyperlink ref="A8082" r:id="rId8072" xr:uid="{926463DE-7570-4AEA-9506-832455AB34C1}"/>
    <hyperlink ref="A8083" r:id="rId8073" xr:uid="{1E32F0A6-7DD5-4F08-97CC-D17FBC948F1E}"/>
    <hyperlink ref="A8084" r:id="rId8074" xr:uid="{FD26C797-8C49-44D0-A027-DF96CE99BC14}"/>
    <hyperlink ref="A8085" r:id="rId8075" xr:uid="{C34CC8F7-61C6-4312-B517-76A09498852E}"/>
    <hyperlink ref="A8086" r:id="rId8076" xr:uid="{3819DAA8-05E8-48AB-84A0-5453BEA14201}"/>
    <hyperlink ref="A8087" r:id="rId8077" xr:uid="{6302E018-7D8F-40D6-A920-6A5B36A1DD88}"/>
    <hyperlink ref="A8088" r:id="rId8078" xr:uid="{0BE096DF-5248-40D8-8700-64DD1D92B60A}"/>
    <hyperlink ref="A8089" r:id="rId8079" xr:uid="{E0E9DE4B-6A3D-402E-8009-6EE8A306833B}"/>
    <hyperlink ref="A8090" r:id="rId8080" xr:uid="{CCBFC996-ED86-437F-9307-825E62809826}"/>
    <hyperlink ref="A8091" r:id="rId8081" xr:uid="{6A428183-C0ED-4930-B93B-D669C3C16911}"/>
    <hyperlink ref="A8092" r:id="rId8082" xr:uid="{D1A03EA7-78E7-40AB-8567-5895F806CC13}"/>
    <hyperlink ref="A8093" r:id="rId8083" xr:uid="{DC66F73C-21DD-420B-A8E5-E475EE1DB8D7}"/>
    <hyperlink ref="A8094" r:id="rId8084" xr:uid="{84E8A4B8-F6C5-4D70-89D8-214E70318BAE}"/>
    <hyperlink ref="A8095" r:id="rId8085" xr:uid="{6D589C65-AD4C-48D2-A0A1-3EA004917BD8}"/>
    <hyperlink ref="A8096" r:id="rId8086" xr:uid="{983F63E4-4692-4CDB-A8E8-CD0866CC6C10}"/>
    <hyperlink ref="A8097" r:id="rId8087" xr:uid="{3C5B9D1A-ECC1-43F6-9633-75EB740D78AA}"/>
    <hyperlink ref="A8098" r:id="rId8088" xr:uid="{3AE53CAA-B18B-4A79-B842-04DFED697808}"/>
    <hyperlink ref="A8099" r:id="rId8089" xr:uid="{CB2D88FE-BAE4-4A35-8162-026341EA3FAE}"/>
    <hyperlink ref="A8100" r:id="rId8090" xr:uid="{01774E88-A2B4-44A0-A63B-807DC2F4971B}"/>
    <hyperlink ref="A8101" r:id="rId8091" xr:uid="{9C2403F9-2348-492D-BF47-B0EEF274C497}"/>
    <hyperlink ref="A8102" r:id="rId8092" xr:uid="{56989687-5847-49C7-8F56-E38AEFB149FC}"/>
    <hyperlink ref="A8103" r:id="rId8093" xr:uid="{82893A0D-140B-4873-98D3-4706142B88C2}"/>
    <hyperlink ref="A8104" r:id="rId8094" xr:uid="{BB00FAEA-5E3D-4C3F-9708-D5576DF33886}"/>
    <hyperlink ref="A8105" r:id="rId8095" xr:uid="{0E6A6DFC-7DBB-4DE0-A6BE-4382B71F63B6}"/>
    <hyperlink ref="A8106" r:id="rId8096" xr:uid="{073625EA-6D78-4943-BA4F-ECA397B8EFC7}"/>
    <hyperlink ref="A8107" r:id="rId8097" xr:uid="{080458EB-E11B-4CE3-B97B-D4F7A779AE80}"/>
    <hyperlink ref="A8108" r:id="rId8098" xr:uid="{FB9C5588-F2BE-4C4E-A108-62937D056C20}"/>
    <hyperlink ref="A8109" r:id="rId8099" xr:uid="{4888C471-A711-4925-A209-865A92B35098}"/>
    <hyperlink ref="A8110" r:id="rId8100" xr:uid="{E6B252D2-AEA8-42CC-8522-034B11C4CF27}"/>
    <hyperlink ref="A8111" r:id="rId8101" xr:uid="{31D9166C-71EB-44B9-A7DA-0F6B3E5C2806}"/>
    <hyperlink ref="A8112" r:id="rId8102" xr:uid="{B60A4E71-E6F2-4075-824E-CCC800752F55}"/>
    <hyperlink ref="A8113" r:id="rId8103" xr:uid="{21717931-F4AA-4C3E-93ED-F23C73A1CE1D}"/>
    <hyperlink ref="A8114" r:id="rId8104" xr:uid="{96FF6B83-10DE-4FC1-93EF-31FB59557CC2}"/>
    <hyperlink ref="A8115" r:id="rId8105" xr:uid="{F5EC3041-CA10-4A30-BBD9-F40AD890572B}"/>
    <hyperlink ref="A8116" r:id="rId8106" xr:uid="{C45171DE-6889-4C64-BA75-C81FEDED951A}"/>
    <hyperlink ref="A8117" r:id="rId8107" xr:uid="{9E2BBC84-60F6-4EFB-926E-952D6204D441}"/>
    <hyperlink ref="A8118" r:id="rId8108" xr:uid="{7BCF9493-2E56-4A6F-AC6C-1FC6458F86D4}"/>
    <hyperlink ref="A8119" r:id="rId8109" xr:uid="{A1850371-D2D4-4DF8-834F-2D908763C79E}"/>
    <hyperlink ref="A8120" r:id="rId8110" xr:uid="{72A654A3-FFF3-449C-91C9-5038034BC347}"/>
    <hyperlink ref="A8121" r:id="rId8111" xr:uid="{1DBE5E15-B02E-42B0-9D99-BAA468E57CC4}"/>
    <hyperlink ref="A8122" r:id="rId8112" xr:uid="{82CABC75-3756-4376-9984-6FD77998A11C}"/>
    <hyperlink ref="A8123" r:id="rId8113" xr:uid="{D47A57A9-B617-4A15-9D17-60CCFC9CA832}"/>
    <hyperlink ref="A8124" r:id="rId8114" xr:uid="{12DDB409-1178-40D0-8157-68D11FC00D22}"/>
    <hyperlink ref="A8125" r:id="rId8115" xr:uid="{C85320F1-A462-4CED-9A8F-4CB0A5C4B54E}"/>
    <hyperlink ref="A8126" r:id="rId8116" xr:uid="{52C491BB-4EF1-47D5-86A1-9AD6A6BE265F}"/>
    <hyperlink ref="A8127" r:id="rId8117" xr:uid="{E04AC6DC-78E8-4E6F-A28C-FD457CE35521}"/>
    <hyperlink ref="A8128" r:id="rId8118" xr:uid="{5C81DFDA-0850-49FA-B42E-02C5C5B86195}"/>
    <hyperlink ref="A8129" r:id="rId8119" xr:uid="{758C5F39-99B1-4A11-B803-A5DD118FCE54}"/>
    <hyperlink ref="A8130" r:id="rId8120" xr:uid="{352268FE-8AFE-4C1D-BEDA-621D1FD8EEEB}"/>
    <hyperlink ref="A8131" r:id="rId8121" xr:uid="{9CD5E99D-6210-443B-88A1-56D5FEB58FA1}"/>
    <hyperlink ref="A8132" r:id="rId8122" xr:uid="{838991AD-406D-4553-8685-05F5251E8E5F}"/>
    <hyperlink ref="A8133" r:id="rId8123" xr:uid="{77B1789B-5346-4FAF-A57A-D36CC8614BC9}"/>
    <hyperlink ref="A8134" r:id="rId8124" xr:uid="{64710D56-8546-4879-B7E7-F4E591969522}"/>
    <hyperlink ref="A8135" r:id="rId8125" xr:uid="{DEA1F982-8358-4771-A5A3-E7A81B1D49CC}"/>
    <hyperlink ref="A8136" r:id="rId8126" xr:uid="{0EA9521C-CDBB-4655-B7EA-94DEC623F073}"/>
    <hyperlink ref="A8137" r:id="rId8127" xr:uid="{AE37495D-64EE-4D76-94CF-46B1F92AB153}"/>
    <hyperlink ref="A8138" r:id="rId8128" xr:uid="{3EBC9ACC-5076-4D28-9B1F-6D0ECC908C2D}"/>
    <hyperlink ref="A8139" r:id="rId8129" xr:uid="{51E8A651-BDE9-4E1A-9663-DBA2675E4EB1}"/>
    <hyperlink ref="A8140" r:id="rId8130" xr:uid="{C954F627-0EF1-4BEC-9FB0-01FF3154A480}"/>
    <hyperlink ref="A8141" r:id="rId8131" xr:uid="{C2C69C45-D84D-4167-B153-8CE7BD24F034}"/>
    <hyperlink ref="A8142" r:id="rId8132" xr:uid="{75CB852D-EBD1-4449-B1F3-827ECF947C08}"/>
    <hyperlink ref="A8143" r:id="rId8133" xr:uid="{025BD92B-269A-4C71-8104-36CF4DE75BA0}"/>
    <hyperlink ref="A8144" r:id="rId8134" xr:uid="{C9D86900-729B-4797-8E3B-45672B8C286E}"/>
    <hyperlink ref="A8145" r:id="rId8135" xr:uid="{2F71ADB4-A164-4D1E-9F67-608FCD339438}"/>
    <hyperlink ref="A8146" r:id="rId8136" xr:uid="{C1E15313-275A-40EE-9D59-B30574DB87ED}"/>
    <hyperlink ref="A8147" r:id="rId8137" xr:uid="{7B339D5C-A7BA-40B2-AEB3-ED7F49D60FBA}"/>
    <hyperlink ref="A8148" r:id="rId8138" xr:uid="{7DDEE2F7-530E-4290-A06A-C915FD7B7F73}"/>
    <hyperlink ref="A8149" r:id="rId8139" xr:uid="{BDE59956-DF7D-4194-AFF7-100F1A14E7DD}"/>
    <hyperlink ref="A8150" r:id="rId8140" xr:uid="{C5A72D5F-84C6-417B-BA89-FE917E5A8B2C}"/>
    <hyperlink ref="A8151" r:id="rId8141" xr:uid="{1056DB50-6F51-498B-A70F-59CBE51837CA}"/>
    <hyperlink ref="A8152" r:id="rId8142" xr:uid="{FDC81F82-8DD5-4E96-833E-4A19966771A5}"/>
    <hyperlink ref="A8153" r:id="rId8143" xr:uid="{0D77F3BA-EAF5-43A6-B0B9-062234F7D820}"/>
    <hyperlink ref="A8154" r:id="rId8144" xr:uid="{000B3677-0720-4332-B6ED-AA37A815B3C2}"/>
    <hyperlink ref="A8155" r:id="rId8145" xr:uid="{9B37ED3B-63C7-4C21-B9A1-3B5F75D4CB4D}"/>
    <hyperlink ref="A8156" r:id="rId8146" xr:uid="{B5ED79A0-4594-4FFA-B51A-74AB8BB3F0ED}"/>
    <hyperlink ref="A8157" r:id="rId8147" xr:uid="{669FC5A2-5874-4299-94B8-12C1CCB43038}"/>
    <hyperlink ref="A8158" r:id="rId8148" xr:uid="{DD6D26B2-2A46-4E09-9A1A-E33D2E57B483}"/>
    <hyperlink ref="A8159" r:id="rId8149" xr:uid="{38D6B82F-C678-4C03-BE3A-BFAC7F909E58}"/>
    <hyperlink ref="A8160" r:id="rId8150" xr:uid="{16F3EECB-CAEC-49B3-84C1-32B3A2BB200E}"/>
    <hyperlink ref="A8161" r:id="rId8151" xr:uid="{019863A9-B33A-4C3F-AF03-F072C34141B1}"/>
    <hyperlink ref="A8162" r:id="rId8152" xr:uid="{BA32E187-1E48-45ED-8C31-59019D29FBE5}"/>
    <hyperlink ref="A8163" r:id="rId8153" xr:uid="{B9FD8251-E6E1-4518-AC4D-524635DDAB36}"/>
    <hyperlink ref="A8164" r:id="rId8154" xr:uid="{5946C614-EB1F-4571-B742-9923EF529242}"/>
    <hyperlink ref="A8165" r:id="rId8155" xr:uid="{DE2B0046-5F90-44F2-9A4B-815E86F1079F}"/>
    <hyperlink ref="A8166" r:id="rId8156" xr:uid="{37F34D0B-2B74-462C-8C0D-C0D8C53450DE}"/>
    <hyperlink ref="A8167" r:id="rId8157" xr:uid="{87AB9B10-49B7-4785-9CD4-C23441471D87}"/>
    <hyperlink ref="A8168" r:id="rId8158" xr:uid="{9B3E6432-9268-4BC5-9442-1D2F6157B18E}"/>
    <hyperlink ref="A8169" r:id="rId8159" xr:uid="{263CB017-F809-445D-A882-B9AB20B49515}"/>
    <hyperlink ref="A8170" r:id="rId8160" xr:uid="{521E4825-14B5-4224-AF58-F23FE3064AC0}"/>
    <hyperlink ref="A8171" r:id="rId8161" xr:uid="{BB09BF32-C84D-4B7D-AF1D-0465FDF2F5D5}"/>
    <hyperlink ref="A8172" r:id="rId8162" xr:uid="{76370F0C-2599-4592-9896-909BEC9D6631}"/>
    <hyperlink ref="A8173" r:id="rId8163" xr:uid="{3DE98CF5-D73E-4238-BB2F-35A2D427D090}"/>
    <hyperlink ref="A8174" r:id="rId8164" xr:uid="{B476CC89-6B2C-4B91-8990-7300578CED49}"/>
    <hyperlink ref="A8175" r:id="rId8165" xr:uid="{DC54F841-624E-4452-9816-A848E05036FF}"/>
    <hyperlink ref="A8176" r:id="rId8166" xr:uid="{1FCBD54D-26F1-4FB4-A928-8BA1AD097018}"/>
    <hyperlink ref="A8177" r:id="rId8167" xr:uid="{FD2910EE-6B16-448F-8E60-F839C6A38C1F}"/>
    <hyperlink ref="A8178" r:id="rId8168" xr:uid="{AC2D6302-B1D6-474C-850D-122DD2AE8CB5}"/>
    <hyperlink ref="A8179" r:id="rId8169" xr:uid="{CECCC1CE-B07A-4868-A92A-9939A6F29880}"/>
    <hyperlink ref="A8180" r:id="rId8170" xr:uid="{14CE78CC-6A71-4A0F-A722-25E67E1176A9}"/>
    <hyperlink ref="A8181" r:id="rId8171" xr:uid="{9432AC96-D687-4198-8407-1417CC3B3E9B}"/>
    <hyperlink ref="A8182" r:id="rId8172" xr:uid="{C15FD9A4-A7BC-4E06-B274-98B34A2B7CBF}"/>
    <hyperlink ref="A8183" r:id="rId8173" xr:uid="{64FE1403-AF21-490E-A63B-AD3E4CB052DC}"/>
    <hyperlink ref="A8184" r:id="rId8174" xr:uid="{2DC27385-5E3A-49E3-A62C-87B4B0FFE1CB}"/>
    <hyperlink ref="A8185" r:id="rId8175" xr:uid="{6655EE48-0E67-42D2-95E4-1121A5953542}"/>
    <hyperlink ref="A8186" r:id="rId8176" xr:uid="{46CEB87E-3F5C-413A-A742-F224AAC46C01}"/>
    <hyperlink ref="A8187" r:id="rId8177" xr:uid="{84D323E9-FE8C-443D-8486-817D949C0058}"/>
    <hyperlink ref="A8188" r:id="rId8178" xr:uid="{8AAA2F0B-6AC6-4858-885F-9C2FB9ED774C}"/>
    <hyperlink ref="A8189" r:id="rId8179" xr:uid="{4CB047C8-7453-4846-B61D-C5EDD5B5A643}"/>
    <hyperlink ref="A8190" r:id="rId8180" xr:uid="{9D89609B-2FF7-4A95-9DE0-E561E19B894B}"/>
    <hyperlink ref="A8191" r:id="rId8181" xr:uid="{9E9ACA80-6BED-45B4-9054-138E068778C8}"/>
    <hyperlink ref="A8192" r:id="rId8182" xr:uid="{2C8C8C15-4DCA-4E32-8290-D89B85015273}"/>
    <hyperlink ref="A8193" r:id="rId8183" xr:uid="{95D87766-83F7-4630-B87D-D439E9FD527A}"/>
    <hyperlink ref="A8194" r:id="rId8184" xr:uid="{28A749F0-CFFA-4288-865A-53F47941469A}"/>
    <hyperlink ref="A8195" r:id="rId8185" xr:uid="{0AB8FF10-A922-495F-B252-2B7BBE822094}"/>
    <hyperlink ref="A8196" r:id="rId8186" xr:uid="{39802EB9-52EB-4BB4-953C-3CD110679F57}"/>
    <hyperlink ref="A8197" r:id="rId8187" xr:uid="{F9C3507A-8059-4DB4-A92F-A1FBA00212E1}"/>
    <hyperlink ref="A8198" r:id="rId8188" xr:uid="{C7A77515-F927-4A69-B0D3-258A6A4A8904}"/>
    <hyperlink ref="A8199" r:id="rId8189" xr:uid="{868DA4F7-9100-4085-A17C-465D600C619E}"/>
    <hyperlink ref="A8200" r:id="rId8190" xr:uid="{63DDAD08-F606-4AA2-920C-4C8758217B61}"/>
    <hyperlink ref="A8201" r:id="rId8191" xr:uid="{265D6A0D-FE8C-47CD-B986-9738ACAF5390}"/>
    <hyperlink ref="A8202" r:id="rId8192" xr:uid="{A931AC44-8FED-452A-9428-948B9181A9EE}"/>
    <hyperlink ref="A8203" r:id="rId8193" xr:uid="{8606371D-B799-490C-9C0F-05B51AFD2B98}"/>
    <hyperlink ref="A8204" r:id="rId8194" xr:uid="{3B124405-D181-4E28-B2BB-DD1846520C8F}"/>
    <hyperlink ref="A8205" r:id="rId8195" xr:uid="{74551D95-3EA9-4BDC-BD15-627D69620FD2}"/>
    <hyperlink ref="A8206" r:id="rId8196" xr:uid="{AC674C58-2042-4B1A-B8DC-44BC0BF8988A}"/>
    <hyperlink ref="A8207" r:id="rId8197" xr:uid="{A2D18E42-05FF-4ACA-AF8D-6041FFA9C9A3}"/>
    <hyperlink ref="A8208" r:id="rId8198" xr:uid="{8FAFB554-D096-4370-9870-759F92A465F0}"/>
    <hyperlink ref="A8209" r:id="rId8199" xr:uid="{57031E58-9165-4CEF-9F4D-CE4028530EBB}"/>
    <hyperlink ref="A8210" r:id="rId8200" xr:uid="{61A92D87-BFE3-499E-93F9-0EFB4329CD32}"/>
    <hyperlink ref="A8211" r:id="rId8201" xr:uid="{32446FA3-5BD0-4B82-B15B-00884D3A7D10}"/>
    <hyperlink ref="A8212" r:id="rId8202" xr:uid="{1DD76E74-ABB6-44F1-94C5-A4195CAA47B3}"/>
    <hyperlink ref="A8213" r:id="rId8203" xr:uid="{5A0F0288-248E-492E-A366-B3FF178BAFB7}"/>
    <hyperlink ref="A8214" r:id="rId8204" xr:uid="{86410423-F2AD-488B-B295-58F6EE81770C}"/>
    <hyperlink ref="A8215" r:id="rId8205" xr:uid="{E4AB6016-B07C-4601-9691-8F4ADA27078E}"/>
    <hyperlink ref="A8216" r:id="rId8206" xr:uid="{9E38BE6A-05FC-43D9-9001-ED5B9CEE3B7F}"/>
    <hyperlink ref="A8217" r:id="rId8207" xr:uid="{427782B3-1F99-4BF5-A1EC-4E21B34ECCAA}"/>
    <hyperlink ref="A8218" r:id="rId8208" xr:uid="{602625DA-D670-4EDF-9C43-E0D79F4823AF}"/>
    <hyperlink ref="A8219" r:id="rId8209" xr:uid="{765BAC36-CEA1-4F9E-B366-88B00530B0E0}"/>
    <hyperlink ref="A8220" r:id="rId8210" xr:uid="{183C7D29-E583-4792-BE00-8A6027896361}"/>
    <hyperlink ref="A8221" r:id="rId8211" xr:uid="{A62FB09D-9BBC-43F6-B305-9270881BB223}"/>
    <hyperlink ref="A8222" r:id="rId8212" xr:uid="{F5D0D5C1-33C2-4B1B-9F65-E505698C6241}"/>
    <hyperlink ref="A8223" r:id="rId8213" xr:uid="{E6D6516A-CBD2-4B15-9669-5347244D62FA}"/>
    <hyperlink ref="A8224" r:id="rId8214" xr:uid="{D20E6BCC-7FBE-42BD-AA06-ABB77D1A504E}"/>
    <hyperlink ref="A8225" r:id="rId8215" xr:uid="{F0BF830B-6DEA-4223-8149-111AA8365B84}"/>
    <hyperlink ref="A8226" r:id="rId8216" xr:uid="{CD2D5F8D-5DFA-48A8-A0B1-BF7A118808C3}"/>
    <hyperlink ref="A8227" r:id="rId8217" xr:uid="{FF30DF62-B7A9-4E6C-A368-5FD4E0962256}"/>
    <hyperlink ref="A8228" r:id="rId8218" xr:uid="{C4DEB06F-979A-4FF2-B253-B2D517121C46}"/>
    <hyperlink ref="A8229" r:id="rId8219" xr:uid="{03090998-384C-4DD2-B6AA-B36FF4203CED}"/>
    <hyperlink ref="A8230" r:id="rId8220" xr:uid="{F76CEA4F-5868-4A1D-B405-CAE6B2D9885A}"/>
    <hyperlink ref="A8231" r:id="rId8221" xr:uid="{9E09F72E-133D-4725-9C1A-2744EAA02012}"/>
    <hyperlink ref="A8232" r:id="rId8222" xr:uid="{998CA17B-F9D8-4494-AF7E-7ECE95EAD102}"/>
    <hyperlink ref="A8233" r:id="rId8223" xr:uid="{8714F674-6EA9-4290-8078-C06ED1270AC9}"/>
    <hyperlink ref="A8234" r:id="rId8224" xr:uid="{25170D59-9837-4E76-BB09-5D443DF27003}"/>
    <hyperlink ref="A8235" r:id="rId8225" xr:uid="{F8FB3C43-EED4-4465-AF05-010BC75B0301}"/>
    <hyperlink ref="A8236" r:id="rId8226" xr:uid="{8CC94613-60E4-4AC6-8DFA-971B0D9AC52F}"/>
    <hyperlink ref="A8237" r:id="rId8227" xr:uid="{D2C38447-2B62-457B-91D6-A4BFB1653209}"/>
    <hyperlink ref="A8238" r:id="rId8228" xr:uid="{94806F40-AD2D-4DB8-BF1C-3CAA276818D5}"/>
    <hyperlink ref="A8239" r:id="rId8229" xr:uid="{851081E6-6A80-4E5E-8331-F43D58B0F947}"/>
    <hyperlink ref="A8240" r:id="rId8230" xr:uid="{40397D60-6360-4294-88BE-95B17A7402AA}"/>
    <hyperlink ref="A8241" r:id="rId8231" xr:uid="{DE70EEF5-E907-45B8-A7D5-F7D9AA5379AE}"/>
    <hyperlink ref="A8242" r:id="rId8232" xr:uid="{0ECAA16F-32CF-4F42-8467-0AAF8B31869B}"/>
    <hyperlink ref="A8243" r:id="rId8233" xr:uid="{61116F1A-B2EB-44E3-993E-F855B7FF7D8D}"/>
    <hyperlink ref="A8244" r:id="rId8234" xr:uid="{ACA12536-FA47-470D-851B-CCF542F964E5}"/>
    <hyperlink ref="A8245" r:id="rId8235" xr:uid="{EBEA5DF9-1724-4336-9FA6-88B6846863D2}"/>
    <hyperlink ref="A8246" r:id="rId8236" xr:uid="{7C514484-D2AC-4F9C-BD44-21AF87D75A99}"/>
    <hyperlink ref="A8247" r:id="rId8237" xr:uid="{0073A8DC-41A4-4C41-96EC-F2CC792414F9}"/>
    <hyperlink ref="A8248" r:id="rId8238" xr:uid="{6D75EFEC-4D39-421F-8F1E-3FBCD01C6A12}"/>
    <hyperlink ref="A8249" r:id="rId8239" xr:uid="{7A389C9D-FB8C-471F-818E-0C55B0DBC60D}"/>
    <hyperlink ref="A8250" r:id="rId8240" xr:uid="{7DFEBFEA-5146-4E5D-B131-BBFF927607E6}"/>
    <hyperlink ref="A8251" r:id="rId8241" xr:uid="{D054F16A-AAFC-4C66-B29C-A4ACC1948A97}"/>
    <hyperlink ref="A8252" r:id="rId8242" xr:uid="{08F41EB7-735E-464D-88A6-7FFD9ABE9389}"/>
    <hyperlink ref="A8253" r:id="rId8243" xr:uid="{5217CBC8-3369-4216-88B3-12632AE0D688}"/>
    <hyperlink ref="A8254" r:id="rId8244" xr:uid="{7A4EBD94-79CB-4A22-9A82-CEBAFAF5F447}"/>
    <hyperlink ref="A8255" r:id="rId8245" xr:uid="{0D01FF21-377E-4B16-A1CE-3887766074A6}"/>
    <hyperlink ref="A8256" r:id="rId8246" xr:uid="{AF581409-656E-4F3A-9BD1-35C716E309FF}"/>
    <hyperlink ref="A8257" r:id="rId8247" xr:uid="{2D9F7A86-11D9-4042-B7FF-B2BE7C9B61FC}"/>
    <hyperlink ref="A8258" r:id="rId8248" xr:uid="{8C4F64C4-71F7-4642-BE5F-2837CA45339E}"/>
    <hyperlink ref="A8259" r:id="rId8249" xr:uid="{4098224B-6246-430E-8157-FF179C22D34D}"/>
    <hyperlink ref="A8260" r:id="rId8250" xr:uid="{6480E118-9FAE-475E-8690-61FB050DB8E4}"/>
    <hyperlink ref="A8261" r:id="rId8251" xr:uid="{5FD06FDA-1156-4018-91CE-596B14351E64}"/>
    <hyperlink ref="A8262" r:id="rId8252" xr:uid="{3321B093-F09F-4C52-A6F6-9DFCA151B7C4}"/>
    <hyperlink ref="A8263" r:id="rId8253" xr:uid="{F1F824E5-4C8B-4E1F-A96F-C3220E993152}"/>
    <hyperlink ref="A8264" r:id="rId8254" xr:uid="{BD179566-9003-45CC-9F83-B33CD16FF052}"/>
    <hyperlink ref="A8265" r:id="rId8255" xr:uid="{99C24848-C225-454C-A5B3-765DAC73AA41}"/>
    <hyperlink ref="A8266" r:id="rId8256" xr:uid="{F9E8162A-233A-4E48-B7F5-875E01ADCD0A}"/>
    <hyperlink ref="A8267" r:id="rId8257" xr:uid="{45764521-4EFC-4E83-9318-BFFD9C770D75}"/>
    <hyperlink ref="A8268" r:id="rId8258" xr:uid="{AE4A69CC-4EE3-498D-BC90-E88874AAD6E4}"/>
    <hyperlink ref="A8269" r:id="rId8259" xr:uid="{E464819B-E30E-4633-8770-8EA216C6AA4B}"/>
    <hyperlink ref="A8270" r:id="rId8260" xr:uid="{934BD5BB-3FA4-4011-B7F9-F4BA5CD66D86}"/>
    <hyperlink ref="A8271" r:id="rId8261" xr:uid="{5A254443-62B6-41D3-AE8A-0BB71F2EE98B}"/>
    <hyperlink ref="A8272" r:id="rId8262" xr:uid="{3E61DD0D-62FD-4243-A5DA-C40B39A0BE0E}"/>
    <hyperlink ref="A8273" r:id="rId8263" xr:uid="{9C5FD343-816C-4D01-8A52-C916FDE36DC3}"/>
    <hyperlink ref="A8274" r:id="rId8264" xr:uid="{9E2F81A2-A5F6-46FA-8BAC-AE0B0025B0B4}"/>
    <hyperlink ref="A8275" r:id="rId8265" xr:uid="{A313B34E-1461-43C4-AAF3-1AB22DD559C9}"/>
    <hyperlink ref="A8276" r:id="rId8266" xr:uid="{BC5040B6-282B-4F0B-A802-7C695ED08C97}"/>
    <hyperlink ref="A8277" r:id="rId8267" xr:uid="{03ECC2C7-D55A-4DA5-9689-75F8A1FA9F5A}"/>
    <hyperlink ref="A8278" r:id="rId8268" xr:uid="{85A27391-8622-400F-8BAD-9C10C7C5AF22}"/>
    <hyperlink ref="A8279" r:id="rId8269" xr:uid="{BFE8A300-3705-4E9A-884E-E76B0FC012A4}"/>
    <hyperlink ref="A8280" r:id="rId8270" xr:uid="{8BED7CB8-1B0B-4282-97EE-C229DD02FCB2}"/>
    <hyperlink ref="A8281" r:id="rId8271" xr:uid="{E90D89A2-2DF4-40D3-95C5-EF7529839B23}"/>
    <hyperlink ref="A8282" r:id="rId8272" xr:uid="{DC8A969D-DEC8-4A88-98BD-7EF44EEDD4BB}"/>
    <hyperlink ref="A8283" r:id="rId8273" xr:uid="{3A4477BB-3DB1-4CE2-B77D-5C7446282CCC}"/>
    <hyperlink ref="A8284" r:id="rId8274" xr:uid="{E866472A-F506-43C2-9A1A-C65E89B8E5AD}"/>
    <hyperlink ref="A8285" r:id="rId8275" xr:uid="{59C42C01-52A6-4A16-A2F0-C390EA5E76B1}"/>
    <hyperlink ref="A8286" r:id="rId8276" xr:uid="{55335622-E88D-40D6-989B-E3B77CEC6E13}"/>
    <hyperlink ref="A8287" r:id="rId8277" xr:uid="{C199A355-6990-4573-AEFB-056EED1AC367}"/>
    <hyperlink ref="A8288" r:id="rId8278" xr:uid="{1556B90E-6B89-4430-83C5-DC568E220FA0}"/>
    <hyperlink ref="A8289" r:id="rId8279" xr:uid="{0A30B21C-B52A-407B-8201-A2FFED7C1CB8}"/>
    <hyperlink ref="A8290" r:id="rId8280" xr:uid="{0F4049DE-8C0D-4F50-A807-A39C6FE80094}"/>
    <hyperlink ref="A8291" r:id="rId8281" xr:uid="{8B76F91E-737A-4C94-9248-8037B7C67066}"/>
    <hyperlink ref="A8292" r:id="rId8282" xr:uid="{8FCFE2B6-B5E1-4FAC-B790-7509BAD7020F}"/>
    <hyperlink ref="A8293" r:id="rId8283" xr:uid="{F3CF67C2-F40B-4AF3-9B0E-3C402DFC5596}"/>
    <hyperlink ref="A8294" r:id="rId8284" xr:uid="{7C7E9014-43B7-4719-A582-90F22C16E324}"/>
    <hyperlink ref="A8295" r:id="rId8285" xr:uid="{5E8307D5-78EB-47A3-8F37-E2F489BAD77B}"/>
    <hyperlink ref="A8296" r:id="rId8286" xr:uid="{3EA85B33-2328-481E-9A50-BD0F211CF8EA}"/>
    <hyperlink ref="A8297" r:id="rId8287" xr:uid="{7597C2CA-4201-4947-9785-0442F65E660D}"/>
    <hyperlink ref="A8298" r:id="rId8288" xr:uid="{EA83A2E6-6F0F-41D9-82F7-0A843562FFDF}"/>
    <hyperlink ref="A8299" r:id="rId8289" xr:uid="{E287837F-343E-4C54-9A9A-815382519F5E}"/>
    <hyperlink ref="A8300" r:id="rId8290" xr:uid="{B0511EBC-AA21-4D86-A346-20D1BB04B1E3}"/>
    <hyperlink ref="A8301" r:id="rId8291" xr:uid="{D6E0F32D-9D39-4E7F-9245-3E64B7C72D80}"/>
    <hyperlink ref="A8302" r:id="rId8292" xr:uid="{394E82AC-5459-449C-BD06-229082DBC512}"/>
    <hyperlink ref="A8303" r:id="rId8293" xr:uid="{F086ABC8-3CC6-4AF2-8DC6-57C72EAE9103}"/>
    <hyperlink ref="A8304" r:id="rId8294" xr:uid="{A0ADE854-1023-4ABF-8595-012B97305249}"/>
    <hyperlink ref="A8305" r:id="rId8295" xr:uid="{BEFAFF37-ECED-440B-A3BE-7305ACE0624F}"/>
    <hyperlink ref="A8306" r:id="rId8296" xr:uid="{C8D34252-329F-4EE1-A764-3DCE0318E653}"/>
    <hyperlink ref="A8307" r:id="rId8297" xr:uid="{B49AF3FA-BDF5-44D4-8176-D8C90C55B70F}"/>
    <hyperlink ref="A8308" r:id="rId8298" xr:uid="{AA0B8AE3-A40B-437F-B196-AEC84F55DA80}"/>
    <hyperlink ref="A8309" r:id="rId8299" xr:uid="{FD7F63E2-DA65-433A-B683-1B67EACDC5AF}"/>
    <hyperlink ref="A8310" r:id="rId8300" xr:uid="{E7345AA0-DCC9-4DEB-A71E-2830FABA9A0C}"/>
    <hyperlink ref="A8311" r:id="rId8301" xr:uid="{93B5BAE6-3FFB-4893-A1EC-0BFB784FAAE3}"/>
    <hyperlink ref="A8312" r:id="rId8302" xr:uid="{92BF8CEB-BF11-42F4-896D-B30E8286F551}"/>
    <hyperlink ref="A8313" r:id="rId8303" xr:uid="{7B46A9E4-C5F2-4C63-BA21-BEDECA18F395}"/>
    <hyperlink ref="A8314" r:id="rId8304" xr:uid="{8227B99B-E2CE-4EE6-8EB3-DDB0FC80EC29}"/>
    <hyperlink ref="A8315" r:id="rId8305" xr:uid="{7F960FF0-4684-45C0-B978-65DC40FC7071}"/>
    <hyperlink ref="A8316" r:id="rId8306" xr:uid="{CDDD7143-AB8B-4FC0-A0AB-AC3A93C11A93}"/>
    <hyperlink ref="A8317" r:id="rId8307" xr:uid="{30F30FC6-8B4F-4554-948F-375262693382}"/>
    <hyperlink ref="A8318" r:id="rId8308" xr:uid="{DE675119-CAA2-4465-8260-B357C9971C8D}"/>
    <hyperlink ref="A8319" r:id="rId8309" xr:uid="{4D7F825E-CB33-438F-9312-58974A3EFA61}"/>
    <hyperlink ref="A8320" r:id="rId8310" xr:uid="{CD26719E-5B3C-4EFE-A548-F52FB7987425}"/>
    <hyperlink ref="A8321" r:id="rId8311" xr:uid="{BDADF986-E5E3-4FF8-A0BA-643F1D7F1E4E}"/>
    <hyperlink ref="A8322" r:id="rId8312" xr:uid="{490938F6-F017-499E-83BD-33D787EACF83}"/>
    <hyperlink ref="A8323" r:id="rId8313" xr:uid="{7C8D436C-9EC7-447C-BAE3-A0E256966EC9}"/>
    <hyperlink ref="A8324" r:id="rId8314" xr:uid="{37156C97-CE4E-4CFF-A6E2-C9A9CA157C3C}"/>
    <hyperlink ref="A8325" r:id="rId8315" xr:uid="{A7B40B55-685F-4BFF-8CBC-8283B51353F1}"/>
    <hyperlink ref="A8326" r:id="rId8316" xr:uid="{FB07F30E-76C2-4503-8BD6-CD928D952EAD}"/>
    <hyperlink ref="A8327" r:id="rId8317" xr:uid="{7EE1EFD4-A2D7-4F3C-B799-F6B23AA61D3D}"/>
    <hyperlink ref="A8328" r:id="rId8318" xr:uid="{2E970415-0445-4FA8-8144-9F9BB8DFA60A}"/>
    <hyperlink ref="A8329" r:id="rId8319" xr:uid="{78EBB3E0-9668-4AFE-8657-D3FCB7258D6A}"/>
    <hyperlink ref="A8330" r:id="rId8320" xr:uid="{8E59D06C-D2FB-4503-AA0D-6496751C34C8}"/>
    <hyperlink ref="A8331" r:id="rId8321" xr:uid="{F7D3C633-1C6D-4B68-B1E5-9B25AEF0077C}"/>
    <hyperlink ref="A8332" r:id="rId8322" xr:uid="{4446850D-5942-48AE-B49D-8CA2C29ED6BD}"/>
    <hyperlink ref="A8333" r:id="rId8323" xr:uid="{6705C684-71DE-4B1C-9F16-3D311873F982}"/>
    <hyperlink ref="A8334" r:id="rId8324" xr:uid="{DC2A7102-9782-48C3-A830-F5A336E4D13D}"/>
    <hyperlink ref="A8335" r:id="rId8325" xr:uid="{0491FF56-4064-4C06-B02C-E93B147259FE}"/>
    <hyperlink ref="A8336" r:id="rId8326" xr:uid="{2815B151-749F-4891-AA0C-013A3021AD02}"/>
    <hyperlink ref="A8337" r:id="rId8327" xr:uid="{E7CD4B8B-80FA-49B9-AFD7-36277FEFACA4}"/>
    <hyperlink ref="A8338" r:id="rId8328" xr:uid="{4E87E354-14B3-4AE9-8717-116F73C6EE54}"/>
    <hyperlink ref="A8339" r:id="rId8329" xr:uid="{0D057A85-C7BF-4B65-B6E8-54BBFCB4543E}"/>
    <hyperlink ref="A8340" r:id="rId8330" xr:uid="{DF168AC5-040B-4B83-933D-3DBC39416962}"/>
    <hyperlink ref="A8341" r:id="rId8331" xr:uid="{D8E49480-1C63-440D-9816-1E5B88C4DD16}"/>
    <hyperlink ref="A8342" r:id="rId8332" xr:uid="{9922E6A3-A9A6-4C51-8662-B727DE0F3F4D}"/>
    <hyperlink ref="A8343" r:id="rId8333" xr:uid="{9B72A6AC-3A62-41BD-9232-5D3C5BBEED42}"/>
    <hyperlink ref="A8344" r:id="rId8334" xr:uid="{FE1B12E2-CB51-43B4-92ED-9BB2D127CC15}"/>
    <hyperlink ref="A8345" r:id="rId8335" xr:uid="{B0802ABA-040E-4216-85E6-60D01B9C528C}"/>
    <hyperlink ref="A8346" r:id="rId8336" xr:uid="{5B7423F4-B527-4F07-B05E-D5F8F1640771}"/>
    <hyperlink ref="A8347" r:id="rId8337" xr:uid="{EB11B4FF-3753-45DF-974C-0EDB01A3A4FC}"/>
    <hyperlink ref="A8348" r:id="rId8338" xr:uid="{CE339C83-5B54-438E-B998-4F24DFDBE57B}"/>
    <hyperlink ref="A8349" r:id="rId8339" xr:uid="{E27602D1-011C-45EC-8FB6-30B69D53F1DB}"/>
    <hyperlink ref="A8350" r:id="rId8340" xr:uid="{80BFFDD4-3DF2-4797-9728-CB185A1F9F92}"/>
    <hyperlink ref="A8351" r:id="rId8341" xr:uid="{9080E534-81DD-4313-A2D2-1D03AFF81042}"/>
    <hyperlink ref="A8352" r:id="rId8342" xr:uid="{A6D3BC84-9CCC-41B7-BAE4-EDDB95871E57}"/>
    <hyperlink ref="A8353" r:id="rId8343" xr:uid="{633156A7-DA95-4616-B6F7-C723A2FA19DD}"/>
    <hyperlink ref="A8354" r:id="rId8344" xr:uid="{0238F0B6-3D64-4576-AAA5-168437230638}"/>
    <hyperlink ref="A8355" r:id="rId8345" xr:uid="{1704B835-F078-4F00-8FBB-F9F17DFEC977}"/>
    <hyperlink ref="A8356" r:id="rId8346" xr:uid="{AE298C4F-E545-4BA5-8634-5DC3C7F31630}"/>
    <hyperlink ref="A8357" r:id="rId8347" xr:uid="{996FB6B8-9485-431C-B33E-B2CB1D1EF754}"/>
    <hyperlink ref="A8358" r:id="rId8348" xr:uid="{BA193BE6-C41A-43BE-8AC0-1C4D4B9ECAC2}"/>
    <hyperlink ref="A8359" r:id="rId8349" xr:uid="{D5B7E498-C1AC-4DE8-9CCD-8C3164AA3627}"/>
    <hyperlink ref="A8360" r:id="rId8350" xr:uid="{D9DDBB5F-73D7-4A21-8E24-548B4EC95A47}"/>
    <hyperlink ref="A8361" r:id="rId8351" xr:uid="{B049D77C-6EBD-4950-B5A2-13F7DC05B577}"/>
    <hyperlink ref="A8362" r:id="rId8352" xr:uid="{3DBDC670-56AB-4740-AB4E-28C5D190B9EB}"/>
    <hyperlink ref="A8363" r:id="rId8353" xr:uid="{24ACE3F9-CC12-4AEE-BF22-037DF5472D8F}"/>
    <hyperlink ref="A8364" r:id="rId8354" xr:uid="{82AC0D49-CACF-40AA-A308-236F5ECB5E42}"/>
    <hyperlink ref="A8365" r:id="rId8355" xr:uid="{F171DF8B-2090-4D0F-8EE1-B718DE1B0AF1}"/>
    <hyperlink ref="A8366" r:id="rId8356" xr:uid="{CE39346F-A17F-4522-B031-642BD5B00C0D}"/>
    <hyperlink ref="A8367" r:id="rId8357" xr:uid="{C6F88FEA-AB5D-4683-BD10-71B58A9F61D4}"/>
    <hyperlink ref="A8368" r:id="rId8358" xr:uid="{D7370BB1-7AF1-4C33-9466-5F1514AF345A}"/>
    <hyperlink ref="A8369" r:id="rId8359" xr:uid="{82AAD586-F58B-4C9D-A012-52A9325D6E89}"/>
    <hyperlink ref="A8370" r:id="rId8360" xr:uid="{D36BCB07-7054-42AD-AE44-F95FBF34CECB}"/>
    <hyperlink ref="A8371" r:id="rId8361" xr:uid="{694DAD67-F47C-41BA-A744-AD3125CA19A3}"/>
    <hyperlink ref="A8372" r:id="rId8362" xr:uid="{9B1B1F60-3EC2-4D2F-B23E-F83A3488EEE9}"/>
    <hyperlink ref="A8373" r:id="rId8363" xr:uid="{BFD9EF35-C835-4450-940C-EB19C2DDA98D}"/>
    <hyperlink ref="A8374" r:id="rId8364" xr:uid="{B4863BCB-FCDD-465C-8FA1-2E8287064A7F}"/>
    <hyperlink ref="A8375" r:id="rId8365" xr:uid="{68426515-5895-422D-A7F0-727B63D8D5B4}"/>
    <hyperlink ref="A8376" r:id="rId8366" xr:uid="{9C70F9B9-4EB5-46AA-A79B-130DE33E376F}"/>
    <hyperlink ref="A8377" r:id="rId8367" xr:uid="{2F02F953-2B89-43CF-BE5B-356C15F0EA2C}"/>
    <hyperlink ref="A8378" r:id="rId8368" xr:uid="{2BBC2BF1-8CEB-43C7-9F6A-54461DA243B8}"/>
    <hyperlink ref="A8379" r:id="rId8369" xr:uid="{57D35EEB-2387-490F-A9F9-101D75870D43}"/>
    <hyperlink ref="A8380" r:id="rId8370" xr:uid="{7DEF5E0C-3364-422B-8FD6-9BF98C3F5141}"/>
    <hyperlink ref="A8381" r:id="rId8371" xr:uid="{CF0AF299-2A11-4584-8DEF-BBF811A4FA36}"/>
    <hyperlink ref="A8382" r:id="rId8372" xr:uid="{800E84AD-E7F8-4670-8ED3-225BA8C02164}"/>
    <hyperlink ref="A8383" r:id="rId8373" xr:uid="{24C70D49-ED8A-4CF3-A248-D840D8C044DA}"/>
    <hyperlink ref="A8384" r:id="rId8374" xr:uid="{605D709F-58F5-43C6-8261-8A680FAAF912}"/>
    <hyperlink ref="A8385" r:id="rId8375" xr:uid="{629F20FC-5D4C-4257-9E30-C68278185FF3}"/>
    <hyperlink ref="A8386" r:id="rId8376" xr:uid="{4617B157-2113-4876-8F8B-EC2A5E6243F5}"/>
    <hyperlink ref="A8387" r:id="rId8377" xr:uid="{F2C47798-E6CE-47EA-B7B6-556545236D3F}"/>
    <hyperlink ref="A8388" r:id="rId8378" xr:uid="{8C1AC473-B4DE-4C05-AFFA-EFF369F47BE3}"/>
    <hyperlink ref="A8389" r:id="rId8379" xr:uid="{4346DEED-094F-429C-B3E3-899039735DB6}"/>
    <hyperlink ref="A8390" r:id="rId8380" xr:uid="{BA8E01C0-DB77-4F9E-9A00-1A2A1D64AAAA}"/>
    <hyperlink ref="A8391" r:id="rId8381" xr:uid="{C08FB2AF-AC50-46B6-B8C4-1246CB3F07E6}"/>
    <hyperlink ref="A8392" r:id="rId8382" xr:uid="{8618DA0F-2CAB-432B-B832-6FBA15AB4DF0}"/>
    <hyperlink ref="A8393" r:id="rId8383" xr:uid="{632698F7-982D-49BC-8BE2-1A40DB01D066}"/>
    <hyperlink ref="A8394" r:id="rId8384" xr:uid="{7E63BDF2-D828-44D0-854A-C9582B4F3046}"/>
    <hyperlink ref="A8395" r:id="rId8385" xr:uid="{FE69292A-6D74-4954-9095-BD1BC50D7595}"/>
    <hyperlink ref="A8396" r:id="rId8386" xr:uid="{EA022EDE-B3A7-43CA-B791-C04184A3EF8E}"/>
    <hyperlink ref="A8397" r:id="rId8387" xr:uid="{135E1144-9266-4688-8999-3A1277D2FBE6}"/>
    <hyperlink ref="A8398" r:id="rId8388" xr:uid="{5ED71AAC-8C11-468A-83E7-3FF852622B0B}"/>
    <hyperlink ref="A8399" r:id="rId8389" xr:uid="{A8F209BB-77FF-4CD2-B4F8-480B0861D514}"/>
    <hyperlink ref="A8400" r:id="rId8390" xr:uid="{79AB11CC-404E-4F2E-B77D-978C5DBA5B1B}"/>
    <hyperlink ref="A8401" r:id="rId8391" xr:uid="{133C9FA1-BFEF-4997-B089-4C24664C889B}"/>
    <hyperlink ref="A8402" r:id="rId8392" xr:uid="{46AF24A9-C314-46E0-865A-D58C0AB5883F}"/>
    <hyperlink ref="A8403" r:id="rId8393" xr:uid="{4FD325CD-AF45-4639-B861-918AB555778B}"/>
    <hyperlink ref="A8404" r:id="rId8394" xr:uid="{A9B59CF6-E9F6-40CF-9F61-EE465077DB97}"/>
    <hyperlink ref="A8405" r:id="rId8395" xr:uid="{42FE5352-E415-4DC7-9EF8-0B11F6DE4EE3}"/>
    <hyperlink ref="A8406" r:id="rId8396" xr:uid="{747F502A-6928-4929-98DA-88E90D6B80CD}"/>
    <hyperlink ref="A8407" r:id="rId8397" xr:uid="{88A55357-6B19-4782-8BFD-7EB7579FF225}"/>
    <hyperlink ref="A8408" r:id="rId8398" xr:uid="{E4863104-183B-412C-A6C8-69CDBC16260D}"/>
    <hyperlink ref="A8409" r:id="rId8399" xr:uid="{39EAFDA0-1CD2-42DD-ABB8-E907F769FB7F}"/>
    <hyperlink ref="A8410" r:id="rId8400" xr:uid="{FD4F67BD-6F67-44E7-A0CD-1A39E0784F95}"/>
    <hyperlink ref="A8411" r:id="rId8401" xr:uid="{36C5F866-B48F-4ED6-AF9D-8A6E12055E08}"/>
    <hyperlink ref="A8412" r:id="rId8402" xr:uid="{E7F3F25B-5128-402B-B150-3210B5A80995}"/>
    <hyperlink ref="A8413" r:id="rId8403" xr:uid="{0FE55E2C-57A9-405B-905B-0584DFE71183}"/>
    <hyperlink ref="A8414" r:id="rId8404" xr:uid="{B9804A85-184A-4F3B-A161-4636F5FA0737}"/>
    <hyperlink ref="A8415" r:id="rId8405" xr:uid="{922E1DDB-0283-4018-A65B-0BB78AF9193F}"/>
    <hyperlink ref="A8416" r:id="rId8406" xr:uid="{B184E7C6-524F-481C-B3BD-ADF18B37681F}"/>
    <hyperlink ref="A8417" r:id="rId8407" xr:uid="{5376E299-EC1E-4538-8BC9-26511EF3989B}"/>
    <hyperlink ref="A8418" r:id="rId8408" xr:uid="{6DCACE98-1165-45EB-9D50-6B12B3EB307A}"/>
    <hyperlink ref="A8419" r:id="rId8409" xr:uid="{3AA45DA5-B31F-4F67-8E23-DCE5B12E1759}"/>
    <hyperlink ref="A8420" r:id="rId8410" xr:uid="{BC68F556-CFCC-4EB6-8028-1E6527D20895}"/>
    <hyperlink ref="A8421" r:id="rId8411" xr:uid="{450BDE11-9EBD-4F6B-A56D-A699A24B7702}"/>
    <hyperlink ref="A8422" r:id="rId8412" xr:uid="{B2C780C5-34FA-4240-8368-C0C42A083BF9}"/>
    <hyperlink ref="A8423" r:id="rId8413" xr:uid="{DD1FB5F0-39F4-4EBB-9279-28D147E96B7C}"/>
    <hyperlink ref="A8424" r:id="rId8414" xr:uid="{8ABC39C8-7FCB-45D8-9F3E-35E3A0F5FB09}"/>
    <hyperlink ref="A8425" r:id="rId8415" xr:uid="{7BADE2F7-C670-4E86-99D8-74DD5FAF84D3}"/>
    <hyperlink ref="A8426" r:id="rId8416" xr:uid="{3F152A8F-AE51-4005-BE5F-F6FF267F9753}"/>
    <hyperlink ref="A8427" r:id="rId8417" xr:uid="{E1D0BF8D-70D9-4D23-BD29-5EE48638AC36}"/>
    <hyperlink ref="A8428" r:id="rId8418" xr:uid="{46F04FCD-715F-4D83-87BB-5B80D6396777}"/>
    <hyperlink ref="A8429" r:id="rId8419" xr:uid="{D0E2081D-B9CB-4A51-B9E7-F55B590DFBC2}"/>
    <hyperlink ref="A8430" r:id="rId8420" xr:uid="{F2576E4E-6BD0-42BD-B02C-373B59172719}"/>
    <hyperlink ref="A8431" r:id="rId8421" xr:uid="{DC4E3EBC-31A6-4A80-86ED-78DB36A1D40A}"/>
    <hyperlink ref="A8432" r:id="rId8422" xr:uid="{ECD0B520-09CB-4002-9CBB-82430A20C399}"/>
    <hyperlink ref="A8433" r:id="rId8423" xr:uid="{AD1BD530-DFFB-4DD0-A63E-C140550CB0CF}"/>
    <hyperlink ref="A8434" r:id="rId8424" xr:uid="{2A6B735B-E53F-4B5A-AD7D-ED6B548495F1}"/>
    <hyperlink ref="A8435" r:id="rId8425" xr:uid="{9F47E9D9-4793-4C4A-A33F-C1DC45A6E6DF}"/>
    <hyperlink ref="A8436" r:id="rId8426" xr:uid="{3DFC63D5-BF0F-4B0C-9367-B68E80403BA0}"/>
    <hyperlink ref="A8437" r:id="rId8427" xr:uid="{5DF137D4-BEB6-4B23-9C42-DF71593417D3}"/>
    <hyperlink ref="A8438" r:id="rId8428" xr:uid="{8C375581-7F7D-41A2-AF5B-DC5500D3DC59}"/>
    <hyperlink ref="A8439" r:id="rId8429" xr:uid="{C51F1CB6-A675-4ED7-8698-53C0EB2779D8}"/>
    <hyperlink ref="A8440" r:id="rId8430" xr:uid="{923BA206-9431-4533-9CED-CAABF528A5B8}"/>
    <hyperlink ref="A8441" r:id="rId8431" xr:uid="{D5CFCA79-2642-4339-BC47-B53AD941673B}"/>
    <hyperlink ref="A8442" r:id="rId8432" xr:uid="{E9D620F2-B94D-446C-8C85-968C7FD006EB}"/>
    <hyperlink ref="A8443" r:id="rId8433" xr:uid="{85D78F0A-37EF-4179-8512-EC34558118C0}"/>
    <hyperlink ref="A8444" r:id="rId8434" xr:uid="{3D351240-9684-4D20-8F42-65F1852E4051}"/>
    <hyperlink ref="A8445" r:id="rId8435" xr:uid="{696C80F3-3E50-4462-8BDE-DFA4A2775DBA}"/>
    <hyperlink ref="A8446" r:id="rId8436" xr:uid="{67A0C535-428F-4112-B0D3-8F8E81BFB67D}"/>
    <hyperlink ref="A8447" r:id="rId8437" xr:uid="{BEF76EC1-C7AE-4135-B1B9-332122A5B096}"/>
    <hyperlink ref="A8448" r:id="rId8438" xr:uid="{E72007A8-4F05-4E20-99E6-B322AF1E8B72}"/>
    <hyperlink ref="A8449" r:id="rId8439" xr:uid="{AD4CD595-1453-479B-81D8-646A8F2DF2B5}"/>
    <hyperlink ref="A8450" r:id="rId8440" xr:uid="{E31BA3E8-D1E5-4986-9330-61C246A98742}"/>
    <hyperlink ref="A8451" r:id="rId8441" xr:uid="{87839902-8829-4364-B9F8-584211B59002}"/>
    <hyperlink ref="A8452" r:id="rId8442" xr:uid="{0C4A02C8-954E-4C1A-BFF7-00C0FB2E90BB}"/>
    <hyperlink ref="A8453" r:id="rId8443" xr:uid="{06343C0D-CA4A-416D-8869-9486FB67360F}"/>
    <hyperlink ref="A8454" r:id="rId8444" xr:uid="{FE0D6670-EFE0-4076-98A5-D6B86A0D1473}"/>
    <hyperlink ref="A8455" r:id="rId8445" xr:uid="{C6DEEE3F-B37B-4A5D-956E-B1127B8DE0BA}"/>
    <hyperlink ref="A8456" r:id="rId8446" xr:uid="{997B6D07-316B-48C6-B6A7-004C8348B4E5}"/>
    <hyperlink ref="A8457" r:id="rId8447" xr:uid="{2AB22948-E8C2-4909-88B2-6535BA5929EB}"/>
    <hyperlink ref="A8458" r:id="rId8448" xr:uid="{EDE8F0AB-B275-40E1-8C10-31B972DB6498}"/>
    <hyperlink ref="A8459" r:id="rId8449" xr:uid="{5F7C6483-D405-4DBE-9FD5-DF2A9DFE2EBB}"/>
    <hyperlink ref="A8460" r:id="rId8450" xr:uid="{99FA6300-79BF-476E-B5C1-1EDC46F2D638}"/>
    <hyperlink ref="A8461" r:id="rId8451" xr:uid="{499DF1FD-E50F-4055-B6F7-0F1A74CC5305}"/>
    <hyperlink ref="A8462" r:id="rId8452" xr:uid="{FF726063-0383-48E5-9359-A343FB7CCBC4}"/>
    <hyperlink ref="A8463" r:id="rId8453" xr:uid="{484BFEED-67BB-4A25-807D-D10DE3E96361}"/>
    <hyperlink ref="A8464" r:id="rId8454" xr:uid="{FCA53BDB-4E22-4EE1-B4AF-25DB1E9A8E9A}"/>
    <hyperlink ref="A8465" r:id="rId8455" xr:uid="{8A0A0DDD-A3EE-4446-9306-8571D0451332}"/>
    <hyperlink ref="A8466" r:id="rId8456" xr:uid="{F88790E4-FE32-4DD8-9115-653F4C2097AE}"/>
    <hyperlink ref="A8467" r:id="rId8457" xr:uid="{0F724A08-38BD-4882-BA9F-6CE41C42C935}"/>
    <hyperlink ref="A8468" r:id="rId8458" xr:uid="{BB01A639-8FDC-450A-9C2F-C123935E3F76}"/>
    <hyperlink ref="A8469" r:id="rId8459" xr:uid="{E535826E-C35D-4216-811F-32DD9B785DAB}"/>
    <hyperlink ref="A8470" r:id="rId8460" xr:uid="{E1513CC5-ACEA-4A74-9E83-E64C498FFCDB}"/>
    <hyperlink ref="A8471" r:id="rId8461" xr:uid="{7FE780E1-FE1D-455B-834C-F36E619D4065}"/>
    <hyperlink ref="A8472" r:id="rId8462" xr:uid="{42D4B74E-38DE-4D25-8B61-974E16B2BC36}"/>
    <hyperlink ref="A8473" r:id="rId8463" xr:uid="{1BC09316-48B5-418C-AA8A-A4B6537AA785}"/>
    <hyperlink ref="A8474" r:id="rId8464" xr:uid="{D4997244-0E5B-4063-9379-38AC2CB24442}"/>
    <hyperlink ref="A8475" r:id="rId8465" xr:uid="{B57DEF21-6E3E-4F3F-9D70-6E082F8C91A8}"/>
    <hyperlink ref="A8476" r:id="rId8466" xr:uid="{BA3ACC8C-A6BD-43D2-A10D-B6E8F0EA7BC2}"/>
    <hyperlink ref="A8477" r:id="rId8467" xr:uid="{3FBD0C01-C7DC-4B82-867C-520B8EC23D38}"/>
    <hyperlink ref="A8478" r:id="rId8468" xr:uid="{F0E418EA-071B-46F9-84BF-C41E2B82D6E8}"/>
    <hyperlink ref="A8479" r:id="rId8469" xr:uid="{657D0B03-1C05-4B60-AED9-8CDD79FA6483}"/>
    <hyperlink ref="A8480" r:id="rId8470" xr:uid="{854D683A-226A-4DA6-BEA1-06DD11CA83AF}"/>
    <hyperlink ref="A8481" r:id="rId8471" xr:uid="{BD3F4BDB-375D-4DDF-8FF5-5CD5F11F0E34}"/>
    <hyperlink ref="A8482" r:id="rId8472" xr:uid="{CCC6FB6E-B7E7-490C-A67A-3E9E0F3E656F}"/>
    <hyperlink ref="A8483" r:id="rId8473" xr:uid="{781D07A5-F530-452A-AA1B-15F7018D933C}"/>
    <hyperlink ref="A8484" r:id="rId8474" xr:uid="{D95C4BE1-3CF5-4031-8BCE-39A501D127E1}"/>
    <hyperlink ref="A8485" r:id="rId8475" xr:uid="{79C82176-DD9E-42F6-8A06-21B11AECD9EA}"/>
    <hyperlink ref="A8486" r:id="rId8476" xr:uid="{57A7FB63-3A85-4041-BAC6-C08A76D5B8A3}"/>
    <hyperlink ref="A8487" r:id="rId8477" xr:uid="{7CF962A7-B93E-4E04-8B9B-A006D31323C6}"/>
    <hyperlink ref="A8488" r:id="rId8478" xr:uid="{EBCCF374-6F59-4E8F-B21D-D32A6B1ED018}"/>
    <hyperlink ref="A8489" r:id="rId8479" xr:uid="{124821DC-AF8E-4D18-A6C3-8A2D5D2B1C84}"/>
    <hyperlink ref="A8490" r:id="rId8480" xr:uid="{9E660EBD-EE7F-4B65-80FB-5044D897E9BA}"/>
    <hyperlink ref="A8491" r:id="rId8481" xr:uid="{546E6F78-2174-4A27-B468-961668AF4643}"/>
    <hyperlink ref="A8492" r:id="rId8482" xr:uid="{C4C767EE-166A-4CCF-A364-95C3E586A615}"/>
    <hyperlink ref="A8493" r:id="rId8483" xr:uid="{D823E834-58F3-436E-8450-1381D2D70A19}"/>
    <hyperlink ref="A8494" r:id="rId8484" xr:uid="{62FEC392-B7D2-4DBA-BCEA-B390E0A5A83C}"/>
    <hyperlink ref="A8495" r:id="rId8485" xr:uid="{144CEE45-AF43-47A7-9097-1578F40583B7}"/>
    <hyperlink ref="A8496" r:id="rId8486" xr:uid="{AF3E95DB-DED1-4559-ABC5-DA704C4BCEF1}"/>
    <hyperlink ref="A8497" r:id="rId8487" xr:uid="{926B5B42-3DE7-4214-AC27-C087E7FDFF23}"/>
    <hyperlink ref="A8498" r:id="rId8488" xr:uid="{B4A7810C-1FF2-4847-B70A-D1D3A66A9C20}"/>
    <hyperlink ref="A8499" r:id="rId8489" xr:uid="{4E27EE5F-343B-46C0-8D59-7AEDB50D5CD2}"/>
    <hyperlink ref="A8500" r:id="rId8490" xr:uid="{866130E6-DE1F-46C2-833A-0F8E2A986F47}"/>
    <hyperlink ref="A8501" r:id="rId8491" xr:uid="{105E8AD7-2D6A-4B97-9240-068D61B6771E}"/>
    <hyperlink ref="A8502" r:id="rId8492" xr:uid="{C48F1663-BDA1-49BF-9D3E-08B2F93A3A73}"/>
    <hyperlink ref="A8503" r:id="rId8493" xr:uid="{2E3576F5-8344-4ABA-9C4C-1AE187AB0A5E}"/>
    <hyperlink ref="A8504" r:id="rId8494" xr:uid="{D3E36A9F-3519-43F1-8889-8E2687919CF6}"/>
    <hyperlink ref="A8505" r:id="rId8495" xr:uid="{3FF1A1FF-45FD-4807-A9FC-23D2A46AE8BD}"/>
    <hyperlink ref="A8506" r:id="rId8496" xr:uid="{FEAE6F58-77D4-4499-B6F9-96798E99C671}"/>
    <hyperlink ref="A8507" r:id="rId8497" xr:uid="{2797A88F-1682-49A1-A119-8D2A0A58173D}"/>
    <hyperlink ref="A8508" r:id="rId8498" xr:uid="{1E11555E-5636-4FBA-A7A4-F5ABBF24A8AE}"/>
    <hyperlink ref="A8509" r:id="rId8499" xr:uid="{8EDA33BB-A31E-4198-89C4-BBE5C1EBE0AB}"/>
    <hyperlink ref="A8510" r:id="rId8500" xr:uid="{60A9B5D9-8CCC-44DF-B96D-94893996422D}"/>
    <hyperlink ref="A8511" r:id="rId8501" xr:uid="{DB8CA76D-13DC-4639-AECD-BF71E2DFBC77}"/>
    <hyperlink ref="A8512" r:id="rId8502" xr:uid="{21746379-E16C-4BE1-98E6-84E738B86465}"/>
    <hyperlink ref="A8513" r:id="rId8503" xr:uid="{BD573086-F7F3-4776-9175-B3602548B333}"/>
    <hyperlink ref="A8514" r:id="rId8504" xr:uid="{9BB38036-0690-4264-BF59-1206D8BA432B}"/>
    <hyperlink ref="A8515" r:id="rId8505" xr:uid="{3D9961F2-9ACD-433C-B427-64169854E7F2}"/>
    <hyperlink ref="A8516" r:id="rId8506" xr:uid="{D642E822-5234-4891-B010-06AA25F6D6A1}"/>
    <hyperlink ref="A8517" r:id="rId8507" xr:uid="{B387AC62-9053-4269-98DC-1F7902376036}"/>
    <hyperlink ref="A8518" r:id="rId8508" xr:uid="{C359EC20-2F92-478A-8020-D5E8EC4127C3}"/>
    <hyperlink ref="A8519" r:id="rId8509" xr:uid="{672D5BFF-ADDC-465F-919A-3F288F48EEEC}"/>
    <hyperlink ref="A8520" r:id="rId8510" xr:uid="{E9B92B2E-9943-44E8-B36F-4CB801D60794}"/>
    <hyperlink ref="A8521" r:id="rId8511" xr:uid="{F7425227-6576-4DC6-9EA9-084981BF12D9}"/>
    <hyperlink ref="A8522" r:id="rId8512" xr:uid="{D649B091-8A50-4AA1-8DAC-F0E755804D6B}"/>
    <hyperlink ref="A8523" r:id="rId8513" xr:uid="{8E74D820-3EA0-42B4-BCB3-D051E4B94EFF}"/>
    <hyperlink ref="A8524" r:id="rId8514" xr:uid="{BC0C1E66-BEB5-4B1A-9ACC-21E5EAA3EF99}"/>
    <hyperlink ref="A8525" r:id="rId8515" xr:uid="{8FFCB57F-2863-4A70-A7B8-7878A2966DB2}"/>
    <hyperlink ref="A8526" r:id="rId8516" xr:uid="{5E31C29D-0470-4BE3-B0C8-82104DEE9DC8}"/>
    <hyperlink ref="A8527" r:id="rId8517" xr:uid="{AC6A7D6E-A848-486E-9AB6-BC8CC5D69BD9}"/>
    <hyperlink ref="A8528" r:id="rId8518" xr:uid="{3E241F28-4847-498F-8439-BC01034AEFEB}"/>
    <hyperlink ref="A8529" r:id="rId8519" xr:uid="{28F7CDC7-8B5C-4299-8E2F-BD37EA273C87}"/>
    <hyperlink ref="A8530" r:id="rId8520" xr:uid="{A924C9DF-2024-4E05-A7A4-0DA1AB61D950}"/>
    <hyperlink ref="A8531" r:id="rId8521" xr:uid="{A8C425E3-945B-4D83-AEC8-3C83F3F9A938}"/>
    <hyperlink ref="A8532" r:id="rId8522" xr:uid="{80EE5F03-3B53-431C-978D-11306B890645}"/>
    <hyperlink ref="A8533" r:id="rId8523" xr:uid="{9CF176D5-C3D1-4E62-BA4E-98078AEDBAE1}"/>
    <hyperlink ref="A8534" r:id="rId8524" xr:uid="{EED6A932-7714-4756-B0A7-0E6B50A93797}"/>
    <hyperlink ref="A8535" r:id="rId8525" xr:uid="{1A356ED1-9C5D-4D82-8080-0B88B4B9A503}"/>
    <hyperlink ref="A8536" r:id="rId8526" xr:uid="{FC665EB7-F59E-435A-A713-11518E8AE19B}"/>
    <hyperlink ref="A8537" r:id="rId8527" xr:uid="{9860E371-D7AA-47B8-BA22-A10A13AB1560}"/>
    <hyperlink ref="A8538" r:id="rId8528" xr:uid="{B7BB74C0-C50F-4902-9B1A-89702EDC37F3}"/>
    <hyperlink ref="A8539" r:id="rId8529" xr:uid="{B7933F6C-010D-40A1-8E50-CF599CDA27F4}"/>
    <hyperlink ref="A8540" r:id="rId8530" xr:uid="{5D5A27F8-1400-4D9C-B8C0-A503DB75B3B3}"/>
    <hyperlink ref="A8541" r:id="rId8531" xr:uid="{6672D31B-907C-4708-BF75-58E821E36EAE}"/>
    <hyperlink ref="A8542" r:id="rId8532" xr:uid="{F117E3B8-C24A-4E1B-8A71-313DB9942432}"/>
    <hyperlink ref="A8543" r:id="rId8533" xr:uid="{C6FA81EF-1142-4B2B-B46E-B7830151C106}"/>
    <hyperlink ref="A8544" r:id="rId8534" xr:uid="{67A20E67-2FD3-4FB3-B000-F6567F1F1816}"/>
    <hyperlink ref="A8545" r:id="rId8535" xr:uid="{5167470C-B279-47CF-8CB9-7121C5B1E20C}"/>
    <hyperlink ref="A8546" r:id="rId8536" xr:uid="{86EC5AF6-0681-4CDA-B60F-45D254A1CCE8}"/>
    <hyperlink ref="A8547" r:id="rId8537" xr:uid="{E638D451-76A5-4B3E-8A3A-6777CE9947B7}"/>
    <hyperlink ref="A8548" r:id="rId8538" xr:uid="{1F95372C-77E7-4027-9015-570E383513E0}"/>
    <hyperlink ref="A8549" r:id="rId8539" xr:uid="{1C398D04-6959-43EE-ABCF-B41A6CC46CFA}"/>
    <hyperlink ref="A8550" r:id="rId8540" xr:uid="{2BB8AC3C-0BCC-4575-80F7-E10F4B67D046}"/>
    <hyperlink ref="A8551" r:id="rId8541" xr:uid="{8B4A38C2-9B8A-4CC2-9AB3-DDC358C0B380}"/>
    <hyperlink ref="A8552" r:id="rId8542" xr:uid="{68551066-7E2A-49A9-ADD3-A0E0190C45F6}"/>
    <hyperlink ref="A8553" r:id="rId8543" xr:uid="{CADC8719-4F3F-4026-B1A2-E2D57B3CAE10}"/>
    <hyperlink ref="A8554" r:id="rId8544" xr:uid="{86F4304A-AEE1-417A-BDB0-0A7098D74412}"/>
    <hyperlink ref="A8555" r:id="rId8545" xr:uid="{0DFA5FAB-D891-422B-9A6F-95AC58F64190}"/>
    <hyperlink ref="A8556" r:id="rId8546" xr:uid="{63B3D2DB-F567-42E3-BF51-513946A52FB8}"/>
    <hyperlink ref="A8557" r:id="rId8547" xr:uid="{2D52127C-B6D4-457B-9FDA-D0541DDDF298}"/>
    <hyperlink ref="A8558" r:id="rId8548" xr:uid="{918F640A-5831-49D8-9AA7-EF13DFE1DE0C}"/>
    <hyperlink ref="A8559" r:id="rId8549" xr:uid="{A3795CE7-CD64-4673-82DA-2BA641DADE87}"/>
    <hyperlink ref="A8560" r:id="rId8550" xr:uid="{A4B06BBA-C5A3-470C-B3ED-3258683337C3}"/>
    <hyperlink ref="A8561" r:id="rId8551" xr:uid="{44663002-79D1-4797-B0FF-5EDD4EEED997}"/>
    <hyperlink ref="A8562" r:id="rId8552" xr:uid="{4271ABD9-FE0A-4E67-B085-8BC3871DA309}"/>
    <hyperlink ref="A8563" r:id="rId8553" xr:uid="{B84B4F38-B418-46BF-8A2C-2D74F971B0C7}"/>
    <hyperlink ref="A8564" r:id="rId8554" xr:uid="{0761FD6D-3CC8-4797-89CF-3B2409B01138}"/>
    <hyperlink ref="A8565" r:id="rId8555" xr:uid="{A0CEDF4C-F7F7-4D1D-9C6B-FF1867F63744}"/>
    <hyperlink ref="A8566" r:id="rId8556" xr:uid="{0FA4EE28-F170-41EE-9B2E-7E92FC8B0F8F}"/>
    <hyperlink ref="A8567" r:id="rId8557" xr:uid="{A4A8DF41-E4E8-4F95-A54F-8269B49ECC50}"/>
    <hyperlink ref="A8568" r:id="rId8558" xr:uid="{949FFD12-132F-46AA-8BE6-1444FFC42C8B}"/>
    <hyperlink ref="A8569" r:id="rId8559" xr:uid="{11BBCC57-001D-4689-83D6-B20A802C55B7}"/>
    <hyperlink ref="A8570" r:id="rId8560" xr:uid="{11C4D218-A905-4E6D-93EA-B66BF95F0255}"/>
    <hyperlink ref="A8571" r:id="rId8561" xr:uid="{E239E56D-1C9A-43D2-B7B7-1ED9EE151184}"/>
    <hyperlink ref="A8572" r:id="rId8562" xr:uid="{763FEBE3-3704-47A5-9EEC-FA072FBB7209}"/>
    <hyperlink ref="A8573" r:id="rId8563" xr:uid="{9A847D5E-E0A1-479B-A48F-5944F67BC181}"/>
    <hyperlink ref="A8574" r:id="rId8564" xr:uid="{225C203D-AC31-437A-BC27-F79F1A0AFC02}"/>
    <hyperlink ref="A8575" r:id="rId8565" xr:uid="{C0DFB7CA-88A2-4C38-ADC8-2DE3D001F7AC}"/>
    <hyperlink ref="A8576" r:id="rId8566" xr:uid="{176086C5-47F6-4CE5-B4E4-572BE703DFDA}"/>
    <hyperlink ref="A8577" r:id="rId8567" xr:uid="{C8EE8D51-85E3-46B3-8F41-2770931A7FD7}"/>
    <hyperlink ref="A8578" r:id="rId8568" xr:uid="{A6FF9259-629A-482C-B24C-63AB5D774E65}"/>
    <hyperlink ref="A8579" r:id="rId8569" xr:uid="{244061F0-2E5E-43A4-B6DF-D862BDB7103A}"/>
    <hyperlink ref="A8580" r:id="rId8570" xr:uid="{14BC0C67-BC96-4C97-A1D6-A4F46A04834A}"/>
    <hyperlink ref="A8581" r:id="rId8571" xr:uid="{2DB4178F-7940-4849-B3A8-77A5D23C497F}"/>
    <hyperlink ref="A8582" r:id="rId8572" xr:uid="{97CF2C84-1AFD-4061-8CA7-779194B0A8F9}"/>
    <hyperlink ref="A8583" r:id="rId8573" xr:uid="{91E8D930-6544-459F-8ABA-3E63AD31D851}"/>
    <hyperlink ref="A8584" r:id="rId8574" xr:uid="{FC8AC2D3-3798-458D-8637-2BE6FF775A00}"/>
    <hyperlink ref="A8585" r:id="rId8575" xr:uid="{BE0BAFD4-5B73-4E54-B895-7E6AC6ACFEF4}"/>
    <hyperlink ref="A8586" r:id="rId8576" xr:uid="{FDE37A1F-1DED-469C-A45F-889D406ADFD3}"/>
    <hyperlink ref="A8587" r:id="rId8577" xr:uid="{0EC81567-22A9-46E2-91D6-D326C729ACB0}"/>
    <hyperlink ref="A8588" r:id="rId8578" xr:uid="{66C3B3F8-018E-4C5B-A576-0C724D520C09}"/>
    <hyperlink ref="A8589" r:id="rId8579" xr:uid="{3885DFE1-1A65-4F21-812D-6F837CDE8F42}"/>
    <hyperlink ref="A8590" r:id="rId8580" xr:uid="{32F8EA19-6FFD-4580-B457-2FB18C3BE4F9}"/>
    <hyperlink ref="A8591" r:id="rId8581" xr:uid="{48C23CA3-25B9-4C96-B585-EA2520A90F66}"/>
    <hyperlink ref="A8592" r:id="rId8582" xr:uid="{3484F5FB-AAB0-463B-9702-9D79D1D7BA93}"/>
    <hyperlink ref="A8593" r:id="rId8583" xr:uid="{D1C22D71-1F85-4382-A781-66573B323D32}"/>
    <hyperlink ref="A8594" r:id="rId8584" xr:uid="{122AF067-F19D-4448-B1E6-9D857BC82AD7}"/>
    <hyperlink ref="A8595" r:id="rId8585" xr:uid="{38D9B1FD-638D-48F0-8E08-4FBAE24BC82C}"/>
    <hyperlink ref="A8596" r:id="rId8586" xr:uid="{6D403AC8-262E-4C6F-9833-2B0DE19E0D82}"/>
    <hyperlink ref="A8597" r:id="rId8587" xr:uid="{4E08E025-E26D-48EB-9A20-C1E91DB28277}"/>
    <hyperlink ref="A8598" r:id="rId8588" xr:uid="{497ADFBC-A181-4DE7-9AC8-D47F97BFD9CC}"/>
    <hyperlink ref="A8599" r:id="rId8589" xr:uid="{B0E983BD-CC6C-4D34-A72B-922AD8F626BF}"/>
    <hyperlink ref="A8600" r:id="rId8590" xr:uid="{5C111E6B-B2A3-4E60-8D15-758D61B6C554}"/>
    <hyperlink ref="A8601" r:id="rId8591" xr:uid="{2CB31851-7940-46B4-B865-DF3650B66D8E}"/>
    <hyperlink ref="A8602" r:id="rId8592" xr:uid="{57A617A3-F134-4D8B-A305-CC723264C671}"/>
    <hyperlink ref="A8603" r:id="rId8593" xr:uid="{E9F9ECA7-0E3C-44BB-A2B7-006A680E6A64}"/>
    <hyperlink ref="A8604" r:id="rId8594" xr:uid="{2AB0A2C5-7276-4DA8-AF86-FB5BDBABAD51}"/>
    <hyperlink ref="A8605" r:id="rId8595" xr:uid="{85C62D5A-B127-42F9-810E-3D7F497BF9A5}"/>
    <hyperlink ref="A8606" r:id="rId8596" xr:uid="{596FACEA-3903-4542-B6FD-4EEA85F8A669}"/>
    <hyperlink ref="A8607" r:id="rId8597" xr:uid="{5DBD4C01-2D94-474A-B13D-9D0611CBD2AC}"/>
    <hyperlink ref="A8608" r:id="rId8598" xr:uid="{16E3DDBE-C97E-45BE-B6B6-DEE28DAB79B4}"/>
    <hyperlink ref="A8609" r:id="rId8599" xr:uid="{B9ED7531-2102-40F7-A01A-5E74F940D00D}"/>
    <hyperlink ref="A8610" r:id="rId8600" xr:uid="{394AFA02-5012-46E9-A3E7-3BC216738239}"/>
    <hyperlink ref="A8611" r:id="rId8601" xr:uid="{2414B887-411D-4BE3-8A8F-2435BC1698CA}"/>
    <hyperlink ref="A8612" r:id="rId8602" xr:uid="{0B071570-D166-42D9-A2B8-4FD5613737C7}"/>
    <hyperlink ref="A8613" r:id="rId8603" xr:uid="{1FE5521C-38F6-47EE-8907-A775DF9ACADF}"/>
    <hyperlink ref="A8614" r:id="rId8604" xr:uid="{71D78FE4-0F56-4975-827A-DA99932DDB87}"/>
    <hyperlink ref="A8615" r:id="rId8605" xr:uid="{F57D5D9C-7DB3-491C-B3DA-4CD86431D09D}"/>
    <hyperlink ref="A8616" r:id="rId8606" xr:uid="{B1D09F30-652F-4E6C-94E0-A5CBF6D44D92}"/>
    <hyperlink ref="A8617" r:id="rId8607" xr:uid="{E9B9A20F-8712-491D-BBA8-67758FB5A7CE}"/>
    <hyperlink ref="A8618" r:id="rId8608" xr:uid="{2B9E9CBA-C3EB-4620-91EE-229C34C33FBD}"/>
    <hyperlink ref="A8619" r:id="rId8609" xr:uid="{1606F049-5AEE-448C-B3ED-98666D83395A}"/>
    <hyperlink ref="A8620" r:id="rId8610" xr:uid="{91DC9653-6FCC-491E-B38C-4ECEA8D05834}"/>
    <hyperlink ref="A8621" r:id="rId8611" xr:uid="{BB17CABD-1C64-4E59-9F1E-3D1AF0534911}"/>
    <hyperlink ref="A8622" r:id="rId8612" xr:uid="{7DD3A8F2-AD6B-4E01-8FEC-80BCA4389466}"/>
    <hyperlink ref="A8623" r:id="rId8613" xr:uid="{0410CA20-F0E2-4602-A97D-09B8AA04AA5E}"/>
    <hyperlink ref="A8624" r:id="rId8614" xr:uid="{3F300555-C3C1-4E69-BA0E-C6BE2A4D057E}"/>
    <hyperlink ref="A8625" r:id="rId8615" xr:uid="{D0F706A6-31F3-46AD-B9B0-60275EFFA6E9}"/>
    <hyperlink ref="A8626" r:id="rId8616" xr:uid="{B81106EB-3816-48FC-B7DC-20288274BF86}"/>
    <hyperlink ref="A8627" r:id="rId8617" xr:uid="{F010F340-021D-41EF-BFCB-8AB703534E20}"/>
    <hyperlink ref="A8628" r:id="rId8618" xr:uid="{3CD2E095-90A4-4864-A98B-AEA12CC2AC83}"/>
    <hyperlink ref="A8629" r:id="rId8619" xr:uid="{CE3D325D-1E01-4968-94AD-F7F29DEC9E69}"/>
    <hyperlink ref="A8630" r:id="rId8620" xr:uid="{6DE33C28-AE9E-4247-B040-40006FD2A9E8}"/>
    <hyperlink ref="A8631" r:id="rId8621" xr:uid="{23B41865-BEB8-4F48-A237-99F9D12C19A1}"/>
    <hyperlink ref="A8632" r:id="rId8622" xr:uid="{7CDC8576-D11A-43E4-825E-93AEA06B9365}"/>
    <hyperlink ref="A8633" r:id="rId8623" xr:uid="{971D6FC6-A992-4B00-883A-D787308D24AC}"/>
    <hyperlink ref="A8634" r:id="rId8624" xr:uid="{54A8D767-AA94-4A64-A9E3-4A92BFC43060}"/>
    <hyperlink ref="A8635" r:id="rId8625" xr:uid="{37F1C2CC-CACC-4E47-8C29-3907AB884DC6}"/>
    <hyperlink ref="A8636" r:id="rId8626" xr:uid="{86E7F958-0217-4944-883B-779D15E0339E}"/>
    <hyperlink ref="A8637" r:id="rId8627" xr:uid="{EA78114F-6B11-4D02-9EB8-C6524E003A95}"/>
    <hyperlink ref="A8638" r:id="rId8628" xr:uid="{3922DED0-A4CA-4400-9FAC-FF3BC55FB8F5}"/>
    <hyperlink ref="A8639" r:id="rId8629" xr:uid="{070D72D2-A14F-418E-A227-03E73C2B5F97}"/>
    <hyperlink ref="A8640" r:id="rId8630" xr:uid="{511C8605-C773-4867-BA61-FD5B27D977A3}"/>
    <hyperlink ref="A8641" r:id="rId8631" xr:uid="{ACD73F1D-DCE2-4DFA-9F2E-311B3EF6681B}"/>
    <hyperlink ref="A8642" r:id="rId8632" xr:uid="{A7408918-D65D-4529-9D67-549CE77F8598}"/>
    <hyperlink ref="A8643" r:id="rId8633" xr:uid="{B1559A7D-F189-4B59-B06A-37AB04450C29}"/>
    <hyperlink ref="A8644" r:id="rId8634" xr:uid="{AD8326DC-2EF1-42E5-947B-0D02C0B71D60}"/>
    <hyperlink ref="A8645" r:id="rId8635" xr:uid="{BBBF27DE-82EC-489B-B706-108FF83EAA3F}"/>
    <hyperlink ref="A8646" r:id="rId8636" xr:uid="{729150AD-E6BF-4885-9BF2-1C93250EFDF1}"/>
    <hyperlink ref="A8647" r:id="rId8637" xr:uid="{337AC289-AF60-438B-AEB5-2C2253386D9E}"/>
    <hyperlink ref="A8648" r:id="rId8638" xr:uid="{B8BF41EF-5D50-4681-AD17-F7558FED9A72}"/>
    <hyperlink ref="A8649" r:id="rId8639" xr:uid="{EA6328ED-0CEC-47E7-A51F-6142C128BCFB}"/>
    <hyperlink ref="A8650" r:id="rId8640" xr:uid="{88BAAAF9-E655-406D-9B9D-708C9FCACC70}"/>
    <hyperlink ref="A8651" r:id="rId8641" xr:uid="{FF0D3700-2A42-4B6E-BC08-E7F6BD0D2396}"/>
    <hyperlink ref="A8652" r:id="rId8642" xr:uid="{C0835840-2170-4FEB-80D7-5F762750A504}"/>
    <hyperlink ref="A8653" r:id="rId8643" xr:uid="{3B8B95CA-171F-4A72-A5FE-5C8ABE93B968}"/>
    <hyperlink ref="A8654" r:id="rId8644" xr:uid="{911C1878-0F60-4248-9C8A-5101E923F1CE}"/>
    <hyperlink ref="A8655" r:id="rId8645" xr:uid="{A394CF9C-6794-4EF4-9CE5-FF38CD38D2AB}"/>
    <hyperlink ref="A8656" r:id="rId8646" xr:uid="{043E86C8-46A6-465A-893D-493278522ECA}"/>
    <hyperlink ref="A8657" r:id="rId8647" xr:uid="{96522AC7-DFDB-4206-A285-DF488E0E1C19}"/>
    <hyperlink ref="A8658" r:id="rId8648" xr:uid="{854718DC-CB72-488B-9FF7-0E9AB0C88261}"/>
    <hyperlink ref="A8659" r:id="rId8649" xr:uid="{81FE0D70-376F-4A24-B276-10B85F99875B}"/>
    <hyperlink ref="A8660" r:id="rId8650" xr:uid="{0199CCF3-5536-4025-B12E-AC9658FCACD4}"/>
    <hyperlink ref="A8661" r:id="rId8651" xr:uid="{548228BD-85F8-4290-84AF-7D1F5F0F2C4A}"/>
    <hyperlink ref="A8662" r:id="rId8652" xr:uid="{DBCE9887-A4A6-4A02-9C84-3C4452F0032F}"/>
    <hyperlink ref="A8663" r:id="rId8653" xr:uid="{E417AFC2-814C-4D98-90E6-FE22BA187540}"/>
    <hyperlink ref="A8664" r:id="rId8654" xr:uid="{7B9A5BDC-58E9-4F89-8972-E76BA0498261}"/>
    <hyperlink ref="A8665" r:id="rId8655" xr:uid="{05D6D2E0-527E-4912-8E5C-7999C0FA1BF9}"/>
    <hyperlink ref="A8666" r:id="rId8656" xr:uid="{83DD0163-C265-4BE8-AB82-817E19ADD42C}"/>
    <hyperlink ref="A8667" r:id="rId8657" xr:uid="{F66F57CE-6C11-4708-807D-FDE9FE35AEE5}"/>
    <hyperlink ref="A8668" r:id="rId8658" xr:uid="{7D035DAB-5BFA-43A7-ACD1-9E0943284B94}"/>
    <hyperlink ref="A8669" r:id="rId8659" xr:uid="{D3040287-366A-4CDE-B83D-0DAB802AC6B7}"/>
    <hyperlink ref="A8670" r:id="rId8660" xr:uid="{516188E6-49A0-4691-A3F1-FCD75502D1F4}"/>
    <hyperlink ref="A8671" r:id="rId8661" xr:uid="{671DF684-29D9-43D4-BCAE-C85B003613F4}"/>
    <hyperlink ref="A8672" r:id="rId8662" xr:uid="{3AA60206-62AA-4D0B-9337-6990A7A4F838}"/>
    <hyperlink ref="A8673" r:id="rId8663" xr:uid="{8BADE4B0-99CC-4C82-A855-00D062CEB517}"/>
    <hyperlink ref="A8674" r:id="rId8664" xr:uid="{4E6A109A-70F9-41EA-BE68-3BBE25284ABD}"/>
    <hyperlink ref="A8675" r:id="rId8665" xr:uid="{43A36501-1BAF-4ECC-8B00-67F631EFE8EB}"/>
    <hyperlink ref="A8676" r:id="rId8666" xr:uid="{5401F00C-B406-42A6-BBFB-6C9B64E18F1F}"/>
    <hyperlink ref="A8677" r:id="rId8667" xr:uid="{912AE677-0DB8-42D8-98EE-29F5D647B14C}"/>
    <hyperlink ref="A8678" r:id="rId8668" xr:uid="{1EEA9356-4818-4C97-9740-99FD343A37B2}"/>
    <hyperlink ref="A8679" r:id="rId8669" xr:uid="{2C180FE2-87F7-411E-9702-A246E7BB9AFA}"/>
    <hyperlink ref="A8680" r:id="rId8670" xr:uid="{BA880439-BF3B-4DD6-BC38-DE7E3FBECD92}"/>
    <hyperlink ref="A8681" r:id="rId8671" xr:uid="{D436D832-D2B8-4427-85C6-4AD647E586BD}"/>
    <hyperlink ref="A8682" r:id="rId8672" xr:uid="{099B2F56-5702-445F-819E-A2C298EEED13}"/>
    <hyperlink ref="A8683" r:id="rId8673" xr:uid="{177E7190-EB18-4559-92C4-CD0628CC7277}"/>
    <hyperlink ref="A8684" r:id="rId8674" xr:uid="{75C74FF3-D65E-48F8-A07E-14D864E03AB3}"/>
    <hyperlink ref="A8685" r:id="rId8675" xr:uid="{0D1CCAAB-C2BF-4EEA-A44D-CA95118C4DE6}"/>
    <hyperlink ref="A8686" r:id="rId8676" xr:uid="{D765A624-0713-4989-AB20-964A710D6823}"/>
    <hyperlink ref="A8687" r:id="rId8677" xr:uid="{4AF3B949-B567-4CEC-8B50-981A42DD6B91}"/>
    <hyperlink ref="A8688" r:id="rId8678" xr:uid="{D13F42D0-59DC-4F61-B723-60F937B92849}"/>
    <hyperlink ref="A8689" r:id="rId8679" xr:uid="{3EDF235B-2929-4FA1-A2ED-041F9C172DE1}"/>
    <hyperlink ref="A8690" r:id="rId8680" xr:uid="{896C8462-3448-4DCD-BBD9-FDED45792FD1}"/>
    <hyperlink ref="A8691" r:id="rId8681" xr:uid="{1C33E629-4D44-4183-982A-2CD473A634B0}"/>
    <hyperlink ref="A8692" r:id="rId8682" xr:uid="{9FA366D6-994C-4774-B0BA-257E2CEEE4AF}"/>
    <hyperlink ref="A8693" r:id="rId8683" xr:uid="{1D4AE16F-3AD6-4BD3-AE7A-D87FFC3F4636}"/>
    <hyperlink ref="A8694" r:id="rId8684" xr:uid="{5C0DC349-EE54-4E75-90C1-11BBD0A13D85}"/>
    <hyperlink ref="A8695" r:id="rId8685" xr:uid="{3F04D491-D4D6-48B6-94DB-806E7B72377B}"/>
    <hyperlink ref="A8696" r:id="rId8686" xr:uid="{546CD914-8AEB-4245-8C8B-53EB1E1C072C}"/>
    <hyperlink ref="A8697" r:id="rId8687" xr:uid="{8C33EDE5-1F0B-45F9-91DB-977BC0E8189A}"/>
    <hyperlink ref="A8698" r:id="rId8688" xr:uid="{20B5683A-C760-4D4A-BB28-2A1A7CC1D346}"/>
    <hyperlink ref="A8699" r:id="rId8689" xr:uid="{77CD3A34-0312-494C-9F68-0E7791BEE78D}"/>
    <hyperlink ref="A8700" r:id="rId8690" xr:uid="{01DFE40E-9618-4556-BA66-50DC66ADF983}"/>
    <hyperlink ref="A8701" r:id="rId8691" xr:uid="{B5A499F2-618F-4A82-B154-C7567AF0F59E}"/>
    <hyperlink ref="A8702" r:id="rId8692" xr:uid="{06E1DF74-7ADA-49E1-A09D-114F184FF378}"/>
    <hyperlink ref="A8703" r:id="rId8693" xr:uid="{2624A775-5A8D-4770-8189-002DB4C62663}"/>
    <hyperlink ref="A8704" r:id="rId8694" xr:uid="{2CB92632-865A-4251-A32E-E014E3885BBC}"/>
    <hyperlink ref="A8705" r:id="rId8695" xr:uid="{E5D30329-240E-4047-A719-2C7252CF1F9B}"/>
    <hyperlink ref="A8706" r:id="rId8696" xr:uid="{CEF96AB5-8702-4A51-9096-029FD6566FAD}"/>
    <hyperlink ref="A8707" r:id="rId8697" xr:uid="{25012B50-B451-4BC4-96E9-81F63B28B5E0}"/>
    <hyperlink ref="A8708" r:id="rId8698" xr:uid="{0B77686F-03BE-48D1-92DF-052680B2F0B8}"/>
    <hyperlink ref="A8709" r:id="rId8699" xr:uid="{C7D0D4FF-E2F1-4755-B7D9-A566A1F9C4E1}"/>
    <hyperlink ref="A8710" r:id="rId8700" xr:uid="{274D47D0-B6EC-4F8C-B42E-8812B19BF573}"/>
    <hyperlink ref="A8711" r:id="rId8701" xr:uid="{57496DA7-C768-45BE-AE45-DDD98496CB5D}"/>
    <hyperlink ref="A8712" r:id="rId8702" xr:uid="{40C37179-3631-484F-B637-F64DF98C3BAA}"/>
    <hyperlink ref="A8713" r:id="rId8703" xr:uid="{EDAA2A70-6CC6-44A7-A17A-7FCB430FD35B}"/>
    <hyperlink ref="A8714" r:id="rId8704" xr:uid="{DCBDF098-415E-4E54-BE06-4375D628C6F2}"/>
    <hyperlink ref="A8715" r:id="rId8705" xr:uid="{F16A247E-9FBB-42C4-8C6F-D197599AFBA7}"/>
    <hyperlink ref="A8716" r:id="rId8706" xr:uid="{664C3C27-BF22-4BCD-8A97-139CB8F95D73}"/>
    <hyperlink ref="A8717" r:id="rId8707" xr:uid="{265F6D76-853D-43EB-BF28-6B741F237E91}"/>
    <hyperlink ref="A8718" r:id="rId8708" xr:uid="{654A4BB9-8C42-45B0-A7DC-7F89EB54093C}"/>
    <hyperlink ref="A8719" r:id="rId8709" xr:uid="{44F59D75-2733-4FEE-B236-5468E3C7AB6F}"/>
    <hyperlink ref="A8720" r:id="rId8710" xr:uid="{DF43607C-594F-4327-BBBE-FAEC431962EC}"/>
    <hyperlink ref="A8721" r:id="rId8711" xr:uid="{8D80D6C3-C341-4602-BA68-D0CF59F70412}"/>
    <hyperlink ref="A8722" r:id="rId8712" xr:uid="{A20B9254-7075-49CD-8C80-5C726018C919}"/>
    <hyperlink ref="A8723" r:id="rId8713" xr:uid="{DC8DD2FF-785C-42A5-93E4-4CFCB29BEC6C}"/>
    <hyperlink ref="A8724" r:id="rId8714" xr:uid="{72C2F707-97DB-4FF4-836A-BDD783E1DAFB}"/>
    <hyperlink ref="A8725" r:id="rId8715" xr:uid="{BBF83044-22A8-478F-B08B-BD281B06EAA6}"/>
    <hyperlink ref="A8726" r:id="rId8716" xr:uid="{A76744C5-5BB8-4539-9EB1-FDC0DA134B2E}"/>
    <hyperlink ref="A8727" r:id="rId8717" xr:uid="{BB0E31B2-C189-4C59-B48D-B915814C6DA9}"/>
    <hyperlink ref="A8728" r:id="rId8718" xr:uid="{2FF670E1-21F4-41AB-B732-A2B83F743610}"/>
    <hyperlink ref="A8729" r:id="rId8719" xr:uid="{93D43E5F-E00D-414A-917E-AEF047730238}"/>
    <hyperlink ref="A8730" r:id="rId8720" xr:uid="{7E4C2170-BA95-4497-94AC-7EDDFF6A617A}"/>
    <hyperlink ref="A8731" r:id="rId8721" xr:uid="{9A46A1CD-BD45-43DE-A96E-6E70328BA6EC}"/>
    <hyperlink ref="A8732" r:id="rId8722" xr:uid="{8485B1A7-AE5A-4839-83D1-B68E900CE1F9}"/>
    <hyperlink ref="A8733" r:id="rId8723" xr:uid="{A8247F24-9CF3-4332-AA3B-6C85BEACC371}"/>
    <hyperlink ref="A8734" r:id="rId8724" xr:uid="{2F9E2737-ED23-4F6C-BCAD-C81AF32BE1F8}"/>
    <hyperlink ref="A8735" r:id="rId8725" xr:uid="{805D5D61-099B-4834-B38D-04C662E5FCB2}"/>
    <hyperlink ref="A8736" r:id="rId8726" xr:uid="{86F58BBB-A2E6-4E12-A14A-4928F8E2FA89}"/>
    <hyperlink ref="A8737" r:id="rId8727" xr:uid="{4935E175-605A-49BE-A565-968A3CB4A4F1}"/>
    <hyperlink ref="A8738" r:id="rId8728" xr:uid="{462225D9-7067-472B-8BCA-A7EE463CBA2C}"/>
    <hyperlink ref="A8739" r:id="rId8729" xr:uid="{C3F2CA8D-E4B9-4E4A-8B31-871C987817C3}"/>
    <hyperlink ref="A8740" r:id="rId8730" xr:uid="{4CBD967F-4E49-45C0-955C-A21CBEE8B226}"/>
    <hyperlink ref="A8741" r:id="rId8731" xr:uid="{83C12DE3-7227-416E-B882-D252276A563C}"/>
    <hyperlink ref="A8742" r:id="rId8732" xr:uid="{DA02FD8B-2348-4598-97B1-AFF93AFFF3C2}"/>
    <hyperlink ref="A8743" r:id="rId8733" xr:uid="{542198E7-07B1-471E-996B-B11FB40FE7B4}"/>
    <hyperlink ref="A8744" r:id="rId8734" xr:uid="{FC8AFCC3-746C-465F-915F-B7232DA96212}"/>
    <hyperlink ref="A8745" r:id="rId8735" xr:uid="{7746F8EF-D39F-457D-9A9B-7DA9E958BDCD}"/>
    <hyperlink ref="A8746" r:id="rId8736" xr:uid="{2B6A5DF0-4162-40A8-8846-E3A5901B8087}"/>
    <hyperlink ref="A8747" r:id="rId8737" xr:uid="{BD1CB6C8-7E23-4678-B569-874FBB9CA15A}"/>
    <hyperlink ref="A8748" r:id="rId8738" xr:uid="{1968E2F6-9E72-4115-80FA-96FCE9EAB691}"/>
    <hyperlink ref="A8749" r:id="rId8739" xr:uid="{2170B3A4-F343-4BF1-A8CE-BDC512612C0A}"/>
    <hyperlink ref="A8750" r:id="rId8740" xr:uid="{0A63E86C-19D9-4069-8970-5846286ED48F}"/>
    <hyperlink ref="A8751" r:id="rId8741" xr:uid="{E8FD8DD0-5AD8-45C6-A21E-7E97FAC60E03}"/>
    <hyperlink ref="A8752" r:id="rId8742" xr:uid="{E4272F41-5095-4CF0-A1D0-2763264D1E2E}"/>
    <hyperlink ref="A8753" r:id="rId8743" xr:uid="{2ABD417E-1E15-4881-BEAB-E8833CAE97A4}"/>
    <hyperlink ref="A8754" r:id="rId8744" xr:uid="{2C5F19BA-72E8-48F2-9F08-91386D23F0AE}"/>
    <hyperlink ref="A8755" r:id="rId8745" xr:uid="{BA235E2E-60ED-4552-934E-BE2530A9B2FB}"/>
    <hyperlink ref="A8756" r:id="rId8746" xr:uid="{DC8D6E4B-48D6-45C6-AD6D-52C621B2034F}"/>
    <hyperlink ref="A8757" r:id="rId8747" xr:uid="{15907444-5508-4DB4-89A1-96DB4C07CD7D}"/>
    <hyperlink ref="A8758" r:id="rId8748" xr:uid="{C6AA4F1E-9519-4CF2-9509-89BC37EB8FAE}"/>
    <hyperlink ref="A8759" r:id="rId8749" xr:uid="{7D61205A-0299-45B3-9950-30F65E5FEFFC}"/>
    <hyperlink ref="A8760" r:id="rId8750" xr:uid="{97AA057D-2446-4EFC-A07C-409FF919C879}"/>
    <hyperlink ref="A8761" r:id="rId8751" xr:uid="{7E51F869-7022-4688-9FD7-3DACF95AC816}"/>
    <hyperlink ref="A8762" r:id="rId8752" xr:uid="{98EC4C1F-5D8E-4B7F-A029-91A01A90D844}"/>
    <hyperlink ref="A8763" r:id="rId8753" xr:uid="{F513CC9C-9E15-4F81-AF61-55C35479E699}"/>
    <hyperlink ref="A8764" r:id="rId8754" xr:uid="{3BF78DB2-7479-45F7-A264-217F183118C6}"/>
    <hyperlink ref="A8765" r:id="rId8755" xr:uid="{68453B1F-775E-47E3-8753-C080F5695DC0}"/>
    <hyperlink ref="A8766" r:id="rId8756" xr:uid="{CF0BB0C7-6A87-42F7-BF10-8A9EEF358A65}"/>
    <hyperlink ref="A8767" r:id="rId8757" xr:uid="{8C0CF066-F50E-412B-905F-6DB4D9EDAD52}"/>
    <hyperlink ref="A8768" r:id="rId8758" xr:uid="{9C36C188-10F0-4E3C-A003-0B9A62265AEF}"/>
    <hyperlink ref="A8769" r:id="rId8759" xr:uid="{31116729-B946-473F-A2FB-8561E5C2A4CE}"/>
    <hyperlink ref="A8770" r:id="rId8760" xr:uid="{832643F0-72E0-44BC-8726-19839CED4212}"/>
    <hyperlink ref="A8771" r:id="rId8761" xr:uid="{D0591754-8334-433F-AE78-1DA4812CAB4A}"/>
    <hyperlink ref="A8772" r:id="rId8762" xr:uid="{ED679460-020B-4314-B3FE-DCE94767AC8D}"/>
    <hyperlink ref="A8773" r:id="rId8763" xr:uid="{2EB9EC90-F7AC-488A-BFBF-EC61E55C7C07}"/>
    <hyperlink ref="A8774" r:id="rId8764" xr:uid="{CF8494A2-129F-4BA5-B742-44214C9D6C0A}"/>
    <hyperlink ref="A8775" r:id="rId8765" xr:uid="{236AAEB2-AB58-49E8-854E-0DF0FE278FBD}"/>
    <hyperlink ref="A8776" r:id="rId8766" xr:uid="{96A1A8F8-8B1B-4D9E-B410-10E6CE362FF5}"/>
    <hyperlink ref="A8777" r:id="rId8767" xr:uid="{50F8D8AA-42AE-4DBD-AE59-6DC4438EB683}"/>
    <hyperlink ref="A8778" r:id="rId8768" xr:uid="{4BCAF1D2-ABCD-4D0C-812E-C2A18CCC2966}"/>
    <hyperlink ref="A8779" r:id="rId8769" xr:uid="{00727C8F-4B4A-46D0-94E2-490CEBA2CCE7}"/>
    <hyperlink ref="A8780" r:id="rId8770" xr:uid="{862891DB-1DEA-4C05-B81A-8775A2EEFF92}"/>
    <hyperlink ref="A8781" r:id="rId8771" xr:uid="{F5078EF7-F50F-4501-8CEC-FE430E3C7B71}"/>
    <hyperlink ref="A8782" r:id="rId8772" xr:uid="{BFD56450-28BF-4F3C-BB7F-72496CD0E446}"/>
    <hyperlink ref="A8783" r:id="rId8773" xr:uid="{AFB92EDA-4E00-435E-8974-64B640FC7D18}"/>
    <hyperlink ref="A8784" r:id="rId8774" xr:uid="{F09338BA-73DC-4805-8862-F2DF80D23E51}"/>
    <hyperlink ref="A8785" r:id="rId8775" xr:uid="{8B7315BF-0D39-4FC9-BCA5-7E4510D92A2A}"/>
    <hyperlink ref="A8786" r:id="rId8776" xr:uid="{D459618C-7388-4796-B57D-8066F7298930}"/>
    <hyperlink ref="A8787" r:id="rId8777" xr:uid="{6997F6B5-1E1E-4BBA-A325-5B687628E17E}"/>
    <hyperlink ref="A8788" r:id="rId8778" xr:uid="{6576F4A5-6054-459C-9A56-0AF2469CE532}"/>
    <hyperlink ref="A8789" r:id="rId8779" xr:uid="{2B1C2DA2-DE74-42EA-B089-70C189412B5E}"/>
    <hyperlink ref="A8790" r:id="rId8780" xr:uid="{795B4602-1F4E-4A9B-98AA-DD8F56D0DAE4}"/>
    <hyperlink ref="A8791" r:id="rId8781" xr:uid="{C5150A5D-D379-4B1F-B79E-4DB2A0BBF9AE}"/>
    <hyperlink ref="A8792" r:id="rId8782" xr:uid="{FBDC63F4-5EA7-4A85-91FE-33BC061948AC}"/>
    <hyperlink ref="A8793" r:id="rId8783" xr:uid="{D89E94CB-A091-479C-BB71-78B3F326150E}"/>
    <hyperlink ref="A8794" r:id="rId8784" xr:uid="{C12C5012-14B1-4914-B979-0756B49EB887}"/>
    <hyperlink ref="A8795" r:id="rId8785" xr:uid="{7822A77D-5B6C-41D8-9CEC-9268A717C677}"/>
    <hyperlink ref="A8796" r:id="rId8786" xr:uid="{131DF758-1D62-4316-8985-5D8AA010BD3F}"/>
    <hyperlink ref="A8797" r:id="rId8787" xr:uid="{02B1E52A-F820-4714-B80C-8E3C54EC7809}"/>
    <hyperlink ref="A8798" r:id="rId8788" xr:uid="{B59D5416-63A7-49FD-8E40-450ED0CB84B0}"/>
    <hyperlink ref="A8799" r:id="rId8789" xr:uid="{BD1BF9FE-11F7-4A89-85D0-791728A5BFD3}"/>
    <hyperlink ref="A8800" r:id="rId8790" xr:uid="{67420824-4221-4A69-BA5B-7839A3A5A640}"/>
    <hyperlink ref="A8801" r:id="rId8791" xr:uid="{9126D7AF-CD92-42EC-A8D2-8D06484EEC0C}"/>
    <hyperlink ref="A8802" r:id="rId8792" xr:uid="{C4245AF8-9864-473A-8456-CD7D82C4B5B6}"/>
    <hyperlink ref="A8803" r:id="rId8793" xr:uid="{D7B4B53D-24DB-4B0A-ACB2-E1CD55562A8B}"/>
    <hyperlink ref="A8804" r:id="rId8794" xr:uid="{C621E089-AD1C-4E63-AC60-89296363449A}"/>
    <hyperlink ref="A8805" r:id="rId8795" xr:uid="{848811AE-1F1A-4C34-9115-ED0110D888E0}"/>
    <hyperlink ref="A8806" r:id="rId8796" xr:uid="{056F2738-C0E4-41A2-96D2-3E50B6F0379B}"/>
    <hyperlink ref="A8807" r:id="rId8797" xr:uid="{1A2CC774-9768-481A-BDBF-A6AB0A5C273E}"/>
    <hyperlink ref="A8808" r:id="rId8798" xr:uid="{C9D09F63-0C67-46AF-A62E-2A60461400F7}"/>
    <hyperlink ref="A8809" r:id="rId8799" xr:uid="{74ED669F-0147-4527-AE8B-C86BC091B99F}"/>
    <hyperlink ref="A8810" r:id="rId8800" xr:uid="{D63351C5-356E-49CA-B470-9390BC060604}"/>
    <hyperlink ref="A8811" r:id="rId8801" xr:uid="{065738A2-7C78-415E-A2F0-09049B9F56DA}"/>
    <hyperlink ref="A8812" r:id="rId8802" xr:uid="{19B0718C-EE58-4D66-8025-2CF800F5B71F}"/>
    <hyperlink ref="A8813" r:id="rId8803" xr:uid="{6EBDD174-C489-4C71-BA9E-2F928B50C538}"/>
    <hyperlink ref="A8814" r:id="rId8804" xr:uid="{E00ABA22-2A6B-4347-91AF-1B4B88710EAD}"/>
    <hyperlink ref="A8815" r:id="rId8805" xr:uid="{52BDC3AA-C46E-428F-B650-478DE6D26AC2}"/>
    <hyperlink ref="A8816" r:id="rId8806" xr:uid="{979BE584-EA8B-45A9-A717-F7B1C467817E}"/>
    <hyperlink ref="A8817" r:id="rId8807" xr:uid="{4FA863F2-17FC-4694-BD98-2C03E23D982C}"/>
    <hyperlink ref="A8818" r:id="rId8808" xr:uid="{51A0D099-4F67-457F-A7B8-C5244C12A1D9}"/>
    <hyperlink ref="A8819" r:id="rId8809" xr:uid="{7AE931DA-1857-4144-8071-DF8003965ABD}"/>
    <hyperlink ref="A8820" r:id="rId8810" xr:uid="{1942F023-928C-44FB-844E-7CF4F5DC4A7F}"/>
    <hyperlink ref="A8821" r:id="rId8811" xr:uid="{052A0D1E-9909-4694-B28E-61325CC61EEB}"/>
    <hyperlink ref="A8822" r:id="rId8812" xr:uid="{3D623985-BD83-4A2D-8283-D6A1F6AA069D}"/>
    <hyperlink ref="A8823" r:id="rId8813" xr:uid="{C3367AD4-8347-4637-8BED-7B40A08DD2AD}"/>
    <hyperlink ref="A8824" r:id="rId8814" xr:uid="{663E55BF-10BE-4EC4-8BD5-4C83AF243FF4}"/>
    <hyperlink ref="A8825" r:id="rId8815" xr:uid="{519C664F-75DB-449C-80B5-ABEB8431B33E}"/>
    <hyperlink ref="A8826" r:id="rId8816" xr:uid="{FCE92252-3458-4F06-A261-6D17700A34AB}"/>
    <hyperlink ref="A8827" r:id="rId8817" xr:uid="{C743695C-4A3D-4D04-B0E8-5B58861AC0EF}"/>
    <hyperlink ref="A8828" r:id="rId8818" xr:uid="{0FE75AF1-78DC-4E26-8EA5-AFC0A32DB798}"/>
    <hyperlink ref="A8829" r:id="rId8819" xr:uid="{431BCA72-4CD5-4C6B-A5CB-185256DF7944}"/>
    <hyperlink ref="A8830" r:id="rId8820" xr:uid="{97471284-DDA5-4FD3-B747-65A4B75595AB}"/>
    <hyperlink ref="A8831" r:id="rId8821" xr:uid="{CE984E59-F4A6-4D16-ACE3-7089F775C26B}"/>
    <hyperlink ref="A8832" r:id="rId8822" xr:uid="{260B149A-F391-4D81-9545-764DFFD259E9}"/>
    <hyperlink ref="A8833" r:id="rId8823" xr:uid="{D1F471D4-6AEB-4528-A586-2B3B68F0E16B}"/>
    <hyperlink ref="A8834" r:id="rId8824" xr:uid="{07891685-DC38-4721-A5E1-A0F5BE4199A0}"/>
    <hyperlink ref="A8835" r:id="rId8825" xr:uid="{2F4B5B3D-6FAA-4357-8ABB-07A3725226B1}"/>
    <hyperlink ref="A8836" r:id="rId8826" xr:uid="{B49A2DDB-99EE-4704-B6C2-C02EFCC1E962}"/>
    <hyperlink ref="A8837" r:id="rId8827" xr:uid="{2E053E83-B273-4407-BB07-11CDDEFC27A7}"/>
    <hyperlink ref="A8838" r:id="rId8828" xr:uid="{C772AADB-AD43-4CCD-AA56-D1F71894A613}"/>
    <hyperlink ref="A8839" r:id="rId8829" xr:uid="{E3FDFEDA-AF24-488F-9C88-5C0C717E33DB}"/>
    <hyperlink ref="A8840" r:id="rId8830" xr:uid="{A0EC3F40-DEE3-42E6-86C3-74022088C9FD}"/>
    <hyperlink ref="A8841" r:id="rId8831" xr:uid="{52073A15-5C89-446D-8CB1-464F47FC858E}"/>
    <hyperlink ref="A8842" r:id="rId8832" xr:uid="{4AF9D292-3433-4C87-9142-2801C5258475}"/>
    <hyperlink ref="A8843" r:id="rId8833" xr:uid="{83528D35-9CA0-495C-94E9-F1304016FF13}"/>
    <hyperlink ref="A8844" r:id="rId8834" xr:uid="{153C26EB-B917-41B3-9EBD-B986B475CE14}"/>
    <hyperlink ref="A8845" r:id="rId8835" xr:uid="{53095207-72DA-477E-80DF-6B209DF37E55}"/>
    <hyperlink ref="A8846" r:id="rId8836" xr:uid="{BE75E315-A0C4-4987-93A3-C2512C919EA4}"/>
    <hyperlink ref="A8847" r:id="rId8837" xr:uid="{ABF69FBF-2394-4A30-950A-EA32E38D0B85}"/>
    <hyperlink ref="A8848" r:id="rId8838" xr:uid="{151EDD50-FB80-45DB-8B0E-DBEBE46D2ED7}"/>
    <hyperlink ref="A8849" r:id="rId8839" xr:uid="{37E4E3DE-B768-4AC1-98E8-7B46EF4710A1}"/>
    <hyperlink ref="A8850" r:id="rId8840" xr:uid="{17A34485-BFC6-4774-BAB8-2578484CB798}"/>
    <hyperlink ref="A8851" r:id="rId8841" xr:uid="{8BDE1A2A-A079-4571-8473-081156507A07}"/>
    <hyperlink ref="A8852" r:id="rId8842" xr:uid="{8F19C7C8-7529-415C-94CF-4DF67850E71A}"/>
    <hyperlink ref="A8853" r:id="rId8843" xr:uid="{BBBF2262-5C31-486B-AA1D-497553F9F1F9}"/>
    <hyperlink ref="A8854" r:id="rId8844" xr:uid="{13A10E8A-5AE0-45FB-9FAB-93D80FF316CF}"/>
    <hyperlink ref="A8855" r:id="rId8845" xr:uid="{926151E0-CBC8-4E5B-BC3A-C467649441FA}"/>
    <hyperlink ref="A8856" r:id="rId8846" xr:uid="{3B8F0F55-1434-41D8-A705-3CB0345531B0}"/>
    <hyperlink ref="A8857" r:id="rId8847" xr:uid="{B10A3B45-BAE2-408F-AAFE-14ECB9DE94F5}"/>
    <hyperlink ref="A8858" r:id="rId8848" xr:uid="{0D4FC89B-97E2-4A26-A6F5-46F67C6A35FE}"/>
    <hyperlink ref="A8859" r:id="rId8849" xr:uid="{5392BAE6-45AD-462E-8A5A-4691A6107DE0}"/>
    <hyperlink ref="A8860" r:id="rId8850" xr:uid="{94418874-CFE9-454C-898C-7B23CF1E461E}"/>
    <hyperlink ref="A8861" r:id="rId8851" xr:uid="{8D232BB3-53A7-4A99-8B90-2C07D85C4696}"/>
    <hyperlink ref="A8862" r:id="rId8852" xr:uid="{E605A73B-985E-45DC-9D18-F86A7901B1DE}"/>
    <hyperlink ref="A8863" r:id="rId8853" xr:uid="{0134B284-4D05-4417-8BA8-1D3D61E14A90}"/>
    <hyperlink ref="A8864" r:id="rId8854" xr:uid="{43C6D7BF-B5EA-4D3F-BA23-6F8EFE185B59}"/>
    <hyperlink ref="A8865" r:id="rId8855" xr:uid="{2C67CE06-E139-4741-A7F4-AAEEF28588E1}"/>
    <hyperlink ref="A8866" r:id="rId8856" xr:uid="{9C83553E-3734-442A-8AE4-2E15139AE080}"/>
    <hyperlink ref="A8867" r:id="rId8857" xr:uid="{9C2F0E7A-2B45-4118-9887-154309CC627C}"/>
    <hyperlink ref="A8868" r:id="rId8858" xr:uid="{516803B8-D80F-4AEB-9E72-B0EEAF7F13A7}"/>
    <hyperlink ref="A8869" r:id="rId8859" xr:uid="{5F3C4092-2028-46B1-A9AE-036BDF2EDF76}"/>
    <hyperlink ref="A8870" r:id="rId8860" xr:uid="{2DA7AC78-183C-49FD-A37C-87DC804456BD}"/>
    <hyperlink ref="A8871" r:id="rId8861" xr:uid="{5A858F1B-8996-43DD-97BD-E5A48C41DE50}"/>
    <hyperlink ref="A8872" r:id="rId8862" xr:uid="{7969BF21-0AF8-4367-B213-780CED34E1A4}"/>
    <hyperlink ref="A8873" r:id="rId8863" xr:uid="{3586F773-738F-49AD-83CC-39CA468D2EE8}"/>
    <hyperlink ref="A8874" r:id="rId8864" xr:uid="{6D88D162-FA07-40A8-96E1-B74504F7A881}"/>
    <hyperlink ref="A8875" r:id="rId8865" xr:uid="{92D9BA01-EBBA-4730-979F-8DDC70918CDB}"/>
    <hyperlink ref="A8876" r:id="rId8866" xr:uid="{A76A23EB-8C58-41C7-B6EE-FD300A368C65}"/>
    <hyperlink ref="A8877" r:id="rId8867" xr:uid="{8B5D614C-EA69-4D38-BC32-CE90B2374C65}"/>
    <hyperlink ref="A8878" r:id="rId8868" xr:uid="{6A482AB0-4211-4903-90A2-AF3D0AC7789C}"/>
    <hyperlink ref="A8879" r:id="rId8869" xr:uid="{DF8D34B0-1DB9-4E51-9B38-E67F852D1BF0}"/>
    <hyperlink ref="A8880" r:id="rId8870" xr:uid="{9D21EA18-D74A-4372-894D-AD9694776F4F}"/>
    <hyperlink ref="A8881" r:id="rId8871" xr:uid="{210D26AC-1F1B-4B5A-A480-4AF983DC2C55}"/>
    <hyperlink ref="A8882" r:id="rId8872" xr:uid="{5D0064BB-1DE9-4CC6-846F-2F0D70DBBB06}"/>
    <hyperlink ref="A8883" r:id="rId8873" xr:uid="{A5509417-F0CB-4D26-898A-4801388AB110}"/>
    <hyperlink ref="A8884" r:id="rId8874" xr:uid="{3232B142-B886-4DFC-9BE0-30760F8BBB72}"/>
    <hyperlink ref="A8885" r:id="rId8875" xr:uid="{45B8F9D0-FEDA-4D08-83CE-7032C71BD903}"/>
    <hyperlink ref="A8886" r:id="rId8876" xr:uid="{96563D7C-EA43-4580-B6C4-D0A8FF8757AB}"/>
    <hyperlink ref="A8887" r:id="rId8877" xr:uid="{9743DA5F-2772-4BB3-9F08-D28F8439C4FF}"/>
    <hyperlink ref="A8888" r:id="rId8878" xr:uid="{8A03FFE3-8844-4075-8A16-12FFC757C1C0}"/>
    <hyperlink ref="A8889" r:id="rId8879" xr:uid="{318AA90D-572F-4297-96E3-EF46D58B6C1F}"/>
    <hyperlink ref="A8890" r:id="rId8880" xr:uid="{CAC901FF-CE6A-41D0-B712-9A80A6D2CB2D}"/>
    <hyperlink ref="A8891" r:id="rId8881" xr:uid="{895C0B0F-686F-41D2-A413-0216C3FAE8EA}"/>
    <hyperlink ref="A8892" r:id="rId8882" xr:uid="{2DA8120E-D9C3-4F41-9E6A-68BCA4583D89}"/>
    <hyperlink ref="A8893" r:id="rId8883" xr:uid="{993FAB48-03C3-49D5-9335-DCAF1E45492E}"/>
    <hyperlink ref="A8894" r:id="rId8884" xr:uid="{05DC8639-7711-4782-9504-F845E91C5F48}"/>
    <hyperlink ref="A8895" r:id="rId8885" xr:uid="{4B3DA2FD-66E8-4B91-B223-ED208BE6B663}"/>
    <hyperlink ref="A8896" r:id="rId8886" xr:uid="{FA64BAB4-D4A5-45CB-BF32-626E5CEE6591}"/>
    <hyperlink ref="A8897" r:id="rId8887" xr:uid="{30D3764D-8AAE-4F4E-9FE4-8E7DCEA78998}"/>
    <hyperlink ref="A8898" r:id="rId8888" xr:uid="{F93D7BBB-B001-40F0-BB3B-45AB4E4F60DB}"/>
    <hyperlink ref="A8899" r:id="rId8889" xr:uid="{3AB5A0EA-F562-4B4A-A495-3AB9DD33186F}"/>
    <hyperlink ref="A8900" r:id="rId8890" xr:uid="{DCC001D0-000F-45E2-9CE6-E189ABBF4542}"/>
    <hyperlink ref="A8901" r:id="rId8891" xr:uid="{8D59C1B6-77CF-42E5-A367-259F47D2AF5D}"/>
    <hyperlink ref="A8902" r:id="rId8892" xr:uid="{2730A25A-68C6-45A0-9F44-64F6E4C684CD}"/>
    <hyperlink ref="A8903" r:id="rId8893" xr:uid="{096F6B1D-B967-4BC7-9E38-9C6D402E2725}"/>
    <hyperlink ref="A8904" r:id="rId8894" xr:uid="{71BB93D0-17BF-40EA-A75B-AB18972297EB}"/>
    <hyperlink ref="A8905" r:id="rId8895" xr:uid="{200D173F-99C4-4D80-9F33-B874CEC1C8E6}"/>
    <hyperlink ref="A8906" r:id="rId8896" xr:uid="{02B74D15-1E23-454E-AE81-DEA41EF46C7E}"/>
    <hyperlink ref="A8907" r:id="rId8897" xr:uid="{03A5FF73-E352-4452-A903-2AB7F7A4BB8A}"/>
    <hyperlink ref="A8908" r:id="rId8898" xr:uid="{44FD8E23-9E04-410A-AF40-FF5603F9768F}"/>
    <hyperlink ref="A8909" r:id="rId8899" xr:uid="{1C573032-7AA5-49A6-9FB4-E2C9667B531C}"/>
    <hyperlink ref="A8910" r:id="rId8900" xr:uid="{1FF4AACB-023E-4915-8337-9589D21E1D22}"/>
    <hyperlink ref="A8911" r:id="rId8901" xr:uid="{8AB5C485-219C-4BD5-97A7-1CC8B395B905}"/>
    <hyperlink ref="A8912" r:id="rId8902" xr:uid="{7DD76F23-8FD2-440A-A621-0E594B1BECAB}"/>
    <hyperlink ref="A8913" r:id="rId8903" xr:uid="{C1BC6804-15D8-46C7-8667-BE26F86C440F}"/>
    <hyperlink ref="A8914" r:id="rId8904" xr:uid="{15563F39-B555-47F9-A893-C897E08D4F78}"/>
    <hyperlink ref="A8915" r:id="rId8905" xr:uid="{0FDBA34A-90D8-4503-994B-A78954E6BFE2}"/>
    <hyperlink ref="A8916" r:id="rId8906" xr:uid="{F2A64321-1EF6-4D02-AD91-A886060486C8}"/>
    <hyperlink ref="A8917" r:id="rId8907" xr:uid="{1B293998-3399-46EC-A049-A9CFC928DD6F}"/>
    <hyperlink ref="A8918" r:id="rId8908" xr:uid="{6CD70C38-F1EA-4E5A-9330-AB89E7DD9573}"/>
    <hyperlink ref="A8919" r:id="rId8909" xr:uid="{186BA073-324B-42A7-AAF8-FBDAC408B60F}"/>
    <hyperlink ref="A8920" r:id="rId8910" xr:uid="{BC04A855-1A80-4F06-A06D-2EEBF9B7E69F}"/>
    <hyperlink ref="A8921" r:id="rId8911" xr:uid="{93D624A4-612C-4AA0-8542-278DA185ECF5}"/>
    <hyperlink ref="A8922" r:id="rId8912" xr:uid="{DBC1D438-A0FB-43EE-AE46-D4F65BAB0CAE}"/>
    <hyperlink ref="A8923" r:id="rId8913" xr:uid="{804B2BB5-183E-43EA-99E3-442657ECA0E7}"/>
    <hyperlink ref="A8924" r:id="rId8914" xr:uid="{4F0AF48C-5AF7-448F-9B54-D115793F2CB1}"/>
    <hyperlink ref="A8925" r:id="rId8915" xr:uid="{C67F8C1F-A757-4573-A758-B1E8EA2CDB2E}"/>
    <hyperlink ref="A8926" r:id="rId8916" xr:uid="{2D8958CE-37F0-4873-B4B9-C3EC19C5ABF8}"/>
    <hyperlink ref="A8927" r:id="rId8917" xr:uid="{957E71E8-12C7-4ECD-99D2-99DEEF56EC03}"/>
    <hyperlink ref="A8928" r:id="rId8918" xr:uid="{4B811080-1EA4-447B-87EC-27523D5DD537}"/>
    <hyperlink ref="A8929" r:id="rId8919" xr:uid="{CF2A20B7-9889-42EA-A9B7-5629EFEE4A5F}"/>
    <hyperlink ref="A8930" r:id="rId8920" xr:uid="{07E0D0C0-4F11-4919-AE9C-F8929431F036}"/>
    <hyperlink ref="A8931" r:id="rId8921" xr:uid="{AA7B5A05-EB7A-49E6-917A-1EEF119C0939}"/>
    <hyperlink ref="A8932" r:id="rId8922" xr:uid="{B1C5497B-7507-46BD-8004-DCE3F5536103}"/>
    <hyperlink ref="A8933" r:id="rId8923" xr:uid="{F85B43E1-D6DB-4DA6-8DDC-2E5B140EF0B4}"/>
    <hyperlink ref="A8934" r:id="rId8924" xr:uid="{805BD60A-888B-4C5D-9DB7-BF0844D3760B}"/>
    <hyperlink ref="A8935" r:id="rId8925" xr:uid="{78463E1B-3D9E-43DB-AA57-08D19016BDE9}"/>
    <hyperlink ref="A8936" r:id="rId8926" xr:uid="{E247E689-D194-4527-B517-BDB9DFB694CB}"/>
    <hyperlink ref="A8937" r:id="rId8927" xr:uid="{D1E0D4CE-01F1-43C5-B9CC-BDEAB9CDE75E}"/>
    <hyperlink ref="A8938" r:id="rId8928" xr:uid="{775E98CF-AF77-4145-96DA-01C6B10E570B}"/>
    <hyperlink ref="A8939" r:id="rId8929" xr:uid="{5AD70F1F-C52C-402D-8B6A-B8F40860ED08}"/>
    <hyperlink ref="A8940" r:id="rId8930" xr:uid="{F6E8D2E2-CD3F-4C82-929B-C0C72C11214D}"/>
    <hyperlink ref="A8941" r:id="rId8931" xr:uid="{8C252F25-C8CE-4052-81DB-E3A72242E48F}"/>
    <hyperlink ref="A8942" r:id="rId8932" xr:uid="{05284518-7C62-4B8E-BE8F-6AAD5064E785}"/>
    <hyperlink ref="A8943" r:id="rId8933" xr:uid="{B7B36D51-4323-4263-A23B-FE4834D1C2A8}"/>
    <hyperlink ref="A8944" r:id="rId8934" xr:uid="{6DE63C8A-00EC-4DAA-A54C-6CC11705980D}"/>
    <hyperlink ref="A8945" r:id="rId8935" xr:uid="{F3574A87-1102-4189-870C-BE8054A2EE25}"/>
    <hyperlink ref="A8946" r:id="rId8936" xr:uid="{219290B3-F5EB-4A74-9C89-98706A61A969}"/>
    <hyperlink ref="A8947" r:id="rId8937" xr:uid="{C377CE55-17FA-4B97-9E4A-D1625EAF75F5}"/>
    <hyperlink ref="A8948" r:id="rId8938" xr:uid="{E1DD3CD3-6882-4FA7-8D60-47CAFABD1D17}"/>
    <hyperlink ref="A8949" r:id="rId8939" xr:uid="{3CB8865C-69D7-4029-807D-D62953EA53D8}"/>
    <hyperlink ref="A8950" r:id="rId8940" xr:uid="{04B0D0A9-EB00-4711-80D7-8EF81D01A49D}"/>
    <hyperlink ref="A8951" r:id="rId8941" xr:uid="{DE1E77C4-9D23-4E9E-9651-9461B505D1FA}"/>
    <hyperlink ref="A8952" r:id="rId8942" xr:uid="{EA2E8C5A-A775-4976-B19E-766A27CC78F3}"/>
    <hyperlink ref="A8953" r:id="rId8943" xr:uid="{2C023B14-1A5D-49E1-8543-C5F45F08CCE4}"/>
    <hyperlink ref="A8954" r:id="rId8944" xr:uid="{CFCB19C8-EE25-40C7-ADD6-383720E328D8}"/>
    <hyperlink ref="A8955" r:id="rId8945" xr:uid="{EE0D5421-1D77-41E6-B613-03FE147E13A4}"/>
    <hyperlink ref="A8956" r:id="rId8946" xr:uid="{91FBE464-EE7C-4538-AF26-B4C24815C2D3}"/>
    <hyperlink ref="A8957" r:id="rId8947" xr:uid="{B4499C39-103E-41F7-A2F7-04B8CE9E1E7F}"/>
    <hyperlink ref="A8958" r:id="rId8948" xr:uid="{0BAC16BF-3CD1-4F70-8573-F058583D0756}"/>
    <hyperlink ref="A8959" r:id="rId8949" xr:uid="{6026E061-2799-447A-B7C8-632C0F2A23F1}"/>
    <hyperlink ref="A8960" r:id="rId8950" xr:uid="{C72BD06A-7DF3-4D4E-8A16-4B4843407B90}"/>
    <hyperlink ref="A8961" r:id="rId8951" xr:uid="{74BF16E5-A070-4479-9F19-EA58EB42AD25}"/>
    <hyperlink ref="A8962" r:id="rId8952" xr:uid="{7C40FA15-7C06-40AC-AF3E-924AF7487D25}"/>
    <hyperlink ref="A8963" r:id="rId8953" xr:uid="{C15CD3EE-3134-4448-BB01-F6935C326616}"/>
    <hyperlink ref="A8964" r:id="rId8954" xr:uid="{5BF309DF-95D6-4BD7-8083-30C836F5AC74}"/>
    <hyperlink ref="A8965" r:id="rId8955" xr:uid="{C1033E31-5B9C-461B-8387-7EECDE32F8C3}"/>
    <hyperlink ref="A8966" r:id="rId8956" xr:uid="{AE7D6EFD-9776-422E-A996-3705A2E70C72}"/>
    <hyperlink ref="A8967" r:id="rId8957" xr:uid="{B09F44A7-78A4-4590-9E6C-CFB50055CA36}"/>
    <hyperlink ref="A8968" r:id="rId8958" xr:uid="{56BA9475-DBA0-4DE9-B660-585CC2AE2AC5}"/>
    <hyperlink ref="A8969" r:id="rId8959" xr:uid="{363A90D2-23C0-4BAF-B58F-25E9915C7EFF}"/>
    <hyperlink ref="A8970" r:id="rId8960" xr:uid="{E39CE91F-318A-4660-B50F-D4D96F4D74D7}"/>
    <hyperlink ref="A8971" r:id="rId8961" xr:uid="{A8677041-D6FD-4D76-9973-B27FEB8CF57C}"/>
    <hyperlink ref="A8972" r:id="rId8962" xr:uid="{A18AE3F9-182D-4D8E-AD87-A426E32600C6}"/>
    <hyperlink ref="A8973" r:id="rId8963" xr:uid="{A7A3A88B-3642-4175-A4CC-BE764DE69D56}"/>
    <hyperlink ref="A8974" r:id="rId8964" xr:uid="{3C3B5372-46AD-440F-82A9-BEEEF1FFCC4C}"/>
    <hyperlink ref="A8975" r:id="rId8965" xr:uid="{D309B135-341E-478E-8BEE-11FEE5496BC2}"/>
    <hyperlink ref="A8976" r:id="rId8966" xr:uid="{7B726E8C-465D-43D9-9B0C-F2C72ACD2F01}"/>
    <hyperlink ref="A8977" r:id="rId8967" xr:uid="{99A8306F-E546-4836-95F5-279A2375F666}"/>
    <hyperlink ref="A8978" r:id="rId8968" xr:uid="{7A2F8127-28CD-4D52-B748-9CC337C224CD}"/>
    <hyperlink ref="A8979" r:id="rId8969" xr:uid="{09E59D36-96C8-4BD4-93BB-3CBAFEE75D91}"/>
    <hyperlink ref="A8980" r:id="rId8970" xr:uid="{F8F0E84C-6700-4F78-B9EF-200A32D45D47}"/>
    <hyperlink ref="A8981" r:id="rId8971" xr:uid="{48BA965D-5A34-4384-989C-05A8FEDF21C5}"/>
    <hyperlink ref="A8982" r:id="rId8972" xr:uid="{F5B78897-83CA-4DD7-8304-D3E28BB846B5}"/>
    <hyperlink ref="A8983" r:id="rId8973" xr:uid="{28052109-8AE0-4503-AB76-587944EC326A}"/>
    <hyperlink ref="A8984" r:id="rId8974" xr:uid="{0B937C9C-D85F-4E68-8BF2-D6A62ABEDB1A}"/>
    <hyperlink ref="A8985" r:id="rId8975" xr:uid="{67540DF4-DB84-48A8-9253-8A1D0A0195E4}"/>
    <hyperlink ref="A8986" r:id="rId8976" xr:uid="{17E14E28-489B-4864-AA01-DC1A5D6C790C}"/>
    <hyperlink ref="A8987" r:id="rId8977" xr:uid="{F823FA93-7ABE-4B92-9E63-E60B9BABE90F}"/>
    <hyperlink ref="A8988" r:id="rId8978" xr:uid="{6D89AF20-D1BB-447B-8AEA-93CDD22CB810}"/>
    <hyperlink ref="A8989" r:id="rId8979" xr:uid="{67AFCDFE-714F-453A-8487-167B32728543}"/>
    <hyperlink ref="A8990" r:id="rId8980" xr:uid="{F85E3483-CE77-4DBE-8E1A-3CD7DD9E90B5}"/>
    <hyperlink ref="A8991" r:id="rId8981" xr:uid="{DD86C882-ADC7-4EEE-8632-8933DCBCCC49}"/>
    <hyperlink ref="A8992" r:id="rId8982" xr:uid="{EB5C4722-4421-46BC-B2B6-A9FC511F802E}"/>
    <hyperlink ref="A8993" r:id="rId8983" xr:uid="{2E46C72C-821A-4C2E-A422-3A7281B21E16}"/>
    <hyperlink ref="A8994" r:id="rId8984" xr:uid="{866F8B89-2AE0-4027-B0AC-775F347BBE2A}"/>
    <hyperlink ref="A8995" r:id="rId8985" xr:uid="{746B0ECD-E019-46AB-BEDC-F0DBAB189016}"/>
    <hyperlink ref="A8996" r:id="rId8986" xr:uid="{73BDDC88-8021-4BA1-AA5E-79851148F1B3}"/>
    <hyperlink ref="A8997" r:id="rId8987" xr:uid="{811EE81E-3137-4649-97BE-5BC202C873E8}"/>
    <hyperlink ref="A8998" r:id="rId8988" xr:uid="{2A53E149-E8F4-42BB-8D0D-0767794921E8}"/>
    <hyperlink ref="A8999" r:id="rId8989" xr:uid="{010A3F1A-5C33-42E5-9A6F-078575A95326}"/>
    <hyperlink ref="A9000" r:id="rId8990" xr:uid="{B5F5F41F-DC60-4DD5-A8D9-B43B1CFC049D}"/>
    <hyperlink ref="A9001" r:id="rId8991" xr:uid="{5E594AB1-D74B-4F99-9632-55A097D1F11E}"/>
    <hyperlink ref="A9002" r:id="rId8992" xr:uid="{4D715EB8-7C7F-491E-AA94-F3CE167B7B28}"/>
    <hyperlink ref="A9003" r:id="rId8993" xr:uid="{5CFE5078-38B4-44B5-9D42-0211D670F363}"/>
    <hyperlink ref="A9004" r:id="rId8994" xr:uid="{CE4390F0-A582-40F3-99C5-5C7C092B7399}"/>
    <hyperlink ref="A9005" r:id="rId8995" xr:uid="{668E52F6-16F3-41E5-8E0F-501B581184FC}"/>
    <hyperlink ref="A9006" r:id="rId8996" xr:uid="{88CEDAEE-61CD-4E77-908F-C61100057A75}"/>
    <hyperlink ref="A9007" r:id="rId8997" xr:uid="{0E1F0316-1E62-40D2-9CF3-0B3A217E5EA8}"/>
    <hyperlink ref="A9008" r:id="rId8998" xr:uid="{2CC445AC-5830-43B5-B38A-3018ABCAD710}"/>
    <hyperlink ref="A9009" r:id="rId8999" xr:uid="{54F58FC3-573D-4291-94DE-88D909738369}"/>
    <hyperlink ref="A9010" r:id="rId9000" xr:uid="{A4811F51-0DD5-4E97-AD43-E455455B67B7}"/>
    <hyperlink ref="A9011" r:id="rId9001" xr:uid="{EC6A0C43-45BF-4DF2-BA28-B3E75AA216CA}"/>
    <hyperlink ref="A9012" r:id="rId9002" xr:uid="{46650BEC-BC24-497C-B14E-3E9D41E159F0}"/>
    <hyperlink ref="A9013" r:id="rId9003" xr:uid="{5C2EE769-9C31-4A8A-B30C-CB7616970E55}"/>
    <hyperlink ref="A9014" r:id="rId9004" xr:uid="{F2725925-4BAA-4E70-85FF-E38DAEFD139C}"/>
    <hyperlink ref="A9015" r:id="rId9005" xr:uid="{28B0862A-369D-464C-AF13-7C0E223185C4}"/>
    <hyperlink ref="A9016" r:id="rId9006" xr:uid="{023BCD05-6302-4569-964E-CFC47C0A0CDD}"/>
    <hyperlink ref="A9017" r:id="rId9007" xr:uid="{0A5CCEDC-234A-4388-8357-BF2841E72AC2}"/>
    <hyperlink ref="A9018" r:id="rId9008" xr:uid="{A9531385-2C9A-4A9D-8366-8F1B27298625}"/>
    <hyperlink ref="A9019" r:id="rId9009" xr:uid="{B94BE9D7-6382-444C-857A-2F758C545597}"/>
    <hyperlink ref="A9020" r:id="rId9010" xr:uid="{27DE9B12-B472-4F93-AF9C-41CA58C0755A}"/>
    <hyperlink ref="A9021" r:id="rId9011" xr:uid="{4DD281F3-D2F6-4979-AEBE-3638A8C23BEC}"/>
    <hyperlink ref="A9022" r:id="rId9012" xr:uid="{6642B402-D54A-4784-8D37-C680C779EE5E}"/>
    <hyperlink ref="A9023" r:id="rId9013" xr:uid="{0C5E6C14-AC6F-40D0-8745-7703D05E2350}"/>
    <hyperlink ref="A9024" r:id="rId9014" xr:uid="{16B53159-7A80-4275-B06D-AAE7ACC832DA}"/>
    <hyperlink ref="A9025" r:id="rId9015" xr:uid="{BE7F8C1F-6E34-4E3A-AF06-10FBAD914B20}"/>
    <hyperlink ref="A9026" r:id="rId9016" xr:uid="{46546108-2AC3-4DAB-9AFC-F5F4AFD04350}"/>
    <hyperlink ref="A9027" r:id="rId9017" xr:uid="{F62649B0-96CF-4915-8FDE-FAF9D5FC19A3}"/>
    <hyperlink ref="A9028" r:id="rId9018" xr:uid="{FFC98E1C-2AAD-47B3-89D1-2FE783A776C4}"/>
    <hyperlink ref="A9029" r:id="rId9019" xr:uid="{31B7AEBC-5549-4204-BA91-A2186DEB049D}"/>
    <hyperlink ref="A9030" r:id="rId9020" xr:uid="{F8280CE5-8C82-4F53-9471-6AF3FA6724CE}"/>
    <hyperlink ref="A9031" r:id="rId9021" xr:uid="{E07221BB-6C9B-475F-A25F-E532D618F04E}"/>
    <hyperlink ref="A9032" r:id="rId9022" xr:uid="{880CFE13-E736-472A-81BF-5A050C7BAA53}"/>
    <hyperlink ref="A9033" r:id="rId9023" xr:uid="{F08DE461-CF54-481E-8206-6F9FF3C2B8C8}"/>
    <hyperlink ref="A9034" r:id="rId9024" xr:uid="{352C4916-3DFF-47A1-8C22-34B40A52410B}"/>
    <hyperlink ref="A9035" r:id="rId9025" xr:uid="{FF4A189D-DAA7-47B8-AA9C-6D29D037F1FD}"/>
    <hyperlink ref="A9036" r:id="rId9026" xr:uid="{F52CC747-2011-4A13-B62D-114E4B9DAC8E}"/>
    <hyperlink ref="A9037" r:id="rId9027" xr:uid="{A91A8A6A-C333-45A4-839F-15FD48E2AD56}"/>
    <hyperlink ref="A9038" r:id="rId9028" xr:uid="{F554EFAE-9392-42CA-902F-0712DDD59109}"/>
    <hyperlink ref="A9039" r:id="rId9029" xr:uid="{90FF8F99-F219-4BED-8CCB-94EA7D99599E}"/>
    <hyperlink ref="A9040" r:id="rId9030" xr:uid="{E6859B80-5E43-426B-A3D1-97548C9C99BB}"/>
    <hyperlink ref="A9041" r:id="rId9031" xr:uid="{65BBBFE0-267D-481D-B23B-0CCD5070CE8B}"/>
    <hyperlink ref="A9042" r:id="rId9032" xr:uid="{2A04FB24-2C1F-4992-8C8F-6A1C5842F0A9}"/>
    <hyperlink ref="A9043" r:id="rId9033" xr:uid="{C70068CD-C5C6-4801-8A79-8458DE6B83B8}"/>
    <hyperlink ref="A9044" r:id="rId9034" xr:uid="{E3CF2E36-7733-4D3C-9E20-BE43558DBF18}"/>
    <hyperlink ref="A9045" r:id="rId9035" xr:uid="{F72EF8B6-19E1-491E-B1EF-457A35910E5B}"/>
    <hyperlink ref="A9046" r:id="rId9036" xr:uid="{60B3D79D-988F-4174-86E8-F41354825906}"/>
    <hyperlink ref="A9047" r:id="rId9037" xr:uid="{F5A4D4F3-2234-42D6-AD37-8D44F7C65E2E}"/>
    <hyperlink ref="A9048" r:id="rId9038" xr:uid="{C77E1506-5A97-4611-AE6E-EA8A6FF8553C}"/>
    <hyperlink ref="A9049" r:id="rId9039" xr:uid="{74C0D3A2-3293-428C-9A9E-BF644D46DEF7}"/>
    <hyperlink ref="A9050" r:id="rId9040" xr:uid="{AB15E740-5815-48F8-8107-E219725DBD30}"/>
    <hyperlink ref="A9051" r:id="rId9041" xr:uid="{4C37D99A-7C6E-4E92-B1E5-310C81388F4E}"/>
    <hyperlink ref="A9052" r:id="rId9042" xr:uid="{90262BD1-5344-46DB-B6EC-580AC6A4C2EF}"/>
    <hyperlink ref="A9053" r:id="rId9043" xr:uid="{3A33667D-7F3B-4940-9906-7795382CE140}"/>
    <hyperlink ref="A9054" r:id="rId9044" xr:uid="{E39B6859-BA01-4F43-BAF9-72495C5522C9}"/>
    <hyperlink ref="A9055" r:id="rId9045" xr:uid="{0F88E391-BFD0-4AF1-8544-EFF54607D34F}"/>
    <hyperlink ref="A9056" r:id="rId9046" xr:uid="{5F7DD489-5F1A-4C0B-99FB-C2824F7AB284}"/>
    <hyperlink ref="A9057" r:id="rId9047" xr:uid="{A843F29B-B6C3-42B0-99AA-D7AA5BEC2A16}"/>
    <hyperlink ref="A9058" r:id="rId9048" xr:uid="{CA6F8340-0D70-4C75-A15B-6F0C5F96621D}"/>
    <hyperlink ref="A9059" r:id="rId9049" xr:uid="{44442ED8-3738-4EB7-885F-0A37A14E5B70}"/>
    <hyperlink ref="A9060" r:id="rId9050" xr:uid="{07A4DDC8-505C-497F-86F1-582B126B25B3}"/>
    <hyperlink ref="A9061" r:id="rId9051" xr:uid="{9956F9AA-5030-4B95-A63C-9E5390F447CE}"/>
    <hyperlink ref="A9062" r:id="rId9052" xr:uid="{905F5533-B218-4962-9A28-79249302BE7B}"/>
    <hyperlink ref="A9063" r:id="rId9053" xr:uid="{B9A26F81-F93F-4F6E-BE31-53418CBD458B}"/>
    <hyperlink ref="A9064" r:id="rId9054" xr:uid="{8DD3391D-77A2-4CA0-9214-250A64F3840D}"/>
    <hyperlink ref="A9065" r:id="rId9055" xr:uid="{F1DFDECB-1E0D-4384-B548-98ABDFCC7EE1}"/>
    <hyperlink ref="A9066" r:id="rId9056" xr:uid="{AE18A302-EA69-4321-BFAA-E8757DB7FFEF}"/>
    <hyperlink ref="A9067" r:id="rId9057" xr:uid="{F3ECD556-97F8-4802-BA34-A17CF87F9DB5}"/>
    <hyperlink ref="A9068" r:id="rId9058" xr:uid="{9FBE7E34-6883-47AE-B6C7-3D110D1D2AC2}"/>
    <hyperlink ref="A9069" r:id="rId9059" xr:uid="{E00457E0-65DD-471D-B02A-B841DB927E2D}"/>
    <hyperlink ref="A9070" r:id="rId9060" xr:uid="{ABB424A6-5E6E-489E-BD6C-0EC7786DECE5}"/>
    <hyperlink ref="A9071" r:id="rId9061" xr:uid="{E4806D64-A3DE-4BD1-9AFA-3ADB607065B5}"/>
    <hyperlink ref="A9072" r:id="rId9062" xr:uid="{D9455579-3CB3-40DC-8C55-F174EB692B59}"/>
    <hyperlink ref="A9073" r:id="rId9063" xr:uid="{D61EC1C5-2E9C-4B32-94BD-14FBECAB0FF1}"/>
    <hyperlink ref="A9074" r:id="rId9064" xr:uid="{829806EB-4480-41D0-9711-858FD8F85D84}"/>
    <hyperlink ref="A9075" r:id="rId9065" xr:uid="{E7733C6C-763E-43CE-A832-8ED48F1FF534}"/>
    <hyperlink ref="A9076" r:id="rId9066" xr:uid="{E9F923BD-8046-476B-89D9-18C2B487453E}"/>
    <hyperlink ref="A9077" r:id="rId9067" xr:uid="{DEC69AD7-ABBA-421A-8AE6-72EBF96CBA38}"/>
    <hyperlink ref="A9078" r:id="rId9068" xr:uid="{5AF42DA5-0720-43E3-9BE2-67D1ED47FB62}"/>
    <hyperlink ref="A9079" r:id="rId9069" xr:uid="{8E9D2E36-2D9F-47E0-8F6E-76BC5AFFC7FE}"/>
    <hyperlink ref="A9080" r:id="rId9070" xr:uid="{D9C9F5BF-79A2-434B-98F8-834F60AC007E}"/>
    <hyperlink ref="A9081" r:id="rId9071" xr:uid="{06F22DCC-CD5A-4842-9685-70510E614EEB}"/>
    <hyperlink ref="A9082" r:id="rId9072" xr:uid="{85FB4DE8-A58E-43AF-BF9C-FAC8408CB82A}"/>
    <hyperlink ref="A9083" r:id="rId9073" xr:uid="{17D870C5-1F3D-41B8-9658-740F21AA8B38}"/>
    <hyperlink ref="A9084" r:id="rId9074" xr:uid="{23C5009C-465D-4EAF-9609-EDF9AA89C327}"/>
    <hyperlink ref="A9085" r:id="rId9075" xr:uid="{EC639C68-CAF6-4872-AEF8-2E018D14780E}"/>
    <hyperlink ref="A9086" r:id="rId9076" xr:uid="{94400355-8117-41B0-992E-A5246ABF26ED}"/>
    <hyperlink ref="A9087" r:id="rId9077" xr:uid="{EE0DBF3D-B521-4EE3-988A-3700AF2E2CC5}"/>
    <hyperlink ref="A9088" r:id="rId9078" xr:uid="{19E1FBA7-6324-4E11-B4E6-D5F612C123DB}"/>
    <hyperlink ref="A9089" r:id="rId9079" xr:uid="{69AD5A73-158B-4202-B84C-FF1D6DACCE1D}"/>
    <hyperlink ref="A9090" r:id="rId9080" xr:uid="{BC3E8F22-D3BB-499C-8BEC-45FE6879C92E}"/>
    <hyperlink ref="A9091" r:id="rId9081" xr:uid="{90CCAE4B-600F-4C1E-9466-17006965D7CF}"/>
    <hyperlink ref="A9092" r:id="rId9082" xr:uid="{2625A41C-713B-4DE6-91E3-EBC8E97D7324}"/>
    <hyperlink ref="A9093" r:id="rId9083" xr:uid="{4790FEE1-6E16-4359-A053-62648A0EABA3}"/>
    <hyperlink ref="A9094" r:id="rId9084" xr:uid="{E3815024-C039-46C1-A10E-4ADA34413E38}"/>
    <hyperlink ref="A9095" r:id="rId9085" xr:uid="{44AA1FCA-D4C7-41FD-AA74-86A7F08B4C78}"/>
    <hyperlink ref="A9096" r:id="rId9086" xr:uid="{671D7A34-E8CC-4892-8F64-3D8D34DC7B0C}"/>
    <hyperlink ref="A9097" r:id="rId9087" xr:uid="{577C6F8E-4974-4542-B5D7-DB86C3C607D5}"/>
    <hyperlink ref="A9098" r:id="rId9088" xr:uid="{4E5F9F03-CF6F-49E3-8D1C-EB3E44BA9532}"/>
    <hyperlink ref="A9099" r:id="rId9089" xr:uid="{97D77807-7D32-4595-86C1-3CDE550ACE15}"/>
    <hyperlink ref="A9100" r:id="rId9090" xr:uid="{2E238CF0-2BE2-4715-9591-DFB52118E75C}"/>
    <hyperlink ref="A9101" r:id="rId9091" xr:uid="{971D3632-13AF-417E-8A55-C5CB93993595}"/>
    <hyperlink ref="A9102" r:id="rId9092" xr:uid="{1A0EB5D3-7468-4E79-B3BE-ED9FE83873A0}"/>
    <hyperlink ref="A9103" r:id="rId9093" xr:uid="{8EF0C744-1D6C-4581-9987-BB58B85F66D7}"/>
    <hyperlink ref="A9104" r:id="rId9094" xr:uid="{52E31D96-79AA-48DC-B942-D07341140482}"/>
    <hyperlink ref="A9105" r:id="rId9095" xr:uid="{E81BC6F2-8D7C-4244-AFE4-C85A4E2F8F6D}"/>
    <hyperlink ref="A9106" r:id="rId9096" xr:uid="{0CC67C2B-63DA-48F1-BF50-D8306275EB89}"/>
    <hyperlink ref="A9107" r:id="rId9097" xr:uid="{F97A0AD8-1D4C-4E49-928F-90B34EBC2409}"/>
    <hyperlink ref="A9108" r:id="rId9098" xr:uid="{ADE05C54-9631-4F6E-A109-803ECCFB38C3}"/>
    <hyperlink ref="A9109" r:id="rId9099" xr:uid="{CBD07DA0-1D1D-4BF5-9C62-C0BB103018DB}"/>
    <hyperlink ref="A9110" r:id="rId9100" xr:uid="{EB5A4D8A-D9D4-4729-87C7-25503A40C92B}"/>
    <hyperlink ref="A9111" r:id="rId9101" xr:uid="{98F938D2-8DEC-4B2B-8191-C26097F41A93}"/>
    <hyperlink ref="A9112" r:id="rId9102" xr:uid="{3C76DC64-0E32-4D88-A731-1C3A5663BE80}"/>
    <hyperlink ref="A9113" r:id="rId9103" xr:uid="{AA593362-2E71-43EA-8D6C-A3558B0F4125}"/>
    <hyperlink ref="A9114" r:id="rId9104" xr:uid="{2562CAC7-43FC-4133-B227-4FA35385C01E}"/>
    <hyperlink ref="A9115" r:id="rId9105" xr:uid="{CFE4DEE0-F4FB-41A5-930E-A8392C29C5CA}"/>
    <hyperlink ref="A9116" r:id="rId9106" xr:uid="{DA9C68BD-ECF9-40B8-BBEC-F0DD9E97E029}"/>
    <hyperlink ref="A9117" r:id="rId9107" xr:uid="{B84B2C50-26F2-43C6-95CA-60CAB3C1582E}"/>
    <hyperlink ref="A9118" r:id="rId9108" xr:uid="{20B6D4B0-7376-4C91-93F7-E32009C3A91A}"/>
    <hyperlink ref="A9119" r:id="rId9109" xr:uid="{665885C7-8738-483A-85FD-6ED443647DBD}"/>
    <hyperlink ref="A9120" r:id="rId9110" xr:uid="{AB42C0C2-4B43-4A52-AE92-7191EC02792A}"/>
    <hyperlink ref="A9121" r:id="rId9111" xr:uid="{64DA22CD-1DE7-4702-BAFC-25B2EC23C1DC}"/>
    <hyperlink ref="A9122" r:id="rId9112" xr:uid="{9C6881D3-F938-4152-9C8C-5068050AE871}"/>
    <hyperlink ref="A9123" r:id="rId9113" xr:uid="{3156796E-457B-48A3-8D4A-ADDCD3BD4CBC}"/>
    <hyperlink ref="A9124" r:id="rId9114" xr:uid="{C15BF431-A83C-441F-B91B-BB5B0135A4BC}"/>
    <hyperlink ref="A9125" r:id="rId9115" xr:uid="{B29EB27C-07BA-4B35-90A7-D35CE40FCFBD}"/>
    <hyperlink ref="A9126" r:id="rId9116" xr:uid="{21456D29-0544-46D4-8E4D-4BBF81BBF9EF}"/>
    <hyperlink ref="A9127" r:id="rId9117" xr:uid="{DAD473D1-3B5C-4C1D-A5E6-743BD2F7FFCD}"/>
    <hyperlink ref="A9128" r:id="rId9118" xr:uid="{B3B262C3-2ECC-43C2-8D4F-C6C289C47B5E}"/>
    <hyperlink ref="A9129" r:id="rId9119" xr:uid="{3E3DAC2D-1E25-47F0-B770-B2C77ADA82BA}"/>
    <hyperlink ref="A9130" r:id="rId9120" xr:uid="{CABE0703-47C3-4974-980B-A6291246FB68}"/>
    <hyperlink ref="A9131" r:id="rId9121" xr:uid="{3DD9011A-EE19-4845-9AB1-72D7E46128B2}"/>
    <hyperlink ref="A9132" r:id="rId9122" xr:uid="{5E90B5C6-70A5-4973-AFE4-8CEEA0EF09B2}"/>
    <hyperlink ref="A9133" r:id="rId9123" xr:uid="{5288F4BF-42E4-4DD9-9F3E-52094184B507}"/>
    <hyperlink ref="A9134" r:id="rId9124" xr:uid="{EB97672B-F96D-4DD5-8891-C13D50D2876E}"/>
    <hyperlink ref="A9135" r:id="rId9125" xr:uid="{D68335CC-2EE2-4D17-B2CD-DBAC4B95442C}"/>
    <hyperlink ref="A9136" r:id="rId9126" xr:uid="{CD5F1E3F-1F6A-4856-B25E-81C252FDA99A}"/>
    <hyperlink ref="A9137" r:id="rId9127" xr:uid="{45A12752-DAE8-43E6-86D7-75A5CAA56691}"/>
    <hyperlink ref="A9138" r:id="rId9128" xr:uid="{271FE5F5-3E31-45AB-8936-CCE3B5C7012D}"/>
    <hyperlink ref="A9139" r:id="rId9129" xr:uid="{4F61436E-F7A3-409A-8369-5E79DBF70127}"/>
    <hyperlink ref="A9140" r:id="rId9130" xr:uid="{E2626C48-AA74-44AB-9874-4303E9989C76}"/>
    <hyperlink ref="A9141" r:id="rId9131" xr:uid="{F88CB08C-D7D6-4C49-8EC8-C714558172E0}"/>
    <hyperlink ref="A9142" r:id="rId9132" xr:uid="{966228C1-81D2-412E-9A3D-DC45B973F9A5}"/>
    <hyperlink ref="A9143" r:id="rId9133" xr:uid="{C15700D1-A4AC-4D83-8CA3-8A4ED2F54644}"/>
    <hyperlink ref="A9144" r:id="rId9134" xr:uid="{83E801B5-2F08-4665-86D6-C2CF2CD50232}"/>
    <hyperlink ref="A9145" r:id="rId9135" xr:uid="{CD3A3C3C-69CA-4B4B-9F0D-561DEECFF0C5}"/>
    <hyperlink ref="A9146" r:id="rId9136" xr:uid="{6D76BABF-CD13-4F9C-8933-97BF9948B6FB}"/>
    <hyperlink ref="A9147" r:id="rId9137" xr:uid="{A23461DD-881F-4D10-976A-2C1E73656EA8}"/>
    <hyperlink ref="A9148" r:id="rId9138" xr:uid="{132FCD4F-A8B0-4723-AB36-88DC13450B26}"/>
    <hyperlink ref="A9149" r:id="rId9139" xr:uid="{DFB97CC8-4B03-4D7A-8D1A-1B83D21C48DA}"/>
    <hyperlink ref="A9150" r:id="rId9140" xr:uid="{7735DBE1-5F71-4F6A-BFC4-170621D02CA7}"/>
    <hyperlink ref="A9151" r:id="rId9141" xr:uid="{7574E74B-03D8-4E02-9395-386557AEB97D}"/>
    <hyperlink ref="A9152" r:id="rId9142" xr:uid="{640B9CA0-5935-46E8-831F-B4FDA7E61616}"/>
    <hyperlink ref="A9153" r:id="rId9143" xr:uid="{78FECE95-2DB2-4399-88E6-8F98EA7EB3B1}"/>
    <hyperlink ref="A9154" r:id="rId9144" xr:uid="{7670A802-CE20-4F1E-81B8-A59C3F6AC323}"/>
    <hyperlink ref="A9155" r:id="rId9145" xr:uid="{18AC8F06-38CE-48A1-94D6-F6FF024B4EF9}"/>
    <hyperlink ref="A9156" r:id="rId9146" xr:uid="{FAF664B2-EDF5-4871-86AC-25FBBF2816C7}"/>
    <hyperlink ref="A9157" r:id="rId9147" xr:uid="{95C36751-0C39-4198-9AE1-42272A915CC1}"/>
    <hyperlink ref="A9158" r:id="rId9148" xr:uid="{4D73946A-0521-4039-8CEC-995878FAAC9A}"/>
    <hyperlink ref="A9159" r:id="rId9149" xr:uid="{09B271D0-08D3-43BE-BAB5-E801398B71F4}"/>
    <hyperlink ref="A9160" r:id="rId9150" xr:uid="{02E7C327-E7E5-44CC-842A-A3A8F3185E0E}"/>
    <hyperlink ref="A9161" r:id="rId9151" xr:uid="{D25E5170-F96C-4498-BE13-35D1994DAAE9}"/>
    <hyperlink ref="A9162" r:id="rId9152" xr:uid="{9AFBEE0E-22A5-4148-B7B5-1521039AB767}"/>
    <hyperlink ref="A9163" r:id="rId9153" xr:uid="{325D61A8-697F-4367-BB71-3F3316B3B280}"/>
    <hyperlink ref="A9164" r:id="rId9154" xr:uid="{C5EA7B1E-E461-4AA3-9571-4EE1C045454C}"/>
    <hyperlink ref="A9165" r:id="rId9155" xr:uid="{9BADE113-1BCC-477A-BFCA-29ECA9C0FBC9}"/>
    <hyperlink ref="A9166" r:id="rId9156" xr:uid="{169819F8-6426-400F-BF12-794D45F116B1}"/>
    <hyperlink ref="A9167" r:id="rId9157" xr:uid="{41570029-7313-48B5-BE2A-4B24912C1A56}"/>
    <hyperlink ref="A9168" r:id="rId9158" xr:uid="{C0C34954-60FE-423A-A4F8-CF89153F3E47}"/>
    <hyperlink ref="A9169" r:id="rId9159" xr:uid="{E4EB24B4-A4A5-44A8-BD6B-495621C23560}"/>
    <hyperlink ref="A9170" r:id="rId9160" xr:uid="{07811238-2162-4950-9F07-437812510122}"/>
    <hyperlink ref="A9171" r:id="rId9161" xr:uid="{A999D2E9-F485-4CE7-AE64-CE868E47125B}"/>
    <hyperlink ref="A9172" r:id="rId9162" xr:uid="{9DD629AD-BA6C-4A8A-8A83-221E9CA9006A}"/>
    <hyperlink ref="A9173" r:id="rId9163" xr:uid="{1075A69E-2693-4667-807A-BFE8906A2A21}"/>
    <hyperlink ref="A9174" r:id="rId9164" xr:uid="{F46D2A0E-BDE1-4208-B6F0-90FFBEE7139B}"/>
    <hyperlink ref="A9175" r:id="rId9165" xr:uid="{9A08F41A-3FFC-4D83-A44D-BFE22108BE06}"/>
    <hyperlink ref="A9176" r:id="rId9166" xr:uid="{233259B0-695C-42FC-A84E-554642497198}"/>
    <hyperlink ref="A9177" r:id="rId9167" xr:uid="{E72AF2B8-338F-4D09-B1BE-5722081A18B1}"/>
    <hyperlink ref="A9178" r:id="rId9168" xr:uid="{5B4D2763-27FB-4C60-946C-D22C7EC6AB43}"/>
    <hyperlink ref="A9179" r:id="rId9169" xr:uid="{7114961E-5622-4AEB-BDF6-DBC31F80D55F}"/>
    <hyperlink ref="A9180" r:id="rId9170" xr:uid="{69E7A624-6490-4CEE-9681-0E97BD7ECF07}"/>
    <hyperlink ref="A9181" r:id="rId9171" xr:uid="{FDF07606-3535-4A57-812A-768724A07D6F}"/>
    <hyperlink ref="A9182" r:id="rId9172" xr:uid="{A2E4B123-5A60-43D2-9147-E2B4224827CB}"/>
    <hyperlink ref="A9183" r:id="rId9173" xr:uid="{D035B0BF-F142-4DF0-B8B2-3A919307DD7C}"/>
    <hyperlink ref="A9184" r:id="rId9174" xr:uid="{B61571AE-A1E9-4FCD-9E8C-89323659587B}"/>
    <hyperlink ref="A9185" r:id="rId9175" xr:uid="{1A6BFFFE-36F3-4218-A08A-37D80EE1ED63}"/>
    <hyperlink ref="A9186" r:id="rId9176" xr:uid="{DC2EA7BB-DCE6-44A1-A4AB-97CF8F045333}"/>
    <hyperlink ref="A9187" r:id="rId9177" xr:uid="{73E7D0FB-CCAA-4E4F-AFE6-DD22346DC212}"/>
    <hyperlink ref="A9188" r:id="rId9178" xr:uid="{F7B15671-770A-4C18-85D9-8148AD57BBEB}"/>
    <hyperlink ref="A9189" r:id="rId9179" xr:uid="{DEED8981-8605-4F32-9047-24C3C60B6B7B}"/>
    <hyperlink ref="A9190" r:id="rId9180" xr:uid="{A902C6B9-8DD0-4F7E-9BDC-D3C4B46D3EF7}"/>
    <hyperlink ref="A9191" r:id="rId9181" xr:uid="{D6993B80-23A8-4AFB-BB3A-313CF5E10145}"/>
    <hyperlink ref="A9192" r:id="rId9182" xr:uid="{BAFE7649-0926-4211-821C-1B064F1C58FF}"/>
    <hyperlink ref="A9193" r:id="rId9183" xr:uid="{9E44734C-F2FF-4DA1-B4E0-D7874767D8B9}"/>
    <hyperlink ref="A9194" r:id="rId9184" xr:uid="{DE613339-933C-4B63-A763-8D2B52FF86BF}"/>
    <hyperlink ref="A9195" r:id="rId9185" xr:uid="{6CF9C0F9-65EB-48E3-97BF-6588E3422286}"/>
    <hyperlink ref="A9196" r:id="rId9186" xr:uid="{C56E3B6B-6D03-4E9F-96DB-DDBEE0E7B6A2}"/>
    <hyperlink ref="A9197" r:id="rId9187" xr:uid="{DE06830B-2598-4634-9DFA-9AD60BB6B723}"/>
    <hyperlink ref="A9198" r:id="rId9188" xr:uid="{A60A85D6-3E6D-4F04-A4E7-69C137192AF2}"/>
    <hyperlink ref="A9199" r:id="rId9189" xr:uid="{3E7916D8-020C-4CE6-9C0E-EA802626DEFB}"/>
    <hyperlink ref="A9200" r:id="rId9190" xr:uid="{5C669A7E-98EA-408C-B3AD-33D5C1EBC70E}"/>
    <hyperlink ref="A9201" r:id="rId9191" xr:uid="{09CB9464-7944-4FCF-8795-88B22FCBFDCF}"/>
    <hyperlink ref="A9202" r:id="rId9192" xr:uid="{FADC678D-FCA0-4EA7-896C-EECED2B1D321}"/>
    <hyperlink ref="A9203" r:id="rId9193" xr:uid="{1DFF39AC-5DCE-42A1-B421-72BA29733000}"/>
    <hyperlink ref="A9204" r:id="rId9194" xr:uid="{2AE98C21-BCE6-4CED-A7F8-119D2D8A7ACC}"/>
    <hyperlink ref="A9205" r:id="rId9195" xr:uid="{C676F288-E939-452E-BE8B-5A41786E22E6}"/>
    <hyperlink ref="A9206" r:id="rId9196" xr:uid="{358AA847-03F6-427B-B5BC-8A7530B5B37D}"/>
    <hyperlink ref="A9207" r:id="rId9197" xr:uid="{0279C6C0-98FA-4AF1-A9BD-C332D605C1E1}"/>
    <hyperlink ref="A9208" r:id="rId9198" xr:uid="{4074F71C-0CEE-4FEC-B301-7BEB824A71C1}"/>
    <hyperlink ref="A9209" r:id="rId9199" xr:uid="{1A261CEA-5FD1-408F-BC24-15A130A48D45}"/>
    <hyperlink ref="A9210" r:id="rId9200" xr:uid="{330E2EF0-CF49-4497-B846-CBE416F38DA9}"/>
    <hyperlink ref="A9211" r:id="rId9201" xr:uid="{152BAD05-C849-4533-9C7B-04C01E8A8E8D}"/>
    <hyperlink ref="A9212" r:id="rId9202" xr:uid="{28FDEA3B-6D0F-4E43-910F-56E4FA9F882A}"/>
    <hyperlink ref="A9213" r:id="rId9203" xr:uid="{46DC351B-F5D5-45D8-A1BA-6FC72BD45CCB}"/>
    <hyperlink ref="A9214" r:id="rId9204" xr:uid="{34CCC26E-28AB-4E37-AA30-4737FBEA4D44}"/>
    <hyperlink ref="A9215" r:id="rId9205" xr:uid="{FCE1962D-29C1-4FF0-B782-5E65F3B0C8F6}"/>
    <hyperlink ref="A9216" r:id="rId9206" xr:uid="{058D0C7D-787E-4A60-9A33-2834A714EFB7}"/>
    <hyperlink ref="A9217" r:id="rId9207" xr:uid="{9A3B437B-B480-492A-B21E-38B4157AAA37}"/>
    <hyperlink ref="A9218" r:id="rId9208" xr:uid="{D4266332-A7FC-44E7-8BC7-C5B0B9EF6223}"/>
    <hyperlink ref="A9219" r:id="rId9209" xr:uid="{1672723E-95FB-47D6-A358-44A6BC4D113E}"/>
    <hyperlink ref="A9220" r:id="rId9210" xr:uid="{CCA7557F-BFD7-4B34-9A0B-44A87A5D1AF8}"/>
    <hyperlink ref="A9221" r:id="rId9211" xr:uid="{6F16282E-54A2-42FB-BA9A-9FE461EFAE57}"/>
    <hyperlink ref="A9222" r:id="rId9212" xr:uid="{065A16B8-0509-495C-B40E-A832C9B51CD6}"/>
    <hyperlink ref="A9223" r:id="rId9213" xr:uid="{5DD95A09-7B87-4C43-9F0C-4795FBC00795}"/>
    <hyperlink ref="A9224" r:id="rId9214" xr:uid="{375466F7-D7F4-453E-BA0F-2D12C09E9C33}"/>
    <hyperlink ref="A9225" r:id="rId9215" xr:uid="{E13A2591-338E-4B2F-863D-BE5F6FBF56D2}"/>
    <hyperlink ref="A9226" r:id="rId9216" xr:uid="{95BA5A9F-7C32-4CAA-BCF1-92FE9F0A6825}"/>
    <hyperlink ref="A9227" r:id="rId9217" xr:uid="{C160B6F9-3178-4AED-97D1-22C5FB01468B}"/>
    <hyperlink ref="A9228" r:id="rId9218" xr:uid="{6000667F-9825-403A-ADDE-F9E52F006D80}"/>
    <hyperlink ref="A9229" r:id="rId9219" xr:uid="{09069862-8AE5-4D80-A3BE-C25EC51DA366}"/>
    <hyperlink ref="A9230" r:id="rId9220" xr:uid="{F9583D81-8C52-4077-9213-824449C78F9D}"/>
    <hyperlink ref="A9231" r:id="rId9221" xr:uid="{962E0AF4-7AE6-4E74-B20C-890628490B8D}"/>
    <hyperlink ref="A9232" r:id="rId9222" xr:uid="{B1C3D49B-9F4E-4069-9922-E4285212BE3F}"/>
    <hyperlink ref="A9233" r:id="rId9223" xr:uid="{3CD044DE-44D2-4A30-94C7-5B5D9EB81CC4}"/>
    <hyperlink ref="A9234" r:id="rId9224" xr:uid="{0F4D78C9-C9DF-4589-90DA-15C9AA394795}"/>
    <hyperlink ref="A9235" r:id="rId9225" xr:uid="{0DF017BF-F68E-4D02-98AE-682907B4F9B4}"/>
    <hyperlink ref="A9236" r:id="rId9226" xr:uid="{B230F9E1-BA84-4303-98FA-D70B204D3FF9}"/>
    <hyperlink ref="A9237" r:id="rId9227" xr:uid="{3BC932B5-35EA-4911-B63F-543BAC951B0F}"/>
    <hyperlink ref="A9238" r:id="rId9228" xr:uid="{E6B68085-BCAA-4BAC-BA10-1D4C4415E61D}"/>
    <hyperlink ref="A9239" r:id="rId9229" xr:uid="{194C33AB-2859-4265-ABB4-697A8EB67FBA}"/>
    <hyperlink ref="A9240" r:id="rId9230" xr:uid="{DB7DE48B-DD6A-48A7-9943-1EACBD5C70C3}"/>
    <hyperlink ref="A9241" r:id="rId9231" xr:uid="{49BA7549-B753-4490-81D4-F4CFABB8CD6F}"/>
    <hyperlink ref="A9242" r:id="rId9232" xr:uid="{6A3A5F59-38CB-4E67-B76B-F7CDC7217C0C}"/>
    <hyperlink ref="A9243" r:id="rId9233" xr:uid="{1633C099-537C-49FB-B519-09E5AFB7A7F1}"/>
    <hyperlink ref="A9244" r:id="rId9234" xr:uid="{3B68F567-366F-4177-A44F-7D65100F9A7C}"/>
    <hyperlink ref="A9245" r:id="rId9235" xr:uid="{76441468-837F-41E4-9601-9E910097A07D}"/>
    <hyperlink ref="A9246" r:id="rId9236" xr:uid="{71EFA28E-74BA-4D26-83E8-A871F4DB0736}"/>
    <hyperlink ref="A9247" r:id="rId9237" xr:uid="{C3D55D3B-4668-4FC2-98B0-AC4D6C82AF09}"/>
    <hyperlink ref="A9248" r:id="rId9238" xr:uid="{4D19FB05-CCC2-4404-9910-ED9F06491699}"/>
    <hyperlink ref="A9249" r:id="rId9239" xr:uid="{7778D780-C15A-4E44-B3BD-E1501E9381E7}"/>
    <hyperlink ref="A9250" r:id="rId9240" xr:uid="{C4F60E8C-22BA-4C8A-962C-E2DB98DC6221}"/>
    <hyperlink ref="A9251" r:id="rId9241" xr:uid="{9E2F8899-29B7-4C5A-A1BA-C396474CE00D}"/>
    <hyperlink ref="A9252" r:id="rId9242" xr:uid="{FB3782B2-6819-4BF4-80F3-4511889E6805}"/>
    <hyperlink ref="A9253" r:id="rId9243" xr:uid="{A7329A87-D223-45E0-AC69-0BDC15AAD16C}"/>
    <hyperlink ref="A9254" r:id="rId9244" xr:uid="{DDD93AEB-97E7-4064-8E42-5D3B5ED9733B}"/>
    <hyperlink ref="A9255" r:id="rId9245" xr:uid="{C8F702CB-4DC8-485B-8318-3453150B8EAA}"/>
    <hyperlink ref="A9256" r:id="rId9246" xr:uid="{1FD8E0BB-11DF-4014-A335-3E7924B29335}"/>
    <hyperlink ref="A9257" r:id="rId9247" xr:uid="{84D2BC72-948D-4A05-BD48-C58137CA107A}"/>
    <hyperlink ref="A9258" r:id="rId9248" xr:uid="{50D6EBC5-3DCB-4B4E-87F8-ED30B3BD0BB2}"/>
    <hyperlink ref="A9259" r:id="rId9249" xr:uid="{22FF8330-1CB9-4C6B-BB6C-C60666666346}"/>
    <hyperlink ref="A9260" r:id="rId9250" xr:uid="{72019A12-1194-4A4B-A7E5-5E3C43BEBA42}"/>
    <hyperlink ref="A9261" r:id="rId9251" xr:uid="{F6B84CD7-0E28-40C8-B930-D14949FC0B8F}"/>
    <hyperlink ref="A9262" r:id="rId9252" xr:uid="{833AA836-A441-42FD-BD28-6E1BC3366103}"/>
    <hyperlink ref="A9263" r:id="rId9253" xr:uid="{651D0760-4B95-4F4B-A7F7-5373D2EB460A}"/>
    <hyperlink ref="A9264" r:id="rId9254" xr:uid="{14EB2BD3-923A-420C-AB81-3A7DB31B3203}"/>
    <hyperlink ref="A9265" r:id="rId9255" xr:uid="{09EB861E-A2FD-4C4D-8459-31DB1EBFAE29}"/>
    <hyperlink ref="A9266" r:id="rId9256" xr:uid="{5D3BA36B-7CB8-42E4-AC67-9DC3E6F5768B}"/>
    <hyperlink ref="A9267" r:id="rId9257" xr:uid="{4A506E2A-5396-4074-9230-0684F626237E}"/>
    <hyperlink ref="A9268" r:id="rId9258" xr:uid="{F83234E7-0FB5-47CC-8B8E-45E9DEA055B6}"/>
    <hyperlink ref="A9269" r:id="rId9259" xr:uid="{9E0B99E2-138D-417B-A824-32D96C8584E5}"/>
    <hyperlink ref="A9270" r:id="rId9260" xr:uid="{D6E43E9C-4263-46F7-B924-66C248475EB8}"/>
    <hyperlink ref="A9271" r:id="rId9261" xr:uid="{EB6C0C53-9C21-41EB-8265-587BF985A6E9}"/>
    <hyperlink ref="A9272" r:id="rId9262" xr:uid="{06376FF6-AF72-4B82-9B1D-343AE8E5A4FF}"/>
    <hyperlink ref="A9273" r:id="rId9263" xr:uid="{471EA766-81DF-4277-81BD-6E6B06CBDE6C}"/>
    <hyperlink ref="A9274" r:id="rId9264" xr:uid="{5FB1807C-1855-4424-8359-3CFF7797B36A}"/>
    <hyperlink ref="A9275" r:id="rId9265" xr:uid="{9F19C594-2751-4F12-92E8-D3BBDCE89FA0}"/>
    <hyperlink ref="A9276" r:id="rId9266" xr:uid="{41C07052-6F9C-420C-A194-D7C60317D486}"/>
    <hyperlink ref="A9277" r:id="rId9267" xr:uid="{A149F2A8-EF0D-4F3E-8697-B985039A0ABF}"/>
    <hyperlink ref="A9278" r:id="rId9268" xr:uid="{6B8235CE-C38B-4A7C-9716-857C4834A257}"/>
    <hyperlink ref="A9279" r:id="rId9269" xr:uid="{B9EBABC9-2C6B-4894-AAB8-716DEBE4B580}"/>
    <hyperlink ref="A9280" r:id="rId9270" xr:uid="{AC898CEB-10AC-4C8D-8846-DB19AD5148E8}"/>
    <hyperlink ref="A9281" r:id="rId9271" xr:uid="{907D8595-5BEE-4CD5-BDB9-93C441A3A385}"/>
    <hyperlink ref="A9282" r:id="rId9272" xr:uid="{B500B675-160C-42C1-BD3E-06423083ABE3}"/>
    <hyperlink ref="A9283" r:id="rId9273" xr:uid="{32AE9C40-0F1D-426C-B890-ACCC99384BA9}"/>
    <hyperlink ref="A9284" r:id="rId9274" xr:uid="{CA2B9113-9EDB-4932-B231-130C7EDABEAF}"/>
    <hyperlink ref="A9285" r:id="rId9275" xr:uid="{096F2CD9-205C-41F1-84C4-74DE84394296}"/>
    <hyperlink ref="A9286" r:id="rId9276" xr:uid="{3DD2E541-563D-45C4-9D67-539DF6F3FB69}"/>
    <hyperlink ref="A9287" r:id="rId9277" xr:uid="{91233BD4-57BE-4679-A7E9-244D1722DAEA}"/>
    <hyperlink ref="A9288" r:id="rId9278" xr:uid="{41D001D7-4DA7-46C2-865B-B4935633D615}"/>
    <hyperlink ref="A9289" r:id="rId9279" xr:uid="{44FEB658-6A40-4B7F-A783-020D0241FF6A}"/>
    <hyperlink ref="A9290" r:id="rId9280" xr:uid="{78B769D0-5217-4788-9B8F-255B3F518072}"/>
    <hyperlink ref="A9291" r:id="rId9281" xr:uid="{48006C2A-144E-4BA5-823E-C6355ECDAB18}"/>
    <hyperlink ref="A9292" r:id="rId9282" xr:uid="{4E85B36A-C692-4730-AFA9-99147CFA617C}"/>
    <hyperlink ref="A9293" r:id="rId9283" xr:uid="{A0EEDA6E-A277-4BA5-B68A-26D50A7FD3CD}"/>
    <hyperlink ref="A9294" r:id="rId9284" xr:uid="{9426882B-8E4D-4D5D-A274-EE484AD95CC6}"/>
    <hyperlink ref="A9295" r:id="rId9285" xr:uid="{450EE3F0-A950-4A35-8075-2797C3A56FC0}"/>
    <hyperlink ref="A9296" r:id="rId9286" xr:uid="{FA502C27-BA08-4BBD-986C-D43D53890ED0}"/>
    <hyperlink ref="A9297" r:id="rId9287" xr:uid="{735347AB-C73F-4BB5-88A6-E0CB0DE96772}"/>
    <hyperlink ref="A9298" r:id="rId9288" xr:uid="{B9F3E89B-EC58-4CDE-89C8-D5CDBD93BD7A}"/>
    <hyperlink ref="A9299" r:id="rId9289" xr:uid="{62AE6483-34B3-472E-A6FE-0355A1C238F0}"/>
    <hyperlink ref="A9300" r:id="rId9290" xr:uid="{FF5FE7F8-08E5-4345-978E-13895C6994D1}"/>
    <hyperlink ref="A9301" r:id="rId9291" xr:uid="{9A1ED75B-CBB8-40C5-AA3B-85E03810A50F}"/>
    <hyperlink ref="A9302" r:id="rId9292" xr:uid="{DA3B0DA9-8C07-4901-8A8E-69548AA30C56}"/>
    <hyperlink ref="A9303" r:id="rId9293" xr:uid="{DB64220A-3866-46C4-9845-4EF464477F08}"/>
    <hyperlink ref="A9304" r:id="rId9294" xr:uid="{66D84246-6D9B-4DC2-BAAC-B812F123B898}"/>
    <hyperlink ref="A9305" r:id="rId9295" xr:uid="{222963CE-5252-441A-B44D-C00602783D30}"/>
    <hyperlink ref="A9306" r:id="rId9296" xr:uid="{ADC09A00-F27F-49C9-B91A-2B6F377959BC}"/>
    <hyperlink ref="A9307" r:id="rId9297" xr:uid="{CDF7FE8B-D28B-4B98-88F4-0C90F1CD5822}"/>
    <hyperlink ref="A9308" r:id="rId9298" xr:uid="{49A7B06E-D9E9-4D95-AF40-E9C49B5B2811}"/>
    <hyperlink ref="A9309" r:id="rId9299" xr:uid="{8E7D5D35-7D70-4069-AB65-036E9958A688}"/>
    <hyperlink ref="A9310" r:id="rId9300" xr:uid="{F79501AA-D306-4D3E-B922-D56F0879622D}"/>
    <hyperlink ref="A9311" r:id="rId9301" xr:uid="{ECF0019F-5D64-4AA2-B34C-8969BBF286EF}"/>
    <hyperlink ref="A9312" r:id="rId9302" xr:uid="{CDE10BEF-168E-45DC-BEF5-3499DF6F0547}"/>
    <hyperlink ref="A9313" r:id="rId9303" xr:uid="{FED86C66-C51D-4375-AB05-E059200A5916}"/>
    <hyperlink ref="A9314" r:id="rId9304" xr:uid="{3EDBE4D0-E868-4981-BC8C-ABCF0158DF68}"/>
    <hyperlink ref="A9315" r:id="rId9305" xr:uid="{E6D57A73-4236-4167-AF4E-4A1B39630260}"/>
    <hyperlink ref="A9316" r:id="rId9306" xr:uid="{B2DD4D62-4C72-4F21-A93A-1FD18B387CE8}"/>
    <hyperlink ref="A9317" r:id="rId9307" xr:uid="{5B6B6519-2292-41A8-B855-16FB9CCAA9D9}"/>
    <hyperlink ref="A9318" r:id="rId9308" xr:uid="{5474DDAB-9F67-461D-8B32-0AFBC9332DF7}"/>
    <hyperlink ref="A9319" r:id="rId9309" xr:uid="{4F9496F4-8B7E-4C82-B12C-A3F85AC3A5C0}"/>
    <hyperlink ref="A9320" r:id="rId9310" xr:uid="{1BA1641B-5CF6-4E62-B5D2-3CF483F2D560}"/>
    <hyperlink ref="A9321" r:id="rId9311" xr:uid="{D3366D27-B500-4DAE-B01C-7F11C24BD687}"/>
    <hyperlink ref="A9322" r:id="rId9312" xr:uid="{B0A273BA-B7E1-455A-BF0E-8499255CEFA5}"/>
    <hyperlink ref="A9323" r:id="rId9313" xr:uid="{E96CB09F-1E13-401A-AA8D-6328B3F26B42}"/>
    <hyperlink ref="A9324" r:id="rId9314" xr:uid="{86E17459-D569-4EB1-A06F-0FF4DF810B97}"/>
    <hyperlink ref="A9325" r:id="rId9315" xr:uid="{958806DD-E8A6-4EDB-BECF-511E580F293B}"/>
    <hyperlink ref="A9326" r:id="rId9316" xr:uid="{82330F3D-A852-42EC-9F7F-9705F5B5C506}"/>
    <hyperlink ref="A9327" r:id="rId9317" xr:uid="{8185063F-FB96-4471-89E4-AFB36506B77E}"/>
    <hyperlink ref="A9328" r:id="rId9318" xr:uid="{B6D00CA3-9029-4FCC-94D4-418FCFF27A46}"/>
    <hyperlink ref="A9329" r:id="rId9319" xr:uid="{A449868E-FE7A-441F-A803-EBC8C7A5C773}"/>
    <hyperlink ref="A9330" r:id="rId9320" xr:uid="{01CF167F-E1F3-42ED-93BE-5F2B75FEB5BB}"/>
    <hyperlink ref="A9331" r:id="rId9321" xr:uid="{F6C27291-ED33-4897-853A-842278143321}"/>
    <hyperlink ref="A9332" r:id="rId9322" xr:uid="{1726B1F8-C837-485E-9BC8-AB0B7F07B41E}"/>
    <hyperlink ref="A9333" r:id="rId9323" xr:uid="{2F089DD3-72C4-4780-BCA2-4E086852842D}"/>
    <hyperlink ref="A9334" r:id="rId9324" xr:uid="{53703FDA-9724-4D50-AA70-9DB251912C1A}"/>
    <hyperlink ref="A9335" r:id="rId9325" xr:uid="{E8B415C1-8131-42E0-82DE-C2931F8CE926}"/>
    <hyperlink ref="A9336" r:id="rId9326" xr:uid="{0E10B44B-D2C1-40CC-9CFA-4489A6AD15CC}"/>
    <hyperlink ref="A9337" r:id="rId9327" xr:uid="{E7583D05-5D40-4F0D-8935-40F1E18BE2A0}"/>
    <hyperlink ref="A9338" r:id="rId9328" xr:uid="{46073A9C-9A41-4BBE-8FBC-1492987FC9E3}"/>
    <hyperlink ref="A9339" r:id="rId9329" xr:uid="{270ED400-D1FC-4168-8B0B-4A8F4E4073A3}"/>
    <hyperlink ref="A9340" r:id="rId9330" xr:uid="{651B4355-BE4D-4386-9B88-D023547B379C}"/>
    <hyperlink ref="A9341" r:id="rId9331" xr:uid="{845002B4-D184-4751-A8AD-DA27DFF61260}"/>
    <hyperlink ref="A9342" r:id="rId9332" xr:uid="{1D5B06D2-18F5-42D5-A0BE-029FA7113FE2}"/>
    <hyperlink ref="A9343" r:id="rId9333" xr:uid="{2DF82974-80D1-458E-8CFC-25ACD295E62C}"/>
    <hyperlink ref="A9344" r:id="rId9334" xr:uid="{219EC5FC-9A35-485E-957E-CA6E17B5A633}"/>
    <hyperlink ref="A9345" r:id="rId9335" xr:uid="{0A349799-9FDB-4791-A360-2DAFFB477238}"/>
    <hyperlink ref="A9346" r:id="rId9336" xr:uid="{6CAC22E6-6DF5-40E9-B946-86D802F366AA}"/>
    <hyperlink ref="A9347" r:id="rId9337" xr:uid="{14F199AB-E84C-4BC0-9681-C753D44F0C29}"/>
    <hyperlink ref="A9348" r:id="rId9338" xr:uid="{9C4F4E07-54EC-4B93-9DA4-5641C2AE7B21}"/>
    <hyperlink ref="A9349" r:id="rId9339" xr:uid="{1F17695D-5CC2-46B7-A321-9EC16B36E16A}"/>
    <hyperlink ref="A9350" r:id="rId9340" xr:uid="{C2BC5153-0B91-4076-AFDF-68DBB0783940}"/>
    <hyperlink ref="A9351" r:id="rId9341" xr:uid="{B5930A4C-9AB9-4546-9B75-5788CE3BCBB4}"/>
    <hyperlink ref="A9352" r:id="rId9342" xr:uid="{C6ACEAEE-73E3-4773-A3B4-FFF2E6B132C6}"/>
    <hyperlink ref="A9353" r:id="rId9343" xr:uid="{2D496B30-1D88-459C-B03B-CD84B1611189}"/>
    <hyperlink ref="A9354" r:id="rId9344" xr:uid="{BF993FEB-C8CF-4FF3-8267-16CBFDF8CE89}"/>
    <hyperlink ref="A9355" r:id="rId9345" xr:uid="{4B094586-69E9-4CA6-AB02-3C2D4EBBB9CE}"/>
    <hyperlink ref="A9356" r:id="rId9346" xr:uid="{4DE98F6D-2FC6-4879-95BC-B6776A34D416}"/>
    <hyperlink ref="A9357" r:id="rId9347" xr:uid="{D7B0B455-80B3-4B10-92CC-19D834C6F1D3}"/>
    <hyperlink ref="A9358" r:id="rId9348" xr:uid="{E89130FF-E309-4AB3-9D6B-EE5255DAB224}"/>
    <hyperlink ref="A9359" r:id="rId9349" xr:uid="{11758E9E-3E78-4CD1-B7EB-3D1514216B6B}"/>
    <hyperlink ref="A9360" r:id="rId9350" xr:uid="{93CEFA7E-6D72-4B1E-B08C-0D98E66FDD5E}"/>
    <hyperlink ref="A9361" r:id="rId9351" xr:uid="{E300E873-8859-478C-9BE8-45F2CFD02016}"/>
    <hyperlink ref="A9362" r:id="rId9352" xr:uid="{4A1340C2-AD15-4217-B1C4-BF8A5FD96115}"/>
    <hyperlink ref="A9363" r:id="rId9353" xr:uid="{69C3692E-5173-4D1C-B006-1989FC901697}"/>
    <hyperlink ref="A9364" r:id="rId9354" xr:uid="{8D362630-F15B-4A8E-8365-31AF0ADCA843}"/>
    <hyperlink ref="A9365" r:id="rId9355" xr:uid="{A490C6B5-E421-4AC1-B329-02341177A955}"/>
    <hyperlink ref="A9366" r:id="rId9356" xr:uid="{700F996B-00CB-43CA-9F93-9C626DD1A833}"/>
    <hyperlink ref="A9367" r:id="rId9357" xr:uid="{98BA1D3E-2177-4274-B2AB-254E45ACC40A}"/>
    <hyperlink ref="A9368" r:id="rId9358" xr:uid="{DE457B1B-BA82-49D6-9632-837171F2293E}"/>
    <hyperlink ref="A9369" r:id="rId9359" xr:uid="{C7601942-C0B8-46BF-99ED-126E6007D032}"/>
    <hyperlink ref="A9370" r:id="rId9360" xr:uid="{A4C6F55F-E6FB-4890-BD19-43EC7929686A}"/>
    <hyperlink ref="A9371" r:id="rId9361" xr:uid="{C6485274-371D-4A70-88F4-4451122508AC}"/>
    <hyperlink ref="A9372" r:id="rId9362" xr:uid="{6F7CC773-D3A0-462D-93A3-24039618C9F4}"/>
    <hyperlink ref="A9373" r:id="rId9363" xr:uid="{FEC6D1B7-FAAB-40B2-B12A-97720D0FFD8D}"/>
    <hyperlink ref="A9374" r:id="rId9364" xr:uid="{76248896-D054-4623-B006-F2935C5B0C79}"/>
    <hyperlink ref="A9375" r:id="rId9365" xr:uid="{7EC70562-75E0-436C-A4B6-B52ABA5FD3B4}"/>
    <hyperlink ref="A9376" r:id="rId9366" xr:uid="{8C9B4AE5-75B3-4E79-BA00-9778AC2A4DBE}"/>
    <hyperlink ref="A9377" r:id="rId9367" xr:uid="{2D53056C-8C85-451B-BAB8-9168439293E1}"/>
    <hyperlink ref="A9378" r:id="rId9368" xr:uid="{9FE3DF97-81A4-441F-918B-2757B6123151}"/>
    <hyperlink ref="A9379" r:id="rId9369" xr:uid="{358A328B-E662-483D-BBC8-B06F00AB0BE6}"/>
    <hyperlink ref="A9380" r:id="rId9370" xr:uid="{E2B249CD-4653-4324-8E62-04D97F4D9999}"/>
    <hyperlink ref="A9381" r:id="rId9371" xr:uid="{D317FBD4-C2B2-4414-AEE7-4C322F4819F7}"/>
    <hyperlink ref="A9382" r:id="rId9372" xr:uid="{A7E1E2D8-64B5-4339-952C-2BEEAEF64AA6}"/>
    <hyperlink ref="A9383" r:id="rId9373" xr:uid="{282AF3BA-9CAB-4849-9ED1-DAF2EB17AF95}"/>
    <hyperlink ref="A9384" r:id="rId9374" xr:uid="{7EFD4384-64D8-401B-9D68-D7E43BB28888}"/>
    <hyperlink ref="A9385" r:id="rId9375" xr:uid="{7286C48E-8279-48B6-A29D-25FC310A6D82}"/>
    <hyperlink ref="A9386" r:id="rId9376" xr:uid="{4C174680-6C7A-459A-8403-5B3AB14BB4D1}"/>
    <hyperlink ref="A9387" r:id="rId9377" xr:uid="{5E5D41EF-02B1-425E-B002-6CE72311F355}"/>
    <hyperlink ref="A9388" r:id="rId9378" xr:uid="{48A17397-9B23-4959-B3F8-6E099AA7D64B}"/>
    <hyperlink ref="A9389" r:id="rId9379" xr:uid="{835471BD-1848-4712-85C8-B66F89583894}"/>
    <hyperlink ref="A9390" r:id="rId9380" xr:uid="{0145B9EB-3C04-4563-A6B7-B15858D8D371}"/>
    <hyperlink ref="A9391" r:id="rId9381" xr:uid="{635BF062-2843-422D-B913-5AA59EEE62AC}"/>
    <hyperlink ref="A9392" r:id="rId9382" xr:uid="{C3A6524C-2220-4CF4-930F-CB4534548AC7}"/>
    <hyperlink ref="A9393" r:id="rId9383" xr:uid="{9FECABF4-76AA-464E-87BA-63778F50302A}"/>
    <hyperlink ref="A9394" r:id="rId9384" xr:uid="{DFE1360E-5B31-428E-BAD8-0DC5E9EA6374}"/>
    <hyperlink ref="A9395" r:id="rId9385" xr:uid="{256C5600-AB0D-4C11-A7EA-83FBEA29CD7D}"/>
    <hyperlink ref="A9396" r:id="rId9386" xr:uid="{C756558C-5013-4400-B3DD-E23B4CE44A6E}"/>
    <hyperlink ref="A9397" r:id="rId9387" xr:uid="{0D3E8716-A82B-4A81-B5A4-C0EB84A9D01D}"/>
    <hyperlink ref="A9398" r:id="rId9388" xr:uid="{0E61253A-344A-49CF-A79D-E9AA9248A25A}"/>
    <hyperlink ref="A9399" r:id="rId9389" xr:uid="{D9922CEF-BBCF-49D3-801B-8BB7D15B153C}"/>
    <hyperlink ref="A9400" r:id="rId9390" xr:uid="{76C97268-AB92-4806-A1DF-A4C4ECBBDE2B}"/>
    <hyperlink ref="A9401" r:id="rId9391" xr:uid="{B425C5F1-E851-4DC8-9F53-1326493D01F1}"/>
    <hyperlink ref="A9402" r:id="rId9392" xr:uid="{02D04360-46ED-4B50-B711-1FAC1B4C7DEB}"/>
    <hyperlink ref="A9403" r:id="rId9393" xr:uid="{7D817C32-3ED0-4C14-8D77-D0C0EBFEC69D}"/>
    <hyperlink ref="A9404" r:id="rId9394" xr:uid="{E9308ABA-73B8-44F3-A300-2D970F471824}"/>
    <hyperlink ref="A9405" r:id="rId9395" xr:uid="{A4137B35-5995-43F5-8E7F-CBE2C34A8587}"/>
    <hyperlink ref="A9406" r:id="rId9396" xr:uid="{55AD5690-44C3-429C-9A07-FDE14DA2783A}"/>
    <hyperlink ref="A9407" r:id="rId9397" xr:uid="{B6CE62C8-591E-4230-9EE1-604019A414E9}"/>
    <hyperlink ref="A9408" r:id="rId9398" xr:uid="{ED8924A0-53B7-437B-BDBE-4A67CD6E8925}"/>
    <hyperlink ref="A9409" r:id="rId9399" xr:uid="{A02D2BFC-786D-43E8-9F86-FBE4A6D45568}"/>
    <hyperlink ref="A9410" r:id="rId9400" xr:uid="{D892EF3B-547A-4E6F-82AF-AB39BDA51F14}"/>
    <hyperlink ref="A9411" r:id="rId9401" xr:uid="{383275CC-FD91-4AD4-9284-83BDBC32BDAB}"/>
    <hyperlink ref="A9412" r:id="rId9402" xr:uid="{5B93159D-79F2-4A28-A975-FD34966EC9A3}"/>
    <hyperlink ref="A9413" r:id="rId9403" xr:uid="{937829F2-7B3A-432E-BD4E-3189E6CDEEC3}"/>
    <hyperlink ref="A9414" r:id="rId9404" xr:uid="{96961046-6A27-468F-BAA5-407E1B5B505E}"/>
    <hyperlink ref="A9415" r:id="rId9405" xr:uid="{4F9622BE-D286-408E-B91A-AC3D765E4A34}"/>
    <hyperlink ref="A9416" r:id="rId9406" xr:uid="{BABC4111-EB49-4F8B-A6CB-8F959227E18C}"/>
    <hyperlink ref="A9417" r:id="rId9407" xr:uid="{8FA6268E-1820-4495-BF10-C19571C8969C}"/>
    <hyperlink ref="A9418" r:id="rId9408" xr:uid="{EF26FC2D-DBB5-41BC-A55D-C659EB460322}"/>
    <hyperlink ref="A9419" r:id="rId9409" xr:uid="{AA076576-46F7-4092-8EA8-18CD222D9733}"/>
    <hyperlink ref="A9420" r:id="rId9410" xr:uid="{CC6A7747-A8EA-4ADF-8746-1D8AACA546BE}"/>
    <hyperlink ref="A9421" r:id="rId9411" xr:uid="{FB74FEAE-DD6B-4E8A-8488-5D650F7BD2D3}"/>
    <hyperlink ref="A9422" r:id="rId9412" xr:uid="{8EABA4A5-774F-42B1-B4D4-FA7335F89606}"/>
    <hyperlink ref="A9423" r:id="rId9413" xr:uid="{3CF0EE1A-40B1-4171-BC5B-6176E1825AB8}"/>
    <hyperlink ref="A9424" r:id="rId9414" xr:uid="{0572958F-6BBD-4013-BDDE-C03FD7016135}"/>
    <hyperlink ref="A9425" r:id="rId9415" xr:uid="{5CF65213-9833-4C22-988A-408E256ADC7E}"/>
    <hyperlink ref="A9426" r:id="rId9416" xr:uid="{CF20E737-48FE-44F4-9E10-F1C203A177EF}"/>
    <hyperlink ref="A9427" r:id="rId9417" xr:uid="{591369A7-A182-4190-BB8A-F7E7AB4B5479}"/>
    <hyperlink ref="A9428" r:id="rId9418" xr:uid="{D6DEC2AC-433E-473B-B7F7-C189A978A4AF}"/>
    <hyperlink ref="A9429" r:id="rId9419" xr:uid="{A3CE6368-E252-4047-A664-B6BF75319619}"/>
    <hyperlink ref="A9430" r:id="rId9420" xr:uid="{427B30C0-C3F1-4096-8A03-C4723053DA2E}"/>
    <hyperlink ref="A9431" r:id="rId9421" xr:uid="{D338D600-2254-47AF-9E94-9F28D5009117}"/>
    <hyperlink ref="A9432" r:id="rId9422" xr:uid="{39D939AE-F5E4-44AF-A7F7-CC055F83BF47}"/>
    <hyperlink ref="A9433" r:id="rId9423" xr:uid="{154C7709-029E-4EAC-B94D-2F01475FE2D5}"/>
    <hyperlink ref="A9434" r:id="rId9424" xr:uid="{FE245A3A-B209-4AF0-AE89-EF22D6530470}"/>
    <hyperlink ref="A9435" r:id="rId9425" xr:uid="{C8D13671-4167-4123-A4FA-B6F879DF45AA}"/>
    <hyperlink ref="A9436" r:id="rId9426" xr:uid="{4B6B25DD-F031-440D-8290-19E9A031D0E2}"/>
    <hyperlink ref="A9437" r:id="rId9427" xr:uid="{EE0A66BA-45C9-46C8-A6FF-9216118078A7}"/>
    <hyperlink ref="A9438" r:id="rId9428" xr:uid="{E1935C90-7F82-4C9D-8023-2B6576276DA5}"/>
    <hyperlink ref="A9439" r:id="rId9429" xr:uid="{2DF7B1A5-1122-465B-8E69-6FF382004892}"/>
    <hyperlink ref="A9440" r:id="rId9430" xr:uid="{77593C15-8D8A-47D9-AD77-BF3DED6B8A89}"/>
    <hyperlink ref="A9441" r:id="rId9431" xr:uid="{A99CBF6B-16C0-4980-8925-C9402C86861C}"/>
    <hyperlink ref="A9442" r:id="rId9432" xr:uid="{1FAB6240-14B8-4825-B1AB-F2DF0F9D8CE4}"/>
    <hyperlink ref="A9443" r:id="rId9433" xr:uid="{2ED71A70-322E-4136-A9DE-E59F63BEFF4A}"/>
    <hyperlink ref="A9444" r:id="rId9434" xr:uid="{C23789A3-2739-42B8-9762-2CB08E7E973E}"/>
    <hyperlink ref="A9445" r:id="rId9435" xr:uid="{E33B8A00-EBBE-4B8F-B986-A94E4F26E5CE}"/>
    <hyperlink ref="A9446" r:id="rId9436" xr:uid="{EF5870CB-CA58-498C-AB3B-52EB7435CF70}"/>
    <hyperlink ref="A9447" r:id="rId9437" xr:uid="{635F628B-B167-4109-A307-14362113D1A6}"/>
    <hyperlink ref="A9448" r:id="rId9438" xr:uid="{E435DCE7-74C2-4097-8100-5E2CAEB0CAB3}"/>
    <hyperlink ref="A9449" r:id="rId9439" xr:uid="{0ABFAC1D-D2AD-44EF-A259-E0826D1C734B}"/>
    <hyperlink ref="A9450" r:id="rId9440" xr:uid="{FB80B48E-E485-4AB5-BAA8-0EEA7AE7865D}"/>
    <hyperlink ref="A9451" r:id="rId9441" xr:uid="{37E62A38-189F-43D4-B2C9-AA476EF7E890}"/>
    <hyperlink ref="A9452" r:id="rId9442" xr:uid="{71F437FF-CA3C-4BE7-8F4C-A1F84015F859}"/>
    <hyperlink ref="A9453" r:id="rId9443" xr:uid="{9322AD56-1EAE-4ACB-AE5E-587DC1ADB9C7}"/>
    <hyperlink ref="A9454" r:id="rId9444" xr:uid="{60636FD1-9732-45D1-AD77-D0560040DA9F}"/>
    <hyperlink ref="A9455" r:id="rId9445" xr:uid="{35736F55-20AB-4147-8BD8-7D6E73D5E9D7}"/>
    <hyperlink ref="A9456" r:id="rId9446" xr:uid="{49BF9168-D86C-4B44-B408-7E8F4E5D14B7}"/>
    <hyperlink ref="A9457" r:id="rId9447" xr:uid="{54AA6C03-EDB1-458A-A62A-EEA3770117A4}"/>
    <hyperlink ref="A9458" r:id="rId9448" xr:uid="{17CB2EBC-8532-407F-8C58-999D0727E388}"/>
    <hyperlink ref="A9459" r:id="rId9449" xr:uid="{090CD521-04A1-4DCA-90F5-1547DDB7DE3D}"/>
    <hyperlink ref="A9460" r:id="rId9450" xr:uid="{407E862A-E07B-4774-A83B-54069013492B}"/>
    <hyperlink ref="A9461" r:id="rId9451" xr:uid="{098C072C-3E55-4226-8E85-A1C8763FE024}"/>
    <hyperlink ref="A9462" r:id="rId9452" xr:uid="{6A609EC6-6120-48EE-BBD2-B21668FA1DE4}"/>
    <hyperlink ref="A9463" r:id="rId9453" xr:uid="{3A49C89F-D995-489B-83B5-B739AE5FF931}"/>
    <hyperlink ref="A9464" r:id="rId9454" xr:uid="{B0125181-086C-4EFF-9A17-6040B46F46FF}"/>
    <hyperlink ref="A9465" r:id="rId9455" xr:uid="{1C98A3F0-1EEF-404A-BD81-049DC4F7A7B5}"/>
    <hyperlink ref="A9466" r:id="rId9456" xr:uid="{4F814F51-C1EF-4A2A-982F-73E7B79E7E38}"/>
    <hyperlink ref="A9467" r:id="rId9457" xr:uid="{3F3C1624-327F-4048-A70C-0F737DBA5999}"/>
    <hyperlink ref="A9468" r:id="rId9458" xr:uid="{E1C03773-8C0F-4F25-8C99-9AF0C235B033}"/>
    <hyperlink ref="A9469" r:id="rId9459" xr:uid="{E5338A30-FE6E-4163-B112-22C087046C56}"/>
    <hyperlink ref="A9470" r:id="rId9460" xr:uid="{391DB132-E19C-45E7-A150-2360396397D7}"/>
    <hyperlink ref="A9471" r:id="rId9461" xr:uid="{3202B969-FAC7-416A-B199-41714ABE857D}"/>
    <hyperlink ref="A9472" r:id="rId9462" xr:uid="{181BFD7C-338F-4DCC-B047-FDB6DBC4403E}"/>
    <hyperlink ref="A9473" r:id="rId9463" xr:uid="{68AE22BC-AE2B-4DBB-8CC8-7C18D2BF2057}"/>
    <hyperlink ref="A9474" r:id="rId9464" xr:uid="{E557F334-5634-4DFE-9132-FF0A83D5CCDB}"/>
    <hyperlink ref="A9475" r:id="rId9465" xr:uid="{5D54231C-C476-473E-B081-937A9705D17A}"/>
    <hyperlink ref="A9476" r:id="rId9466" xr:uid="{863770F9-337E-44C5-969B-0005B508678C}"/>
    <hyperlink ref="A9477" r:id="rId9467" xr:uid="{9F7B8CDF-81FF-49A4-BCD3-3D96313058AC}"/>
    <hyperlink ref="A9478" r:id="rId9468" xr:uid="{B09DA77E-C5C9-4F04-AE8C-29A282784694}"/>
    <hyperlink ref="A9479" r:id="rId9469" xr:uid="{C325BD44-113A-40A2-9DB0-224DBAB4FF84}"/>
    <hyperlink ref="A9480" r:id="rId9470" xr:uid="{6CBCCEF9-5F59-4296-A40A-A2DF9C1BB308}"/>
    <hyperlink ref="A9481" r:id="rId9471" xr:uid="{EFFF630A-BF9A-4DC1-BFC7-ED010CA9E1BE}"/>
    <hyperlink ref="A9482" r:id="rId9472" xr:uid="{33489CFF-B51D-4503-9E9B-7EB83964CDF8}"/>
    <hyperlink ref="A9483" r:id="rId9473" xr:uid="{F8A9B890-38D0-4747-80DA-0F25DBC4B7DF}"/>
    <hyperlink ref="A9484" r:id="rId9474" xr:uid="{F36CB792-99B4-42C6-B514-32220A25BDA8}"/>
    <hyperlink ref="A9485" r:id="rId9475" xr:uid="{C3D7FA14-AF4E-493A-AB7C-2671C55A2CB2}"/>
    <hyperlink ref="A9486" r:id="rId9476" xr:uid="{67A85307-1204-485D-B50A-810A3A622514}"/>
    <hyperlink ref="A9487" r:id="rId9477" xr:uid="{E07826AE-0D5C-4662-9666-8782EA214325}"/>
    <hyperlink ref="A9488" r:id="rId9478" xr:uid="{B378508B-4FBA-490F-99AD-1338499C9068}"/>
    <hyperlink ref="A9489" r:id="rId9479" xr:uid="{4187D339-B012-4F28-B01C-5CCC48EA8D4B}"/>
    <hyperlink ref="A9490" r:id="rId9480" xr:uid="{06D4DC00-090B-4F2F-92F4-642879ABF8D1}"/>
    <hyperlink ref="A9491" r:id="rId9481" xr:uid="{F74E0394-F0B0-415C-A66F-7DE6575E093A}"/>
    <hyperlink ref="A9492" r:id="rId9482" xr:uid="{97C99E77-94BA-4442-8AB0-136E19277E92}"/>
    <hyperlink ref="A9493" r:id="rId9483" xr:uid="{DFCB87CA-49BE-4791-B134-20E521850CE4}"/>
    <hyperlink ref="A9494" r:id="rId9484" xr:uid="{5689F32D-54DB-440D-AC3F-A0597CB75F28}"/>
    <hyperlink ref="A9495" r:id="rId9485" xr:uid="{F89A4827-D81D-4B2A-91BB-89B499F39300}"/>
    <hyperlink ref="A9496" r:id="rId9486" xr:uid="{AF3F45B7-DF39-4FE0-9027-F7F9C74FC582}"/>
    <hyperlink ref="A9497" r:id="rId9487" xr:uid="{20D1EF9F-C26B-4449-B093-BCAC1FD2DFEF}"/>
    <hyperlink ref="A9498" r:id="rId9488" xr:uid="{244E7D4B-D93C-400C-A176-295AA865F31F}"/>
    <hyperlink ref="A9499" r:id="rId9489" xr:uid="{C9734D17-996A-4E8F-89CF-349E6446B49A}"/>
    <hyperlink ref="A9500" r:id="rId9490" xr:uid="{C2CFCD67-8E7C-4039-A391-DDBE5D02A5BF}"/>
    <hyperlink ref="A9501" r:id="rId9491" xr:uid="{CCA0CBA4-A3E2-4E6E-BA7D-724BCE864455}"/>
    <hyperlink ref="A9502" r:id="rId9492" xr:uid="{7AFD8771-4A0F-4BFE-BE59-75182C5363E8}"/>
    <hyperlink ref="A9503" r:id="rId9493" xr:uid="{A24FC5CF-B8AA-4CE1-971B-31C8A0F36045}"/>
    <hyperlink ref="A9504" r:id="rId9494" xr:uid="{D1CF9EE3-E8DD-4578-9D5F-1117E0362726}"/>
    <hyperlink ref="A9505" r:id="rId9495" xr:uid="{EEF5E8AF-5439-4277-ABAC-FC916894D83F}"/>
    <hyperlink ref="A9506" r:id="rId9496" xr:uid="{29F0510E-F87E-4778-A8D5-D46251BB2AA9}"/>
    <hyperlink ref="A9507" r:id="rId9497" xr:uid="{F90EC2F9-CFEE-4E82-BF6B-AF1B12CB8797}"/>
    <hyperlink ref="A9508" r:id="rId9498" xr:uid="{DAEFF73C-D998-42E7-BCE1-4357120E922F}"/>
    <hyperlink ref="A9509" r:id="rId9499" xr:uid="{C76B32CB-9E8B-480A-86D1-CBD91903F312}"/>
    <hyperlink ref="A9510" r:id="rId9500" xr:uid="{0EE8F8CD-4253-4305-813C-A9C8B3592C41}"/>
    <hyperlink ref="A9511" r:id="rId9501" xr:uid="{1ABE917D-C218-4984-972A-ECAB8BB9F1F4}"/>
    <hyperlink ref="A9512" r:id="rId9502" xr:uid="{EC333BCB-DB63-4E85-A987-8378634837B1}"/>
    <hyperlink ref="A9513" r:id="rId9503" xr:uid="{6D103DE9-8787-451D-B02C-97577E84FE85}"/>
    <hyperlink ref="A9514" r:id="rId9504" xr:uid="{24A77419-8FD1-45D2-92F0-B37DC92AA9B2}"/>
    <hyperlink ref="A9515" r:id="rId9505" xr:uid="{0A4DE8F1-E91D-4039-9DC9-0277FFCE1221}"/>
    <hyperlink ref="A9516" r:id="rId9506" xr:uid="{938445AE-143F-4AE7-8B3B-73EF2ED0591C}"/>
    <hyperlink ref="A9517" r:id="rId9507" xr:uid="{4BC4AB43-DF49-4753-B3E7-D0A81CCE1C4E}"/>
    <hyperlink ref="A9518" r:id="rId9508" xr:uid="{5997DB73-2417-43D8-B3A7-53EA5DAE1751}"/>
    <hyperlink ref="A9519" r:id="rId9509" xr:uid="{1FBE6A0E-4B2C-4A23-B5D9-3DC55A3FC3BD}"/>
    <hyperlink ref="A9520" r:id="rId9510" xr:uid="{E1E6A2A9-5DB9-4C91-A802-10C9D2708331}"/>
    <hyperlink ref="A9521" r:id="rId9511" xr:uid="{F6E02B24-BEE6-4291-AE2B-7697B12E85F2}"/>
    <hyperlink ref="A9522" r:id="rId9512" xr:uid="{2360EE66-56AE-4132-9A41-C7173FC8774A}"/>
    <hyperlink ref="A9523" r:id="rId9513" xr:uid="{5FE5983D-D9D3-4A46-B602-5BCF79651A1A}"/>
    <hyperlink ref="A9524" r:id="rId9514" xr:uid="{863BF9CA-4F6B-4C3B-A789-DDA80B1F5CCF}"/>
    <hyperlink ref="A9525" r:id="rId9515" xr:uid="{045EC42D-B998-4952-B19D-00EC579CCE45}"/>
    <hyperlink ref="A9526" r:id="rId9516" xr:uid="{78CBDA62-D03B-46EA-8020-FF6852835CFC}"/>
    <hyperlink ref="A9527" r:id="rId9517" xr:uid="{1E09D167-9EE5-4E61-B05B-CBF0D3F6E62F}"/>
    <hyperlink ref="A9528" r:id="rId9518" xr:uid="{93682B9A-1506-4A93-BDC8-14FDDB675A8F}"/>
    <hyperlink ref="A9529" r:id="rId9519" xr:uid="{5D9AC3E9-75CB-4747-BE1F-1314EAB4FCEC}"/>
    <hyperlink ref="A9530" r:id="rId9520" xr:uid="{6D5C1C86-FE5B-4F9A-81D5-35640DD2E516}"/>
    <hyperlink ref="A9531" r:id="rId9521" xr:uid="{D7EB95D3-375D-4D20-856E-ED85C5A65F58}"/>
    <hyperlink ref="A9532" r:id="rId9522" xr:uid="{1E515507-9D7F-48F4-A68B-CB8B39587A61}"/>
    <hyperlink ref="A9533" r:id="rId9523" xr:uid="{F5AFB58F-A185-4CBE-8E68-B5B5C1BFDD2B}"/>
    <hyperlink ref="A9534" r:id="rId9524" xr:uid="{5ADEC07B-68FE-4785-B48B-B3F3093FFD37}"/>
    <hyperlink ref="A9535" r:id="rId9525" xr:uid="{BBA948A5-B969-4209-8FA3-2ED1265D3905}"/>
    <hyperlink ref="A9536" r:id="rId9526" xr:uid="{0B955D76-E914-4AD6-A464-C2C9B61FACA6}"/>
    <hyperlink ref="A9537" r:id="rId9527" xr:uid="{EBAE7DBE-0DD9-4918-958B-752FF41E172D}"/>
    <hyperlink ref="A9538" r:id="rId9528" xr:uid="{2021BC22-1E63-4CA2-92B1-65DB96540FE6}"/>
    <hyperlink ref="A9539" r:id="rId9529" xr:uid="{C3E707DF-E408-4C40-8742-098C9704F52E}"/>
    <hyperlink ref="A9540" r:id="rId9530" xr:uid="{11C274DE-9C5B-4E66-B8C5-1BE2AC52E5E8}"/>
    <hyperlink ref="A9541" r:id="rId9531" xr:uid="{B1829D7B-44D6-4A93-9C74-F694E21C790A}"/>
    <hyperlink ref="A9542" r:id="rId9532" xr:uid="{A7456A23-DC6B-4D5E-83BC-CCCB2A223EA0}"/>
    <hyperlink ref="A9543" r:id="rId9533" xr:uid="{AF51B5B6-F0DF-40DB-A222-168F3956F1C5}"/>
    <hyperlink ref="A9544" r:id="rId9534" xr:uid="{77A4247C-5B45-4B11-BE2C-7E74C59D1AD6}"/>
    <hyperlink ref="A9545" r:id="rId9535" xr:uid="{95CBE43D-1D2C-47DD-81A5-EFCA73638B22}"/>
    <hyperlink ref="A9546" r:id="rId9536" xr:uid="{1C895EB4-14BA-4C19-B5DB-33597C614DE6}"/>
    <hyperlink ref="A9547" r:id="rId9537" xr:uid="{067CBC06-714E-4EE6-ABF9-4D473377EE39}"/>
    <hyperlink ref="A9548" r:id="rId9538" xr:uid="{E2FBFCC2-4658-46F1-91BF-3D3660C1E79B}"/>
    <hyperlink ref="A9549" r:id="rId9539" xr:uid="{0D36F685-32DE-4B27-9A3F-C58AB1411D26}"/>
    <hyperlink ref="A9550" r:id="rId9540" xr:uid="{8E9511DF-99B8-4D2C-8E33-1C8D331AE578}"/>
    <hyperlink ref="A9551" r:id="rId9541" xr:uid="{DA199524-F0B2-4C40-A8CB-5F5F3DB185D8}"/>
    <hyperlink ref="A9552" r:id="rId9542" xr:uid="{0C4442E2-3F77-4079-B18A-4925492BB64D}"/>
    <hyperlink ref="A9553" r:id="rId9543" xr:uid="{7055C63C-89EB-4425-8D17-B2F35E22015B}"/>
    <hyperlink ref="A9554" r:id="rId9544" xr:uid="{F87A439B-5638-49B1-9E9A-8F3BAE521FBA}"/>
    <hyperlink ref="A9555" r:id="rId9545" xr:uid="{3D878E79-60B9-4E05-944B-7C6C3CD32A4C}"/>
    <hyperlink ref="A9556" r:id="rId9546" xr:uid="{91D1C403-6CA1-4E05-99A4-0B19C16D3758}"/>
    <hyperlink ref="A9557" r:id="rId9547" xr:uid="{37E99A2F-AC18-4AA9-88C7-C57D981D7278}"/>
    <hyperlink ref="A9558" r:id="rId9548" xr:uid="{046151C1-BC65-4935-A41C-67AB86A31D48}"/>
    <hyperlink ref="A9559" r:id="rId9549" xr:uid="{3E38E19F-79CF-4504-B886-36F06CB0A257}"/>
    <hyperlink ref="A9560" r:id="rId9550" xr:uid="{3497F509-984E-438A-8B5F-77E7D8577171}"/>
    <hyperlink ref="A9561" r:id="rId9551" xr:uid="{0A701A7B-9A98-43CF-BC05-0C25A0093434}"/>
    <hyperlink ref="A9562" r:id="rId9552" xr:uid="{152B80A1-1E74-42F8-80D7-AE1B15E42B12}"/>
    <hyperlink ref="A9563" r:id="rId9553" xr:uid="{DE7C165C-05A2-4A07-895B-2CC8AC6703CD}"/>
    <hyperlink ref="A9564" r:id="rId9554" xr:uid="{FC0EBB38-87BF-4B52-B0D8-23B6A4EF6093}"/>
    <hyperlink ref="A9565" r:id="rId9555" xr:uid="{25F670B8-661A-4F7F-A8FD-14CB99928B74}"/>
    <hyperlink ref="A9566" r:id="rId9556" xr:uid="{1579D370-E06A-4385-BA53-85593C5F2DEA}"/>
    <hyperlink ref="A9567" r:id="rId9557" xr:uid="{23457EF9-D8CF-4EC4-9EAC-9FB57D174A8F}"/>
    <hyperlink ref="A9568" r:id="rId9558" xr:uid="{09EC6C27-82DF-4EB4-8B64-359732F8B6B5}"/>
    <hyperlink ref="A9569" r:id="rId9559" xr:uid="{3FF92CD6-5F6B-413C-80F1-7F8D97E0E6CD}"/>
    <hyperlink ref="A9570" r:id="rId9560" xr:uid="{D3A592B8-E074-4FC3-BC83-87F9A3BAFC4C}"/>
    <hyperlink ref="A9571" r:id="rId9561" xr:uid="{F94BE734-7B31-415D-9857-47703B352265}"/>
    <hyperlink ref="A9572" r:id="rId9562" xr:uid="{8C59C794-9576-4040-83FA-71D191F9916F}"/>
    <hyperlink ref="A9573" r:id="rId9563" xr:uid="{547D7D64-304F-45E0-82BE-B34182AEBBEC}"/>
    <hyperlink ref="A9574" r:id="rId9564" xr:uid="{7896A641-DD34-4F89-9CB3-320D075EA87D}"/>
    <hyperlink ref="A9575" r:id="rId9565" xr:uid="{EFD6673A-B804-4C90-A4F1-76F4375308CB}"/>
    <hyperlink ref="A9576" r:id="rId9566" xr:uid="{30619BD7-59BE-46CA-B34C-4F868DB6365D}"/>
    <hyperlink ref="A9577" r:id="rId9567" xr:uid="{74942EBB-9397-459E-9C68-E3CADEFFFDE1}"/>
    <hyperlink ref="A9578" r:id="rId9568" xr:uid="{09F22838-2819-49F6-B238-C0B55CC16926}"/>
    <hyperlink ref="A9579" r:id="rId9569" xr:uid="{27C038AE-ECA4-414B-9051-304C37D0E3BF}"/>
    <hyperlink ref="A9580" r:id="rId9570" xr:uid="{C964EDE2-6822-436B-94F7-BD01A02D239F}"/>
    <hyperlink ref="A9581" r:id="rId9571" xr:uid="{EF5B02EA-B325-4950-A52F-0502D6D92AE7}"/>
    <hyperlink ref="A9582" r:id="rId9572" xr:uid="{A3C8F2DB-18B2-4D47-87C2-E5C6DF3BD5D2}"/>
    <hyperlink ref="A9583" r:id="rId9573" xr:uid="{FDC3CD56-AC0B-4232-9689-431D460D2C09}"/>
    <hyperlink ref="A9584" r:id="rId9574" xr:uid="{1B646B42-4591-4D36-BD3D-13B84902CEEF}"/>
    <hyperlink ref="A9585" r:id="rId9575" xr:uid="{2DE063E9-3985-4218-B72A-381D3FA3105D}"/>
    <hyperlink ref="A9586" r:id="rId9576" xr:uid="{115FF7FB-A193-49FF-B788-9ABF110F635C}"/>
    <hyperlink ref="A9587" r:id="rId9577" xr:uid="{0F8391E7-F8DF-4A79-9F49-C366B6DD2A7C}"/>
    <hyperlink ref="A9588" r:id="rId9578" xr:uid="{626A482D-1789-4F68-BD66-570FE71048AC}"/>
    <hyperlink ref="A9589" r:id="rId9579" xr:uid="{9AA4B192-8BA2-47A5-9238-87D94D9F91EB}"/>
    <hyperlink ref="A9590" r:id="rId9580" xr:uid="{27C0863D-BA86-47D9-A195-D933E42A4BD0}"/>
    <hyperlink ref="A9591" r:id="rId9581" xr:uid="{AF7C3829-967D-4DB7-A91E-231D94EE8AD2}"/>
    <hyperlink ref="A9592" r:id="rId9582" xr:uid="{52558881-4711-484D-A713-8BAD1BCFAD1D}"/>
    <hyperlink ref="A9593" r:id="rId9583" xr:uid="{0B22DCA4-88EF-45C5-8872-7F26C9F39E86}"/>
    <hyperlink ref="A9594" r:id="rId9584" xr:uid="{6286907C-8F3F-4572-8B28-276BB71DC691}"/>
    <hyperlink ref="A9595" r:id="rId9585" xr:uid="{9E40DBC5-06F1-41FC-8EB5-78A04F041B72}"/>
    <hyperlink ref="A9596" r:id="rId9586" xr:uid="{6E770C34-E9B0-4205-8592-502D13A5EB74}"/>
    <hyperlink ref="A9597" r:id="rId9587" xr:uid="{8ADA9258-5214-4FBB-AA2E-ABA47B381949}"/>
    <hyperlink ref="A9598" r:id="rId9588" xr:uid="{71BD2CE5-87EE-4790-A6FB-C136C4A36717}"/>
    <hyperlink ref="A9599" r:id="rId9589" xr:uid="{DD8DE4C6-4949-4C18-B220-4DACAEBF2419}"/>
    <hyperlink ref="A9600" r:id="rId9590" xr:uid="{028771DD-3832-4AE5-B1FA-1A2D0550EDBB}"/>
    <hyperlink ref="A9601" r:id="rId9591" xr:uid="{C12A3CB6-881A-4E8C-8C9A-F583BEB5DDE1}"/>
    <hyperlink ref="A9602" r:id="rId9592" xr:uid="{FEBCE538-A98B-454F-A91F-1317C8730D80}"/>
    <hyperlink ref="A9603" r:id="rId9593" xr:uid="{EC339642-4E7A-4CA9-AACC-086E3056774F}"/>
    <hyperlink ref="A9604" r:id="rId9594" xr:uid="{D64DCD95-8AB0-4EA0-B385-6DB736CEE0FB}"/>
    <hyperlink ref="A9605" r:id="rId9595" xr:uid="{06A6FE72-6E04-431D-A348-28B15C7A4B6A}"/>
    <hyperlink ref="A9606" r:id="rId9596" xr:uid="{2FA4D7D7-450D-411A-AB1B-D768DFED81FD}"/>
    <hyperlink ref="A9607" r:id="rId9597" xr:uid="{D63FBA68-F0E6-439E-B160-E6D07E064168}"/>
    <hyperlink ref="A9608" r:id="rId9598" xr:uid="{52CB2167-880A-4432-B128-29B8D162C563}"/>
    <hyperlink ref="A9609" r:id="rId9599" xr:uid="{F8582BFC-A605-4D0F-87D7-EB064153B8B4}"/>
    <hyperlink ref="A9610" r:id="rId9600" xr:uid="{218A8048-A586-49D0-A34B-B01C51D4DF95}"/>
    <hyperlink ref="A9611" r:id="rId9601" xr:uid="{96A3E1E5-986A-4254-8958-7B4095AA5FAD}"/>
    <hyperlink ref="A9612" r:id="rId9602" xr:uid="{1437AFAC-D173-4551-A85A-A8A1104EAE78}"/>
    <hyperlink ref="A9613" r:id="rId9603" xr:uid="{3C514B68-783A-4EA5-8737-38AFE0E73CCA}"/>
    <hyperlink ref="A9614" r:id="rId9604" xr:uid="{40C8BD03-D401-47A4-B745-ABA96AC467E2}"/>
    <hyperlink ref="A9615" r:id="rId9605" xr:uid="{4DF5AD5C-AE3A-4197-BEAD-FDE15ACD4BCE}"/>
    <hyperlink ref="A9616" r:id="rId9606" xr:uid="{FCB016EC-B7A1-453A-8C20-0A9311F330D2}"/>
    <hyperlink ref="A9617" r:id="rId9607" xr:uid="{398098BD-AB61-44FC-AB87-C15C86C7E9D9}"/>
    <hyperlink ref="A9618" r:id="rId9608" xr:uid="{2D387845-9043-4F9E-BF40-1AA7D1C0381C}"/>
    <hyperlink ref="A9619" r:id="rId9609" xr:uid="{95D00C57-E97E-45EC-8894-F4FD7358BA76}"/>
    <hyperlink ref="A9620" r:id="rId9610" xr:uid="{100E20AA-6C7E-4DCB-A82E-893B04D0A7E5}"/>
    <hyperlink ref="A9621" r:id="rId9611" xr:uid="{B41D9934-7B87-46F5-8B3B-5680AF606F02}"/>
    <hyperlink ref="A9622" r:id="rId9612" xr:uid="{0120055F-474B-4C5A-A539-1B3F996CEAB3}"/>
    <hyperlink ref="A9623" r:id="rId9613" xr:uid="{071FF50A-0E97-4A67-A1C9-F208282BD75D}"/>
    <hyperlink ref="A9624" r:id="rId9614" xr:uid="{B9C6F3BD-865D-4D1B-96E7-CB2C325660AB}"/>
    <hyperlink ref="A9625" r:id="rId9615" xr:uid="{0120AFD6-026F-47E6-8C7C-75BF70183B05}"/>
    <hyperlink ref="A9626" r:id="rId9616" xr:uid="{62080435-6DBA-4AA4-9D3D-F1A776C621C0}"/>
    <hyperlink ref="A9627" r:id="rId9617" xr:uid="{AA6E48BE-35F6-4EBB-A98D-E1FB8D5449E3}"/>
    <hyperlink ref="A9628" r:id="rId9618" xr:uid="{8254C4DA-F944-41CB-905A-E1B1048B90C5}"/>
    <hyperlink ref="A9629" r:id="rId9619" xr:uid="{5FE8EAC3-07A3-4A43-8247-C7BD37D959A5}"/>
    <hyperlink ref="A9630" r:id="rId9620" xr:uid="{815672D7-6A65-4852-A480-32629AF429AB}"/>
    <hyperlink ref="A9631" r:id="rId9621" xr:uid="{1D813B14-5566-4A9A-BE4F-28EB915500B7}"/>
    <hyperlink ref="A9632" r:id="rId9622" xr:uid="{470F9156-0F05-493A-A059-581D8460ACB3}"/>
    <hyperlink ref="A9633" r:id="rId9623" xr:uid="{50EFEACD-339C-4268-AC5F-1E17CFC98CAC}"/>
    <hyperlink ref="A9634" r:id="rId9624" xr:uid="{906776B9-7720-477D-B07D-C2257D8AD3A6}"/>
    <hyperlink ref="A9635" r:id="rId9625" xr:uid="{2E0FCAEF-3517-4BE0-9FA2-E2541EC6D780}"/>
    <hyperlink ref="A9636" r:id="rId9626" xr:uid="{87CFA0A1-0272-4F9E-9FF2-2EC447C4A162}"/>
    <hyperlink ref="A9637" r:id="rId9627" xr:uid="{D95A5A46-CFBA-4899-BD74-E092FEBD3593}"/>
    <hyperlink ref="A9638" r:id="rId9628" xr:uid="{8B302D7F-223A-478F-A6A7-37CD749C6CE4}"/>
    <hyperlink ref="A9639" r:id="rId9629" xr:uid="{46621368-B2A3-4A60-BB58-461B88429142}"/>
    <hyperlink ref="A9640" r:id="rId9630" xr:uid="{A8FB92E4-468E-4F39-B375-5158D20615AF}"/>
    <hyperlink ref="A9641" r:id="rId9631" xr:uid="{AA2428E4-26C4-4DDF-9503-569CA9803015}"/>
    <hyperlink ref="A9642" r:id="rId9632" xr:uid="{35801F65-E186-4728-8790-38C5CD579E96}"/>
    <hyperlink ref="A9643" r:id="rId9633" xr:uid="{9579E650-AD85-4646-ADFF-4E1CC33CA0CF}"/>
    <hyperlink ref="A9644" r:id="rId9634" xr:uid="{5F1BCF30-E981-4CD2-84F2-A336E78E2DEB}"/>
    <hyperlink ref="A9645" r:id="rId9635" xr:uid="{7DB646B9-2F4A-449A-A46D-E048396FB50F}"/>
    <hyperlink ref="A9646" r:id="rId9636" xr:uid="{0FC497E9-91FF-4C08-B008-4943A90D3E31}"/>
    <hyperlink ref="A9647" r:id="rId9637" xr:uid="{FCE9418B-D6B6-43D5-A97D-D7135BB3713C}"/>
    <hyperlink ref="A9648" r:id="rId9638" xr:uid="{65AF3600-7B8A-432F-8A77-CA93A48CCF60}"/>
    <hyperlink ref="A9649" r:id="rId9639" xr:uid="{004D0AEE-481E-44CF-8D94-F176B004A3E9}"/>
    <hyperlink ref="A9650" r:id="rId9640" xr:uid="{50179A27-F4B2-406B-BBB5-777CA2D5E7B4}"/>
    <hyperlink ref="A9651" r:id="rId9641" xr:uid="{E2E5F579-5680-450A-87EA-F29FAADFD189}"/>
    <hyperlink ref="A9652" r:id="rId9642" xr:uid="{4E58D905-3E1B-4FFF-AB8E-34D06C9C49FC}"/>
    <hyperlink ref="A9653" r:id="rId9643" xr:uid="{66353561-ECB6-431C-A0B0-6DCAA44D5B2B}"/>
    <hyperlink ref="A9654" r:id="rId9644" xr:uid="{72A573E4-93F8-4DF2-9B52-25BA94CD6A88}"/>
    <hyperlink ref="A9655" r:id="rId9645" xr:uid="{3BB2D7BD-AAAE-4F47-8C79-CEBA17587F10}"/>
    <hyperlink ref="A9656" r:id="rId9646" xr:uid="{EA734CF4-B79D-40FB-B018-979E3E1DC5FA}"/>
    <hyperlink ref="A9657" r:id="rId9647" xr:uid="{CA80E763-28B6-4268-819E-70E8904EE73E}"/>
    <hyperlink ref="A9658" r:id="rId9648" xr:uid="{1E605F46-E455-46FA-B914-84C42F8B8354}"/>
    <hyperlink ref="A9659" r:id="rId9649" xr:uid="{EEADFDFC-64C3-41F0-8C51-6CE949803FC4}"/>
    <hyperlink ref="A9660" r:id="rId9650" xr:uid="{A20A9B67-AEC3-48A7-98B7-A45E634BA0AD}"/>
    <hyperlink ref="A9661" r:id="rId9651" xr:uid="{F3DCC312-C62F-43C6-9BC6-64BF7A783F4B}"/>
    <hyperlink ref="A9662" r:id="rId9652" xr:uid="{4570E21E-3F20-43AD-A4C0-CC8B23210F20}"/>
    <hyperlink ref="A9663" r:id="rId9653" xr:uid="{926CEA54-225E-4B47-A42B-14509EC1E0B9}"/>
    <hyperlink ref="A9664" r:id="rId9654" xr:uid="{6A53D34D-B587-437B-B88A-4481DF2695D2}"/>
    <hyperlink ref="A9665" r:id="rId9655" xr:uid="{D8485B16-ADEB-4B7F-B0A2-F42C847DDB57}"/>
    <hyperlink ref="A9666" r:id="rId9656" xr:uid="{69C4CD7B-9776-4678-99CD-8EAFBB414D86}"/>
    <hyperlink ref="A9667" r:id="rId9657" xr:uid="{D273077D-4989-4A33-962B-5B7AC7EAAB91}"/>
    <hyperlink ref="A9668" r:id="rId9658" xr:uid="{CD563A78-8882-4F3A-BBAB-461D1982BB9B}"/>
    <hyperlink ref="A9669" r:id="rId9659" xr:uid="{66693DD5-465D-4837-9286-0ED637FF5FA7}"/>
    <hyperlink ref="A9670" r:id="rId9660" xr:uid="{92F00B54-CCCB-4AE1-84E1-A30DFEBD745D}"/>
    <hyperlink ref="A9671" r:id="rId9661" xr:uid="{9699346C-A014-453D-814F-455F49B3BFF9}"/>
    <hyperlink ref="A9672" r:id="rId9662" xr:uid="{5D3D9670-23B5-4136-90C1-7FC209323FBF}"/>
    <hyperlink ref="A9673" r:id="rId9663" xr:uid="{CE261DE0-6CF5-41BB-8A94-087455E89D3F}"/>
    <hyperlink ref="A9674" r:id="rId9664" xr:uid="{177B02CF-E6B5-44E1-AAB0-065A3A897C9A}"/>
    <hyperlink ref="A9675" r:id="rId9665" xr:uid="{7C47E895-3F5E-4E44-9E8B-18E320F3B332}"/>
    <hyperlink ref="A9676" r:id="rId9666" xr:uid="{A0313738-892F-432C-A5FD-F3831CA54923}"/>
    <hyperlink ref="A9677" r:id="rId9667" xr:uid="{4327D6A9-9594-4A80-AC45-75D2F1DCF6C8}"/>
    <hyperlink ref="A9678" r:id="rId9668" xr:uid="{50328C17-2217-4F5D-8268-9DA1D2027A47}"/>
    <hyperlink ref="A9679" r:id="rId9669" xr:uid="{15F49665-6C32-4796-B323-E971CFEC2093}"/>
    <hyperlink ref="A9680" r:id="rId9670" xr:uid="{8901A91A-6B9F-4D77-B07C-73FC11E9FD38}"/>
    <hyperlink ref="A9681" r:id="rId9671" xr:uid="{D3CD84DD-C5B0-4B08-8F3B-4812596F660F}"/>
    <hyperlink ref="A9682" r:id="rId9672" xr:uid="{8A2A6743-3B10-4F9F-BFF7-89ED061B19C0}"/>
    <hyperlink ref="A9683" r:id="rId9673" xr:uid="{F19C8004-A5B2-4761-9CC0-CA24CF5B3FA5}"/>
    <hyperlink ref="A9684" r:id="rId9674" xr:uid="{3A340530-AB58-49CF-816B-CEB339A93897}"/>
    <hyperlink ref="A9685" r:id="rId9675" xr:uid="{F39A2C45-B4DC-4E04-878A-2655F7A191F5}"/>
    <hyperlink ref="A9686" r:id="rId9676" xr:uid="{9D4304D3-7490-4326-A599-CDB6F65F0CB6}"/>
    <hyperlink ref="A9687" r:id="rId9677" xr:uid="{F8CB6820-B45A-404A-8D99-27D9F4B1F782}"/>
    <hyperlink ref="A9688" r:id="rId9678" xr:uid="{FC6720D0-19A8-4364-ADFA-84B482369531}"/>
    <hyperlink ref="A9689" r:id="rId9679" xr:uid="{C7DDE110-AE8A-4263-8447-FFEDD1277D2F}"/>
    <hyperlink ref="A9690" r:id="rId9680" xr:uid="{A27B193D-0044-4B97-8818-B5E5966DFA1E}"/>
    <hyperlink ref="A9691" r:id="rId9681" xr:uid="{67E1A0E7-8904-4E7B-AA37-25FA64AE0AF1}"/>
    <hyperlink ref="A9692" r:id="rId9682" xr:uid="{4D573FE1-5022-4A3F-A356-50D9E631ED49}"/>
    <hyperlink ref="A9693" r:id="rId9683" xr:uid="{D61A6E1C-68B8-4282-850B-22D7B04862B6}"/>
    <hyperlink ref="A9694" r:id="rId9684" xr:uid="{AF965E17-A71A-41DE-BC7C-571E53B27685}"/>
    <hyperlink ref="A9695" r:id="rId9685" xr:uid="{437FE23F-A2FB-4B53-A52C-869BEBBF60C7}"/>
    <hyperlink ref="A9696" r:id="rId9686" xr:uid="{28374D8C-E425-4A73-BC72-158BA736B135}"/>
    <hyperlink ref="A9697" r:id="rId9687" xr:uid="{037F0767-368C-4054-B716-30D092DA405B}"/>
    <hyperlink ref="A9698" r:id="rId9688" xr:uid="{D77CE7E7-7E2D-45DB-8BDA-975DEF34149D}"/>
    <hyperlink ref="A9699" r:id="rId9689" xr:uid="{FCF28926-6A42-4F2B-833E-FDCD319E88FF}"/>
    <hyperlink ref="A9700" r:id="rId9690" xr:uid="{ABFDD51A-8783-4B59-9530-164C298BC47A}"/>
    <hyperlink ref="A9701" r:id="rId9691" xr:uid="{EE36AD7C-E330-4BA4-95CE-09B5A2C6923F}"/>
    <hyperlink ref="A9702" r:id="rId9692" xr:uid="{CBF47878-F848-4977-859A-6BCFACEAEAB4}"/>
    <hyperlink ref="A9703" r:id="rId9693" xr:uid="{2CFA689C-6E25-41BB-ACF6-8DE389DDB659}"/>
    <hyperlink ref="A9704" r:id="rId9694" xr:uid="{88597416-EF9A-4C7F-9EF9-199DE233DD45}"/>
    <hyperlink ref="A9705" r:id="rId9695" xr:uid="{23FDB824-02F5-4908-8779-EC7876F21AD2}"/>
    <hyperlink ref="A9706" r:id="rId9696" xr:uid="{E61F2854-1A83-4C0B-8484-72C3ADB26FE7}"/>
    <hyperlink ref="A9707" r:id="rId9697" xr:uid="{91D7D869-5435-4D88-A7FA-DDB7876F8F92}"/>
    <hyperlink ref="A9708" r:id="rId9698" xr:uid="{C78A34D8-9A50-4473-B705-D185CC206A53}"/>
    <hyperlink ref="A9709" r:id="rId9699" xr:uid="{75B3473D-4FE8-4F3A-B317-36D5D0505F22}"/>
    <hyperlink ref="A9710" r:id="rId9700" xr:uid="{F2C543DB-3AFE-4792-A03A-08D9575FB3A1}"/>
    <hyperlink ref="A9711" r:id="rId9701" xr:uid="{D7E99986-3DDC-4EC6-8E6F-14479B685421}"/>
    <hyperlink ref="A9712" r:id="rId9702" xr:uid="{28CA77D4-3A59-4244-A101-022D2C00E0A3}"/>
    <hyperlink ref="A9713" r:id="rId9703" xr:uid="{9071EB02-F60E-4839-B081-B04F13876881}"/>
    <hyperlink ref="A9714" r:id="rId9704" xr:uid="{8CDCD60A-E427-4F4C-84DE-18E9DF09DD4F}"/>
    <hyperlink ref="A9715" r:id="rId9705" xr:uid="{A8B3D72C-FF17-4E38-B415-662758A8A230}"/>
    <hyperlink ref="A9716" r:id="rId9706" xr:uid="{5C6F2619-ECED-420A-AABF-18DE355BD4F7}"/>
    <hyperlink ref="A9717" r:id="rId9707" xr:uid="{26BFE85C-DAAA-442C-BCF3-6DEF5DF739F2}"/>
    <hyperlink ref="A9718" r:id="rId9708" xr:uid="{FCE6C08B-7799-416F-80CD-B8D4A7873F6D}"/>
    <hyperlink ref="A9719" r:id="rId9709" xr:uid="{695C9269-8FB8-4FFB-86E4-C740E16725AC}"/>
    <hyperlink ref="A9720" r:id="rId9710" xr:uid="{26B099E7-30DF-4409-A758-97F249971B01}"/>
    <hyperlink ref="A9721" r:id="rId9711" xr:uid="{8676498D-A9D5-4CFE-ABA5-74DF670995D6}"/>
    <hyperlink ref="A9722" r:id="rId9712" xr:uid="{5E8CAE57-849A-458A-A774-1487E9A8A5A1}"/>
    <hyperlink ref="A9723" r:id="rId9713" xr:uid="{1E0F5248-F7E3-4E6C-9DDF-320C0CFD61AE}"/>
    <hyperlink ref="A9724" r:id="rId9714" xr:uid="{40C86726-A804-48E7-9FD4-A2960455B46D}"/>
    <hyperlink ref="A9725" r:id="rId9715" xr:uid="{37D6CCE6-249B-4D39-BCFC-5B3185A8E3C6}"/>
    <hyperlink ref="A9726" r:id="rId9716" xr:uid="{9DA73AE6-70F5-4034-8278-7E2412C6EBAB}"/>
    <hyperlink ref="A9727" r:id="rId9717" xr:uid="{94219551-6062-4D6A-BFD6-9DFE21997838}"/>
    <hyperlink ref="A9728" r:id="rId9718" xr:uid="{2D9A94E9-5A4B-4B47-8FE3-4D8A131EBD11}"/>
    <hyperlink ref="A9729" r:id="rId9719" xr:uid="{663F0CAA-4BB1-457E-B013-4829F1E67EB3}"/>
    <hyperlink ref="A9730" r:id="rId9720" xr:uid="{AE968944-90B8-4458-8893-D523981455F0}"/>
    <hyperlink ref="A9731" r:id="rId9721" xr:uid="{4A13F9EF-5176-43A6-B4A5-292426E13B67}"/>
    <hyperlink ref="A9732" r:id="rId9722" xr:uid="{0BF8C411-E450-4AEE-90D6-9D551EBC035E}"/>
    <hyperlink ref="A9733" r:id="rId9723" xr:uid="{246AD3DD-3735-446C-8FBE-072B2074E232}"/>
    <hyperlink ref="A9734" r:id="rId9724" xr:uid="{600AE9DA-1944-4406-8C40-11F3429315EE}"/>
    <hyperlink ref="A9735" r:id="rId9725" xr:uid="{98C1990E-EF33-4AB3-9426-21B78A902811}"/>
    <hyperlink ref="A9736" r:id="rId9726" xr:uid="{1396378D-106B-4E05-A178-CF806FD3B23E}"/>
    <hyperlink ref="A9737" r:id="rId9727" xr:uid="{980F3C4C-5548-4EEA-854E-1B6E58D1D7C5}"/>
    <hyperlink ref="A9738" r:id="rId9728" xr:uid="{7E07C7CF-F528-46CC-BEFD-AF56F6C61891}"/>
    <hyperlink ref="A9739" r:id="rId9729" xr:uid="{D98C7BD0-A34F-4397-8C50-1A977C1E8DB9}"/>
    <hyperlink ref="A9740" r:id="rId9730" xr:uid="{3D00D7FD-8E17-4A89-8EF6-CBA8B99C8FFD}"/>
    <hyperlink ref="A9741" r:id="rId9731" xr:uid="{79E5D48A-BD33-4CB0-808F-A1B3335A4B54}"/>
    <hyperlink ref="A9742" r:id="rId9732" xr:uid="{E99F40AE-C853-4434-968D-6FC6C183C169}"/>
    <hyperlink ref="A9743" r:id="rId9733" xr:uid="{754FD68F-13E4-4F42-9BA3-15E3BA9255BB}"/>
    <hyperlink ref="A9744" r:id="rId9734" xr:uid="{DFD157D6-D3ED-4882-8B09-E7C185C4E648}"/>
    <hyperlink ref="A9745" r:id="rId9735" xr:uid="{109BD598-A485-4067-B85C-79BB85DEA146}"/>
    <hyperlink ref="A9746" r:id="rId9736" xr:uid="{A8A2ABEC-3925-4C0C-AB3E-4B6CD1278B12}"/>
    <hyperlink ref="A9747" r:id="rId9737" xr:uid="{A9F637A7-1350-42C8-ACDC-3EAB758924CF}"/>
    <hyperlink ref="A9748" r:id="rId9738" xr:uid="{1E10721C-2D67-48E5-ADDA-C6A3CEDA4F94}"/>
    <hyperlink ref="A9749" r:id="rId9739" xr:uid="{C965ACF0-0349-47E1-ADC6-AC51D0975A30}"/>
    <hyperlink ref="A9750" r:id="rId9740" xr:uid="{FB6A2154-7DD6-4936-8A8D-414CB0F097DF}"/>
    <hyperlink ref="A9751" r:id="rId9741" xr:uid="{CFF00424-271A-4482-9BC1-A6F7A233863D}"/>
    <hyperlink ref="A9752" r:id="rId9742" xr:uid="{6E7FB80E-36F4-411B-A958-B0CD5BFE015A}"/>
    <hyperlink ref="A9753" r:id="rId9743" xr:uid="{EFEA7E1F-3C8E-4695-ADC5-1DDF4D502529}"/>
    <hyperlink ref="A9754" r:id="rId9744" xr:uid="{C5553428-23F7-4933-8BB2-5A6F947A42A9}"/>
    <hyperlink ref="A9755" r:id="rId9745" xr:uid="{12410D99-43DE-4B1A-860D-37B15BBDCF69}"/>
    <hyperlink ref="A9756" r:id="rId9746" xr:uid="{9C37CF79-13E2-4C09-B7BF-6227806B7F81}"/>
    <hyperlink ref="A9757" r:id="rId9747" xr:uid="{85F2FC39-0442-4AD6-AF77-9A79EFE6C840}"/>
    <hyperlink ref="A9758" r:id="rId9748" xr:uid="{A83CEDBF-354F-4D43-BA7D-06C96699C16A}"/>
    <hyperlink ref="A9759" r:id="rId9749" xr:uid="{DBE4678E-F8C2-47E1-BCA3-66AB70A9A545}"/>
    <hyperlink ref="A9760" r:id="rId9750" xr:uid="{8E3CCB17-5F63-4298-85D9-9D552A180BF0}"/>
    <hyperlink ref="A9761" r:id="rId9751" xr:uid="{2EE5F947-AF1D-4DF5-80DC-B876A267A4A5}"/>
    <hyperlink ref="A9762" r:id="rId9752" xr:uid="{9F61A772-CC7C-46B6-A04D-12838DB48B22}"/>
    <hyperlink ref="A9763" r:id="rId9753" xr:uid="{B8FE9C59-D1B0-47C3-AF8F-A44AEEC8C588}"/>
    <hyperlink ref="A9764" r:id="rId9754" xr:uid="{473FBA3E-D244-48DD-BB13-2DAAFB078EE5}"/>
    <hyperlink ref="A9765" r:id="rId9755" xr:uid="{7B0822BA-EE00-47D2-BED8-B66A22814DF2}"/>
    <hyperlink ref="A9766" r:id="rId9756" xr:uid="{4F611DFE-A8AC-4746-AD44-34632776A71B}"/>
    <hyperlink ref="A9767" r:id="rId9757" xr:uid="{2280CD30-E871-4222-B46E-EC0348834EEC}"/>
    <hyperlink ref="A9768" r:id="rId9758" xr:uid="{44B6FF2A-BB64-43FB-9B73-BA2F7EEA7CA2}"/>
    <hyperlink ref="A9769" r:id="rId9759" xr:uid="{C3FEDDA9-D6F2-4091-A3E9-FA8A2BAA86AB}"/>
    <hyperlink ref="A9770" r:id="rId9760" xr:uid="{CF13374A-D7B0-40FC-B943-97AAC7495C7A}"/>
    <hyperlink ref="A9771" r:id="rId9761" xr:uid="{A59D8F3C-7CB7-4662-A625-E48BBBFDCB8D}"/>
    <hyperlink ref="A9772" r:id="rId9762" xr:uid="{2BAA6C1C-FBE5-4D82-8568-B2163EDA2C83}"/>
    <hyperlink ref="A9773" r:id="rId9763" xr:uid="{8C4CB740-8869-49F3-9B3B-C23EBEFBD7B2}"/>
    <hyperlink ref="A9774" r:id="rId9764" xr:uid="{D752AE90-D8D7-47BE-ADBC-1EB717D2A009}"/>
    <hyperlink ref="A9775" r:id="rId9765" xr:uid="{9FB15EBC-991B-442F-8F32-84551A68AD95}"/>
    <hyperlink ref="A9776" r:id="rId9766" xr:uid="{83BCF57A-8008-4E43-98D1-A91724EE7264}"/>
    <hyperlink ref="A9777" r:id="rId9767" xr:uid="{B8498CDB-8457-457A-911E-21ED3C72B8BE}"/>
    <hyperlink ref="A9778" r:id="rId9768" xr:uid="{75C8A6BE-8918-4F54-A969-B7927FE3AAB1}"/>
    <hyperlink ref="A9779" r:id="rId9769" xr:uid="{89AD264F-85FA-4FE7-8D14-DE3E58179CB7}"/>
    <hyperlink ref="A9780" r:id="rId9770" xr:uid="{E563BE9B-7A41-4DF3-A387-AE4FBEEEED82}"/>
    <hyperlink ref="A9781" r:id="rId9771" xr:uid="{70796027-DBD9-46D0-81DF-E91C67D06363}"/>
    <hyperlink ref="A9782" r:id="rId9772" xr:uid="{94831890-3628-4A36-BC3D-EE1F0E478960}"/>
    <hyperlink ref="A9783" r:id="rId9773" xr:uid="{F784BCB5-0CC7-40D4-8FA6-F852F936802C}"/>
    <hyperlink ref="A9784" r:id="rId9774" xr:uid="{B80DFC03-C766-4170-B22D-462BE4362762}"/>
    <hyperlink ref="A9785" r:id="rId9775" xr:uid="{4BADBD93-34F8-4C87-8EBE-3D2CA249407B}"/>
    <hyperlink ref="A9786" r:id="rId9776" xr:uid="{875B97F5-B2DD-490E-AAB5-54EF5C4A1AC3}"/>
    <hyperlink ref="A9787" r:id="rId9777" xr:uid="{07ED5645-919B-40E6-8424-E92C57296781}"/>
    <hyperlink ref="A9788" r:id="rId9778" xr:uid="{F0CC02AC-FAB6-469F-999B-780CD22E737A}"/>
    <hyperlink ref="A9789" r:id="rId9779" xr:uid="{DE8E3B54-6BB7-4CD5-A655-8E8522D6D55D}"/>
    <hyperlink ref="A9790" r:id="rId9780" xr:uid="{EE2592F7-A857-4396-BFC4-1958CE7D373C}"/>
    <hyperlink ref="A9791" r:id="rId9781" xr:uid="{7DDB6741-089A-4B3D-A46F-D642D9621F52}"/>
    <hyperlink ref="A9792" r:id="rId9782" xr:uid="{F7FA98EF-69BE-4E90-9009-713CE46C4A09}"/>
    <hyperlink ref="A9793" r:id="rId9783" xr:uid="{F75730E5-5A0A-4ECE-A38B-83DF21752273}"/>
    <hyperlink ref="A9794" r:id="rId9784" xr:uid="{FCC7C42E-3161-4BDC-8D13-36AA2CFB3700}"/>
    <hyperlink ref="A9795" r:id="rId9785" xr:uid="{C18A28F6-4C53-4555-814F-59D7F5209A3C}"/>
    <hyperlink ref="A9796" r:id="rId9786" xr:uid="{49BD059A-1600-45A9-9793-36EAC53D1C51}"/>
    <hyperlink ref="A9797" r:id="rId9787" xr:uid="{9DDC5D0B-703A-4DFF-ADC4-385007AF1414}"/>
    <hyperlink ref="A9798" r:id="rId9788" xr:uid="{4226E9C8-E354-4FA9-B8D5-1BB1BC3CF92A}"/>
    <hyperlink ref="A9799" r:id="rId9789" xr:uid="{75D05F93-ED9C-467E-B1B2-A2AAE66DE6A0}"/>
    <hyperlink ref="A9800" r:id="rId9790" xr:uid="{A62CF14A-056F-4433-84D7-91CFF5846885}"/>
    <hyperlink ref="A9801" r:id="rId9791" xr:uid="{3D2F25B1-0C58-49E9-91EA-3EF02A1EAA62}"/>
    <hyperlink ref="A9802" r:id="rId9792" xr:uid="{3AB6FF15-F599-4865-877C-269EB2467BAB}"/>
    <hyperlink ref="A9803" r:id="rId9793" xr:uid="{8AC4720F-20B4-4B86-9F1C-BF79D5E67CB5}"/>
    <hyperlink ref="A9804" r:id="rId9794" xr:uid="{FB086165-C83B-4403-86CF-D755013938AD}"/>
    <hyperlink ref="A9805" r:id="rId9795" xr:uid="{A7ECD207-0737-4CE4-B719-DB0C7D8C3599}"/>
    <hyperlink ref="A9806" r:id="rId9796" xr:uid="{FF72D67C-52DA-4185-937B-6F23771AB1E6}"/>
    <hyperlink ref="A9807" r:id="rId9797" xr:uid="{F55FAF4B-F851-4555-9535-835B3366C0B2}"/>
    <hyperlink ref="A9808" r:id="rId9798" xr:uid="{EB3CC0C9-189B-4FA4-995D-7C97AF4A0F7A}"/>
    <hyperlink ref="A9809" r:id="rId9799" xr:uid="{D64E6396-3DF0-422D-B29E-BBFAE1983E4C}"/>
    <hyperlink ref="A9810" r:id="rId9800" xr:uid="{0D9EE31D-4F98-42EA-9FE5-47517C990B20}"/>
    <hyperlink ref="A9811" r:id="rId9801" xr:uid="{0A606DB5-8337-4F58-8EF0-54C976F5E428}"/>
    <hyperlink ref="A9812" r:id="rId9802" xr:uid="{C893AE8B-B439-4B4B-85A4-DAE3C869F840}"/>
    <hyperlink ref="A9813" r:id="rId9803" xr:uid="{D6C7A960-E4FE-4FAE-8EF3-441DAACF0A4D}"/>
    <hyperlink ref="A9814" r:id="rId9804" xr:uid="{F5934D2B-FAE2-4842-874C-25ED8037FD3D}"/>
    <hyperlink ref="A9815" r:id="rId9805" xr:uid="{6FAB8434-CE82-438A-BCCD-09839576A717}"/>
    <hyperlink ref="A9816" r:id="rId9806" xr:uid="{856D977C-A110-4213-9A24-E01596E1B3CE}"/>
    <hyperlink ref="A9817" r:id="rId9807" xr:uid="{6F322B98-D90B-4C00-BC37-61537B43093A}"/>
    <hyperlink ref="A9818" r:id="rId9808" xr:uid="{5C8CE7F6-85D4-4028-8332-5D2B2126B3E2}"/>
    <hyperlink ref="A9819" r:id="rId9809" xr:uid="{305CD8FE-066E-481A-A06E-C951DDB83442}"/>
    <hyperlink ref="A9820" r:id="rId9810" xr:uid="{3E61841C-3AF1-4706-AD92-385D5AB7E209}"/>
    <hyperlink ref="A9821" r:id="rId9811" xr:uid="{2C459E53-DE58-4986-BBA9-D63999CD44E9}"/>
    <hyperlink ref="A9822" r:id="rId9812" xr:uid="{154E2319-1B4D-466D-8AC1-E053883FE11A}"/>
    <hyperlink ref="A9823" r:id="rId9813" xr:uid="{94D06467-0E5E-43E9-B7F7-CFF9F643E2DA}"/>
    <hyperlink ref="A9824" r:id="rId9814" xr:uid="{291C1B98-81F8-4F35-9398-17A234420278}"/>
    <hyperlink ref="A9825" r:id="rId9815" xr:uid="{8ED7FD8E-654B-4A16-98FB-F980C65A181F}"/>
    <hyperlink ref="A9826" r:id="rId9816" xr:uid="{061C528C-40A2-4418-8E31-A2B799F5A8AC}"/>
    <hyperlink ref="A9827" r:id="rId9817" xr:uid="{55982F64-02AE-49B9-93EF-162A8EEB5BD8}"/>
    <hyperlink ref="A9828" r:id="rId9818" xr:uid="{57270AE9-27F1-4844-A080-C1BD5338B34A}"/>
    <hyperlink ref="A9829" r:id="rId9819" xr:uid="{B03BB59A-CC8A-404D-880C-E4364D35328C}"/>
    <hyperlink ref="A9830" r:id="rId9820" xr:uid="{FC795DD7-E3E4-4851-AF80-7DB98B86FE7D}"/>
    <hyperlink ref="A9831" r:id="rId9821" xr:uid="{6FAC6432-6CD3-4D4E-8A9F-D8AF0573591C}"/>
    <hyperlink ref="A9832" r:id="rId9822" xr:uid="{27509100-7D8F-4206-9034-DB3670E27CF0}"/>
    <hyperlink ref="A9833" r:id="rId9823" xr:uid="{91FAAC45-AA3A-4405-A8CD-584F1F79E147}"/>
    <hyperlink ref="A9834" r:id="rId9824" xr:uid="{477A92B3-36A9-4098-84FD-1A1C64B314CE}"/>
    <hyperlink ref="A9835" r:id="rId9825" xr:uid="{D68BC5B4-88C8-4A2C-A78D-8C0B577BB99A}"/>
    <hyperlink ref="A9836" r:id="rId9826" xr:uid="{F6973E4C-7D06-4612-B606-599C99AFD9BA}"/>
    <hyperlink ref="A9837" r:id="rId9827" xr:uid="{49A040C1-59E1-4A34-97F3-5204DECD1C32}"/>
    <hyperlink ref="A9838" r:id="rId9828" xr:uid="{64C542E2-EA55-4792-987C-8D1057ACF235}"/>
    <hyperlink ref="A9839" r:id="rId9829" xr:uid="{DB1321AD-3986-4808-B72B-76C80B849384}"/>
    <hyperlink ref="A9840" r:id="rId9830" xr:uid="{9A3424C4-C26C-4EF7-95CD-B142B62DC5AB}"/>
    <hyperlink ref="A9841" r:id="rId9831" xr:uid="{81FA93E7-2852-4CA1-94FA-A71F784F3320}"/>
    <hyperlink ref="A9842" r:id="rId9832" xr:uid="{C26325C8-46F1-4C97-BE70-6D478A2DB3D5}"/>
    <hyperlink ref="A9843" r:id="rId9833" xr:uid="{15E57B50-186C-4EAD-9FA2-05F8484B70C9}"/>
    <hyperlink ref="A9844" r:id="rId9834" xr:uid="{BCFAB451-0FAA-4ECD-8B78-482444FBEC02}"/>
    <hyperlink ref="A9845" r:id="rId9835" xr:uid="{2D500DAD-E543-41C5-808A-77AAC3FECAA6}"/>
    <hyperlink ref="A9846" r:id="rId9836" xr:uid="{AF6C4756-E81A-44B8-96AF-D2CB6F5C5BD4}"/>
    <hyperlink ref="A9847" r:id="rId9837" xr:uid="{865993DA-01AF-484D-9B5C-DD80AF555B22}"/>
    <hyperlink ref="A9848" r:id="rId9838" xr:uid="{0F5D0459-7CBA-4E49-BB84-4D35D9CFB4CC}"/>
    <hyperlink ref="A9849" r:id="rId9839" xr:uid="{15D11693-DBB9-447D-B2B3-FA24DB96E8EB}"/>
    <hyperlink ref="A9850" r:id="rId9840" xr:uid="{22445FC8-BA28-4385-A0A6-95D72C7AD7A1}"/>
    <hyperlink ref="A9851" r:id="rId9841" xr:uid="{37AAE585-D8A0-4CD9-AE28-1937167D6054}"/>
    <hyperlink ref="A9852" r:id="rId9842" xr:uid="{4685BDDD-1E00-45EB-9045-BA52B036E51A}"/>
    <hyperlink ref="A9853" r:id="rId9843" xr:uid="{08C3787A-4198-4BBA-B671-4EEC9B1E5594}"/>
    <hyperlink ref="A9854" r:id="rId9844" xr:uid="{6DC53AB0-9E34-436C-B2DE-C57D5BE24EEE}"/>
    <hyperlink ref="A9855" r:id="rId9845" xr:uid="{6A0A770F-65CC-42C5-A1B2-149F689CD08A}"/>
    <hyperlink ref="A9856" r:id="rId9846" xr:uid="{9F506422-FC35-4614-9379-637E91A8792C}"/>
    <hyperlink ref="A9857" r:id="rId9847" xr:uid="{F72ADE2A-F526-4C9D-A346-FF7F0C37F615}"/>
    <hyperlink ref="A9858" r:id="rId9848" xr:uid="{58D36ADF-1591-4683-B252-E02DC3278BA7}"/>
    <hyperlink ref="A9859" r:id="rId9849" xr:uid="{EB6CCCF0-31D2-417B-89B2-7660D431C58A}"/>
    <hyperlink ref="A9860" r:id="rId9850" xr:uid="{F6BF6DB2-0B35-43FA-89BE-4BA852B639D2}"/>
    <hyperlink ref="A9861" r:id="rId9851" xr:uid="{E4702647-0C00-4513-BDFC-ACA5015DD8BA}"/>
    <hyperlink ref="A9862" r:id="rId9852" xr:uid="{4208ECFB-9F2E-410F-A15D-AAC644245FE6}"/>
    <hyperlink ref="A9863" r:id="rId9853" xr:uid="{302161CB-1B57-441E-A817-60FE685DBB71}"/>
    <hyperlink ref="A9864" r:id="rId9854" xr:uid="{EA4635C5-FF07-4E5C-B267-57F7BD0D7492}"/>
    <hyperlink ref="A9865" r:id="rId9855" xr:uid="{FCCE8BE4-6641-40C2-B0D4-7B080740875B}"/>
    <hyperlink ref="A9866" r:id="rId9856" xr:uid="{DF93D61D-DBE2-4694-8BBA-0FB6BEB970BC}"/>
    <hyperlink ref="A9867" r:id="rId9857" xr:uid="{195B373F-0356-4DDA-B632-26114A8267A9}"/>
    <hyperlink ref="A9868" r:id="rId9858" xr:uid="{960AE919-4100-4588-97BA-796FDF72683B}"/>
    <hyperlink ref="A9869" r:id="rId9859" xr:uid="{58218502-2187-404B-8BC4-00F9C0B169E3}"/>
    <hyperlink ref="A9870" r:id="rId9860" xr:uid="{05B05904-1DEC-4BDE-A394-700BCE65B284}"/>
    <hyperlink ref="A9871" r:id="rId9861" xr:uid="{EF7F32E2-504E-4BDB-BEE9-438F152B4035}"/>
    <hyperlink ref="A9872" r:id="rId9862" xr:uid="{7F31B968-EFF8-41E5-BF27-4B605642CD7D}"/>
    <hyperlink ref="A9873" r:id="rId9863" xr:uid="{20B44DC7-6BDF-41F0-B84D-DF2C02F0BFC6}"/>
    <hyperlink ref="A9874" r:id="rId9864" xr:uid="{5A4730A5-C5A7-45AD-91B9-B38AC59F4544}"/>
    <hyperlink ref="A9875" r:id="rId9865" xr:uid="{AB7C4D88-6155-4988-8F4D-A9C47AA4E803}"/>
    <hyperlink ref="A9876" r:id="rId9866" xr:uid="{CC95F217-3E08-4F9C-9F21-05AEEA37B623}"/>
    <hyperlink ref="A9877" r:id="rId9867" xr:uid="{663566E3-6454-43B9-B6DC-DFB96095ED34}"/>
    <hyperlink ref="A9878" r:id="rId9868" xr:uid="{DB104AC9-D7DC-48D0-B1AC-0C308B6EDB48}"/>
    <hyperlink ref="A9879" r:id="rId9869" xr:uid="{139F2207-F1C0-4D1A-B934-6BB2090BDD01}"/>
    <hyperlink ref="A9880" r:id="rId9870" xr:uid="{50A24A0C-17DF-433F-A556-4C7C5653BAA6}"/>
    <hyperlink ref="A9881" r:id="rId9871" xr:uid="{1435E44F-8446-451D-BA4C-D4481521859B}"/>
    <hyperlink ref="A9882" r:id="rId9872" xr:uid="{7FFAC51A-BCE7-4859-B93F-FEC7CAF8F9F2}"/>
    <hyperlink ref="A9883" r:id="rId9873" xr:uid="{38E3F6FC-F648-4666-AA76-8D01B378A989}"/>
    <hyperlink ref="A9884" r:id="rId9874" xr:uid="{65C88F39-D6AE-44E1-A56F-7DEDAE7A51E1}"/>
    <hyperlink ref="A9885" r:id="rId9875" xr:uid="{5DC33549-A608-4431-865C-29577C962E43}"/>
    <hyperlink ref="A9886" r:id="rId9876" xr:uid="{441BB5CF-0CF8-4871-9301-3C542B8AF679}"/>
    <hyperlink ref="A9887" r:id="rId9877" xr:uid="{F92F9387-C599-459C-930E-9BB5B22F090A}"/>
    <hyperlink ref="A9888" r:id="rId9878" xr:uid="{3600DD0C-65F2-462A-8545-A8216AB68A6F}"/>
    <hyperlink ref="A9889" r:id="rId9879" xr:uid="{B6F68DF1-9568-4D33-A4DE-5D22663F2A7E}"/>
    <hyperlink ref="A9890" r:id="rId9880" xr:uid="{F6879BD0-C77F-42DE-84DA-0335E5537A6A}"/>
    <hyperlink ref="A9891" r:id="rId9881" xr:uid="{3ADC2C30-6E04-4A37-B2F3-5924EFCDA07B}"/>
    <hyperlink ref="A9892" r:id="rId9882" xr:uid="{9D20429D-A8F0-427B-8A36-1E98AE36FB49}"/>
    <hyperlink ref="A9893" r:id="rId9883" xr:uid="{B0F8AE81-D72E-400F-BB2B-8401F8188D8A}"/>
    <hyperlink ref="A9894" r:id="rId9884" xr:uid="{0EAB6845-E08A-4A6D-AB4B-CEE015268A2B}"/>
    <hyperlink ref="A9895" r:id="rId9885" xr:uid="{33007C8C-6AB1-4FC1-95BD-48E038E04418}"/>
    <hyperlink ref="A9896" r:id="rId9886" xr:uid="{2AA76B56-F458-4CD0-B6C3-EF0F405C53AA}"/>
    <hyperlink ref="A9897" r:id="rId9887" xr:uid="{DD55BEE0-4ECC-4DA7-BA9A-BCBB3CF27521}"/>
    <hyperlink ref="A9898" r:id="rId9888" xr:uid="{F0659388-423F-49D7-B097-0FC5E6501792}"/>
    <hyperlink ref="A9899" r:id="rId9889" xr:uid="{FC9C5EF4-9466-4CE3-96E3-39E3B9D80D2E}"/>
    <hyperlink ref="A9900" r:id="rId9890" xr:uid="{D119081D-9BA8-404D-A0DB-80328FFC5647}"/>
    <hyperlink ref="A9901" r:id="rId9891" xr:uid="{C40AD843-B659-4ED7-B45F-0B756CC0E291}"/>
    <hyperlink ref="A9902" r:id="rId9892" xr:uid="{3ED7F805-A082-4F74-8986-A09CA65A20DD}"/>
    <hyperlink ref="A9903" r:id="rId9893" xr:uid="{0D6600B0-B040-4313-8C19-24627FBF8177}"/>
    <hyperlink ref="A9904" r:id="rId9894" xr:uid="{3ECF9E4C-8022-44BB-8822-E226A81A843B}"/>
    <hyperlink ref="A9905" r:id="rId9895" xr:uid="{C61A19C3-69D1-49D0-B944-6A4D8BF37B4A}"/>
    <hyperlink ref="A9906" r:id="rId9896" xr:uid="{920A76D6-24E6-440A-9B58-9390D9456E88}"/>
    <hyperlink ref="A9907" r:id="rId9897" xr:uid="{06F20FAC-CA41-4FFE-8DE3-D0AF6EBECC53}"/>
    <hyperlink ref="A9908" r:id="rId9898" xr:uid="{AEDC8A4D-04C9-4D1D-B93D-6A3A36E3796B}"/>
    <hyperlink ref="A9909" r:id="rId9899" xr:uid="{19DAB55E-E3C7-4525-9311-31B5F0010A8E}"/>
    <hyperlink ref="A9910" r:id="rId9900" xr:uid="{99C7D240-98B0-4F1A-85B8-8F94EC00E583}"/>
    <hyperlink ref="A9911" r:id="rId9901" xr:uid="{D1CCB280-2BC0-4B2D-9D4A-6BCAEDDB9ADD}"/>
    <hyperlink ref="A9912" r:id="rId9902" xr:uid="{8DD675DD-6E10-4244-9334-601918916EB1}"/>
    <hyperlink ref="A9913" r:id="rId9903" xr:uid="{1CA32F99-B725-40B4-B758-36A42E3FEB84}"/>
    <hyperlink ref="A9914" r:id="rId9904" xr:uid="{FB85B5E2-9855-4CB9-9AF7-52C87BE108EC}"/>
    <hyperlink ref="A9915" r:id="rId9905" xr:uid="{4C4BAECF-604E-488E-A62A-63F0594BD2AA}"/>
    <hyperlink ref="A9916" r:id="rId9906" xr:uid="{228068A1-78A1-4EBD-879E-C6B746F80E07}"/>
    <hyperlink ref="A9917" r:id="rId9907" xr:uid="{45C11BCA-2F2D-444F-A759-9F99A6CCF30E}"/>
    <hyperlink ref="A9918" r:id="rId9908" xr:uid="{62476F2C-A967-4708-9504-2C2B2F4B8B84}"/>
    <hyperlink ref="A9919" r:id="rId9909" xr:uid="{04198042-737D-4904-93DF-647B3579E48E}"/>
    <hyperlink ref="A9920" r:id="rId9910" xr:uid="{F68EC3F4-EA14-4F52-9FFB-4B1C7F5CD73C}"/>
    <hyperlink ref="A9921" r:id="rId9911" xr:uid="{EBF6F44C-33CC-4257-8A35-2486E6EF2FC5}"/>
    <hyperlink ref="A9922" r:id="rId9912" xr:uid="{59A7B644-99D4-4E9C-A9F3-3A791DE258E1}"/>
    <hyperlink ref="A9923" r:id="rId9913" xr:uid="{6B4A7F76-A499-43B0-92E6-20F370BD3745}"/>
    <hyperlink ref="A9924" r:id="rId9914" xr:uid="{8D364A3E-5D7C-4675-BD3E-336A8E4226BC}"/>
    <hyperlink ref="A9925" r:id="rId9915" xr:uid="{5F86C954-E37B-4360-A18D-E3EC80E8FE6C}"/>
    <hyperlink ref="A9926" r:id="rId9916" xr:uid="{7598AB6B-E12E-4031-834D-FC9BFAED2D2D}"/>
    <hyperlink ref="A9927" r:id="rId9917" xr:uid="{FD860786-657E-417C-AC8D-458772FF6D41}"/>
    <hyperlink ref="A9928" r:id="rId9918" xr:uid="{7789EA62-0B72-43BB-B0B2-F882F8535C37}"/>
    <hyperlink ref="A9929" r:id="rId9919" xr:uid="{FD498BE6-4D41-4E59-BF33-B0AE7AAD88D6}"/>
    <hyperlink ref="A9930" r:id="rId9920" xr:uid="{D36A1D54-6737-4838-81AC-EBAD5A4AE0D9}"/>
    <hyperlink ref="A9931" r:id="rId9921" xr:uid="{3DFE60DB-B006-43A3-8F50-020E22BE1C31}"/>
    <hyperlink ref="A9932" r:id="rId9922" xr:uid="{4940B170-5634-46C7-9F5B-93E19C6BA630}"/>
    <hyperlink ref="A9933" r:id="rId9923" xr:uid="{71AB4A15-9CF0-456D-94A8-ADBAE9ACD7E2}"/>
    <hyperlink ref="A9934" r:id="rId9924" xr:uid="{3EDACBCD-3EE3-4E87-B9E3-696638776004}"/>
    <hyperlink ref="A9935" r:id="rId9925" xr:uid="{E2FC0137-8BE6-499A-8BCC-1AC37173100D}"/>
    <hyperlink ref="A9936" r:id="rId9926" xr:uid="{41A45369-AA89-45AA-84AD-35E9E594B55B}"/>
    <hyperlink ref="A9937" r:id="rId9927" xr:uid="{328E5A01-E64C-41A9-9CFA-809A1E516DB2}"/>
    <hyperlink ref="A9938" r:id="rId9928" xr:uid="{E06937A6-BE1F-4F56-BA36-78E3D4A5811A}"/>
    <hyperlink ref="A9939" r:id="rId9929" xr:uid="{60D5B46F-A7BD-4829-B101-13B9E916EEC2}"/>
    <hyperlink ref="A9940" r:id="rId9930" xr:uid="{29B7762A-CD42-4DB7-9424-B6C24CC00AA4}"/>
    <hyperlink ref="A9941" r:id="rId9931" xr:uid="{9E397BBF-0A59-468C-87C7-4BE191DFAFA6}"/>
    <hyperlink ref="A9942" r:id="rId9932" xr:uid="{E2BCE430-5764-4FAD-8859-34B3ED7A0EBD}"/>
    <hyperlink ref="A9943" r:id="rId9933" xr:uid="{7375CF5A-7F58-4D71-B797-91FD957CC5AC}"/>
    <hyperlink ref="A9944" r:id="rId9934" xr:uid="{575DF5BD-250B-41EE-83DE-9D1DDECFD69E}"/>
    <hyperlink ref="A9945" r:id="rId9935" xr:uid="{EB895058-9095-4A10-A76A-96169DEC330E}"/>
    <hyperlink ref="A9946" r:id="rId9936" xr:uid="{E186EBB1-856C-4FAE-AC40-8B01B2AD717A}"/>
    <hyperlink ref="A9947" r:id="rId9937" xr:uid="{D0876F49-855D-4228-8EEE-27B66A102649}"/>
    <hyperlink ref="A9948" r:id="rId9938" xr:uid="{7CEDA71A-9E7D-40AF-8F08-67F9977C0029}"/>
    <hyperlink ref="A9949" r:id="rId9939" xr:uid="{8526673C-73B4-4B6F-A88B-279CC4C2AC53}"/>
    <hyperlink ref="A9950" r:id="rId9940" xr:uid="{A4D4EAEB-D1E3-44CB-BF3A-C6B06B63B02C}"/>
    <hyperlink ref="A9951" r:id="rId9941" xr:uid="{123F67D0-0419-4AC2-8E6B-13C3DB40392D}"/>
    <hyperlink ref="A9952" r:id="rId9942" xr:uid="{50887425-F625-4586-8A2F-75D039496154}"/>
    <hyperlink ref="A9953" r:id="rId9943" xr:uid="{C02F993F-76B2-4181-B9E4-AEB724CDF0D2}"/>
    <hyperlink ref="A9954" r:id="rId9944" xr:uid="{90AF4E01-3CA1-4944-A3E2-260CC5FE715B}"/>
    <hyperlink ref="A9955" r:id="rId9945" xr:uid="{E499EC94-65DA-451B-A471-3289991BC762}"/>
    <hyperlink ref="A9956" r:id="rId9946" xr:uid="{D06575B9-91F0-436C-B5B2-549BD58DBE87}"/>
    <hyperlink ref="A9957" r:id="rId9947" xr:uid="{AC759347-F6BF-45EF-A0D9-3A26FB4D2290}"/>
    <hyperlink ref="A9958" r:id="rId9948" xr:uid="{FF6DF1AA-AB2A-48F0-998E-AE165222A0BE}"/>
    <hyperlink ref="A9959" r:id="rId9949" xr:uid="{6436828D-24D3-4F2C-BECF-79FE20641736}"/>
    <hyperlink ref="A9960" r:id="rId9950" xr:uid="{18FB2916-9662-4052-9733-21FF737227FE}"/>
    <hyperlink ref="A9961" r:id="rId9951" xr:uid="{8FBD94DC-7BAF-438E-ACA5-E32FB7A85D61}"/>
    <hyperlink ref="A9962" r:id="rId9952" xr:uid="{5D156B1A-5B26-4ADF-BEE7-A828F34CE3E4}"/>
    <hyperlink ref="A9963" r:id="rId9953" xr:uid="{E2BB80F5-38C6-4BD5-9C41-208E609CEFE4}"/>
    <hyperlink ref="A9964" r:id="rId9954" xr:uid="{E7CB52D6-7B56-4B87-BAA3-E34FC44F9DA1}"/>
    <hyperlink ref="A9965" r:id="rId9955" xr:uid="{CCDA7C0A-C8D5-4633-8DCB-9440F7505DCB}"/>
    <hyperlink ref="A9966" r:id="rId9956" xr:uid="{78147E3B-6E70-4BE4-9E76-77C0ECDAA448}"/>
    <hyperlink ref="A9967" r:id="rId9957" xr:uid="{B80AC85D-D22D-456A-96D3-10FC427B2845}"/>
    <hyperlink ref="A9968" r:id="rId9958" xr:uid="{0C3A828E-12CD-423F-8624-BDEC0C99F719}"/>
    <hyperlink ref="A9969" r:id="rId9959" xr:uid="{C0A0B902-B5A8-495B-A6C7-084EED61EC96}"/>
    <hyperlink ref="A9970" r:id="rId9960" xr:uid="{48D4F04D-D916-4058-A3D4-6DE64AEA0225}"/>
    <hyperlink ref="A9971" r:id="rId9961" xr:uid="{2F7869E2-1ABC-42C9-B65B-BDF67444A7B5}"/>
    <hyperlink ref="A9972" r:id="rId9962" xr:uid="{3CE394F2-9C23-463D-83A5-58E4B6187E2C}"/>
    <hyperlink ref="A9973" r:id="rId9963" xr:uid="{D84CFDAB-BAA8-4628-B5C9-87940222DE95}"/>
    <hyperlink ref="A9974" r:id="rId9964" xr:uid="{9B1579ED-B0EA-4DD3-96D6-36FBB23C2FE8}"/>
    <hyperlink ref="A9975" r:id="rId9965" xr:uid="{F64E07A9-F12F-4A64-BD5B-DF6B2DED5A0A}"/>
    <hyperlink ref="A9976" r:id="rId9966" xr:uid="{64B27A8A-B733-48E8-A3E8-4B0E495AB1A3}"/>
    <hyperlink ref="A9977" r:id="rId9967" xr:uid="{096CA8E7-742A-4F97-ABDD-9EABE44A6994}"/>
    <hyperlink ref="A9978" r:id="rId9968" xr:uid="{CA3A2D5A-A9AE-4669-AA20-D914928AAAE3}"/>
    <hyperlink ref="A9979" r:id="rId9969" xr:uid="{974BEB51-903B-4E85-BDE7-04D9134EFF4C}"/>
    <hyperlink ref="A9980" r:id="rId9970" xr:uid="{6765A2CA-7E4C-49FD-9856-07AF1B3580E5}"/>
    <hyperlink ref="A9981" r:id="rId9971" xr:uid="{BE6BCFD8-A0F5-4F2C-B597-95D3395B9E55}"/>
    <hyperlink ref="A9982" r:id="rId9972" xr:uid="{A4AE1FE8-F21F-470A-A9E0-81CAF5C249A2}"/>
    <hyperlink ref="A9983" r:id="rId9973" xr:uid="{E0B8DD49-D670-4473-B28F-7A65DCF28744}"/>
    <hyperlink ref="A9984" r:id="rId9974" xr:uid="{4851DCC0-417F-4065-86E5-A53A0CC93F4E}"/>
    <hyperlink ref="A9985" r:id="rId9975" xr:uid="{E5EB1A1C-2709-4E1E-9953-F197C7C6C34C}"/>
    <hyperlink ref="A9986" r:id="rId9976" xr:uid="{76E3EB73-CA46-4D83-AC52-6C2AE808F998}"/>
    <hyperlink ref="A9987" r:id="rId9977" xr:uid="{DBEB969E-A5D8-416D-BB9C-16A51686BBB7}"/>
    <hyperlink ref="A9988" r:id="rId9978" xr:uid="{6AEB6893-DE5F-4147-A008-69726FF89772}"/>
    <hyperlink ref="A9989" r:id="rId9979" xr:uid="{EBC9D3B2-9A69-482F-A749-87ED1E89C061}"/>
    <hyperlink ref="A9990" r:id="rId9980" xr:uid="{15C78F55-2359-48AE-86E0-DC741D177A1C}"/>
    <hyperlink ref="A9991" r:id="rId9981" xr:uid="{DAE44F13-978C-4C9D-85AF-2709466478A2}"/>
    <hyperlink ref="A9992" r:id="rId9982" xr:uid="{E047494D-FCE0-402B-BE01-F51B09A6A406}"/>
    <hyperlink ref="A9993" r:id="rId9983" xr:uid="{404ABA36-A78B-4D8B-8166-FD23715A55ED}"/>
    <hyperlink ref="A9994" r:id="rId9984" xr:uid="{DDCBB3C2-91A3-406E-9A35-ADCF1BA89131}"/>
    <hyperlink ref="A9995" r:id="rId9985" xr:uid="{15E9BADC-EED9-4AEF-8F47-9D1C52DABB3A}"/>
    <hyperlink ref="A9996" r:id="rId9986" xr:uid="{B03E34BD-9B60-4A11-AAD2-89AE1C1A62AB}"/>
    <hyperlink ref="A9997" r:id="rId9987" xr:uid="{19B1A5D7-6AB5-4CD8-8426-4EEDEDB6C304}"/>
    <hyperlink ref="A9998" r:id="rId9988" xr:uid="{C955B2FE-045C-475D-8B0E-2226957A5B0F}"/>
    <hyperlink ref="A9999" r:id="rId9989" xr:uid="{303B2130-D495-4257-BEF5-36108D0D2F78}"/>
    <hyperlink ref="A10000" r:id="rId9990" xr:uid="{6E4F1ED4-1282-41CE-A494-9161EE222CD9}"/>
    <hyperlink ref="A10001" r:id="rId9991" xr:uid="{9C10B1BE-313A-4485-887A-9A60E8E42446}"/>
    <hyperlink ref="A10002" r:id="rId9992" xr:uid="{BB01C3B8-2D65-4256-8A2B-486B147902FD}"/>
    <hyperlink ref="A10003" r:id="rId9993" xr:uid="{07C6EFB4-3500-4F51-A705-D2D4C0221CC3}"/>
    <hyperlink ref="A10004" r:id="rId9994" xr:uid="{B8287893-6B7A-4280-A664-A302A9E8C015}"/>
    <hyperlink ref="A10005" r:id="rId9995" xr:uid="{D946E6AC-120D-45EF-940E-9B1E6E16A713}"/>
    <hyperlink ref="A10006" r:id="rId9996" xr:uid="{ABF34737-56E4-4375-BED3-6C2D906600B9}"/>
    <hyperlink ref="A10007" r:id="rId9997" xr:uid="{8CCB5D0A-F8D4-49FC-A586-4B5E7398BFBB}"/>
    <hyperlink ref="A10008" r:id="rId9998" xr:uid="{57D55986-DDDD-41EA-8B79-5EB9C716D69D}"/>
    <hyperlink ref="A10009" r:id="rId9999" xr:uid="{6790D20D-9CE2-4769-BECC-2AAA902709FA}"/>
    <hyperlink ref="A10010" r:id="rId10000" xr:uid="{4D9E023E-6178-4332-BDB9-21CC7F205EEB}"/>
    <hyperlink ref="A10011" r:id="rId10001" xr:uid="{C66E5C6F-7E7F-4E1B-872A-BF991B2F5906}"/>
    <hyperlink ref="A10012" r:id="rId10002" xr:uid="{7A9AE916-AABF-401C-9BF7-EEEE00121EDC}"/>
    <hyperlink ref="A10013" r:id="rId10003" xr:uid="{B33C9E6D-533C-46D4-B70B-D98317A02CE0}"/>
    <hyperlink ref="A10014" r:id="rId10004" xr:uid="{BF9880A8-5048-4BEF-A052-8B10D537A257}"/>
    <hyperlink ref="A10015" r:id="rId10005" xr:uid="{60EDE87B-11B2-4920-B371-B5B165458E33}"/>
    <hyperlink ref="A10016" r:id="rId10006" xr:uid="{E9306561-5598-42AB-99A2-BEBDF0AD4EA5}"/>
    <hyperlink ref="A10017" r:id="rId10007" xr:uid="{FEDABA07-816B-49DB-8429-7E9674B4EC8B}"/>
    <hyperlink ref="A10018" r:id="rId10008" xr:uid="{3B4D0B48-23BF-4220-BEDF-6E49DDDB3B4A}"/>
    <hyperlink ref="A10019" r:id="rId10009" xr:uid="{FEB2B296-336F-4861-8672-8FAD30F73F0B}"/>
    <hyperlink ref="A10020" r:id="rId10010" xr:uid="{E87CC962-F454-428D-B569-F8158B478F6C}"/>
    <hyperlink ref="A10021" r:id="rId10011" xr:uid="{ED789D46-7E44-4582-A3A4-F0CA5271E578}"/>
    <hyperlink ref="A10022" r:id="rId10012" xr:uid="{B3B68EF0-1115-4BF0-9DA1-CA35518C7472}"/>
    <hyperlink ref="A10023" r:id="rId10013" xr:uid="{4B24F97A-D1CE-40C2-BC46-64BD6064C71D}"/>
    <hyperlink ref="A10024" r:id="rId10014" xr:uid="{8FCE045A-D139-4091-83A5-2FAC739A7A39}"/>
    <hyperlink ref="A10025" r:id="rId10015" xr:uid="{4449B7F8-F043-4B04-B207-4B6AF0864FC0}"/>
    <hyperlink ref="A10026" r:id="rId10016" xr:uid="{6A524FA1-5F0B-42E7-8BB0-317A2CF1C68B}"/>
    <hyperlink ref="A10027" r:id="rId10017" xr:uid="{6B7BE22E-7B67-46E1-AB6B-5ED76348B6B1}"/>
    <hyperlink ref="A10028" r:id="rId10018" xr:uid="{61012B27-BD38-4DC2-B71F-1DB2DE6B61EF}"/>
    <hyperlink ref="A10029" r:id="rId10019" xr:uid="{5084E0AF-F140-4926-83B9-77664E283540}"/>
    <hyperlink ref="A10030" r:id="rId10020" xr:uid="{5F421E91-D905-4F49-9026-A83AD0CCCE84}"/>
    <hyperlink ref="A10031" r:id="rId10021" xr:uid="{97B6097F-C5A8-4101-9A45-D19319CC3277}"/>
    <hyperlink ref="A10032" r:id="rId10022" xr:uid="{7D1CD0AE-DBAB-4334-93A2-7CA7A3AED334}"/>
    <hyperlink ref="A10033" r:id="rId10023" xr:uid="{38424988-6CFA-4477-90E6-10FEC4396647}"/>
    <hyperlink ref="A10034" r:id="rId10024" xr:uid="{17577403-EC65-4BC4-A262-71794A376CCB}"/>
    <hyperlink ref="A10035" r:id="rId10025" xr:uid="{9594FD11-F3F8-4E0A-A7F3-82CEADB65C9A}"/>
    <hyperlink ref="A10036" r:id="rId10026" xr:uid="{AD6BC2FE-E498-4F9A-8FC1-130A01CD6A67}"/>
    <hyperlink ref="A10037" r:id="rId10027" xr:uid="{A7514F2A-4487-4CF4-B235-E9FA9F644461}"/>
    <hyperlink ref="A10038" r:id="rId10028" xr:uid="{2E71972A-7FDD-4C84-AE66-7023F1B6F309}"/>
    <hyperlink ref="A10039" r:id="rId10029" xr:uid="{F1A61B53-B1B8-47FA-91B5-ABE4C8253429}"/>
    <hyperlink ref="A10040" r:id="rId10030" xr:uid="{C3E1862B-82A9-4866-A0AF-19863BB47282}"/>
    <hyperlink ref="A10041" r:id="rId10031" xr:uid="{BC1B875E-5520-4870-AA47-4A8628ED1671}"/>
    <hyperlink ref="A10042" r:id="rId10032" xr:uid="{BD18DE60-6EC4-4D7C-86A4-15CEFF9C4493}"/>
    <hyperlink ref="A10043" r:id="rId10033" xr:uid="{B3CE4CBE-5E18-403F-8A04-6F0BECDD966D}"/>
    <hyperlink ref="A10044" r:id="rId10034" xr:uid="{824AC2B4-7762-4FC4-8763-407C78F019B7}"/>
    <hyperlink ref="A10045" r:id="rId10035" xr:uid="{9E95FE36-4D65-48A7-A4AE-D5DF3FA12FC6}"/>
    <hyperlink ref="A10046" r:id="rId10036" xr:uid="{9E64F58B-EF96-4044-AA1C-31735C570465}"/>
    <hyperlink ref="A10047" r:id="rId10037" xr:uid="{B5867870-0A06-431F-9766-D36A327AB3FE}"/>
    <hyperlink ref="A10048" r:id="rId10038" xr:uid="{A2AB524F-CE56-4EF0-BD6A-FAF6CC833CA3}"/>
    <hyperlink ref="A10049" r:id="rId10039" xr:uid="{CB774288-E262-4B9F-B364-47626B6E8BBE}"/>
    <hyperlink ref="A10050" r:id="rId10040" xr:uid="{D31D7147-C4FB-4CAE-A552-2EC2870FE841}"/>
    <hyperlink ref="A10051" r:id="rId10041" xr:uid="{8E1779AC-41F0-4E28-8B7A-00AD8A233B71}"/>
    <hyperlink ref="A10052" r:id="rId10042" xr:uid="{7DFF2C15-ADC4-4C83-AEB7-0D75F1936109}"/>
    <hyperlink ref="A10053" r:id="rId10043" xr:uid="{9AABCF3E-2093-4AF9-8E3D-98B62404A99D}"/>
    <hyperlink ref="A10054" r:id="rId10044" xr:uid="{1952BF59-E124-4561-8683-5942754A44C9}"/>
    <hyperlink ref="A10055" r:id="rId10045" xr:uid="{9B10D83A-0C4F-4233-9514-16DDE54DBB2D}"/>
    <hyperlink ref="A10056" r:id="rId10046" xr:uid="{0893148A-035E-4337-8ADD-736F4CAAA022}"/>
    <hyperlink ref="A10057" r:id="rId10047" xr:uid="{6937FA7C-F480-4412-AFF8-81E9B233AF39}"/>
    <hyperlink ref="A10058" r:id="rId10048" xr:uid="{045D0B70-3C55-422A-8CC4-B19BAA2ED1AF}"/>
    <hyperlink ref="A10059" r:id="rId10049" xr:uid="{F73A8DA6-0F20-4A37-BCEB-1EF525658EF3}"/>
    <hyperlink ref="A10060" r:id="rId10050" xr:uid="{AE750797-BFCC-44A1-95F1-16245233CF60}"/>
    <hyperlink ref="A10061" r:id="rId10051" xr:uid="{436C0862-C877-4689-B276-C63064F27014}"/>
    <hyperlink ref="A10062" r:id="rId10052" xr:uid="{A7A581A3-A768-4041-A691-B694A51F2679}"/>
    <hyperlink ref="A10063" r:id="rId10053" xr:uid="{E56ECED2-4064-47CB-8EEA-A3C0A273F3C0}"/>
    <hyperlink ref="A10064" r:id="rId10054" xr:uid="{1FED7A2A-8BEE-41CB-8040-76BA1AFFA220}"/>
    <hyperlink ref="A10065" r:id="rId10055" xr:uid="{FD46BC0E-E518-48F4-8CB1-F2331C3B581F}"/>
    <hyperlink ref="A10066" r:id="rId10056" xr:uid="{CF346DEF-1AB5-4F6C-903A-17E51B611CB5}"/>
    <hyperlink ref="A10067" r:id="rId10057" xr:uid="{D8B27996-1582-4D98-B958-4789842F3C60}"/>
    <hyperlink ref="A10068" r:id="rId10058" xr:uid="{820C02EA-22BC-46A8-A072-75307B421795}"/>
    <hyperlink ref="A10069" r:id="rId10059" xr:uid="{2550E61E-88EB-4837-9AB0-627F6DD1BA84}"/>
    <hyperlink ref="A10070" r:id="rId10060" xr:uid="{198BE58B-2894-4229-9B6A-539F4E7C8A92}"/>
    <hyperlink ref="A10071" r:id="rId10061" xr:uid="{8489021F-9926-4587-A1A8-547A08AD7878}"/>
    <hyperlink ref="A10072" r:id="rId10062" xr:uid="{5ADEFE00-7805-4F91-A3A8-EFC186A6A1A9}"/>
    <hyperlink ref="A10073" r:id="rId10063" xr:uid="{28D8E534-6201-41CF-85E5-F024FEAB939C}"/>
    <hyperlink ref="A10074" r:id="rId10064" xr:uid="{EDE95C75-D127-48E8-949C-2997F187EF65}"/>
    <hyperlink ref="A10075" r:id="rId10065" xr:uid="{4E5350B3-BACD-479C-A2B1-CAAF7F8E843A}"/>
    <hyperlink ref="A10076" r:id="rId10066" xr:uid="{29435730-61E7-4FD2-B239-D69F9BBA385F}"/>
    <hyperlink ref="A10077" r:id="rId10067" xr:uid="{5D503B10-9941-423A-91A9-B4556FA9E59D}"/>
    <hyperlink ref="A10078" r:id="rId10068" xr:uid="{88A6E963-502B-4549-BBFC-210062E460EE}"/>
    <hyperlink ref="A10079" r:id="rId10069" xr:uid="{93252EFF-8340-4D7F-883B-346689C0BC61}"/>
    <hyperlink ref="A10080" r:id="rId10070" xr:uid="{401FA03D-D5CB-4E6D-9B81-415EF1E3347E}"/>
    <hyperlink ref="A10081" r:id="rId10071" xr:uid="{B6516BCA-274C-47A9-898B-F3D9D836FF26}"/>
    <hyperlink ref="A10082" r:id="rId10072" xr:uid="{53EB87D8-4C93-4159-85D0-6943E845E30C}"/>
    <hyperlink ref="A10083" r:id="rId10073" xr:uid="{0C98F6C9-03AC-4011-817A-1C93947CBC7F}"/>
    <hyperlink ref="A10084" r:id="rId10074" xr:uid="{2B101A52-FF00-4D7D-A096-7705AF3505FF}"/>
    <hyperlink ref="A10085" r:id="rId10075" xr:uid="{A8DB1838-C234-472D-A7B3-2D3B7982FB61}"/>
    <hyperlink ref="A10086" r:id="rId10076" xr:uid="{96C1C80C-A647-4DC4-83A7-57280C03E75A}"/>
    <hyperlink ref="A10087" r:id="rId10077" xr:uid="{A671E461-CBEF-4AEC-8032-C781ECEE1D1F}"/>
    <hyperlink ref="A10088" r:id="rId10078" xr:uid="{575DBC5F-0996-46E0-9FB7-1AA92F1F3AFA}"/>
    <hyperlink ref="A10089" r:id="rId10079" xr:uid="{A7EA64AE-998D-4647-9755-35695EE22A29}"/>
    <hyperlink ref="A10090" r:id="rId10080" xr:uid="{B3FC8147-C75C-4433-8E5B-6E63D7FEC5C0}"/>
    <hyperlink ref="A10091" r:id="rId10081" xr:uid="{83539F62-C929-43FE-835D-24CE8C3E30CF}"/>
    <hyperlink ref="A10092" r:id="rId10082" xr:uid="{9C869920-044A-4CF0-A1E0-F45284AA1036}"/>
    <hyperlink ref="A10093" r:id="rId10083" xr:uid="{915A4B40-ADAF-41E4-A839-C0A2D6D01C3E}"/>
    <hyperlink ref="A10094" r:id="rId10084" xr:uid="{DBD3E64E-8350-42A1-9B62-3D16C185A87E}"/>
    <hyperlink ref="A10095" r:id="rId10085" xr:uid="{69FF63D9-8955-4504-8E33-ED974A3671B2}"/>
    <hyperlink ref="A10096" r:id="rId10086" xr:uid="{77689FC1-284B-4C76-9731-762E90A0D8CB}"/>
    <hyperlink ref="A10097" r:id="rId10087" xr:uid="{5CBD5FCF-0225-430E-9402-65CD0F9E09F8}"/>
    <hyperlink ref="A10098" r:id="rId10088" xr:uid="{89F4C9D2-EA0C-4512-9FBD-BF9D20DEC9F0}"/>
    <hyperlink ref="A10099" r:id="rId10089" xr:uid="{7E0E8114-02A4-4681-8A26-DA7DE5CC8EC1}"/>
    <hyperlink ref="A10100" r:id="rId10090" xr:uid="{97586DA1-0441-4DAF-96FA-F07D26B9845E}"/>
    <hyperlink ref="A10101" r:id="rId10091" xr:uid="{50994071-603B-4E0C-BB29-D11830EFA40E}"/>
    <hyperlink ref="A10102" r:id="rId10092" xr:uid="{588A61E8-32E1-4E83-8016-F7587B6121D3}"/>
    <hyperlink ref="A10103" r:id="rId10093" xr:uid="{84A44B45-82FE-4F80-9F9E-EA23936D8CEA}"/>
    <hyperlink ref="A10104" r:id="rId10094" xr:uid="{61905C35-D3B2-432F-BE07-29D7BF4AE39C}"/>
    <hyperlink ref="A10105" r:id="rId10095" xr:uid="{6A1BB8C7-665A-4574-9AB3-B937F1937E44}"/>
    <hyperlink ref="A10106" r:id="rId10096" xr:uid="{1676F173-3F69-42EF-AEFD-99F8FD4DAD8F}"/>
    <hyperlink ref="A10107" r:id="rId10097" xr:uid="{FE489D3A-9C78-46F0-963B-0D2CD1C6A793}"/>
    <hyperlink ref="A10108" r:id="rId10098" xr:uid="{73DE06D9-11D1-43D6-9953-D06675C15EF4}"/>
    <hyperlink ref="A10109" r:id="rId10099" xr:uid="{64896436-2336-4B79-8D82-6D5F8170093B}"/>
    <hyperlink ref="A10110" r:id="rId10100" xr:uid="{9B26CA60-4AB4-4CB7-BD1C-9D1A349A621B}"/>
    <hyperlink ref="A10111" r:id="rId10101" xr:uid="{686F2100-797E-405E-AF43-FA61995FA0E2}"/>
    <hyperlink ref="A10112" r:id="rId10102" xr:uid="{B896DC25-0FCE-4341-B45E-99C249C1D0FB}"/>
    <hyperlink ref="A10113" r:id="rId10103" xr:uid="{6CC96E43-4AAC-42BE-A1E1-0732937D0081}"/>
    <hyperlink ref="A10114" r:id="rId10104" xr:uid="{54AE6AA7-C210-4FEF-B9E0-EF3B072B3543}"/>
    <hyperlink ref="A10115" r:id="rId10105" xr:uid="{2FD3ACBC-6652-4BBD-9858-4DEAB0B5F2B9}"/>
    <hyperlink ref="A10116" r:id="rId10106" xr:uid="{77F32A5E-52F1-4DCC-9ECD-C3BB85ADDBAD}"/>
    <hyperlink ref="A10117" r:id="rId10107" xr:uid="{7AA8A63B-BFF1-4EA2-9FA8-6CC8CFCDFC5D}"/>
    <hyperlink ref="A10118" r:id="rId10108" xr:uid="{5C20C763-6F8A-44D7-A870-2ABE46FB4915}"/>
    <hyperlink ref="A10119" r:id="rId10109" xr:uid="{B8DBDF47-6A9E-47F6-B2F6-0CD8D07DD2AC}"/>
    <hyperlink ref="A10120" r:id="rId10110" xr:uid="{20CAA580-4241-431A-88D4-B1A9F2E2385E}"/>
    <hyperlink ref="A10121" r:id="rId10111" xr:uid="{5EDC8D20-17F0-426B-AB18-D83FE6013D02}"/>
    <hyperlink ref="A10122" r:id="rId10112" xr:uid="{D9B7C51A-40F4-4094-89F3-C234CC6804AA}"/>
    <hyperlink ref="A10123" r:id="rId10113" xr:uid="{4B6AEAFD-39BD-4A3C-8D03-334A0591BF8F}"/>
    <hyperlink ref="A10124" r:id="rId10114" xr:uid="{E062E756-1969-4E63-8C59-6BAD689CBAD0}"/>
    <hyperlink ref="A10125" r:id="rId10115" xr:uid="{7978944E-996C-46BC-AD39-BB01FB7B00CA}"/>
    <hyperlink ref="A10126" r:id="rId10116" xr:uid="{9F03E837-82FC-4609-A206-99C227739337}"/>
    <hyperlink ref="A10127" r:id="rId10117" xr:uid="{2F9A304C-6E8A-4C67-B4C3-BFC7E56D32E0}"/>
    <hyperlink ref="A10128" r:id="rId10118" xr:uid="{41D51337-EA37-4309-BC74-0E4C32C32D2E}"/>
    <hyperlink ref="A10129" r:id="rId10119" xr:uid="{0641D655-7484-479B-8131-614C19E01C80}"/>
    <hyperlink ref="A10130" r:id="rId10120" xr:uid="{31295F9A-BF2A-44C2-B4B6-A6E2E306C419}"/>
    <hyperlink ref="A10131" r:id="rId10121" xr:uid="{FBF82300-D305-419F-8A0F-5E44F5AACD2B}"/>
    <hyperlink ref="A10132" r:id="rId10122" xr:uid="{83DA0377-15C5-45C8-97D9-F079A39837B7}"/>
    <hyperlink ref="A10133" r:id="rId10123" xr:uid="{D8F63FB7-506C-4DD3-ADF1-BC8B5AFD6A8D}"/>
    <hyperlink ref="A10134" r:id="rId10124" xr:uid="{E7452769-AA07-4CF9-A9E5-E580963647D1}"/>
    <hyperlink ref="A10135" r:id="rId10125" xr:uid="{8E51E887-4904-4524-835A-88E178B59BCA}"/>
    <hyperlink ref="A10136" r:id="rId10126" xr:uid="{FD8FA33C-72BF-434C-A71A-4FA040A62C3B}"/>
    <hyperlink ref="A10137" r:id="rId10127" xr:uid="{A4FF3FCF-458B-4E82-A3ED-B43D7EAACC62}"/>
    <hyperlink ref="A10138" r:id="rId10128" xr:uid="{3C023CC6-0367-4F5F-B74D-946D0F147FBD}"/>
    <hyperlink ref="A10139" r:id="rId10129" xr:uid="{304C9C4E-CFF1-4582-A06B-30A6BB88731A}"/>
    <hyperlink ref="A10140" r:id="rId10130" xr:uid="{0807AF18-DC50-4755-9901-963894E0F21C}"/>
    <hyperlink ref="A10141" r:id="rId10131" xr:uid="{CD7A56CC-83EA-4D87-8EAD-3E37EC3B6DB7}"/>
    <hyperlink ref="A10142" r:id="rId10132" xr:uid="{AEEDBEDB-6007-490C-93FA-F3C6A3F0A1F9}"/>
    <hyperlink ref="A10143" r:id="rId10133" xr:uid="{0CE307F7-C141-4C01-ADEB-9A658A470834}"/>
    <hyperlink ref="A10144" r:id="rId10134" xr:uid="{9397F0EB-9A7F-4F73-88CC-96B7C8302D0F}"/>
    <hyperlink ref="A10145" r:id="rId10135" xr:uid="{8248EF12-216E-4559-8CA2-523A9B5E4ADD}"/>
    <hyperlink ref="A10146" r:id="rId10136" xr:uid="{00110DF0-3FD3-476D-9049-299323E1317D}"/>
    <hyperlink ref="A10147" r:id="rId10137" xr:uid="{33217686-9C0D-4DCE-BCD8-33A2E7C2BC72}"/>
    <hyperlink ref="A10148" r:id="rId10138" xr:uid="{46A591C0-AC36-4DA2-9699-CBA08C43E9A9}"/>
    <hyperlink ref="A10149" r:id="rId10139" xr:uid="{44463C19-5847-4624-871F-E02E86A05B73}"/>
    <hyperlink ref="A10150" r:id="rId10140" xr:uid="{5403384E-6380-4AD9-9527-0EEC211A105E}"/>
    <hyperlink ref="A10151" r:id="rId10141" xr:uid="{BABA0D08-9B70-4356-968C-380E77A31485}"/>
    <hyperlink ref="A10152" r:id="rId10142" xr:uid="{3435C366-5BD5-4A1F-842E-923213C33342}"/>
    <hyperlink ref="A10153" r:id="rId10143" xr:uid="{66298A9B-E0E2-41EF-9FA2-BD8375D8DDD3}"/>
    <hyperlink ref="A10154" r:id="rId10144" xr:uid="{24282938-BE31-4A83-9D3D-52A90D165CA5}"/>
    <hyperlink ref="A10155" r:id="rId10145" xr:uid="{BEC837A6-138B-4ED8-B8C2-1140D2CF1EFD}"/>
    <hyperlink ref="A10156" r:id="rId10146" xr:uid="{34E533F0-D5EA-441F-A43D-F098F7EB90AF}"/>
    <hyperlink ref="A10157" r:id="rId10147" xr:uid="{372602D5-DB92-4CC9-BCA2-D5306101B9C8}"/>
    <hyperlink ref="A10158" r:id="rId10148" xr:uid="{1865EF11-124F-4264-835F-31FBD9EBDC44}"/>
    <hyperlink ref="A10159" r:id="rId10149" xr:uid="{8860B2E0-FBFD-4F76-9CF3-A282C9A3A95A}"/>
    <hyperlink ref="A10160" r:id="rId10150" xr:uid="{A74D23CC-92E9-4C7B-B2C0-F77284CEF179}"/>
    <hyperlink ref="A10161" r:id="rId10151" xr:uid="{6CA9B39A-CA34-4177-A412-336CB1A014F3}"/>
    <hyperlink ref="A10162" r:id="rId10152" xr:uid="{438EAB98-4D5C-4532-9BAC-8ECD570D567E}"/>
    <hyperlink ref="A10163" r:id="rId10153" xr:uid="{B8BF72FE-1108-4186-A820-63EB80613758}"/>
    <hyperlink ref="A10164" r:id="rId10154" xr:uid="{A64E037D-097D-43E6-A5D8-53824ED0CD8E}"/>
    <hyperlink ref="A10165" r:id="rId10155" xr:uid="{D82EB4F3-076E-41C8-8523-233E9B6EEE24}"/>
    <hyperlink ref="A10166" r:id="rId10156" xr:uid="{C36F3843-AA1B-4506-8318-61510F118B54}"/>
    <hyperlink ref="A10167" r:id="rId10157" xr:uid="{DAD07FCA-BE18-425E-B1C1-CACE5135A402}"/>
    <hyperlink ref="A10168" r:id="rId10158" xr:uid="{ED7E7928-383C-4071-9FC2-55B6CC821829}"/>
    <hyperlink ref="A10169" r:id="rId10159" xr:uid="{3402AF4F-822F-46C0-A3C7-2F358D126694}"/>
    <hyperlink ref="A10170" r:id="rId10160" xr:uid="{C699C49C-3E37-438C-9CF0-602E08B71349}"/>
    <hyperlink ref="A10171" r:id="rId10161" xr:uid="{4E4ACBC5-E709-4DAC-A6AE-113367DBC4F7}"/>
    <hyperlink ref="A10172" r:id="rId10162" xr:uid="{2CFF1D40-7808-48E6-B86F-198AAE14615A}"/>
    <hyperlink ref="A10173" r:id="rId10163" xr:uid="{591DE34B-D5D0-4B12-BA76-39C55270CFFE}"/>
    <hyperlink ref="A10174" r:id="rId10164" xr:uid="{205113C1-1B2E-44CD-BB21-A94050A12F20}"/>
    <hyperlink ref="A10175" r:id="rId10165" xr:uid="{AEC26E9D-31CE-497A-9B56-0E43630BE1BF}"/>
    <hyperlink ref="A10176" r:id="rId10166" xr:uid="{A43DE577-2BA2-4FB6-ADBC-576E38C12DDD}"/>
    <hyperlink ref="A10177" r:id="rId10167" xr:uid="{8A24C11A-58C1-436B-B4FA-7EF2021B0AF6}"/>
    <hyperlink ref="A10178" r:id="rId10168" xr:uid="{A64CD0DB-56C7-48D3-9D9F-798243DE5E6F}"/>
    <hyperlink ref="A10179" r:id="rId10169" xr:uid="{3895CD78-7850-4BEA-8902-4A1FEBB10F4C}"/>
    <hyperlink ref="A10180" r:id="rId10170" xr:uid="{C8C4F204-E13F-4AB3-9114-155DD742CA6B}"/>
    <hyperlink ref="A10181" r:id="rId10171" xr:uid="{571109EC-A759-4516-9E7E-EA195AB99B4C}"/>
    <hyperlink ref="A10182" r:id="rId10172" xr:uid="{311A5139-6812-4ECF-A49F-55BA0E9D0721}"/>
    <hyperlink ref="A10183" r:id="rId10173" xr:uid="{E8C8F5AA-74CD-4939-9038-3B6E989034F4}"/>
    <hyperlink ref="A10184" r:id="rId10174" xr:uid="{C6D38E6F-9641-439D-8DB1-4A63EEF578C5}"/>
    <hyperlink ref="A10185" r:id="rId10175" xr:uid="{737431AD-0C17-4FF7-9060-72D6EE13E39D}"/>
    <hyperlink ref="A10186" r:id="rId10176" xr:uid="{65322884-C3C4-49F9-8742-2B39404C4CAB}"/>
    <hyperlink ref="A10187" r:id="rId10177" xr:uid="{877E8EB5-3C24-40FA-97D9-2EA313A116E1}"/>
    <hyperlink ref="A10188" r:id="rId10178" xr:uid="{898293B5-1364-4118-B94B-D90B96107660}"/>
    <hyperlink ref="A10189" r:id="rId10179" xr:uid="{BF1ACC3A-F5F8-4545-8CD8-1D066D94733C}"/>
    <hyperlink ref="A10190" r:id="rId10180" xr:uid="{97400A2E-FB0C-412C-8EB8-BCDCB4A62B0D}"/>
    <hyperlink ref="A10191" r:id="rId10181" xr:uid="{3A9B466C-2BDD-4831-A5AE-B50DEDA452B4}"/>
    <hyperlink ref="A10192" r:id="rId10182" xr:uid="{4A78B9D0-F66A-4422-A3A2-F2DD0FA8A262}"/>
    <hyperlink ref="A10193" r:id="rId10183" xr:uid="{38150B68-015E-49F3-82B0-2A73EB33E0A6}"/>
    <hyperlink ref="A10194" r:id="rId10184" xr:uid="{71A8D3B9-C112-4DE8-A08B-8560C661FADF}"/>
    <hyperlink ref="A10195" r:id="rId10185" xr:uid="{EEA6F3AE-AE5E-468C-80C7-D0457FF3E3D2}"/>
    <hyperlink ref="A10196" r:id="rId10186" xr:uid="{3CFD1BAA-2FCC-47EA-97F0-7EFB20E9E7F0}"/>
    <hyperlink ref="A10197" r:id="rId10187" xr:uid="{457C3E22-0526-4D05-A162-48EA33AC4CF9}"/>
    <hyperlink ref="A10198" r:id="rId10188" xr:uid="{CD61D891-2F87-416B-9A31-B09D5F83D9B3}"/>
    <hyperlink ref="A10199" r:id="rId10189" xr:uid="{201B9CA8-5F5C-45FF-9173-9327C644CE3B}"/>
    <hyperlink ref="A10200" r:id="rId10190" xr:uid="{6C3332B9-AD85-4952-BDA6-2367C6D7106D}"/>
    <hyperlink ref="A10201" r:id="rId10191" xr:uid="{7CE6DE99-01A8-4380-94E3-D6FB2025395A}"/>
    <hyperlink ref="A10202" r:id="rId10192" xr:uid="{598678B6-5FD8-45B6-8763-5F7E1127E74D}"/>
    <hyperlink ref="A10203" r:id="rId10193" xr:uid="{942DA091-F4EF-44A3-A344-C32510F0C0F3}"/>
    <hyperlink ref="A10204" r:id="rId10194" xr:uid="{9C83A88A-D969-428C-B01E-BC06838CB5FB}"/>
    <hyperlink ref="A10205" r:id="rId10195" xr:uid="{0DB432F5-90B2-4E6B-90D2-8675B9B669E3}"/>
    <hyperlink ref="A10206" r:id="rId10196" xr:uid="{E0AB1358-9B5A-4364-B57B-3AA544359252}"/>
    <hyperlink ref="A10207" r:id="rId10197" xr:uid="{585B32F5-018C-4129-95D8-EB7DBC44FD9B}"/>
    <hyperlink ref="A10208" r:id="rId10198" xr:uid="{258EA7B8-C164-4368-935D-E5237265793F}"/>
    <hyperlink ref="A10209" r:id="rId10199" xr:uid="{6A81C60D-7994-4105-BAD9-69D1BCBE668A}"/>
    <hyperlink ref="A10210" r:id="rId10200" xr:uid="{04BCEF90-6817-4FB6-9451-0B76A30ED549}"/>
    <hyperlink ref="A10211" r:id="rId10201" xr:uid="{081EF823-FF1A-4FE7-AB2B-BC73C53471BB}"/>
    <hyperlink ref="A10212" r:id="rId10202" xr:uid="{DC42E868-85FC-43B2-AEF6-4929EA0BE003}"/>
    <hyperlink ref="A10213" r:id="rId10203" xr:uid="{1415C1C4-1DAD-43A0-8DEB-CE37EA7D9183}"/>
    <hyperlink ref="A10214" r:id="rId10204" xr:uid="{25C4AD9C-617E-4A63-9D72-287C48A0698B}"/>
    <hyperlink ref="A10215" r:id="rId10205" xr:uid="{05068734-007A-4522-9E3B-D8ADAB5804CC}"/>
    <hyperlink ref="A10216" r:id="rId10206" xr:uid="{7B0F1D35-A88A-47BF-9D5A-23906FF6058F}"/>
    <hyperlink ref="A10217" r:id="rId10207" xr:uid="{4AD383FC-044E-479C-B78E-D38A016111BC}"/>
    <hyperlink ref="A10218" r:id="rId10208" xr:uid="{607E53EB-C84A-4097-AB31-7C8B12CF6BB5}"/>
    <hyperlink ref="A10219" r:id="rId10209" xr:uid="{819746CC-390A-43B9-9719-1CD33CE714E6}"/>
    <hyperlink ref="A10220" r:id="rId10210" xr:uid="{F4DF7D39-9AA5-4115-9C2F-6F0D4599455D}"/>
    <hyperlink ref="A10221" r:id="rId10211" xr:uid="{46E02FE4-BB68-4A76-B157-482D7E8A7D4A}"/>
    <hyperlink ref="A10222" r:id="rId10212" xr:uid="{6D451DDF-386A-4F55-BB91-05677612AD5F}"/>
    <hyperlink ref="A10223" r:id="rId10213" xr:uid="{6DBE5481-71E6-4D28-94C7-D2E7CC32E6EC}"/>
    <hyperlink ref="A10224" r:id="rId10214" xr:uid="{4ED83F26-5C0F-4B00-A8EC-16E3F15D19D1}"/>
    <hyperlink ref="A10225" r:id="rId10215" xr:uid="{80FAF8EB-7E8D-4F2B-A335-8CA9D02CBF38}"/>
    <hyperlink ref="A10226" r:id="rId10216" xr:uid="{EFB90479-E503-4CFC-81B0-D67DEF467226}"/>
    <hyperlink ref="A10227" r:id="rId10217" xr:uid="{6B93024B-5A8A-485D-9EA3-F1B4516E6D7D}"/>
    <hyperlink ref="A10228" r:id="rId10218" xr:uid="{3C429741-6431-4E8A-84A9-A62DC466000B}"/>
    <hyperlink ref="A10229" r:id="rId10219" xr:uid="{039E63F8-E832-4051-A4F6-2409BEB845B9}"/>
    <hyperlink ref="A10230" r:id="rId10220" xr:uid="{E8B87B03-032A-4635-8145-B99AC3252372}"/>
    <hyperlink ref="A10231" r:id="rId10221" xr:uid="{865C87F9-2052-463F-A23F-11ECF717EE04}"/>
    <hyperlink ref="A10232" r:id="rId10222" xr:uid="{8FFE76A2-33AB-4740-A2EC-333AE4C3B55F}"/>
    <hyperlink ref="A10233" r:id="rId10223" xr:uid="{C9ABC244-D399-4DEB-A135-3ADA34481FD1}"/>
    <hyperlink ref="A10234" r:id="rId10224" xr:uid="{295ACE56-EB84-4FE1-9D52-6F8A74F26D34}"/>
    <hyperlink ref="A10235" r:id="rId10225" xr:uid="{C9FB5C57-3F4C-4EDA-9A31-EE48721E47E4}"/>
    <hyperlink ref="A10236" r:id="rId10226" xr:uid="{5284006E-24FF-4AE2-A1F9-8F578C85DA2E}"/>
    <hyperlink ref="A10237" r:id="rId10227" xr:uid="{78E64FC9-F6A3-42D7-B5C6-30CE520A39AC}"/>
    <hyperlink ref="A10238" r:id="rId10228" xr:uid="{0E976191-A1A9-42A3-A325-005E651C5A50}"/>
    <hyperlink ref="A10239" r:id="rId10229" xr:uid="{EA439DC5-FD62-432C-968E-11A2E56FD07B}"/>
    <hyperlink ref="A10240" r:id="rId10230" xr:uid="{84D7A1E6-F86C-43CD-AF88-F79EF44A96BE}"/>
    <hyperlink ref="A10241" r:id="rId10231" xr:uid="{9E71CD1F-4394-47E1-B013-EF4E843B2A34}"/>
    <hyperlink ref="A10242" r:id="rId10232" xr:uid="{A3A24B20-48D8-4B21-98FC-14665136AC33}"/>
    <hyperlink ref="A10243" r:id="rId10233" xr:uid="{5928BE7D-1FC1-4776-AAD9-2C4F5E213C99}"/>
    <hyperlink ref="A10244" r:id="rId10234" xr:uid="{0733A447-1110-45ED-881A-C0C4CC557EC2}"/>
    <hyperlink ref="A10245" r:id="rId10235" xr:uid="{CF31E17C-4B6C-4D45-9DBF-E390BD2C80B1}"/>
    <hyperlink ref="A10246" r:id="rId10236" xr:uid="{88CEF2A3-4997-40DB-A60E-847A68DBE029}"/>
    <hyperlink ref="A10247" r:id="rId10237" xr:uid="{80F2541C-326B-455E-A843-44749BBA6790}"/>
    <hyperlink ref="A10248" r:id="rId10238" xr:uid="{48BD2E69-E7DC-4F9C-B837-04FC8398F419}"/>
    <hyperlink ref="A10249" r:id="rId10239" xr:uid="{2FCC81F4-D029-47BA-B2F3-43BF16ED7600}"/>
    <hyperlink ref="A10250" r:id="rId10240" xr:uid="{3652F773-B4FA-475C-8F3A-68B94293B887}"/>
    <hyperlink ref="A10251" r:id="rId10241" xr:uid="{6AC30122-98F8-4AC9-8241-D17388F8A64C}"/>
    <hyperlink ref="A10252" r:id="rId10242" xr:uid="{1DBE1D33-26D6-485B-8B69-3A2BF374577B}"/>
    <hyperlink ref="A10253" r:id="rId10243" xr:uid="{7BCB178D-FA50-49F6-9CF2-628375B83E4F}"/>
    <hyperlink ref="A10254" r:id="rId10244" xr:uid="{9E88CE7F-0989-4FD1-992B-F1276A1008FC}"/>
    <hyperlink ref="A10255" r:id="rId10245" xr:uid="{1E403D05-B2A3-49E3-BD49-18A36FDF606D}"/>
    <hyperlink ref="A10256" r:id="rId10246" xr:uid="{759E41D4-F3A3-454D-A787-8CD2755B6B63}"/>
    <hyperlink ref="A10257" r:id="rId10247" xr:uid="{D403F88B-F2ED-455A-831B-696E41C17F9A}"/>
    <hyperlink ref="A10258" r:id="rId10248" xr:uid="{E3F8846F-4B94-486C-BA72-2B4CA11FC3D2}"/>
    <hyperlink ref="A10259" r:id="rId10249" xr:uid="{DB300866-8E1C-46EA-92EA-655E5E202C66}"/>
    <hyperlink ref="A10260" r:id="rId10250" xr:uid="{BF754E42-77A4-422D-8D59-7245E5BFE909}"/>
    <hyperlink ref="A10261" r:id="rId10251" xr:uid="{7311C175-132C-401A-B9E6-ED3165490037}"/>
    <hyperlink ref="A10262" r:id="rId10252" xr:uid="{402271D1-7638-4EF7-9072-2B4FF884AECF}"/>
    <hyperlink ref="A10263" r:id="rId10253" xr:uid="{6A53CC0D-61AB-4E82-A086-6413588B1AF2}"/>
    <hyperlink ref="A10264" r:id="rId10254" xr:uid="{9B0721D6-51E3-49FA-82CE-6FB5DA512C16}"/>
    <hyperlink ref="A10265" r:id="rId10255" xr:uid="{414BF3F0-4986-448B-B90B-0EDD18F6812B}"/>
    <hyperlink ref="A10266" r:id="rId10256" xr:uid="{B95087E8-F1F4-4721-B359-F9D061E1927B}"/>
    <hyperlink ref="A10267" r:id="rId10257" xr:uid="{647447E5-183D-481C-9C33-4F2E80DA2D9C}"/>
    <hyperlink ref="A10268" r:id="rId10258" xr:uid="{8F5130FB-8BD8-4DAE-AB1A-A3B857516B98}"/>
    <hyperlink ref="A10269" r:id="rId10259" xr:uid="{A524C0A5-BA23-4A09-8353-8EC8DFBB3942}"/>
    <hyperlink ref="A10270" r:id="rId10260" xr:uid="{6640E9A1-827F-4B6C-946C-231869A3037A}"/>
    <hyperlink ref="A10271" r:id="rId10261" xr:uid="{8FEF2A4B-6CB9-4BFC-B85B-2AF203CC3375}"/>
    <hyperlink ref="A10272" r:id="rId10262" xr:uid="{4A2F4AF9-223E-4F71-A114-A7B00AF14424}"/>
    <hyperlink ref="A10273" r:id="rId10263" xr:uid="{8C2DDD67-9846-4AA6-836E-3AD9CE560F1E}"/>
    <hyperlink ref="A10274" r:id="rId10264" xr:uid="{7F138C3C-342C-4FDF-ABF5-E05A62681DF2}"/>
    <hyperlink ref="A10275" r:id="rId10265" xr:uid="{A2C55F24-54D8-4A73-8A53-5005444C2DD1}"/>
    <hyperlink ref="A10276" r:id="rId10266" xr:uid="{0D90863E-0777-42EE-85A5-3AD780B8DD0E}"/>
    <hyperlink ref="A10277" r:id="rId10267" xr:uid="{8BDB72F8-7E98-45FB-A8D2-798F885191E3}"/>
    <hyperlink ref="A10278" r:id="rId10268" xr:uid="{CA8E1A04-C12B-45D9-AD9D-7C37CA53E166}"/>
    <hyperlink ref="A10279" r:id="rId10269" xr:uid="{184F7C05-1223-4C5E-B216-F9936B94B7D2}"/>
    <hyperlink ref="A10280" r:id="rId10270" xr:uid="{338B24ED-A821-4EC9-B9C3-654190162EE8}"/>
    <hyperlink ref="A10281" r:id="rId10271" xr:uid="{06811823-7EC6-4E1A-B122-A894791F4D40}"/>
    <hyperlink ref="A10282" r:id="rId10272" xr:uid="{39AE7229-FD41-4596-8871-95B8B3B78A0B}"/>
    <hyperlink ref="A10283" r:id="rId10273" xr:uid="{85FF44CA-8356-428A-B5C0-B58736B12453}"/>
    <hyperlink ref="A10284" r:id="rId10274" xr:uid="{D3EFD217-1395-4385-9F45-0E4CA0EA2836}"/>
    <hyperlink ref="A10285" r:id="rId10275" xr:uid="{F27D65DC-D016-4662-BA04-937D2497E19D}"/>
    <hyperlink ref="A10286" r:id="rId10276" xr:uid="{B86EA524-7525-416D-84FB-494722EF8A33}"/>
    <hyperlink ref="A10287" r:id="rId10277" xr:uid="{E7437C83-A8D3-4620-B7EC-7411BBA9B55F}"/>
    <hyperlink ref="A10288" r:id="rId10278" xr:uid="{0DE271DB-C913-4618-BDF5-BB2D53AB7ED0}"/>
    <hyperlink ref="A10289" r:id="rId10279" xr:uid="{9DFB7F30-FDB7-4B3E-8816-DE52C34879D6}"/>
    <hyperlink ref="A10290" r:id="rId10280" xr:uid="{93EF4508-AE88-4182-9DEB-BCFC2289ABB1}"/>
    <hyperlink ref="A10291" r:id="rId10281" xr:uid="{1D713F8D-00FC-4CE9-B78A-9D8E2C3C73DA}"/>
    <hyperlink ref="A10292" r:id="rId10282" xr:uid="{67FC1202-F1F8-4EA6-B45B-EC356C82FA1F}"/>
    <hyperlink ref="A10293" r:id="rId10283" xr:uid="{ECC14F93-5775-4915-AF7D-9D75BB219207}"/>
    <hyperlink ref="A10294" r:id="rId10284" xr:uid="{F9B7FB20-9A73-45A7-99C1-E6D30B5E28B9}"/>
    <hyperlink ref="A10295" r:id="rId10285" xr:uid="{3B8A5482-AEDC-46A0-BC0B-12EE5F5A9537}"/>
    <hyperlink ref="A10296" r:id="rId10286" xr:uid="{DCCB09D5-427E-4C00-957A-305FDF3C64DF}"/>
    <hyperlink ref="A10297" r:id="rId10287" xr:uid="{0C3554D1-644F-4EE8-AEA2-AE8EA1A05DFC}"/>
    <hyperlink ref="A10298" r:id="rId10288" xr:uid="{F8E5DF04-0A6A-4B30-BA1A-1F784D0AA6A4}"/>
    <hyperlink ref="A10299" r:id="rId10289" xr:uid="{04BACD2B-85A1-42FB-88D4-1980119BB9EA}"/>
    <hyperlink ref="A10300" r:id="rId10290" xr:uid="{EA8D5822-83A6-4E96-87CF-D7B4016499C4}"/>
    <hyperlink ref="A10301" r:id="rId10291" xr:uid="{4B128F38-CFB1-4564-A9D5-497CF380D91A}"/>
    <hyperlink ref="A10302" r:id="rId10292" xr:uid="{2AEB073D-595A-4F9F-A2E0-FA4F9027B2AF}"/>
    <hyperlink ref="A10303" r:id="rId10293" xr:uid="{967D907F-646B-415C-B97C-59F980F3906E}"/>
    <hyperlink ref="A10304" r:id="rId10294" xr:uid="{401B88A9-2307-429A-A475-40C52D5BD9FA}"/>
    <hyperlink ref="A10305" r:id="rId10295" xr:uid="{A7041CEA-6019-47DD-BC7F-49CAFB4A713F}"/>
    <hyperlink ref="A10306" r:id="rId10296" xr:uid="{685C731C-3A8A-4B18-B189-8307E7C85487}"/>
    <hyperlink ref="A10307" r:id="rId10297" xr:uid="{D8668FE6-0ED6-4E26-BD2D-4C09A516CBA4}"/>
    <hyperlink ref="A10308" r:id="rId10298" xr:uid="{511BD40C-383D-4DFC-B916-8FDB79C36E5C}"/>
    <hyperlink ref="A10309" r:id="rId10299" xr:uid="{AA67D6FC-9504-4F2D-8443-8FA4C2D5D374}"/>
    <hyperlink ref="A10310" r:id="rId10300" xr:uid="{B116E938-89DD-4B45-84BE-60D84D168C46}"/>
    <hyperlink ref="A10311" r:id="rId10301" xr:uid="{93E3B165-AEDF-49FD-8F60-78BD8C45FE8D}"/>
    <hyperlink ref="A10312" r:id="rId10302" xr:uid="{605A9EA2-E8C2-4595-93D2-63F01FFA8B01}"/>
    <hyperlink ref="A10313" r:id="rId10303" xr:uid="{83714AAB-B9B0-43E5-A750-C7FCBA8A73FD}"/>
    <hyperlink ref="A10314" r:id="rId10304" xr:uid="{4A4E490F-2F60-4D37-A159-C41CD4AF3D8F}"/>
    <hyperlink ref="A10315" r:id="rId10305" xr:uid="{F5D1D1A8-818C-4D5F-BC76-77D272A223B7}"/>
    <hyperlink ref="A10316" r:id="rId10306" xr:uid="{9EB3F96B-E6A0-47A7-B7C6-DEA1ECBBE32B}"/>
    <hyperlink ref="A10317" r:id="rId10307" xr:uid="{80F35FE0-72C8-4618-9565-520A60B62D23}"/>
    <hyperlink ref="A10318" r:id="rId10308" xr:uid="{D03DF8CD-B472-44F9-B4A9-10371E378D1F}"/>
    <hyperlink ref="A10319" r:id="rId10309" xr:uid="{91500AC0-308A-4881-B486-E2C9C65EE433}"/>
    <hyperlink ref="A10320" r:id="rId10310" xr:uid="{668A2781-8949-441C-A1BE-78BBFE24B20B}"/>
    <hyperlink ref="A10321" r:id="rId10311" xr:uid="{054CC8D0-3D7E-475D-AD42-CAEA58B3BD6E}"/>
    <hyperlink ref="A10322" r:id="rId10312" xr:uid="{AAAE1D60-FFBC-4705-8A87-46E71F41CDB2}"/>
    <hyperlink ref="A10323" r:id="rId10313" xr:uid="{5B254F59-EFA1-41D7-B398-FF94DCE6E816}"/>
    <hyperlink ref="A10324" r:id="rId10314" xr:uid="{19E3BDE2-51CA-4F91-9101-3AE32CD98CFC}"/>
    <hyperlink ref="A10325" r:id="rId10315" xr:uid="{30E194A0-A3C1-4C56-8914-06C5819BA737}"/>
    <hyperlink ref="A10326" r:id="rId10316" xr:uid="{FCDE6B47-AEAB-41CA-BF26-3D92F9D067BF}"/>
    <hyperlink ref="A10327" r:id="rId10317" xr:uid="{A60F08B0-BA01-4F35-8BF3-46F75F69455F}"/>
    <hyperlink ref="A10328" r:id="rId10318" xr:uid="{6970D3C8-3D59-43D1-8DA7-682B7AEF356F}"/>
    <hyperlink ref="A10329" r:id="rId10319" xr:uid="{815C7564-2167-4A21-8863-D51F891052E5}"/>
    <hyperlink ref="A10330" r:id="rId10320" xr:uid="{D01AEDF2-9593-487C-BFDB-383D7721C13C}"/>
    <hyperlink ref="A10331" r:id="rId10321" xr:uid="{DDBCED9B-3F95-4573-9403-77417EBF8A0A}"/>
    <hyperlink ref="A10332" r:id="rId10322" xr:uid="{15FD4904-98F5-440E-9501-B6050AA94E0C}"/>
    <hyperlink ref="A10333" r:id="rId10323" xr:uid="{C2728022-EF53-4F80-8606-86E9B92F2AC7}"/>
    <hyperlink ref="A10334" r:id="rId10324" xr:uid="{A4F71E45-0307-4A31-867C-3F1129A91B32}"/>
    <hyperlink ref="A10335" r:id="rId10325" xr:uid="{8DF33859-2DB0-42D6-80BC-162A31FF4A8C}"/>
    <hyperlink ref="A10336" r:id="rId10326" xr:uid="{884BAF96-B661-4027-9A42-984E25F3440C}"/>
    <hyperlink ref="A10337" r:id="rId10327" xr:uid="{38BBB936-3E8C-4C18-9D7E-5B8E9B4AA994}"/>
    <hyperlink ref="A10338" r:id="rId10328" xr:uid="{3F4741DE-1818-4D96-9684-A17D3DBCA743}"/>
    <hyperlink ref="A10339" r:id="rId10329" xr:uid="{27857863-EEC2-426F-88BD-87BD6385A930}"/>
    <hyperlink ref="A10340" r:id="rId10330" xr:uid="{6248395C-2487-46FE-A621-8068EB7A2EAA}"/>
    <hyperlink ref="A10341" r:id="rId10331" xr:uid="{3BE88308-8D0C-4765-8202-5C8F7A9599D1}"/>
    <hyperlink ref="A10342" r:id="rId10332" xr:uid="{0B8BCB2F-A218-4F01-9A63-10F08CD344BA}"/>
    <hyperlink ref="A10343" r:id="rId10333" xr:uid="{3035ED38-C102-4D7E-81AD-29A0C2BACC38}"/>
    <hyperlink ref="A10344" r:id="rId10334" xr:uid="{E5D5151A-E828-4785-8C1C-29AB0CFC0105}"/>
    <hyperlink ref="A10345" r:id="rId10335" xr:uid="{7BFDD2CE-03FC-4AA0-9F1D-77878B3DE26B}"/>
    <hyperlink ref="A10346" r:id="rId10336" xr:uid="{FA753AFA-5C61-4BD1-86AE-78883ED65423}"/>
    <hyperlink ref="A10347" r:id="rId10337" xr:uid="{42C73F3F-719B-45BC-98A3-A8FCA535E81E}"/>
    <hyperlink ref="A10348" r:id="rId10338" xr:uid="{83C62764-5037-4C41-8CC1-15ED05156ADE}"/>
    <hyperlink ref="A10349" r:id="rId10339" xr:uid="{B6C953E4-8776-459A-A1CC-1BDFA6639FBA}"/>
    <hyperlink ref="A10350" r:id="rId10340" xr:uid="{89840B91-E6A9-465C-B3B1-430A1E91206C}"/>
    <hyperlink ref="A10351" r:id="rId10341" xr:uid="{7BD89257-724A-4940-8E97-62813598DBD2}"/>
    <hyperlink ref="A10352" r:id="rId10342" xr:uid="{538CE526-F63D-466F-B7BD-AAC8F6EB58B4}"/>
    <hyperlink ref="A10353" r:id="rId10343" xr:uid="{7F695CC8-C741-406E-B3B9-9BF5F71470AE}"/>
    <hyperlink ref="A10354" r:id="rId10344" xr:uid="{6A83A3FF-53C8-4C5C-B3A0-F012ADAB4D58}"/>
    <hyperlink ref="A10355" r:id="rId10345" xr:uid="{BAB293BD-A038-4119-B374-15B3D3F2DF15}"/>
    <hyperlink ref="A10356" r:id="rId10346" xr:uid="{BF4A5DF4-295E-4EC0-95DA-B2054FD47451}"/>
    <hyperlink ref="A10357" r:id="rId10347" xr:uid="{56CA333A-336A-443F-8B24-BE0137B292A5}"/>
    <hyperlink ref="A10358" r:id="rId10348" xr:uid="{E96996AB-48B9-4DB8-86E8-ACA5B022A43D}"/>
    <hyperlink ref="A10359" r:id="rId10349" xr:uid="{9BDA0451-F1E7-4555-BE67-9B9A52D7010D}"/>
    <hyperlink ref="A10360" r:id="rId10350" xr:uid="{CCED0000-69DE-4BAB-BEDC-89420F4D9216}"/>
    <hyperlink ref="A10361" r:id="rId10351" xr:uid="{F1FBB91A-C828-4851-AB24-FEF3155B1CBD}"/>
    <hyperlink ref="A10362" r:id="rId10352" xr:uid="{DA0FEA08-0E88-421E-87B4-746F2D6D29D1}"/>
    <hyperlink ref="A10363" r:id="rId10353" xr:uid="{47C2FA9E-0711-4544-BA4F-5CCD2BEC1CC6}"/>
    <hyperlink ref="A10364" r:id="rId10354" xr:uid="{1DE6FB8E-F420-48A2-AE37-0A63F439CA26}"/>
    <hyperlink ref="A10365" r:id="rId10355" xr:uid="{0BC40BD8-8C5E-4F9B-BC5C-64AE5FB15244}"/>
    <hyperlink ref="A10366" r:id="rId10356" xr:uid="{E0560FCC-BAE5-4308-8F77-70E03D48886F}"/>
    <hyperlink ref="A10367" r:id="rId10357" xr:uid="{55B30284-D127-4110-8276-638B96570C04}"/>
    <hyperlink ref="A10368" r:id="rId10358" xr:uid="{CA64DF01-C050-4DF8-8BEC-690E9D1A8FFC}"/>
    <hyperlink ref="A10369" r:id="rId10359" xr:uid="{B4C09AA3-E291-4C04-91C3-9C3624692876}"/>
    <hyperlink ref="A10370" r:id="rId10360" xr:uid="{119D557D-E669-4F0D-9647-8DF04C867E3C}"/>
  </hyperlinks>
  <pageMargins left="0.78740157499999996" right="0.78740157499999996" top="0.984251969" bottom="0.984251969" header="0.5" footer="0.5"/>
  <pageSetup orientation="portrait" horizontalDpi="300" verticalDpi="300" r:id="rId1036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D926"/>
  <sheetViews>
    <sheetView workbookViewId="0">
      <selection activeCell="I11" sqref="I11"/>
    </sheetView>
  </sheetViews>
  <sheetFormatPr defaultRowHeight="15" outlineLevelRow="1" x14ac:dyDescent="0.25"/>
  <cols>
    <col min="1" max="1" width="12.5703125" style="328" customWidth="1"/>
    <col min="2" max="2" width="67.42578125" style="328" customWidth="1"/>
    <col min="3" max="3" width="7.5703125" style="328" bestFit="1" customWidth="1"/>
    <col min="4" max="4" width="8.7109375" style="328" bestFit="1" customWidth="1"/>
    <col min="5" max="250" width="9.140625" style="328"/>
    <col min="251" max="251" width="9" style="328" bestFit="1" customWidth="1"/>
    <col min="252" max="252" width="0.7109375" style="328" customWidth="1"/>
    <col min="253" max="253" width="5.28515625" style="328" bestFit="1" customWidth="1"/>
    <col min="254" max="254" width="33.7109375" style="328" customWidth="1"/>
    <col min="255" max="255" width="7" style="328" bestFit="1" customWidth="1"/>
    <col min="256" max="256" width="7.85546875" style="328" bestFit="1" customWidth="1"/>
    <col min="257" max="257" width="10" style="328" bestFit="1" customWidth="1"/>
    <col min="258" max="258" width="7.5703125" style="328" bestFit="1" customWidth="1"/>
    <col min="259" max="259" width="10.42578125" style="328" bestFit="1" customWidth="1"/>
    <col min="260" max="260" width="8.7109375" style="328" bestFit="1" customWidth="1"/>
    <col min="261" max="506" width="9.140625" style="328"/>
    <col min="507" max="507" width="9" style="328" bestFit="1" customWidth="1"/>
    <col min="508" max="508" width="0.7109375" style="328" customWidth="1"/>
    <col min="509" max="509" width="5.28515625" style="328" bestFit="1" customWidth="1"/>
    <col min="510" max="510" width="33.7109375" style="328" customWidth="1"/>
    <col min="511" max="511" width="7" style="328" bestFit="1" customWidth="1"/>
    <col min="512" max="512" width="7.85546875" style="328" bestFit="1" customWidth="1"/>
    <col min="513" max="513" width="10" style="328" bestFit="1" customWidth="1"/>
    <col min="514" max="514" width="7.5703125" style="328" bestFit="1" customWidth="1"/>
    <col min="515" max="515" width="10.42578125" style="328" bestFit="1" customWidth="1"/>
    <col min="516" max="516" width="8.7109375" style="328" bestFit="1" customWidth="1"/>
    <col min="517" max="762" width="9.140625" style="328"/>
    <col min="763" max="763" width="9" style="328" bestFit="1" customWidth="1"/>
    <col min="764" max="764" width="0.7109375" style="328" customWidth="1"/>
    <col min="765" max="765" width="5.28515625" style="328" bestFit="1" customWidth="1"/>
    <col min="766" max="766" width="33.7109375" style="328" customWidth="1"/>
    <col min="767" max="767" width="7" style="328" bestFit="1" customWidth="1"/>
    <col min="768" max="768" width="7.85546875" style="328" bestFit="1" customWidth="1"/>
    <col min="769" max="769" width="10" style="328" bestFit="1" customWidth="1"/>
    <col min="770" max="770" width="7.5703125" style="328" bestFit="1" customWidth="1"/>
    <col min="771" max="771" width="10.42578125" style="328" bestFit="1" customWidth="1"/>
    <col min="772" max="772" width="8.7109375" style="328" bestFit="1" customWidth="1"/>
    <col min="773" max="1018" width="9.140625" style="328"/>
    <col min="1019" max="1019" width="9" style="328" bestFit="1" customWidth="1"/>
    <col min="1020" max="1020" width="0.7109375" style="328" customWidth="1"/>
    <col min="1021" max="1021" width="5.28515625" style="328" bestFit="1" customWidth="1"/>
    <col min="1022" max="1022" width="33.7109375" style="328" customWidth="1"/>
    <col min="1023" max="1023" width="7" style="328" bestFit="1" customWidth="1"/>
    <col min="1024" max="1024" width="7.85546875" style="328" bestFit="1" customWidth="1"/>
    <col min="1025" max="1025" width="10" style="328" bestFit="1" customWidth="1"/>
    <col min="1026" max="1026" width="7.5703125" style="328" bestFit="1" customWidth="1"/>
    <col min="1027" max="1027" width="10.42578125" style="328" bestFit="1" customWidth="1"/>
    <col min="1028" max="1028" width="8.7109375" style="328" bestFit="1" customWidth="1"/>
    <col min="1029" max="1274" width="9.140625" style="328"/>
    <col min="1275" max="1275" width="9" style="328" bestFit="1" customWidth="1"/>
    <col min="1276" max="1276" width="0.7109375" style="328" customWidth="1"/>
    <col min="1277" max="1277" width="5.28515625" style="328" bestFit="1" customWidth="1"/>
    <col min="1278" max="1278" width="33.7109375" style="328" customWidth="1"/>
    <col min="1279" max="1279" width="7" style="328" bestFit="1" customWidth="1"/>
    <col min="1280" max="1280" width="7.85546875" style="328" bestFit="1" customWidth="1"/>
    <col min="1281" max="1281" width="10" style="328" bestFit="1" customWidth="1"/>
    <col min="1282" max="1282" width="7.5703125" style="328" bestFit="1" customWidth="1"/>
    <col min="1283" max="1283" width="10.42578125" style="328" bestFit="1" customWidth="1"/>
    <col min="1284" max="1284" width="8.7109375" style="328" bestFit="1" customWidth="1"/>
    <col min="1285" max="1530" width="9.140625" style="328"/>
    <col min="1531" max="1531" width="9" style="328" bestFit="1" customWidth="1"/>
    <col min="1532" max="1532" width="0.7109375" style="328" customWidth="1"/>
    <col min="1533" max="1533" width="5.28515625" style="328" bestFit="1" customWidth="1"/>
    <col min="1534" max="1534" width="33.7109375" style="328" customWidth="1"/>
    <col min="1535" max="1535" width="7" style="328" bestFit="1" customWidth="1"/>
    <col min="1536" max="1536" width="7.85546875" style="328" bestFit="1" customWidth="1"/>
    <col min="1537" max="1537" width="10" style="328" bestFit="1" customWidth="1"/>
    <col min="1538" max="1538" width="7.5703125" style="328" bestFit="1" customWidth="1"/>
    <col min="1539" max="1539" width="10.42578125" style="328" bestFit="1" customWidth="1"/>
    <col min="1540" max="1540" width="8.7109375" style="328" bestFit="1" customWidth="1"/>
    <col min="1541" max="1786" width="9.140625" style="328"/>
    <col min="1787" max="1787" width="9" style="328" bestFit="1" customWidth="1"/>
    <col min="1788" max="1788" width="0.7109375" style="328" customWidth="1"/>
    <col min="1789" max="1789" width="5.28515625" style="328" bestFit="1" customWidth="1"/>
    <col min="1790" max="1790" width="33.7109375" style="328" customWidth="1"/>
    <col min="1791" max="1791" width="7" style="328" bestFit="1" customWidth="1"/>
    <col min="1792" max="1792" width="7.85546875" style="328" bestFit="1" customWidth="1"/>
    <col min="1793" max="1793" width="10" style="328" bestFit="1" customWidth="1"/>
    <col min="1794" max="1794" width="7.5703125" style="328" bestFit="1" customWidth="1"/>
    <col min="1795" max="1795" width="10.42578125" style="328" bestFit="1" customWidth="1"/>
    <col min="1796" max="1796" width="8.7109375" style="328" bestFit="1" customWidth="1"/>
    <col min="1797" max="2042" width="9.140625" style="328"/>
    <col min="2043" max="2043" width="9" style="328" bestFit="1" customWidth="1"/>
    <col min="2044" max="2044" width="0.7109375" style="328" customWidth="1"/>
    <col min="2045" max="2045" width="5.28515625" style="328" bestFit="1" customWidth="1"/>
    <col min="2046" max="2046" width="33.7109375" style="328" customWidth="1"/>
    <col min="2047" max="2047" width="7" style="328" bestFit="1" customWidth="1"/>
    <col min="2048" max="2048" width="7.85546875" style="328" bestFit="1" customWidth="1"/>
    <col min="2049" max="2049" width="10" style="328" bestFit="1" customWidth="1"/>
    <col min="2050" max="2050" width="7.5703125" style="328" bestFit="1" customWidth="1"/>
    <col min="2051" max="2051" width="10.42578125" style="328" bestFit="1" customWidth="1"/>
    <col min="2052" max="2052" width="8.7109375" style="328" bestFit="1" customWidth="1"/>
    <col min="2053" max="2298" width="9.140625" style="328"/>
    <col min="2299" max="2299" width="9" style="328" bestFit="1" customWidth="1"/>
    <col min="2300" max="2300" width="0.7109375" style="328" customWidth="1"/>
    <col min="2301" max="2301" width="5.28515625" style="328" bestFit="1" customWidth="1"/>
    <col min="2302" max="2302" width="33.7109375" style="328" customWidth="1"/>
    <col min="2303" max="2303" width="7" style="328" bestFit="1" customWidth="1"/>
    <col min="2304" max="2304" width="7.85546875" style="328" bestFit="1" customWidth="1"/>
    <col min="2305" max="2305" width="10" style="328" bestFit="1" customWidth="1"/>
    <col min="2306" max="2306" width="7.5703125" style="328" bestFit="1" customWidth="1"/>
    <col min="2307" max="2307" width="10.42578125" style="328" bestFit="1" customWidth="1"/>
    <col min="2308" max="2308" width="8.7109375" style="328" bestFit="1" customWidth="1"/>
    <col min="2309" max="2554" width="9.140625" style="328"/>
    <col min="2555" max="2555" width="9" style="328" bestFit="1" customWidth="1"/>
    <col min="2556" max="2556" width="0.7109375" style="328" customWidth="1"/>
    <col min="2557" max="2557" width="5.28515625" style="328" bestFit="1" customWidth="1"/>
    <col min="2558" max="2558" width="33.7109375" style="328" customWidth="1"/>
    <col min="2559" max="2559" width="7" style="328" bestFit="1" customWidth="1"/>
    <col min="2560" max="2560" width="7.85546875" style="328" bestFit="1" customWidth="1"/>
    <col min="2561" max="2561" width="10" style="328" bestFit="1" customWidth="1"/>
    <col min="2562" max="2562" width="7.5703125" style="328" bestFit="1" customWidth="1"/>
    <col min="2563" max="2563" width="10.42578125" style="328" bestFit="1" customWidth="1"/>
    <col min="2564" max="2564" width="8.7109375" style="328" bestFit="1" customWidth="1"/>
    <col min="2565" max="2810" width="9.140625" style="328"/>
    <col min="2811" max="2811" width="9" style="328" bestFit="1" customWidth="1"/>
    <col min="2812" max="2812" width="0.7109375" style="328" customWidth="1"/>
    <col min="2813" max="2813" width="5.28515625" style="328" bestFit="1" customWidth="1"/>
    <col min="2814" max="2814" width="33.7109375" style="328" customWidth="1"/>
    <col min="2815" max="2815" width="7" style="328" bestFit="1" customWidth="1"/>
    <col min="2816" max="2816" width="7.85546875" style="328" bestFit="1" customWidth="1"/>
    <col min="2817" max="2817" width="10" style="328" bestFit="1" customWidth="1"/>
    <col min="2818" max="2818" width="7.5703125" style="328" bestFit="1" customWidth="1"/>
    <col min="2819" max="2819" width="10.42578125" style="328" bestFit="1" customWidth="1"/>
    <col min="2820" max="2820" width="8.7109375" style="328" bestFit="1" customWidth="1"/>
    <col min="2821" max="3066" width="9.140625" style="328"/>
    <col min="3067" max="3067" width="9" style="328" bestFit="1" customWidth="1"/>
    <col min="3068" max="3068" width="0.7109375" style="328" customWidth="1"/>
    <col min="3069" max="3069" width="5.28515625" style="328" bestFit="1" customWidth="1"/>
    <col min="3070" max="3070" width="33.7109375" style="328" customWidth="1"/>
    <col min="3071" max="3071" width="7" style="328" bestFit="1" customWidth="1"/>
    <col min="3072" max="3072" width="7.85546875" style="328" bestFit="1" customWidth="1"/>
    <col min="3073" max="3073" width="10" style="328" bestFit="1" customWidth="1"/>
    <col min="3074" max="3074" width="7.5703125" style="328" bestFit="1" customWidth="1"/>
    <col min="3075" max="3075" width="10.42578125" style="328" bestFit="1" customWidth="1"/>
    <col min="3076" max="3076" width="8.7109375" style="328" bestFit="1" customWidth="1"/>
    <col min="3077" max="3322" width="9.140625" style="328"/>
    <col min="3323" max="3323" width="9" style="328" bestFit="1" customWidth="1"/>
    <col min="3324" max="3324" width="0.7109375" style="328" customWidth="1"/>
    <col min="3325" max="3325" width="5.28515625" style="328" bestFit="1" customWidth="1"/>
    <col min="3326" max="3326" width="33.7109375" style="328" customWidth="1"/>
    <col min="3327" max="3327" width="7" style="328" bestFit="1" customWidth="1"/>
    <col min="3328" max="3328" width="7.85546875" style="328" bestFit="1" customWidth="1"/>
    <col min="3329" max="3329" width="10" style="328" bestFit="1" customWidth="1"/>
    <col min="3330" max="3330" width="7.5703125" style="328" bestFit="1" customWidth="1"/>
    <col min="3331" max="3331" width="10.42578125" style="328" bestFit="1" customWidth="1"/>
    <col min="3332" max="3332" width="8.7109375" style="328" bestFit="1" customWidth="1"/>
    <col min="3333" max="3578" width="9.140625" style="328"/>
    <col min="3579" max="3579" width="9" style="328" bestFit="1" customWidth="1"/>
    <col min="3580" max="3580" width="0.7109375" style="328" customWidth="1"/>
    <col min="3581" max="3581" width="5.28515625" style="328" bestFit="1" customWidth="1"/>
    <col min="3582" max="3582" width="33.7109375" style="328" customWidth="1"/>
    <col min="3583" max="3583" width="7" style="328" bestFit="1" customWidth="1"/>
    <col min="3584" max="3584" width="7.85546875" style="328" bestFit="1" customWidth="1"/>
    <col min="3585" max="3585" width="10" style="328" bestFit="1" customWidth="1"/>
    <col min="3586" max="3586" width="7.5703125" style="328" bestFit="1" customWidth="1"/>
    <col min="3587" max="3587" width="10.42578125" style="328" bestFit="1" customWidth="1"/>
    <col min="3588" max="3588" width="8.7109375" style="328" bestFit="1" customWidth="1"/>
    <col min="3589" max="3834" width="9.140625" style="328"/>
    <col min="3835" max="3835" width="9" style="328" bestFit="1" customWidth="1"/>
    <col min="3836" max="3836" width="0.7109375" style="328" customWidth="1"/>
    <col min="3837" max="3837" width="5.28515625" style="328" bestFit="1" customWidth="1"/>
    <col min="3838" max="3838" width="33.7109375" style="328" customWidth="1"/>
    <col min="3839" max="3839" width="7" style="328" bestFit="1" customWidth="1"/>
    <col min="3840" max="3840" width="7.85546875" style="328" bestFit="1" customWidth="1"/>
    <col min="3841" max="3841" width="10" style="328" bestFit="1" customWidth="1"/>
    <col min="3842" max="3842" width="7.5703125" style="328" bestFit="1" customWidth="1"/>
    <col min="3843" max="3843" width="10.42578125" style="328" bestFit="1" customWidth="1"/>
    <col min="3844" max="3844" width="8.7109375" style="328" bestFit="1" customWidth="1"/>
    <col min="3845" max="4090" width="9.140625" style="328"/>
    <col min="4091" max="4091" width="9" style="328" bestFit="1" customWidth="1"/>
    <col min="4092" max="4092" width="0.7109375" style="328" customWidth="1"/>
    <col min="4093" max="4093" width="5.28515625" style="328" bestFit="1" customWidth="1"/>
    <col min="4094" max="4094" width="33.7109375" style="328" customWidth="1"/>
    <col min="4095" max="4095" width="7" style="328" bestFit="1" customWidth="1"/>
    <col min="4096" max="4096" width="7.85546875" style="328" bestFit="1" customWidth="1"/>
    <col min="4097" max="4097" width="10" style="328" bestFit="1" customWidth="1"/>
    <col min="4098" max="4098" width="7.5703125" style="328" bestFit="1" customWidth="1"/>
    <col min="4099" max="4099" width="10.42578125" style="328" bestFit="1" customWidth="1"/>
    <col min="4100" max="4100" width="8.7109375" style="328" bestFit="1" customWidth="1"/>
    <col min="4101" max="4346" width="9.140625" style="328"/>
    <col min="4347" max="4347" width="9" style="328" bestFit="1" customWidth="1"/>
    <col min="4348" max="4348" width="0.7109375" style="328" customWidth="1"/>
    <col min="4349" max="4349" width="5.28515625" style="328" bestFit="1" customWidth="1"/>
    <col min="4350" max="4350" width="33.7109375" style="328" customWidth="1"/>
    <col min="4351" max="4351" width="7" style="328" bestFit="1" customWidth="1"/>
    <col min="4352" max="4352" width="7.85546875" style="328" bestFit="1" customWidth="1"/>
    <col min="4353" max="4353" width="10" style="328" bestFit="1" customWidth="1"/>
    <col min="4354" max="4354" width="7.5703125" style="328" bestFit="1" customWidth="1"/>
    <col min="4355" max="4355" width="10.42578125" style="328" bestFit="1" customWidth="1"/>
    <col min="4356" max="4356" width="8.7109375" style="328" bestFit="1" customWidth="1"/>
    <col min="4357" max="4602" width="9.140625" style="328"/>
    <col min="4603" max="4603" width="9" style="328" bestFit="1" customWidth="1"/>
    <col min="4604" max="4604" width="0.7109375" style="328" customWidth="1"/>
    <col min="4605" max="4605" width="5.28515625" style="328" bestFit="1" customWidth="1"/>
    <col min="4606" max="4606" width="33.7109375" style="328" customWidth="1"/>
    <col min="4607" max="4607" width="7" style="328" bestFit="1" customWidth="1"/>
    <col min="4608" max="4608" width="7.85546875" style="328" bestFit="1" customWidth="1"/>
    <col min="4609" max="4609" width="10" style="328" bestFit="1" customWidth="1"/>
    <col min="4610" max="4610" width="7.5703125" style="328" bestFit="1" customWidth="1"/>
    <col min="4611" max="4611" width="10.42578125" style="328" bestFit="1" customWidth="1"/>
    <col min="4612" max="4612" width="8.7109375" style="328" bestFit="1" customWidth="1"/>
    <col min="4613" max="4858" width="9.140625" style="328"/>
    <col min="4859" max="4859" width="9" style="328" bestFit="1" customWidth="1"/>
    <col min="4860" max="4860" width="0.7109375" style="328" customWidth="1"/>
    <col min="4861" max="4861" width="5.28515625" style="328" bestFit="1" customWidth="1"/>
    <col min="4862" max="4862" width="33.7109375" style="328" customWidth="1"/>
    <col min="4863" max="4863" width="7" style="328" bestFit="1" customWidth="1"/>
    <col min="4864" max="4864" width="7.85546875" style="328" bestFit="1" customWidth="1"/>
    <col min="4865" max="4865" width="10" style="328" bestFit="1" customWidth="1"/>
    <col min="4866" max="4866" width="7.5703125" style="328" bestFit="1" customWidth="1"/>
    <col min="4867" max="4867" width="10.42578125" style="328" bestFit="1" customWidth="1"/>
    <col min="4868" max="4868" width="8.7109375" style="328" bestFit="1" customWidth="1"/>
    <col min="4869" max="5114" width="9.140625" style="328"/>
    <col min="5115" max="5115" width="9" style="328" bestFit="1" customWidth="1"/>
    <col min="5116" max="5116" width="0.7109375" style="328" customWidth="1"/>
    <col min="5117" max="5117" width="5.28515625" style="328" bestFit="1" customWidth="1"/>
    <col min="5118" max="5118" width="33.7109375" style="328" customWidth="1"/>
    <col min="5119" max="5119" width="7" style="328" bestFit="1" customWidth="1"/>
    <col min="5120" max="5120" width="7.85546875" style="328" bestFit="1" customWidth="1"/>
    <col min="5121" max="5121" width="10" style="328" bestFit="1" customWidth="1"/>
    <col min="5122" max="5122" width="7.5703125" style="328" bestFit="1" customWidth="1"/>
    <col min="5123" max="5123" width="10.42578125" style="328" bestFit="1" customWidth="1"/>
    <col min="5124" max="5124" width="8.7109375" style="328" bestFit="1" customWidth="1"/>
    <col min="5125" max="5370" width="9.140625" style="328"/>
    <col min="5371" max="5371" width="9" style="328" bestFit="1" customWidth="1"/>
    <col min="5372" max="5372" width="0.7109375" style="328" customWidth="1"/>
    <col min="5373" max="5373" width="5.28515625" style="328" bestFit="1" customWidth="1"/>
    <col min="5374" max="5374" width="33.7109375" style="328" customWidth="1"/>
    <col min="5375" max="5375" width="7" style="328" bestFit="1" customWidth="1"/>
    <col min="5376" max="5376" width="7.85546875" style="328" bestFit="1" customWidth="1"/>
    <col min="5377" max="5377" width="10" style="328" bestFit="1" customWidth="1"/>
    <col min="5378" max="5378" width="7.5703125" style="328" bestFit="1" customWidth="1"/>
    <col min="5379" max="5379" width="10.42578125" style="328" bestFit="1" customWidth="1"/>
    <col min="5380" max="5380" width="8.7109375" style="328" bestFit="1" customWidth="1"/>
    <col min="5381" max="5626" width="9.140625" style="328"/>
    <col min="5627" max="5627" width="9" style="328" bestFit="1" customWidth="1"/>
    <col min="5628" max="5628" width="0.7109375" style="328" customWidth="1"/>
    <col min="5629" max="5629" width="5.28515625" style="328" bestFit="1" customWidth="1"/>
    <col min="5630" max="5630" width="33.7109375" style="328" customWidth="1"/>
    <col min="5631" max="5631" width="7" style="328" bestFit="1" customWidth="1"/>
    <col min="5632" max="5632" width="7.85546875" style="328" bestFit="1" customWidth="1"/>
    <col min="5633" max="5633" width="10" style="328" bestFit="1" customWidth="1"/>
    <col min="5634" max="5634" width="7.5703125" style="328" bestFit="1" customWidth="1"/>
    <col min="5635" max="5635" width="10.42578125" style="328" bestFit="1" customWidth="1"/>
    <col min="5636" max="5636" width="8.7109375" style="328" bestFit="1" customWidth="1"/>
    <col min="5637" max="5882" width="9.140625" style="328"/>
    <col min="5883" max="5883" width="9" style="328" bestFit="1" customWidth="1"/>
    <col min="5884" max="5884" width="0.7109375" style="328" customWidth="1"/>
    <col min="5885" max="5885" width="5.28515625" style="328" bestFit="1" customWidth="1"/>
    <col min="5886" max="5886" width="33.7109375" style="328" customWidth="1"/>
    <col min="5887" max="5887" width="7" style="328" bestFit="1" customWidth="1"/>
    <col min="5888" max="5888" width="7.85546875" style="328" bestFit="1" customWidth="1"/>
    <col min="5889" max="5889" width="10" style="328" bestFit="1" customWidth="1"/>
    <col min="5890" max="5890" width="7.5703125" style="328" bestFit="1" customWidth="1"/>
    <col min="5891" max="5891" width="10.42578125" style="328" bestFit="1" customWidth="1"/>
    <col min="5892" max="5892" width="8.7109375" style="328" bestFit="1" customWidth="1"/>
    <col min="5893" max="6138" width="9.140625" style="328"/>
    <col min="6139" max="6139" width="9" style="328" bestFit="1" customWidth="1"/>
    <col min="6140" max="6140" width="0.7109375" style="328" customWidth="1"/>
    <col min="6141" max="6141" width="5.28515625" style="328" bestFit="1" customWidth="1"/>
    <col min="6142" max="6142" width="33.7109375" style="328" customWidth="1"/>
    <col min="6143" max="6143" width="7" style="328" bestFit="1" customWidth="1"/>
    <col min="6144" max="6144" width="7.85546875" style="328" bestFit="1" customWidth="1"/>
    <col min="6145" max="6145" width="10" style="328" bestFit="1" customWidth="1"/>
    <col min="6146" max="6146" width="7.5703125" style="328" bestFit="1" customWidth="1"/>
    <col min="6147" max="6147" width="10.42578125" style="328" bestFit="1" customWidth="1"/>
    <col min="6148" max="6148" width="8.7109375" style="328" bestFit="1" customWidth="1"/>
    <col min="6149" max="6394" width="9.140625" style="328"/>
    <col min="6395" max="6395" width="9" style="328" bestFit="1" customWidth="1"/>
    <col min="6396" max="6396" width="0.7109375" style="328" customWidth="1"/>
    <col min="6397" max="6397" width="5.28515625" style="328" bestFit="1" customWidth="1"/>
    <col min="6398" max="6398" width="33.7109375" style="328" customWidth="1"/>
    <col min="6399" max="6399" width="7" style="328" bestFit="1" customWidth="1"/>
    <col min="6400" max="6400" width="7.85546875" style="328" bestFit="1" customWidth="1"/>
    <col min="6401" max="6401" width="10" style="328" bestFit="1" customWidth="1"/>
    <col min="6402" max="6402" width="7.5703125" style="328" bestFit="1" customWidth="1"/>
    <col min="6403" max="6403" width="10.42578125" style="328" bestFit="1" customWidth="1"/>
    <col min="6404" max="6404" width="8.7109375" style="328" bestFit="1" customWidth="1"/>
    <col min="6405" max="6650" width="9.140625" style="328"/>
    <col min="6651" max="6651" width="9" style="328" bestFit="1" customWidth="1"/>
    <col min="6652" max="6652" width="0.7109375" style="328" customWidth="1"/>
    <col min="6653" max="6653" width="5.28515625" style="328" bestFit="1" customWidth="1"/>
    <col min="6654" max="6654" width="33.7109375" style="328" customWidth="1"/>
    <col min="6655" max="6655" width="7" style="328" bestFit="1" customWidth="1"/>
    <col min="6656" max="6656" width="7.85546875" style="328" bestFit="1" customWidth="1"/>
    <col min="6657" max="6657" width="10" style="328" bestFit="1" customWidth="1"/>
    <col min="6658" max="6658" width="7.5703125" style="328" bestFit="1" customWidth="1"/>
    <col min="6659" max="6659" width="10.42578125" style="328" bestFit="1" customWidth="1"/>
    <col min="6660" max="6660" width="8.7109375" style="328" bestFit="1" customWidth="1"/>
    <col min="6661" max="6906" width="9.140625" style="328"/>
    <col min="6907" max="6907" width="9" style="328" bestFit="1" customWidth="1"/>
    <col min="6908" max="6908" width="0.7109375" style="328" customWidth="1"/>
    <col min="6909" max="6909" width="5.28515625" style="328" bestFit="1" customWidth="1"/>
    <col min="6910" max="6910" width="33.7109375" style="328" customWidth="1"/>
    <col min="6911" max="6911" width="7" style="328" bestFit="1" customWidth="1"/>
    <col min="6912" max="6912" width="7.85546875" style="328" bestFit="1" customWidth="1"/>
    <col min="6913" max="6913" width="10" style="328" bestFit="1" customWidth="1"/>
    <col min="6914" max="6914" width="7.5703125" style="328" bestFit="1" customWidth="1"/>
    <col min="6915" max="6915" width="10.42578125" style="328" bestFit="1" customWidth="1"/>
    <col min="6916" max="6916" width="8.7109375" style="328" bestFit="1" customWidth="1"/>
    <col min="6917" max="7162" width="9.140625" style="328"/>
    <col min="7163" max="7163" width="9" style="328" bestFit="1" customWidth="1"/>
    <col min="7164" max="7164" width="0.7109375" style="328" customWidth="1"/>
    <col min="7165" max="7165" width="5.28515625" style="328" bestFit="1" customWidth="1"/>
    <col min="7166" max="7166" width="33.7109375" style="328" customWidth="1"/>
    <col min="7167" max="7167" width="7" style="328" bestFit="1" customWidth="1"/>
    <col min="7168" max="7168" width="7.85546875" style="328" bestFit="1" customWidth="1"/>
    <col min="7169" max="7169" width="10" style="328" bestFit="1" customWidth="1"/>
    <col min="7170" max="7170" width="7.5703125" style="328" bestFit="1" customWidth="1"/>
    <col min="7171" max="7171" width="10.42578125" style="328" bestFit="1" customWidth="1"/>
    <col min="7172" max="7172" width="8.7109375" style="328" bestFit="1" customWidth="1"/>
    <col min="7173" max="7418" width="9.140625" style="328"/>
    <col min="7419" max="7419" width="9" style="328" bestFit="1" customWidth="1"/>
    <col min="7420" max="7420" width="0.7109375" style="328" customWidth="1"/>
    <col min="7421" max="7421" width="5.28515625" style="328" bestFit="1" customWidth="1"/>
    <col min="7422" max="7422" width="33.7109375" style="328" customWidth="1"/>
    <col min="7423" max="7423" width="7" style="328" bestFit="1" customWidth="1"/>
    <col min="7424" max="7424" width="7.85546875" style="328" bestFit="1" customWidth="1"/>
    <col min="7425" max="7425" width="10" style="328" bestFit="1" customWidth="1"/>
    <col min="7426" max="7426" width="7.5703125" style="328" bestFit="1" customWidth="1"/>
    <col min="7427" max="7427" width="10.42578125" style="328" bestFit="1" customWidth="1"/>
    <col min="7428" max="7428" width="8.7109375" style="328" bestFit="1" customWidth="1"/>
    <col min="7429" max="7674" width="9.140625" style="328"/>
    <col min="7675" max="7675" width="9" style="328" bestFit="1" customWidth="1"/>
    <col min="7676" max="7676" width="0.7109375" style="328" customWidth="1"/>
    <col min="7677" max="7677" width="5.28515625" style="328" bestFit="1" customWidth="1"/>
    <col min="7678" max="7678" width="33.7109375" style="328" customWidth="1"/>
    <col min="7679" max="7679" width="7" style="328" bestFit="1" customWidth="1"/>
    <col min="7680" max="7680" width="7.85546875" style="328" bestFit="1" customWidth="1"/>
    <col min="7681" max="7681" width="10" style="328" bestFit="1" customWidth="1"/>
    <col min="7682" max="7682" width="7.5703125" style="328" bestFit="1" customWidth="1"/>
    <col min="7683" max="7683" width="10.42578125" style="328" bestFit="1" customWidth="1"/>
    <col min="7684" max="7684" width="8.7109375" style="328" bestFit="1" customWidth="1"/>
    <col min="7685" max="7930" width="9.140625" style="328"/>
    <col min="7931" max="7931" width="9" style="328" bestFit="1" customWidth="1"/>
    <col min="7932" max="7932" width="0.7109375" style="328" customWidth="1"/>
    <col min="7933" max="7933" width="5.28515625" style="328" bestFit="1" customWidth="1"/>
    <col min="7934" max="7934" width="33.7109375" style="328" customWidth="1"/>
    <col min="7935" max="7935" width="7" style="328" bestFit="1" customWidth="1"/>
    <col min="7936" max="7936" width="7.85546875" style="328" bestFit="1" customWidth="1"/>
    <col min="7937" max="7937" width="10" style="328" bestFit="1" customWidth="1"/>
    <col min="7938" max="7938" width="7.5703125" style="328" bestFit="1" customWidth="1"/>
    <col min="7939" max="7939" width="10.42578125" style="328" bestFit="1" customWidth="1"/>
    <col min="7940" max="7940" width="8.7109375" style="328" bestFit="1" customWidth="1"/>
    <col min="7941" max="8186" width="9.140625" style="328"/>
    <col min="8187" max="8187" width="9" style="328" bestFit="1" customWidth="1"/>
    <col min="8188" max="8188" width="0.7109375" style="328" customWidth="1"/>
    <col min="8189" max="8189" width="5.28515625" style="328" bestFit="1" customWidth="1"/>
    <col min="8190" max="8190" width="33.7109375" style="328" customWidth="1"/>
    <col min="8191" max="8191" width="7" style="328" bestFit="1" customWidth="1"/>
    <col min="8192" max="8192" width="7.85546875" style="328" bestFit="1" customWidth="1"/>
    <col min="8193" max="8193" width="10" style="328" bestFit="1" customWidth="1"/>
    <col min="8194" max="8194" width="7.5703125" style="328" bestFit="1" customWidth="1"/>
    <col min="8195" max="8195" width="10.42578125" style="328" bestFit="1" customWidth="1"/>
    <col min="8196" max="8196" width="8.7109375" style="328" bestFit="1" customWidth="1"/>
    <col min="8197" max="8442" width="9.140625" style="328"/>
    <col min="8443" max="8443" width="9" style="328" bestFit="1" customWidth="1"/>
    <col min="8444" max="8444" width="0.7109375" style="328" customWidth="1"/>
    <col min="8445" max="8445" width="5.28515625" style="328" bestFit="1" customWidth="1"/>
    <col min="8446" max="8446" width="33.7109375" style="328" customWidth="1"/>
    <col min="8447" max="8447" width="7" style="328" bestFit="1" customWidth="1"/>
    <col min="8448" max="8448" width="7.85546875" style="328" bestFit="1" customWidth="1"/>
    <col min="8449" max="8449" width="10" style="328" bestFit="1" customWidth="1"/>
    <col min="8450" max="8450" width="7.5703125" style="328" bestFit="1" customWidth="1"/>
    <col min="8451" max="8451" width="10.42578125" style="328" bestFit="1" customWidth="1"/>
    <col min="8452" max="8452" width="8.7109375" style="328" bestFit="1" customWidth="1"/>
    <col min="8453" max="8698" width="9.140625" style="328"/>
    <col min="8699" max="8699" width="9" style="328" bestFit="1" customWidth="1"/>
    <col min="8700" max="8700" width="0.7109375" style="328" customWidth="1"/>
    <col min="8701" max="8701" width="5.28515625" style="328" bestFit="1" customWidth="1"/>
    <col min="8702" max="8702" width="33.7109375" style="328" customWidth="1"/>
    <col min="8703" max="8703" width="7" style="328" bestFit="1" customWidth="1"/>
    <col min="8704" max="8704" width="7.85546875" style="328" bestFit="1" customWidth="1"/>
    <col min="8705" max="8705" width="10" style="328" bestFit="1" customWidth="1"/>
    <col min="8706" max="8706" width="7.5703125" style="328" bestFit="1" customWidth="1"/>
    <col min="8707" max="8707" width="10.42578125" style="328" bestFit="1" customWidth="1"/>
    <col min="8708" max="8708" width="8.7109375" style="328" bestFit="1" customWidth="1"/>
    <col min="8709" max="8954" width="9.140625" style="328"/>
    <col min="8955" max="8955" width="9" style="328" bestFit="1" customWidth="1"/>
    <col min="8956" max="8956" width="0.7109375" style="328" customWidth="1"/>
    <col min="8957" max="8957" width="5.28515625" style="328" bestFit="1" customWidth="1"/>
    <col min="8958" max="8958" width="33.7109375" style="328" customWidth="1"/>
    <col min="8959" max="8959" width="7" style="328" bestFit="1" customWidth="1"/>
    <col min="8960" max="8960" width="7.85546875" style="328" bestFit="1" customWidth="1"/>
    <col min="8961" max="8961" width="10" style="328" bestFit="1" customWidth="1"/>
    <col min="8962" max="8962" width="7.5703125" style="328" bestFit="1" customWidth="1"/>
    <col min="8963" max="8963" width="10.42578125" style="328" bestFit="1" customWidth="1"/>
    <col min="8964" max="8964" width="8.7109375" style="328" bestFit="1" customWidth="1"/>
    <col min="8965" max="9210" width="9.140625" style="328"/>
    <col min="9211" max="9211" width="9" style="328" bestFit="1" customWidth="1"/>
    <col min="9212" max="9212" width="0.7109375" style="328" customWidth="1"/>
    <col min="9213" max="9213" width="5.28515625" style="328" bestFit="1" customWidth="1"/>
    <col min="9214" max="9214" width="33.7109375" style="328" customWidth="1"/>
    <col min="9215" max="9215" width="7" style="328" bestFit="1" customWidth="1"/>
    <col min="9216" max="9216" width="7.85546875" style="328" bestFit="1" customWidth="1"/>
    <col min="9217" max="9217" width="10" style="328" bestFit="1" customWidth="1"/>
    <col min="9218" max="9218" width="7.5703125" style="328" bestFit="1" customWidth="1"/>
    <col min="9219" max="9219" width="10.42578125" style="328" bestFit="1" customWidth="1"/>
    <col min="9220" max="9220" width="8.7109375" style="328" bestFit="1" customWidth="1"/>
    <col min="9221" max="9466" width="9.140625" style="328"/>
    <col min="9467" max="9467" width="9" style="328" bestFit="1" customWidth="1"/>
    <col min="9468" max="9468" width="0.7109375" style="328" customWidth="1"/>
    <col min="9469" max="9469" width="5.28515625" style="328" bestFit="1" customWidth="1"/>
    <col min="9470" max="9470" width="33.7109375" style="328" customWidth="1"/>
    <col min="9471" max="9471" width="7" style="328" bestFit="1" customWidth="1"/>
    <col min="9472" max="9472" width="7.85546875" style="328" bestFit="1" customWidth="1"/>
    <col min="9473" max="9473" width="10" style="328" bestFit="1" customWidth="1"/>
    <col min="9474" max="9474" width="7.5703125" style="328" bestFit="1" customWidth="1"/>
    <col min="9475" max="9475" width="10.42578125" style="328" bestFit="1" customWidth="1"/>
    <col min="9476" max="9476" width="8.7109375" style="328" bestFit="1" customWidth="1"/>
    <col min="9477" max="9722" width="9.140625" style="328"/>
    <col min="9723" max="9723" width="9" style="328" bestFit="1" customWidth="1"/>
    <col min="9724" max="9724" width="0.7109375" style="328" customWidth="1"/>
    <col min="9725" max="9725" width="5.28515625" style="328" bestFit="1" customWidth="1"/>
    <col min="9726" max="9726" width="33.7109375" style="328" customWidth="1"/>
    <col min="9727" max="9727" width="7" style="328" bestFit="1" customWidth="1"/>
    <col min="9728" max="9728" width="7.85546875" style="328" bestFit="1" customWidth="1"/>
    <col min="9729" max="9729" width="10" style="328" bestFit="1" customWidth="1"/>
    <col min="9730" max="9730" width="7.5703125" style="328" bestFit="1" customWidth="1"/>
    <col min="9731" max="9731" width="10.42578125" style="328" bestFit="1" customWidth="1"/>
    <col min="9732" max="9732" width="8.7109375" style="328" bestFit="1" customWidth="1"/>
    <col min="9733" max="9978" width="9.140625" style="328"/>
    <col min="9979" max="9979" width="9" style="328" bestFit="1" customWidth="1"/>
    <col min="9980" max="9980" width="0.7109375" style="328" customWidth="1"/>
    <col min="9981" max="9981" width="5.28515625" style="328" bestFit="1" customWidth="1"/>
    <col min="9982" max="9982" width="33.7109375" style="328" customWidth="1"/>
    <col min="9983" max="9983" width="7" style="328" bestFit="1" customWidth="1"/>
    <col min="9984" max="9984" width="7.85546875" style="328" bestFit="1" customWidth="1"/>
    <col min="9985" max="9985" width="10" style="328" bestFit="1" customWidth="1"/>
    <col min="9986" max="9986" width="7.5703125" style="328" bestFit="1" customWidth="1"/>
    <col min="9987" max="9987" width="10.42578125" style="328" bestFit="1" customWidth="1"/>
    <col min="9988" max="9988" width="8.7109375" style="328" bestFit="1" customWidth="1"/>
    <col min="9989" max="10234" width="9.140625" style="328"/>
    <col min="10235" max="10235" width="9" style="328" bestFit="1" customWidth="1"/>
    <col min="10236" max="10236" width="0.7109375" style="328" customWidth="1"/>
    <col min="10237" max="10237" width="5.28515625" style="328" bestFit="1" customWidth="1"/>
    <col min="10238" max="10238" width="33.7109375" style="328" customWidth="1"/>
    <col min="10239" max="10239" width="7" style="328" bestFit="1" customWidth="1"/>
    <col min="10240" max="10240" width="7.85546875" style="328" bestFit="1" customWidth="1"/>
    <col min="10241" max="10241" width="10" style="328" bestFit="1" customWidth="1"/>
    <col min="10242" max="10242" width="7.5703125" style="328" bestFit="1" customWidth="1"/>
    <col min="10243" max="10243" width="10.42578125" style="328" bestFit="1" customWidth="1"/>
    <col min="10244" max="10244" width="8.7109375" style="328" bestFit="1" customWidth="1"/>
    <col min="10245" max="10490" width="9.140625" style="328"/>
    <col min="10491" max="10491" width="9" style="328" bestFit="1" customWidth="1"/>
    <col min="10492" max="10492" width="0.7109375" style="328" customWidth="1"/>
    <col min="10493" max="10493" width="5.28515625" style="328" bestFit="1" customWidth="1"/>
    <col min="10494" max="10494" width="33.7109375" style="328" customWidth="1"/>
    <col min="10495" max="10495" width="7" style="328" bestFit="1" customWidth="1"/>
    <col min="10496" max="10496" width="7.85546875" style="328" bestFit="1" customWidth="1"/>
    <col min="10497" max="10497" width="10" style="328" bestFit="1" customWidth="1"/>
    <col min="10498" max="10498" width="7.5703125" style="328" bestFit="1" customWidth="1"/>
    <col min="10499" max="10499" width="10.42578125" style="328" bestFit="1" customWidth="1"/>
    <col min="10500" max="10500" width="8.7109375" style="328" bestFit="1" customWidth="1"/>
    <col min="10501" max="10746" width="9.140625" style="328"/>
    <col min="10747" max="10747" width="9" style="328" bestFit="1" customWidth="1"/>
    <col min="10748" max="10748" width="0.7109375" style="328" customWidth="1"/>
    <col min="10749" max="10749" width="5.28515625" style="328" bestFit="1" customWidth="1"/>
    <col min="10750" max="10750" width="33.7109375" style="328" customWidth="1"/>
    <col min="10751" max="10751" width="7" style="328" bestFit="1" customWidth="1"/>
    <col min="10752" max="10752" width="7.85546875" style="328" bestFit="1" customWidth="1"/>
    <col min="10753" max="10753" width="10" style="328" bestFit="1" customWidth="1"/>
    <col min="10754" max="10754" width="7.5703125" style="328" bestFit="1" customWidth="1"/>
    <col min="10755" max="10755" width="10.42578125" style="328" bestFit="1" customWidth="1"/>
    <col min="10756" max="10756" width="8.7109375" style="328" bestFit="1" customWidth="1"/>
    <col min="10757" max="11002" width="9.140625" style="328"/>
    <col min="11003" max="11003" width="9" style="328" bestFit="1" customWidth="1"/>
    <col min="11004" max="11004" width="0.7109375" style="328" customWidth="1"/>
    <col min="11005" max="11005" width="5.28515625" style="328" bestFit="1" customWidth="1"/>
    <col min="11006" max="11006" width="33.7109375" style="328" customWidth="1"/>
    <col min="11007" max="11007" width="7" style="328" bestFit="1" customWidth="1"/>
    <col min="11008" max="11008" width="7.85546875" style="328" bestFit="1" customWidth="1"/>
    <col min="11009" max="11009" width="10" style="328" bestFit="1" customWidth="1"/>
    <col min="11010" max="11010" width="7.5703125" style="328" bestFit="1" customWidth="1"/>
    <col min="11011" max="11011" width="10.42578125" style="328" bestFit="1" customWidth="1"/>
    <col min="11012" max="11012" width="8.7109375" style="328" bestFit="1" customWidth="1"/>
    <col min="11013" max="11258" width="9.140625" style="328"/>
    <col min="11259" max="11259" width="9" style="328" bestFit="1" customWidth="1"/>
    <col min="11260" max="11260" width="0.7109375" style="328" customWidth="1"/>
    <col min="11261" max="11261" width="5.28515625" style="328" bestFit="1" customWidth="1"/>
    <col min="11262" max="11262" width="33.7109375" style="328" customWidth="1"/>
    <col min="11263" max="11263" width="7" style="328" bestFit="1" customWidth="1"/>
    <col min="11264" max="11264" width="7.85546875" style="328" bestFit="1" customWidth="1"/>
    <col min="11265" max="11265" width="10" style="328" bestFit="1" customWidth="1"/>
    <col min="11266" max="11266" width="7.5703125" style="328" bestFit="1" customWidth="1"/>
    <col min="11267" max="11267" width="10.42578125" style="328" bestFit="1" customWidth="1"/>
    <col min="11268" max="11268" width="8.7109375" style="328" bestFit="1" customWidth="1"/>
    <col min="11269" max="11514" width="9.140625" style="328"/>
    <col min="11515" max="11515" width="9" style="328" bestFit="1" customWidth="1"/>
    <col min="11516" max="11516" width="0.7109375" style="328" customWidth="1"/>
    <col min="11517" max="11517" width="5.28515625" style="328" bestFit="1" customWidth="1"/>
    <col min="11518" max="11518" width="33.7109375" style="328" customWidth="1"/>
    <col min="11519" max="11519" width="7" style="328" bestFit="1" customWidth="1"/>
    <col min="11520" max="11520" width="7.85546875" style="328" bestFit="1" customWidth="1"/>
    <col min="11521" max="11521" width="10" style="328" bestFit="1" customWidth="1"/>
    <col min="11522" max="11522" width="7.5703125" style="328" bestFit="1" customWidth="1"/>
    <col min="11523" max="11523" width="10.42578125" style="328" bestFit="1" customWidth="1"/>
    <col min="11524" max="11524" width="8.7109375" style="328" bestFit="1" customWidth="1"/>
    <col min="11525" max="11770" width="9.140625" style="328"/>
    <col min="11771" max="11771" width="9" style="328" bestFit="1" customWidth="1"/>
    <col min="11772" max="11772" width="0.7109375" style="328" customWidth="1"/>
    <col min="11773" max="11773" width="5.28515625" style="328" bestFit="1" customWidth="1"/>
    <col min="11774" max="11774" width="33.7109375" style="328" customWidth="1"/>
    <col min="11775" max="11775" width="7" style="328" bestFit="1" customWidth="1"/>
    <col min="11776" max="11776" width="7.85546875" style="328" bestFit="1" customWidth="1"/>
    <col min="11777" max="11777" width="10" style="328" bestFit="1" customWidth="1"/>
    <col min="11778" max="11778" width="7.5703125" style="328" bestFit="1" customWidth="1"/>
    <col min="11779" max="11779" width="10.42578125" style="328" bestFit="1" customWidth="1"/>
    <col min="11780" max="11780" width="8.7109375" style="328" bestFit="1" customWidth="1"/>
    <col min="11781" max="12026" width="9.140625" style="328"/>
    <col min="12027" max="12027" width="9" style="328" bestFit="1" customWidth="1"/>
    <col min="12028" max="12028" width="0.7109375" style="328" customWidth="1"/>
    <col min="12029" max="12029" width="5.28515625" style="328" bestFit="1" customWidth="1"/>
    <col min="12030" max="12030" width="33.7109375" style="328" customWidth="1"/>
    <col min="12031" max="12031" width="7" style="328" bestFit="1" customWidth="1"/>
    <col min="12032" max="12032" width="7.85546875" style="328" bestFit="1" customWidth="1"/>
    <col min="12033" max="12033" width="10" style="328" bestFit="1" customWidth="1"/>
    <col min="12034" max="12034" width="7.5703125" style="328" bestFit="1" customWidth="1"/>
    <col min="12035" max="12035" width="10.42578125" style="328" bestFit="1" customWidth="1"/>
    <col min="12036" max="12036" width="8.7109375" style="328" bestFit="1" customWidth="1"/>
    <col min="12037" max="12282" width="9.140625" style="328"/>
    <col min="12283" max="12283" width="9" style="328" bestFit="1" customWidth="1"/>
    <col min="12284" max="12284" width="0.7109375" style="328" customWidth="1"/>
    <col min="12285" max="12285" width="5.28515625" style="328" bestFit="1" customWidth="1"/>
    <col min="12286" max="12286" width="33.7109375" style="328" customWidth="1"/>
    <col min="12287" max="12287" width="7" style="328" bestFit="1" customWidth="1"/>
    <col min="12288" max="12288" width="7.85546875" style="328" bestFit="1" customWidth="1"/>
    <col min="12289" max="12289" width="10" style="328" bestFit="1" customWidth="1"/>
    <col min="12290" max="12290" width="7.5703125" style="328" bestFit="1" customWidth="1"/>
    <col min="12291" max="12291" width="10.42578125" style="328" bestFit="1" customWidth="1"/>
    <col min="12292" max="12292" width="8.7109375" style="328" bestFit="1" customWidth="1"/>
    <col min="12293" max="12538" width="9.140625" style="328"/>
    <col min="12539" max="12539" width="9" style="328" bestFit="1" customWidth="1"/>
    <col min="12540" max="12540" width="0.7109375" style="328" customWidth="1"/>
    <col min="12541" max="12541" width="5.28515625" style="328" bestFit="1" customWidth="1"/>
    <col min="12542" max="12542" width="33.7109375" style="328" customWidth="1"/>
    <col min="12543" max="12543" width="7" style="328" bestFit="1" customWidth="1"/>
    <col min="12544" max="12544" width="7.85546875" style="328" bestFit="1" customWidth="1"/>
    <col min="12545" max="12545" width="10" style="328" bestFit="1" customWidth="1"/>
    <col min="12546" max="12546" width="7.5703125" style="328" bestFit="1" customWidth="1"/>
    <col min="12547" max="12547" width="10.42578125" style="328" bestFit="1" customWidth="1"/>
    <col min="12548" max="12548" width="8.7109375" style="328" bestFit="1" customWidth="1"/>
    <col min="12549" max="12794" width="9.140625" style="328"/>
    <col min="12795" max="12795" width="9" style="328" bestFit="1" customWidth="1"/>
    <col min="12796" max="12796" width="0.7109375" style="328" customWidth="1"/>
    <col min="12797" max="12797" width="5.28515625" style="328" bestFit="1" customWidth="1"/>
    <col min="12798" max="12798" width="33.7109375" style="328" customWidth="1"/>
    <col min="12799" max="12799" width="7" style="328" bestFit="1" customWidth="1"/>
    <col min="12800" max="12800" width="7.85546875" style="328" bestFit="1" customWidth="1"/>
    <col min="12801" max="12801" width="10" style="328" bestFit="1" customWidth="1"/>
    <col min="12802" max="12802" width="7.5703125" style="328" bestFit="1" customWidth="1"/>
    <col min="12803" max="12803" width="10.42578125" style="328" bestFit="1" customWidth="1"/>
    <col min="12804" max="12804" width="8.7109375" style="328" bestFit="1" customWidth="1"/>
    <col min="12805" max="13050" width="9.140625" style="328"/>
    <col min="13051" max="13051" width="9" style="328" bestFit="1" customWidth="1"/>
    <col min="13052" max="13052" width="0.7109375" style="328" customWidth="1"/>
    <col min="13053" max="13053" width="5.28515625" style="328" bestFit="1" customWidth="1"/>
    <col min="13054" max="13054" width="33.7109375" style="328" customWidth="1"/>
    <col min="13055" max="13055" width="7" style="328" bestFit="1" customWidth="1"/>
    <col min="13056" max="13056" width="7.85546875" style="328" bestFit="1" customWidth="1"/>
    <col min="13057" max="13057" width="10" style="328" bestFit="1" customWidth="1"/>
    <col min="13058" max="13058" width="7.5703125" style="328" bestFit="1" customWidth="1"/>
    <col min="13059" max="13059" width="10.42578125" style="328" bestFit="1" customWidth="1"/>
    <col min="13060" max="13060" width="8.7109375" style="328" bestFit="1" customWidth="1"/>
    <col min="13061" max="13306" width="9.140625" style="328"/>
    <col min="13307" max="13307" width="9" style="328" bestFit="1" customWidth="1"/>
    <col min="13308" max="13308" width="0.7109375" style="328" customWidth="1"/>
    <col min="13309" max="13309" width="5.28515625" style="328" bestFit="1" customWidth="1"/>
    <col min="13310" max="13310" width="33.7109375" style="328" customWidth="1"/>
    <col min="13311" max="13311" width="7" style="328" bestFit="1" customWidth="1"/>
    <col min="13312" max="13312" width="7.85546875" style="328" bestFit="1" customWidth="1"/>
    <col min="13313" max="13313" width="10" style="328" bestFit="1" customWidth="1"/>
    <col min="13314" max="13314" width="7.5703125" style="328" bestFit="1" customWidth="1"/>
    <col min="13315" max="13315" width="10.42578125" style="328" bestFit="1" customWidth="1"/>
    <col min="13316" max="13316" width="8.7109375" style="328" bestFit="1" customWidth="1"/>
    <col min="13317" max="13562" width="9.140625" style="328"/>
    <col min="13563" max="13563" width="9" style="328" bestFit="1" customWidth="1"/>
    <col min="13564" max="13564" width="0.7109375" style="328" customWidth="1"/>
    <col min="13565" max="13565" width="5.28515625" style="328" bestFit="1" customWidth="1"/>
    <col min="13566" max="13566" width="33.7109375" style="328" customWidth="1"/>
    <col min="13567" max="13567" width="7" style="328" bestFit="1" customWidth="1"/>
    <col min="13568" max="13568" width="7.85546875" style="328" bestFit="1" customWidth="1"/>
    <col min="13569" max="13569" width="10" style="328" bestFit="1" customWidth="1"/>
    <col min="13570" max="13570" width="7.5703125" style="328" bestFit="1" customWidth="1"/>
    <col min="13571" max="13571" width="10.42578125" style="328" bestFit="1" customWidth="1"/>
    <col min="13572" max="13572" width="8.7109375" style="328" bestFit="1" customWidth="1"/>
    <col min="13573" max="13818" width="9.140625" style="328"/>
    <col min="13819" max="13819" width="9" style="328" bestFit="1" customWidth="1"/>
    <col min="13820" max="13820" width="0.7109375" style="328" customWidth="1"/>
    <col min="13821" max="13821" width="5.28515625" style="328" bestFit="1" customWidth="1"/>
    <col min="13822" max="13822" width="33.7109375" style="328" customWidth="1"/>
    <col min="13823" max="13823" width="7" style="328" bestFit="1" customWidth="1"/>
    <col min="13824" max="13824" width="7.85546875" style="328" bestFit="1" customWidth="1"/>
    <col min="13825" max="13825" width="10" style="328" bestFit="1" customWidth="1"/>
    <col min="13826" max="13826" width="7.5703125" style="328" bestFit="1" customWidth="1"/>
    <col min="13827" max="13827" width="10.42578125" style="328" bestFit="1" customWidth="1"/>
    <col min="13828" max="13828" width="8.7109375" style="328" bestFit="1" customWidth="1"/>
    <col min="13829" max="14074" width="9.140625" style="328"/>
    <col min="14075" max="14075" width="9" style="328" bestFit="1" customWidth="1"/>
    <col min="14076" max="14076" width="0.7109375" style="328" customWidth="1"/>
    <col min="14077" max="14077" width="5.28515625" style="328" bestFit="1" customWidth="1"/>
    <col min="14078" max="14078" width="33.7109375" style="328" customWidth="1"/>
    <col min="14079" max="14079" width="7" style="328" bestFit="1" customWidth="1"/>
    <col min="14080" max="14080" width="7.85546875" style="328" bestFit="1" customWidth="1"/>
    <col min="14081" max="14081" width="10" style="328" bestFit="1" customWidth="1"/>
    <col min="14082" max="14082" width="7.5703125" style="328" bestFit="1" customWidth="1"/>
    <col min="14083" max="14083" width="10.42578125" style="328" bestFit="1" customWidth="1"/>
    <col min="14084" max="14084" width="8.7109375" style="328" bestFit="1" customWidth="1"/>
    <col min="14085" max="14330" width="9.140625" style="328"/>
    <col min="14331" max="14331" width="9" style="328" bestFit="1" customWidth="1"/>
    <col min="14332" max="14332" width="0.7109375" style="328" customWidth="1"/>
    <col min="14333" max="14333" width="5.28515625" style="328" bestFit="1" customWidth="1"/>
    <col min="14334" max="14334" width="33.7109375" style="328" customWidth="1"/>
    <col min="14335" max="14335" width="7" style="328" bestFit="1" customWidth="1"/>
    <col min="14336" max="14336" width="7.85546875" style="328" bestFit="1" customWidth="1"/>
    <col min="14337" max="14337" width="10" style="328" bestFit="1" customWidth="1"/>
    <col min="14338" max="14338" width="7.5703125" style="328" bestFit="1" customWidth="1"/>
    <col min="14339" max="14339" width="10.42578125" style="328" bestFit="1" customWidth="1"/>
    <col min="14340" max="14340" width="8.7109375" style="328" bestFit="1" customWidth="1"/>
    <col min="14341" max="14586" width="9.140625" style="328"/>
    <col min="14587" max="14587" width="9" style="328" bestFit="1" customWidth="1"/>
    <col min="14588" max="14588" width="0.7109375" style="328" customWidth="1"/>
    <col min="14589" max="14589" width="5.28515625" style="328" bestFit="1" customWidth="1"/>
    <col min="14590" max="14590" width="33.7109375" style="328" customWidth="1"/>
    <col min="14591" max="14591" width="7" style="328" bestFit="1" customWidth="1"/>
    <col min="14592" max="14592" width="7.85546875" style="328" bestFit="1" customWidth="1"/>
    <col min="14593" max="14593" width="10" style="328" bestFit="1" customWidth="1"/>
    <col min="14594" max="14594" width="7.5703125" style="328" bestFit="1" customWidth="1"/>
    <col min="14595" max="14595" width="10.42578125" style="328" bestFit="1" customWidth="1"/>
    <col min="14596" max="14596" width="8.7109375" style="328" bestFit="1" customWidth="1"/>
    <col min="14597" max="14842" width="9.140625" style="328"/>
    <col min="14843" max="14843" width="9" style="328" bestFit="1" customWidth="1"/>
    <col min="14844" max="14844" width="0.7109375" style="328" customWidth="1"/>
    <col min="14845" max="14845" width="5.28515625" style="328" bestFit="1" customWidth="1"/>
    <col min="14846" max="14846" width="33.7109375" style="328" customWidth="1"/>
    <col min="14847" max="14847" width="7" style="328" bestFit="1" customWidth="1"/>
    <col min="14848" max="14848" width="7.85546875" style="328" bestFit="1" customWidth="1"/>
    <col min="14849" max="14849" width="10" style="328" bestFit="1" customWidth="1"/>
    <col min="14850" max="14850" width="7.5703125" style="328" bestFit="1" customWidth="1"/>
    <col min="14851" max="14851" width="10.42578125" style="328" bestFit="1" customWidth="1"/>
    <col min="14852" max="14852" width="8.7109375" style="328" bestFit="1" customWidth="1"/>
    <col min="14853" max="15098" width="9.140625" style="328"/>
    <col min="15099" max="15099" width="9" style="328" bestFit="1" customWidth="1"/>
    <col min="15100" max="15100" width="0.7109375" style="328" customWidth="1"/>
    <col min="15101" max="15101" width="5.28515625" style="328" bestFit="1" customWidth="1"/>
    <col min="15102" max="15102" width="33.7109375" style="328" customWidth="1"/>
    <col min="15103" max="15103" width="7" style="328" bestFit="1" customWidth="1"/>
    <col min="15104" max="15104" width="7.85546875" style="328" bestFit="1" customWidth="1"/>
    <col min="15105" max="15105" width="10" style="328" bestFit="1" customWidth="1"/>
    <col min="15106" max="15106" width="7.5703125" style="328" bestFit="1" customWidth="1"/>
    <col min="15107" max="15107" width="10.42578125" style="328" bestFit="1" customWidth="1"/>
    <col min="15108" max="15108" width="8.7109375" style="328" bestFit="1" customWidth="1"/>
    <col min="15109" max="15354" width="9.140625" style="328"/>
    <col min="15355" max="15355" width="9" style="328" bestFit="1" customWidth="1"/>
    <col min="15356" max="15356" width="0.7109375" style="328" customWidth="1"/>
    <col min="15357" max="15357" width="5.28515625" style="328" bestFit="1" customWidth="1"/>
    <col min="15358" max="15358" width="33.7109375" style="328" customWidth="1"/>
    <col min="15359" max="15359" width="7" style="328" bestFit="1" customWidth="1"/>
    <col min="15360" max="15360" width="7.85546875" style="328" bestFit="1" customWidth="1"/>
    <col min="15361" max="15361" width="10" style="328" bestFit="1" customWidth="1"/>
    <col min="15362" max="15362" width="7.5703125" style="328" bestFit="1" customWidth="1"/>
    <col min="15363" max="15363" width="10.42578125" style="328" bestFit="1" customWidth="1"/>
    <col min="15364" max="15364" width="8.7109375" style="328" bestFit="1" customWidth="1"/>
    <col min="15365" max="15610" width="9.140625" style="328"/>
    <col min="15611" max="15611" width="9" style="328" bestFit="1" customWidth="1"/>
    <col min="15612" max="15612" width="0.7109375" style="328" customWidth="1"/>
    <col min="15613" max="15613" width="5.28515625" style="328" bestFit="1" customWidth="1"/>
    <col min="15614" max="15614" width="33.7109375" style="328" customWidth="1"/>
    <col min="15615" max="15615" width="7" style="328" bestFit="1" customWidth="1"/>
    <col min="15616" max="15616" width="7.85546875" style="328" bestFit="1" customWidth="1"/>
    <col min="15617" max="15617" width="10" style="328" bestFit="1" customWidth="1"/>
    <col min="15618" max="15618" width="7.5703125" style="328" bestFit="1" customWidth="1"/>
    <col min="15619" max="15619" width="10.42578125" style="328" bestFit="1" customWidth="1"/>
    <col min="15620" max="15620" width="8.7109375" style="328" bestFit="1" customWidth="1"/>
    <col min="15621" max="15866" width="9.140625" style="328"/>
    <col min="15867" max="15867" width="9" style="328" bestFit="1" customWidth="1"/>
    <col min="15868" max="15868" width="0.7109375" style="328" customWidth="1"/>
    <col min="15869" max="15869" width="5.28515625" style="328" bestFit="1" customWidth="1"/>
    <col min="15870" max="15870" width="33.7109375" style="328" customWidth="1"/>
    <col min="15871" max="15871" width="7" style="328" bestFit="1" customWidth="1"/>
    <col min="15872" max="15872" width="7.85546875" style="328" bestFit="1" customWidth="1"/>
    <col min="15873" max="15873" width="10" style="328" bestFit="1" customWidth="1"/>
    <col min="15874" max="15874" width="7.5703125" style="328" bestFit="1" customWidth="1"/>
    <col min="15875" max="15875" width="10.42578125" style="328" bestFit="1" customWidth="1"/>
    <col min="15876" max="15876" width="8.7109375" style="328" bestFit="1" customWidth="1"/>
    <col min="15877" max="16122" width="9.140625" style="328"/>
    <col min="16123" max="16123" width="9" style="328" bestFit="1" customWidth="1"/>
    <col min="16124" max="16124" width="0.7109375" style="328" customWidth="1"/>
    <col min="16125" max="16125" width="5.28515625" style="328" bestFit="1" customWidth="1"/>
    <col min="16126" max="16126" width="33.7109375" style="328" customWidth="1"/>
    <col min="16127" max="16127" width="7" style="328" bestFit="1" customWidth="1"/>
    <col min="16128" max="16128" width="7.85546875" style="328" bestFit="1" customWidth="1"/>
    <col min="16129" max="16129" width="10" style="328" bestFit="1" customWidth="1"/>
    <col min="16130" max="16130" width="7.5703125" style="328" bestFit="1" customWidth="1"/>
    <col min="16131" max="16131" width="10.42578125" style="328" bestFit="1" customWidth="1"/>
    <col min="16132" max="16132" width="8.7109375" style="328" bestFit="1" customWidth="1"/>
    <col min="16133" max="16384" width="9.140625" style="328"/>
  </cols>
  <sheetData>
    <row r="1" spans="1:4" ht="55.5" customHeight="1" x14ac:dyDescent="0.25">
      <c r="A1" s="508" t="s">
        <v>20370</v>
      </c>
      <c r="B1" s="508"/>
      <c r="C1" s="508"/>
      <c r="D1" s="508"/>
    </row>
    <row r="2" spans="1:4" x14ac:dyDescent="0.25">
      <c r="A2" s="372" t="s">
        <v>20486</v>
      </c>
      <c r="B2" s="373"/>
      <c r="C2" s="509" t="s">
        <v>20585</v>
      </c>
      <c r="D2" s="509"/>
    </row>
    <row r="3" spans="1:4" ht="26.25" x14ac:dyDescent="0.25">
      <c r="A3" s="443" t="s">
        <v>294</v>
      </c>
      <c r="B3" s="443" t="s">
        <v>300</v>
      </c>
      <c r="C3" s="444" t="s">
        <v>295</v>
      </c>
      <c r="D3" s="445" t="s">
        <v>9768</v>
      </c>
    </row>
    <row r="4" spans="1:4" outlineLevel="1" x14ac:dyDescent="0.25">
      <c r="A4" s="446">
        <v>1000000</v>
      </c>
      <c r="B4" s="447" t="s">
        <v>11778</v>
      </c>
      <c r="C4" s="448"/>
      <c r="D4" s="449"/>
    </row>
    <row r="5" spans="1:4" outlineLevel="1" x14ac:dyDescent="0.25">
      <c r="A5" s="450">
        <v>1009000</v>
      </c>
      <c r="B5" s="435" t="s">
        <v>11779</v>
      </c>
      <c r="C5" s="436" t="s">
        <v>351</v>
      </c>
      <c r="D5" s="451">
        <v>0.74</v>
      </c>
    </row>
    <row r="6" spans="1:4" outlineLevel="1" x14ac:dyDescent="0.25">
      <c r="A6" s="450">
        <v>1010000</v>
      </c>
      <c r="B6" s="435" t="s">
        <v>11780</v>
      </c>
      <c r="C6" s="436" t="s">
        <v>351</v>
      </c>
      <c r="D6" s="451">
        <v>0.9</v>
      </c>
    </row>
    <row r="7" spans="1:4" outlineLevel="1" x14ac:dyDescent="0.25">
      <c r="A7" s="450">
        <v>1011000</v>
      </c>
      <c r="B7" s="435" t="s">
        <v>11781</v>
      </c>
      <c r="C7" s="436" t="s">
        <v>304</v>
      </c>
      <c r="D7" s="451">
        <v>6.52</v>
      </c>
    </row>
    <row r="8" spans="1:4" outlineLevel="1" x14ac:dyDescent="0.25">
      <c r="A8" s="450">
        <v>1013000</v>
      </c>
      <c r="B8" s="435" t="s">
        <v>11782</v>
      </c>
      <c r="C8" s="436" t="s">
        <v>11783</v>
      </c>
      <c r="D8" s="451">
        <v>3.86</v>
      </c>
    </row>
    <row r="9" spans="1:4" outlineLevel="1" x14ac:dyDescent="0.25">
      <c r="A9" s="450">
        <v>1014000</v>
      </c>
      <c r="B9" s="435" t="s">
        <v>11784</v>
      </c>
      <c r="C9" s="436" t="s">
        <v>304</v>
      </c>
      <c r="D9" s="451">
        <v>6.08</v>
      </c>
    </row>
    <row r="10" spans="1:4" x14ac:dyDescent="0.25">
      <c r="A10" s="450">
        <v>1015000</v>
      </c>
      <c r="B10" s="435" t="s">
        <v>11785</v>
      </c>
      <c r="C10" s="436" t="s">
        <v>304</v>
      </c>
      <c r="D10" s="451">
        <v>5.99</v>
      </c>
    </row>
    <row r="11" spans="1:4" outlineLevel="1" x14ac:dyDescent="0.25">
      <c r="A11" s="450">
        <v>1016000</v>
      </c>
      <c r="B11" s="435" t="s">
        <v>11786</v>
      </c>
      <c r="C11" s="436" t="s">
        <v>11787</v>
      </c>
      <c r="D11" s="451">
        <v>274.45</v>
      </c>
    </row>
    <row r="12" spans="1:4" outlineLevel="1" x14ac:dyDescent="0.25">
      <c r="A12" s="450">
        <v>1017000</v>
      </c>
      <c r="B12" s="435" t="s">
        <v>11788</v>
      </c>
      <c r="C12" s="436" t="s">
        <v>11789</v>
      </c>
      <c r="D12" s="451">
        <v>8.1999999999999993</v>
      </c>
    </row>
    <row r="13" spans="1:4" outlineLevel="1" x14ac:dyDescent="0.25">
      <c r="A13" s="450">
        <v>1018000</v>
      </c>
      <c r="B13" s="435" t="s">
        <v>11790</v>
      </c>
      <c r="C13" s="436" t="s">
        <v>304</v>
      </c>
      <c r="D13" s="451">
        <v>2.75</v>
      </c>
    </row>
    <row r="14" spans="1:4" outlineLevel="1" x14ac:dyDescent="0.25">
      <c r="A14" s="450">
        <v>1019000</v>
      </c>
      <c r="B14" s="435" t="s">
        <v>11791</v>
      </c>
      <c r="C14" s="436" t="s">
        <v>304</v>
      </c>
      <c r="D14" s="451">
        <v>11.01</v>
      </c>
    </row>
    <row r="15" spans="1:4" outlineLevel="1" x14ac:dyDescent="0.25">
      <c r="A15" s="450">
        <v>1020000</v>
      </c>
      <c r="B15" s="435" t="s">
        <v>11792</v>
      </c>
      <c r="C15" s="436" t="s">
        <v>304</v>
      </c>
      <c r="D15" s="451">
        <v>13.82</v>
      </c>
    </row>
    <row r="16" spans="1:4" outlineLevel="1" x14ac:dyDescent="0.25">
      <c r="A16" s="450">
        <v>1021000</v>
      </c>
      <c r="B16" s="435" t="s">
        <v>11793</v>
      </c>
      <c r="C16" s="436" t="s">
        <v>304</v>
      </c>
      <c r="D16" s="451">
        <v>9.24</v>
      </c>
    </row>
    <row r="17" spans="1:4" outlineLevel="1" x14ac:dyDescent="0.25">
      <c r="A17" s="450">
        <v>1022000</v>
      </c>
      <c r="B17" s="435" t="s">
        <v>11794</v>
      </c>
      <c r="C17" s="436" t="s">
        <v>304</v>
      </c>
      <c r="D17" s="451">
        <v>20.68</v>
      </c>
    </row>
    <row r="18" spans="1:4" x14ac:dyDescent="0.25">
      <c r="A18" s="450">
        <v>1023000</v>
      </c>
      <c r="B18" s="435" t="s">
        <v>11795</v>
      </c>
      <c r="C18" s="436" t="s">
        <v>304</v>
      </c>
      <c r="D18" s="451">
        <v>6.91</v>
      </c>
    </row>
    <row r="19" spans="1:4" ht="23.25" outlineLevel="1" x14ac:dyDescent="0.25">
      <c r="A19" s="450">
        <v>1024000</v>
      </c>
      <c r="B19" s="435" t="s">
        <v>11796</v>
      </c>
      <c r="C19" s="436" t="s">
        <v>2</v>
      </c>
      <c r="D19" s="451">
        <v>111.24</v>
      </c>
    </row>
    <row r="20" spans="1:4" outlineLevel="1" x14ac:dyDescent="0.25">
      <c r="A20" s="450">
        <v>1025000</v>
      </c>
      <c r="B20" s="435" t="s">
        <v>11797</v>
      </c>
      <c r="C20" s="436" t="s">
        <v>2</v>
      </c>
      <c r="D20" s="451">
        <v>61.22</v>
      </c>
    </row>
    <row r="21" spans="1:4" outlineLevel="1" x14ac:dyDescent="0.25">
      <c r="A21" s="450">
        <v>1026000</v>
      </c>
      <c r="B21" s="435" t="s">
        <v>11798</v>
      </c>
      <c r="C21" s="436" t="s">
        <v>2</v>
      </c>
      <c r="D21" s="451">
        <v>90.37</v>
      </c>
    </row>
    <row r="22" spans="1:4" outlineLevel="1" x14ac:dyDescent="0.25">
      <c r="A22" s="450">
        <v>1027000</v>
      </c>
      <c r="B22" s="435" t="s">
        <v>11799</v>
      </c>
      <c r="C22" s="436" t="s">
        <v>2</v>
      </c>
      <c r="D22" s="451">
        <v>250.26</v>
      </c>
    </row>
    <row r="23" spans="1:4" outlineLevel="1" x14ac:dyDescent="0.25">
      <c r="A23" s="450">
        <v>1028000</v>
      </c>
      <c r="B23" s="435" t="s">
        <v>11800</v>
      </c>
      <c r="C23" s="436" t="s">
        <v>304</v>
      </c>
      <c r="D23" s="451">
        <v>2.71</v>
      </c>
    </row>
    <row r="24" spans="1:4" ht="23.25" x14ac:dyDescent="0.25">
      <c r="A24" s="450">
        <v>1031000</v>
      </c>
      <c r="B24" s="435" t="s">
        <v>11801</v>
      </c>
      <c r="C24" s="436" t="s">
        <v>569</v>
      </c>
      <c r="D24" s="451">
        <v>15.9</v>
      </c>
    </row>
    <row r="25" spans="1:4" ht="23.25" outlineLevel="1" x14ac:dyDescent="0.25">
      <c r="A25" s="450">
        <v>1032000</v>
      </c>
      <c r="B25" s="435" t="s">
        <v>11802</v>
      </c>
      <c r="C25" s="436" t="s">
        <v>569</v>
      </c>
      <c r="D25" s="451">
        <v>11.28</v>
      </c>
    </row>
    <row r="26" spans="1:4" ht="23.25" outlineLevel="1" x14ac:dyDescent="0.25">
      <c r="A26" s="450">
        <v>1033000</v>
      </c>
      <c r="B26" s="435" t="s">
        <v>11803</v>
      </c>
      <c r="C26" s="436" t="s">
        <v>569</v>
      </c>
      <c r="D26" s="451">
        <v>15.82</v>
      </c>
    </row>
    <row r="27" spans="1:4" ht="23.25" outlineLevel="1" x14ac:dyDescent="0.25">
      <c r="A27" s="450">
        <v>1034000</v>
      </c>
      <c r="B27" s="435" t="s">
        <v>11804</v>
      </c>
      <c r="C27" s="436" t="s">
        <v>569</v>
      </c>
      <c r="D27" s="451">
        <v>1.46</v>
      </c>
    </row>
    <row r="28" spans="1:4" outlineLevel="1" x14ac:dyDescent="0.25">
      <c r="A28" s="450">
        <v>1035000</v>
      </c>
      <c r="B28" s="435" t="s">
        <v>11805</v>
      </c>
      <c r="C28" s="436" t="s">
        <v>569</v>
      </c>
      <c r="D28" s="451">
        <v>1.29</v>
      </c>
    </row>
    <row r="29" spans="1:4" ht="23.25" outlineLevel="1" x14ac:dyDescent="0.25">
      <c r="A29" s="450">
        <v>1036000</v>
      </c>
      <c r="B29" s="435" t="s">
        <v>11806</v>
      </c>
      <c r="C29" s="436" t="s">
        <v>569</v>
      </c>
      <c r="D29" s="451">
        <v>5.56</v>
      </c>
    </row>
    <row r="30" spans="1:4" ht="23.25" outlineLevel="1" x14ac:dyDescent="0.25">
      <c r="A30" s="450">
        <v>1037000</v>
      </c>
      <c r="B30" s="435" t="s">
        <v>11807</v>
      </c>
      <c r="C30" s="436" t="s">
        <v>569</v>
      </c>
      <c r="D30" s="451">
        <v>6.74</v>
      </c>
    </row>
    <row r="31" spans="1:4" x14ac:dyDescent="0.25">
      <c r="A31" s="446">
        <v>2000000</v>
      </c>
      <c r="B31" s="447" t="s">
        <v>11808</v>
      </c>
      <c r="C31" s="448"/>
      <c r="D31" s="449"/>
    </row>
    <row r="32" spans="1:4" outlineLevel="1" x14ac:dyDescent="0.25">
      <c r="A32" s="450">
        <v>2001000</v>
      </c>
      <c r="B32" s="435" t="s">
        <v>11809</v>
      </c>
      <c r="C32" s="436" t="s">
        <v>9770</v>
      </c>
      <c r="D32" s="451" t="s">
        <v>9770</v>
      </c>
    </row>
    <row r="33" spans="1:4" outlineLevel="1" x14ac:dyDescent="0.25">
      <c r="A33" s="450">
        <v>2001001</v>
      </c>
      <c r="B33" s="435" t="s">
        <v>11810</v>
      </c>
      <c r="C33" s="436" t="s">
        <v>304</v>
      </c>
      <c r="D33" s="451">
        <v>112.51</v>
      </c>
    </row>
    <row r="34" spans="1:4" outlineLevel="1" x14ac:dyDescent="0.25">
      <c r="A34" s="450">
        <v>2001002</v>
      </c>
      <c r="B34" s="435" t="s">
        <v>11811</v>
      </c>
      <c r="C34" s="436" t="s">
        <v>2</v>
      </c>
      <c r="D34" s="451">
        <v>188.77</v>
      </c>
    </row>
    <row r="35" spans="1:4" outlineLevel="1" x14ac:dyDescent="0.25">
      <c r="A35" s="450">
        <v>2002000</v>
      </c>
      <c r="B35" s="435" t="s">
        <v>11812</v>
      </c>
      <c r="C35" s="436" t="s">
        <v>9770</v>
      </c>
      <c r="D35" s="451" t="s">
        <v>9770</v>
      </c>
    </row>
    <row r="36" spans="1:4" outlineLevel="1" x14ac:dyDescent="0.25">
      <c r="A36" s="450">
        <v>2002002</v>
      </c>
      <c r="B36" s="435" t="s">
        <v>11813</v>
      </c>
      <c r="C36" s="436" t="s">
        <v>2</v>
      </c>
      <c r="D36" s="451">
        <v>754.02</v>
      </c>
    </row>
    <row r="37" spans="1:4" ht="23.25" outlineLevel="1" x14ac:dyDescent="0.25">
      <c r="A37" s="450">
        <v>2002004</v>
      </c>
      <c r="B37" s="435" t="s">
        <v>11814</v>
      </c>
      <c r="C37" s="436" t="s">
        <v>2</v>
      </c>
      <c r="D37" s="451">
        <v>103.08</v>
      </c>
    </row>
    <row r="38" spans="1:4" ht="23.25" x14ac:dyDescent="0.25">
      <c r="A38" s="450">
        <v>2002005</v>
      </c>
      <c r="B38" s="435" t="s">
        <v>11815</v>
      </c>
      <c r="C38" s="436" t="s">
        <v>2</v>
      </c>
      <c r="D38" s="451">
        <v>206.17</v>
      </c>
    </row>
    <row r="39" spans="1:4" ht="23.25" outlineLevel="1" x14ac:dyDescent="0.25">
      <c r="A39" s="450">
        <v>2002006</v>
      </c>
      <c r="B39" s="435" t="s">
        <v>11816</v>
      </c>
      <c r="C39" s="436" t="s">
        <v>2</v>
      </c>
      <c r="D39" s="451">
        <v>309.26</v>
      </c>
    </row>
    <row r="40" spans="1:4" ht="23.25" outlineLevel="1" x14ac:dyDescent="0.25">
      <c r="A40" s="450">
        <v>2002007</v>
      </c>
      <c r="B40" s="435" t="s">
        <v>11817</v>
      </c>
      <c r="C40" s="436" t="s">
        <v>2</v>
      </c>
      <c r="D40" s="451">
        <v>103.08</v>
      </c>
    </row>
    <row r="41" spans="1:4" ht="23.25" outlineLevel="1" x14ac:dyDescent="0.25">
      <c r="A41" s="450">
        <v>2002008</v>
      </c>
      <c r="B41" s="435" t="s">
        <v>11818</v>
      </c>
      <c r="C41" s="436" t="s">
        <v>2</v>
      </c>
      <c r="D41" s="451">
        <v>181.66</v>
      </c>
    </row>
    <row r="42" spans="1:4" outlineLevel="1" x14ac:dyDescent="0.25">
      <c r="A42" s="450">
        <v>2002009</v>
      </c>
      <c r="B42" s="435" t="s">
        <v>11819</v>
      </c>
      <c r="C42" s="436" t="s">
        <v>2</v>
      </c>
      <c r="D42" s="451">
        <v>222.71</v>
      </c>
    </row>
    <row r="43" spans="1:4" ht="23.25" outlineLevel="1" x14ac:dyDescent="0.25">
      <c r="A43" s="450">
        <v>2002010</v>
      </c>
      <c r="B43" s="435" t="s">
        <v>11820</v>
      </c>
      <c r="C43" s="436" t="s">
        <v>304</v>
      </c>
      <c r="D43" s="451">
        <v>179.8</v>
      </c>
    </row>
    <row r="44" spans="1:4" outlineLevel="1" x14ac:dyDescent="0.25">
      <c r="A44" s="450">
        <v>2003000</v>
      </c>
      <c r="B44" s="435" t="s">
        <v>11821</v>
      </c>
      <c r="C44" s="436" t="s">
        <v>9770</v>
      </c>
      <c r="D44" s="451" t="s">
        <v>9770</v>
      </c>
    </row>
    <row r="45" spans="1:4" ht="23.25" x14ac:dyDescent="0.25">
      <c r="A45" s="450">
        <v>2003001</v>
      </c>
      <c r="B45" s="435" t="s">
        <v>11822</v>
      </c>
      <c r="C45" s="436" t="s">
        <v>2</v>
      </c>
      <c r="D45" s="451">
        <v>475.8</v>
      </c>
    </row>
    <row r="46" spans="1:4" ht="23.25" outlineLevel="1" x14ac:dyDescent="0.25">
      <c r="A46" s="450">
        <v>2003002</v>
      </c>
      <c r="B46" s="435" t="s">
        <v>11823</v>
      </c>
      <c r="C46" s="436" t="s">
        <v>2</v>
      </c>
      <c r="D46" s="451">
        <v>748.3</v>
      </c>
    </row>
    <row r="47" spans="1:4" ht="23.25" outlineLevel="1" x14ac:dyDescent="0.25">
      <c r="A47" s="450">
        <v>2003003</v>
      </c>
      <c r="B47" s="435" t="s">
        <v>11824</v>
      </c>
      <c r="C47" s="436" t="s">
        <v>2</v>
      </c>
      <c r="D47" s="451">
        <v>1020.79</v>
      </c>
    </row>
    <row r="48" spans="1:4" ht="23.25" outlineLevel="1" x14ac:dyDescent="0.25">
      <c r="A48" s="450">
        <v>2003005</v>
      </c>
      <c r="B48" s="435" t="s">
        <v>11814</v>
      </c>
      <c r="C48" s="436" t="s">
        <v>2</v>
      </c>
      <c r="D48" s="451">
        <v>203.31</v>
      </c>
    </row>
    <row r="49" spans="1:4" ht="23.25" outlineLevel="1" x14ac:dyDescent="0.25">
      <c r="A49" s="450">
        <v>2003006</v>
      </c>
      <c r="B49" s="435" t="s">
        <v>11815</v>
      </c>
      <c r="C49" s="436" t="s">
        <v>2</v>
      </c>
      <c r="D49" s="451">
        <v>304.97000000000003</v>
      </c>
    </row>
    <row r="50" spans="1:4" ht="23.25" outlineLevel="1" x14ac:dyDescent="0.25">
      <c r="A50" s="450">
        <v>2003007</v>
      </c>
      <c r="B50" s="435" t="s">
        <v>11816</v>
      </c>
      <c r="C50" s="436" t="s">
        <v>2</v>
      </c>
      <c r="D50" s="451">
        <v>406.62</v>
      </c>
    </row>
    <row r="51" spans="1:4" ht="23.25" outlineLevel="1" x14ac:dyDescent="0.25">
      <c r="A51" s="450">
        <v>2003008</v>
      </c>
      <c r="B51" s="435" t="s">
        <v>11825</v>
      </c>
      <c r="C51" s="436" t="s">
        <v>2</v>
      </c>
      <c r="D51" s="451">
        <v>203.31</v>
      </c>
    </row>
    <row r="52" spans="1:4" ht="23.25" outlineLevel="1" x14ac:dyDescent="0.25">
      <c r="A52" s="450">
        <v>2003009</v>
      </c>
      <c r="B52" s="435" t="s">
        <v>11826</v>
      </c>
      <c r="C52" s="436" t="s">
        <v>2</v>
      </c>
      <c r="D52" s="451">
        <v>304.97000000000003</v>
      </c>
    </row>
    <row r="53" spans="1:4" x14ac:dyDescent="0.25">
      <c r="A53" s="450">
        <v>2003010</v>
      </c>
      <c r="B53" s="435" t="s">
        <v>11819</v>
      </c>
      <c r="C53" s="436" t="s">
        <v>2</v>
      </c>
      <c r="D53" s="451">
        <v>491.54</v>
      </c>
    </row>
    <row r="54" spans="1:4" outlineLevel="1" x14ac:dyDescent="0.25">
      <c r="A54" s="450">
        <v>2003011</v>
      </c>
      <c r="B54" s="435" t="s">
        <v>11827</v>
      </c>
      <c r="C54" s="436" t="s">
        <v>304</v>
      </c>
      <c r="D54" s="451">
        <v>415.91</v>
      </c>
    </row>
    <row r="55" spans="1:4" outlineLevel="1" x14ac:dyDescent="0.25">
      <c r="A55" s="450">
        <v>2003012</v>
      </c>
      <c r="B55" s="435" t="s">
        <v>11828</v>
      </c>
      <c r="C55" s="436" t="s">
        <v>304</v>
      </c>
      <c r="D55" s="451">
        <v>415.39</v>
      </c>
    </row>
    <row r="56" spans="1:4" outlineLevel="1" x14ac:dyDescent="0.25">
      <c r="A56" s="450">
        <v>2003013</v>
      </c>
      <c r="B56" s="435" t="s">
        <v>11829</v>
      </c>
      <c r="C56" s="436" t="s">
        <v>304</v>
      </c>
      <c r="D56" s="451">
        <v>414.8</v>
      </c>
    </row>
    <row r="57" spans="1:4" outlineLevel="1" x14ac:dyDescent="0.25">
      <c r="A57" s="450">
        <v>2003014</v>
      </c>
      <c r="B57" s="435" t="s">
        <v>11830</v>
      </c>
      <c r="C57" s="436" t="s">
        <v>304</v>
      </c>
      <c r="D57" s="451">
        <v>414.72</v>
      </c>
    </row>
    <row r="58" spans="1:4" ht="34.5" outlineLevel="1" x14ac:dyDescent="0.25">
      <c r="A58" s="450">
        <v>2003015</v>
      </c>
      <c r="B58" s="435" t="s">
        <v>11831</v>
      </c>
      <c r="C58" s="436" t="s">
        <v>11697</v>
      </c>
      <c r="D58" s="451">
        <v>100</v>
      </c>
    </row>
    <row r="59" spans="1:4" ht="34.5" outlineLevel="1" x14ac:dyDescent="0.25">
      <c r="A59" s="450">
        <v>2003016</v>
      </c>
      <c r="B59" s="435" t="s">
        <v>11832</v>
      </c>
      <c r="C59" s="436" t="s">
        <v>11697</v>
      </c>
      <c r="D59" s="451">
        <v>300</v>
      </c>
    </row>
    <row r="60" spans="1:4" outlineLevel="1" x14ac:dyDescent="0.25">
      <c r="A60" s="450">
        <v>2004000</v>
      </c>
      <c r="B60" s="435" t="s">
        <v>11833</v>
      </c>
      <c r="C60" s="436" t="s">
        <v>9770</v>
      </c>
      <c r="D60" s="451" t="s">
        <v>9770</v>
      </c>
    </row>
    <row r="61" spans="1:4" x14ac:dyDescent="0.25">
      <c r="A61" s="450">
        <v>2004001</v>
      </c>
      <c r="B61" s="435" t="s">
        <v>11834</v>
      </c>
      <c r="C61" s="436" t="s">
        <v>304</v>
      </c>
      <c r="D61" s="451">
        <v>116.19</v>
      </c>
    </row>
    <row r="62" spans="1:4" outlineLevel="1" x14ac:dyDescent="0.25">
      <c r="A62" s="450">
        <v>2004002</v>
      </c>
      <c r="B62" s="435" t="s">
        <v>11835</v>
      </c>
      <c r="C62" s="436" t="s">
        <v>304</v>
      </c>
      <c r="D62" s="451">
        <v>640.94000000000005</v>
      </c>
    </row>
    <row r="63" spans="1:4" outlineLevel="1" x14ac:dyDescent="0.25">
      <c r="A63" s="450">
        <v>2004003</v>
      </c>
      <c r="B63" s="435" t="s">
        <v>11836</v>
      </c>
      <c r="C63" s="436" t="s">
        <v>304</v>
      </c>
      <c r="D63" s="451">
        <v>9.8000000000000007</v>
      </c>
    </row>
    <row r="64" spans="1:4" outlineLevel="1" x14ac:dyDescent="0.25">
      <c r="A64" s="450">
        <v>2005000</v>
      </c>
      <c r="B64" s="435" t="s">
        <v>11837</v>
      </c>
      <c r="C64" s="436" t="s">
        <v>9770</v>
      </c>
      <c r="D64" s="451" t="s">
        <v>9770</v>
      </c>
    </row>
    <row r="65" spans="1:4" outlineLevel="1" x14ac:dyDescent="0.25">
      <c r="A65" s="450">
        <v>2005003</v>
      </c>
      <c r="B65" s="435" t="s">
        <v>11838</v>
      </c>
      <c r="C65" s="436" t="s">
        <v>304</v>
      </c>
      <c r="D65" s="451">
        <v>141.03</v>
      </c>
    </row>
    <row r="66" spans="1:4" outlineLevel="1" x14ac:dyDescent="0.25">
      <c r="A66" s="450">
        <v>2005004</v>
      </c>
      <c r="B66" s="435" t="s">
        <v>11839</v>
      </c>
      <c r="C66" s="436" t="s">
        <v>304</v>
      </c>
      <c r="D66" s="451">
        <v>293.58</v>
      </c>
    </row>
    <row r="67" spans="1:4" ht="23.25" outlineLevel="1" x14ac:dyDescent="0.25">
      <c r="A67" s="450">
        <v>2005103</v>
      </c>
      <c r="B67" s="435" t="s">
        <v>22565</v>
      </c>
      <c r="C67" s="436" t="s">
        <v>20488</v>
      </c>
      <c r="D67" s="451">
        <v>774.29</v>
      </c>
    </row>
    <row r="68" spans="1:4" outlineLevel="1" x14ac:dyDescent="0.25">
      <c r="A68" s="450">
        <v>2006000</v>
      </c>
      <c r="B68" s="435" t="s">
        <v>11840</v>
      </c>
      <c r="C68" s="436" t="s">
        <v>9770</v>
      </c>
      <c r="D68" s="451" t="s">
        <v>9770</v>
      </c>
    </row>
    <row r="69" spans="1:4" outlineLevel="1" x14ac:dyDescent="0.25">
      <c r="A69" s="450">
        <v>2006001</v>
      </c>
      <c r="B69" s="435" t="s">
        <v>11841</v>
      </c>
      <c r="C69" s="436" t="s">
        <v>11769</v>
      </c>
      <c r="D69" s="451">
        <v>34.67</v>
      </c>
    </row>
    <row r="70" spans="1:4" outlineLevel="1" x14ac:dyDescent="0.25">
      <c r="A70" s="450">
        <v>2006002</v>
      </c>
      <c r="B70" s="435" t="s">
        <v>11842</v>
      </c>
      <c r="C70" s="436" t="s">
        <v>11769</v>
      </c>
      <c r="D70" s="451">
        <v>151.82</v>
      </c>
    </row>
    <row r="71" spans="1:4" outlineLevel="1" x14ac:dyDescent="0.25">
      <c r="A71" s="450">
        <v>2006003</v>
      </c>
      <c r="B71" s="435" t="s">
        <v>11843</v>
      </c>
      <c r="C71" s="436" t="s">
        <v>11769</v>
      </c>
      <c r="D71" s="451">
        <v>123.97</v>
      </c>
    </row>
    <row r="72" spans="1:4" outlineLevel="1" x14ac:dyDescent="0.25">
      <c r="A72" s="450">
        <v>2006004</v>
      </c>
      <c r="B72" s="435" t="s">
        <v>11844</v>
      </c>
      <c r="C72" s="436" t="s">
        <v>11769</v>
      </c>
      <c r="D72" s="451">
        <v>378.21</v>
      </c>
    </row>
    <row r="73" spans="1:4" outlineLevel="1" x14ac:dyDescent="0.25">
      <c r="A73" s="450">
        <v>2006005</v>
      </c>
      <c r="B73" s="435" t="s">
        <v>11845</v>
      </c>
      <c r="C73" s="436" t="s">
        <v>11769</v>
      </c>
      <c r="D73" s="451">
        <v>231.81</v>
      </c>
    </row>
    <row r="74" spans="1:4" outlineLevel="1" x14ac:dyDescent="0.25">
      <c r="A74" s="450">
        <v>2006006</v>
      </c>
      <c r="B74" s="435" t="s">
        <v>11846</v>
      </c>
      <c r="C74" s="436" t="s">
        <v>11769</v>
      </c>
      <c r="D74" s="451">
        <v>419.84</v>
      </c>
    </row>
    <row r="75" spans="1:4" outlineLevel="1" x14ac:dyDescent="0.25">
      <c r="A75" s="450">
        <v>2006007</v>
      </c>
      <c r="B75" s="435" t="s">
        <v>11847</v>
      </c>
      <c r="C75" s="436" t="s">
        <v>11769</v>
      </c>
      <c r="D75" s="451">
        <v>350.71</v>
      </c>
    </row>
    <row r="76" spans="1:4" outlineLevel="1" x14ac:dyDescent="0.25">
      <c r="A76" s="450">
        <v>2006008</v>
      </c>
      <c r="B76" s="435" t="s">
        <v>11848</v>
      </c>
      <c r="C76" s="436" t="s">
        <v>11769</v>
      </c>
      <c r="D76" s="451">
        <v>279.24</v>
      </c>
    </row>
    <row r="77" spans="1:4" outlineLevel="1" x14ac:dyDescent="0.25">
      <c r="A77" s="450">
        <v>2006009</v>
      </c>
      <c r="B77" s="435" t="s">
        <v>11849</v>
      </c>
      <c r="C77" s="436" t="s">
        <v>11769</v>
      </c>
      <c r="D77" s="451">
        <v>948.3</v>
      </c>
    </row>
    <row r="78" spans="1:4" outlineLevel="1" x14ac:dyDescent="0.25">
      <c r="A78" s="450">
        <v>2006010</v>
      </c>
      <c r="B78" s="435" t="s">
        <v>11850</v>
      </c>
      <c r="C78" s="436" t="s">
        <v>11769</v>
      </c>
      <c r="D78" s="451">
        <v>713.76</v>
      </c>
    </row>
    <row r="79" spans="1:4" outlineLevel="1" x14ac:dyDescent="0.25">
      <c r="A79" s="450">
        <v>2006011</v>
      </c>
      <c r="B79" s="435" t="s">
        <v>11851</v>
      </c>
      <c r="C79" s="436" t="s">
        <v>11769</v>
      </c>
      <c r="D79" s="451">
        <v>777.28</v>
      </c>
    </row>
    <row r="80" spans="1:4" outlineLevel="1" x14ac:dyDescent="0.25">
      <c r="A80" s="450">
        <v>2006013</v>
      </c>
      <c r="B80" s="435" t="s">
        <v>11852</v>
      </c>
      <c r="C80" s="436" t="s">
        <v>11769</v>
      </c>
      <c r="D80" s="451">
        <v>821.58</v>
      </c>
    </row>
    <row r="81" spans="1:4" outlineLevel="1" x14ac:dyDescent="0.25">
      <c r="A81" s="450">
        <v>2006014</v>
      </c>
      <c r="B81" s="435" t="s">
        <v>11853</v>
      </c>
      <c r="C81" s="436" t="s">
        <v>11769</v>
      </c>
      <c r="D81" s="451">
        <v>419.84</v>
      </c>
    </row>
    <row r="82" spans="1:4" x14ac:dyDescent="0.25">
      <c r="A82" s="450">
        <v>2006015</v>
      </c>
      <c r="B82" s="435" t="s">
        <v>11854</v>
      </c>
      <c r="C82" s="436" t="s">
        <v>11769</v>
      </c>
      <c r="D82" s="451">
        <v>278.95999999999998</v>
      </c>
    </row>
    <row r="83" spans="1:4" x14ac:dyDescent="0.25">
      <c r="A83" s="450">
        <v>2006017</v>
      </c>
      <c r="B83" s="435" t="s">
        <v>11855</v>
      </c>
      <c r="C83" s="436" t="s">
        <v>11769</v>
      </c>
      <c r="D83" s="451">
        <v>238.51</v>
      </c>
    </row>
    <row r="84" spans="1:4" x14ac:dyDescent="0.25">
      <c r="A84" s="450">
        <v>2006018</v>
      </c>
      <c r="B84" s="435" t="s">
        <v>11856</v>
      </c>
      <c r="C84" s="436" t="s">
        <v>11769</v>
      </c>
      <c r="D84" s="451">
        <v>353.44</v>
      </c>
    </row>
    <row r="85" spans="1:4" x14ac:dyDescent="0.25">
      <c r="A85" s="450">
        <v>2006019</v>
      </c>
      <c r="B85" s="435" t="s">
        <v>11857</v>
      </c>
      <c r="C85" s="436" t="s">
        <v>11769</v>
      </c>
      <c r="D85" s="451">
        <v>209.92</v>
      </c>
    </row>
    <row r="86" spans="1:4" ht="23.25" x14ac:dyDescent="0.25">
      <c r="A86" s="450">
        <v>2006021</v>
      </c>
      <c r="B86" s="435" t="s">
        <v>11858</v>
      </c>
      <c r="C86" s="436" t="s">
        <v>11769</v>
      </c>
      <c r="D86" s="451">
        <v>3402.65</v>
      </c>
    </row>
    <row r="87" spans="1:4" ht="23.25" x14ac:dyDescent="0.25">
      <c r="A87" s="450">
        <v>2006022</v>
      </c>
      <c r="B87" s="435" t="s">
        <v>11768</v>
      </c>
      <c r="C87" s="436" t="s">
        <v>11769</v>
      </c>
      <c r="D87" s="451">
        <v>2083</v>
      </c>
    </row>
    <row r="88" spans="1:4" x14ac:dyDescent="0.25">
      <c r="A88" s="450">
        <v>2006101</v>
      </c>
      <c r="B88" s="435" t="s">
        <v>16438</v>
      </c>
      <c r="C88" s="436" t="s">
        <v>2</v>
      </c>
      <c r="D88" s="451">
        <v>4546.17</v>
      </c>
    </row>
    <row r="89" spans="1:4" x14ac:dyDescent="0.25">
      <c r="A89" s="450">
        <v>2006102</v>
      </c>
      <c r="B89" s="435" t="s">
        <v>19848</v>
      </c>
      <c r="C89" s="436" t="s">
        <v>2</v>
      </c>
      <c r="D89" s="451">
        <v>1291.93</v>
      </c>
    </row>
    <row r="90" spans="1:4" x14ac:dyDescent="0.25">
      <c r="A90" s="450">
        <v>2006103</v>
      </c>
      <c r="B90" s="435" t="s">
        <v>20487</v>
      </c>
      <c r="C90" s="436" t="s">
        <v>2</v>
      </c>
      <c r="D90" s="451">
        <v>462.34</v>
      </c>
    </row>
    <row r="91" spans="1:4" x14ac:dyDescent="0.25">
      <c r="A91" s="450">
        <v>2006104</v>
      </c>
      <c r="B91" s="435" t="s">
        <v>22566</v>
      </c>
      <c r="C91" s="436" t="s">
        <v>2</v>
      </c>
      <c r="D91" s="451">
        <v>14.89</v>
      </c>
    </row>
    <row r="92" spans="1:4" ht="23.25" x14ac:dyDescent="0.25">
      <c r="A92" s="450">
        <v>2006105</v>
      </c>
      <c r="B92" s="435" t="s">
        <v>19849</v>
      </c>
      <c r="C92" s="436" t="s">
        <v>2</v>
      </c>
      <c r="D92" s="451">
        <v>8281.2000000000007</v>
      </c>
    </row>
    <row r="93" spans="1:4" ht="23.25" x14ac:dyDescent="0.25">
      <c r="A93" s="450">
        <v>2006106</v>
      </c>
      <c r="B93" s="435" t="s">
        <v>19850</v>
      </c>
      <c r="C93" s="436" t="s">
        <v>2</v>
      </c>
      <c r="D93" s="451">
        <v>7430.44</v>
      </c>
    </row>
    <row r="94" spans="1:4" ht="23.25" x14ac:dyDescent="0.25">
      <c r="A94" s="450">
        <v>2006108</v>
      </c>
      <c r="B94" s="435" t="s">
        <v>19851</v>
      </c>
      <c r="C94" s="436" t="s">
        <v>2</v>
      </c>
      <c r="D94" s="451">
        <v>5228.5200000000004</v>
      </c>
    </row>
    <row r="95" spans="1:4" x14ac:dyDescent="0.25">
      <c r="A95" s="450">
        <v>2006109</v>
      </c>
      <c r="B95" s="435" t="s">
        <v>16439</v>
      </c>
      <c r="C95" s="436" t="s">
        <v>2</v>
      </c>
      <c r="D95" s="451">
        <v>328.15</v>
      </c>
    </row>
    <row r="96" spans="1:4" x14ac:dyDescent="0.25">
      <c r="A96" s="446">
        <v>3000000</v>
      </c>
      <c r="B96" s="447" t="s">
        <v>11859</v>
      </c>
      <c r="C96" s="448"/>
      <c r="D96" s="449"/>
    </row>
    <row r="97" spans="1:4" x14ac:dyDescent="0.25">
      <c r="A97" s="450">
        <v>3001000</v>
      </c>
      <c r="B97" s="435" t="s">
        <v>11860</v>
      </c>
      <c r="C97" s="436" t="s">
        <v>11861</v>
      </c>
      <c r="D97" s="451">
        <v>148.91999999999999</v>
      </c>
    </row>
    <row r="98" spans="1:4" x14ac:dyDescent="0.25">
      <c r="A98" s="450">
        <v>3002000</v>
      </c>
      <c r="B98" s="435" t="s">
        <v>11862</v>
      </c>
      <c r="C98" s="436" t="s">
        <v>304</v>
      </c>
      <c r="D98" s="451">
        <v>1.68</v>
      </c>
    </row>
    <row r="99" spans="1:4" x14ac:dyDescent="0.25">
      <c r="A99" s="450">
        <v>3003000</v>
      </c>
      <c r="B99" s="435" t="s">
        <v>11863</v>
      </c>
      <c r="C99" s="436" t="s">
        <v>304</v>
      </c>
      <c r="D99" s="451">
        <v>0.8</v>
      </c>
    </row>
    <row r="100" spans="1:4" x14ac:dyDescent="0.25">
      <c r="A100" s="450">
        <v>3004000</v>
      </c>
      <c r="B100" s="435" t="s">
        <v>11864</v>
      </c>
      <c r="C100" s="436" t="s">
        <v>304</v>
      </c>
      <c r="D100" s="451">
        <v>5.66</v>
      </c>
    </row>
    <row r="101" spans="1:4" ht="23.25" x14ac:dyDescent="0.25">
      <c r="A101" s="450">
        <v>3005000</v>
      </c>
      <c r="B101" s="435" t="s">
        <v>11865</v>
      </c>
      <c r="C101" s="436" t="s">
        <v>304</v>
      </c>
      <c r="D101" s="451">
        <v>12.18</v>
      </c>
    </row>
    <row r="102" spans="1:4" x14ac:dyDescent="0.25">
      <c r="A102" s="450">
        <v>3006000</v>
      </c>
      <c r="B102" s="435" t="s">
        <v>11866</v>
      </c>
      <c r="C102" s="436" t="s">
        <v>304</v>
      </c>
      <c r="D102" s="451">
        <v>5.0199999999999996</v>
      </c>
    </row>
    <row r="103" spans="1:4" ht="23.25" x14ac:dyDescent="0.25">
      <c r="A103" s="450">
        <v>3007000</v>
      </c>
      <c r="B103" s="435" t="s">
        <v>11867</v>
      </c>
      <c r="C103" s="436" t="s">
        <v>304</v>
      </c>
      <c r="D103" s="451">
        <v>3.78</v>
      </c>
    </row>
    <row r="104" spans="1:4" ht="23.25" x14ac:dyDescent="0.25">
      <c r="A104" s="450">
        <v>3008000</v>
      </c>
      <c r="B104" s="435" t="s">
        <v>11868</v>
      </c>
      <c r="C104" s="436" t="s">
        <v>304</v>
      </c>
      <c r="D104" s="451">
        <v>5.68</v>
      </c>
    </row>
    <row r="105" spans="1:4" x14ac:dyDescent="0.25">
      <c r="A105" s="450">
        <v>3009000</v>
      </c>
      <c r="B105" s="435" t="s">
        <v>11869</v>
      </c>
      <c r="C105" s="436" t="s">
        <v>11870</v>
      </c>
      <c r="D105" s="451">
        <v>2564.98</v>
      </c>
    </row>
    <row r="106" spans="1:4" x14ac:dyDescent="0.25">
      <c r="A106" s="450">
        <v>3010000</v>
      </c>
      <c r="B106" s="435" t="s">
        <v>11871</v>
      </c>
      <c r="C106" s="436" t="s">
        <v>11870</v>
      </c>
      <c r="D106" s="451">
        <v>1123.32</v>
      </c>
    </row>
    <row r="107" spans="1:4" ht="23.25" x14ac:dyDescent="0.25">
      <c r="A107" s="450">
        <v>3011000</v>
      </c>
      <c r="B107" s="435" t="s">
        <v>11872</v>
      </c>
      <c r="C107" s="436" t="s">
        <v>304</v>
      </c>
      <c r="D107" s="451">
        <v>3.3</v>
      </c>
    </row>
    <row r="108" spans="1:4" ht="23.25" x14ac:dyDescent="0.25">
      <c r="A108" s="450">
        <v>3012000</v>
      </c>
      <c r="B108" s="435" t="s">
        <v>11873</v>
      </c>
      <c r="C108" s="436" t="s">
        <v>304</v>
      </c>
      <c r="D108" s="451">
        <v>4.6399999999999997</v>
      </c>
    </row>
    <row r="109" spans="1:4" ht="23.25" x14ac:dyDescent="0.25">
      <c r="A109" s="450">
        <v>3013000</v>
      </c>
      <c r="B109" s="435" t="s">
        <v>11874</v>
      </c>
      <c r="C109" s="436" t="s">
        <v>304</v>
      </c>
      <c r="D109" s="451">
        <v>0.51</v>
      </c>
    </row>
    <row r="110" spans="1:4" ht="23.25" x14ac:dyDescent="0.25">
      <c r="A110" s="450">
        <v>3014000</v>
      </c>
      <c r="B110" s="435" t="s">
        <v>11875</v>
      </c>
      <c r="C110" s="436" t="s">
        <v>304</v>
      </c>
      <c r="D110" s="451">
        <v>1.47</v>
      </c>
    </row>
    <row r="111" spans="1:4" ht="45.75" x14ac:dyDescent="0.25">
      <c r="A111" s="450">
        <v>3015000</v>
      </c>
      <c r="B111" s="435" t="s">
        <v>11876</v>
      </c>
      <c r="C111" s="436" t="s">
        <v>9770</v>
      </c>
      <c r="D111" s="451" t="s">
        <v>9770</v>
      </c>
    </row>
    <row r="112" spans="1:4" ht="45.75" x14ac:dyDescent="0.25">
      <c r="A112" s="450">
        <v>3015001</v>
      </c>
      <c r="B112" s="435" t="s">
        <v>11877</v>
      </c>
      <c r="C112" s="436" t="s">
        <v>11697</v>
      </c>
      <c r="D112" s="451">
        <v>6.75</v>
      </c>
    </row>
    <row r="113" spans="1:4" ht="45.75" x14ac:dyDescent="0.25">
      <c r="A113" s="450">
        <v>3015002</v>
      </c>
      <c r="B113" s="435" t="s">
        <v>11878</v>
      </c>
      <c r="C113" s="436" t="s">
        <v>11697</v>
      </c>
      <c r="D113" s="451">
        <v>6.12</v>
      </c>
    </row>
    <row r="114" spans="1:4" ht="45.75" x14ac:dyDescent="0.25">
      <c r="A114" s="450">
        <v>3015003</v>
      </c>
      <c r="B114" s="435" t="s">
        <v>11879</v>
      </c>
      <c r="C114" s="436" t="s">
        <v>11697</v>
      </c>
      <c r="D114" s="451">
        <v>5.76</v>
      </c>
    </row>
    <row r="115" spans="1:4" ht="45.75" x14ac:dyDescent="0.25">
      <c r="A115" s="450">
        <v>3015004</v>
      </c>
      <c r="B115" s="435" t="s">
        <v>11880</v>
      </c>
      <c r="C115" s="436" t="s">
        <v>11697</v>
      </c>
      <c r="D115" s="451">
        <v>5.49</v>
      </c>
    </row>
    <row r="116" spans="1:4" ht="45.75" x14ac:dyDescent="0.25">
      <c r="A116" s="450">
        <v>3015005</v>
      </c>
      <c r="B116" s="435" t="s">
        <v>11881</v>
      </c>
      <c r="C116" s="436" t="s">
        <v>11697</v>
      </c>
      <c r="D116" s="451">
        <v>4.95</v>
      </c>
    </row>
    <row r="117" spans="1:4" ht="45.75" x14ac:dyDescent="0.25">
      <c r="A117" s="450">
        <v>3015006</v>
      </c>
      <c r="B117" s="435" t="s">
        <v>11882</v>
      </c>
      <c r="C117" s="436" t="s">
        <v>11697</v>
      </c>
      <c r="D117" s="451">
        <v>4.5</v>
      </c>
    </row>
    <row r="118" spans="1:4" ht="45.75" x14ac:dyDescent="0.25">
      <c r="A118" s="450">
        <v>3015007</v>
      </c>
      <c r="B118" s="435" t="s">
        <v>11883</v>
      </c>
      <c r="C118" s="436" t="s">
        <v>11697</v>
      </c>
      <c r="D118" s="451">
        <v>4.41</v>
      </c>
    </row>
    <row r="119" spans="1:4" ht="45.75" x14ac:dyDescent="0.25">
      <c r="A119" s="450">
        <v>3015008</v>
      </c>
      <c r="B119" s="435" t="s">
        <v>11884</v>
      </c>
      <c r="C119" s="436" t="s">
        <v>11697</v>
      </c>
      <c r="D119" s="451">
        <v>4.32</v>
      </c>
    </row>
    <row r="120" spans="1:4" ht="45.75" x14ac:dyDescent="0.25">
      <c r="A120" s="450">
        <v>3015009</v>
      </c>
      <c r="B120" s="435" t="s">
        <v>11885</v>
      </c>
      <c r="C120" s="436" t="s">
        <v>11697</v>
      </c>
      <c r="D120" s="451">
        <v>4.2300000000000004</v>
      </c>
    </row>
    <row r="121" spans="1:4" ht="45.75" x14ac:dyDescent="0.25">
      <c r="A121" s="450">
        <v>3016000</v>
      </c>
      <c r="B121" s="435" t="s">
        <v>11886</v>
      </c>
      <c r="C121" s="436" t="s">
        <v>9770</v>
      </c>
      <c r="D121" s="451" t="s">
        <v>9770</v>
      </c>
    </row>
    <row r="122" spans="1:4" ht="45.75" x14ac:dyDescent="0.25">
      <c r="A122" s="450">
        <v>3016001</v>
      </c>
      <c r="B122" s="435" t="s">
        <v>11887</v>
      </c>
      <c r="C122" s="436" t="s">
        <v>11697</v>
      </c>
      <c r="D122" s="451" t="s">
        <v>11888</v>
      </c>
    </row>
    <row r="123" spans="1:4" ht="57" x14ac:dyDescent="0.25">
      <c r="A123" s="450">
        <v>3016002</v>
      </c>
      <c r="B123" s="435" t="s">
        <v>11889</v>
      </c>
      <c r="C123" s="436" t="s">
        <v>11697</v>
      </c>
      <c r="D123" s="451" t="s">
        <v>11890</v>
      </c>
    </row>
    <row r="124" spans="1:4" ht="57" x14ac:dyDescent="0.25">
      <c r="A124" s="450">
        <v>3016003</v>
      </c>
      <c r="B124" s="435" t="s">
        <v>11891</v>
      </c>
      <c r="C124" s="436" t="s">
        <v>11697</v>
      </c>
      <c r="D124" s="451" t="s">
        <v>11892</v>
      </c>
    </row>
    <row r="125" spans="1:4" ht="57" x14ac:dyDescent="0.25">
      <c r="A125" s="450">
        <v>3016004</v>
      </c>
      <c r="B125" s="435" t="s">
        <v>11893</v>
      </c>
      <c r="C125" s="436" t="s">
        <v>11697</v>
      </c>
      <c r="D125" s="451" t="s">
        <v>11894</v>
      </c>
    </row>
    <row r="126" spans="1:4" ht="45.75" x14ac:dyDescent="0.25">
      <c r="A126" s="450">
        <v>3016005</v>
      </c>
      <c r="B126" s="435" t="s">
        <v>11895</v>
      </c>
      <c r="C126" s="436" t="s">
        <v>11697</v>
      </c>
      <c r="D126" s="451" t="s">
        <v>11896</v>
      </c>
    </row>
    <row r="127" spans="1:4" ht="23.25" x14ac:dyDescent="0.25">
      <c r="A127" s="450">
        <v>3019000</v>
      </c>
      <c r="B127" s="435" t="s">
        <v>11898</v>
      </c>
      <c r="C127" s="436" t="s">
        <v>11897</v>
      </c>
      <c r="D127" s="451">
        <v>3.35</v>
      </c>
    </row>
    <row r="128" spans="1:4" x14ac:dyDescent="0.25">
      <c r="A128" s="450">
        <v>3020000</v>
      </c>
      <c r="B128" s="435" t="s">
        <v>11730</v>
      </c>
      <c r="C128" s="436" t="s">
        <v>2</v>
      </c>
      <c r="D128" s="451">
        <v>1.61</v>
      </c>
    </row>
    <row r="129" spans="1:4" x14ac:dyDescent="0.25">
      <c r="A129" s="450">
        <v>3020001</v>
      </c>
      <c r="B129" s="435" t="s">
        <v>11899</v>
      </c>
      <c r="C129" s="436" t="s">
        <v>2</v>
      </c>
      <c r="D129" s="451">
        <v>2.63</v>
      </c>
    </row>
    <row r="130" spans="1:4" x14ac:dyDescent="0.25">
      <c r="A130" s="450">
        <v>3020002</v>
      </c>
      <c r="B130" s="435" t="s">
        <v>11900</v>
      </c>
      <c r="C130" s="436" t="s">
        <v>2</v>
      </c>
      <c r="D130" s="451">
        <v>2.0099999999999998</v>
      </c>
    </row>
    <row r="131" spans="1:4" x14ac:dyDescent="0.25">
      <c r="A131" s="450">
        <v>3020003</v>
      </c>
      <c r="B131" s="435" t="s">
        <v>11901</v>
      </c>
      <c r="C131" s="436" t="s">
        <v>2</v>
      </c>
      <c r="D131" s="451">
        <v>5.52</v>
      </c>
    </row>
    <row r="132" spans="1:4" x14ac:dyDescent="0.25">
      <c r="A132" s="450">
        <v>3020004</v>
      </c>
      <c r="B132" s="435" t="s">
        <v>11902</v>
      </c>
      <c r="C132" s="436" t="s">
        <v>351</v>
      </c>
      <c r="D132" s="451">
        <v>17.91</v>
      </c>
    </row>
    <row r="133" spans="1:4" ht="23.25" x14ac:dyDescent="0.25">
      <c r="A133" s="450">
        <v>3022000</v>
      </c>
      <c r="B133" s="435" t="s">
        <v>11903</v>
      </c>
      <c r="C133" s="436" t="s">
        <v>569</v>
      </c>
      <c r="D133" s="451">
        <v>53.03</v>
      </c>
    </row>
    <row r="134" spans="1:4" x14ac:dyDescent="0.25">
      <c r="A134" s="450">
        <v>3023000</v>
      </c>
      <c r="B134" s="435" t="s">
        <v>11904</v>
      </c>
      <c r="C134" s="436" t="s">
        <v>2</v>
      </c>
      <c r="D134" s="451">
        <v>4.3499999999999996</v>
      </c>
    </row>
    <row r="135" spans="1:4" x14ac:dyDescent="0.25">
      <c r="A135" s="450">
        <v>3024000</v>
      </c>
      <c r="B135" s="435" t="s">
        <v>11722</v>
      </c>
      <c r="C135" s="436" t="s">
        <v>569</v>
      </c>
      <c r="D135" s="451">
        <v>530.28</v>
      </c>
    </row>
    <row r="136" spans="1:4" x14ac:dyDescent="0.25">
      <c r="A136" s="450">
        <v>3025000</v>
      </c>
      <c r="B136" s="435" t="s">
        <v>11715</v>
      </c>
      <c r="C136" s="436" t="s">
        <v>569</v>
      </c>
      <c r="D136" s="451">
        <v>530.28</v>
      </c>
    </row>
    <row r="137" spans="1:4" x14ac:dyDescent="0.25">
      <c r="A137" s="450">
        <v>3026000</v>
      </c>
      <c r="B137" s="435" t="s">
        <v>11721</v>
      </c>
      <c r="C137" s="436" t="s">
        <v>569</v>
      </c>
      <c r="D137" s="451">
        <v>530.28</v>
      </c>
    </row>
    <row r="138" spans="1:4" x14ac:dyDescent="0.25">
      <c r="A138" s="450">
        <v>3027000</v>
      </c>
      <c r="B138" s="435" t="s">
        <v>11716</v>
      </c>
      <c r="C138" s="436" t="s">
        <v>569</v>
      </c>
      <c r="D138" s="451">
        <v>322.26</v>
      </c>
    </row>
    <row r="139" spans="1:4" x14ac:dyDescent="0.25">
      <c r="A139" s="450">
        <v>3029000</v>
      </c>
      <c r="B139" s="435" t="s">
        <v>11905</v>
      </c>
      <c r="C139" s="436" t="s">
        <v>569</v>
      </c>
      <c r="D139" s="451">
        <v>190.43</v>
      </c>
    </row>
    <row r="140" spans="1:4" x14ac:dyDescent="0.25">
      <c r="A140" s="450">
        <v>3030000</v>
      </c>
      <c r="B140" s="435" t="s">
        <v>11717</v>
      </c>
      <c r="C140" s="436" t="s">
        <v>569</v>
      </c>
      <c r="D140" s="451">
        <v>130.30000000000001</v>
      </c>
    </row>
    <row r="141" spans="1:4" x14ac:dyDescent="0.25">
      <c r="A141" s="450">
        <v>3031000</v>
      </c>
      <c r="B141" s="435" t="s">
        <v>11906</v>
      </c>
      <c r="C141" s="436" t="s">
        <v>569</v>
      </c>
      <c r="D141" s="451">
        <v>28.67</v>
      </c>
    </row>
    <row r="142" spans="1:4" x14ac:dyDescent="0.25">
      <c r="A142" s="450">
        <v>3032000</v>
      </c>
      <c r="B142" s="435" t="s">
        <v>11907</v>
      </c>
      <c r="C142" s="436" t="s">
        <v>569</v>
      </c>
      <c r="D142" s="451">
        <v>31.41</v>
      </c>
    </row>
    <row r="143" spans="1:4" ht="23.25" x14ac:dyDescent="0.25">
      <c r="A143" s="450">
        <v>3033000</v>
      </c>
      <c r="B143" s="435" t="s">
        <v>13718</v>
      </c>
      <c r="C143" s="436" t="s">
        <v>569</v>
      </c>
      <c r="D143" s="451">
        <v>98.2</v>
      </c>
    </row>
    <row r="144" spans="1:4" x14ac:dyDescent="0.25">
      <c r="A144" s="450">
        <v>3035000</v>
      </c>
      <c r="B144" s="435" t="s">
        <v>11908</v>
      </c>
      <c r="C144" s="436" t="s">
        <v>569</v>
      </c>
      <c r="D144" s="451">
        <v>67.040000000000006</v>
      </c>
    </row>
    <row r="145" spans="1:4" x14ac:dyDescent="0.25">
      <c r="A145" s="450">
        <v>3036000</v>
      </c>
      <c r="B145" s="435" t="s">
        <v>11720</v>
      </c>
      <c r="C145" s="436" t="s">
        <v>569</v>
      </c>
      <c r="D145" s="451">
        <v>73.84</v>
      </c>
    </row>
    <row r="146" spans="1:4" x14ac:dyDescent="0.25">
      <c r="A146" s="450">
        <v>3038000</v>
      </c>
      <c r="B146" s="435" t="s">
        <v>11909</v>
      </c>
      <c r="C146" s="436" t="s">
        <v>569</v>
      </c>
      <c r="D146" s="451">
        <v>92.84</v>
      </c>
    </row>
    <row r="147" spans="1:4" x14ac:dyDescent="0.25">
      <c r="A147" s="450">
        <v>3039000</v>
      </c>
      <c r="B147" s="435" t="s">
        <v>11719</v>
      </c>
      <c r="C147" s="436" t="s">
        <v>569</v>
      </c>
      <c r="D147" s="451">
        <v>157.06</v>
      </c>
    </row>
    <row r="148" spans="1:4" x14ac:dyDescent="0.25">
      <c r="A148" s="450">
        <v>3040000</v>
      </c>
      <c r="B148" s="435" t="s">
        <v>11910</v>
      </c>
      <c r="C148" s="436" t="s">
        <v>569</v>
      </c>
      <c r="D148" s="451">
        <v>78.989999999999995</v>
      </c>
    </row>
    <row r="149" spans="1:4" x14ac:dyDescent="0.25">
      <c r="A149" s="450">
        <v>3041000</v>
      </c>
      <c r="B149" s="435" t="s">
        <v>11911</v>
      </c>
      <c r="C149" s="436" t="s">
        <v>569</v>
      </c>
      <c r="D149" s="451">
        <v>24.5</v>
      </c>
    </row>
    <row r="150" spans="1:4" x14ac:dyDescent="0.25">
      <c r="A150" s="450">
        <v>3043000</v>
      </c>
      <c r="B150" s="435" t="s">
        <v>11912</v>
      </c>
      <c r="C150" s="436" t="s">
        <v>569</v>
      </c>
      <c r="D150" s="451">
        <v>30.86</v>
      </c>
    </row>
    <row r="151" spans="1:4" x14ac:dyDescent="0.25">
      <c r="A151" s="450">
        <v>3046000</v>
      </c>
      <c r="B151" s="435" t="s">
        <v>11913</v>
      </c>
      <c r="C151" s="436" t="s">
        <v>569</v>
      </c>
      <c r="D151" s="451">
        <v>63.51</v>
      </c>
    </row>
    <row r="152" spans="1:4" x14ac:dyDescent="0.25">
      <c r="A152" s="450">
        <v>3047000</v>
      </c>
      <c r="B152" s="435" t="s">
        <v>11914</v>
      </c>
      <c r="C152" s="436" t="s">
        <v>569</v>
      </c>
      <c r="D152" s="451">
        <v>104.44</v>
      </c>
    </row>
    <row r="153" spans="1:4" x14ac:dyDescent="0.25">
      <c r="A153" s="450">
        <v>3050000</v>
      </c>
      <c r="B153" s="435" t="s">
        <v>11915</v>
      </c>
      <c r="C153" s="436" t="s">
        <v>569</v>
      </c>
      <c r="D153" s="451">
        <v>62.45</v>
      </c>
    </row>
    <row r="154" spans="1:4" x14ac:dyDescent="0.25">
      <c r="A154" s="450">
        <v>3051000</v>
      </c>
      <c r="B154" s="435" t="s">
        <v>11916</v>
      </c>
      <c r="C154" s="436" t="s">
        <v>569</v>
      </c>
      <c r="D154" s="451">
        <v>67.52</v>
      </c>
    </row>
    <row r="155" spans="1:4" x14ac:dyDescent="0.25">
      <c r="A155" s="450">
        <v>3052000</v>
      </c>
      <c r="B155" s="435" t="s">
        <v>11726</v>
      </c>
      <c r="C155" s="436" t="s">
        <v>2</v>
      </c>
      <c r="D155" s="451">
        <v>11.61</v>
      </c>
    </row>
    <row r="156" spans="1:4" ht="23.25" x14ac:dyDescent="0.25">
      <c r="A156" s="450">
        <v>3052001</v>
      </c>
      <c r="B156" s="435" t="s">
        <v>11917</v>
      </c>
      <c r="C156" s="436" t="s">
        <v>2</v>
      </c>
      <c r="D156" s="451">
        <v>15.07</v>
      </c>
    </row>
    <row r="157" spans="1:4" ht="23.25" x14ac:dyDescent="0.25">
      <c r="A157" s="450">
        <v>3052002</v>
      </c>
      <c r="B157" s="435" t="s">
        <v>11918</v>
      </c>
      <c r="C157" s="436" t="s">
        <v>2</v>
      </c>
      <c r="D157" s="451">
        <v>13.74</v>
      </c>
    </row>
    <row r="158" spans="1:4" ht="23.25" x14ac:dyDescent="0.25">
      <c r="A158" s="450">
        <v>3052003</v>
      </c>
      <c r="B158" s="435" t="s">
        <v>11919</v>
      </c>
      <c r="C158" s="436" t="s">
        <v>2</v>
      </c>
      <c r="D158" s="451">
        <v>19.78</v>
      </c>
    </row>
    <row r="159" spans="1:4" x14ac:dyDescent="0.25">
      <c r="A159" s="450">
        <v>3053017</v>
      </c>
      <c r="B159" s="435" t="s">
        <v>11736</v>
      </c>
      <c r="C159" s="436" t="s">
        <v>2</v>
      </c>
      <c r="D159" s="451">
        <v>7107.79</v>
      </c>
    </row>
    <row r="160" spans="1:4" x14ac:dyDescent="0.25">
      <c r="A160" s="450">
        <v>3053018</v>
      </c>
      <c r="B160" s="435" t="s">
        <v>11737</v>
      </c>
      <c r="C160" s="436" t="s">
        <v>2</v>
      </c>
      <c r="D160" s="451">
        <v>5934.2</v>
      </c>
    </row>
    <row r="161" spans="1:4" x14ac:dyDescent="0.25">
      <c r="A161" s="450">
        <v>3054001</v>
      </c>
      <c r="B161" s="435" t="s">
        <v>11920</v>
      </c>
      <c r="C161" s="436" t="s">
        <v>569</v>
      </c>
      <c r="D161" s="451">
        <v>70.239999999999995</v>
      </c>
    </row>
    <row r="162" spans="1:4" x14ac:dyDescent="0.25">
      <c r="A162" s="450">
        <v>3054002</v>
      </c>
      <c r="B162" s="435" t="s">
        <v>11921</v>
      </c>
      <c r="C162" s="436" t="s">
        <v>569</v>
      </c>
      <c r="D162" s="451">
        <v>107.18</v>
      </c>
    </row>
    <row r="163" spans="1:4" x14ac:dyDescent="0.25">
      <c r="A163" s="450">
        <v>3054003</v>
      </c>
      <c r="B163" s="435" t="s">
        <v>11922</v>
      </c>
      <c r="C163" s="436" t="s">
        <v>569</v>
      </c>
      <c r="D163" s="451">
        <v>188.08</v>
      </c>
    </row>
    <row r="164" spans="1:4" x14ac:dyDescent="0.25">
      <c r="A164" s="450">
        <v>3054004</v>
      </c>
      <c r="B164" s="435" t="s">
        <v>11923</v>
      </c>
      <c r="C164" s="436" t="s">
        <v>569</v>
      </c>
      <c r="D164" s="451">
        <v>123.36</v>
      </c>
    </row>
    <row r="165" spans="1:4" x14ac:dyDescent="0.25">
      <c r="A165" s="450">
        <v>3054005</v>
      </c>
      <c r="B165" s="435" t="s">
        <v>11924</v>
      </c>
      <c r="C165" s="436" t="s">
        <v>569</v>
      </c>
      <c r="D165" s="451">
        <v>166.64</v>
      </c>
    </row>
    <row r="166" spans="1:4" x14ac:dyDescent="0.25">
      <c r="A166" s="450">
        <v>3054006</v>
      </c>
      <c r="B166" s="435" t="s">
        <v>11925</v>
      </c>
      <c r="C166" s="436" t="s">
        <v>569</v>
      </c>
      <c r="D166" s="451">
        <v>176.82</v>
      </c>
    </row>
    <row r="167" spans="1:4" x14ac:dyDescent="0.25">
      <c r="A167" s="450">
        <v>3054007</v>
      </c>
      <c r="B167" s="435" t="s">
        <v>11926</v>
      </c>
      <c r="C167" s="436" t="s">
        <v>569</v>
      </c>
      <c r="D167" s="451">
        <v>120.82</v>
      </c>
    </row>
    <row r="168" spans="1:4" x14ac:dyDescent="0.25">
      <c r="A168" s="450">
        <v>3054008</v>
      </c>
      <c r="B168" s="435" t="s">
        <v>11927</v>
      </c>
      <c r="C168" s="436" t="s">
        <v>569</v>
      </c>
      <c r="D168" s="451">
        <v>160.30000000000001</v>
      </c>
    </row>
    <row r="169" spans="1:4" x14ac:dyDescent="0.25">
      <c r="A169" s="450">
        <v>3054009</v>
      </c>
      <c r="B169" s="435" t="s">
        <v>11928</v>
      </c>
      <c r="C169" s="436" t="s">
        <v>569</v>
      </c>
      <c r="D169" s="451">
        <v>215.29</v>
      </c>
    </row>
    <row r="170" spans="1:4" x14ac:dyDescent="0.25">
      <c r="A170" s="450">
        <v>3054010</v>
      </c>
      <c r="B170" s="435" t="s">
        <v>11929</v>
      </c>
      <c r="C170" s="436" t="s">
        <v>569</v>
      </c>
      <c r="D170" s="451">
        <v>130.49</v>
      </c>
    </row>
    <row r="171" spans="1:4" x14ac:dyDescent="0.25">
      <c r="A171" s="450">
        <v>3054011</v>
      </c>
      <c r="B171" s="435" t="s">
        <v>11930</v>
      </c>
      <c r="C171" s="436" t="s">
        <v>569</v>
      </c>
      <c r="D171" s="451">
        <v>176.38</v>
      </c>
    </row>
    <row r="172" spans="1:4" x14ac:dyDescent="0.25">
      <c r="A172" s="450">
        <v>3054012</v>
      </c>
      <c r="B172" s="435" t="s">
        <v>11931</v>
      </c>
      <c r="C172" s="436" t="s">
        <v>569</v>
      </c>
      <c r="D172" s="451">
        <v>213.08</v>
      </c>
    </row>
    <row r="173" spans="1:4" x14ac:dyDescent="0.25">
      <c r="A173" s="446">
        <v>4000000</v>
      </c>
      <c r="B173" s="447" t="s">
        <v>1659</v>
      </c>
      <c r="C173" s="448"/>
      <c r="D173" s="449"/>
    </row>
    <row r="174" spans="1:4" ht="23.25" x14ac:dyDescent="0.25">
      <c r="A174" s="450">
        <v>4001000</v>
      </c>
      <c r="B174" s="435" t="s">
        <v>11932</v>
      </c>
      <c r="C174" s="436" t="s">
        <v>1068</v>
      </c>
      <c r="D174" s="451">
        <v>78.180000000000007</v>
      </c>
    </row>
    <row r="175" spans="1:4" ht="23.25" x14ac:dyDescent="0.25">
      <c r="A175" s="450">
        <v>4002000</v>
      </c>
      <c r="B175" s="435" t="s">
        <v>11933</v>
      </c>
      <c r="C175" s="436" t="s">
        <v>1068</v>
      </c>
      <c r="D175" s="451">
        <v>85.77</v>
      </c>
    </row>
    <row r="176" spans="1:4" ht="23.25" x14ac:dyDescent="0.25">
      <c r="A176" s="450">
        <v>4003000</v>
      </c>
      <c r="B176" s="435" t="s">
        <v>11934</v>
      </c>
      <c r="C176" s="436" t="s">
        <v>1068</v>
      </c>
      <c r="D176" s="451">
        <v>98.03</v>
      </c>
    </row>
    <row r="177" spans="1:4" ht="23.25" x14ac:dyDescent="0.25">
      <c r="A177" s="450">
        <v>4004000</v>
      </c>
      <c r="B177" s="435" t="s">
        <v>11935</v>
      </c>
      <c r="C177" s="436" t="s">
        <v>1068</v>
      </c>
      <c r="D177" s="451">
        <v>19.29</v>
      </c>
    </row>
    <row r="178" spans="1:4" ht="23.25" x14ac:dyDescent="0.25">
      <c r="A178" s="450">
        <v>4005000</v>
      </c>
      <c r="B178" s="435" t="s">
        <v>11936</v>
      </c>
      <c r="C178" s="436" t="s">
        <v>1068</v>
      </c>
      <c r="D178" s="451">
        <v>18.309999999999999</v>
      </c>
    </row>
    <row r="179" spans="1:4" x14ac:dyDescent="0.25">
      <c r="A179" s="450">
        <v>4006000</v>
      </c>
      <c r="B179" s="435" t="s">
        <v>11937</v>
      </c>
      <c r="C179" s="436" t="s">
        <v>1068</v>
      </c>
      <c r="D179" s="451">
        <v>122.54</v>
      </c>
    </row>
    <row r="180" spans="1:4" x14ac:dyDescent="0.25">
      <c r="A180" s="450">
        <v>4007000</v>
      </c>
      <c r="B180" s="435" t="s">
        <v>11938</v>
      </c>
      <c r="C180" s="436" t="s">
        <v>1068</v>
      </c>
      <c r="D180" s="451">
        <v>8.61</v>
      </c>
    </row>
    <row r="181" spans="1:4" x14ac:dyDescent="0.25">
      <c r="A181" s="450">
        <v>4008000</v>
      </c>
      <c r="B181" s="435" t="s">
        <v>11939</v>
      </c>
      <c r="C181" s="436" t="s">
        <v>1068</v>
      </c>
      <c r="D181" s="451">
        <v>16.760000000000002</v>
      </c>
    </row>
    <row r="182" spans="1:4" x14ac:dyDescent="0.25">
      <c r="A182" s="450">
        <v>4009000</v>
      </c>
      <c r="B182" s="435" t="s">
        <v>11940</v>
      </c>
      <c r="C182" s="436" t="s">
        <v>1068</v>
      </c>
      <c r="D182" s="451">
        <v>20.329999999999998</v>
      </c>
    </row>
    <row r="183" spans="1:4" ht="23.25" x14ac:dyDescent="0.25">
      <c r="A183" s="450">
        <v>4010000</v>
      </c>
      <c r="B183" s="435" t="s">
        <v>14163</v>
      </c>
      <c r="C183" s="436" t="s">
        <v>1068</v>
      </c>
      <c r="D183" s="451">
        <v>19.05</v>
      </c>
    </row>
    <row r="184" spans="1:4" ht="23.25" x14ac:dyDescent="0.25">
      <c r="A184" s="450">
        <v>4011000</v>
      </c>
      <c r="B184" s="435" t="s">
        <v>14815</v>
      </c>
      <c r="C184" s="436" t="s">
        <v>1068</v>
      </c>
      <c r="D184" s="451">
        <v>22.8</v>
      </c>
    </row>
    <row r="185" spans="1:4" ht="23.25" x14ac:dyDescent="0.25">
      <c r="A185" s="450">
        <v>4012000</v>
      </c>
      <c r="B185" s="435" t="s">
        <v>14123</v>
      </c>
      <c r="C185" s="436" t="s">
        <v>1068</v>
      </c>
      <c r="D185" s="451">
        <v>13.22</v>
      </c>
    </row>
    <row r="186" spans="1:4" ht="23.25" x14ac:dyDescent="0.25">
      <c r="A186" s="450">
        <v>4014000</v>
      </c>
      <c r="B186" s="435" t="s">
        <v>14164</v>
      </c>
      <c r="C186" s="436" t="s">
        <v>1068</v>
      </c>
      <c r="D186" s="451">
        <v>15.99</v>
      </c>
    </row>
    <row r="187" spans="1:4" ht="23.25" x14ac:dyDescent="0.25">
      <c r="A187" s="450">
        <v>4015000</v>
      </c>
      <c r="B187" s="435" t="s">
        <v>14816</v>
      </c>
      <c r="C187" s="436" t="s">
        <v>1068</v>
      </c>
      <c r="D187" s="451">
        <v>15.38</v>
      </c>
    </row>
    <row r="188" spans="1:4" ht="23.25" x14ac:dyDescent="0.25">
      <c r="A188" s="450">
        <v>4016000</v>
      </c>
      <c r="B188" s="435" t="s">
        <v>14124</v>
      </c>
      <c r="C188" s="436" t="s">
        <v>1068</v>
      </c>
      <c r="D188" s="451">
        <v>11.7</v>
      </c>
    </row>
    <row r="189" spans="1:4" ht="23.25" x14ac:dyDescent="0.25">
      <c r="A189" s="450">
        <v>4031000</v>
      </c>
      <c r="B189" s="435" t="s">
        <v>11941</v>
      </c>
      <c r="C189" s="436" t="s">
        <v>1068</v>
      </c>
      <c r="D189" s="451">
        <v>31.97</v>
      </c>
    </row>
    <row r="190" spans="1:4" x14ac:dyDescent="0.25">
      <c r="A190" s="450">
        <v>4032000</v>
      </c>
      <c r="B190" s="435" t="s">
        <v>11942</v>
      </c>
      <c r="C190" s="436" t="s">
        <v>1068</v>
      </c>
      <c r="D190" s="451">
        <v>8.9</v>
      </c>
    </row>
    <row r="191" spans="1:4" ht="23.25" x14ac:dyDescent="0.25">
      <c r="A191" s="450">
        <v>4033000</v>
      </c>
      <c r="B191" s="435" t="s">
        <v>11943</v>
      </c>
      <c r="C191" s="436" t="s">
        <v>351</v>
      </c>
      <c r="D191" s="451">
        <v>1.75</v>
      </c>
    </row>
    <row r="192" spans="1:4" x14ac:dyDescent="0.25">
      <c r="A192" s="450">
        <v>4033010</v>
      </c>
      <c r="B192" s="435" t="s">
        <v>9781</v>
      </c>
      <c r="C192" s="436" t="s">
        <v>2</v>
      </c>
      <c r="D192" s="451">
        <v>222.81</v>
      </c>
    </row>
    <row r="193" spans="1:4" x14ac:dyDescent="0.25">
      <c r="A193" s="450">
        <v>4033011</v>
      </c>
      <c r="B193" s="435" t="s">
        <v>9782</v>
      </c>
      <c r="C193" s="436" t="s">
        <v>2</v>
      </c>
      <c r="D193" s="451">
        <v>577.39</v>
      </c>
    </row>
    <row r="194" spans="1:4" x14ac:dyDescent="0.25">
      <c r="A194" s="450">
        <v>4033012</v>
      </c>
      <c r="B194" s="435" t="s">
        <v>9783</v>
      </c>
      <c r="C194" s="436" t="s">
        <v>2</v>
      </c>
      <c r="D194" s="451">
        <v>721.74</v>
      </c>
    </row>
    <row r="195" spans="1:4" x14ac:dyDescent="0.25">
      <c r="A195" s="450">
        <v>4033013</v>
      </c>
      <c r="B195" s="435" t="s">
        <v>11944</v>
      </c>
      <c r="C195" s="436" t="s">
        <v>2</v>
      </c>
      <c r="D195" s="451">
        <v>866.09</v>
      </c>
    </row>
    <row r="196" spans="1:4" x14ac:dyDescent="0.25">
      <c r="A196" s="450">
        <v>4033014</v>
      </c>
      <c r="B196" s="435" t="s">
        <v>9785</v>
      </c>
      <c r="C196" s="436" t="s">
        <v>2</v>
      </c>
      <c r="D196" s="451">
        <v>1010.43</v>
      </c>
    </row>
    <row r="197" spans="1:4" x14ac:dyDescent="0.25">
      <c r="A197" s="450">
        <v>4035000</v>
      </c>
      <c r="B197" s="435" t="s">
        <v>11945</v>
      </c>
      <c r="C197" s="436" t="s">
        <v>351</v>
      </c>
      <c r="D197" s="451">
        <v>6.12</v>
      </c>
    </row>
    <row r="198" spans="1:4" x14ac:dyDescent="0.25">
      <c r="A198" s="450">
        <v>4060000</v>
      </c>
      <c r="B198" s="435" t="s">
        <v>14817</v>
      </c>
      <c r="C198" s="436" t="s">
        <v>2037</v>
      </c>
      <c r="D198" s="451">
        <v>1.89</v>
      </c>
    </row>
    <row r="199" spans="1:4" x14ac:dyDescent="0.25">
      <c r="A199" s="450">
        <v>4061000</v>
      </c>
      <c r="B199" s="435" t="s">
        <v>14125</v>
      </c>
      <c r="C199" s="436" t="s">
        <v>2037</v>
      </c>
      <c r="D199" s="451">
        <v>1.29</v>
      </c>
    </row>
    <row r="200" spans="1:4" x14ac:dyDescent="0.25">
      <c r="A200" s="450">
        <v>4062000</v>
      </c>
      <c r="B200" s="435" t="s">
        <v>14165</v>
      </c>
      <c r="C200" s="436" t="s">
        <v>14166</v>
      </c>
      <c r="D200" s="451">
        <v>3.06</v>
      </c>
    </row>
    <row r="201" spans="1:4" ht="23.25" x14ac:dyDescent="0.25">
      <c r="A201" s="450">
        <v>4063000</v>
      </c>
      <c r="B201" s="435" t="s">
        <v>14818</v>
      </c>
      <c r="C201" s="436" t="s">
        <v>14819</v>
      </c>
      <c r="D201" s="451">
        <v>183.49</v>
      </c>
    </row>
    <row r="202" spans="1:4" ht="23.25" x14ac:dyDescent="0.25">
      <c r="A202" s="450">
        <v>4064000</v>
      </c>
      <c r="B202" s="435" t="s">
        <v>14820</v>
      </c>
      <c r="C202" s="436" t="s">
        <v>14819</v>
      </c>
      <c r="D202" s="451">
        <v>124.28</v>
      </c>
    </row>
    <row r="203" spans="1:4" ht="23.25" x14ac:dyDescent="0.25">
      <c r="A203" s="450">
        <v>4065000</v>
      </c>
      <c r="B203" s="435" t="s">
        <v>14821</v>
      </c>
      <c r="C203" s="436" t="s">
        <v>14819</v>
      </c>
      <c r="D203" s="451">
        <v>414.26</v>
      </c>
    </row>
    <row r="204" spans="1:4" x14ac:dyDescent="0.25">
      <c r="A204" s="450">
        <v>4102001</v>
      </c>
      <c r="B204" s="435" t="s">
        <v>16440</v>
      </c>
      <c r="C204" s="436" t="s">
        <v>14827</v>
      </c>
      <c r="D204" s="451">
        <v>35.130000000000003</v>
      </c>
    </row>
    <row r="205" spans="1:4" x14ac:dyDescent="0.25">
      <c r="A205" s="446">
        <v>5000000</v>
      </c>
      <c r="B205" s="447" t="s">
        <v>11408</v>
      </c>
      <c r="C205" s="448"/>
      <c r="D205" s="449"/>
    </row>
    <row r="206" spans="1:4" x14ac:dyDescent="0.25">
      <c r="A206" s="450">
        <v>5001000</v>
      </c>
      <c r="B206" s="435" t="s">
        <v>11946</v>
      </c>
      <c r="C206" s="436" t="s">
        <v>304</v>
      </c>
      <c r="D206" s="451">
        <v>10.66</v>
      </c>
    </row>
    <row r="207" spans="1:4" x14ac:dyDescent="0.25">
      <c r="A207" s="450">
        <v>5002000</v>
      </c>
      <c r="B207" s="435" t="s">
        <v>11947</v>
      </c>
      <c r="C207" s="436" t="s">
        <v>351</v>
      </c>
      <c r="D207" s="451">
        <v>19.14</v>
      </c>
    </row>
    <row r="208" spans="1:4" ht="23.25" x14ac:dyDescent="0.25">
      <c r="A208" s="450">
        <v>5003000</v>
      </c>
      <c r="B208" s="435" t="s">
        <v>11948</v>
      </c>
      <c r="C208" s="436" t="s">
        <v>351</v>
      </c>
      <c r="D208" s="451">
        <v>32.97</v>
      </c>
    </row>
    <row r="209" spans="1:4" ht="23.25" x14ac:dyDescent="0.25">
      <c r="A209" s="450">
        <v>5004000</v>
      </c>
      <c r="B209" s="435" t="s">
        <v>11949</v>
      </c>
      <c r="C209" s="436" t="s">
        <v>351</v>
      </c>
      <c r="D209" s="451">
        <v>21.43</v>
      </c>
    </row>
    <row r="210" spans="1:4" x14ac:dyDescent="0.25">
      <c r="A210" s="450">
        <v>5005000</v>
      </c>
      <c r="B210" s="435" t="s">
        <v>11950</v>
      </c>
      <c r="C210" s="436" t="s">
        <v>351</v>
      </c>
      <c r="D210" s="451">
        <v>5.26</v>
      </c>
    </row>
    <row r="211" spans="1:4" x14ac:dyDescent="0.25">
      <c r="A211" s="450">
        <v>5006000</v>
      </c>
      <c r="B211" s="435" t="s">
        <v>11951</v>
      </c>
      <c r="C211" s="436" t="s">
        <v>1068</v>
      </c>
      <c r="D211" s="451">
        <v>239.86</v>
      </c>
    </row>
    <row r="212" spans="1:4" x14ac:dyDescent="0.25">
      <c r="A212" s="450">
        <v>5007000</v>
      </c>
      <c r="B212" s="435" t="s">
        <v>11952</v>
      </c>
      <c r="C212" s="436" t="s">
        <v>351</v>
      </c>
      <c r="D212" s="451">
        <v>3.73</v>
      </c>
    </row>
    <row r="213" spans="1:4" ht="23.25" x14ac:dyDescent="0.25">
      <c r="A213" s="450">
        <v>5008000</v>
      </c>
      <c r="B213" s="435" t="s">
        <v>11953</v>
      </c>
      <c r="C213" s="436" t="s">
        <v>304</v>
      </c>
      <c r="D213" s="451">
        <v>28.25</v>
      </c>
    </row>
    <row r="214" spans="1:4" ht="23.25" x14ac:dyDescent="0.25">
      <c r="A214" s="450">
        <v>5009000</v>
      </c>
      <c r="B214" s="435" t="s">
        <v>11954</v>
      </c>
      <c r="C214" s="436" t="s">
        <v>304</v>
      </c>
      <c r="D214" s="451">
        <v>48.84</v>
      </c>
    </row>
    <row r="215" spans="1:4" ht="23.25" x14ac:dyDescent="0.25">
      <c r="A215" s="450">
        <v>5010000</v>
      </c>
      <c r="B215" s="435" t="s">
        <v>11955</v>
      </c>
      <c r="C215" s="436" t="s">
        <v>351</v>
      </c>
      <c r="D215" s="451">
        <v>30.99</v>
      </c>
    </row>
    <row r="216" spans="1:4" ht="23.25" x14ac:dyDescent="0.25">
      <c r="A216" s="450">
        <v>5011000</v>
      </c>
      <c r="B216" s="435" t="s">
        <v>11956</v>
      </c>
      <c r="C216" s="436" t="s">
        <v>351</v>
      </c>
      <c r="D216" s="451">
        <v>23.89</v>
      </c>
    </row>
    <row r="217" spans="1:4" x14ac:dyDescent="0.25">
      <c r="A217" s="450">
        <v>5013000</v>
      </c>
      <c r="B217" s="435" t="s">
        <v>19852</v>
      </c>
      <c r="C217" s="436" t="s">
        <v>1068</v>
      </c>
      <c r="D217" s="451">
        <v>512.54999999999995</v>
      </c>
    </row>
    <row r="218" spans="1:4" ht="23.25" x14ac:dyDescent="0.25">
      <c r="A218" s="450">
        <v>5014000</v>
      </c>
      <c r="B218" s="435" t="s">
        <v>11957</v>
      </c>
      <c r="C218" s="436" t="s">
        <v>9770</v>
      </c>
      <c r="D218" s="451" t="s">
        <v>9770</v>
      </c>
    </row>
    <row r="219" spans="1:4" ht="23.25" x14ac:dyDescent="0.25">
      <c r="A219" s="450">
        <v>5014001</v>
      </c>
      <c r="B219" s="435" t="s">
        <v>19853</v>
      </c>
      <c r="C219" s="436" t="s">
        <v>304</v>
      </c>
      <c r="D219" s="451">
        <v>51.01</v>
      </c>
    </row>
    <row r="220" spans="1:4" ht="23.25" x14ac:dyDescent="0.25">
      <c r="A220" s="450">
        <v>5014002</v>
      </c>
      <c r="B220" s="435" t="s">
        <v>19854</v>
      </c>
      <c r="C220" s="436" t="s">
        <v>304</v>
      </c>
      <c r="D220" s="451">
        <v>53.06</v>
      </c>
    </row>
    <row r="221" spans="1:4" ht="23.25" x14ac:dyDescent="0.25">
      <c r="A221" s="450">
        <v>5014003</v>
      </c>
      <c r="B221" s="435" t="s">
        <v>19855</v>
      </c>
      <c r="C221" s="436" t="s">
        <v>304</v>
      </c>
      <c r="D221" s="451">
        <v>78.83</v>
      </c>
    </row>
    <row r="222" spans="1:4" ht="23.25" x14ac:dyDescent="0.25">
      <c r="A222" s="450">
        <v>5014004</v>
      </c>
      <c r="B222" s="435" t="s">
        <v>11958</v>
      </c>
      <c r="C222" s="436" t="s">
        <v>351</v>
      </c>
      <c r="D222" s="451">
        <v>330.97</v>
      </c>
    </row>
    <row r="223" spans="1:4" ht="23.25" x14ac:dyDescent="0.25">
      <c r="A223" s="450">
        <v>5014005</v>
      </c>
      <c r="B223" s="435" t="s">
        <v>11959</v>
      </c>
      <c r="C223" s="436" t="s">
        <v>351</v>
      </c>
      <c r="D223" s="451">
        <v>330.97</v>
      </c>
    </row>
    <row r="224" spans="1:4" ht="23.25" x14ac:dyDescent="0.25">
      <c r="A224" s="450">
        <v>5014006</v>
      </c>
      <c r="B224" s="435" t="s">
        <v>11960</v>
      </c>
      <c r="C224" s="436" t="s">
        <v>351</v>
      </c>
      <c r="D224" s="451">
        <v>330.97</v>
      </c>
    </row>
    <row r="225" spans="1:4" x14ac:dyDescent="0.25">
      <c r="A225" s="450">
        <v>5014101</v>
      </c>
      <c r="B225" s="435" t="s">
        <v>16441</v>
      </c>
      <c r="C225" s="436" t="s">
        <v>304</v>
      </c>
      <c r="D225" s="451">
        <v>76.55</v>
      </c>
    </row>
    <row r="226" spans="1:4" x14ac:dyDescent="0.25">
      <c r="A226" s="450">
        <v>5016000</v>
      </c>
      <c r="B226" s="435" t="s">
        <v>11961</v>
      </c>
      <c r="C226" s="436" t="s">
        <v>304</v>
      </c>
      <c r="D226" s="451">
        <v>39.06</v>
      </c>
    </row>
    <row r="227" spans="1:4" x14ac:dyDescent="0.25">
      <c r="A227" s="450">
        <v>5017000</v>
      </c>
      <c r="B227" s="435" t="s">
        <v>11962</v>
      </c>
      <c r="C227" s="436" t="s">
        <v>304</v>
      </c>
      <c r="D227" s="451">
        <v>38.049999999999997</v>
      </c>
    </row>
    <row r="228" spans="1:4" x14ac:dyDescent="0.25">
      <c r="A228" s="450">
        <v>5018000</v>
      </c>
      <c r="B228" s="435" t="s">
        <v>11963</v>
      </c>
      <c r="C228" s="436" t="s">
        <v>2</v>
      </c>
      <c r="D228" s="451">
        <v>41.95</v>
      </c>
    </row>
    <row r="229" spans="1:4" x14ac:dyDescent="0.25">
      <c r="A229" s="450">
        <v>5019000</v>
      </c>
      <c r="B229" s="435" t="s">
        <v>11964</v>
      </c>
      <c r="C229" s="436" t="s">
        <v>9770</v>
      </c>
      <c r="D229" s="451" t="s">
        <v>9770</v>
      </c>
    </row>
    <row r="230" spans="1:4" x14ac:dyDescent="0.25">
      <c r="A230" s="450">
        <v>5019001</v>
      </c>
      <c r="B230" s="435" t="s">
        <v>19856</v>
      </c>
      <c r="C230" s="436" t="s">
        <v>1068</v>
      </c>
      <c r="D230" s="451">
        <v>648.07000000000005</v>
      </c>
    </row>
    <row r="231" spans="1:4" x14ac:dyDescent="0.25">
      <c r="A231" s="450">
        <v>5019002</v>
      </c>
      <c r="B231" s="435" t="s">
        <v>19857</v>
      </c>
      <c r="C231" s="436" t="s">
        <v>1068</v>
      </c>
      <c r="D231" s="451">
        <v>657.7</v>
      </c>
    </row>
    <row r="232" spans="1:4" x14ac:dyDescent="0.25">
      <c r="A232" s="450">
        <v>5020000</v>
      </c>
      <c r="B232" s="435" t="s">
        <v>11965</v>
      </c>
      <c r="C232" s="436" t="s">
        <v>1068</v>
      </c>
      <c r="D232" s="451">
        <v>260.27999999999997</v>
      </c>
    </row>
    <row r="233" spans="1:4" x14ac:dyDescent="0.25">
      <c r="A233" s="450">
        <v>5021000</v>
      </c>
      <c r="B233" s="435" t="s">
        <v>11966</v>
      </c>
      <c r="C233" s="436" t="s">
        <v>9770</v>
      </c>
      <c r="D233" s="451" t="s">
        <v>9770</v>
      </c>
    </row>
    <row r="234" spans="1:4" x14ac:dyDescent="0.25">
      <c r="A234" s="450">
        <v>5021001</v>
      </c>
      <c r="B234" s="435" t="s">
        <v>11966</v>
      </c>
      <c r="C234" s="436" t="s">
        <v>1068</v>
      </c>
      <c r="D234" s="451">
        <v>373.97</v>
      </c>
    </row>
    <row r="235" spans="1:4" x14ac:dyDescent="0.25">
      <c r="A235" s="450">
        <v>5021002</v>
      </c>
      <c r="B235" s="435" t="s">
        <v>11967</v>
      </c>
      <c r="C235" s="436" t="s">
        <v>1068</v>
      </c>
      <c r="D235" s="451">
        <v>254.37</v>
      </c>
    </row>
    <row r="236" spans="1:4" x14ac:dyDescent="0.25">
      <c r="A236" s="450">
        <v>5022000</v>
      </c>
      <c r="B236" s="435" t="s">
        <v>11968</v>
      </c>
      <c r="C236" s="436" t="s">
        <v>1068</v>
      </c>
      <c r="D236" s="451">
        <v>226.99</v>
      </c>
    </row>
    <row r="237" spans="1:4" x14ac:dyDescent="0.25">
      <c r="A237" s="450">
        <v>5023000</v>
      </c>
      <c r="B237" s="435" t="s">
        <v>19858</v>
      </c>
      <c r="C237" s="436" t="s">
        <v>1068</v>
      </c>
      <c r="D237" s="451">
        <v>530.42999999999995</v>
      </c>
    </row>
    <row r="238" spans="1:4" x14ac:dyDescent="0.25">
      <c r="A238" s="450">
        <v>5024000</v>
      </c>
      <c r="B238" s="435" t="s">
        <v>11969</v>
      </c>
      <c r="C238" s="436" t="s">
        <v>9770</v>
      </c>
      <c r="D238" s="451" t="s">
        <v>9770</v>
      </c>
    </row>
    <row r="239" spans="1:4" x14ac:dyDescent="0.25">
      <c r="A239" s="450">
        <v>5024001</v>
      </c>
      <c r="B239" s="435" t="s">
        <v>11969</v>
      </c>
      <c r="C239" s="436" t="s">
        <v>1068</v>
      </c>
      <c r="D239" s="451">
        <v>936.64</v>
      </c>
    </row>
    <row r="240" spans="1:4" x14ac:dyDescent="0.25">
      <c r="A240" s="450">
        <v>5024002</v>
      </c>
      <c r="B240" s="435" t="s">
        <v>11970</v>
      </c>
      <c r="C240" s="436" t="s">
        <v>1068</v>
      </c>
      <c r="D240" s="451">
        <v>995.45</v>
      </c>
    </row>
    <row r="241" spans="1:4" x14ac:dyDescent="0.25">
      <c r="A241" s="450">
        <v>5025000</v>
      </c>
      <c r="B241" s="435" t="s">
        <v>11971</v>
      </c>
      <c r="C241" s="436" t="s">
        <v>9770</v>
      </c>
      <c r="D241" s="451" t="s">
        <v>9770</v>
      </c>
    </row>
    <row r="242" spans="1:4" x14ac:dyDescent="0.25">
      <c r="A242" s="450">
        <v>5025001</v>
      </c>
      <c r="B242" s="435" t="s">
        <v>19859</v>
      </c>
      <c r="C242" s="436" t="s">
        <v>1068</v>
      </c>
      <c r="D242" s="451">
        <v>1118.48</v>
      </c>
    </row>
    <row r="243" spans="1:4" x14ac:dyDescent="0.25">
      <c r="A243" s="450">
        <v>5025002</v>
      </c>
      <c r="B243" s="435" t="s">
        <v>19860</v>
      </c>
      <c r="C243" s="436" t="s">
        <v>1068</v>
      </c>
      <c r="D243" s="451">
        <v>1312.54</v>
      </c>
    </row>
    <row r="244" spans="1:4" x14ac:dyDescent="0.25">
      <c r="A244" s="450">
        <v>5026000</v>
      </c>
      <c r="B244" s="435" t="s">
        <v>19861</v>
      </c>
      <c r="C244" s="436" t="s">
        <v>351</v>
      </c>
      <c r="D244" s="451">
        <v>6.72</v>
      </c>
    </row>
    <row r="245" spans="1:4" x14ac:dyDescent="0.25">
      <c r="A245" s="450">
        <v>5027000</v>
      </c>
      <c r="B245" s="435" t="s">
        <v>11972</v>
      </c>
      <c r="C245" s="436" t="s">
        <v>351</v>
      </c>
      <c r="D245" s="451">
        <v>13.68</v>
      </c>
    </row>
    <row r="246" spans="1:4" x14ac:dyDescent="0.25">
      <c r="A246" s="450">
        <v>5028000</v>
      </c>
      <c r="B246" s="435" t="s">
        <v>19862</v>
      </c>
      <c r="C246" s="436" t="s">
        <v>1068</v>
      </c>
      <c r="D246" s="451">
        <v>1569.18</v>
      </c>
    </row>
    <row r="247" spans="1:4" ht="23.25" x14ac:dyDescent="0.25">
      <c r="A247" s="450">
        <v>5028001</v>
      </c>
      <c r="B247" s="435" t="s">
        <v>19863</v>
      </c>
      <c r="C247" s="436" t="s">
        <v>1068</v>
      </c>
      <c r="D247" s="451">
        <v>144.08000000000001</v>
      </c>
    </row>
    <row r="248" spans="1:4" x14ac:dyDescent="0.25">
      <c r="A248" s="450">
        <v>5029000</v>
      </c>
      <c r="B248" s="435" t="s">
        <v>19864</v>
      </c>
      <c r="C248" s="436" t="s">
        <v>1068</v>
      </c>
      <c r="D248" s="451">
        <v>1477.28</v>
      </c>
    </row>
    <row r="249" spans="1:4" x14ac:dyDescent="0.25">
      <c r="A249" s="450">
        <v>5030000</v>
      </c>
      <c r="B249" s="435" t="s">
        <v>16442</v>
      </c>
      <c r="C249" s="436" t="s">
        <v>1068</v>
      </c>
      <c r="D249" s="451">
        <v>1384.41</v>
      </c>
    </row>
    <row r="250" spans="1:4" x14ac:dyDescent="0.25">
      <c r="A250" s="450">
        <v>5031000</v>
      </c>
      <c r="B250" s="435" t="s">
        <v>11973</v>
      </c>
      <c r="C250" s="436" t="s">
        <v>351</v>
      </c>
      <c r="D250" s="451">
        <v>73.62</v>
      </c>
    </row>
    <row r="251" spans="1:4" x14ac:dyDescent="0.25">
      <c r="A251" s="450">
        <v>5032000</v>
      </c>
      <c r="B251" s="435" t="s">
        <v>11974</v>
      </c>
      <c r="C251" s="436" t="s">
        <v>351</v>
      </c>
      <c r="D251" s="451">
        <v>342.19</v>
      </c>
    </row>
    <row r="252" spans="1:4" ht="23.25" x14ac:dyDescent="0.25">
      <c r="A252" s="450">
        <v>5033000</v>
      </c>
      <c r="B252" s="435" t="s">
        <v>11975</v>
      </c>
      <c r="C252" s="436" t="s">
        <v>351</v>
      </c>
      <c r="D252" s="451">
        <v>361.96</v>
      </c>
    </row>
    <row r="253" spans="1:4" ht="23.25" x14ac:dyDescent="0.25">
      <c r="A253" s="450">
        <v>5034000</v>
      </c>
      <c r="B253" s="435" t="s">
        <v>11976</v>
      </c>
      <c r="C253" s="436" t="s">
        <v>351</v>
      </c>
      <c r="D253" s="451">
        <v>80.36</v>
      </c>
    </row>
    <row r="254" spans="1:4" x14ac:dyDescent="0.25">
      <c r="A254" s="450">
        <v>5035000</v>
      </c>
      <c r="B254" s="435" t="s">
        <v>11977</v>
      </c>
      <c r="C254" s="436" t="s">
        <v>351</v>
      </c>
      <c r="D254" s="451">
        <v>57.89</v>
      </c>
    </row>
    <row r="255" spans="1:4" x14ac:dyDescent="0.25">
      <c r="A255" s="450">
        <v>5036000</v>
      </c>
      <c r="B255" s="435" t="s">
        <v>11978</v>
      </c>
      <c r="C255" s="436" t="s">
        <v>351</v>
      </c>
      <c r="D255" s="451">
        <v>14.7</v>
      </c>
    </row>
    <row r="256" spans="1:4" x14ac:dyDescent="0.25">
      <c r="A256" s="450">
        <v>5037000</v>
      </c>
      <c r="B256" s="435" t="s">
        <v>11979</v>
      </c>
      <c r="C256" s="436" t="s">
        <v>351</v>
      </c>
      <c r="D256" s="451">
        <v>18.11</v>
      </c>
    </row>
    <row r="257" spans="1:4" ht="23.25" x14ac:dyDescent="0.25">
      <c r="A257" s="450">
        <v>5038000</v>
      </c>
      <c r="B257" s="435" t="s">
        <v>11980</v>
      </c>
      <c r="C257" s="436" t="s">
        <v>351</v>
      </c>
      <c r="D257" s="451">
        <v>18.79</v>
      </c>
    </row>
    <row r="258" spans="1:4" x14ac:dyDescent="0.25">
      <c r="A258" s="450">
        <v>5039000</v>
      </c>
      <c r="B258" s="435" t="s">
        <v>11981</v>
      </c>
      <c r="C258" s="436" t="s">
        <v>351</v>
      </c>
      <c r="D258" s="451">
        <v>53.51</v>
      </c>
    </row>
    <row r="259" spans="1:4" x14ac:dyDescent="0.25">
      <c r="A259" s="450">
        <v>5040000</v>
      </c>
      <c r="B259" s="435" t="s">
        <v>11982</v>
      </c>
      <c r="C259" s="436" t="s">
        <v>2054</v>
      </c>
      <c r="D259" s="451">
        <v>0.75</v>
      </c>
    </row>
    <row r="260" spans="1:4" ht="23.25" x14ac:dyDescent="0.25">
      <c r="A260" s="450">
        <v>5042000</v>
      </c>
      <c r="B260" s="435" t="s">
        <v>15168</v>
      </c>
      <c r="C260" s="436" t="s">
        <v>1068</v>
      </c>
      <c r="D260" s="451">
        <v>711.81</v>
      </c>
    </row>
    <row r="261" spans="1:4" ht="23.25" x14ac:dyDescent="0.25">
      <c r="A261" s="450">
        <v>5043000</v>
      </c>
      <c r="B261" s="435" t="s">
        <v>11983</v>
      </c>
      <c r="C261" s="436" t="s">
        <v>351</v>
      </c>
      <c r="D261" s="451">
        <v>331.19</v>
      </c>
    </row>
    <row r="262" spans="1:4" ht="23.25" x14ac:dyDescent="0.25">
      <c r="A262" s="450">
        <v>5044000</v>
      </c>
      <c r="B262" s="435" t="s">
        <v>11984</v>
      </c>
      <c r="C262" s="436" t="s">
        <v>351</v>
      </c>
      <c r="D262" s="451">
        <v>278</v>
      </c>
    </row>
    <row r="263" spans="1:4" x14ac:dyDescent="0.25">
      <c r="A263" s="450">
        <v>5045000</v>
      </c>
      <c r="B263" s="435" t="s">
        <v>11985</v>
      </c>
      <c r="C263" s="436" t="s">
        <v>351</v>
      </c>
      <c r="D263" s="451">
        <v>23.69</v>
      </c>
    </row>
    <row r="264" spans="1:4" ht="34.5" x14ac:dyDescent="0.25">
      <c r="A264" s="450">
        <v>5046000</v>
      </c>
      <c r="B264" s="435" t="s">
        <v>11986</v>
      </c>
      <c r="C264" s="436" t="s">
        <v>1068</v>
      </c>
      <c r="D264" s="451">
        <v>145.44</v>
      </c>
    </row>
    <row r="265" spans="1:4" x14ac:dyDescent="0.25">
      <c r="A265" s="450">
        <v>5047000</v>
      </c>
      <c r="B265" s="435" t="s">
        <v>11987</v>
      </c>
      <c r="C265" s="436" t="s">
        <v>1068</v>
      </c>
      <c r="D265" s="451">
        <v>241.18</v>
      </c>
    </row>
    <row r="266" spans="1:4" x14ac:dyDescent="0.25">
      <c r="A266" s="450">
        <v>5048000</v>
      </c>
      <c r="B266" s="435" t="s">
        <v>11988</v>
      </c>
      <c r="C266" s="436" t="s">
        <v>1068</v>
      </c>
      <c r="D266" s="451">
        <v>258.74</v>
      </c>
    </row>
    <row r="267" spans="1:4" ht="23.25" x14ac:dyDescent="0.25">
      <c r="A267" s="450">
        <v>5050000</v>
      </c>
      <c r="B267" s="435" t="s">
        <v>11989</v>
      </c>
      <c r="C267" s="436" t="s">
        <v>1068</v>
      </c>
      <c r="D267" s="451">
        <v>89.99</v>
      </c>
    </row>
    <row r="268" spans="1:4" ht="23.25" x14ac:dyDescent="0.25">
      <c r="A268" s="450">
        <v>5051000</v>
      </c>
      <c r="B268" s="435" t="s">
        <v>11990</v>
      </c>
      <c r="C268" s="436" t="s">
        <v>1068</v>
      </c>
      <c r="D268" s="451">
        <v>98.49</v>
      </c>
    </row>
    <row r="269" spans="1:4" ht="23.25" x14ac:dyDescent="0.25">
      <c r="A269" s="450">
        <v>5052000</v>
      </c>
      <c r="B269" s="435" t="s">
        <v>11991</v>
      </c>
      <c r="C269" s="436" t="s">
        <v>1068</v>
      </c>
      <c r="D269" s="451">
        <v>106.99</v>
      </c>
    </row>
    <row r="270" spans="1:4" ht="23.25" x14ac:dyDescent="0.25">
      <c r="A270" s="450">
        <v>5054000</v>
      </c>
      <c r="B270" s="435" t="s">
        <v>11992</v>
      </c>
      <c r="C270" s="436" t="s">
        <v>1068</v>
      </c>
      <c r="D270" s="451">
        <v>65.48</v>
      </c>
    </row>
    <row r="271" spans="1:4" ht="23.25" x14ac:dyDescent="0.25">
      <c r="A271" s="450">
        <v>5055000</v>
      </c>
      <c r="B271" s="435" t="s">
        <v>11993</v>
      </c>
      <c r="C271" s="436" t="s">
        <v>1068</v>
      </c>
      <c r="D271" s="451">
        <v>76.25</v>
      </c>
    </row>
    <row r="272" spans="1:4" ht="23.25" x14ac:dyDescent="0.25">
      <c r="A272" s="450">
        <v>5056000</v>
      </c>
      <c r="B272" s="435" t="s">
        <v>11994</v>
      </c>
      <c r="C272" s="436" t="s">
        <v>1068</v>
      </c>
      <c r="D272" s="451">
        <v>86.99</v>
      </c>
    </row>
    <row r="273" spans="1:4" ht="23.25" x14ac:dyDescent="0.25">
      <c r="A273" s="450">
        <v>5057000</v>
      </c>
      <c r="B273" s="435" t="s">
        <v>11995</v>
      </c>
      <c r="C273" s="436" t="s">
        <v>1068</v>
      </c>
      <c r="D273" s="451">
        <v>97.76</v>
      </c>
    </row>
    <row r="274" spans="1:4" x14ac:dyDescent="0.25">
      <c r="A274" s="450">
        <v>5059000</v>
      </c>
      <c r="B274" s="435" t="s">
        <v>11996</v>
      </c>
      <c r="C274" s="436" t="s">
        <v>1068</v>
      </c>
      <c r="D274" s="451">
        <v>76.52</v>
      </c>
    </row>
    <row r="275" spans="1:4" x14ac:dyDescent="0.25">
      <c r="A275" s="450">
        <v>5060000</v>
      </c>
      <c r="B275" s="435" t="s">
        <v>11997</v>
      </c>
      <c r="C275" s="436" t="s">
        <v>1068</v>
      </c>
      <c r="D275" s="451">
        <v>90.97</v>
      </c>
    </row>
    <row r="276" spans="1:4" x14ac:dyDescent="0.25">
      <c r="A276" s="450">
        <v>5061000</v>
      </c>
      <c r="B276" s="435" t="s">
        <v>11998</v>
      </c>
      <c r="C276" s="436" t="s">
        <v>1068</v>
      </c>
      <c r="D276" s="451">
        <v>105.39</v>
      </c>
    </row>
    <row r="277" spans="1:4" x14ac:dyDescent="0.25">
      <c r="A277" s="450">
        <v>5062000</v>
      </c>
      <c r="B277" s="435" t="s">
        <v>11999</v>
      </c>
      <c r="C277" s="436" t="s">
        <v>1068</v>
      </c>
      <c r="D277" s="451">
        <v>119.84</v>
      </c>
    </row>
    <row r="278" spans="1:4" ht="23.25" x14ac:dyDescent="0.25">
      <c r="A278" s="450">
        <v>5063000</v>
      </c>
      <c r="B278" s="435" t="s">
        <v>12000</v>
      </c>
      <c r="C278" s="436" t="s">
        <v>1068</v>
      </c>
      <c r="D278" s="451">
        <v>87.33</v>
      </c>
    </row>
    <row r="279" spans="1:4" ht="23.25" x14ac:dyDescent="0.25">
      <c r="A279" s="450">
        <v>5064000</v>
      </c>
      <c r="B279" s="435" t="s">
        <v>12001</v>
      </c>
      <c r="C279" s="436" t="s">
        <v>1068</v>
      </c>
      <c r="D279" s="451">
        <v>105.68</v>
      </c>
    </row>
    <row r="280" spans="1:4" ht="23.25" x14ac:dyDescent="0.25">
      <c r="A280" s="450">
        <v>5065000</v>
      </c>
      <c r="B280" s="435" t="s">
        <v>12002</v>
      </c>
      <c r="C280" s="436" t="s">
        <v>1068</v>
      </c>
      <c r="D280" s="451">
        <v>124.04</v>
      </c>
    </row>
    <row r="281" spans="1:4" ht="23.25" x14ac:dyDescent="0.25">
      <c r="A281" s="450">
        <v>5066000</v>
      </c>
      <c r="B281" s="435" t="s">
        <v>12003</v>
      </c>
      <c r="C281" s="436" t="s">
        <v>1068</v>
      </c>
      <c r="D281" s="451">
        <v>142.4</v>
      </c>
    </row>
    <row r="282" spans="1:4" x14ac:dyDescent="0.25">
      <c r="A282" s="450">
        <v>5067000</v>
      </c>
      <c r="B282" s="435" t="s">
        <v>12004</v>
      </c>
      <c r="C282" s="436" t="s">
        <v>2054</v>
      </c>
      <c r="D282" s="451">
        <v>0.97</v>
      </c>
    </row>
    <row r="283" spans="1:4" x14ac:dyDescent="0.25">
      <c r="A283" s="450">
        <v>5068000</v>
      </c>
      <c r="B283" s="435" t="s">
        <v>12005</v>
      </c>
      <c r="C283" s="436" t="s">
        <v>2054</v>
      </c>
      <c r="D283" s="451">
        <v>0.31</v>
      </c>
    </row>
    <row r="284" spans="1:4" x14ac:dyDescent="0.25">
      <c r="A284" s="450">
        <v>5069000</v>
      </c>
      <c r="B284" s="435" t="s">
        <v>12006</v>
      </c>
      <c r="C284" s="436" t="s">
        <v>351</v>
      </c>
      <c r="D284" s="451">
        <v>0.51</v>
      </c>
    </row>
    <row r="285" spans="1:4" ht="23.25" x14ac:dyDescent="0.25">
      <c r="A285" s="450">
        <v>5070000</v>
      </c>
      <c r="B285" s="435" t="s">
        <v>12007</v>
      </c>
      <c r="C285" s="436" t="s">
        <v>351</v>
      </c>
      <c r="D285" s="451">
        <v>69.58</v>
      </c>
    </row>
    <row r="286" spans="1:4" x14ac:dyDescent="0.25">
      <c r="A286" s="450">
        <v>5071000</v>
      </c>
      <c r="B286" s="435" t="s">
        <v>12008</v>
      </c>
      <c r="C286" s="436" t="s">
        <v>351</v>
      </c>
      <c r="D286" s="451">
        <v>49.81</v>
      </c>
    </row>
    <row r="287" spans="1:4" x14ac:dyDescent="0.25">
      <c r="A287" s="450">
        <v>5072000</v>
      </c>
      <c r="B287" s="435" t="s">
        <v>12009</v>
      </c>
      <c r="C287" s="436" t="s">
        <v>351</v>
      </c>
      <c r="D287" s="451">
        <v>121.68</v>
      </c>
    </row>
    <row r="288" spans="1:4" x14ac:dyDescent="0.25">
      <c r="A288" s="450">
        <v>5073000</v>
      </c>
      <c r="B288" s="435" t="s">
        <v>12010</v>
      </c>
      <c r="C288" s="436" t="s">
        <v>304</v>
      </c>
      <c r="D288" s="451">
        <v>21.36</v>
      </c>
    </row>
    <row r="289" spans="1:4" x14ac:dyDescent="0.25">
      <c r="A289" s="450">
        <v>5074000</v>
      </c>
      <c r="B289" s="435" t="s">
        <v>12011</v>
      </c>
      <c r="C289" s="436" t="s">
        <v>304</v>
      </c>
      <c r="D289" s="451">
        <v>8.7100000000000009</v>
      </c>
    </row>
    <row r="290" spans="1:4" x14ac:dyDescent="0.25">
      <c r="A290" s="450">
        <v>5075000</v>
      </c>
      <c r="B290" s="435" t="s">
        <v>12012</v>
      </c>
      <c r="C290" s="436" t="s">
        <v>304</v>
      </c>
      <c r="D290" s="451">
        <v>19.010000000000002</v>
      </c>
    </row>
    <row r="291" spans="1:4" x14ac:dyDescent="0.25">
      <c r="A291" s="450">
        <v>5076000</v>
      </c>
      <c r="B291" s="435" t="s">
        <v>12013</v>
      </c>
      <c r="C291" s="436" t="s">
        <v>2037</v>
      </c>
      <c r="D291" s="451">
        <v>12.02</v>
      </c>
    </row>
    <row r="292" spans="1:4" x14ac:dyDescent="0.25">
      <c r="A292" s="450">
        <v>5077000</v>
      </c>
      <c r="B292" s="435" t="s">
        <v>12014</v>
      </c>
      <c r="C292" s="436" t="s">
        <v>9770</v>
      </c>
      <c r="D292" s="451" t="s">
        <v>9770</v>
      </c>
    </row>
    <row r="293" spans="1:4" ht="23.25" x14ac:dyDescent="0.25">
      <c r="A293" s="450">
        <v>5077001</v>
      </c>
      <c r="B293" s="435" t="s">
        <v>12015</v>
      </c>
      <c r="C293" s="436" t="s">
        <v>1068</v>
      </c>
      <c r="D293" s="451">
        <v>21.14</v>
      </c>
    </row>
    <row r="294" spans="1:4" x14ac:dyDescent="0.25">
      <c r="A294" s="450">
        <v>5077007</v>
      </c>
      <c r="B294" s="435" t="s">
        <v>12016</v>
      </c>
      <c r="C294" s="436" t="s">
        <v>2037</v>
      </c>
      <c r="D294" s="451">
        <v>3.18</v>
      </c>
    </row>
    <row r="295" spans="1:4" x14ac:dyDescent="0.25">
      <c r="A295" s="450">
        <v>5078000</v>
      </c>
      <c r="B295" s="435" t="s">
        <v>12017</v>
      </c>
      <c r="C295" s="436" t="s">
        <v>9770</v>
      </c>
      <c r="D295" s="451" t="s">
        <v>9770</v>
      </c>
    </row>
    <row r="296" spans="1:4" ht="23.25" x14ac:dyDescent="0.25">
      <c r="A296" s="450">
        <v>5078001</v>
      </c>
      <c r="B296" s="435" t="s">
        <v>12018</v>
      </c>
      <c r="C296" s="436" t="s">
        <v>1068</v>
      </c>
      <c r="D296" s="451">
        <v>21.82</v>
      </c>
    </row>
    <row r="297" spans="1:4" x14ac:dyDescent="0.25">
      <c r="A297" s="450">
        <v>5078007</v>
      </c>
      <c r="B297" s="435" t="s">
        <v>12019</v>
      </c>
      <c r="C297" s="436" t="s">
        <v>2037</v>
      </c>
      <c r="D297" s="451">
        <v>3.15</v>
      </c>
    </row>
    <row r="298" spans="1:4" x14ac:dyDescent="0.25">
      <c r="A298" s="450">
        <v>5079000</v>
      </c>
      <c r="B298" s="435" t="s">
        <v>12020</v>
      </c>
      <c r="C298" s="436" t="s">
        <v>9770</v>
      </c>
      <c r="D298" s="451" t="s">
        <v>9770</v>
      </c>
    </row>
    <row r="299" spans="1:4" ht="23.25" x14ac:dyDescent="0.25">
      <c r="A299" s="450">
        <v>5079001</v>
      </c>
      <c r="B299" s="435" t="s">
        <v>12021</v>
      </c>
      <c r="C299" s="436" t="s">
        <v>1068</v>
      </c>
      <c r="D299" s="451">
        <v>21.82</v>
      </c>
    </row>
    <row r="300" spans="1:4" x14ac:dyDescent="0.25">
      <c r="A300" s="450">
        <v>5079007</v>
      </c>
      <c r="B300" s="435" t="s">
        <v>12022</v>
      </c>
      <c r="C300" s="436" t="s">
        <v>2037</v>
      </c>
      <c r="D300" s="451">
        <v>3.15</v>
      </c>
    </row>
    <row r="301" spans="1:4" x14ac:dyDescent="0.25">
      <c r="A301" s="450">
        <v>5080000</v>
      </c>
      <c r="B301" s="435" t="s">
        <v>12023</v>
      </c>
      <c r="C301" s="436" t="s">
        <v>9770</v>
      </c>
      <c r="D301" s="451" t="s">
        <v>9770</v>
      </c>
    </row>
    <row r="302" spans="1:4" ht="23.25" x14ac:dyDescent="0.25">
      <c r="A302" s="450">
        <v>5080001</v>
      </c>
      <c r="B302" s="435" t="s">
        <v>12024</v>
      </c>
      <c r="C302" s="436" t="s">
        <v>1068</v>
      </c>
      <c r="D302" s="451">
        <v>21.14</v>
      </c>
    </row>
    <row r="303" spans="1:4" x14ac:dyDescent="0.25">
      <c r="A303" s="450">
        <v>5080007</v>
      </c>
      <c r="B303" s="435" t="s">
        <v>12025</v>
      </c>
      <c r="C303" s="436" t="s">
        <v>2037</v>
      </c>
      <c r="D303" s="451">
        <v>3.18</v>
      </c>
    </row>
    <row r="304" spans="1:4" ht="23.25" x14ac:dyDescent="0.25">
      <c r="A304" s="450">
        <v>5080008</v>
      </c>
      <c r="B304" s="435" t="s">
        <v>22567</v>
      </c>
      <c r="C304" s="436" t="s">
        <v>2037</v>
      </c>
      <c r="D304" s="451">
        <v>2.41</v>
      </c>
    </row>
    <row r="305" spans="1:4" x14ac:dyDescent="0.25">
      <c r="A305" s="450">
        <v>5081000</v>
      </c>
      <c r="B305" s="435" t="s">
        <v>12026</v>
      </c>
      <c r="C305" s="436" t="s">
        <v>2054</v>
      </c>
      <c r="D305" s="451">
        <v>1.18</v>
      </c>
    </row>
    <row r="306" spans="1:4" x14ac:dyDescent="0.25">
      <c r="A306" s="450">
        <v>5082000</v>
      </c>
      <c r="B306" s="435" t="s">
        <v>12027</v>
      </c>
      <c r="C306" s="436" t="s">
        <v>2072</v>
      </c>
      <c r="D306" s="451">
        <v>0.38</v>
      </c>
    </row>
    <row r="307" spans="1:4" ht="23.25" x14ac:dyDescent="0.25">
      <c r="A307" s="450">
        <v>5084000</v>
      </c>
      <c r="B307" s="435" t="s">
        <v>12028</v>
      </c>
      <c r="C307" s="436" t="s">
        <v>1068</v>
      </c>
      <c r="D307" s="451">
        <v>50.62</v>
      </c>
    </row>
    <row r="308" spans="1:4" ht="23.25" x14ac:dyDescent="0.25">
      <c r="A308" s="450">
        <v>5085000</v>
      </c>
      <c r="B308" s="435" t="s">
        <v>12029</v>
      </c>
      <c r="C308" s="436" t="s">
        <v>1068</v>
      </c>
      <c r="D308" s="451">
        <v>68.97</v>
      </c>
    </row>
    <row r="309" spans="1:4" x14ac:dyDescent="0.25">
      <c r="A309" s="450">
        <v>5086000</v>
      </c>
      <c r="B309" s="435" t="s">
        <v>12030</v>
      </c>
      <c r="C309" s="436" t="s">
        <v>9770</v>
      </c>
      <c r="D309" s="451" t="s">
        <v>9770</v>
      </c>
    </row>
    <row r="310" spans="1:4" ht="23.25" x14ac:dyDescent="0.25">
      <c r="A310" s="450">
        <v>5086001</v>
      </c>
      <c r="B310" s="435" t="s">
        <v>12031</v>
      </c>
      <c r="C310" s="436" t="s">
        <v>351</v>
      </c>
      <c r="D310" s="451">
        <v>113.19</v>
      </c>
    </row>
    <row r="311" spans="1:4" ht="23.25" x14ac:dyDescent="0.25">
      <c r="A311" s="450">
        <v>5086002</v>
      </c>
      <c r="B311" s="435" t="s">
        <v>12032</v>
      </c>
      <c r="C311" s="436" t="s">
        <v>351</v>
      </c>
      <c r="D311" s="451">
        <v>120.96</v>
      </c>
    </row>
    <row r="312" spans="1:4" ht="23.25" x14ac:dyDescent="0.25">
      <c r="A312" s="450">
        <v>5086003</v>
      </c>
      <c r="B312" s="435" t="s">
        <v>12033</v>
      </c>
      <c r="C312" s="436" t="s">
        <v>351</v>
      </c>
      <c r="D312" s="451">
        <v>199.41</v>
      </c>
    </row>
    <row r="313" spans="1:4" ht="23.25" x14ac:dyDescent="0.25">
      <c r="A313" s="450">
        <v>5087000</v>
      </c>
      <c r="B313" s="435" t="s">
        <v>12034</v>
      </c>
      <c r="C313" s="436" t="s">
        <v>304</v>
      </c>
      <c r="D313" s="451">
        <v>426.37</v>
      </c>
    </row>
    <row r="314" spans="1:4" x14ac:dyDescent="0.25">
      <c r="A314" s="450">
        <v>5088000</v>
      </c>
      <c r="B314" s="435" t="s">
        <v>12035</v>
      </c>
      <c r="C314" s="436" t="s">
        <v>304</v>
      </c>
      <c r="D314" s="451">
        <v>36.57</v>
      </c>
    </row>
    <row r="315" spans="1:4" x14ac:dyDescent="0.25">
      <c r="A315" s="450">
        <v>5089000</v>
      </c>
      <c r="B315" s="435" t="s">
        <v>12036</v>
      </c>
      <c r="C315" s="436" t="s">
        <v>304</v>
      </c>
      <c r="D315" s="451">
        <v>80.08</v>
      </c>
    </row>
    <row r="316" spans="1:4" x14ac:dyDescent="0.25">
      <c r="A316" s="450">
        <v>5090000</v>
      </c>
      <c r="B316" s="435" t="s">
        <v>12037</v>
      </c>
      <c r="C316" s="436" t="s">
        <v>1068</v>
      </c>
      <c r="D316" s="451">
        <v>319.36</v>
      </c>
    </row>
    <row r="317" spans="1:4" ht="23.25" x14ac:dyDescent="0.25">
      <c r="A317" s="450">
        <v>5091001</v>
      </c>
      <c r="B317" s="435" t="s">
        <v>11423</v>
      </c>
      <c r="C317" s="436" t="s">
        <v>351</v>
      </c>
      <c r="D317" s="451">
        <v>148.24</v>
      </c>
    </row>
    <row r="318" spans="1:4" ht="34.5" x14ac:dyDescent="0.25">
      <c r="A318" s="450">
        <v>5091002</v>
      </c>
      <c r="B318" s="435" t="s">
        <v>11424</v>
      </c>
      <c r="C318" s="436" t="s">
        <v>351</v>
      </c>
      <c r="D318" s="451">
        <v>183.09</v>
      </c>
    </row>
    <row r="319" spans="1:4" ht="45.75" x14ac:dyDescent="0.25">
      <c r="A319" s="450">
        <v>5092001</v>
      </c>
      <c r="B319" s="435" t="s">
        <v>19865</v>
      </c>
      <c r="C319" s="436" t="s">
        <v>1068</v>
      </c>
      <c r="D319" s="451">
        <v>247.02</v>
      </c>
    </row>
    <row r="320" spans="1:4" ht="45.75" x14ac:dyDescent="0.25">
      <c r="A320" s="450">
        <v>5092002</v>
      </c>
      <c r="B320" s="435" t="s">
        <v>19866</v>
      </c>
      <c r="C320" s="436" t="s">
        <v>1068</v>
      </c>
      <c r="D320" s="451">
        <v>550.76</v>
      </c>
    </row>
    <row r="321" spans="1:4" ht="23.25" x14ac:dyDescent="0.25">
      <c r="A321" s="450">
        <v>5093000</v>
      </c>
      <c r="B321" s="435" t="s">
        <v>19867</v>
      </c>
      <c r="C321" s="436" t="s">
        <v>1068</v>
      </c>
      <c r="D321" s="451">
        <v>1908.51</v>
      </c>
    </row>
    <row r="322" spans="1:4" ht="23.25" x14ac:dyDescent="0.25">
      <c r="A322" s="450">
        <v>5093001</v>
      </c>
      <c r="B322" s="435" t="s">
        <v>14167</v>
      </c>
      <c r="C322" s="436" t="s">
        <v>1068</v>
      </c>
      <c r="D322" s="451">
        <v>1780.73</v>
      </c>
    </row>
    <row r="323" spans="1:4" ht="23.25" x14ac:dyDescent="0.25">
      <c r="A323" s="450">
        <v>5094000</v>
      </c>
      <c r="B323" s="435" t="s">
        <v>19868</v>
      </c>
      <c r="C323" s="436" t="s">
        <v>1068</v>
      </c>
      <c r="D323" s="451">
        <v>1256.8699999999999</v>
      </c>
    </row>
    <row r="324" spans="1:4" ht="23.25" x14ac:dyDescent="0.25">
      <c r="A324" s="450">
        <v>5095000</v>
      </c>
      <c r="B324" s="435" t="s">
        <v>19869</v>
      </c>
      <c r="C324" s="436" t="s">
        <v>1068</v>
      </c>
      <c r="D324" s="451">
        <v>1179.3800000000001</v>
      </c>
    </row>
    <row r="325" spans="1:4" ht="23.25" x14ac:dyDescent="0.25">
      <c r="A325" s="450">
        <v>5096000</v>
      </c>
      <c r="B325" s="435" t="s">
        <v>19870</v>
      </c>
      <c r="C325" s="436" t="s">
        <v>1068</v>
      </c>
      <c r="D325" s="451">
        <v>1509.62</v>
      </c>
    </row>
    <row r="326" spans="1:4" ht="23.25" x14ac:dyDescent="0.25">
      <c r="A326" s="450">
        <v>5097000</v>
      </c>
      <c r="B326" s="435" t="s">
        <v>19871</v>
      </c>
      <c r="C326" s="436" t="s">
        <v>1068</v>
      </c>
      <c r="D326" s="451">
        <v>1454.01</v>
      </c>
    </row>
    <row r="327" spans="1:4" ht="45.75" x14ac:dyDescent="0.25">
      <c r="A327" s="450">
        <v>5099001</v>
      </c>
      <c r="B327" s="435" t="s">
        <v>12038</v>
      </c>
      <c r="C327" s="436" t="s">
        <v>1068</v>
      </c>
      <c r="D327" s="451">
        <v>540.95000000000005</v>
      </c>
    </row>
    <row r="328" spans="1:4" ht="45.75" x14ac:dyDescent="0.25">
      <c r="A328" s="450">
        <v>5099002</v>
      </c>
      <c r="B328" s="435" t="s">
        <v>12039</v>
      </c>
      <c r="C328" s="436" t="s">
        <v>1068</v>
      </c>
      <c r="D328" s="451">
        <v>677.66</v>
      </c>
    </row>
    <row r="329" spans="1:4" ht="23.25" x14ac:dyDescent="0.25">
      <c r="A329" s="450">
        <v>5099003</v>
      </c>
      <c r="B329" s="435" t="s">
        <v>19872</v>
      </c>
      <c r="C329" s="436" t="s">
        <v>1068</v>
      </c>
      <c r="D329" s="451">
        <v>1471.91</v>
      </c>
    </row>
    <row r="330" spans="1:4" ht="23.25" x14ac:dyDescent="0.25">
      <c r="A330" s="450">
        <v>5099004</v>
      </c>
      <c r="B330" s="435" t="s">
        <v>19873</v>
      </c>
      <c r="C330" s="436" t="s">
        <v>1068</v>
      </c>
      <c r="D330" s="451">
        <v>1131.22</v>
      </c>
    </row>
    <row r="331" spans="1:4" ht="34.5" x14ac:dyDescent="0.25">
      <c r="A331" s="450">
        <v>5099005</v>
      </c>
      <c r="B331" s="435" t="s">
        <v>12040</v>
      </c>
      <c r="C331" s="436" t="s">
        <v>351</v>
      </c>
      <c r="D331" s="451">
        <v>18.87</v>
      </c>
    </row>
    <row r="332" spans="1:4" ht="23.25" x14ac:dyDescent="0.25">
      <c r="A332" s="450">
        <v>5099006</v>
      </c>
      <c r="B332" s="435" t="s">
        <v>12041</v>
      </c>
      <c r="C332" s="436" t="s">
        <v>1042</v>
      </c>
      <c r="D332" s="451">
        <v>18.91</v>
      </c>
    </row>
    <row r="333" spans="1:4" ht="23.25" x14ac:dyDescent="0.25">
      <c r="A333" s="450">
        <v>5099007</v>
      </c>
      <c r="B333" s="435" t="s">
        <v>22568</v>
      </c>
      <c r="C333" s="436" t="s">
        <v>1068</v>
      </c>
      <c r="D333" s="451">
        <v>676.86</v>
      </c>
    </row>
    <row r="334" spans="1:4" x14ac:dyDescent="0.25">
      <c r="A334" s="450">
        <v>5099102</v>
      </c>
      <c r="B334" s="435" t="s">
        <v>22569</v>
      </c>
      <c r="C334" s="436" t="s">
        <v>1068</v>
      </c>
      <c r="D334" s="451">
        <v>1471.59</v>
      </c>
    </row>
    <row r="335" spans="1:4" ht="23.25" x14ac:dyDescent="0.25">
      <c r="A335" s="450">
        <v>5102001</v>
      </c>
      <c r="B335" s="435" t="s">
        <v>19874</v>
      </c>
      <c r="C335" s="436" t="s">
        <v>304</v>
      </c>
      <c r="D335" s="451">
        <v>980.52</v>
      </c>
    </row>
    <row r="336" spans="1:4" ht="23.25" x14ac:dyDescent="0.25">
      <c r="A336" s="450">
        <v>5102002</v>
      </c>
      <c r="B336" s="435" t="s">
        <v>19875</v>
      </c>
      <c r="C336" s="436" t="s">
        <v>304</v>
      </c>
      <c r="D336" s="451">
        <v>1063.8699999999999</v>
      </c>
    </row>
    <row r="337" spans="1:4" ht="23.25" x14ac:dyDescent="0.25">
      <c r="A337" s="450">
        <v>5102003</v>
      </c>
      <c r="B337" s="435" t="s">
        <v>19876</v>
      </c>
      <c r="C337" s="436" t="s">
        <v>304</v>
      </c>
      <c r="D337" s="451">
        <v>643.29999999999995</v>
      </c>
    </row>
    <row r="338" spans="1:4" ht="23.25" x14ac:dyDescent="0.25">
      <c r="A338" s="450">
        <v>5102004</v>
      </c>
      <c r="B338" s="435" t="s">
        <v>19877</v>
      </c>
      <c r="C338" s="436" t="s">
        <v>304</v>
      </c>
      <c r="D338" s="451">
        <v>847.35</v>
      </c>
    </row>
    <row r="339" spans="1:4" ht="23.25" x14ac:dyDescent="0.25">
      <c r="A339" s="450">
        <v>5102005</v>
      </c>
      <c r="B339" s="435" t="s">
        <v>19878</v>
      </c>
      <c r="C339" s="436" t="s">
        <v>304</v>
      </c>
      <c r="D339" s="451">
        <v>806.09</v>
      </c>
    </row>
    <row r="340" spans="1:4" ht="23.25" x14ac:dyDescent="0.25">
      <c r="A340" s="450">
        <v>5102006</v>
      </c>
      <c r="B340" s="435" t="s">
        <v>19879</v>
      </c>
      <c r="C340" s="436" t="s">
        <v>304</v>
      </c>
      <c r="D340" s="451">
        <v>920.07</v>
      </c>
    </row>
    <row r="341" spans="1:4" ht="23.25" x14ac:dyDescent="0.25">
      <c r="A341" s="450">
        <v>5102007</v>
      </c>
      <c r="B341" s="435" t="s">
        <v>19880</v>
      </c>
      <c r="C341" s="436" t="s">
        <v>304</v>
      </c>
      <c r="D341" s="451">
        <v>572.53</v>
      </c>
    </row>
    <row r="342" spans="1:4" x14ac:dyDescent="0.25">
      <c r="A342" s="450">
        <v>5104001</v>
      </c>
      <c r="B342" s="435" t="s">
        <v>16443</v>
      </c>
      <c r="C342" s="436" t="s">
        <v>14785</v>
      </c>
      <c r="D342" s="451">
        <v>9898.2000000000007</v>
      </c>
    </row>
    <row r="343" spans="1:4" x14ac:dyDescent="0.25">
      <c r="A343" s="450">
        <v>5104002</v>
      </c>
      <c r="B343" s="435" t="s">
        <v>16444</v>
      </c>
      <c r="C343" s="436" t="s">
        <v>14785</v>
      </c>
      <c r="D343" s="451">
        <v>8700.34</v>
      </c>
    </row>
    <row r="344" spans="1:4" x14ac:dyDescent="0.25">
      <c r="A344" s="450">
        <v>5105002</v>
      </c>
      <c r="B344" s="435" t="s">
        <v>14822</v>
      </c>
      <c r="C344" s="436" t="s">
        <v>2</v>
      </c>
      <c r="D344" s="451">
        <v>84.97</v>
      </c>
    </row>
    <row r="345" spans="1:4" x14ac:dyDescent="0.25">
      <c r="A345" s="450">
        <v>5105003</v>
      </c>
      <c r="B345" s="435" t="s">
        <v>14823</v>
      </c>
      <c r="C345" s="436" t="s">
        <v>2</v>
      </c>
      <c r="D345" s="451">
        <v>46.08</v>
      </c>
    </row>
    <row r="346" spans="1:4" x14ac:dyDescent="0.25">
      <c r="A346" s="450">
        <v>5107001</v>
      </c>
      <c r="B346" s="435" t="s">
        <v>19881</v>
      </c>
      <c r="C346" s="436" t="s">
        <v>2</v>
      </c>
      <c r="D346" s="451">
        <v>15.77</v>
      </c>
    </row>
    <row r="347" spans="1:4" x14ac:dyDescent="0.25">
      <c r="A347" s="450">
        <v>5107002</v>
      </c>
      <c r="B347" s="435" t="s">
        <v>20489</v>
      </c>
      <c r="C347" s="436" t="s">
        <v>20488</v>
      </c>
      <c r="D347" s="451">
        <v>28.39</v>
      </c>
    </row>
    <row r="348" spans="1:4" x14ac:dyDescent="0.25">
      <c r="A348" s="450">
        <v>5107003</v>
      </c>
      <c r="B348" s="435" t="s">
        <v>20490</v>
      </c>
      <c r="C348" s="436" t="s">
        <v>2</v>
      </c>
      <c r="D348" s="451">
        <v>26.31</v>
      </c>
    </row>
    <row r="349" spans="1:4" x14ac:dyDescent="0.25">
      <c r="A349" s="450">
        <v>5107004</v>
      </c>
      <c r="B349" s="435" t="s">
        <v>20491</v>
      </c>
      <c r="C349" s="436" t="s">
        <v>2</v>
      </c>
      <c r="D349" s="451">
        <v>52.87</v>
      </c>
    </row>
    <row r="350" spans="1:4" x14ac:dyDescent="0.25">
      <c r="A350" s="450">
        <v>5107005</v>
      </c>
      <c r="B350" s="435" t="s">
        <v>20492</v>
      </c>
      <c r="C350" s="436" t="s">
        <v>2</v>
      </c>
      <c r="D350" s="451">
        <v>51.71</v>
      </c>
    </row>
    <row r="351" spans="1:4" x14ac:dyDescent="0.25">
      <c r="A351" s="450">
        <v>5108001</v>
      </c>
      <c r="B351" s="435" t="s">
        <v>19882</v>
      </c>
      <c r="C351" s="436" t="s">
        <v>2</v>
      </c>
      <c r="D351" s="451">
        <v>455.35</v>
      </c>
    </row>
    <row r="352" spans="1:4" x14ac:dyDescent="0.25">
      <c r="A352" s="450">
        <v>5110001</v>
      </c>
      <c r="B352" s="435" t="s">
        <v>22570</v>
      </c>
      <c r="C352" s="436" t="s">
        <v>1068</v>
      </c>
      <c r="D352" s="451">
        <v>249.96</v>
      </c>
    </row>
    <row r="353" spans="1:4" x14ac:dyDescent="0.25">
      <c r="A353" s="450">
        <v>5111001</v>
      </c>
      <c r="B353" s="435" t="s">
        <v>20493</v>
      </c>
      <c r="C353" s="436" t="s">
        <v>1068</v>
      </c>
      <c r="D353" s="451">
        <v>96.21</v>
      </c>
    </row>
    <row r="354" spans="1:4" x14ac:dyDescent="0.25">
      <c r="A354" s="450">
        <v>5111002</v>
      </c>
      <c r="B354" s="435" t="s">
        <v>14824</v>
      </c>
      <c r="C354" s="436" t="s">
        <v>1068</v>
      </c>
      <c r="D354" s="451">
        <v>726.93</v>
      </c>
    </row>
    <row r="355" spans="1:4" ht="23.25" x14ac:dyDescent="0.25">
      <c r="A355" s="450">
        <v>5112001</v>
      </c>
      <c r="B355" s="435" t="s">
        <v>14825</v>
      </c>
      <c r="C355" s="436" t="s">
        <v>14785</v>
      </c>
      <c r="D355" s="451">
        <v>52831.75</v>
      </c>
    </row>
    <row r="356" spans="1:4" ht="23.25" x14ac:dyDescent="0.25">
      <c r="A356" s="450">
        <v>5112002</v>
      </c>
      <c r="B356" s="435" t="s">
        <v>20494</v>
      </c>
      <c r="C356" s="436" t="s">
        <v>1042</v>
      </c>
      <c r="D356" s="451">
        <v>27.13</v>
      </c>
    </row>
    <row r="357" spans="1:4" ht="23.25" x14ac:dyDescent="0.25">
      <c r="A357" s="450">
        <v>5112003</v>
      </c>
      <c r="B357" s="435" t="s">
        <v>20495</v>
      </c>
      <c r="C357" s="436" t="s">
        <v>1042</v>
      </c>
      <c r="D357" s="451">
        <v>13.13</v>
      </c>
    </row>
    <row r="358" spans="1:4" ht="34.5" x14ac:dyDescent="0.25">
      <c r="A358" s="450">
        <v>5112004</v>
      </c>
      <c r="B358" s="435" t="s">
        <v>20496</v>
      </c>
      <c r="C358" s="436" t="s">
        <v>1042</v>
      </c>
      <c r="D358" s="451">
        <v>25.02</v>
      </c>
    </row>
    <row r="359" spans="1:4" ht="23.25" x14ac:dyDescent="0.25">
      <c r="A359" s="450">
        <v>5112005</v>
      </c>
      <c r="B359" s="435" t="s">
        <v>20497</v>
      </c>
      <c r="C359" s="436" t="s">
        <v>351</v>
      </c>
      <c r="D359" s="451">
        <v>7.31</v>
      </c>
    </row>
    <row r="360" spans="1:4" ht="23.25" x14ac:dyDescent="0.25">
      <c r="A360" s="450">
        <v>5112006</v>
      </c>
      <c r="B360" s="435" t="s">
        <v>20498</v>
      </c>
      <c r="C360" s="436" t="s">
        <v>351</v>
      </c>
      <c r="D360" s="451">
        <v>25.62</v>
      </c>
    </row>
    <row r="361" spans="1:4" ht="23.25" x14ac:dyDescent="0.25">
      <c r="A361" s="450">
        <v>5112007</v>
      </c>
      <c r="B361" s="435" t="s">
        <v>20499</v>
      </c>
      <c r="C361" s="436" t="s">
        <v>351</v>
      </c>
      <c r="D361" s="451">
        <v>37.04</v>
      </c>
    </row>
    <row r="362" spans="1:4" ht="34.5" x14ac:dyDescent="0.25">
      <c r="A362" s="450">
        <v>5112008</v>
      </c>
      <c r="B362" s="435" t="s">
        <v>20500</v>
      </c>
      <c r="C362" s="436" t="s">
        <v>351</v>
      </c>
      <c r="D362" s="451">
        <v>77.84</v>
      </c>
    </row>
    <row r="363" spans="1:4" x14ac:dyDescent="0.25">
      <c r="A363" s="450">
        <v>5117001</v>
      </c>
      <c r="B363" s="435" t="s">
        <v>14826</v>
      </c>
      <c r="C363" s="436" t="s">
        <v>14827</v>
      </c>
      <c r="D363" s="451">
        <v>26.46</v>
      </c>
    </row>
    <row r="364" spans="1:4" x14ac:dyDescent="0.25">
      <c r="A364" s="450">
        <v>5119001</v>
      </c>
      <c r="B364" s="435" t="s">
        <v>20501</v>
      </c>
      <c r="C364" s="436" t="s">
        <v>1068</v>
      </c>
      <c r="D364" s="451">
        <v>734.59</v>
      </c>
    </row>
    <row r="365" spans="1:4" x14ac:dyDescent="0.25">
      <c r="A365" s="450">
        <v>5119002</v>
      </c>
      <c r="B365" s="435" t="s">
        <v>20502</v>
      </c>
      <c r="C365" s="436" t="s">
        <v>1068</v>
      </c>
      <c r="D365" s="451">
        <v>705.43</v>
      </c>
    </row>
    <row r="366" spans="1:4" x14ac:dyDescent="0.25">
      <c r="A366" s="446">
        <v>6000000</v>
      </c>
      <c r="B366" s="447" t="s">
        <v>12042</v>
      </c>
      <c r="C366" s="448"/>
      <c r="D366" s="449"/>
    </row>
    <row r="367" spans="1:4" x14ac:dyDescent="0.25">
      <c r="A367" s="450">
        <v>6001000</v>
      </c>
      <c r="B367" s="435" t="s">
        <v>12043</v>
      </c>
      <c r="C367" s="436" t="s">
        <v>304</v>
      </c>
      <c r="D367" s="451">
        <v>128.47999999999999</v>
      </c>
    </row>
    <row r="368" spans="1:4" x14ac:dyDescent="0.25">
      <c r="A368" s="450">
        <v>6002000</v>
      </c>
      <c r="B368" s="435" t="s">
        <v>12044</v>
      </c>
      <c r="C368" s="436" t="s">
        <v>304</v>
      </c>
      <c r="D368" s="451">
        <v>296.44</v>
      </c>
    </row>
    <row r="369" spans="1:4" x14ac:dyDescent="0.25">
      <c r="A369" s="450">
        <v>6003000</v>
      </c>
      <c r="B369" s="435" t="s">
        <v>12045</v>
      </c>
      <c r="C369" s="436" t="s">
        <v>351</v>
      </c>
      <c r="D369" s="451">
        <v>75.5</v>
      </c>
    </row>
    <row r="370" spans="1:4" x14ac:dyDescent="0.25">
      <c r="A370" s="450">
        <v>6004000</v>
      </c>
      <c r="B370" s="435" t="s">
        <v>12046</v>
      </c>
      <c r="C370" s="436" t="s">
        <v>351</v>
      </c>
      <c r="D370" s="451">
        <v>131.18</v>
      </c>
    </row>
    <row r="371" spans="1:4" x14ac:dyDescent="0.25">
      <c r="A371" s="450">
        <v>6005000</v>
      </c>
      <c r="B371" s="435" t="s">
        <v>19883</v>
      </c>
      <c r="C371" s="436" t="s">
        <v>1068</v>
      </c>
      <c r="D371" s="451">
        <v>276.45999999999998</v>
      </c>
    </row>
    <row r="372" spans="1:4" x14ac:dyDescent="0.25">
      <c r="A372" s="450">
        <v>6006000</v>
      </c>
      <c r="B372" s="435" t="s">
        <v>19884</v>
      </c>
      <c r="C372" s="436" t="s">
        <v>1068</v>
      </c>
      <c r="D372" s="451">
        <v>502.25</v>
      </c>
    </row>
    <row r="373" spans="1:4" ht="23.25" x14ac:dyDescent="0.25">
      <c r="A373" s="450">
        <v>6007000</v>
      </c>
      <c r="B373" s="435" t="s">
        <v>12047</v>
      </c>
      <c r="C373" s="436" t="s">
        <v>304</v>
      </c>
      <c r="D373" s="451">
        <v>72.040000000000006</v>
      </c>
    </row>
    <row r="374" spans="1:4" ht="23.25" x14ac:dyDescent="0.25">
      <c r="A374" s="450">
        <v>6008000</v>
      </c>
      <c r="B374" s="435" t="s">
        <v>12048</v>
      </c>
      <c r="C374" s="436" t="s">
        <v>304</v>
      </c>
      <c r="D374" s="451">
        <v>103.73</v>
      </c>
    </row>
    <row r="375" spans="1:4" ht="23.25" x14ac:dyDescent="0.25">
      <c r="A375" s="450">
        <v>6009000</v>
      </c>
      <c r="B375" s="435" t="s">
        <v>12049</v>
      </c>
      <c r="C375" s="436" t="s">
        <v>304</v>
      </c>
      <c r="D375" s="451">
        <v>140.41</v>
      </c>
    </row>
    <row r="376" spans="1:4" ht="23.25" x14ac:dyDescent="0.25">
      <c r="A376" s="450">
        <v>6010000</v>
      </c>
      <c r="B376" s="435" t="s">
        <v>12050</v>
      </c>
      <c r="C376" s="436" t="s">
        <v>9770</v>
      </c>
      <c r="D376" s="451" t="s">
        <v>9770</v>
      </c>
    </row>
    <row r="377" spans="1:4" ht="23.25" x14ac:dyDescent="0.25">
      <c r="A377" s="450">
        <v>6010001</v>
      </c>
      <c r="B377" s="435" t="s">
        <v>12051</v>
      </c>
      <c r="C377" s="436" t="s">
        <v>304</v>
      </c>
      <c r="D377" s="451">
        <v>215.54</v>
      </c>
    </row>
    <row r="378" spans="1:4" ht="23.25" x14ac:dyDescent="0.25">
      <c r="A378" s="450">
        <v>6010002</v>
      </c>
      <c r="B378" s="435" t="s">
        <v>12052</v>
      </c>
      <c r="C378" s="436" t="s">
        <v>304</v>
      </c>
      <c r="D378" s="451">
        <v>326.63</v>
      </c>
    </row>
    <row r="379" spans="1:4" ht="23.25" x14ac:dyDescent="0.25">
      <c r="A379" s="450">
        <v>6011000</v>
      </c>
      <c r="B379" s="435" t="s">
        <v>12053</v>
      </c>
      <c r="C379" s="436" t="s">
        <v>9770</v>
      </c>
      <c r="D379" s="451" t="s">
        <v>9770</v>
      </c>
    </row>
    <row r="380" spans="1:4" ht="23.25" x14ac:dyDescent="0.25">
      <c r="A380" s="450">
        <v>6011001</v>
      </c>
      <c r="B380" s="435" t="s">
        <v>12054</v>
      </c>
      <c r="C380" s="436" t="s">
        <v>304</v>
      </c>
      <c r="D380" s="451">
        <v>279.22000000000003</v>
      </c>
    </row>
    <row r="381" spans="1:4" ht="23.25" x14ac:dyDescent="0.25">
      <c r="A381" s="450">
        <v>6011002</v>
      </c>
      <c r="B381" s="435" t="s">
        <v>12055</v>
      </c>
      <c r="C381" s="436" t="s">
        <v>304</v>
      </c>
      <c r="D381" s="451">
        <v>323.02999999999997</v>
      </c>
    </row>
    <row r="382" spans="1:4" ht="23.25" x14ac:dyDescent="0.25">
      <c r="A382" s="450">
        <v>6012000</v>
      </c>
      <c r="B382" s="435" t="s">
        <v>12056</v>
      </c>
      <c r="C382" s="436" t="s">
        <v>9770</v>
      </c>
      <c r="D382" s="451" t="s">
        <v>9770</v>
      </c>
    </row>
    <row r="383" spans="1:4" ht="23.25" x14ac:dyDescent="0.25">
      <c r="A383" s="450">
        <v>6012001</v>
      </c>
      <c r="B383" s="435" t="s">
        <v>12057</v>
      </c>
      <c r="C383" s="436" t="s">
        <v>304</v>
      </c>
      <c r="D383" s="451">
        <v>422.53</v>
      </c>
    </row>
    <row r="384" spans="1:4" ht="23.25" x14ac:dyDescent="0.25">
      <c r="A384" s="450">
        <v>6012002</v>
      </c>
      <c r="B384" s="435" t="s">
        <v>12058</v>
      </c>
      <c r="C384" s="436" t="s">
        <v>304</v>
      </c>
      <c r="D384" s="451">
        <v>512.54999999999995</v>
      </c>
    </row>
    <row r="385" spans="1:4" ht="23.25" x14ac:dyDescent="0.25">
      <c r="A385" s="450">
        <v>6013000</v>
      </c>
      <c r="B385" s="435" t="s">
        <v>12059</v>
      </c>
      <c r="C385" s="436" t="s">
        <v>9770</v>
      </c>
      <c r="D385" s="451" t="s">
        <v>9770</v>
      </c>
    </row>
    <row r="386" spans="1:4" ht="23.25" x14ac:dyDescent="0.25">
      <c r="A386" s="450">
        <v>6013001</v>
      </c>
      <c r="B386" s="435" t="s">
        <v>12060</v>
      </c>
      <c r="C386" s="436" t="s">
        <v>304</v>
      </c>
      <c r="D386" s="451">
        <v>483.01</v>
      </c>
    </row>
    <row r="387" spans="1:4" ht="23.25" x14ac:dyDescent="0.25">
      <c r="A387" s="450">
        <v>6013002</v>
      </c>
      <c r="B387" s="435" t="s">
        <v>12061</v>
      </c>
      <c r="C387" s="436" t="s">
        <v>304</v>
      </c>
      <c r="D387" s="451">
        <v>549.92999999999995</v>
      </c>
    </row>
    <row r="388" spans="1:4" ht="23.25" x14ac:dyDescent="0.25">
      <c r="A388" s="450">
        <v>6014000</v>
      </c>
      <c r="B388" s="435" t="s">
        <v>12062</v>
      </c>
      <c r="C388" s="436" t="s">
        <v>9770</v>
      </c>
      <c r="D388" s="451" t="s">
        <v>9770</v>
      </c>
    </row>
    <row r="389" spans="1:4" ht="23.25" x14ac:dyDescent="0.25">
      <c r="A389" s="450">
        <v>6014001</v>
      </c>
      <c r="B389" s="435" t="s">
        <v>12063</v>
      </c>
      <c r="C389" s="436" t="s">
        <v>304</v>
      </c>
      <c r="D389" s="451">
        <v>570.99</v>
      </c>
    </row>
    <row r="390" spans="1:4" ht="23.25" x14ac:dyDescent="0.25">
      <c r="A390" s="450">
        <v>6014002</v>
      </c>
      <c r="B390" s="435" t="s">
        <v>12064</v>
      </c>
      <c r="C390" s="436" t="s">
        <v>304</v>
      </c>
      <c r="D390" s="451">
        <v>728.67</v>
      </c>
    </row>
    <row r="391" spans="1:4" ht="23.25" x14ac:dyDescent="0.25">
      <c r="A391" s="450">
        <v>6016000</v>
      </c>
      <c r="B391" s="435" t="s">
        <v>12065</v>
      </c>
      <c r="C391" s="436" t="s">
        <v>9770</v>
      </c>
      <c r="D391" s="451" t="s">
        <v>9770</v>
      </c>
    </row>
    <row r="392" spans="1:4" ht="23.25" x14ac:dyDescent="0.25">
      <c r="A392" s="450">
        <v>6016001</v>
      </c>
      <c r="B392" s="435" t="s">
        <v>12066</v>
      </c>
      <c r="C392" s="436" t="s">
        <v>304</v>
      </c>
      <c r="D392" s="451">
        <v>872.19</v>
      </c>
    </row>
    <row r="393" spans="1:4" ht="23.25" x14ac:dyDescent="0.25">
      <c r="A393" s="450">
        <v>6016002</v>
      </c>
      <c r="B393" s="435" t="s">
        <v>12067</v>
      </c>
      <c r="C393" s="436" t="s">
        <v>304</v>
      </c>
      <c r="D393" s="451">
        <v>1073.4100000000001</v>
      </c>
    </row>
    <row r="394" spans="1:4" ht="23.25" x14ac:dyDescent="0.25">
      <c r="A394" s="450">
        <v>6017000</v>
      </c>
      <c r="B394" s="435" t="s">
        <v>12068</v>
      </c>
      <c r="C394" s="436" t="s">
        <v>9770</v>
      </c>
      <c r="D394" s="451" t="s">
        <v>9770</v>
      </c>
    </row>
    <row r="395" spans="1:4" ht="23.25" x14ac:dyDescent="0.25">
      <c r="A395" s="450">
        <v>6017001</v>
      </c>
      <c r="B395" s="435" t="s">
        <v>12069</v>
      </c>
      <c r="C395" s="436" t="s">
        <v>304</v>
      </c>
      <c r="D395" s="451">
        <v>1185.7</v>
      </c>
    </row>
    <row r="396" spans="1:4" ht="23.25" x14ac:dyDescent="0.25">
      <c r="A396" s="450">
        <v>6017002</v>
      </c>
      <c r="B396" s="435" t="s">
        <v>12070</v>
      </c>
      <c r="C396" s="436" t="s">
        <v>304</v>
      </c>
      <c r="D396" s="451">
        <v>1487.9</v>
      </c>
    </row>
    <row r="397" spans="1:4" ht="23.25" x14ac:dyDescent="0.25">
      <c r="A397" s="450">
        <v>6017003</v>
      </c>
      <c r="B397" s="435" t="s">
        <v>12071</v>
      </c>
      <c r="C397" s="436" t="s">
        <v>304</v>
      </c>
      <c r="D397" s="451">
        <v>150.66</v>
      </c>
    </row>
    <row r="398" spans="1:4" ht="23.25" x14ac:dyDescent="0.25">
      <c r="A398" s="450">
        <v>6017004</v>
      </c>
      <c r="B398" s="435" t="s">
        <v>12072</v>
      </c>
      <c r="C398" s="436" t="s">
        <v>304</v>
      </c>
      <c r="D398" s="451">
        <v>227.51</v>
      </c>
    </row>
    <row r="399" spans="1:4" ht="23.25" x14ac:dyDescent="0.25">
      <c r="A399" s="450">
        <v>6017005</v>
      </c>
      <c r="B399" s="435" t="s">
        <v>12073</v>
      </c>
      <c r="C399" s="436" t="s">
        <v>304</v>
      </c>
      <c r="D399" s="451">
        <v>334.56</v>
      </c>
    </row>
    <row r="400" spans="1:4" ht="23.25" x14ac:dyDescent="0.25">
      <c r="A400" s="450">
        <v>6017006</v>
      </c>
      <c r="B400" s="435" t="s">
        <v>12074</v>
      </c>
      <c r="C400" s="436" t="s">
        <v>304</v>
      </c>
      <c r="D400" s="451">
        <v>488.67</v>
      </c>
    </row>
    <row r="401" spans="1:4" ht="23.25" x14ac:dyDescent="0.25">
      <c r="A401" s="450">
        <v>6017007</v>
      </c>
      <c r="B401" s="435" t="s">
        <v>12075</v>
      </c>
      <c r="C401" s="436" t="s">
        <v>304</v>
      </c>
      <c r="D401" s="451">
        <v>773.35</v>
      </c>
    </row>
    <row r="402" spans="1:4" ht="23.25" x14ac:dyDescent="0.25">
      <c r="A402" s="450">
        <v>6017008</v>
      </c>
      <c r="B402" s="435" t="s">
        <v>12076</v>
      </c>
      <c r="C402" s="436" t="s">
        <v>304</v>
      </c>
      <c r="D402" s="451">
        <v>1183.8599999999999</v>
      </c>
    </row>
    <row r="403" spans="1:4" ht="23.25" x14ac:dyDescent="0.25">
      <c r="A403" s="450">
        <v>6017009</v>
      </c>
      <c r="B403" s="435" t="s">
        <v>12077</v>
      </c>
      <c r="C403" s="436" t="s">
        <v>304</v>
      </c>
      <c r="D403" s="451">
        <v>1586.16</v>
      </c>
    </row>
    <row r="404" spans="1:4" x14ac:dyDescent="0.25">
      <c r="A404" s="450">
        <v>6018000</v>
      </c>
      <c r="B404" s="435" t="s">
        <v>12078</v>
      </c>
      <c r="C404" s="436" t="s">
        <v>9770</v>
      </c>
      <c r="D404" s="451" t="s">
        <v>9770</v>
      </c>
    </row>
    <row r="405" spans="1:4" x14ac:dyDescent="0.25">
      <c r="A405" s="450">
        <v>6018001</v>
      </c>
      <c r="B405" s="435" t="s">
        <v>12079</v>
      </c>
      <c r="C405" s="436" t="s">
        <v>2</v>
      </c>
      <c r="D405" s="451">
        <v>5450.35</v>
      </c>
    </row>
    <row r="406" spans="1:4" x14ac:dyDescent="0.25">
      <c r="A406" s="450">
        <v>6018002</v>
      </c>
      <c r="B406" s="435" t="s">
        <v>12080</v>
      </c>
      <c r="C406" s="436" t="s">
        <v>2</v>
      </c>
      <c r="D406" s="451">
        <v>6619.11</v>
      </c>
    </row>
    <row r="407" spans="1:4" x14ac:dyDescent="0.25">
      <c r="A407" s="450">
        <v>6018003</v>
      </c>
      <c r="B407" s="435" t="s">
        <v>12081</v>
      </c>
      <c r="C407" s="436" t="s">
        <v>2</v>
      </c>
      <c r="D407" s="451">
        <v>11052.69</v>
      </c>
    </row>
    <row r="408" spans="1:4" x14ac:dyDescent="0.25">
      <c r="A408" s="450">
        <v>6019000</v>
      </c>
      <c r="B408" s="435" t="s">
        <v>12082</v>
      </c>
      <c r="C408" s="436" t="s">
        <v>304</v>
      </c>
      <c r="D408" s="451">
        <v>1222.75</v>
      </c>
    </row>
    <row r="409" spans="1:4" x14ac:dyDescent="0.25">
      <c r="A409" s="450">
        <v>6019101</v>
      </c>
      <c r="B409" s="435" t="s">
        <v>19885</v>
      </c>
      <c r="C409" s="436" t="s">
        <v>304</v>
      </c>
      <c r="D409" s="451">
        <v>278.64</v>
      </c>
    </row>
    <row r="410" spans="1:4" x14ac:dyDescent="0.25">
      <c r="A410" s="450">
        <v>6020000</v>
      </c>
      <c r="B410" s="435" t="s">
        <v>12083</v>
      </c>
      <c r="C410" s="436" t="s">
        <v>9770</v>
      </c>
      <c r="D410" s="451" t="s">
        <v>9770</v>
      </c>
    </row>
    <row r="411" spans="1:4" ht="23.25" x14ac:dyDescent="0.25">
      <c r="A411" s="450">
        <v>6020003</v>
      </c>
      <c r="B411" s="435" t="s">
        <v>19886</v>
      </c>
      <c r="C411" s="436" t="s">
        <v>2</v>
      </c>
      <c r="D411" s="451">
        <v>149.58000000000001</v>
      </c>
    </row>
    <row r="412" spans="1:4" ht="23.25" x14ac:dyDescent="0.25">
      <c r="A412" s="450">
        <v>6020004</v>
      </c>
      <c r="B412" s="435" t="s">
        <v>19887</v>
      </c>
      <c r="C412" s="436" t="s">
        <v>2</v>
      </c>
      <c r="D412" s="451">
        <v>149.58000000000001</v>
      </c>
    </row>
    <row r="413" spans="1:4" ht="23.25" x14ac:dyDescent="0.25">
      <c r="A413" s="450">
        <v>6020021</v>
      </c>
      <c r="B413" s="435" t="s">
        <v>12084</v>
      </c>
      <c r="C413" s="436" t="s">
        <v>2</v>
      </c>
      <c r="D413" s="451">
        <v>586.87</v>
      </c>
    </row>
    <row r="414" spans="1:4" ht="23.25" x14ac:dyDescent="0.25">
      <c r="A414" s="450">
        <v>6020022</v>
      </c>
      <c r="B414" s="435" t="s">
        <v>12085</v>
      </c>
      <c r="C414" s="436" t="s">
        <v>2</v>
      </c>
      <c r="D414" s="451">
        <v>552.66</v>
      </c>
    </row>
    <row r="415" spans="1:4" ht="23.25" x14ac:dyDescent="0.25">
      <c r="A415" s="450">
        <v>6020023</v>
      </c>
      <c r="B415" s="435" t="s">
        <v>12086</v>
      </c>
      <c r="C415" s="436" t="s">
        <v>2</v>
      </c>
      <c r="D415" s="451">
        <v>617.04999999999995</v>
      </c>
    </row>
    <row r="416" spans="1:4" ht="23.25" x14ac:dyDescent="0.25">
      <c r="A416" s="450">
        <v>6020024</v>
      </c>
      <c r="B416" s="435" t="s">
        <v>12087</v>
      </c>
      <c r="C416" s="436" t="s">
        <v>2</v>
      </c>
      <c r="D416" s="451">
        <v>562.91</v>
      </c>
    </row>
    <row r="417" spans="1:4" ht="23.25" x14ac:dyDescent="0.25">
      <c r="A417" s="450">
        <v>6020025</v>
      </c>
      <c r="B417" s="435" t="s">
        <v>12088</v>
      </c>
      <c r="C417" s="436" t="s">
        <v>2</v>
      </c>
      <c r="D417" s="451">
        <v>1505.33</v>
      </c>
    </row>
    <row r="418" spans="1:4" x14ac:dyDescent="0.25">
      <c r="A418" s="450">
        <v>6021000</v>
      </c>
      <c r="B418" s="435" t="s">
        <v>12089</v>
      </c>
      <c r="C418" s="436" t="s">
        <v>2</v>
      </c>
      <c r="D418" s="451">
        <v>197.42</v>
      </c>
    </row>
    <row r="419" spans="1:4" x14ac:dyDescent="0.25">
      <c r="A419" s="450">
        <v>6022000</v>
      </c>
      <c r="B419" s="435" t="s">
        <v>12090</v>
      </c>
      <c r="C419" s="436" t="s">
        <v>9770</v>
      </c>
      <c r="D419" s="451" t="s">
        <v>9770</v>
      </c>
    </row>
    <row r="420" spans="1:4" x14ac:dyDescent="0.25">
      <c r="A420" s="450">
        <v>6022003</v>
      </c>
      <c r="B420" s="435" t="s">
        <v>12091</v>
      </c>
      <c r="C420" s="436" t="s">
        <v>2</v>
      </c>
      <c r="D420" s="451">
        <v>2493.41</v>
      </c>
    </row>
    <row r="421" spans="1:4" x14ac:dyDescent="0.25">
      <c r="A421" s="450">
        <v>6022004</v>
      </c>
      <c r="B421" s="435" t="s">
        <v>12092</v>
      </c>
      <c r="C421" s="436" t="s">
        <v>2</v>
      </c>
      <c r="D421" s="451">
        <v>4458.8100000000004</v>
      </c>
    </row>
    <row r="422" spans="1:4" x14ac:dyDescent="0.25">
      <c r="A422" s="450">
        <v>6022005</v>
      </c>
      <c r="B422" s="435" t="s">
        <v>12093</v>
      </c>
      <c r="C422" s="436" t="s">
        <v>2</v>
      </c>
      <c r="D422" s="451">
        <v>6413.04</v>
      </c>
    </row>
    <row r="423" spans="1:4" x14ac:dyDescent="0.25">
      <c r="A423" s="450">
        <v>6022006</v>
      </c>
      <c r="B423" s="435" t="s">
        <v>12094</v>
      </c>
      <c r="C423" s="436" t="s">
        <v>2</v>
      </c>
      <c r="D423" s="451">
        <v>8375.2199999999993</v>
      </c>
    </row>
    <row r="424" spans="1:4" x14ac:dyDescent="0.25">
      <c r="A424" s="450">
        <v>6023000</v>
      </c>
      <c r="B424" s="435" t="s">
        <v>12095</v>
      </c>
      <c r="C424" s="436" t="s">
        <v>9770</v>
      </c>
      <c r="D424" s="451" t="s">
        <v>9770</v>
      </c>
    </row>
    <row r="425" spans="1:4" x14ac:dyDescent="0.25">
      <c r="A425" s="450">
        <v>6023001</v>
      </c>
      <c r="B425" s="435" t="s">
        <v>12096</v>
      </c>
      <c r="C425" s="436" t="s">
        <v>2</v>
      </c>
      <c r="D425" s="451">
        <v>1009.26</v>
      </c>
    </row>
    <row r="426" spans="1:4" x14ac:dyDescent="0.25">
      <c r="A426" s="450">
        <v>6023002</v>
      </c>
      <c r="B426" s="435" t="s">
        <v>12097</v>
      </c>
      <c r="C426" s="436" t="s">
        <v>2</v>
      </c>
      <c r="D426" s="451">
        <v>1118.02</v>
      </c>
    </row>
    <row r="427" spans="1:4" x14ac:dyDescent="0.25">
      <c r="A427" s="450">
        <v>6023003</v>
      </c>
      <c r="B427" s="435" t="s">
        <v>12098</v>
      </c>
      <c r="C427" s="436" t="s">
        <v>2</v>
      </c>
      <c r="D427" s="451">
        <v>1226.79</v>
      </c>
    </row>
    <row r="428" spans="1:4" x14ac:dyDescent="0.25">
      <c r="A428" s="450">
        <v>6023004</v>
      </c>
      <c r="B428" s="435" t="s">
        <v>12099</v>
      </c>
      <c r="C428" s="436" t="s">
        <v>2</v>
      </c>
      <c r="D428" s="451">
        <v>100.02</v>
      </c>
    </row>
    <row r="429" spans="1:4" x14ac:dyDescent="0.25">
      <c r="A429" s="450">
        <v>6023005</v>
      </c>
      <c r="B429" s="435" t="s">
        <v>12100</v>
      </c>
      <c r="C429" s="436" t="s">
        <v>2</v>
      </c>
      <c r="D429" s="451">
        <v>404.63</v>
      </c>
    </row>
    <row r="430" spans="1:4" x14ac:dyDescent="0.25">
      <c r="A430" s="450">
        <v>6024000</v>
      </c>
      <c r="B430" s="435" t="s">
        <v>12101</v>
      </c>
      <c r="C430" s="436" t="s">
        <v>1068</v>
      </c>
      <c r="D430" s="451">
        <v>235.86</v>
      </c>
    </row>
    <row r="431" spans="1:4" x14ac:dyDescent="0.25">
      <c r="A431" s="450">
        <v>6025000</v>
      </c>
      <c r="B431" s="435" t="s">
        <v>12102</v>
      </c>
      <c r="C431" s="436" t="s">
        <v>1068</v>
      </c>
      <c r="D431" s="451">
        <v>226.99</v>
      </c>
    </row>
    <row r="432" spans="1:4" ht="23.25" x14ac:dyDescent="0.25">
      <c r="A432" s="450">
        <v>6026000</v>
      </c>
      <c r="B432" s="435" t="s">
        <v>12103</v>
      </c>
      <c r="C432" s="436" t="s">
        <v>304</v>
      </c>
      <c r="D432" s="451">
        <v>53.67</v>
      </c>
    </row>
    <row r="433" spans="1:4" ht="34.5" x14ac:dyDescent="0.25">
      <c r="A433" s="450">
        <v>6029001</v>
      </c>
      <c r="B433" s="435" t="s">
        <v>19888</v>
      </c>
      <c r="C433" s="436" t="s">
        <v>304</v>
      </c>
      <c r="D433" s="451">
        <v>17.010000000000002</v>
      </c>
    </row>
    <row r="434" spans="1:4" ht="34.5" x14ac:dyDescent="0.25">
      <c r="A434" s="450">
        <v>6029002</v>
      </c>
      <c r="B434" s="435" t="s">
        <v>19889</v>
      </c>
      <c r="C434" s="436" t="s">
        <v>304</v>
      </c>
      <c r="D434" s="451">
        <v>18.07</v>
      </c>
    </row>
    <row r="435" spans="1:4" ht="34.5" x14ac:dyDescent="0.25">
      <c r="A435" s="450">
        <v>6029003</v>
      </c>
      <c r="B435" s="435" t="s">
        <v>19890</v>
      </c>
      <c r="C435" s="436" t="s">
        <v>304</v>
      </c>
      <c r="D435" s="451">
        <v>18.62</v>
      </c>
    </row>
    <row r="436" spans="1:4" ht="34.5" x14ac:dyDescent="0.25">
      <c r="A436" s="450">
        <v>6029004</v>
      </c>
      <c r="B436" s="435" t="s">
        <v>19891</v>
      </c>
      <c r="C436" s="436" t="s">
        <v>304</v>
      </c>
      <c r="D436" s="451">
        <v>29.8</v>
      </c>
    </row>
    <row r="437" spans="1:4" ht="23.25" x14ac:dyDescent="0.25">
      <c r="A437" s="450">
        <v>6031000</v>
      </c>
      <c r="B437" s="435" t="s">
        <v>12104</v>
      </c>
      <c r="C437" s="436" t="s">
        <v>304</v>
      </c>
      <c r="D437" s="451">
        <v>30.04</v>
      </c>
    </row>
    <row r="438" spans="1:4" ht="23.25" x14ac:dyDescent="0.25">
      <c r="A438" s="450">
        <v>6032000</v>
      </c>
      <c r="B438" s="435" t="s">
        <v>12105</v>
      </c>
      <c r="C438" s="436" t="s">
        <v>304</v>
      </c>
      <c r="D438" s="451">
        <v>34.450000000000003</v>
      </c>
    </row>
    <row r="439" spans="1:4" ht="23.25" x14ac:dyDescent="0.25">
      <c r="A439" s="450">
        <v>6033000</v>
      </c>
      <c r="B439" s="435" t="s">
        <v>12106</v>
      </c>
      <c r="C439" s="436" t="s">
        <v>304</v>
      </c>
      <c r="D439" s="451">
        <v>54.27</v>
      </c>
    </row>
    <row r="440" spans="1:4" ht="23.25" x14ac:dyDescent="0.25">
      <c r="A440" s="450">
        <v>6034000</v>
      </c>
      <c r="B440" s="435" t="s">
        <v>12107</v>
      </c>
      <c r="C440" s="436" t="s">
        <v>304</v>
      </c>
      <c r="D440" s="451">
        <v>163.24</v>
      </c>
    </row>
    <row r="441" spans="1:4" ht="23.25" x14ac:dyDescent="0.25">
      <c r="A441" s="450">
        <v>6035000</v>
      </c>
      <c r="B441" s="435" t="s">
        <v>12108</v>
      </c>
      <c r="C441" s="436" t="s">
        <v>304</v>
      </c>
      <c r="D441" s="451">
        <v>83.39</v>
      </c>
    </row>
    <row r="442" spans="1:4" x14ac:dyDescent="0.25">
      <c r="A442" s="450">
        <v>6037000</v>
      </c>
      <c r="B442" s="435" t="s">
        <v>12109</v>
      </c>
      <c r="C442" s="436" t="s">
        <v>304</v>
      </c>
      <c r="D442" s="451">
        <v>9.16</v>
      </c>
    </row>
    <row r="443" spans="1:4" x14ac:dyDescent="0.25">
      <c r="A443" s="450">
        <v>6038000</v>
      </c>
      <c r="B443" s="435" t="s">
        <v>12110</v>
      </c>
      <c r="C443" s="436" t="s">
        <v>304</v>
      </c>
      <c r="D443" s="451">
        <v>9.31</v>
      </c>
    </row>
    <row r="444" spans="1:4" x14ac:dyDescent="0.25">
      <c r="A444" s="450">
        <v>6039000</v>
      </c>
      <c r="B444" s="435" t="s">
        <v>12111</v>
      </c>
      <c r="C444" s="436" t="s">
        <v>304</v>
      </c>
      <c r="D444" s="451">
        <v>11.68</v>
      </c>
    </row>
    <row r="445" spans="1:4" x14ac:dyDescent="0.25">
      <c r="A445" s="450">
        <v>6040000</v>
      </c>
      <c r="B445" s="435" t="s">
        <v>12112</v>
      </c>
      <c r="C445" s="436" t="s">
        <v>304</v>
      </c>
      <c r="D445" s="451">
        <v>11.99</v>
      </c>
    </row>
    <row r="446" spans="1:4" ht="23.25" x14ac:dyDescent="0.25">
      <c r="A446" s="450">
        <v>6041000</v>
      </c>
      <c r="B446" s="435" t="s">
        <v>12113</v>
      </c>
      <c r="C446" s="436" t="s">
        <v>304</v>
      </c>
      <c r="D446" s="451">
        <v>12.18</v>
      </c>
    </row>
    <row r="447" spans="1:4" ht="23.25" x14ac:dyDescent="0.25">
      <c r="A447" s="450">
        <v>6042000</v>
      </c>
      <c r="B447" s="435" t="s">
        <v>12114</v>
      </c>
      <c r="C447" s="436" t="s">
        <v>304</v>
      </c>
      <c r="D447" s="451">
        <v>13.84</v>
      </c>
    </row>
    <row r="448" spans="1:4" ht="23.25" x14ac:dyDescent="0.25">
      <c r="A448" s="450">
        <v>6044000</v>
      </c>
      <c r="B448" s="435" t="s">
        <v>12115</v>
      </c>
      <c r="C448" s="436" t="s">
        <v>351</v>
      </c>
      <c r="D448" s="451">
        <v>179.69</v>
      </c>
    </row>
    <row r="449" spans="1:4" ht="23.25" x14ac:dyDescent="0.25">
      <c r="A449" s="450">
        <v>6045000</v>
      </c>
      <c r="B449" s="435" t="s">
        <v>12116</v>
      </c>
      <c r="C449" s="436" t="s">
        <v>351</v>
      </c>
      <c r="D449" s="451">
        <v>298.38</v>
      </c>
    </row>
    <row r="450" spans="1:4" ht="23.25" x14ac:dyDescent="0.25">
      <c r="A450" s="450">
        <v>6046000</v>
      </c>
      <c r="B450" s="435" t="s">
        <v>12117</v>
      </c>
      <c r="C450" s="436" t="s">
        <v>304</v>
      </c>
      <c r="D450" s="451">
        <v>40.340000000000003</v>
      </c>
    </row>
    <row r="451" spans="1:4" ht="23.25" x14ac:dyDescent="0.25">
      <c r="A451" s="450">
        <v>6047000</v>
      </c>
      <c r="B451" s="435" t="s">
        <v>12118</v>
      </c>
      <c r="C451" s="436" t="s">
        <v>304</v>
      </c>
      <c r="D451" s="451">
        <v>51.67</v>
      </c>
    </row>
    <row r="452" spans="1:4" ht="23.25" x14ac:dyDescent="0.25">
      <c r="A452" s="450">
        <v>6048000</v>
      </c>
      <c r="B452" s="435" t="s">
        <v>12119</v>
      </c>
      <c r="C452" s="436" t="s">
        <v>304</v>
      </c>
      <c r="D452" s="451">
        <v>66.73</v>
      </c>
    </row>
    <row r="453" spans="1:4" x14ac:dyDescent="0.25">
      <c r="A453" s="450">
        <v>6049000</v>
      </c>
      <c r="B453" s="435" t="s">
        <v>12120</v>
      </c>
      <c r="C453" s="436" t="s">
        <v>12121</v>
      </c>
      <c r="D453" s="451">
        <v>1.82</v>
      </c>
    </row>
    <row r="454" spans="1:4" x14ac:dyDescent="0.25">
      <c r="A454" s="450">
        <v>6050000</v>
      </c>
      <c r="B454" s="435" t="s">
        <v>12122</v>
      </c>
      <c r="C454" s="436" t="s">
        <v>304</v>
      </c>
      <c r="D454" s="451">
        <v>4.96</v>
      </c>
    </row>
    <row r="455" spans="1:4" x14ac:dyDescent="0.25">
      <c r="A455" s="450">
        <v>6051000</v>
      </c>
      <c r="B455" s="435" t="s">
        <v>12123</v>
      </c>
      <c r="C455" s="436" t="s">
        <v>304</v>
      </c>
      <c r="D455" s="451">
        <v>16.02</v>
      </c>
    </row>
    <row r="456" spans="1:4" x14ac:dyDescent="0.25">
      <c r="A456" s="450">
        <v>6052000</v>
      </c>
      <c r="B456" s="435" t="s">
        <v>12124</v>
      </c>
      <c r="C456" s="436" t="s">
        <v>304</v>
      </c>
      <c r="D456" s="451">
        <v>21.97</v>
      </c>
    </row>
    <row r="457" spans="1:4" x14ac:dyDescent="0.25">
      <c r="A457" s="450">
        <v>6053000</v>
      </c>
      <c r="B457" s="435" t="s">
        <v>12125</v>
      </c>
      <c r="C457" s="436" t="s">
        <v>304</v>
      </c>
      <c r="D457" s="451">
        <v>27.84</v>
      </c>
    </row>
    <row r="458" spans="1:4" x14ac:dyDescent="0.25">
      <c r="A458" s="450">
        <v>6054000</v>
      </c>
      <c r="B458" s="435" t="s">
        <v>12126</v>
      </c>
      <c r="C458" s="436" t="s">
        <v>304</v>
      </c>
      <c r="D458" s="451">
        <v>33.799999999999997</v>
      </c>
    </row>
    <row r="459" spans="1:4" x14ac:dyDescent="0.25">
      <c r="A459" s="450">
        <v>6055000</v>
      </c>
      <c r="B459" s="435" t="s">
        <v>12127</v>
      </c>
      <c r="C459" s="436" t="s">
        <v>304</v>
      </c>
      <c r="D459" s="451">
        <v>42.24</v>
      </c>
    </row>
    <row r="460" spans="1:4" x14ac:dyDescent="0.25">
      <c r="A460" s="450">
        <v>6056000</v>
      </c>
      <c r="B460" s="435" t="s">
        <v>12128</v>
      </c>
      <c r="C460" s="436" t="s">
        <v>304</v>
      </c>
      <c r="D460" s="451">
        <v>39.520000000000003</v>
      </c>
    </row>
    <row r="461" spans="1:4" x14ac:dyDescent="0.25">
      <c r="A461" s="450">
        <v>6057000</v>
      </c>
      <c r="B461" s="435" t="s">
        <v>12129</v>
      </c>
      <c r="C461" s="436" t="s">
        <v>304</v>
      </c>
      <c r="D461" s="451">
        <v>54.67</v>
      </c>
    </row>
    <row r="462" spans="1:4" x14ac:dyDescent="0.25">
      <c r="A462" s="450">
        <v>6058000</v>
      </c>
      <c r="B462" s="435" t="s">
        <v>12130</v>
      </c>
      <c r="C462" s="436" t="s">
        <v>304</v>
      </c>
      <c r="D462" s="451">
        <v>71.709999999999994</v>
      </c>
    </row>
    <row r="463" spans="1:4" x14ac:dyDescent="0.25">
      <c r="A463" s="450">
        <v>6059000</v>
      </c>
      <c r="B463" s="435" t="s">
        <v>12131</v>
      </c>
      <c r="C463" s="436" t="s">
        <v>304</v>
      </c>
      <c r="D463" s="451">
        <v>88.74</v>
      </c>
    </row>
    <row r="464" spans="1:4" x14ac:dyDescent="0.25">
      <c r="A464" s="450">
        <v>6060000</v>
      </c>
      <c r="B464" s="435" t="s">
        <v>12132</v>
      </c>
      <c r="C464" s="436" t="s">
        <v>304</v>
      </c>
      <c r="D464" s="451">
        <v>107.31</v>
      </c>
    </row>
    <row r="465" spans="1:4" x14ac:dyDescent="0.25">
      <c r="A465" s="450">
        <v>6065000</v>
      </c>
      <c r="B465" s="435" t="s">
        <v>12133</v>
      </c>
      <c r="C465" s="436" t="s">
        <v>9770</v>
      </c>
      <c r="D465" s="451" t="s">
        <v>9770</v>
      </c>
    </row>
    <row r="466" spans="1:4" ht="23.25" x14ac:dyDescent="0.25">
      <c r="A466" s="450">
        <v>6065005</v>
      </c>
      <c r="B466" s="435" t="s">
        <v>19892</v>
      </c>
      <c r="C466" s="436" t="s">
        <v>2</v>
      </c>
      <c r="D466" s="451">
        <v>2597.81</v>
      </c>
    </row>
    <row r="467" spans="1:4" ht="23.25" x14ac:dyDescent="0.25">
      <c r="A467" s="450">
        <v>6065006</v>
      </c>
      <c r="B467" s="435" t="s">
        <v>19893</v>
      </c>
      <c r="C467" s="436" t="s">
        <v>2</v>
      </c>
      <c r="D467" s="451">
        <v>2597.8000000000002</v>
      </c>
    </row>
    <row r="468" spans="1:4" ht="23.25" x14ac:dyDescent="0.25">
      <c r="A468" s="450">
        <v>6065007</v>
      </c>
      <c r="B468" s="435" t="s">
        <v>19894</v>
      </c>
      <c r="C468" s="436" t="s">
        <v>2</v>
      </c>
      <c r="D468" s="451">
        <v>4148.68</v>
      </c>
    </row>
    <row r="469" spans="1:4" ht="23.25" x14ac:dyDescent="0.25">
      <c r="A469" s="450">
        <v>6065008</v>
      </c>
      <c r="B469" s="435" t="s">
        <v>19895</v>
      </c>
      <c r="C469" s="436" t="s">
        <v>2</v>
      </c>
      <c r="D469" s="451">
        <v>4148.68</v>
      </c>
    </row>
    <row r="470" spans="1:4" ht="34.5" x14ac:dyDescent="0.25">
      <c r="A470" s="450">
        <v>6065021</v>
      </c>
      <c r="B470" s="435" t="s">
        <v>12134</v>
      </c>
      <c r="C470" s="436" t="s">
        <v>2</v>
      </c>
      <c r="D470" s="451">
        <v>350.55</v>
      </c>
    </row>
    <row r="471" spans="1:4" ht="34.5" x14ac:dyDescent="0.25">
      <c r="A471" s="450">
        <v>6065022</v>
      </c>
      <c r="B471" s="435" t="s">
        <v>12135</v>
      </c>
      <c r="C471" s="436" t="s">
        <v>2</v>
      </c>
      <c r="D471" s="451">
        <v>341.51</v>
      </c>
    </row>
    <row r="472" spans="1:4" ht="34.5" x14ac:dyDescent="0.25">
      <c r="A472" s="450">
        <v>6065023</v>
      </c>
      <c r="B472" s="435" t="s">
        <v>12136</v>
      </c>
      <c r="C472" s="436" t="s">
        <v>2</v>
      </c>
      <c r="D472" s="451">
        <v>460.63</v>
      </c>
    </row>
    <row r="473" spans="1:4" ht="34.5" x14ac:dyDescent="0.25">
      <c r="A473" s="450">
        <v>6065024</v>
      </c>
      <c r="B473" s="435" t="s">
        <v>12137</v>
      </c>
      <c r="C473" s="436" t="s">
        <v>2</v>
      </c>
      <c r="D473" s="451">
        <v>436.05</v>
      </c>
    </row>
    <row r="474" spans="1:4" ht="34.5" x14ac:dyDescent="0.25">
      <c r="A474" s="450">
        <v>6065025</v>
      </c>
      <c r="B474" s="435" t="s">
        <v>12138</v>
      </c>
      <c r="C474" s="436" t="s">
        <v>2</v>
      </c>
      <c r="D474" s="451">
        <v>541.79</v>
      </c>
    </row>
    <row r="475" spans="1:4" ht="23.25" x14ac:dyDescent="0.25">
      <c r="A475" s="450">
        <v>6065027</v>
      </c>
      <c r="B475" s="435" t="s">
        <v>12139</v>
      </c>
      <c r="C475" s="436" t="s">
        <v>2</v>
      </c>
      <c r="D475" s="451">
        <v>1421.55</v>
      </c>
    </row>
    <row r="476" spans="1:4" x14ac:dyDescent="0.25">
      <c r="A476" s="450">
        <v>6066000</v>
      </c>
      <c r="B476" s="435" t="s">
        <v>12140</v>
      </c>
      <c r="C476" s="436" t="s">
        <v>9770</v>
      </c>
      <c r="D476" s="451" t="s">
        <v>9770</v>
      </c>
    </row>
    <row r="477" spans="1:4" x14ac:dyDescent="0.25">
      <c r="A477" s="450">
        <v>6066001</v>
      </c>
      <c r="B477" s="435" t="s">
        <v>19896</v>
      </c>
      <c r="C477" s="436" t="s">
        <v>2</v>
      </c>
      <c r="D477" s="451">
        <v>1154.56</v>
      </c>
    </row>
    <row r="478" spans="1:4" x14ac:dyDescent="0.25">
      <c r="A478" s="450">
        <v>6066002</v>
      </c>
      <c r="B478" s="435" t="s">
        <v>19897</v>
      </c>
      <c r="C478" s="436" t="s">
        <v>2</v>
      </c>
      <c r="D478" s="451">
        <v>1326.2</v>
      </c>
    </row>
    <row r="479" spans="1:4" ht="23.25" x14ac:dyDescent="0.25">
      <c r="A479" s="450">
        <v>6066005</v>
      </c>
      <c r="B479" s="435" t="s">
        <v>19898</v>
      </c>
      <c r="C479" s="436" t="s">
        <v>2</v>
      </c>
      <c r="D479" s="451">
        <v>88.55</v>
      </c>
    </row>
    <row r="480" spans="1:4" ht="23.25" x14ac:dyDescent="0.25">
      <c r="A480" s="450">
        <v>6066006</v>
      </c>
      <c r="B480" s="435" t="s">
        <v>19899</v>
      </c>
      <c r="C480" s="436" t="s">
        <v>2</v>
      </c>
      <c r="D480" s="451">
        <v>88.55</v>
      </c>
    </row>
    <row r="481" spans="1:4" ht="23.25" x14ac:dyDescent="0.25">
      <c r="A481" s="450">
        <v>6068000</v>
      </c>
      <c r="B481" s="435" t="s">
        <v>12141</v>
      </c>
      <c r="C481" s="436" t="s">
        <v>9770</v>
      </c>
      <c r="D481" s="451" t="s">
        <v>9770</v>
      </c>
    </row>
    <row r="482" spans="1:4" ht="23.25" x14ac:dyDescent="0.25">
      <c r="A482" s="450">
        <v>6068001</v>
      </c>
      <c r="B482" s="435" t="s">
        <v>12142</v>
      </c>
      <c r="C482" s="436" t="s">
        <v>304</v>
      </c>
      <c r="D482" s="451">
        <v>28.51</v>
      </c>
    </row>
    <row r="483" spans="1:4" ht="23.25" x14ac:dyDescent="0.25">
      <c r="A483" s="450">
        <v>6068002</v>
      </c>
      <c r="B483" s="435" t="s">
        <v>12143</v>
      </c>
      <c r="C483" s="436" t="s">
        <v>304</v>
      </c>
      <c r="D483" s="451">
        <v>40.64</v>
      </c>
    </row>
    <row r="484" spans="1:4" ht="23.25" x14ac:dyDescent="0.25">
      <c r="A484" s="450">
        <v>6068003</v>
      </c>
      <c r="B484" s="435" t="s">
        <v>12144</v>
      </c>
      <c r="C484" s="436" t="s">
        <v>304</v>
      </c>
      <c r="D484" s="451">
        <v>52.69</v>
      </c>
    </row>
    <row r="485" spans="1:4" ht="23.25" x14ac:dyDescent="0.25">
      <c r="A485" s="450">
        <v>6069001</v>
      </c>
      <c r="B485" s="435" t="s">
        <v>19900</v>
      </c>
      <c r="C485" s="436" t="s">
        <v>351</v>
      </c>
      <c r="D485" s="451">
        <v>5.49</v>
      </c>
    </row>
    <row r="486" spans="1:4" ht="23.25" x14ac:dyDescent="0.25">
      <c r="A486" s="450">
        <v>6069002</v>
      </c>
      <c r="B486" s="435" t="s">
        <v>19901</v>
      </c>
      <c r="C486" s="436" t="s">
        <v>351</v>
      </c>
      <c r="D486" s="451">
        <v>6.31</v>
      </c>
    </row>
    <row r="487" spans="1:4" ht="23.25" x14ac:dyDescent="0.25">
      <c r="A487" s="450">
        <v>6069003</v>
      </c>
      <c r="B487" s="435" t="s">
        <v>19902</v>
      </c>
      <c r="C487" s="436" t="s">
        <v>351</v>
      </c>
      <c r="D487" s="451">
        <v>7.21</v>
      </c>
    </row>
    <row r="488" spans="1:4" ht="23.25" x14ac:dyDescent="0.25">
      <c r="A488" s="450">
        <v>6069004</v>
      </c>
      <c r="B488" s="435" t="s">
        <v>19903</v>
      </c>
      <c r="C488" s="436" t="s">
        <v>351</v>
      </c>
      <c r="D488" s="451">
        <v>8.57</v>
      </c>
    </row>
    <row r="489" spans="1:4" ht="23.25" x14ac:dyDescent="0.25">
      <c r="A489" s="450">
        <v>6069005</v>
      </c>
      <c r="B489" s="435" t="s">
        <v>19904</v>
      </c>
      <c r="C489" s="436" t="s">
        <v>351</v>
      </c>
      <c r="D489" s="451">
        <v>9.69</v>
      </c>
    </row>
    <row r="490" spans="1:4" ht="23.25" x14ac:dyDescent="0.25">
      <c r="A490" s="450">
        <v>6069006</v>
      </c>
      <c r="B490" s="435" t="s">
        <v>19905</v>
      </c>
      <c r="C490" s="436" t="s">
        <v>351</v>
      </c>
      <c r="D490" s="451">
        <v>11.1</v>
      </c>
    </row>
    <row r="491" spans="1:4" ht="23.25" x14ac:dyDescent="0.25">
      <c r="A491" s="450">
        <v>6069007</v>
      </c>
      <c r="B491" s="435" t="s">
        <v>19906</v>
      </c>
      <c r="C491" s="436" t="s">
        <v>351</v>
      </c>
      <c r="D491" s="451">
        <v>14.3</v>
      </c>
    </row>
    <row r="492" spans="1:4" ht="23.25" x14ac:dyDescent="0.25">
      <c r="A492" s="450">
        <v>6069008</v>
      </c>
      <c r="B492" s="435" t="s">
        <v>19907</v>
      </c>
      <c r="C492" s="436" t="s">
        <v>351</v>
      </c>
      <c r="D492" s="451">
        <v>15.03</v>
      </c>
    </row>
    <row r="493" spans="1:4" ht="23.25" x14ac:dyDescent="0.25">
      <c r="A493" s="450">
        <v>6069009</v>
      </c>
      <c r="B493" s="435" t="s">
        <v>19908</v>
      </c>
      <c r="C493" s="436" t="s">
        <v>351</v>
      </c>
      <c r="D493" s="451">
        <v>21.15</v>
      </c>
    </row>
    <row r="494" spans="1:4" ht="23.25" x14ac:dyDescent="0.25">
      <c r="A494" s="450">
        <v>6070001</v>
      </c>
      <c r="B494" s="435" t="s">
        <v>19909</v>
      </c>
      <c r="C494" s="436" t="s">
        <v>351</v>
      </c>
      <c r="D494" s="451">
        <v>37.28</v>
      </c>
    </row>
    <row r="495" spans="1:4" ht="34.5" x14ac:dyDescent="0.25">
      <c r="A495" s="450">
        <v>6070002</v>
      </c>
      <c r="B495" s="435" t="s">
        <v>19910</v>
      </c>
      <c r="C495" s="436" t="s">
        <v>351</v>
      </c>
      <c r="D495" s="451">
        <v>22.7</v>
      </c>
    </row>
    <row r="496" spans="1:4" ht="34.5" x14ac:dyDescent="0.25">
      <c r="A496" s="450">
        <v>6070003</v>
      </c>
      <c r="B496" s="435" t="s">
        <v>19911</v>
      </c>
      <c r="C496" s="436" t="s">
        <v>351</v>
      </c>
      <c r="D496" s="451">
        <v>39.83</v>
      </c>
    </row>
    <row r="497" spans="1:4" ht="34.5" x14ac:dyDescent="0.25">
      <c r="A497" s="450">
        <v>6071000</v>
      </c>
      <c r="B497" s="435" t="s">
        <v>12145</v>
      </c>
      <c r="C497" s="436" t="s">
        <v>569</v>
      </c>
      <c r="D497" s="451">
        <v>502.26</v>
      </c>
    </row>
    <row r="498" spans="1:4" ht="34.5" x14ac:dyDescent="0.25">
      <c r="A498" s="450">
        <v>6072000</v>
      </c>
      <c r="B498" s="435" t="s">
        <v>12146</v>
      </c>
      <c r="C498" s="436" t="s">
        <v>569</v>
      </c>
      <c r="D498" s="451">
        <v>568.89</v>
      </c>
    </row>
    <row r="499" spans="1:4" x14ac:dyDescent="0.25">
      <c r="A499" s="446">
        <v>7000000</v>
      </c>
      <c r="B499" s="447" t="s">
        <v>12147</v>
      </c>
      <c r="C499" s="448"/>
      <c r="D499" s="449"/>
    </row>
    <row r="500" spans="1:4" ht="23.25" x14ac:dyDescent="0.25">
      <c r="A500" s="450">
        <v>7001000</v>
      </c>
      <c r="B500" s="435" t="s">
        <v>12148</v>
      </c>
      <c r="C500" s="436" t="s">
        <v>351</v>
      </c>
      <c r="D500" s="451">
        <v>140.87</v>
      </c>
    </row>
    <row r="501" spans="1:4" ht="23.25" x14ac:dyDescent="0.25">
      <c r="A501" s="450">
        <v>7003000</v>
      </c>
      <c r="B501" s="435" t="s">
        <v>12149</v>
      </c>
      <c r="C501" s="436" t="s">
        <v>9770</v>
      </c>
      <c r="D501" s="451" t="s">
        <v>9770</v>
      </c>
    </row>
    <row r="502" spans="1:4" ht="23.25" x14ac:dyDescent="0.25">
      <c r="A502" s="450">
        <v>7003001</v>
      </c>
      <c r="B502" s="435" t="s">
        <v>12150</v>
      </c>
      <c r="C502" s="436" t="s">
        <v>351</v>
      </c>
      <c r="D502" s="451">
        <v>380.19</v>
      </c>
    </row>
    <row r="503" spans="1:4" ht="23.25" x14ac:dyDescent="0.25">
      <c r="A503" s="450">
        <v>7003002</v>
      </c>
      <c r="B503" s="435" t="s">
        <v>12151</v>
      </c>
      <c r="C503" s="436" t="s">
        <v>351</v>
      </c>
      <c r="D503" s="451">
        <v>417.33</v>
      </c>
    </row>
    <row r="504" spans="1:4" ht="34.5" x14ac:dyDescent="0.25">
      <c r="A504" s="450">
        <v>7003003</v>
      </c>
      <c r="B504" s="435" t="s">
        <v>12152</v>
      </c>
      <c r="C504" s="436" t="s">
        <v>351</v>
      </c>
      <c r="D504" s="451">
        <v>404.82</v>
      </c>
    </row>
    <row r="505" spans="1:4" ht="34.5" x14ac:dyDescent="0.25">
      <c r="A505" s="450">
        <v>7003004</v>
      </c>
      <c r="B505" s="435" t="s">
        <v>12153</v>
      </c>
      <c r="C505" s="436" t="s">
        <v>351</v>
      </c>
      <c r="D505" s="451">
        <v>443.69</v>
      </c>
    </row>
    <row r="506" spans="1:4" ht="34.5" x14ac:dyDescent="0.25">
      <c r="A506" s="450">
        <v>7003005</v>
      </c>
      <c r="B506" s="435" t="s">
        <v>12154</v>
      </c>
      <c r="C506" s="436" t="s">
        <v>351</v>
      </c>
      <c r="D506" s="451">
        <v>542.83000000000004</v>
      </c>
    </row>
    <row r="507" spans="1:4" ht="34.5" x14ac:dyDescent="0.25">
      <c r="A507" s="450">
        <v>7003006</v>
      </c>
      <c r="B507" s="435" t="s">
        <v>12155</v>
      </c>
      <c r="C507" s="436" t="s">
        <v>351</v>
      </c>
      <c r="D507" s="451">
        <v>614.44000000000005</v>
      </c>
    </row>
    <row r="508" spans="1:4" ht="23.25" x14ac:dyDescent="0.25">
      <c r="A508" s="450">
        <v>7005000</v>
      </c>
      <c r="B508" s="435" t="s">
        <v>12156</v>
      </c>
      <c r="C508" s="436" t="s">
        <v>351</v>
      </c>
      <c r="D508" s="451">
        <v>342</v>
      </c>
    </row>
    <row r="509" spans="1:4" x14ac:dyDescent="0.25">
      <c r="A509" s="450">
        <v>7006000</v>
      </c>
      <c r="B509" s="435" t="s">
        <v>12157</v>
      </c>
      <c r="C509" s="436" t="s">
        <v>1068</v>
      </c>
      <c r="D509" s="451">
        <v>66.31</v>
      </c>
    </row>
    <row r="510" spans="1:4" x14ac:dyDescent="0.25">
      <c r="A510" s="450">
        <v>7007000</v>
      </c>
      <c r="B510" s="435" t="s">
        <v>12158</v>
      </c>
      <c r="C510" s="436" t="s">
        <v>351</v>
      </c>
      <c r="D510" s="451">
        <v>71.62</v>
      </c>
    </row>
    <row r="511" spans="1:4" x14ac:dyDescent="0.25">
      <c r="A511" s="450">
        <v>7008000</v>
      </c>
      <c r="B511" s="435" t="s">
        <v>12159</v>
      </c>
      <c r="C511" s="436" t="s">
        <v>1042</v>
      </c>
      <c r="D511" s="451">
        <v>11.83</v>
      </c>
    </row>
    <row r="512" spans="1:4" x14ac:dyDescent="0.25">
      <c r="A512" s="450">
        <v>7009000</v>
      </c>
      <c r="B512" s="435" t="s">
        <v>14828</v>
      </c>
      <c r="C512" s="436" t="s">
        <v>1042</v>
      </c>
      <c r="D512" s="451">
        <v>10.16</v>
      </c>
    </row>
    <row r="513" spans="1:4" x14ac:dyDescent="0.25">
      <c r="A513" s="450">
        <v>7010000</v>
      </c>
      <c r="B513" s="435" t="s">
        <v>12160</v>
      </c>
      <c r="C513" s="436" t="s">
        <v>1042</v>
      </c>
      <c r="D513" s="451">
        <v>10.199999999999999</v>
      </c>
    </row>
    <row r="514" spans="1:4" x14ac:dyDescent="0.25">
      <c r="A514" s="450">
        <v>7011000</v>
      </c>
      <c r="B514" s="435" t="s">
        <v>12161</v>
      </c>
      <c r="C514" s="436" t="s">
        <v>1042</v>
      </c>
      <c r="D514" s="451">
        <v>10.55</v>
      </c>
    </row>
    <row r="515" spans="1:4" x14ac:dyDescent="0.25">
      <c r="A515" s="450">
        <v>7012000</v>
      </c>
      <c r="B515" s="435" t="s">
        <v>12162</v>
      </c>
      <c r="C515" s="436" t="s">
        <v>1042</v>
      </c>
      <c r="D515" s="451">
        <v>9.98</v>
      </c>
    </row>
    <row r="516" spans="1:4" x14ac:dyDescent="0.25">
      <c r="A516" s="450">
        <v>7013000</v>
      </c>
      <c r="B516" s="435" t="s">
        <v>12163</v>
      </c>
      <c r="C516" s="436" t="s">
        <v>1068</v>
      </c>
      <c r="D516" s="451">
        <v>484.35</v>
      </c>
    </row>
    <row r="517" spans="1:4" x14ac:dyDescent="0.25">
      <c r="A517" s="450">
        <v>7014000</v>
      </c>
      <c r="B517" s="435" t="s">
        <v>12164</v>
      </c>
      <c r="C517" s="436" t="s">
        <v>1068</v>
      </c>
      <c r="D517" s="451">
        <v>505.48</v>
      </c>
    </row>
    <row r="518" spans="1:4" x14ac:dyDescent="0.25">
      <c r="A518" s="450">
        <v>7015000</v>
      </c>
      <c r="B518" s="435" t="s">
        <v>12165</v>
      </c>
      <c r="C518" s="436" t="s">
        <v>1068</v>
      </c>
      <c r="D518" s="451">
        <v>527.76</v>
      </c>
    </row>
    <row r="519" spans="1:4" x14ac:dyDescent="0.25">
      <c r="A519" s="450">
        <v>7016000</v>
      </c>
      <c r="B519" s="435" t="s">
        <v>12166</v>
      </c>
      <c r="C519" s="436" t="s">
        <v>1068</v>
      </c>
      <c r="D519" s="451">
        <v>550.96</v>
      </c>
    </row>
    <row r="520" spans="1:4" x14ac:dyDescent="0.25">
      <c r="A520" s="450">
        <v>7017000</v>
      </c>
      <c r="B520" s="435" t="s">
        <v>12167</v>
      </c>
      <c r="C520" s="436" t="s">
        <v>1068</v>
      </c>
      <c r="D520" s="451">
        <v>575.27</v>
      </c>
    </row>
    <row r="521" spans="1:4" x14ac:dyDescent="0.25">
      <c r="A521" s="450">
        <v>7018000</v>
      </c>
      <c r="B521" s="435" t="s">
        <v>12168</v>
      </c>
      <c r="C521" s="436" t="s">
        <v>1068</v>
      </c>
      <c r="D521" s="451">
        <v>517.39</v>
      </c>
    </row>
    <row r="522" spans="1:4" x14ac:dyDescent="0.25">
      <c r="A522" s="450">
        <v>7019000</v>
      </c>
      <c r="B522" s="435" t="s">
        <v>12169</v>
      </c>
      <c r="C522" s="436" t="s">
        <v>2</v>
      </c>
      <c r="D522" s="451">
        <v>63.71</v>
      </c>
    </row>
    <row r="523" spans="1:4" x14ac:dyDescent="0.25">
      <c r="A523" s="450">
        <v>7020000</v>
      </c>
      <c r="B523" s="435" t="s">
        <v>12170</v>
      </c>
      <c r="C523" s="436" t="s">
        <v>1068</v>
      </c>
      <c r="D523" s="451">
        <v>867.99</v>
      </c>
    </row>
    <row r="524" spans="1:4" x14ac:dyDescent="0.25">
      <c r="A524" s="450">
        <v>7022000</v>
      </c>
      <c r="B524" s="435" t="s">
        <v>12171</v>
      </c>
      <c r="C524" s="436" t="s">
        <v>1068</v>
      </c>
      <c r="D524" s="451">
        <v>241.16</v>
      </c>
    </row>
    <row r="525" spans="1:4" ht="23.25" x14ac:dyDescent="0.25">
      <c r="A525" s="450">
        <v>7023000</v>
      </c>
      <c r="B525" s="435" t="s">
        <v>19912</v>
      </c>
      <c r="C525" s="436" t="s">
        <v>1068</v>
      </c>
      <c r="D525" s="451">
        <v>938.23</v>
      </c>
    </row>
    <row r="526" spans="1:4" ht="23.25" x14ac:dyDescent="0.25">
      <c r="A526" s="450">
        <v>7024000</v>
      </c>
      <c r="B526" s="435" t="s">
        <v>19913</v>
      </c>
      <c r="C526" s="436" t="s">
        <v>1068</v>
      </c>
      <c r="D526" s="451">
        <v>763.12</v>
      </c>
    </row>
    <row r="527" spans="1:4" ht="23.25" x14ac:dyDescent="0.25">
      <c r="A527" s="450">
        <v>7025000</v>
      </c>
      <c r="B527" s="435" t="s">
        <v>19914</v>
      </c>
      <c r="C527" s="436" t="s">
        <v>1068</v>
      </c>
      <c r="D527" s="451">
        <v>973.77</v>
      </c>
    </row>
    <row r="528" spans="1:4" ht="23.25" x14ac:dyDescent="0.25">
      <c r="A528" s="450">
        <v>7026000</v>
      </c>
      <c r="B528" s="435" t="s">
        <v>19915</v>
      </c>
      <c r="C528" s="436" t="s">
        <v>1068</v>
      </c>
      <c r="D528" s="451">
        <v>820.71</v>
      </c>
    </row>
    <row r="529" spans="1:4" ht="23.25" x14ac:dyDescent="0.25">
      <c r="A529" s="450">
        <v>7030000</v>
      </c>
      <c r="B529" s="435" t="s">
        <v>19916</v>
      </c>
      <c r="C529" s="436" t="s">
        <v>351</v>
      </c>
      <c r="D529" s="451">
        <v>263.07</v>
      </c>
    </row>
    <row r="530" spans="1:4" ht="23.25" x14ac:dyDescent="0.25">
      <c r="A530" s="450">
        <v>7031000</v>
      </c>
      <c r="B530" s="435" t="s">
        <v>19917</v>
      </c>
      <c r="C530" s="436" t="s">
        <v>351</v>
      </c>
      <c r="D530" s="451">
        <v>307.37</v>
      </c>
    </row>
    <row r="531" spans="1:4" ht="23.25" x14ac:dyDescent="0.25">
      <c r="A531" s="450">
        <v>7032000</v>
      </c>
      <c r="B531" s="435" t="s">
        <v>19918</v>
      </c>
      <c r="C531" s="436" t="s">
        <v>351</v>
      </c>
      <c r="D531" s="451">
        <v>334.54</v>
      </c>
    </row>
    <row r="532" spans="1:4" ht="23.25" x14ac:dyDescent="0.25">
      <c r="A532" s="450">
        <v>7034000</v>
      </c>
      <c r="B532" s="435" t="s">
        <v>12172</v>
      </c>
      <c r="C532" s="436" t="s">
        <v>1068</v>
      </c>
      <c r="D532" s="451">
        <v>776.93</v>
      </c>
    </row>
    <row r="533" spans="1:4" x14ac:dyDescent="0.25">
      <c r="A533" s="450">
        <v>7035000</v>
      </c>
      <c r="B533" s="435" t="s">
        <v>12120</v>
      </c>
      <c r="C533" s="436" t="s">
        <v>12121</v>
      </c>
      <c r="D533" s="451">
        <v>1.82</v>
      </c>
    </row>
    <row r="534" spans="1:4" ht="34.5" x14ac:dyDescent="0.25">
      <c r="A534" s="450">
        <v>7040001</v>
      </c>
      <c r="B534" s="435" t="s">
        <v>12173</v>
      </c>
      <c r="C534" s="436" t="s">
        <v>351</v>
      </c>
      <c r="D534" s="451">
        <v>14.37</v>
      </c>
    </row>
    <row r="535" spans="1:4" ht="34.5" x14ac:dyDescent="0.25">
      <c r="A535" s="450">
        <v>7040002</v>
      </c>
      <c r="B535" s="435" t="s">
        <v>12174</v>
      </c>
      <c r="C535" s="436" t="s">
        <v>351</v>
      </c>
      <c r="D535" s="451">
        <v>15.21</v>
      </c>
    </row>
    <row r="536" spans="1:4" ht="34.5" x14ac:dyDescent="0.25">
      <c r="A536" s="450">
        <v>7040003</v>
      </c>
      <c r="B536" s="435" t="s">
        <v>12175</v>
      </c>
      <c r="C536" s="436" t="s">
        <v>351</v>
      </c>
      <c r="D536" s="451">
        <v>16.12</v>
      </c>
    </row>
    <row r="537" spans="1:4" ht="34.5" x14ac:dyDescent="0.25">
      <c r="A537" s="450">
        <v>7040004</v>
      </c>
      <c r="B537" s="435" t="s">
        <v>12176</v>
      </c>
      <c r="C537" s="436" t="s">
        <v>351</v>
      </c>
      <c r="D537" s="451">
        <v>17.510000000000002</v>
      </c>
    </row>
    <row r="538" spans="1:4" ht="34.5" x14ac:dyDescent="0.25">
      <c r="A538" s="450">
        <v>7040005</v>
      </c>
      <c r="B538" s="435" t="s">
        <v>12177</v>
      </c>
      <c r="C538" s="436" t="s">
        <v>351</v>
      </c>
      <c r="D538" s="451">
        <v>18.649999999999999</v>
      </c>
    </row>
    <row r="539" spans="1:4" ht="34.5" x14ac:dyDescent="0.25">
      <c r="A539" s="450">
        <v>7040006</v>
      </c>
      <c r="B539" s="435" t="s">
        <v>12178</v>
      </c>
      <c r="C539" s="436" t="s">
        <v>351</v>
      </c>
      <c r="D539" s="451">
        <v>20.09</v>
      </c>
    </row>
    <row r="540" spans="1:4" ht="34.5" x14ac:dyDescent="0.25">
      <c r="A540" s="450">
        <v>7040007</v>
      </c>
      <c r="B540" s="435" t="s">
        <v>12179</v>
      </c>
      <c r="C540" s="436" t="s">
        <v>351</v>
      </c>
      <c r="D540" s="451">
        <v>23.36</v>
      </c>
    </row>
    <row r="541" spans="1:4" ht="34.5" x14ac:dyDescent="0.25">
      <c r="A541" s="450">
        <v>7040008</v>
      </c>
      <c r="B541" s="435" t="s">
        <v>12180</v>
      </c>
      <c r="C541" s="436" t="s">
        <v>351</v>
      </c>
      <c r="D541" s="451">
        <v>24.1</v>
      </c>
    </row>
    <row r="542" spans="1:4" ht="34.5" x14ac:dyDescent="0.25">
      <c r="A542" s="450">
        <v>7040009</v>
      </c>
      <c r="B542" s="435" t="s">
        <v>12181</v>
      </c>
      <c r="C542" s="436" t="s">
        <v>351</v>
      </c>
      <c r="D542" s="451">
        <v>30.34</v>
      </c>
    </row>
    <row r="543" spans="1:4" ht="34.5" x14ac:dyDescent="0.25">
      <c r="A543" s="450">
        <v>7101001</v>
      </c>
      <c r="B543" s="435" t="s">
        <v>19919</v>
      </c>
      <c r="C543" s="436" t="s">
        <v>2</v>
      </c>
      <c r="D543" s="451">
        <v>3216.19</v>
      </c>
    </row>
    <row r="544" spans="1:4" ht="34.5" x14ac:dyDescent="0.25">
      <c r="A544" s="450">
        <v>7101002</v>
      </c>
      <c r="B544" s="435" t="s">
        <v>19920</v>
      </c>
      <c r="C544" s="436" t="s">
        <v>2</v>
      </c>
      <c r="D544" s="451">
        <v>3658.18</v>
      </c>
    </row>
    <row r="545" spans="1:4" ht="34.5" x14ac:dyDescent="0.25">
      <c r="A545" s="450">
        <v>7101003</v>
      </c>
      <c r="B545" s="435" t="s">
        <v>19921</v>
      </c>
      <c r="C545" s="436" t="s">
        <v>2</v>
      </c>
      <c r="D545" s="451">
        <v>4083.93</v>
      </c>
    </row>
    <row r="546" spans="1:4" ht="34.5" x14ac:dyDescent="0.25">
      <c r="A546" s="450">
        <v>7101005</v>
      </c>
      <c r="B546" s="435" t="s">
        <v>19922</v>
      </c>
      <c r="C546" s="436" t="s">
        <v>2</v>
      </c>
      <c r="D546" s="451">
        <v>4630.03</v>
      </c>
    </row>
    <row r="547" spans="1:4" ht="34.5" x14ac:dyDescent="0.25">
      <c r="A547" s="450">
        <v>7101006</v>
      </c>
      <c r="B547" s="435" t="s">
        <v>19923</v>
      </c>
      <c r="C547" s="436" t="s">
        <v>2</v>
      </c>
      <c r="D547" s="451">
        <v>4880.43</v>
      </c>
    </row>
    <row r="548" spans="1:4" ht="34.5" x14ac:dyDescent="0.25">
      <c r="A548" s="450">
        <v>7101007</v>
      </c>
      <c r="B548" s="435" t="s">
        <v>19924</v>
      </c>
      <c r="C548" s="436" t="s">
        <v>2</v>
      </c>
      <c r="D548" s="451">
        <v>6546.74</v>
      </c>
    </row>
    <row r="549" spans="1:4" ht="34.5" x14ac:dyDescent="0.25">
      <c r="A549" s="450">
        <v>7101008</v>
      </c>
      <c r="B549" s="435" t="s">
        <v>19925</v>
      </c>
      <c r="C549" s="436" t="s">
        <v>2</v>
      </c>
      <c r="D549" s="451">
        <v>7134.73</v>
      </c>
    </row>
    <row r="550" spans="1:4" ht="34.5" x14ac:dyDescent="0.25">
      <c r="A550" s="450">
        <v>7101009</v>
      </c>
      <c r="B550" s="435" t="s">
        <v>19926</v>
      </c>
      <c r="C550" s="436" t="s">
        <v>2</v>
      </c>
      <c r="D550" s="451">
        <v>7810.38</v>
      </c>
    </row>
    <row r="551" spans="1:4" ht="34.5" x14ac:dyDescent="0.25">
      <c r="A551" s="450">
        <v>7102001</v>
      </c>
      <c r="B551" s="435" t="s">
        <v>19927</v>
      </c>
      <c r="C551" s="436" t="s">
        <v>304</v>
      </c>
      <c r="D551" s="451">
        <v>517.85</v>
      </c>
    </row>
    <row r="552" spans="1:4" ht="34.5" x14ac:dyDescent="0.25">
      <c r="A552" s="450">
        <v>7102002</v>
      </c>
      <c r="B552" s="435" t="s">
        <v>19928</v>
      </c>
      <c r="C552" s="436" t="s">
        <v>304</v>
      </c>
      <c r="D552" s="451">
        <v>581.66999999999996</v>
      </c>
    </row>
    <row r="553" spans="1:4" ht="34.5" x14ac:dyDescent="0.25">
      <c r="A553" s="450">
        <v>7102003</v>
      </c>
      <c r="B553" s="435" t="s">
        <v>19929</v>
      </c>
      <c r="C553" s="436" t="s">
        <v>304</v>
      </c>
      <c r="D553" s="451">
        <v>581.66999999999996</v>
      </c>
    </row>
    <row r="554" spans="1:4" ht="34.5" x14ac:dyDescent="0.25">
      <c r="A554" s="450">
        <v>7102004</v>
      </c>
      <c r="B554" s="435" t="s">
        <v>19930</v>
      </c>
      <c r="C554" s="436" t="s">
        <v>304</v>
      </c>
      <c r="D554" s="451">
        <v>645.17999999999995</v>
      </c>
    </row>
    <row r="555" spans="1:4" ht="34.5" x14ac:dyDescent="0.25">
      <c r="A555" s="450">
        <v>7102005</v>
      </c>
      <c r="B555" s="435" t="s">
        <v>19931</v>
      </c>
      <c r="C555" s="436" t="s">
        <v>304</v>
      </c>
      <c r="D555" s="451">
        <v>645.17999999999995</v>
      </c>
    </row>
    <row r="556" spans="1:4" ht="34.5" x14ac:dyDescent="0.25">
      <c r="A556" s="450">
        <v>7102006</v>
      </c>
      <c r="B556" s="435" t="s">
        <v>19932</v>
      </c>
      <c r="C556" s="436" t="s">
        <v>304</v>
      </c>
      <c r="D556" s="451">
        <v>683.22</v>
      </c>
    </row>
    <row r="557" spans="1:4" ht="34.5" x14ac:dyDescent="0.25">
      <c r="A557" s="450">
        <v>7102007</v>
      </c>
      <c r="B557" s="435" t="s">
        <v>19933</v>
      </c>
      <c r="C557" s="436" t="s">
        <v>304</v>
      </c>
      <c r="D557" s="451">
        <v>743.32</v>
      </c>
    </row>
    <row r="558" spans="1:4" ht="34.5" x14ac:dyDescent="0.25">
      <c r="A558" s="450">
        <v>7102008</v>
      </c>
      <c r="B558" s="435" t="s">
        <v>19934</v>
      </c>
      <c r="C558" s="436" t="s">
        <v>304</v>
      </c>
      <c r="D558" s="451">
        <v>743.32</v>
      </c>
    </row>
    <row r="559" spans="1:4" ht="23.25" x14ac:dyDescent="0.25">
      <c r="A559" s="450">
        <v>7103001</v>
      </c>
      <c r="B559" s="435" t="s">
        <v>19935</v>
      </c>
      <c r="C559" s="436" t="s">
        <v>2</v>
      </c>
      <c r="D559" s="451">
        <v>2585.6999999999998</v>
      </c>
    </row>
    <row r="560" spans="1:4" ht="23.25" x14ac:dyDescent="0.25">
      <c r="A560" s="450">
        <v>7103002</v>
      </c>
      <c r="B560" s="435" t="s">
        <v>19936</v>
      </c>
      <c r="C560" s="436" t="s">
        <v>2</v>
      </c>
      <c r="D560" s="451">
        <v>2849.72</v>
      </c>
    </row>
    <row r="561" spans="1:4" ht="23.25" x14ac:dyDescent="0.25">
      <c r="A561" s="450">
        <v>7103003</v>
      </c>
      <c r="B561" s="435" t="s">
        <v>19937</v>
      </c>
      <c r="C561" s="436" t="s">
        <v>2</v>
      </c>
      <c r="D561" s="451">
        <v>4484.45</v>
      </c>
    </row>
    <row r="562" spans="1:4" ht="23.25" x14ac:dyDescent="0.25">
      <c r="A562" s="450">
        <v>7103004</v>
      </c>
      <c r="B562" s="435" t="s">
        <v>19938</v>
      </c>
      <c r="C562" s="436" t="s">
        <v>2</v>
      </c>
      <c r="D562" s="451">
        <v>4165.3</v>
      </c>
    </row>
    <row r="563" spans="1:4" ht="23.25" x14ac:dyDescent="0.25">
      <c r="A563" s="450">
        <v>7103005</v>
      </c>
      <c r="B563" s="435" t="s">
        <v>19939</v>
      </c>
      <c r="C563" s="436" t="s">
        <v>2</v>
      </c>
      <c r="D563" s="451">
        <v>4652.99</v>
      </c>
    </row>
    <row r="564" spans="1:4" ht="23.25" x14ac:dyDescent="0.25">
      <c r="A564" s="450">
        <v>7103006</v>
      </c>
      <c r="B564" s="435" t="s">
        <v>19940</v>
      </c>
      <c r="C564" s="436" t="s">
        <v>2</v>
      </c>
      <c r="D564" s="451">
        <v>5485.34</v>
      </c>
    </row>
    <row r="565" spans="1:4" ht="23.25" x14ac:dyDescent="0.25">
      <c r="A565" s="450">
        <v>7103007</v>
      </c>
      <c r="B565" s="435" t="s">
        <v>19941</v>
      </c>
      <c r="C565" s="436" t="s">
        <v>2</v>
      </c>
      <c r="D565" s="451">
        <v>4360.71</v>
      </c>
    </row>
    <row r="566" spans="1:4" ht="23.25" x14ac:dyDescent="0.25">
      <c r="A566" s="450">
        <v>7103008</v>
      </c>
      <c r="B566" s="435" t="s">
        <v>19942</v>
      </c>
      <c r="C566" s="436" t="s">
        <v>2</v>
      </c>
      <c r="D566" s="451">
        <v>5052.45</v>
      </c>
    </row>
    <row r="567" spans="1:4" ht="23.25" x14ac:dyDescent="0.25">
      <c r="A567" s="450">
        <v>7103009</v>
      </c>
      <c r="B567" s="435" t="s">
        <v>19943</v>
      </c>
      <c r="C567" s="436" t="s">
        <v>2</v>
      </c>
      <c r="D567" s="451">
        <v>7131.97</v>
      </c>
    </row>
    <row r="568" spans="1:4" ht="23.25" x14ac:dyDescent="0.25">
      <c r="A568" s="450">
        <v>7103010</v>
      </c>
      <c r="B568" s="435" t="s">
        <v>19944</v>
      </c>
      <c r="C568" s="436" t="s">
        <v>2</v>
      </c>
      <c r="D568" s="451">
        <v>8025.61</v>
      </c>
    </row>
    <row r="569" spans="1:4" ht="23.25" x14ac:dyDescent="0.25">
      <c r="A569" s="450">
        <v>7103011</v>
      </c>
      <c r="B569" s="435" t="s">
        <v>19945</v>
      </c>
      <c r="C569" s="436" t="s">
        <v>2</v>
      </c>
      <c r="D569" s="451">
        <v>8656.16</v>
      </c>
    </row>
    <row r="570" spans="1:4" ht="23.25" x14ac:dyDescent="0.25">
      <c r="A570" s="450">
        <v>7103012</v>
      </c>
      <c r="B570" s="435" t="s">
        <v>19946</v>
      </c>
      <c r="C570" s="436" t="s">
        <v>2</v>
      </c>
      <c r="D570" s="451">
        <v>7357.68</v>
      </c>
    </row>
    <row r="571" spans="1:4" ht="23.25" x14ac:dyDescent="0.25">
      <c r="A571" s="450">
        <v>7103013</v>
      </c>
      <c r="B571" s="435" t="s">
        <v>19947</v>
      </c>
      <c r="C571" s="436" t="s">
        <v>2</v>
      </c>
      <c r="D571" s="451">
        <v>10026.950000000001</v>
      </c>
    </row>
    <row r="572" spans="1:4" ht="23.25" x14ac:dyDescent="0.25">
      <c r="A572" s="450">
        <v>7103014</v>
      </c>
      <c r="B572" s="435" t="s">
        <v>19948</v>
      </c>
      <c r="C572" s="436" t="s">
        <v>2</v>
      </c>
      <c r="D572" s="451">
        <v>10850.16</v>
      </c>
    </row>
    <row r="573" spans="1:4" ht="23.25" x14ac:dyDescent="0.25">
      <c r="A573" s="450">
        <v>7103015</v>
      </c>
      <c r="B573" s="435" t="s">
        <v>22571</v>
      </c>
      <c r="C573" s="436" t="s">
        <v>2</v>
      </c>
      <c r="D573" s="451">
        <v>16132.41</v>
      </c>
    </row>
    <row r="574" spans="1:4" ht="23.25" x14ac:dyDescent="0.25">
      <c r="A574" s="450">
        <v>7104001</v>
      </c>
      <c r="B574" s="435" t="s">
        <v>19949</v>
      </c>
      <c r="C574" s="436" t="s">
        <v>304</v>
      </c>
      <c r="D574" s="451">
        <v>506.76</v>
      </c>
    </row>
    <row r="575" spans="1:4" ht="23.25" x14ac:dyDescent="0.25">
      <c r="A575" s="450">
        <v>7104002</v>
      </c>
      <c r="B575" s="435" t="s">
        <v>19950</v>
      </c>
      <c r="C575" s="436" t="s">
        <v>304</v>
      </c>
      <c r="D575" s="451">
        <v>506.76</v>
      </c>
    </row>
    <row r="576" spans="1:4" ht="23.25" x14ac:dyDescent="0.25">
      <c r="A576" s="450">
        <v>7104003</v>
      </c>
      <c r="B576" s="435" t="s">
        <v>19951</v>
      </c>
      <c r="C576" s="436" t="s">
        <v>304</v>
      </c>
      <c r="D576" s="451">
        <v>506.76</v>
      </c>
    </row>
    <row r="577" spans="1:4" ht="23.25" x14ac:dyDescent="0.25">
      <c r="A577" s="450">
        <v>7104004</v>
      </c>
      <c r="B577" s="435" t="s">
        <v>19952</v>
      </c>
      <c r="C577" s="436" t="s">
        <v>304</v>
      </c>
      <c r="D577" s="451">
        <v>607.55999999999995</v>
      </c>
    </row>
    <row r="578" spans="1:4" ht="23.25" x14ac:dyDescent="0.25">
      <c r="A578" s="450">
        <v>7104005</v>
      </c>
      <c r="B578" s="435" t="s">
        <v>19953</v>
      </c>
      <c r="C578" s="436" t="s">
        <v>304</v>
      </c>
      <c r="D578" s="451">
        <v>621.96</v>
      </c>
    </row>
    <row r="579" spans="1:4" ht="23.25" x14ac:dyDescent="0.25">
      <c r="A579" s="450">
        <v>7104006</v>
      </c>
      <c r="B579" s="435" t="s">
        <v>19954</v>
      </c>
      <c r="C579" s="436" t="s">
        <v>19955</v>
      </c>
      <c r="D579" s="451">
        <v>627.99</v>
      </c>
    </row>
    <row r="580" spans="1:4" ht="23.25" x14ac:dyDescent="0.25">
      <c r="A580" s="450">
        <v>7104007</v>
      </c>
      <c r="B580" s="435" t="s">
        <v>19956</v>
      </c>
      <c r="C580" s="436" t="s">
        <v>304</v>
      </c>
      <c r="D580" s="451">
        <v>616.79</v>
      </c>
    </row>
    <row r="581" spans="1:4" ht="23.25" x14ac:dyDescent="0.25">
      <c r="A581" s="450">
        <v>7104008</v>
      </c>
      <c r="B581" s="435" t="s">
        <v>19957</v>
      </c>
      <c r="C581" s="436" t="s">
        <v>304</v>
      </c>
      <c r="D581" s="451">
        <v>627.59</v>
      </c>
    </row>
    <row r="582" spans="1:4" ht="23.25" x14ac:dyDescent="0.25">
      <c r="A582" s="450">
        <v>7104009</v>
      </c>
      <c r="B582" s="435" t="s">
        <v>19958</v>
      </c>
      <c r="C582" s="436" t="s">
        <v>304</v>
      </c>
      <c r="D582" s="451">
        <v>628.83000000000004</v>
      </c>
    </row>
    <row r="583" spans="1:4" ht="23.25" x14ac:dyDescent="0.25">
      <c r="A583" s="450">
        <v>7104010</v>
      </c>
      <c r="B583" s="435" t="s">
        <v>19959</v>
      </c>
      <c r="C583" s="436" t="s">
        <v>304</v>
      </c>
      <c r="D583" s="451">
        <v>657.46</v>
      </c>
    </row>
    <row r="584" spans="1:4" ht="23.25" x14ac:dyDescent="0.25">
      <c r="A584" s="450">
        <v>7104011</v>
      </c>
      <c r="B584" s="435" t="s">
        <v>19960</v>
      </c>
      <c r="C584" s="436" t="s">
        <v>304</v>
      </c>
      <c r="D584" s="451">
        <v>648.19000000000005</v>
      </c>
    </row>
    <row r="585" spans="1:4" ht="23.25" x14ac:dyDescent="0.25">
      <c r="A585" s="450">
        <v>7104012</v>
      </c>
      <c r="B585" s="435" t="s">
        <v>19961</v>
      </c>
      <c r="C585" s="436" t="s">
        <v>304</v>
      </c>
      <c r="D585" s="451">
        <v>641</v>
      </c>
    </row>
    <row r="586" spans="1:4" ht="23.25" x14ac:dyDescent="0.25">
      <c r="A586" s="450">
        <v>7104013</v>
      </c>
      <c r="B586" s="435" t="s">
        <v>19962</v>
      </c>
      <c r="C586" s="436" t="s">
        <v>304</v>
      </c>
      <c r="D586" s="451">
        <v>729.97</v>
      </c>
    </row>
    <row r="587" spans="1:4" ht="23.25" x14ac:dyDescent="0.25">
      <c r="A587" s="450">
        <v>7104014</v>
      </c>
      <c r="B587" s="435" t="s">
        <v>19963</v>
      </c>
      <c r="C587" s="436" t="s">
        <v>304</v>
      </c>
      <c r="D587" s="451">
        <v>725.2</v>
      </c>
    </row>
    <row r="588" spans="1:4" ht="23.25" x14ac:dyDescent="0.25">
      <c r="A588" s="450">
        <v>7104015</v>
      </c>
      <c r="B588" s="435" t="s">
        <v>19964</v>
      </c>
      <c r="C588" s="436" t="s">
        <v>304</v>
      </c>
      <c r="D588" s="451">
        <v>754.97</v>
      </c>
    </row>
    <row r="589" spans="1:4" ht="34.5" x14ac:dyDescent="0.25">
      <c r="A589" s="450">
        <v>7106002</v>
      </c>
      <c r="B589" s="435" t="s">
        <v>22572</v>
      </c>
      <c r="C589" s="436" t="s">
        <v>304</v>
      </c>
      <c r="D589" s="451">
        <v>801.37</v>
      </c>
    </row>
    <row r="590" spans="1:4" ht="34.5" x14ac:dyDescent="0.25">
      <c r="A590" s="450">
        <v>7106003</v>
      </c>
      <c r="B590" s="435" t="s">
        <v>22573</v>
      </c>
      <c r="C590" s="436" t="s">
        <v>304</v>
      </c>
      <c r="D590" s="451">
        <v>1189.8800000000001</v>
      </c>
    </row>
    <row r="591" spans="1:4" ht="34.5" x14ac:dyDescent="0.25">
      <c r="A591" s="450">
        <v>7106004</v>
      </c>
      <c r="B591" s="435" t="s">
        <v>22574</v>
      </c>
      <c r="C591" s="436" t="s">
        <v>304</v>
      </c>
      <c r="D591" s="451">
        <v>821.18</v>
      </c>
    </row>
    <row r="592" spans="1:4" ht="34.5" x14ac:dyDescent="0.25">
      <c r="A592" s="450">
        <v>7106005</v>
      </c>
      <c r="B592" s="435" t="s">
        <v>22575</v>
      </c>
      <c r="C592" s="436" t="s">
        <v>304</v>
      </c>
      <c r="D592" s="451">
        <v>896.78</v>
      </c>
    </row>
    <row r="593" spans="1:4" ht="34.5" x14ac:dyDescent="0.25">
      <c r="A593" s="450">
        <v>7106006</v>
      </c>
      <c r="B593" s="435" t="s">
        <v>22576</v>
      </c>
      <c r="C593" s="436" t="s">
        <v>304</v>
      </c>
      <c r="D593" s="451">
        <v>1197.1199999999999</v>
      </c>
    </row>
    <row r="594" spans="1:4" ht="23.25" x14ac:dyDescent="0.25">
      <c r="A594" s="450">
        <v>7107001</v>
      </c>
      <c r="B594" s="435" t="s">
        <v>19965</v>
      </c>
      <c r="C594" s="436" t="s">
        <v>304</v>
      </c>
      <c r="D594" s="451">
        <v>175.38</v>
      </c>
    </row>
    <row r="595" spans="1:4" x14ac:dyDescent="0.25">
      <c r="A595" s="450">
        <v>7107002</v>
      </c>
      <c r="B595" s="435" t="s">
        <v>19966</v>
      </c>
      <c r="C595" s="436" t="s">
        <v>304</v>
      </c>
      <c r="D595" s="451">
        <v>67.05</v>
      </c>
    </row>
    <row r="596" spans="1:4" ht="23.25" x14ac:dyDescent="0.25">
      <c r="A596" s="450">
        <v>7107003</v>
      </c>
      <c r="B596" s="435" t="s">
        <v>19967</v>
      </c>
      <c r="C596" s="436" t="s">
        <v>304</v>
      </c>
      <c r="D596" s="451">
        <v>175.38</v>
      </c>
    </row>
    <row r="597" spans="1:4" ht="23.25" x14ac:dyDescent="0.25">
      <c r="A597" s="450">
        <v>7109001</v>
      </c>
      <c r="B597" s="435" t="s">
        <v>19968</v>
      </c>
      <c r="C597" s="436" t="s">
        <v>351</v>
      </c>
      <c r="D597" s="451">
        <v>323.97000000000003</v>
      </c>
    </row>
    <row r="598" spans="1:4" ht="34.5" x14ac:dyDescent="0.25">
      <c r="A598" s="450">
        <v>7109002</v>
      </c>
      <c r="B598" s="435" t="s">
        <v>19969</v>
      </c>
      <c r="C598" s="436" t="s">
        <v>1068</v>
      </c>
      <c r="D598" s="451">
        <v>1159.82</v>
      </c>
    </row>
    <row r="599" spans="1:4" x14ac:dyDescent="0.25">
      <c r="A599" s="446">
        <v>8000000</v>
      </c>
      <c r="B599" s="447" t="s">
        <v>12182</v>
      </c>
      <c r="C599" s="448"/>
      <c r="D599" s="449"/>
    </row>
    <row r="600" spans="1:4" x14ac:dyDescent="0.25">
      <c r="A600" s="450">
        <v>8001000</v>
      </c>
      <c r="B600" s="435" t="s">
        <v>12183</v>
      </c>
      <c r="C600" s="436" t="s">
        <v>304</v>
      </c>
      <c r="D600" s="451">
        <v>130.13999999999999</v>
      </c>
    </row>
    <row r="601" spans="1:4" ht="23.25" x14ac:dyDescent="0.25">
      <c r="A601" s="450">
        <v>8006000</v>
      </c>
      <c r="B601" s="435" t="s">
        <v>9844</v>
      </c>
      <c r="C601" s="436" t="s">
        <v>304</v>
      </c>
      <c r="D601" s="451">
        <v>374.2</v>
      </c>
    </row>
    <row r="602" spans="1:4" ht="23.25" x14ac:dyDescent="0.25">
      <c r="A602" s="450">
        <v>8007000</v>
      </c>
      <c r="B602" s="435" t="s">
        <v>9845</v>
      </c>
      <c r="C602" s="436" t="s">
        <v>304</v>
      </c>
      <c r="D602" s="451">
        <v>547.77</v>
      </c>
    </row>
    <row r="603" spans="1:4" x14ac:dyDescent="0.25">
      <c r="A603" s="450">
        <v>8013000</v>
      </c>
      <c r="B603" s="435" t="s">
        <v>12184</v>
      </c>
      <c r="C603" s="436" t="s">
        <v>351</v>
      </c>
      <c r="D603" s="451">
        <v>79.22</v>
      </c>
    </row>
    <row r="604" spans="1:4" x14ac:dyDescent="0.25">
      <c r="A604" s="450">
        <v>8014000</v>
      </c>
      <c r="B604" s="435" t="s">
        <v>12185</v>
      </c>
      <c r="C604" s="436" t="s">
        <v>9770</v>
      </c>
      <c r="D604" s="451" t="s">
        <v>9770</v>
      </c>
    </row>
    <row r="605" spans="1:4" x14ac:dyDescent="0.25">
      <c r="A605" s="450">
        <v>8014001</v>
      </c>
      <c r="B605" s="435" t="s">
        <v>12186</v>
      </c>
      <c r="C605" s="436" t="s">
        <v>351</v>
      </c>
      <c r="D605" s="451">
        <v>86.38</v>
      </c>
    </row>
    <row r="606" spans="1:4" x14ac:dyDescent="0.25">
      <c r="A606" s="450">
        <v>8014002</v>
      </c>
      <c r="B606" s="435" t="s">
        <v>12187</v>
      </c>
      <c r="C606" s="436" t="s">
        <v>351</v>
      </c>
      <c r="D606" s="451">
        <v>80.430000000000007</v>
      </c>
    </row>
    <row r="607" spans="1:4" x14ac:dyDescent="0.25">
      <c r="A607" s="450">
        <v>8015000</v>
      </c>
      <c r="B607" s="435" t="s">
        <v>12188</v>
      </c>
      <c r="C607" s="436" t="s">
        <v>9770</v>
      </c>
      <c r="D607" s="451" t="s">
        <v>9770</v>
      </c>
    </row>
    <row r="608" spans="1:4" ht="23.25" x14ac:dyDescent="0.25">
      <c r="A608" s="450">
        <v>8015001</v>
      </c>
      <c r="B608" s="435" t="s">
        <v>12189</v>
      </c>
      <c r="C608" s="436" t="s">
        <v>351</v>
      </c>
      <c r="D608" s="451">
        <v>109.4</v>
      </c>
    </row>
    <row r="609" spans="1:4" x14ac:dyDescent="0.25">
      <c r="A609" s="450">
        <v>8015002</v>
      </c>
      <c r="B609" s="435" t="s">
        <v>12190</v>
      </c>
      <c r="C609" s="436" t="s">
        <v>351</v>
      </c>
      <c r="D609" s="451">
        <v>86.21</v>
      </c>
    </row>
    <row r="610" spans="1:4" x14ac:dyDescent="0.25">
      <c r="A610" s="450">
        <v>8016000</v>
      </c>
      <c r="B610" s="435" t="s">
        <v>12191</v>
      </c>
      <c r="C610" s="436" t="s">
        <v>351</v>
      </c>
      <c r="D610" s="451">
        <v>128.66</v>
      </c>
    </row>
    <row r="611" spans="1:4" ht="23.25" x14ac:dyDescent="0.25">
      <c r="A611" s="450">
        <v>8018001</v>
      </c>
      <c r="B611" s="435" t="s">
        <v>12192</v>
      </c>
      <c r="C611" s="436" t="s">
        <v>12193</v>
      </c>
      <c r="D611" s="451">
        <v>11.83</v>
      </c>
    </row>
    <row r="612" spans="1:4" ht="23.25" x14ac:dyDescent="0.25">
      <c r="A612" s="450">
        <v>8018002</v>
      </c>
      <c r="B612" s="435" t="s">
        <v>12194</v>
      </c>
      <c r="C612" s="436" t="s">
        <v>1068</v>
      </c>
      <c r="D612" s="451">
        <v>36.43</v>
      </c>
    </row>
    <row r="613" spans="1:4" x14ac:dyDescent="0.25">
      <c r="A613" s="450">
        <v>8019000</v>
      </c>
      <c r="B613" s="435" t="s">
        <v>12159</v>
      </c>
      <c r="C613" s="436" t="s">
        <v>1042</v>
      </c>
      <c r="D613" s="451">
        <v>11.83</v>
      </c>
    </row>
    <row r="614" spans="1:4" x14ac:dyDescent="0.25">
      <c r="A614" s="450">
        <v>8020000</v>
      </c>
      <c r="B614" s="435" t="s">
        <v>12195</v>
      </c>
      <c r="C614" s="436" t="s">
        <v>1042</v>
      </c>
      <c r="D614" s="451">
        <v>10.199999999999999</v>
      </c>
    </row>
    <row r="615" spans="1:4" x14ac:dyDescent="0.25">
      <c r="A615" s="450">
        <v>8021000</v>
      </c>
      <c r="B615" s="435" t="s">
        <v>12196</v>
      </c>
      <c r="C615" s="436" t="s">
        <v>1042</v>
      </c>
      <c r="D615" s="451">
        <v>10.199999999999999</v>
      </c>
    </row>
    <row r="616" spans="1:4" x14ac:dyDescent="0.25">
      <c r="A616" s="450">
        <v>8022000</v>
      </c>
      <c r="B616" s="435" t="s">
        <v>12161</v>
      </c>
      <c r="C616" s="436" t="s">
        <v>1042</v>
      </c>
      <c r="D616" s="451">
        <v>10.55</v>
      </c>
    </row>
    <row r="617" spans="1:4" x14ac:dyDescent="0.25">
      <c r="A617" s="450">
        <v>8023000</v>
      </c>
      <c r="B617" s="435" t="s">
        <v>12162</v>
      </c>
      <c r="C617" s="436" t="s">
        <v>1042</v>
      </c>
      <c r="D617" s="451">
        <v>9.98</v>
      </c>
    </row>
    <row r="618" spans="1:4" x14ac:dyDescent="0.25">
      <c r="A618" s="450">
        <v>8024000</v>
      </c>
      <c r="B618" s="435" t="s">
        <v>12197</v>
      </c>
      <c r="C618" s="436" t="s">
        <v>1068</v>
      </c>
      <c r="D618" s="451">
        <v>472.87</v>
      </c>
    </row>
    <row r="619" spans="1:4" x14ac:dyDescent="0.25">
      <c r="A619" s="450">
        <v>8025000</v>
      </c>
      <c r="B619" s="435" t="s">
        <v>14829</v>
      </c>
      <c r="C619" s="436" t="s">
        <v>1068</v>
      </c>
      <c r="D619" s="451">
        <v>494.09</v>
      </c>
    </row>
    <row r="620" spans="1:4" x14ac:dyDescent="0.25">
      <c r="A620" s="450">
        <v>8026000</v>
      </c>
      <c r="B620" s="435" t="s">
        <v>14830</v>
      </c>
      <c r="C620" s="436" t="s">
        <v>1068</v>
      </c>
      <c r="D620" s="451">
        <v>518.24</v>
      </c>
    </row>
    <row r="621" spans="1:4" x14ac:dyDescent="0.25">
      <c r="A621" s="450">
        <v>8027000</v>
      </c>
      <c r="B621" s="435" t="s">
        <v>14831</v>
      </c>
      <c r="C621" s="436" t="s">
        <v>1068</v>
      </c>
      <c r="D621" s="451">
        <v>539.59</v>
      </c>
    </row>
    <row r="622" spans="1:4" x14ac:dyDescent="0.25">
      <c r="A622" s="450">
        <v>8028000</v>
      </c>
      <c r="B622" s="435" t="s">
        <v>14832</v>
      </c>
      <c r="C622" s="436" t="s">
        <v>1068</v>
      </c>
      <c r="D622" s="451">
        <v>562.12</v>
      </c>
    </row>
    <row r="623" spans="1:4" ht="23.25" x14ac:dyDescent="0.25">
      <c r="A623" s="450">
        <v>8029000</v>
      </c>
      <c r="B623" s="435" t="s">
        <v>12198</v>
      </c>
      <c r="C623" s="436" t="s">
        <v>1068</v>
      </c>
      <c r="D623" s="451">
        <v>794.95</v>
      </c>
    </row>
    <row r="624" spans="1:4" x14ac:dyDescent="0.25">
      <c r="A624" s="450">
        <v>8030000</v>
      </c>
      <c r="B624" s="435" t="s">
        <v>12199</v>
      </c>
      <c r="C624" s="436" t="s">
        <v>1068</v>
      </c>
      <c r="D624" s="451">
        <v>1133.17</v>
      </c>
    </row>
    <row r="625" spans="1:4" x14ac:dyDescent="0.25">
      <c r="A625" s="450">
        <v>8031000</v>
      </c>
      <c r="B625" s="435" t="s">
        <v>12200</v>
      </c>
      <c r="C625" s="436" t="s">
        <v>351</v>
      </c>
      <c r="D625" s="451">
        <v>274.76</v>
      </c>
    </row>
    <row r="626" spans="1:4" x14ac:dyDescent="0.25">
      <c r="A626" s="450">
        <v>8032000</v>
      </c>
      <c r="B626" s="435" t="s">
        <v>12201</v>
      </c>
      <c r="C626" s="436" t="s">
        <v>351</v>
      </c>
      <c r="D626" s="451">
        <v>158.35</v>
      </c>
    </row>
    <row r="627" spans="1:4" x14ac:dyDescent="0.25">
      <c r="A627" s="450">
        <v>8033000</v>
      </c>
      <c r="B627" s="435" t="s">
        <v>12202</v>
      </c>
      <c r="C627" s="436" t="s">
        <v>351</v>
      </c>
      <c r="D627" s="451">
        <v>87.95</v>
      </c>
    </row>
    <row r="628" spans="1:4" x14ac:dyDescent="0.25">
      <c r="A628" s="450">
        <v>8034000</v>
      </c>
      <c r="B628" s="435" t="s">
        <v>12203</v>
      </c>
      <c r="C628" s="436" t="s">
        <v>351</v>
      </c>
      <c r="D628" s="451">
        <v>124.55</v>
      </c>
    </row>
    <row r="629" spans="1:4" x14ac:dyDescent="0.25">
      <c r="A629" s="450">
        <v>8035000</v>
      </c>
      <c r="B629" s="435" t="s">
        <v>12204</v>
      </c>
      <c r="C629" s="436" t="s">
        <v>1068</v>
      </c>
      <c r="D629" s="451">
        <v>530.71</v>
      </c>
    </row>
    <row r="630" spans="1:4" x14ac:dyDescent="0.25">
      <c r="A630" s="450">
        <v>8036000</v>
      </c>
      <c r="B630" s="435" t="s">
        <v>12205</v>
      </c>
      <c r="C630" s="436" t="s">
        <v>1068</v>
      </c>
      <c r="D630" s="451">
        <v>816.62</v>
      </c>
    </row>
    <row r="631" spans="1:4" x14ac:dyDescent="0.25">
      <c r="A631" s="450">
        <v>8037000</v>
      </c>
      <c r="B631" s="435" t="s">
        <v>12206</v>
      </c>
      <c r="C631" s="436" t="s">
        <v>351</v>
      </c>
      <c r="D631" s="451">
        <v>10.72</v>
      </c>
    </row>
    <row r="632" spans="1:4" x14ac:dyDescent="0.25">
      <c r="A632" s="450">
        <v>8038000</v>
      </c>
      <c r="B632" s="435" t="s">
        <v>12207</v>
      </c>
      <c r="C632" s="436" t="s">
        <v>351</v>
      </c>
      <c r="D632" s="451">
        <v>61.32</v>
      </c>
    </row>
    <row r="633" spans="1:4" x14ac:dyDescent="0.25">
      <c r="A633" s="450">
        <v>8039000</v>
      </c>
      <c r="B633" s="435" t="s">
        <v>12208</v>
      </c>
      <c r="C633" s="436" t="s">
        <v>351</v>
      </c>
      <c r="D633" s="451">
        <v>34.94</v>
      </c>
    </row>
    <row r="634" spans="1:4" x14ac:dyDescent="0.25">
      <c r="A634" s="450">
        <v>8040000</v>
      </c>
      <c r="B634" s="435" t="s">
        <v>12209</v>
      </c>
      <c r="C634" s="436" t="s">
        <v>351</v>
      </c>
      <c r="D634" s="451">
        <v>25.99</v>
      </c>
    </row>
    <row r="635" spans="1:4" x14ac:dyDescent="0.25">
      <c r="A635" s="450">
        <v>8041000</v>
      </c>
      <c r="B635" s="435" t="s">
        <v>12210</v>
      </c>
      <c r="C635" s="436" t="s">
        <v>351</v>
      </c>
      <c r="D635" s="451">
        <v>82.39</v>
      </c>
    </row>
    <row r="636" spans="1:4" x14ac:dyDescent="0.25">
      <c r="A636" s="450">
        <v>8042000</v>
      </c>
      <c r="B636" s="435" t="s">
        <v>12211</v>
      </c>
      <c r="C636" s="436" t="s">
        <v>351</v>
      </c>
      <c r="D636" s="451">
        <v>221.38</v>
      </c>
    </row>
    <row r="637" spans="1:4" x14ac:dyDescent="0.25">
      <c r="A637" s="450">
        <v>8043000</v>
      </c>
      <c r="B637" s="435" t="s">
        <v>12212</v>
      </c>
      <c r="C637" s="436" t="s">
        <v>304</v>
      </c>
      <c r="D637" s="451">
        <v>51.58</v>
      </c>
    </row>
    <row r="638" spans="1:4" x14ac:dyDescent="0.25">
      <c r="A638" s="450">
        <v>8044000</v>
      </c>
      <c r="B638" s="435" t="s">
        <v>12213</v>
      </c>
      <c r="C638" s="436" t="s">
        <v>304</v>
      </c>
      <c r="D638" s="451">
        <v>101.41</v>
      </c>
    </row>
    <row r="639" spans="1:4" x14ac:dyDescent="0.25">
      <c r="A639" s="450">
        <v>8045000</v>
      </c>
      <c r="B639" s="435" t="s">
        <v>12214</v>
      </c>
      <c r="C639" s="436" t="s">
        <v>5300</v>
      </c>
      <c r="D639" s="451">
        <v>59.11</v>
      </c>
    </row>
    <row r="640" spans="1:4" x14ac:dyDescent="0.25">
      <c r="A640" s="450">
        <v>8046000</v>
      </c>
      <c r="B640" s="435" t="s">
        <v>12215</v>
      </c>
      <c r="C640" s="436" t="s">
        <v>5300</v>
      </c>
      <c r="D640" s="451">
        <v>162.93</v>
      </c>
    </row>
    <row r="641" spans="1:4" x14ac:dyDescent="0.25">
      <c r="A641" s="450">
        <v>8048000</v>
      </c>
      <c r="B641" s="435" t="s">
        <v>12216</v>
      </c>
      <c r="C641" s="436" t="s">
        <v>9770</v>
      </c>
      <c r="D641" s="451" t="s">
        <v>9770</v>
      </c>
    </row>
    <row r="642" spans="1:4" x14ac:dyDescent="0.25">
      <c r="A642" s="450">
        <v>8048001</v>
      </c>
      <c r="B642" s="435" t="s">
        <v>12217</v>
      </c>
      <c r="C642" s="436" t="s">
        <v>304</v>
      </c>
      <c r="D642" s="451">
        <v>1124.6099999999999</v>
      </c>
    </row>
    <row r="643" spans="1:4" x14ac:dyDescent="0.25">
      <c r="A643" s="450">
        <v>8048002</v>
      </c>
      <c r="B643" s="435" t="s">
        <v>12218</v>
      </c>
      <c r="C643" s="436" t="s">
        <v>351</v>
      </c>
      <c r="D643" s="451">
        <v>79.33</v>
      </c>
    </row>
    <row r="644" spans="1:4" x14ac:dyDescent="0.25">
      <c r="A644" s="450">
        <v>8049000</v>
      </c>
      <c r="B644" s="435" t="s">
        <v>11305</v>
      </c>
      <c r="C644" s="436" t="s">
        <v>1068</v>
      </c>
      <c r="D644" s="451">
        <v>105.29</v>
      </c>
    </row>
    <row r="645" spans="1:4" x14ac:dyDescent="0.25">
      <c r="A645" s="450">
        <v>8050000</v>
      </c>
      <c r="B645" s="435" t="s">
        <v>12219</v>
      </c>
      <c r="C645" s="436" t="s">
        <v>1068</v>
      </c>
      <c r="D645" s="451">
        <v>82.74</v>
      </c>
    </row>
    <row r="646" spans="1:4" x14ac:dyDescent="0.25">
      <c r="A646" s="450">
        <v>8051000</v>
      </c>
      <c r="B646" s="435" t="s">
        <v>12220</v>
      </c>
      <c r="C646" s="436" t="s">
        <v>1068</v>
      </c>
      <c r="D646" s="451">
        <v>431.76</v>
      </c>
    </row>
    <row r="647" spans="1:4" x14ac:dyDescent="0.25">
      <c r="A647" s="450">
        <v>8053000</v>
      </c>
      <c r="B647" s="435" t="s">
        <v>12221</v>
      </c>
      <c r="C647" s="436" t="s">
        <v>2</v>
      </c>
      <c r="D647" s="451">
        <v>223.17</v>
      </c>
    </row>
    <row r="648" spans="1:4" x14ac:dyDescent="0.25">
      <c r="A648" s="450">
        <v>8054000</v>
      </c>
      <c r="B648" s="435" t="s">
        <v>12222</v>
      </c>
      <c r="C648" s="436" t="s">
        <v>2</v>
      </c>
      <c r="D648" s="451">
        <v>259.27</v>
      </c>
    </row>
    <row r="649" spans="1:4" x14ac:dyDescent="0.25">
      <c r="A649" s="450">
        <v>8055000</v>
      </c>
      <c r="B649" s="435" t="s">
        <v>12223</v>
      </c>
      <c r="C649" s="436" t="s">
        <v>2</v>
      </c>
      <c r="D649" s="451">
        <v>628.94000000000005</v>
      </c>
    </row>
    <row r="650" spans="1:4" x14ac:dyDescent="0.25">
      <c r="A650" s="450">
        <v>8056000</v>
      </c>
      <c r="B650" s="435" t="s">
        <v>12224</v>
      </c>
      <c r="C650" s="436" t="s">
        <v>2</v>
      </c>
      <c r="D650" s="451">
        <v>781.47</v>
      </c>
    </row>
    <row r="651" spans="1:4" ht="23.25" x14ac:dyDescent="0.25">
      <c r="A651" s="450">
        <v>8057000</v>
      </c>
      <c r="B651" s="435" t="s">
        <v>12225</v>
      </c>
      <c r="C651" s="436" t="s">
        <v>304</v>
      </c>
      <c r="D651" s="451">
        <v>563.88</v>
      </c>
    </row>
    <row r="652" spans="1:4" ht="23.25" x14ac:dyDescent="0.25">
      <c r="A652" s="450">
        <v>8058000</v>
      </c>
      <c r="B652" s="435" t="s">
        <v>12226</v>
      </c>
      <c r="C652" s="436" t="s">
        <v>304</v>
      </c>
      <c r="D652" s="451">
        <v>960</v>
      </c>
    </row>
    <row r="653" spans="1:4" ht="23.25" x14ac:dyDescent="0.25">
      <c r="A653" s="450">
        <v>8062000</v>
      </c>
      <c r="B653" s="435" t="s">
        <v>12227</v>
      </c>
      <c r="C653" s="436" t="s">
        <v>1042</v>
      </c>
      <c r="D653" s="451">
        <v>29.4</v>
      </c>
    </row>
    <row r="654" spans="1:4" ht="23.25" x14ac:dyDescent="0.25">
      <c r="A654" s="450">
        <v>8063000</v>
      </c>
      <c r="B654" s="435" t="s">
        <v>12228</v>
      </c>
      <c r="C654" s="436" t="s">
        <v>1042</v>
      </c>
      <c r="D654" s="451">
        <v>27.52</v>
      </c>
    </row>
    <row r="655" spans="1:4" ht="23.25" x14ac:dyDescent="0.25">
      <c r="A655" s="450">
        <v>8064000</v>
      </c>
      <c r="B655" s="435" t="s">
        <v>12229</v>
      </c>
      <c r="C655" s="436" t="s">
        <v>1042</v>
      </c>
      <c r="D655" s="451">
        <v>26.08</v>
      </c>
    </row>
    <row r="656" spans="1:4" x14ac:dyDescent="0.25">
      <c r="A656" s="450">
        <v>8065000</v>
      </c>
      <c r="B656" s="435" t="s">
        <v>19970</v>
      </c>
      <c r="C656" s="436" t="s">
        <v>2</v>
      </c>
      <c r="D656" s="451">
        <v>389.07</v>
      </c>
    </row>
    <row r="657" spans="1:4" x14ac:dyDescent="0.25">
      <c r="A657" s="450">
        <v>8066000</v>
      </c>
      <c r="B657" s="435" t="s">
        <v>19971</v>
      </c>
      <c r="C657" s="436" t="s">
        <v>2</v>
      </c>
      <c r="D657" s="451">
        <v>563.12</v>
      </c>
    </row>
    <row r="658" spans="1:4" x14ac:dyDescent="0.25">
      <c r="A658" s="450">
        <v>8067000</v>
      </c>
      <c r="B658" s="435" t="s">
        <v>19972</v>
      </c>
      <c r="C658" s="436" t="s">
        <v>2</v>
      </c>
      <c r="D658" s="451">
        <v>1096.3900000000001</v>
      </c>
    </row>
    <row r="659" spans="1:4" x14ac:dyDescent="0.25">
      <c r="A659" s="450">
        <v>8068000</v>
      </c>
      <c r="B659" s="435" t="s">
        <v>12230</v>
      </c>
      <c r="C659" s="436" t="s">
        <v>304</v>
      </c>
      <c r="D659" s="451">
        <v>94.25</v>
      </c>
    </row>
    <row r="660" spans="1:4" x14ac:dyDescent="0.25">
      <c r="A660" s="450">
        <v>8070000</v>
      </c>
      <c r="B660" s="435" t="s">
        <v>12231</v>
      </c>
      <c r="C660" s="436" t="s">
        <v>351</v>
      </c>
      <c r="D660" s="451">
        <v>102.52</v>
      </c>
    </row>
    <row r="661" spans="1:4" ht="23.25" x14ac:dyDescent="0.25">
      <c r="A661" s="450">
        <v>8071000</v>
      </c>
      <c r="B661" s="435" t="s">
        <v>19973</v>
      </c>
      <c r="C661" s="436" t="s">
        <v>304</v>
      </c>
      <c r="D661" s="451">
        <v>1164.3499999999999</v>
      </c>
    </row>
    <row r="662" spans="1:4" ht="23.25" x14ac:dyDescent="0.25">
      <c r="A662" s="450">
        <v>8072000</v>
      </c>
      <c r="B662" s="435" t="s">
        <v>19974</v>
      </c>
      <c r="C662" s="436" t="s">
        <v>304</v>
      </c>
      <c r="D662" s="451">
        <v>1452.41</v>
      </c>
    </row>
    <row r="663" spans="1:4" ht="23.25" x14ac:dyDescent="0.25">
      <c r="A663" s="450">
        <v>8073000</v>
      </c>
      <c r="B663" s="435" t="s">
        <v>12232</v>
      </c>
      <c r="C663" s="436" t="s">
        <v>1042</v>
      </c>
      <c r="D663" s="451">
        <v>24.97</v>
      </c>
    </row>
    <row r="664" spans="1:4" ht="23.25" x14ac:dyDescent="0.25">
      <c r="A664" s="450">
        <v>8076000</v>
      </c>
      <c r="B664" s="435" t="s">
        <v>19975</v>
      </c>
      <c r="C664" s="436" t="s">
        <v>304</v>
      </c>
      <c r="D664" s="451">
        <v>37.700000000000003</v>
      </c>
    </row>
    <row r="665" spans="1:4" ht="23.25" x14ac:dyDescent="0.25">
      <c r="A665" s="450">
        <v>8077000</v>
      </c>
      <c r="B665" s="435" t="s">
        <v>19976</v>
      </c>
      <c r="C665" s="436" t="s">
        <v>304</v>
      </c>
      <c r="D665" s="451">
        <v>164</v>
      </c>
    </row>
    <row r="666" spans="1:4" ht="23.25" x14ac:dyDescent="0.25">
      <c r="A666" s="450">
        <v>8078000</v>
      </c>
      <c r="B666" s="435" t="s">
        <v>19977</v>
      </c>
      <c r="C666" s="436" t="s">
        <v>304</v>
      </c>
      <c r="D666" s="451">
        <v>1084.44</v>
      </c>
    </row>
    <row r="667" spans="1:4" x14ac:dyDescent="0.25">
      <c r="A667" s="450">
        <v>8079000</v>
      </c>
      <c r="B667" s="435" t="s">
        <v>19978</v>
      </c>
      <c r="C667" s="436" t="s">
        <v>2</v>
      </c>
      <c r="D667" s="451">
        <v>1657.54</v>
      </c>
    </row>
    <row r="668" spans="1:4" ht="23.25" x14ac:dyDescent="0.25">
      <c r="A668" s="450">
        <v>8080000</v>
      </c>
      <c r="B668" s="435" t="s">
        <v>12233</v>
      </c>
      <c r="C668" s="436" t="s">
        <v>1068</v>
      </c>
      <c r="D668" s="451">
        <v>19.12</v>
      </c>
    </row>
    <row r="669" spans="1:4" x14ac:dyDescent="0.25">
      <c r="A669" s="450">
        <v>8086000</v>
      </c>
      <c r="B669" s="435" t="s">
        <v>12234</v>
      </c>
      <c r="C669" s="436" t="s">
        <v>2037</v>
      </c>
      <c r="D669" s="451">
        <v>1.7</v>
      </c>
    </row>
    <row r="670" spans="1:4" x14ac:dyDescent="0.25">
      <c r="A670" s="450">
        <v>8087000</v>
      </c>
      <c r="B670" s="435" t="s">
        <v>12235</v>
      </c>
      <c r="C670" s="436" t="s">
        <v>1068</v>
      </c>
      <c r="D670" s="451">
        <v>32.64</v>
      </c>
    </row>
    <row r="671" spans="1:4" x14ac:dyDescent="0.25">
      <c r="A671" s="450">
        <v>8104001</v>
      </c>
      <c r="B671" s="435" t="s">
        <v>16445</v>
      </c>
      <c r="C671" s="436" t="s">
        <v>2</v>
      </c>
      <c r="D671" s="451">
        <v>945.27</v>
      </c>
    </row>
    <row r="672" spans="1:4" x14ac:dyDescent="0.25">
      <c r="A672" s="450">
        <v>8104002</v>
      </c>
      <c r="B672" s="435" t="s">
        <v>20503</v>
      </c>
      <c r="C672" s="436" t="s">
        <v>2</v>
      </c>
      <c r="D672" s="451">
        <v>1518.58</v>
      </c>
    </row>
    <row r="673" spans="1:4" x14ac:dyDescent="0.25">
      <c r="A673" s="450">
        <v>8104003</v>
      </c>
      <c r="B673" s="435" t="s">
        <v>16446</v>
      </c>
      <c r="C673" s="436" t="s">
        <v>2</v>
      </c>
      <c r="D673" s="451">
        <v>1870.81</v>
      </c>
    </row>
    <row r="674" spans="1:4" x14ac:dyDescent="0.25">
      <c r="A674" s="450">
        <v>8104004</v>
      </c>
      <c r="B674" s="435" t="s">
        <v>16447</v>
      </c>
      <c r="C674" s="436" t="s">
        <v>2</v>
      </c>
      <c r="D674" s="451">
        <v>2881.25</v>
      </c>
    </row>
    <row r="675" spans="1:4" x14ac:dyDescent="0.25">
      <c r="A675" s="450">
        <v>8104009</v>
      </c>
      <c r="B675" s="435" t="s">
        <v>20504</v>
      </c>
      <c r="C675" s="436" t="s">
        <v>2</v>
      </c>
      <c r="D675" s="451">
        <v>171.11</v>
      </c>
    </row>
    <row r="676" spans="1:4" x14ac:dyDescent="0.25">
      <c r="A676" s="450">
        <v>8104010</v>
      </c>
      <c r="B676" s="435" t="s">
        <v>20505</v>
      </c>
      <c r="C676" s="436" t="s">
        <v>2</v>
      </c>
      <c r="D676" s="451">
        <v>182.64</v>
      </c>
    </row>
    <row r="677" spans="1:4" x14ac:dyDescent="0.25">
      <c r="A677" s="450">
        <v>8104011</v>
      </c>
      <c r="B677" s="435" t="s">
        <v>16448</v>
      </c>
      <c r="C677" s="436" t="s">
        <v>2</v>
      </c>
      <c r="D677" s="451">
        <v>261.14</v>
      </c>
    </row>
    <row r="678" spans="1:4" x14ac:dyDescent="0.25">
      <c r="A678" s="450">
        <v>8104012</v>
      </c>
      <c r="B678" s="435" t="s">
        <v>20506</v>
      </c>
      <c r="C678" s="436" t="s">
        <v>2</v>
      </c>
      <c r="D678" s="451">
        <v>265.89999999999998</v>
      </c>
    </row>
    <row r="679" spans="1:4" x14ac:dyDescent="0.25">
      <c r="A679" s="446">
        <v>9000000</v>
      </c>
      <c r="B679" s="447" t="s">
        <v>12236</v>
      </c>
      <c r="C679" s="448"/>
      <c r="D679" s="449"/>
    </row>
    <row r="680" spans="1:4" ht="23.25" x14ac:dyDescent="0.25">
      <c r="A680" s="450">
        <v>9001000</v>
      </c>
      <c r="B680" s="435" t="s">
        <v>12237</v>
      </c>
      <c r="C680" s="436" t="s">
        <v>351</v>
      </c>
      <c r="D680" s="451">
        <v>15.79</v>
      </c>
    </row>
    <row r="681" spans="1:4" ht="23.25" x14ac:dyDescent="0.25">
      <c r="A681" s="450">
        <v>9002000</v>
      </c>
      <c r="B681" s="435" t="s">
        <v>12238</v>
      </c>
      <c r="C681" s="436" t="s">
        <v>351</v>
      </c>
      <c r="D681" s="451">
        <v>16.71</v>
      </c>
    </row>
    <row r="682" spans="1:4" ht="23.25" x14ac:dyDescent="0.25">
      <c r="A682" s="450">
        <v>9003000</v>
      </c>
      <c r="B682" s="435" t="s">
        <v>12239</v>
      </c>
      <c r="C682" s="436" t="s">
        <v>351</v>
      </c>
      <c r="D682" s="451">
        <v>20.23</v>
      </c>
    </row>
    <row r="683" spans="1:4" ht="23.25" x14ac:dyDescent="0.25">
      <c r="A683" s="450">
        <v>9004000</v>
      </c>
      <c r="B683" s="435" t="s">
        <v>12240</v>
      </c>
      <c r="C683" s="436" t="s">
        <v>351</v>
      </c>
      <c r="D683" s="451">
        <v>21.83</v>
      </c>
    </row>
    <row r="684" spans="1:4" x14ac:dyDescent="0.25">
      <c r="A684" s="446">
        <v>10000000</v>
      </c>
      <c r="B684" s="447" t="s">
        <v>12241</v>
      </c>
      <c r="C684" s="448"/>
      <c r="D684" s="449"/>
    </row>
    <row r="685" spans="1:4" x14ac:dyDescent="0.25">
      <c r="A685" s="450">
        <v>10001000</v>
      </c>
      <c r="B685" s="435" t="s">
        <v>12242</v>
      </c>
      <c r="C685" s="436" t="s">
        <v>9770</v>
      </c>
      <c r="D685" s="451" t="s">
        <v>9770</v>
      </c>
    </row>
    <row r="686" spans="1:4" x14ac:dyDescent="0.25">
      <c r="A686" s="450">
        <v>10001001</v>
      </c>
      <c r="B686" s="435" t="s">
        <v>11492</v>
      </c>
      <c r="C686" s="436" t="s">
        <v>12243</v>
      </c>
      <c r="D686" s="451">
        <v>10.42</v>
      </c>
    </row>
    <row r="687" spans="1:4" x14ac:dyDescent="0.25">
      <c r="A687" s="450">
        <v>10001002</v>
      </c>
      <c r="B687" s="435" t="s">
        <v>11494</v>
      </c>
      <c r="C687" s="436" t="s">
        <v>1068</v>
      </c>
      <c r="D687" s="451">
        <v>4.5999999999999996</v>
      </c>
    </row>
    <row r="688" spans="1:4" x14ac:dyDescent="0.25">
      <c r="A688" s="450">
        <v>10002000</v>
      </c>
      <c r="B688" s="435" t="s">
        <v>12244</v>
      </c>
      <c r="C688" s="436" t="s">
        <v>351</v>
      </c>
      <c r="D688" s="451">
        <v>10.54</v>
      </c>
    </row>
    <row r="689" spans="1:4" ht="23.25" x14ac:dyDescent="0.25">
      <c r="A689" s="450">
        <v>10003000</v>
      </c>
      <c r="B689" s="435" t="s">
        <v>19979</v>
      </c>
      <c r="C689" s="436" t="s">
        <v>351</v>
      </c>
      <c r="D689" s="451">
        <v>43.67</v>
      </c>
    </row>
    <row r="690" spans="1:4" x14ac:dyDescent="0.25">
      <c r="A690" s="450">
        <v>10004000</v>
      </c>
      <c r="B690" s="435" t="s">
        <v>14833</v>
      </c>
      <c r="C690" s="436" t="s">
        <v>351</v>
      </c>
      <c r="D690" s="451">
        <v>147.6</v>
      </c>
    </row>
    <row r="691" spans="1:4" x14ac:dyDescent="0.25">
      <c r="A691" s="450">
        <v>10005000</v>
      </c>
      <c r="B691" s="435" t="s">
        <v>12245</v>
      </c>
      <c r="C691" s="436" t="s">
        <v>351</v>
      </c>
      <c r="D691" s="451">
        <v>138.16</v>
      </c>
    </row>
    <row r="692" spans="1:4" x14ac:dyDescent="0.25">
      <c r="A692" s="450">
        <v>10006000</v>
      </c>
      <c r="B692" s="435" t="s">
        <v>12246</v>
      </c>
      <c r="C692" s="436" t="s">
        <v>351</v>
      </c>
      <c r="D692" s="451">
        <v>53.24</v>
      </c>
    </row>
    <row r="693" spans="1:4" ht="23.25" x14ac:dyDescent="0.25">
      <c r="A693" s="450">
        <v>10007000</v>
      </c>
      <c r="B693" s="435" t="s">
        <v>12247</v>
      </c>
      <c r="C693" s="436" t="s">
        <v>9770</v>
      </c>
      <c r="D693" s="451" t="s">
        <v>9770</v>
      </c>
    </row>
    <row r="694" spans="1:4" ht="23.25" x14ac:dyDescent="0.25">
      <c r="A694" s="450">
        <v>10007002</v>
      </c>
      <c r="B694" s="435" t="s">
        <v>12248</v>
      </c>
      <c r="C694" s="436" t="s">
        <v>1068</v>
      </c>
      <c r="D694" s="451">
        <v>993.85</v>
      </c>
    </row>
    <row r="695" spans="1:4" ht="23.25" x14ac:dyDescent="0.25">
      <c r="A695" s="450">
        <v>10007003</v>
      </c>
      <c r="B695" s="435" t="s">
        <v>12249</v>
      </c>
      <c r="C695" s="436" t="s">
        <v>1068</v>
      </c>
      <c r="D695" s="451">
        <v>1014.47</v>
      </c>
    </row>
    <row r="696" spans="1:4" ht="23.25" x14ac:dyDescent="0.25">
      <c r="A696" s="450">
        <v>10007004</v>
      </c>
      <c r="B696" s="435" t="s">
        <v>12250</v>
      </c>
      <c r="C696" s="436" t="s">
        <v>1068</v>
      </c>
      <c r="D696" s="451">
        <v>1046.69</v>
      </c>
    </row>
    <row r="697" spans="1:4" x14ac:dyDescent="0.25">
      <c r="A697" s="450">
        <v>10008000</v>
      </c>
      <c r="B697" s="435" t="s">
        <v>12251</v>
      </c>
      <c r="C697" s="436" t="s">
        <v>9770</v>
      </c>
      <c r="D697" s="451" t="s">
        <v>9770</v>
      </c>
    </row>
    <row r="698" spans="1:4" x14ac:dyDescent="0.25">
      <c r="A698" s="450">
        <v>10008001</v>
      </c>
      <c r="B698" s="435" t="s">
        <v>12252</v>
      </c>
      <c r="C698" s="436" t="s">
        <v>1068</v>
      </c>
      <c r="D698" s="451">
        <v>3945.03</v>
      </c>
    </row>
    <row r="699" spans="1:4" x14ac:dyDescent="0.25">
      <c r="A699" s="450">
        <v>10008002</v>
      </c>
      <c r="B699" s="435" t="s">
        <v>12253</v>
      </c>
      <c r="C699" s="436" t="s">
        <v>1068</v>
      </c>
      <c r="D699" s="451">
        <v>3893.68</v>
      </c>
    </row>
    <row r="700" spans="1:4" ht="23.25" x14ac:dyDescent="0.25">
      <c r="A700" s="450">
        <v>10009000</v>
      </c>
      <c r="B700" s="435" t="s">
        <v>12254</v>
      </c>
      <c r="C700" s="436" t="s">
        <v>304</v>
      </c>
      <c r="D700" s="451">
        <v>16.260000000000002</v>
      </c>
    </row>
    <row r="701" spans="1:4" ht="23.25" x14ac:dyDescent="0.25">
      <c r="A701" s="450">
        <v>10010000</v>
      </c>
      <c r="B701" s="435" t="s">
        <v>12255</v>
      </c>
      <c r="C701" s="436" t="s">
        <v>2</v>
      </c>
      <c r="D701" s="451">
        <v>7.46</v>
      </c>
    </row>
    <row r="702" spans="1:4" x14ac:dyDescent="0.25">
      <c r="A702" s="450">
        <v>10011000</v>
      </c>
      <c r="B702" s="435" t="s">
        <v>12256</v>
      </c>
      <c r="C702" s="436" t="s">
        <v>1042</v>
      </c>
      <c r="D702" s="451">
        <v>179.12</v>
      </c>
    </row>
    <row r="703" spans="1:4" x14ac:dyDescent="0.25">
      <c r="A703" s="450">
        <v>10012000</v>
      </c>
      <c r="B703" s="435" t="s">
        <v>12257</v>
      </c>
      <c r="C703" s="436" t="s">
        <v>293</v>
      </c>
      <c r="D703" s="451">
        <v>1.39</v>
      </c>
    </row>
    <row r="704" spans="1:4" ht="23.25" x14ac:dyDescent="0.25">
      <c r="A704" s="450">
        <v>10013000</v>
      </c>
      <c r="B704" s="435" t="s">
        <v>12258</v>
      </c>
      <c r="C704" s="436" t="s">
        <v>1042</v>
      </c>
      <c r="D704" s="451">
        <v>170.84</v>
      </c>
    </row>
    <row r="705" spans="1:4" x14ac:dyDescent="0.25">
      <c r="A705" s="450">
        <v>10015000</v>
      </c>
      <c r="B705" s="435" t="s">
        <v>12259</v>
      </c>
      <c r="C705" s="436" t="s">
        <v>351</v>
      </c>
      <c r="D705" s="451">
        <v>2.23</v>
      </c>
    </row>
    <row r="706" spans="1:4" x14ac:dyDescent="0.25">
      <c r="A706" s="450">
        <v>10016000</v>
      </c>
      <c r="B706" s="435" t="s">
        <v>12260</v>
      </c>
      <c r="C706" s="436" t="s">
        <v>9770</v>
      </c>
      <c r="D706" s="451" t="s">
        <v>9770</v>
      </c>
    </row>
    <row r="707" spans="1:4" x14ac:dyDescent="0.25">
      <c r="A707" s="450">
        <v>10016001</v>
      </c>
      <c r="B707" s="435" t="s">
        <v>12261</v>
      </c>
      <c r="C707" s="436" t="s">
        <v>351</v>
      </c>
      <c r="D707" s="451">
        <v>65.260000000000005</v>
      </c>
    </row>
    <row r="708" spans="1:4" x14ac:dyDescent="0.25">
      <c r="A708" s="450">
        <v>10016002</v>
      </c>
      <c r="B708" s="435" t="s">
        <v>12262</v>
      </c>
      <c r="C708" s="436" t="s">
        <v>304</v>
      </c>
      <c r="D708" s="451">
        <v>17.149999999999999</v>
      </c>
    </row>
    <row r="709" spans="1:4" x14ac:dyDescent="0.25">
      <c r="A709" s="450">
        <v>10016003</v>
      </c>
      <c r="B709" s="435" t="s">
        <v>11480</v>
      </c>
      <c r="C709" s="436" t="s">
        <v>351</v>
      </c>
      <c r="D709" s="451">
        <v>394.43</v>
      </c>
    </row>
    <row r="710" spans="1:4" x14ac:dyDescent="0.25">
      <c r="A710" s="450">
        <v>10017000</v>
      </c>
      <c r="B710" s="435" t="s">
        <v>12263</v>
      </c>
      <c r="C710" s="436" t="s">
        <v>351</v>
      </c>
      <c r="D710" s="451">
        <v>0.44</v>
      </c>
    </row>
    <row r="711" spans="1:4" x14ac:dyDescent="0.25">
      <c r="A711" s="450">
        <v>10018000</v>
      </c>
      <c r="B711" s="435" t="s">
        <v>12264</v>
      </c>
      <c r="C711" s="436" t="s">
        <v>351</v>
      </c>
      <c r="D711" s="451">
        <v>4.32</v>
      </c>
    </row>
    <row r="712" spans="1:4" x14ac:dyDescent="0.25">
      <c r="A712" s="450">
        <v>10019000</v>
      </c>
      <c r="B712" s="435" t="s">
        <v>12265</v>
      </c>
      <c r="C712" s="436" t="s">
        <v>351</v>
      </c>
      <c r="D712" s="451">
        <v>7.76</v>
      </c>
    </row>
    <row r="713" spans="1:4" ht="23.25" x14ac:dyDescent="0.25">
      <c r="A713" s="450">
        <v>10020000</v>
      </c>
      <c r="B713" s="435" t="s">
        <v>12266</v>
      </c>
      <c r="C713" s="436" t="s">
        <v>1042</v>
      </c>
      <c r="D713" s="451">
        <v>99.35</v>
      </c>
    </row>
    <row r="714" spans="1:4" x14ac:dyDescent="0.25">
      <c r="A714" s="450">
        <v>10021000</v>
      </c>
      <c r="B714" s="435" t="s">
        <v>12267</v>
      </c>
      <c r="C714" s="436" t="s">
        <v>351</v>
      </c>
      <c r="D714" s="451">
        <v>154.26</v>
      </c>
    </row>
    <row r="715" spans="1:4" x14ac:dyDescent="0.25">
      <c r="A715" s="450">
        <v>10022000</v>
      </c>
      <c r="B715" s="435" t="s">
        <v>12268</v>
      </c>
      <c r="C715" s="436" t="s">
        <v>351</v>
      </c>
      <c r="D715" s="451">
        <v>17.059999999999999</v>
      </c>
    </row>
    <row r="716" spans="1:4" x14ac:dyDescent="0.25">
      <c r="A716" s="450">
        <v>10023000</v>
      </c>
      <c r="B716" s="435" t="s">
        <v>11354</v>
      </c>
      <c r="C716" s="436" t="s">
        <v>351</v>
      </c>
      <c r="D716" s="451">
        <v>17.600000000000001</v>
      </c>
    </row>
    <row r="717" spans="1:4" x14ac:dyDescent="0.25">
      <c r="A717" s="450">
        <v>10024000</v>
      </c>
      <c r="B717" s="435" t="s">
        <v>12269</v>
      </c>
      <c r="C717" s="436" t="s">
        <v>9770</v>
      </c>
      <c r="D717" s="451" t="s">
        <v>9770</v>
      </c>
    </row>
    <row r="718" spans="1:4" x14ac:dyDescent="0.25">
      <c r="A718" s="450">
        <v>10024001</v>
      </c>
      <c r="B718" s="435" t="s">
        <v>12270</v>
      </c>
      <c r="C718" s="436" t="s">
        <v>12271</v>
      </c>
      <c r="D718" s="451">
        <v>0.92</v>
      </c>
    </row>
    <row r="719" spans="1:4" x14ac:dyDescent="0.25">
      <c r="A719" s="450">
        <v>10024002</v>
      </c>
      <c r="B719" s="435" t="s">
        <v>12272</v>
      </c>
      <c r="C719" s="436" t="s">
        <v>12271</v>
      </c>
      <c r="D719" s="451">
        <v>1.1499999999999999</v>
      </c>
    </row>
    <row r="720" spans="1:4" x14ac:dyDescent="0.25">
      <c r="A720" s="450">
        <v>10024003</v>
      </c>
      <c r="B720" s="435" t="s">
        <v>12273</v>
      </c>
      <c r="C720" s="436" t="s">
        <v>12271</v>
      </c>
      <c r="D720" s="451">
        <v>1.47</v>
      </c>
    </row>
    <row r="721" spans="1:4" x14ac:dyDescent="0.25">
      <c r="A721" s="450">
        <v>10024004</v>
      </c>
      <c r="B721" s="435" t="s">
        <v>12274</v>
      </c>
      <c r="C721" s="436" t="s">
        <v>12271</v>
      </c>
      <c r="D721" s="451">
        <v>4.3600000000000003</v>
      </c>
    </row>
    <row r="722" spans="1:4" x14ac:dyDescent="0.25">
      <c r="A722" s="450">
        <v>10024005</v>
      </c>
      <c r="B722" s="435" t="s">
        <v>12275</v>
      </c>
      <c r="C722" s="436" t="s">
        <v>12271</v>
      </c>
      <c r="D722" s="451">
        <v>4.51</v>
      </c>
    </row>
    <row r="723" spans="1:4" x14ac:dyDescent="0.25">
      <c r="A723" s="450">
        <v>10024006</v>
      </c>
      <c r="B723" s="435" t="s">
        <v>12276</v>
      </c>
      <c r="C723" s="436" t="s">
        <v>12271</v>
      </c>
      <c r="D723" s="451">
        <v>4.8499999999999996</v>
      </c>
    </row>
    <row r="724" spans="1:4" x14ac:dyDescent="0.25">
      <c r="A724" s="450">
        <v>10024007</v>
      </c>
      <c r="B724" s="435" t="s">
        <v>12277</v>
      </c>
      <c r="C724" s="436" t="s">
        <v>12271</v>
      </c>
      <c r="D724" s="451">
        <v>5.13</v>
      </c>
    </row>
    <row r="725" spans="1:4" x14ac:dyDescent="0.25">
      <c r="A725" s="450">
        <v>10024008</v>
      </c>
      <c r="B725" s="435" t="s">
        <v>12278</v>
      </c>
      <c r="C725" s="436" t="s">
        <v>12271</v>
      </c>
      <c r="D725" s="451">
        <v>4.1100000000000003</v>
      </c>
    </row>
    <row r="726" spans="1:4" x14ac:dyDescent="0.25">
      <c r="A726" s="450">
        <v>10024101</v>
      </c>
      <c r="B726" s="435" t="s">
        <v>16449</v>
      </c>
      <c r="C726" s="436" t="s">
        <v>12271</v>
      </c>
      <c r="D726" s="451">
        <v>3.97</v>
      </c>
    </row>
    <row r="727" spans="1:4" x14ac:dyDescent="0.25">
      <c r="A727" s="450">
        <v>10025001</v>
      </c>
      <c r="B727" s="435" t="s">
        <v>12279</v>
      </c>
      <c r="C727" s="436" t="s">
        <v>351</v>
      </c>
      <c r="D727" s="451">
        <v>83.1</v>
      </c>
    </row>
    <row r="728" spans="1:4" ht="23.25" x14ac:dyDescent="0.25">
      <c r="A728" s="450">
        <v>10025003</v>
      </c>
      <c r="B728" s="435" t="s">
        <v>12280</v>
      </c>
      <c r="C728" s="436" t="s">
        <v>351</v>
      </c>
      <c r="D728" s="451">
        <v>43.39</v>
      </c>
    </row>
    <row r="729" spans="1:4" ht="23.25" x14ac:dyDescent="0.25">
      <c r="A729" s="450">
        <v>10101001</v>
      </c>
      <c r="B729" s="435" t="s">
        <v>22577</v>
      </c>
      <c r="C729" s="436" t="s">
        <v>351</v>
      </c>
      <c r="D729" s="451">
        <v>206.24</v>
      </c>
    </row>
    <row r="730" spans="1:4" ht="23.25" x14ac:dyDescent="0.25">
      <c r="A730" s="450">
        <v>10102001</v>
      </c>
      <c r="B730" s="435" t="s">
        <v>20507</v>
      </c>
      <c r="C730" s="436" t="s">
        <v>12271</v>
      </c>
      <c r="D730" s="451">
        <v>1.06</v>
      </c>
    </row>
    <row r="731" spans="1:4" ht="23.25" x14ac:dyDescent="0.25">
      <c r="A731" s="450">
        <v>10102002</v>
      </c>
      <c r="B731" s="435" t="s">
        <v>20508</v>
      </c>
      <c r="C731" s="436" t="s">
        <v>12271</v>
      </c>
      <c r="D731" s="451">
        <v>1.07</v>
      </c>
    </row>
    <row r="732" spans="1:4" ht="23.25" x14ac:dyDescent="0.25">
      <c r="A732" s="450">
        <v>10103001</v>
      </c>
      <c r="B732" s="435" t="s">
        <v>20509</v>
      </c>
      <c r="C732" s="436" t="s">
        <v>351</v>
      </c>
      <c r="D732" s="451">
        <v>33.840000000000003</v>
      </c>
    </row>
    <row r="733" spans="1:4" x14ac:dyDescent="0.25">
      <c r="A733" s="450">
        <v>10105001</v>
      </c>
      <c r="B733" s="435" t="s">
        <v>16450</v>
      </c>
      <c r="C733" s="436" t="s">
        <v>351</v>
      </c>
      <c r="D733" s="451">
        <v>190.12</v>
      </c>
    </row>
    <row r="734" spans="1:4" ht="23.25" x14ac:dyDescent="0.25">
      <c r="A734" s="450">
        <v>10106001</v>
      </c>
      <c r="B734" s="435" t="s">
        <v>16451</v>
      </c>
      <c r="C734" s="436" t="s">
        <v>1068</v>
      </c>
      <c r="D734" s="451">
        <v>9268.7199999999993</v>
      </c>
    </row>
    <row r="735" spans="1:4" x14ac:dyDescent="0.25">
      <c r="A735" s="450">
        <v>10107001</v>
      </c>
      <c r="B735" s="435" t="s">
        <v>19980</v>
      </c>
      <c r="C735" s="436" t="s">
        <v>351</v>
      </c>
      <c r="D735" s="451">
        <v>1.9</v>
      </c>
    </row>
    <row r="736" spans="1:4" x14ac:dyDescent="0.25">
      <c r="A736" s="450">
        <v>10108001</v>
      </c>
      <c r="B736" s="435" t="s">
        <v>14834</v>
      </c>
      <c r="C736" s="436" t="s">
        <v>351</v>
      </c>
      <c r="D736" s="451">
        <v>3.06</v>
      </c>
    </row>
    <row r="737" spans="1:4" x14ac:dyDescent="0.25">
      <c r="A737" s="450">
        <v>10109001</v>
      </c>
      <c r="B737" s="435" t="s">
        <v>14835</v>
      </c>
      <c r="C737" s="436" t="s">
        <v>351</v>
      </c>
      <c r="D737" s="451">
        <v>4.57</v>
      </c>
    </row>
    <row r="738" spans="1:4" ht="23.25" x14ac:dyDescent="0.25">
      <c r="A738" s="450">
        <v>10111001</v>
      </c>
      <c r="B738" s="435" t="s">
        <v>16452</v>
      </c>
      <c r="C738" s="436" t="s">
        <v>351</v>
      </c>
      <c r="D738" s="451">
        <v>410.79</v>
      </c>
    </row>
    <row r="739" spans="1:4" x14ac:dyDescent="0.25">
      <c r="A739" s="450">
        <v>10112001</v>
      </c>
      <c r="B739" s="435" t="s">
        <v>22578</v>
      </c>
      <c r="C739" s="436" t="s">
        <v>304</v>
      </c>
      <c r="D739" s="451">
        <v>26.04</v>
      </c>
    </row>
    <row r="740" spans="1:4" x14ac:dyDescent="0.25">
      <c r="A740" s="450">
        <v>10116001</v>
      </c>
      <c r="B740" s="435" t="s">
        <v>16453</v>
      </c>
      <c r="C740" s="436" t="s">
        <v>351</v>
      </c>
      <c r="D740" s="451">
        <v>20.98</v>
      </c>
    </row>
    <row r="741" spans="1:4" x14ac:dyDescent="0.25">
      <c r="A741" s="450">
        <v>10116002</v>
      </c>
      <c r="B741" s="435" t="s">
        <v>16454</v>
      </c>
      <c r="C741" s="436" t="s">
        <v>351</v>
      </c>
      <c r="D741" s="451">
        <v>22.12</v>
      </c>
    </row>
    <row r="742" spans="1:4" ht="23.25" x14ac:dyDescent="0.25">
      <c r="A742" s="450">
        <v>10117002</v>
      </c>
      <c r="B742" s="435" t="s">
        <v>22579</v>
      </c>
      <c r="C742" s="436" t="s">
        <v>19982</v>
      </c>
      <c r="D742" s="451">
        <v>5696.31</v>
      </c>
    </row>
    <row r="743" spans="1:4" x14ac:dyDescent="0.25">
      <c r="A743" s="450">
        <v>10117003</v>
      </c>
      <c r="B743" s="435" t="s">
        <v>19981</v>
      </c>
      <c r="C743" s="436" t="s">
        <v>19982</v>
      </c>
      <c r="D743" s="451">
        <v>17717.169999999998</v>
      </c>
    </row>
    <row r="744" spans="1:4" x14ac:dyDescent="0.25">
      <c r="A744" s="450">
        <v>10117004</v>
      </c>
      <c r="B744" s="435" t="s">
        <v>19983</v>
      </c>
      <c r="C744" s="436" t="s">
        <v>19982</v>
      </c>
      <c r="D744" s="451">
        <v>19430.28</v>
      </c>
    </row>
    <row r="745" spans="1:4" ht="23.25" x14ac:dyDescent="0.25">
      <c r="A745" s="450">
        <v>10117005</v>
      </c>
      <c r="B745" s="435" t="s">
        <v>19984</v>
      </c>
      <c r="C745" s="436" t="s">
        <v>19982</v>
      </c>
      <c r="D745" s="451">
        <v>6523.64</v>
      </c>
    </row>
    <row r="746" spans="1:4" ht="23.25" x14ac:dyDescent="0.25">
      <c r="A746" s="450">
        <v>10118002</v>
      </c>
      <c r="B746" s="435" t="s">
        <v>20510</v>
      </c>
      <c r="C746" s="436" t="s">
        <v>304</v>
      </c>
      <c r="D746" s="451">
        <v>81.319999999999993</v>
      </c>
    </row>
    <row r="747" spans="1:4" ht="23.25" x14ac:dyDescent="0.25">
      <c r="A747" s="450">
        <v>10118003</v>
      </c>
      <c r="B747" s="435" t="s">
        <v>22580</v>
      </c>
      <c r="C747" s="436" t="s">
        <v>304</v>
      </c>
      <c r="D747" s="451">
        <v>85.6</v>
      </c>
    </row>
    <row r="748" spans="1:4" ht="23.25" x14ac:dyDescent="0.25">
      <c r="A748" s="450">
        <v>10118004</v>
      </c>
      <c r="B748" s="435" t="s">
        <v>20511</v>
      </c>
      <c r="C748" s="436" t="s">
        <v>304</v>
      </c>
      <c r="D748" s="451">
        <v>130.69999999999999</v>
      </c>
    </row>
    <row r="749" spans="1:4" ht="23.25" x14ac:dyDescent="0.25">
      <c r="A749" s="450">
        <v>10118005</v>
      </c>
      <c r="B749" s="435" t="s">
        <v>22581</v>
      </c>
      <c r="C749" s="436" t="s">
        <v>304</v>
      </c>
      <c r="D749" s="451">
        <v>242.52</v>
      </c>
    </row>
    <row r="750" spans="1:4" ht="23.25" x14ac:dyDescent="0.25">
      <c r="A750" s="450">
        <v>10118006</v>
      </c>
      <c r="B750" s="435" t="s">
        <v>20512</v>
      </c>
      <c r="C750" s="436" t="s">
        <v>304</v>
      </c>
      <c r="D750" s="451">
        <v>188.26</v>
      </c>
    </row>
    <row r="751" spans="1:4" ht="23.25" x14ac:dyDescent="0.25">
      <c r="A751" s="450">
        <v>10118007</v>
      </c>
      <c r="B751" s="435" t="s">
        <v>22582</v>
      </c>
      <c r="C751" s="436" t="s">
        <v>304</v>
      </c>
      <c r="D751" s="451">
        <v>318.52</v>
      </c>
    </row>
    <row r="752" spans="1:4" ht="22.5" x14ac:dyDescent="0.25">
      <c r="A752" s="452">
        <v>11000000</v>
      </c>
      <c r="B752" s="453" t="s">
        <v>12281</v>
      </c>
      <c r="C752" s="454"/>
      <c r="D752" s="449"/>
    </row>
    <row r="753" spans="1:4" x14ac:dyDescent="0.25">
      <c r="A753" s="450">
        <v>11002000</v>
      </c>
      <c r="B753" s="435" t="s">
        <v>12282</v>
      </c>
      <c r="C753" s="436" t="s">
        <v>569</v>
      </c>
      <c r="D753" s="451">
        <v>227.36</v>
      </c>
    </row>
    <row r="754" spans="1:4" x14ac:dyDescent="0.25">
      <c r="A754" s="450">
        <v>11003000</v>
      </c>
      <c r="B754" s="435" t="s">
        <v>12283</v>
      </c>
      <c r="C754" s="436" t="s">
        <v>569</v>
      </c>
      <c r="D754" s="451">
        <v>215.31</v>
      </c>
    </row>
    <row r="755" spans="1:4" x14ac:dyDescent="0.25">
      <c r="A755" s="450">
        <v>11004000</v>
      </c>
      <c r="B755" s="435" t="s">
        <v>12284</v>
      </c>
      <c r="C755" s="436" t="s">
        <v>569</v>
      </c>
      <c r="D755" s="451">
        <v>235.66</v>
      </c>
    </row>
    <row r="756" spans="1:4" x14ac:dyDescent="0.25">
      <c r="A756" s="450">
        <v>11005000</v>
      </c>
      <c r="B756" s="435" t="s">
        <v>12285</v>
      </c>
      <c r="C756" s="436" t="s">
        <v>569</v>
      </c>
      <c r="D756" s="451">
        <v>223.86</v>
      </c>
    </row>
    <row r="757" spans="1:4" x14ac:dyDescent="0.25">
      <c r="A757" s="450">
        <v>11006000</v>
      </c>
      <c r="B757" s="435" t="s">
        <v>12286</v>
      </c>
      <c r="C757" s="436" t="s">
        <v>569</v>
      </c>
      <c r="D757" s="451">
        <v>445.57</v>
      </c>
    </row>
    <row r="758" spans="1:4" x14ac:dyDescent="0.25">
      <c r="A758" s="450">
        <v>11007000</v>
      </c>
      <c r="B758" s="435" t="s">
        <v>12287</v>
      </c>
      <c r="C758" s="436" t="s">
        <v>569</v>
      </c>
      <c r="D758" s="451">
        <v>99.9</v>
      </c>
    </row>
    <row r="759" spans="1:4" x14ac:dyDescent="0.25">
      <c r="A759" s="450">
        <v>11008000</v>
      </c>
      <c r="B759" s="435" t="s">
        <v>12288</v>
      </c>
      <c r="C759" s="436" t="s">
        <v>569</v>
      </c>
      <c r="D759" s="451">
        <v>53.03</v>
      </c>
    </row>
    <row r="760" spans="1:4" x14ac:dyDescent="0.25">
      <c r="A760" s="450">
        <v>11009000</v>
      </c>
      <c r="B760" s="435" t="s">
        <v>12289</v>
      </c>
      <c r="C760" s="436" t="s">
        <v>569</v>
      </c>
      <c r="D760" s="451">
        <v>341.51</v>
      </c>
    </row>
    <row r="761" spans="1:4" x14ac:dyDescent="0.25">
      <c r="A761" s="450">
        <v>11010000</v>
      </c>
      <c r="B761" s="435" t="s">
        <v>12290</v>
      </c>
      <c r="C761" s="436" t="s">
        <v>569</v>
      </c>
      <c r="D761" s="451">
        <v>334.04</v>
      </c>
    </row>
    <row r="762" spans="1:4" x14ac:dyDescent="0.25">
      <c r="A762" s="450">
        <v>11011000</v>
      </c>
      <c r="B762" s="435" t="s">
        <v>12291</v>
      </c>
      <c r="C762" s="436" t="s">
        <v>569</v>
      </c>
      <c r="D762" s="451">
        <v>292.81</v>
      </c>
    </row>
    <row r="763" spans="1:4" x14ac:dyDescent="0.25">
      <c r="A763" s="450">
        <v>11014000</v>
      </c>
      <c r="B763" s="435" t="s">
        <v>12292</v>
      </c>
      <c r="C763" s="436" t="s">
        <v>569</v>
      </c>
      <c r="D763" s="451">
        <v>177.29</v>
      </c>
    </row>
    <row r="764" spans="1:4" x14ac:dyDescent="0.25">
      <c r="A764" s="450">
        <v>11015000</v>
      </c>
      <c r="B764" s="435" t="s">
        <v>12293</v>
      </c>
      <c r="C764" s="436" t="s">
        <v>569</v>
      </c>
      <c r="D764" s="451">
        <v>133.02000000000001</v>
      </c>
    </row>
    <row r="765" spans="1:4" x14ac:dyDescent="0.25">
      <c r="A765" s="450">
        <v>11017000</v>
      </c>
      <c r="B765" s="435" t="s">
        <v>12294</v>
      </c>
      <c r="C765" s="436" t="s">
        <v>569</v>
      </c>
      <c r="D765" s="451">
        <v>305.97000000000003</v>
      </c>
    </row>
    <row r="766" spans="1:4" x14ac:dyDescent="0.25">
      <c r="A766" s="450">
        <v>11018000</v>
      </c>
      <c r="B766" s="435" t="s">
        <v>12295</v>
      </c>
      <c r="C766" s="436" t="s">
        <v>569</v>
      </c>
      <c r="D766" s="451">
        <v>163.66999999999999</v>
      </c>
    </row>
    <row r="767" spans="1:4" x14ac:dyDescent="0.25">
      <c r="A767" s="450">
        <v>11019000</v>
      </c>
      <c r="B767" s="435" t="s">
        <v>12296</v>
      </c>
      <c r="C767" s="436" t="s">
        <v>569</v>
      </c>
      <c r="D767" s="451">
        <v>308.86</v>
      </c>
    </row>
    <row r="768" spans="1:4" x14ac:dyDescent="0.25">
      <c r="A768" s="450">
        <v>11020000</v>
      </c>
      <c r="B768" s="435" t="s">
        <v>12297</v>
      </c>
      <c r="C768" s="436" t="s">
        <v>569</v>
      </c>
      <c r="D768" s="451">
        <v>425.62</v>
      </c>
    </row>
    <row r="769" spans="1:4" x14ac:dyDescent="0.25">
      <c r="A769" s="450">
        <v>11022000</v>
      </c>
      <c r="B769" s="435" t="s">
        <v>12298</v>
      </c>
      <c r="C769" s="436" t="s">
        <v>569</v>
      </c>
      <c r="D769" s="451">
        <v>98.96</v>
      </c>
    </row>
    <row r="770" spans="1:4" x14ac:dyDescent="0.25">
      <c r="A770" s="450">
        <v>11023000</v>
      </c>
      <c r="B770" s="435" t="s">
        <v>12299</v>
      </c>
      <c r="C770" s="436" t="s">
        <v>569</v>
      </c>
      <c r="D770" s="451">
        <v>321.58999999999997</v>
      </c>
    </row>
    <row r="771" spans="1:4" x14ac:dyDescent="0.25">
      <c r="A771" s="450">
        <v>11024000</v>
      </c>
      <c r="B771" s="435" t="s">
        <v>12300</v>
      </c>
      <c r="C771" s="436" t="s">
        <v>569</v>
      </c>
      <c r="D771" s="451">
        <v>33.479999999999997</v>
      </c>
    </row>
    <row r="772" spans="1:4" x14ac:dyDescent="0.25">
      <c r="A772" s="450">
        <v>11025000</v>
      </c>
      <c r="B772" s="435" t="s">
        <v>12301</v>
      </c>
      <c r="C772" s="436" t="s">
        <v>569</v>
      </c>
      <c r="D772" s="451">
        <v>282.08999999999997</v>
      </c>
    </row>
    <row r="773" spans="1:4" x14ac:dyDescent="0.25">
      <c r="A773" s="450">
        <v>11027000</v>
      </c>
      <c r="B773" s="435" t="s">
        <v>12302</v>
      </c>
      <c r="C773" s="436" t="s">
        <v>569</v>
      </c>
      <c r="D773" s="451">
        <v>135.11000000000001</v>
      </c>
    </row>
    <row r="774" spans="1:4" x14ac:dyDescent="0.25">
      <c r="A774" s="450">
        <v>11028000</v>
      </c>
      <c r="B774" s="435" t="s">
        <v>12303</v>
      </c>
      <c r="C774" s="436" t="s">
        <v>569</v>
      </c>
      <c r="D774" s="451">
        <v>514.36</v>
      </c>
    </row>
    <row r="775" spans="1:4" ht="22.5" x14ac:dyDescent="0.25">
      <c r="A775" s="446">
        <v>12000000</v>
      </c>
      <c r="B775" s="447" t="s">
        <v>12304</v>
      </c>
      <c r="C775" s="448"/>
      <c r="D775" s="449"/>
    </row>
    <row r="776" spans="1:4" x14ac:dyDescent="0.25">
      <c r="A776" s="450">
        <v>12002000</v>
      </c>
      <c r="B776" s="435" t="s">
        <v>12305</v>
      </c>
      <c r="C776" s="436" t="s">
        <v>569</v>
      </c>
      <c r="D776" s="451">
        <v>31.01</v>
      </c>
    </row>
    <row r="777" spans="1:4" x14ac:dyDescent="0.25">
      <c r="A777" s="450">
        <v>12003000</v>
      </c>
      <c r="B777" s="435" t="s">
        <v>12306</v>
      </c>
      <c r="C777" s="436" t="s">
        <v>569</v>
      </c>
      <c r="D777" s="451">
        <v>32.06</v>
      </c>
    </row>
    <row r="778" spans="1:4" x14ac:dyDescent="0.25">
      <c r="A778" s="450">
        <v>12004000</v>
      </c>
      <c r="B778" s="435" t="s">
        <v>12307</v>
      </c>
      <c r="C778" s="436" t="s">
        <v>569</v>
      </c>
      <c r="D778" s="451">
        <v>33.909999999999997</v>
      </c>
    </row>
    <row r="779" spans="1:4" x14ac:dyDescent="0.25">
      <c r="A779" s="450">
        <v>12005000</v>
      </c>
      <c r="B779" s="435" t="s">
        <v>12308</v>
      </c>
      <c r="C779" s="436" t="s">
        <v>569</v>
      </c>
      <c r="D779" s="451">
        <v>30.81</v>
      </c>
    </row>
    <row r="780" spans="1:4" x14ac:dyDescent="0.25">
      <c r="A780" s="450">
        <v>12006000</v>
      </c>
      <c r="B780" s="435" t="s">
        <v>12309</v>
      </c>
      <c r="C780" s="436" t="s">
        <v>569</v>
      </c>
      <c r="D780" s="451">
        <v>33.74</v>
      </c>
    </row>
    <row r="781" spans="1:4" x14ac:dyDescent="0.25">
      <c r="A781" s="450">
        <v>12007000</v>
      </c>
      <c r="B781" s="435" t="s">
        <v>12310</v>
      </c>
      <c r="C781" s="436" t="s">
        <v>569</v>
      </c>
      <c r="D781" s="451">
        <v>31.62</v>
      </c>
    </row>
    <row r="782" spans="1:4" x14ac:dyDescent="0.25">
      <c r="A782" s="450">
        <v>12008000</v>
      </c>
      <c r="B782" s="435" t="s">
        <v>12311</v>
      </c>
      <c r="C782" s="436" t="s">
        <v>569</v>
      </c>
      <c r="D782" s="451">
        <v>39.07</v>
      </c>
    </row>
    <row r="783" spans="1:4" x14ac:dyDescent="0.25">
      <c r="A783" s="450">
        <v>12009000</v>
      </c>
      <c r="B783" s="435" t="s">
        <v>12312</v>
      </c>
      <c r="C783" s="436" t="s">
        <v>569</v>
      </c>
      <c r="D783" s="451">
        <v>44.16</v>
      </c>
    </row>
    <row r="784" spans="1:4" x14ac:dyDescent="0.25">
      <c r="A784" s="450">
        <v>12010000</v>
      </c>
      <c r="B784" s="435" t="s">
        <v>12313</v>
      </c>
      <c r="C784" s="436" t="s">
        <v>569</v>
      </c>
      <c r="D784" s="451">
        <v>30.74</v>
      </c>
    </row>
    <row r="785" spans="1:4" x14ac:dyDescent="0.25">
      <c r="A785" s="450">
        <v>12011000</v>
      </c>
      <c r="B785" s="435" t="s">
        <v>12314</v>
      </c>
      <c r="C785" s="436" t="s">
        <v>569</v>
      </c>
      <c r="D785" s="451">
        <v>24.5</v>
      </c>
    </row>
    <row r="786" spans="1:4" x14ac:dyDescent="0.25">
      <c r="A786" s="450">
        <v>12012000</v>
      </c>
      <c r="B786" s="435" t="s">
        <v>12315</v>
      </c>
      <c r="C786" s="436" t="s">
        <v>569</v>
      </c>
      <c r="D786" s="451">
        <v>69.48</v>
      </c>
    </row>
    <row r="787" spans="1:4" x14ac:dyDescent="0.25">
      <c r="A787" s="450">
        <v>12013000</v>
      </c>
      <c r="B787" s="435" t="s">
        <v>11735</v>
      </c>
      <c r="C787" s="436" t="s">
        <v>569</v>
      </c>
      <c r="D787" s="451">
        <v>173.48</v>
      </c>
    </row>
    <row r="788" spans="1:4" x14ac:dyDescent="0.25">
      <c r="A788" s="446">
        <v>13000000</v>
      </c>
      <c r="B788" s="447" t="s">
        <v>12316</v>
      </c>
      <c r="C788" s="448"/>
      <c r="D788" s="449"/>
    </row>
    <row r="789" spans="1:4" x14ac:dyDescent="0.25">
      <c r="A789" s="450">
        <v>13001000</v>
      </c>
      <c r="B789" s="435" t="s">
        <v>12317</v>
      </c>
      <c r="C789" s="436" t="s">
        <v>9770</v>
      </c>
      <c r="D789" s="451" t="s">
        <v>9770</v>
      </c>
    </row>
    <row r="790" spans="1:4" x14ac:dyDescent="0.25">
      <c r="A790" s="450">
        <v>13001001</v>
      </c>
      <c r="B790" s="435" t="s">
        <v>12318</v>
      </c>
      <c r="C790" s="436" t="s">
        <v>304</v>
      </c>
      <c r="D790" s="451">
        <v>238.74</v>
      </c>
    </row>
    <row r="791" spans="1:4" x14ac:dyDescent="0.25">
      <c r="A791" s="450">
        <v>13001002</v>
      </c>
      <c r="B791" s="435" t="s">
        <v>12319</v>
      </c>
      <c r="C791" s="436" t="s">
        <v>304</v>
      </c>
      <c r="D791" s="451">
        <v>711.22</v>
      </c>
    </row>
    <row r="792" spans="1:4" x14ac:dyDescent="0.25">
      <c r="A792" s="450">
        <v>13001003</v>
      </c>
      <c r="B792" s="435" t="s">
        <v>12320</v>
      </c>
      <c r="C792" s="436" t="s">
        <v>304</v>
      </c>
      <c r="D792" s="451">
        <v>252.62</v>
      </c>
    </row>
    <row r="793" spans="1:4" x14ac:dyDescent="0.25">
      <c r="A793" s="450">
        <v>13001004</v>
      </c>
      <c r="B793" s="435" t="s">
        <v>12321</v>
      </c>
      <c r="C793" s="436" t="s">
        <v>304</v>
      </c>
      <c r="D793" s="451">
        <v>793.98</v>
      </c>
    </row>
    <row r="794" spans="1:4" x14ac:dyDescent="0.25">
      <c r="A794" s="450">
        <v>13001005</v>
      </c>
      <c r="B794" s="435" t="s">
        <v>12322</v>
      </c>
      <c r="C794" s="436" t="s">
        <v>304</v>
      </c>
      <c r="D794" s="451">
        <v>295.79000000000002</v>
      </c>
    </row>
    <row r="795" spans="1:4" x14ac:dyDescent="0.25">
      <c r="A795" s="450">
        <v>13001006</v>
      </c>
      <c r="B795" s="435" t="s">
        <v>12323</v>
      </c>
      <c r="C795" s="436" t="s">
        <v>304</v>
      </c>
      <c r="D795" s="451">
        <v>884.55</v>
      </c>
    </row>
    <row r="796" spans="1:4" x14ac:dyDescent="0.25">
      <c r="A796" s="450">
        <v>13001007</v>
      </c>
      <c r="B796" s="435" t="s">
        <v>12324</v>
      </c>
      <c r="C796" s="436" t="s">
        <v>304</v>
      </c>
      <c r="D796" s="451">
        <v>300</v>
      </c>
    </row>
    <row r="797" spans="1:4" x14ac:dyDescent="0.25">
      <c r="A797" s="450">
        <v>13001008</v>
      </c>
      <c r="B797" s="435" t="s">
        <v>12325</v>
      </c>
      <c r="C797" s="436" t="s">
        <v>304</v>
      </c>
      <c r="D797" s="451">
        <v>898.44</v>
      </c>
    </row>
    <row r="798" spans="1:4" x14ac:dyDescent="0.25">
      <c r="A798" s="450">
        <v>13001009</v>
      </c>
      <c r="B798" s="435" t="s">
        <v>12326</v>
      </c>
      <c r="C798" s="436" t="s">
        <v>304</v>
      </c>
      <c r="D798" s="451">
        <v>310.45999999999998</v>
      </c>
    </row>
    <row r="799" spans="1:4" x14ac:dyDescent="0.25">
      <c r="A799" s="450">
        <v>13001010</v>
      </c>
      <c r="B799" s="435" t="s">
        <v>12327</v>
      </c>
      <c r="C799" s="436" t="s">
        <v>304</v>
      </c>
      <c r="D799" s="451">
        <v>1009.85</v>
      </c>
    </row>
    <row r="800" spans="1:4" x14ac:dyDescent="0.25">
      <c r="A800" s="450">
        <v>13001011</v>
      </c>
      <c r="B800" s="435" t="s">
        <v>12328</v>
      </c>
      <c r="C800" s="436" t="s">
        <v>304</v>
      </c>
      <c r="D800" s="451">
        <v>341.11</v>
      </c>
    </row>
    <row r="801" spans="1:4" x14ac:dyDescent="0.25">
      <c r="A801" s="450">
        <v>13001012</v>
      </c>
      <c r="B801" s="435" t="s">
        <v>12329</v>
      </c>
      <c r="C801" s="436" t="s">
        <v>304</v>
      </c>
      <c r="D801" s="451">
        <v>1119.94</v>
      </c>
    </row>
    <row r="802" spans="1:4" x14ac:dyDescent="0.25">
      <c r="A802" s="450">
        <v>13001013</v>
      </c>
      <c r="B802" s="435" t="s">
        <v>12330</v>
      </c>
      <c r="C802" s="436" t="s">
        <v>304</v>
      </c>
      <c r="D802" s="451">
        <v>407.55</v>
      </c>
    </row>
    <row r="803" spans="1:4" x14ac:dyDescent="0.25">
      <c r="A803" s="450">
        <v>13001014</v>
      </c>
      <c r="B803" s="435" t="s">
        <v>12331</v>
      </c>
      <c r="C803" s="436" t="s">
        <v>304</v>
      </c>
      <c r="D803" s="451">
        <v>1314.07</v>
      </c>
    </row>
    <row r="804" spans="1:4" x14ac:dyDescent="0.25">
      <c r="A804" s="450">
        <v>13001015</v>
      </c>
      <c r="B804" s="435" t="s">
        <v>12332</v>
      </c>
      <c r="C804" s="436" t="s">
        <v>304</v>
      </c>
      <c r="D804" s="451">
        <v>458.21</v>
      </c>
    </row>
    <row r="805" spans="1:4" x14ac:dyDescent="0.25">
      <c r="A805" s="450">
        <v>13001016</v>
      </c>
      <c r="B805" s="435" t="s">
        <v>12333</v>
      </c>
      <c r="C805" s="436" t="s">
        <v>304</v>
      </c>
      <c r="D805" s="451">
        <v>1503.72</v>
      </c>
    </row>
    <row r="806" spans="1:4" ht="23.25" x14ac:dyDescent="0.25">
      <c r="A806" s="450">
        <v>13002000</v>
      </c>
      <c r="B806" s="435" t="s">
        <v>12334</v>
      </c>
      <c r="C806" s="436" t="s">
        <v>9770</v>
      </c>
      <c r="D806" s="451" t="s">
        <v>9770</v>
      </c>
    </row>
    <row r="807" spans="1:4" ht="23.25" x14ac:dyDescent="0.25">
      <c r="A807" s="450">
        <v>13002001</v>
      </c>
      <c r="B807" s="435" t="s">
        <v>12335</v>
      </c>
      <c r="C807" s="436" t="s">
        <v>1042</v>
      </c>
      <c r="D807" s="451">
        <v>0.65</v>
      </c>
    </row>
    <row r="808" spans="1:4" ht="23.25" x14ac:dyDescent="0.25">
      <c r="A808" s="450">
        <v>13002002</v>
      </c>
      <c r="B808" s="435" t="s">
        <v>12336</v>
      </c>
      <c r="C808" s="436" t="s">
        <v>1068</v>
      </c>
      <c r="D808" s="451">
        <v>170.71</v>
      </c>
    </row>
    <row r="809" spans="1:4" ht="23.25" x14ac:dyDescent="0.25">
      <c r="A809" s="450">
        <v>13002003</v>
      </c>
      <c r="B809" s="435" t="s">
        <v>12337</v>
      </c>
      <c r="C809" s="436" t="s">
        <v>1042</v>
      </c>
      <c r="D809" s="451">
        <v>6.07</v>
      </c>
    </row>
    <row r="810" spans="1:4" ht="23.25" x14ac:dyDescent="0.25">
      <c r="A810" s="450">
        <v>13002004</v>
      </c>
      <c r="B810" s="435" t="s">
        <v>12338</v>
      </c>
      <c r="C810" s="436" t="s">
        <v>1042</v>
      </c>
      <c r="D810" s="451">
        <v>6.18</v>
      </c>
    </row>
    <row r="811" spans="1:4" ht="23.25" x14ac:dyDescent="0.25">
      <c r="A811" s="450">
        <v>13002005</v>
      </c>
      <c r="B811" s="435" t="s">
        <v>12339</v>
      </c>
      <c r="C811" s="436" t="s">
        <v>1068</v>
      </c>
      <c r="D811" s="451">
        <v>50.87</v>
      </c>
    </row>
    <row r="812" spans="1:4" ht="23.25" x14ac:dyDescent="0.25">
      <c r="A812" s="450">
        <v>13002006</v>
      </c>
      <c r="B812" s="435" t="s">
        <v>12340</v>
      </c>
      <c r="C812" s="436" t="s">
        <v>1042</v>
      </c>
      <c r="D812" s="451">
        <v>12.33</v>
      </c>
    </row>
    <row r="813" spans="1:4" x14ac:dyDescent="0.25">
      <c r="A813" s="446">
        <v>14000000</v>
      </c>
      <c r="B813" s="447" t="s">
        <v>12341</v>
      </c>
      <c r="C813" s="448"/>
      <c r="D813" s="449"/>
    </row>
    <row r="814" spans="1:4" x14ac:dyDescent="0.25">
      <c r="A814" s="450">
        <v>14001000</v>
      </c>
      <c r="B814" s="435" t="s">
        <v>12342</v>
      </c>
      <c r="C814" s="436" t="s">
        <v>9770</v>
      </c>
      <c r="D814" s="451" t="s">
        <v>9770</v>
      </c>
    </row>
    <row r="815" spans="1:4" x14ac:dyDescent="0.25">
      <c r="A815" s="450">
        <v>14001001</v>
      </c>
      <c r="B815" s="435" t="s">
        <v>11965</v>
      </c>
      <c r="C815" s="436" t="s">
        <v>1068</v>
      </c>
      <c r="D815" s="451">
        <v>31.12</v>
      </c>
    </row>
    <row r="816" spans="1:4" ht="45.75" x14ac:dyDescent="0.25">
      <c r="A816" s="450">
        <v>14001002</v>
      </c>
      <c r="B816" s="435" t="s">
        <v>12343</v>
      </c>
      <c r="C816" s="436" t="s">
        <v>1068</v>
      </c>
      <c r="D816" s="451">
        <v>84.25</v>
      </c>
    </row>
    <row r="817" spans="1:4" x14ac:dyDescent="0.25">
      <c r="A817" s="450">
        <v>14001003</v>
      </c>
      <c r="B817" s="435" t="s">
        <v>12344</v>
      </c>
      <c r="C817" s="436" t="s">
        <v>1068</v>
      </c>
      <c r="D817" s="451">
        <v>40.11</v>
      </c>
    </row>
    <row r="818" spans="1:4" ht="23.25" x14ac:dyDescent="0.25">
      <c r="A818" s="450">
        <v>14001004</v>
      </c>
      <c r="B818" s="435" t="s">
        <v>12345</v>
      </c>
      <c r="C818" s="436" t="s">
        <v>1068</v>
      </c>
      <c r="D818" s="451">
        <v>32.26</v>
      </c>
    </row>
    <row r="819" spans="1:4" ht="23.25" x14ac:dyDescent="0.25">
      <c r="A819" s="450">
        <v>14001005</v>
      </c>
      <c r="B819" s="435" t="s">
        <v>12346</v>
      </c>
      <c r="C819" s="436" t="s">
        <v>1068</v>
      </c>
      <c r="D819" s="451">
        <v>32.26</v>
      </c>
    </row>
    <row r="820" spans="1:4" ht="23.25" x14ac:dyDescent="0.25">
      <c r="A820" s="450">
        <v>14001006</v>
      </c>
      <c r="B820" s="435" t="s">
        <v>12347</v>
      </c>
      <c r="C820" s="436" t="s">
        <v>1068</v>
      </c>
      <c r="D820" s="451">
        <v>32.26</v>
      </c>
    </row>
    <row r="821" spans="1:4" ht="23.25" x14ac:dyDescent="0.25">
      <c r="A821" s="450">
        <v>14001007</v>
      </c>
      <c r="B821" s="435" t="s">
        <v>12348</v>
      </c>
      <c r="C821" s="436" t="s">
        <v>1068</v>
      </c>
      <c r="D821" s="451">
        <v>32.26</v>
      </c>
    </row>
    <row r="822" spans="1:4" ht="23.25" x14ac:dyDescent="0.25">
      <c r="A822" s="450">
        <v>14001008</v>
      </c>
      <c r="B822" s="435" t="s">
        <v>12349</v>
      </c>
      <c r="C822" s="436" t="s">
        <v>1068</v>
      </c>
      <c r="D822" s="451">
        <v>32.26</v>
      </c>
    </row>
    <row r="823" spans="1:4" ht="23.25" x14ac:dyDescent="0.25">
      <c r="A823" s="450">
        <v>14001009</v>
      </c>
      <c r="B823" s="435" t="s">
        <v>12350</v>
      </c>
      <c r="C823" s="436" t="s">
        <v>1068</v>
      </c>
      <c r="D823" s="451">
        <v>32.26</v>
      </c>
    </row>
    <row r="824" spans="1:4" x14ac:dyDescent="0.25">
      <c r="A824" s="450">
        <v>14001010</v>
      </c>
      <c r="B824" s="435" t="s">
        <v>12351</v>
      </c>
      <c r="C824" s="436" t="s">
        <v>1068</v>
      </c>
      <c r="D824" s="451">
        <v>26.63</v>
      </c>
    </row>
    <row r="825" spans="1:4" x14ac:dyDescent="0.25">
      <c r="A825" s="450">
        <v>14001011</v>
      </c>
      <c r="B825" s="435" t="s">
        <v>12352</v>
      </c>
      <c r="C825" s="436" t="s">
        <v>1068</v>
      </c>
      <c r="D825" s="451">
        <v>49.01</v>
      </c>
    </row>
    <row r="826" spans="1:4" x14ac:dyDescent="0.25">
      <c r="A826" s="450">
        <v>14002000</v>
      </c>
      <c r="B826" s="435" t="s">
        <v>12353</v>
      </c>
      <c r="C826" s="436" t="s">
        <v>9770</v>
      </c>
      <c r="D826" s="451" t="s">
        <v>9770</v>
      </c>
    </row>
    <row r="827" spans="1:4" x14ac:dyDescent="0.25">
      <c r="A827" s="450">
        <v>14002001</v>
      </c>
      <c r="B827" s="435" t="s">
        <v>12354</v>
      </c>
      <c r="C827" s="436" t="s">
        <v>1068</v>
      </c>
      <c r="D827" s="451">
        <v>171.04</v>
      </c>
    </row>
    <row r="828" spans="1:4" ht="23.25" x14ac:dyDescent="0.25">
      <c r="A828" s="450">
        <v>14002002</v>
      </c>
      <c r="B828" s="435" t="s">
        <v>12355</v>
      </c>
      <c r="C828" s="436" t="s">
        <v>1068</v>
      </c>
      <c r="D828" s="451">
        <v>119.06</v>
      </c>
    </row>
    <row r="829" spans="1:4" x14ac:dyDescent="0.25">
      <c r="A829" s="450">
        <v>14002003</v>
      </c>
      <c r="B829" s="435" t="s">
        <v>12356</v>
      </c>
      <c r="C829" s="436" t="s">
        <v>1068</v>
      </c>
      <c r="D829" s="451">
        <v>144.55000000000001</v>
      </c>
    </row>
    <row r="830" spans="1:4" ht="23.25" x14ac:dyDescent="0.25">
      <c r="A830" s="450">
        <v>14002004</v>
      </c>
      <c r="B830" s="435" t="s">
        <v>12357</v>
      </c>
      <c r="C830" s="436" t="s">
        <v>1068</v>
      </c>
      <c r="D830" s="451">
        <v>42.7</v>
      </c>
    </row>
    <row r="831" spans="1:4" ht="23.25" x14ac:dyDescent="0.25">
      <c r="A831" s="450">
        <v>14002005</v>
      </c>
      <c r="B831" s="435" t="s">
        <v>12358</v>
      </c>
      <c r="C831" s="436" t="s">
        <v>1068</v>
      </c>
      <c r="D831" s="451">
        <v>53.15</v>
      </c>
    </row>
    <row r="832" spans="1:4" ht="23.25" x14ac:dyDescent="0.25">
      <c r="A832" s="450">
        <v>14002006</v>
      </c>
      <c r="B832" s="435" t="s">
        <v>12359</v>
      </c>
      <c r="C832" s="436" t="s">
        <v>1068</v>
      </c>
      <c r="D832" s="451">
        <v>63.59</v>
      </c>
    </row>
    <row r="833" spans="1:4" ht="23.25" x14ac:dyDescent="0.25">
      <c r="A833" s="450">
        <v>14002007</v>
      </c>
      <c r="B833" s="435" t="s">
        <v>12360</v>
      </c>
      <c r="C833" s="436" t="s">
        <v>1068</v>
      </c>
      <c r="D833" s="451">
        <v>74.03</v>
      </c>
    </row>
    <row r="834" spans="1:4" ht="23.25" x14ac:dyDescent="0.25">
      <c r="A834" s="450">
        <v>14002008</v>
      </c>
      <c r="B834" s="435" t="s">
        <v>12361</v>
      </c>
      <c r="C834" s="436" t="s">
        <v>1068</v>
      </c>
      <c r="D834" s="451">
        <v>84.48</v>
      </c>
    </row>
    <row r="835" spans="1:4" ht="23.25" x14ac:dyDescent="0.25">
      <c r="A835" s="450">
        <v>14002009</v>
      </c>
      <c r="B835" s="435" t="s">
        <v>12362</v>
      </c>
      <c r="C835" s="436" t="s">
        <v>1068</v>
      </c>
      <c r="D835" s="451">
        <v>94.92</v>
      </c>
    </row>
    <row r="836" spans="1:4" x14ac:dyDescent="0.25">
      <c r="A836" s="450">
        <v>14002010</v>
      </c>
      <c r="B836" s="435" t="s">
        <v>12363</v>
      </c>
      <c r="C836" s="436" t="s">
        <v>1068</v>
      </c>
      <c r="D836" s="451">
        <v>131.07</v>
      </c>
    </row>
    <row r="837" spans="1:4" x14ac:dyDescent="0.25">
      <c r="A837" s="450">
        <v>14002011</v>
      </c>
      <c r="B837" s="435" t="s">
        <v>12364</v>
      </c>
      <c r="C837" s="436" t="s">
        <v>1068</v>
      </c>
      <c r="D837" s="451">
        <v>153.44999999999999</v>
      </c>
    </row>
    <row r="838" spans="1:4" x14ac:dyDescent="0.25">
      <c r="A838" s="446">
        <v>15000000</v>
      </c>
      <c r="B838" s="447" t="s">
        <v>12365</v>
      </c>
      <c r="C838" s="448"/>
      <c r="D838" s="449"/>
    </row>
    <row r="839" spans="1:4" ht="23.25" x14ac:dyDescent="0.25">
      <c r="A839" s="450">
        <v>15001000</v>
      </c>
      <c r="B839" s="435" t="s">
        <v>12366</v>
      </c>
      <c r="C839" s="436" t="s">
        <v>1068</v>
      </c>
      <c r="D839" s="451">
        <v>364.8</v>
      </c>
    </row>
    <row r="840" spans="1:4" x14ac:dyDescent="0.25">
      <c r="A840" s="450">
        <v>15002000</v>
      </c>
      <c r="B840" s="435" t="s">
        <v>12367</v>
      </c>
      <c r="C840" s="436" t="s">
        <v>1068</v>
      </c>
      <c r="D840" s="451">
        <v>160.54</v>
      </c>
    </row>
    <row r="841" spans="1:4" ht="23.25" x14ac:dyDescent="0.25">
      <c r="A841" s="450">
        <v>15003000</v>
      </c>
      <c r="B841" s="435" t="s">
        <v>12368</v>
      </c>
      <c r="C841" s="436" t="s">
        <v>304</v>
      </c>
      <c r="D841" s="451">
        <v>112.1</v>
      </c>
    </row>
    <row r="842" spans="1:4" ht="34.5" x14ac:dyDescent="0.25">
      <c r="A842" s="450">
        <v>15004000</v>
      </c>
      <c r="B842" s="435" t="s">
        <v>12369</v>
      </c>
      <c r="C842" s="436" t="s">
        <v>9770</v>
      </c>
      <c r="D842" s="451" t="s">
        <v>9770</v>
      </c>
    </row>
    <row r="843" spans="1:4" ht="45.75" x14ac:dyDescent="0.25">
      <c r="A843" s="450">
        <v>15004001</v>
      </c>
      <c r="B843" s="435" t="s">
        <v>12370</v>
      </c>
      <c r="C843" s="436" t="s">
        <v>304</v>
      </c>
      <c r="D843" s="451">
        <v>376.54</v>
      </c>
    </row>
    <row r="844" spans="1:4" ht="45.75" x14ac:dyDescent="0.25">
      <c r="A844" s="450">
        <v>15004002</v>
      </c>
      <c r="B844" s="435" t="s">
        <v>12371</v>
      </c>
      <c r="C844" s="436" t="s">
        <v>304</v>
      </c>
      <c r="D844" s="451">
        <v>414.53</v>
      </c>
    </row>
    <row r="845" spans="1:4" ht="45.75" x14ac:dyDescent="0.25">
      <c r="A845" s="450">
        <v>15004003</v>
      </c>
      <c r="B845" s="435" t="s">
        <v>12372</v>
      </c>
      <c r="C845" s="436" t="s">
        <v>304</v>
      </c>
      <c r="D845" s="451">
        <v>451.41</v>
      </c>
    </row>
    <row r="846" spans="1:4" ht="45.75" x14ac:dyDescent="0.25">
      <c r="A846" s="450">
        <v>15004004</v>
      </c>
      <c r="B846" s="435" t="s">
        <v>12373</v>
      </c>
      <c r="C846" s="436" t="s">
        <v>304</v>
      </c>
      <c r="D846" s="451">
        <v>489.4</v>
      </c>
    </row>
    <row r="847" spans="1:4" ht="45.75" x14ac:dyDescent="0.25">
      <c r="A847" s="450">
        <v>15004005</v>
      </c>
      <c r="B847" s="435" t="s">
        <v>12374</v>
      </c>
      <c r="C847" s="436" t="s">
        <v>304</v>
      </c>
      <c r="D847" s="451">
        <v>527.38</v>
      </c>
    </row>
    <row r="848" spans="1:4" ht="34.5" x14ac:dyDescent="0.25">
      <c r="A848" s="450">
        <v>15005000</v>
      </c>
      <c r="B848" s="435" t="s">
        <v>12375</v>
      </c>
      <c r="C848" s="436" t="s">
        <v>9770</v>
      </c>
      <c r="D848" s="451" t="s">
        <v>9770</v>
      </c>
    </row>
    <row r="849" spans="1:4" ht="34.5" x14ac:dyDescent="0.25">
      <c r="A849" s="450">
        <v>15005001</v>
      </c>
      <c r="B849" s="435" t="s">
        <v>12376</v>
      </c>
      <c r="C849" s="436" t="s">
        <v>304</v>
      </c>
      <c r="D849" s="451">
        <v>383.23</v>
      </c>
    </row>
    <row r="850" spans="1:4" ht="34.5" x14ac:dyDescent="0.25">
      <c r="A850" s="450">
        <v>15005002</v>
      </c>
      <c r="B850" s="435" t="s">
        <v>12377</v>
      </c>
      <c r="C850" s="436" t="s">
        <v>304</v>
      </c>
      <c r="D850" s="451">
        <v>422.33</v>
      </c>
    </row>
    <row r="851" spans="1:4" ht="34.5" x14ac:dyDescent="0.25">
      <c r="A851" s="450">
        <v>15005003</v>
      </c>
      <c r="B851" s="435" t="s">
        <v>12378</v>
      </c>
      <c r="C851" s="436" t="s">
        <v>304</v>
      </c>
      <c r="D851" s="451">
        <v>460.32</v>
      </c>
    </row>
    <row r="852" spans="1:4" ht="34.5" x14ac:dyDescent="0.25">
      <c r="A852" s="450">
        <v>15005004</v>
      </c>
      <c r="B852" s="435" t="s">
        <v>12379</v>
      </c>
      <c r="C852" s="436" t="s">
        <v>304</v>
      </c>
      <c r="D852" s="451">
        <v>498.31</v>
      </c>
    </row>
    <row r="853" spans="1:4" ht="23.25" x14ac:dyDescent="0.25">
      <c r="A853" s="450">
        <v>15006000</v>
      </c>
      <c r="B853" s="435" t="s">
        <v>12380</v>
      </c>
      <c r="C853" s="436" t="s">
        <v>9770</v>
      </c>
      <c r="D853" s="451" t="s">
        <v>9770</v>
      </c>
    </row>
    <row r="854" spans="1:4" ht="23.25" x14ac:dyDescent="0.25">
      <c r="A854" s="450">
        <v>15006001</v>
      </c>
      <c r="B854" s="435" t="s">
        <v>12381</v>
      </c>
      <c r="C854" s="436" t="s">
        <v>304</v>
      </c>
      <c r="D854" s="451">
        <v>6252.63</v>
      </c>
    </row>
    <row r="855" spans="1:4" ht="23.25" x14ac:dyDescent="0.25">
      <c r="A855" s="450">
        <v>15006002</v>
      </c>
      <c r="B855" s="435" t="s">
        <v>12382</v>
      </c>
      <c r="C855" s="436" t="s">
        <v>304</v>
      </c>
      <c r="D855" s="451">
        <v>7140.35</v>
      </c>
    </row>
    <row r="856" spans="1:4" ht="23.25" x14ac:dyDescent="0.25">
      <c r="A856" s="450">
        <v>15006003</v>
      </c>
      <c r="B856" s="435" t="s">
        <v>12383</v>
      </c>
      <c r="C856" s="436" t="s">
        <v>304</v>
      </c>
      <c r="D856" s="451">
        <v>7835.08</v>
      </c>
    </row>
    <row r="857" spans="1:4" ht="23.25" x14ac:dyDescent="0.25">
      <c r="A857" s="450">
        <v>15006004</v>
      </c>
      <c r="B857" s="435" t="s">
        <v>12384</v>
      </c>
      <c r="C857" s="436" t="s">
        <v>304</v>
      </c>
      <c r="D857" s="451">
        <v>8684.2099999999991</v>
      </c>
    </row>
    <row r="858" spans="1:4" ht="23.25" x14ac:dyDescent="0.25">
      <c r="A858" s="450">
        <v>15006005</v>
      </c>
      <c r="B858" s="435" t="s">
        <v>12385</v>
      </c>
      <c r="C858" s="436" t="s">
        <v>304</v>
      </c>
      <c r="D858" s="451">
        <v>9417.5400000000009</v>
      </c>
    </row>
    <row r="859" spans="1:4" ht="23.25" x14ac:dyDescent="0.25">
      <c r="A859" s="450">
        <v>15006006</v>
      </c>
      <c r="B859" s="435" t="s">
        <v>12386</v>
      </c>
      <c r="C859" s="436" t="s">
        <v>304</v>
      </c>
      <c r="D859" s="451">
        <v>10266.66</v>
      </c>
    </row>
    <row r="860" spans="1:4" ht="23.25" x14ac:dyDescent="0.25">
      <c r="A860" s="450">
        <v>15006007</v>
      </c>
      <c r="B860" s="435" t="s">
        <v>12387</v>
      </c>
      <c r="C860" s="436" t="s">
        <v>304</v>
      </c>
      <c r="D860" s="451">
        <v>10961.4</v>
      </c>
    </row>
    <row r="861" spans="1:4" ht="23.25" x14ac:dyDescent="0.25">
      <c r="A861" s="450">
        <v>15006008</v>
      </c>
      <c r="B861" s="435" t="s">
        <v>12388</v>
      </c>
      <c r="C861" s="436" t="s">
        <v>304</v>
      </c>
      <c r="D861" s="451">
        <v>11810.52</v>
      </c>
    </row>
    <row r="862" spans="1:4" ht="23.25" x14ac:dyDescent="0.25">
      <c r="A862" s="450">
        <v>15006009</v>
      </c>
      <c r="B862" s="435" t="s">
        <v>12389</v>
      </c>
      <c r="C862" s="436" t="s">
        <v>304</v>
      </c>
      <c r="D862" s="451">
        <v>12543.85</v>
      </c>
    </row>
    <row r="863" spans="1:4" ht="23.25" x14ac:dyDescent="0.25">
      <c r="A863" s="450">
        <v>15006010</v>
      </c>
      <c r="B863" s="435" t="s">
        <v>12390</v>
      </c>
      <c r="C863" s="436" t="s">
        <v>304</v>
      </c>
      <c r="D863" s="451">
        <v>9192.77</v>
      </c>
    </row>
    <row r="864" spans="1:4" ht="23.25" x14ac:dyDescent="0.25">
      <c r="A864" s="450">
        <v>15006011</v>
      </c>
      <c r="B864" s="435" t="s">
        <v>12391</v>
      </c>
      <c r="C864" s="436" t="s">
        <v>304</v>
      </c>
      <c r="D864" s="451">
        <v>10185.59</v>
      </c>
    </row>
    <row r="865" spans="1:4" ht="23.25" x14ac:dyDescent="0.25">
      <c r="A865" s="450">
        <v>15006012</v>
      </c>
      <c r="B865" s="435" t="s">
        <v>12392</v>
      </c>
      <c r="C865" s="436" t="s">
        <v>304</v>
      </c>
      <c r="D865" s="451">
        <v>11031.32</v>
      </c>
    </row>
    <row r="866" spans="1:4" ht="23.25" x14ac:dyDescent="0.25">
      <c r="A866" s="450">
        <v>15006013</v>
      </c>
      <c r="B866" s="435" t="s">
        <v>12393</v>
      </c>
      <c r="C866" s="436" t="s">
        <v>304</v>
      </c>
      <c r="D866" s="451">
        <v>12024.14</v>
      </c>
    </row>
    <row r="867" spans="1:4" ht="23.25" x14ac:dyDescent="0.25">
      <c r="A867" s="450">
        <v>15006014</v>
      </c>
      <c r="B867" s="435" t="s">
        <v>12394</v>
      </c>
      <c r="C867" s="436" t="s">
        <v>304</v>
      </c>
      <c r="D867" s="451">
        <v>12869.87</v>
      </c>
    </row>
    <row r="868" spans="1:4" ht="23.25" x14ac:dyDescent="0.25">
      <c r="A868" s="450">
        <v>15006015</v>
      </c>
      <c r="B868" s="435" t="s">
        <v>12395</v>
      </c>
      <c r="C868" s="436" t="s">
        <v>304</v>
      </c>
      <c r="D868" s="451">
        <v>13862.69</v>
      </c>
    </row>
    <row r="869" spans="1:4" ht="23.25" x14ac:dyDescent="0.25">
      <c r="A869" s="450">
        <v>15006016</v>
      </c>
      <c r="B869" s="435" t="s">
        <v>12396</v>
      </c>
      <c r="C869" s="436" t="s">
        <v>304</v>
      </c>
      <c r="D869" s="451">
        <v>14708.43</v>
      </c>
    </row>
    <row r="870" spans="1:4" x14ac:dyDescent="0.25">
      <c r="A870" s="450">
        <v>15007000</v>
      </c>
      <c r="B870" s="435" t="s">
        <v>12397</v>
      </c>
      <c r="C870" s="436" t="s">
        <v>9770</v>
      </c>
      <c r="D870" s="451" t="s">
        <v>9770</v>
      </c>
    </row>
    <row r="871" spans="1:4" ht="23.25" x14ac:dyDescent="0.25">
      <c r="A871" s="450">
        <v>15007001</v>
      </c>
      <c r="B871" s="435" t="s">
        <v>12398</v>
      </c>
      <c r="C871" s="436" t="s">
        <v>304</v>
      </c>
      <c r="D871" s="451">
        <v>4195.3900000000003</v>
      </c>
    </row>
    <row r="872" spans="1:4" ht="23.25" x14ac:dyDescent="0.25">
      <c r="A872" s="450">
        <v>15007002</v>
      </c>
      <c r="B872" s="435" t="s">
        <v>12399</v>
      </c>
      <c r="C872" s="436" t="s">
        <v>304</v>
      </c>
      <c r="D872" s="451">
        <v>4790.87</v>
      </c>
    </row>
    <row r="873" spans="1:4" ht="23.25" x14ac:dyDescent="0.25">
      <c r="A873" s="450">
        <v>15007003</v>
      </c>
      <c r="B873" s="435" t="s">
        <v>12400</v>
      </c>
      <c r="C873" s="436" t="s">
        <v>304</v>
      </c>
      <c r="D873" s="451">
        <v>5278.07</v>
      </c>
    </row>
    <row r="874" spans="1:4" ht="23.25" x14ac:dyDescent="0.25">
      <c r="A874" s="450">
        <v>15007004</v>
      </c>
      <c r="B874" s="435" t="s">
        <v>12401</v>
      </c>
      <c r="C874" s="436" t="s">
        <v>304</v>
      </c>
      <c r="D874" s="451">
        <v>5873.55</v>
      </c>
    </row>
    <row r="875" spans="1:4" ht="23.25" x14ac:dyDescent="0.25">
      <c r="A875" s="450">
        <v>15007005</v>
      </c>
      <c r="B875" s="435" t="s">
        <v>12402</v>
      </c>
      <c r="C875" s="436" t="s">
        <v>304</v>
      </c>
      <c r="D875" s="451">
        <v>6333.69</v>
      </c>
    </row>
    <row r="876" spans="1:4" ht="23.25" x14ac:dyDescent="0.25">
      <c r="A876" s="450">
        <v>15007006</v>
      </c>
      <c r="B876" s="435" t="s">
        <v>12403</v>
      </c>
      <c r="C876" s="436" t="s">
        <v>304</v>
      </c>
      <c r="D876" s="451">
        <v>6875.03</v>
      </c>
    </row>
    <row r="877" spans="1:4" ht="23.25" x14ac:dyDescent="0.25">
      <c r="A877" s="450">
        <v>15007007</v>
      </c>
      <c r="B877" s="435" t="s">
        <v>12404</v>
      </c>
      <c r="C877" s="436" t="s">
        <v>304</v>
      </c>
      <c r="D877" s="451">
        <v>7335.17</v>
      </c>
    </row>
    <row r="878" spans="1:4" ht="23.25" x14ac:dyDescent="0.25">
      <c r="A878" s="450">
        <v>15007008</v>
      </c>
      <c r="B878" s="435" t="s">
        <v>12405</v>
      </c>
      <c r="C878" s="436" t="s">
        <v>304</v>
      </c>
      <c r="D878" s="451">
        <v>7930.65</v>
      </c>
    </row>
    <row r="879" spans="1:4" ht="23.25" x14ac:dyDescent="0.25">
      <c r="A879" s="450">
        <v>15007009</v>
      </c>
      <c r="B879" s="435" t="s">
        <v>12406</v>
      </c>
      <c r="C879" s="436" t="s">
        <v>304</v>
      </c>
      <c r="D879" s="451">
        <v>8417.85</v>
      </c>
    </row>
    <row r="880" spans="1:4" ht="23.25" x14ac:dyDescent="0.25">
      <c r="A880" s="450">
        <v>15007010</v>
      </c>
      <c r="B880" s="435" t="s">
        <v>12407</v>
      </c>
      <c r="C880" s="436" t="s">
        <v>304</v>
      </c>
      <c r="D880" s="451">
        <v>6520.14</v>
      </c>
    </row>
    <row r="881" spans="1:4" ht="23.25" x14ac:dyDescent="0.25">
      <c r="A881" s="450">
        <v>15007011</v>
      </c>
      <c r="B881" s="435" t="s">
        <v>12408</v>
      </c>
      <c r="C881" s="436" t="s">
        <v>304</v>
      </c>
      <c r="D881" s="451">
        <v>7223.56</v>
      </c>
    </row>
    <row r="882" spans="1:4" ht="23.25" x14ac:dyDescent="0.25">
      <c r="A882" s="450">
        <v>15007012</v>
      </c>
      <c r="B882" s="435" t="s">
        <v>12409</v>
      </c>
      <c r="C882" s="436" t="s">
        <v>304</v>
      </c>
      <c r="D882" s="451">
        <v>7818.76</v>
      </c>
    </row>
    <row r="883" spans="1:4" ht="23.25" x14ac:dyDescent="0.25">
      <c r="A883" s="450">
        <v>15007013</v>
      </c>
      <c r="B883" s="435" t="s">
        <v>12410</v>
      </c>
      <c r="C883" s="436" t="s">
        <v>304</v>
      </c>
      <c r="D883" s="451">
        <v>8522.17</v>
      </c>
    </row>
    <row r="884" spans="1:4" ht="23.25" x14ac:dyDescent="0.25">
      <c r="A884" s="450">
        <v>15007014</v>
      </c>
      <c r="B884" s="435" t="s">
        <v>12411</v>
      </c>
      <c r="C884" s="436" t="s">
        <v>304</v>
      </c>
      <c r="D884" s="451">
        <v>9117.3700000000008</v>
      </c>
    </row>
    <row r="885" spans="1:4" ht="23.25" x14ac:dyDescent="0.25">
      <c r="A885" s="450">
        <v>15007015</v>
      </c>
      <c r="B885" s="435" t="s">
        <v>12412</v>
      </c>
      <c r="C885" s="436" t="s">
        <v>304</v>
      </c>
      <c r="D885" s="451">
        <v>9820.7900000000009</v>
      </c>
    </row>
    <row r="886" spans="1:4" ht="23.25" x14ac:dyDescent="0.25">
      <c r="A886" s="450">
        <v>15007016</v>
      </c>
      <c r="B886" s="435" t="s">
        <v>12413</v>
      </c>
      <c r="C886" s="436" t="s">
        <v>304</v>
      </c>
      <c r="D886" s="451">
        <v>10415.99</v>
      </c>
    </row>
    <row r="887" spans="1:4" x14ac:dyDescent="0.25">
      <c r="A887" s="450">
        <v>15008000</v>
      </c>
      <c r="B887" s="435" t="s">
        <v>12414</v>
      </c>
      <c r="C887" s="436" t="s">
        <v>1042</v>
      </c>
      <c r="D887" s="451">
        <v>16.52</v>
      </c>
    </row>
    <row r="888" spans="1:4" ht="34.5" x14ac:dyDescent="0.25">
      <c r="A888" s="450">
        <v>15009000</v>
      </c>
      <c r="B888" s="435" t="s">
        <v>12415</v>
      </c>
      <c r="C888" s="436" t="s">
        <v>304</v>
      </c>
      <c r="D888" s="451">
        <v>128.97</v>
      </c>
    </row>
    <row r="889" spans="1:4" ht="23.25" x14ac:dyDescent="0.25">
      <c r="A889" s="450">
        <v>15010000</v>
      </c>
      <c r="B889" s="435" t="s">
        <v>12416</v>
      </c>
      <c r="C889" s="436" t="s">
        <v>351</v>
      </c>
      <c r="D889" s="451">
        <v>51.2</v>
      </c>
    </row>
    <row r="890" spans="1:4" x14ac:dyDescent="0.25">
      <c r="A890" s="450">
        <v>16001001</v>
      </c>
      <c r="B890" s="435" t="s">
        <v>12830</v>
      </c>
      <c r="C890" s="436" t="s">
        <v>2</v>
      </c>
      <c r="D890" s="451">
        <v>27001.87</v>
      </c>
    </row>
    <row r="891" spans="1:4" x14ac:dyDescent="0.25">
      <c r="A891" s="450">
        <v>16001104</v>
      </c>
      <c r="B891" s="435" t="s">
        <v>16455</v>
      </c>
      <c r="C891" s="436" t="s">
        <v>2</v>
      </c>
      <c r="D891" s="451">
        <v>16387.54</v>
      </c>
    </row>
    <row r="892" spans="1:4" ht="34.5" x14ac:dyDescent="0.25">
      <c r="A892" s="450">
        <v>16001105</v>
      </c>
      <c r="B892" s="435" t="s">
        <v>19985</v>
      </c>
      <c r="C892" s="436" t="s">
        <v>2</v>
      </c>
      <c r="D892" s="451">
        <v>190917.15</v>
      </c>
    </row>
    <row r="893" spans="1:4" ht="23.25" x14ac:dyDescent="0.25">
      <c r="A893" s="450">
        <v>16001106</v>
      </c>
      <c r="B893" s="435" t="s">
        <v>19986</v>
      </c>
      <c r="C893" s="436" t="s">
        <v>2</v>
      </c>
      <c r="D893" s="451">
        <v>253138.27</v>
      </c>
    </row>
    <row r="894" spans="1:4" ht="23.25" x14ac:dyDescent="0.25">
      <c r="A894" s="450">
        <v>16001107</v>
      </c>
      <c r="B894" s="435" t="s">
        <v>19987</v>
      </c>
      <c r="C894" s="436" t="s">
        <v>2</v>
      </c>
      <c r="D894" s="451">
        <v>504627.68</v>
      </c>
    </row>
    <row r="895" spans="1:4" ht="34.5" x14ac:dyDescent="0.25">
      <c r="A895" s="450">
        <v>16001108</v>
      </c>
      <c r="B895" s="435" t="s">
        <v>19988</v>
      </c>
      <c r="C895" s="436" t="s">
        <v>2</v>
      </c>
      <c r="D895" s="451">
        <v>766179.4</v>
      </c>
    </row>
    <row r="896" spans="1:4" ht="23.25" x14ac:dyDescent="0.25">
      <c r="A896" s="450">
        <v>16001109</v>
      </c>
      <c r="B896" s="435" t="s">
        <v>19989</v>
      </c>
      <c r="C896" s="436" t="s">
        <v>2</v>
      </c>
      <c r="D896" s="451">
        <v>12965.74</v>
      </c>
    </row>
    <row r="897" spans="1:4" x14ac:dyDescent="0.25">
      <c r="A897" s="450">
        <v>16001110</v>
      </c>
      <c r="B897" s="435" t="s">
        <v>19990</v>
      </c>
      <c r="C897" s="436" t="s">
        <v>2</v>
      </c>
      <c r="D897" s="451">
        <v>9494.36</v>
      </c>
    </row>
    <row r="898" spans="1:4" ht="23.25" x14ac:dyDescent="0.25">
      <c r="A898" s="450">
        <v>16001111</v>
      </c>
      <c r="B898" s="435" t="s">
        <v>19991</v>
      </c>
      <c r="C898" s="436" t="s">
        <v>2</v>
      </c>
      <c r="D898" s="451">
        <v>52409.22</v>
      </c>
    </row>
    <row r="899" spans="1:4" ht="23.25" x14ac:dyDescent="0.25">
      <c r="A899" s="450">
        <v>16001112</v>
      </c>
      <c r="B899" s="435" t="s">
        <v>19992</v>
      </c>
      <c r="C899" s="436" t="s">
        <v>2</v>
      </c>
      <c r="D899" s="451">
        <v>11818.09</v>
      </c>
    </row>
    <row r="900" spans="1:4" x14ac:dyDescent="0.25">
      <c r="A900" s="450">
        <v>16001113</v>
      </c>
      <c r="B900" s="435" t="s">
        <v>12831</v>
      </c>
      <c r="C900" s="436" t="s">
        <v>2</v>
      </c>
      <c r="D900" s="451">
        <v>31919.4</v>
      </c>
    </row>
    <row r="901" spans="1:4" x14ac:dyDescent="0.25">
      <c r="A901" s="450">
        <v>16001114</v>
      </c>
      <c r="B901" s="435" t="s">
        <v>19993</v>
      </c>
      <c r="C901" s="436" t="s">
        <v>2</v>
      </c>
      <c r="D901" s="451">
        <v>80712.11</v>
      </c>
    </row>
    <row r="902" spans="1:4" ht="34.5" x14ac:dyDescent="0.25">
      <c r="A902" s="450">
        <v>16002050</v>
      </c>
      <c r="B902" s="435" t="s">
        <v>19994</v>
      </c>
      <c r="C902" s="436" t="s">
        <v>2</v>
      </c>
      <c r="D902" s="451">
        <v>28253.87</v>
      </c>
    </row>
    <row r="903" spans="1:4" ht="34.5" x14ac:dyDescent="0.25">
      <c r="A903" s="450">
        <v>16002051</v>
      </c>
      <c r="B903" s="435" t="s">
        <v>19995</v>
      </c>
      <c r="C903" s="436" t="s">
        <v>2</v>
      </c>
      <c r="D903" s="451">
        <v>41880.43</v>
      </c>
    </row>
    <row r="904" spans="1:4" ht="34.5" x14ac:dyDescent="0.25">
      <c r="A904" s="450">
        <v>16002052</v>
      </c>
      <c r="B904" s="435" t="s">
        <v>19996</v>
      </c>
      <c r="C904" s="436" t="s">
        <v>2</v>
      </c>
      <c r="D904" s="451">
        <v>59800.01</v>
      </c>
    </row>
    <row r="905" spans="1:4" x14ac:dyDescent="0.25">
      <c r="A905" s="450">
        <v>16002053</v>
      </c>
      <c r="B905" s="435" t="s">
        <v>12841</v>
      </c>
      <c r="C905" s="436" t="s">
        <v>2</v>
      </c>
      <c r="D905" s="451">
        <v>23836.58</v>
      </c>
    </row>
    <row r="906" spans="1:4" x14ac:dyDescent="0.25">
      <c r="A906" s="450">
        <v>16003001</v>
      </c>
      <c r="B906" s="435" t="s">
        <v>12842</v>
      </c>
      <c r="C906" s="436" t="s">
        <v>2</v>
      </c>
      <c r="D906" s="451">
        <v>20555.490000000002</v>
      </c>
    </row>
    <row r="907" spans="1:4" ht="23.25" x14ac:dyDescent="0.25">
      <c r="A907" s="450">
        <v>16003002</v>
      </c>
      <c r="B907" s="435" t="s">
        <v>19997</v>
      </c>
      <c r="C907" s="436" t="s">
        <v>2</v>
      </c>
      <c r="D907" s="451">
        <v>33825.72</v>
      </c>
    </row>
    <row r="908" spans="1:4" ht="23.25" x14ac:dyDescent="0.25">
      <c r="A908" s="450">
        <v>16003003</v>
      </c>
      <c r="B908" s="435" t="s">
        <v>19998</v>
      </c>
      <c r="C908" s="436" t="s">
        <v>2</v>
      </c>
      <c r="D908" s="451">
        <v>30376.81</v>
      </c>
    </row>
    <row r="909" spans="1:4" ht="23.25" x14ac:dyDescent="0.25">
      <c r="A909" s="450">
        <v>16003004</v>
      </c>
      <c r="B909" s="435" t="s">
        <v>19999</v>
      </c>
      <c r="C909" s="436" t="s">
        <v>2</v>
      </c>
      <c r="D909" s="451">
        <v>65618.09</v>
      </c>
    </row>
    <row r="910" spans="1:4" ht="23.25" x14ac:dyDescent="0.25">
      <c r="A910" s="450">
        <v>16003005</v>
      </c>
      <c r="B910" s="435" t="s">
        <v>20000</v>
      </c>
      <c r="C910" s="436" t="s">
        <v>2</v>
      </c>
      <c r="D910" s="451">
        <v>104144.29</v>
      </c>
    </row>
    <row r="911" spans="1:4" ht="23.25" x14ac:dyDescent="0.25">
      <c r="A911" s="450">
        <v>16004001</v>
      </c>
      <c r="B911" s="435" t="s">
        <v>12832</v>
      </c>
      <c r="C911" s="436" t="s">
        <v>2</v>
      </c>
      <c r="D911" s="451">
        <v>9612.6200000000008</v>
      </c>
    </row>
    <row r="912" spans="1:4" ht="23.25" x14ac:dyDescent="0.25">
      <c r="A912" s="450">
        <v>16004002</v>
      </c>
      <c r="B912" s="435" t="s">
        <v>12833</v>
      </c>
      <c r="C912" s="436" t="s">
        <v>2</v>
      </c>
      <c r="D912" s="451">
        <v>17567.7</v>
      </c>
    </row>
    <row r="913" spans="1:4" x14ac:dyDescent="0.25">
      <c r="A913" s="450">
        <v>16004003</v>
      </c>
      <c r="B913" s="435" t="s">
        <v>12834</v>
      </c>
      <c r="C913" s="436" t="s">
        <v>2</v>
      </c>
      <c r="D913" s="451">
        <v>17589.990000000002</v>
      </c>
    </row>
    <row r="914" spans="1:4" x14ac:dyDescent="0.25">
      <c r="A914" s="450">
        <v>16004004</v>
      </c>
      <c r="B914" s="435" t="s">
        <v>12835</v>
      </c>
      <c r="C914" s="436" t="s">
        <v>2</v>
      </c>
      <c r="D914" s="451">
        <v>7806.11</v>
      </c>
    </row>
    <row r="915" spans="1:4" ht="23.25" x14ac:dyDescent="0.25">
      <c r="A915" s="450">
        <v>16004005</v>
      </c>
      <c r="B915" s="435" t="s">
        <v>12836</v>
      </c>
      <c r="C915" s="436" t="s">
        <v>2</v>
      </c>
      <c r="D915" s="451">
        <v>17496.89</v>
      </c>
    </row>
    <row r="916" spans="1:4" ht="23.25" x14ac:dyDescent="0.25">
      <c r="A916" s="450">
        <v>16004006</v>
      </c>
      <c r="B916" s="435" t="s">
        <v>12837</v>
      </c>
      <c r="C916" s="436" t="s">
        <v>2</v>
      </c>
      <c r="D916" s="451">
        <v>7630.84</v>
      </c>
    </row>
    <row r="917" spans="1:4" x14ac:dyDescent="0.25">
      <c r="A917" s="450">
        <v>16004007</v>
      </c>
      <c r="B917" s="435" t="s">
        <v>12838</v>
      </c>
      <c r="C917" s="436" t="s">
        <v>2</v>
      </c>
      <c r="D917" s="451">
        <v>16619.62</v>
      </c>
    </row>
    <row r="918" spans="1:4" x14ac:dyDescent="0.25">
      <c r="A918" s="450">
        <v>16004008</v>
      </c>
      <c r="B918" s="435" t="s">
        <v>12839</v>
      </c>
      <c r="C918" s="436" t="s">
        <v>2</v>
      </c>
      <c r="D918" s="451">
        <v>16669.919999999998</v>
      </c>
    </row>
    <row r="919" spans="1:4" x14ac:dyDescent="0.25">
      <c r="A919" s="450">
        <v>16004009</v>
      </c>
      <c r="B919" s="435" t="s">
        <v>12840</v>
      </c>
      <c r="C919" s="436" t="s">
        <v>2</v>
      </c>
      <c r="D919" s="451">
        <v>17487.95</v>
      </c>
    </row>
    <row r="920" spans="1:4" ht="23.25" x14ac:dyDescent="0.25">
      <c r="A920" s="450">
        <v>16005001</v>
      </c>
      <c r="B920" s="435" t="s">
        <v>20001</v>
      </c>
      <c r="C920" s="436" t="s">
        <v>2</v>
      </c>
      <c r="D920" s="451">
        <v>8558.09</v>
      </c>
    </row>
    <row r="921" spans="1:4" ht="34.5" x14ac:dyDescent="0.25">
      <c r="A921" s="450">
        <v>16005002</v>
      </c>
      <c r="B921" s="435" t="s">
        <v>20002</v>
      </c>
      <c r="C921" s="436" t="s">
        <v>2</v>
      </c>
      <c r="D921" s="451">
        <v>10996.72</v>
      </c>
    </row>
    <row r="922" spans="1:4" ht="23.25" x14ac:dyDescent="0.25">
      <c r="A922" s="450">
        <v>16005003</v>
      </c>
      <c r="B922" s="435" t="s">
        <v>20003</v>
      </c>
      <c r="C922" s="436" t="s">
        <v>2</v>
      </c>
      <c r="D922" s="451">
        <v>13498.73</v>
      </c>
    </row>
    <row r="923" spans="1:4" ht="23.25" x14ac:dyDescent="0.25">
      <c r="A923" s="450">
        <v>16005004</v>
      </c>
      <c r="B923" s="435" t="s">
        <v>20004</v>
      </c>
      <c r="C923" s="436" t="s">
        <v>2</v>
      </c>
      <c r="D923" s="451">
        <v>32515.22</v>
      </c>
    </row>
    <row r="924" spans="1:4" ht="23.25" x14ac:dyDescent="0.25">
      <c r="A924" s="450">
        <v>16005005</v>
      </c>
      <c r="B924" s="435" t="s">
        <v>20005</v>
      </c>
      <c r="C924" s="436" t="s">
        <v>2</v>
      </c>
      <c r="D924" s="451">
        <v>38749.42</v>
      </c>
    </row>
    <row r="925" spans="1:4" ht="23.25" x14ac:dyDescent="0.25">
      <c r="A925" s="450">
        <v>16005006</v>
      </c>
      <c r="B925" s="435" t="s">
        <v>20006</v>
      </c>
      <c r="C925" s="436" t="s">
        <v>2</v>
      </c>
      <c r="D925" s="451">
        <v>55878.25</v>
      </c>
    </row>
    <row r="926" spans="1:4" ht="23.25" x14ac:dyDescent="0.25">
      <c r="A926" s="450">
        <v>16005007</v>
      </c>
      <c r="B926" s="435" t="s">
        <v>20007</v>
      </c>
      <c r="C926" s="436" t="s">
        <v>2</v>
      </c>
      <c r="D926" s="451">
        <v>84387.69</v>
      </c>
    </row>
  </sheetData>
  <sheetProtection algorithmName="SHA-512" hashValue="2soKWHgXCNPXX2Rg32uGswWMp7lGb+ZtBriGyYaQbvlY2QhRu2nAk/Z2xEVPTiDPuxY635gkaqkX2kpB05/eww==" saltValue="w77IQrUawuB3Ekz9EBRdcA==" spinCount="100000" sheet="1" objects="1" scenarios="1"/>
  <mergeCells count="2">
    <mergeCell ref="A1:D1"/>
    <mergeCell ref="C2:D2"/>
  </mergeCells>
  <pageMargins left="0.9055118110236221" right="0.5" top="1.5748031496062993" bottom="0.98425196850393704" header="0.15748031496062992" footer="0.51181102362204722"/>
  <pageSetup paperSize="9" orientation="portrait" verticalDpi="300" r:id="rId1"/>
  <headerFooter>
    <oddHeader>&amp;L&amp;G
CUSTOS UNITÁRIOS DE INFRAESTRUTURA - SEM DESONERAÇÃO&amp;C
    SECRETARIA MUNICIPAL DE INFRAESTRUTURA E OBRAS&amp;R
DATA-BASE: JANEIRO/ 2021</oddHeader>
    <oddFooter>&amp;LASSESSORIA DE CUSTOS&amp;RPág. &amp;P de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2:AI21"/>
  <sheetViews>
    <sheetView workbookViewId="0">
      <selection activeCell="D35" sqref="D35"/>
    </sheetView>
  </sheetViews>
  <sheetFormatPr defaultColWidth="9.140625" defaultRowHeight="15" customHeight="1" x14ac:dyDescent="0.25"/>
  <cols>
    <col min="1" max="1" width="3.7109375" style="10" customWidth="1"/>
    <col min="2" max="2" width="14.7109375" style="297" customWidth="1"/>
    <col min="3" max="3" width="13.7109375" style="10" customWidth="1"/>
    <col min="4" max="4" width="90.7109375" style="298" customWidth="1"/>
    <col min="5" max="5" width="10.7109375" style="299" customWidth="1"/>
    <col min="6" max="6" width="10.7109375" style="300" customWidth="1"/>
    <col min="7" max="7" width="12.7109375" style="10" customWidth="1"/>
    <col min="8" max="8" width="14.7109375" style="301" customWidth="1"/>
    <col min="9" max="9" width="4.5703125" style="298" customWidth="1"/>
    <col min="10" max="10" width="10" style="298" customWidth="1"/>
    <col min="11" max="13" width="10.28515625" style="298" customWidth="1"/>
    <col min="14" max="14" width="8.28515625" style="298" customWidth="1"/>
    <col min="15" max="15" width="11.5703125" style="298" bestFit="1" customWidth="1"/>
    <col min="16" max="17" width="9.140625" style="298"/>
    <col min="18" max="18" width="6.5703125" style="298" customWidth="1"/>
    <col min="19" max="19" width="7.85546875" style="298" customWidth="1"/>
    <col min="20" max="20" width="9.140625" style="298"/>
    <col min="21" max="21" width="18.7109375" style="298" customWidth="1"/>
    <col min="22" max="24" width="10.7109375" style="298" customWidth="1"/>
    <col min="25" max="16384" width="9.140625" style="298"/>
  </cols>
  <sheetData>
    <row r="2" spans="1:35" s="1" customFormat="1" ht="15" customHeight="1" x14ac:dyDescent="0.25">
      <c r="A2" s="10"/>
      <c r="B2" s="302"/>
      <c r="C2" s="303"/>
      <c r="D2" s="304" t="s">
        <v>12825</v>
      </c>
      <c r="E2" s="303"/>
      <c r="F2" s="303"/>
      <c r="G2" s="303"/>
      <c r="H2" s="303"/>
      <c r="I2" s="305" t="s">
        <v>20323</v>
      </c>
      <c r="K2" s="298" t="s">
        <v>20324</v>
      </c>
      <c r="L2" s="298"/>
      <c r="M2" s="298"/>
      <c r="N2" s="298"/>
      <c r="O2" s="298"/>
      <c r="P2" s="298"/>
      <c r="Q2" s="298"/>
      <c r="R2" s="298"/>
      <c r="S2" s="298"/>
      <c r="T2" s="298"/>
      <c r="U2" s="298"/>
      <c r="V2" s="298"/>
      <c r="W2" s="298"/>
      <c r="X2" s="298"/>
      <c r="Y2" s="298"/>
      <c r="Z2" s="298"/>
      <c r="AB2" s="298"/>
      <c r="AC2" s="298"/>
      <c r="AD2" s="298"/>
      <c r="AE2" s="298"/>
      <c r="AF2" s="298"/>
      <c r="AG2" s="298"/>
      <c r="AH2" s="298"/>
      <c r="AI2" s="298"/>
    </row>
    <row r="3" spans="1:35" s="1" customFormat="1" ht="15" customHeight="1" x14ac:dyDescent="0.25">
      <c r="A3" s="10"/>
      <c r="B3" s="302"/>
      <c r="C3" s="302"/>
      <c r="D3" s="346" t="s">
        <v>12824</v>
      </c>
      <c r="E3" s="302"/>
      <c r="F3" s="302"/>
      <c r="G3" s="302"/>
      <c r="H3" s="302"/>
      <c r="I3" s="305" t="s">
        <v>22585</v>
      </c>
      <c r="K3" s="1" t="s">
        <v>20325</v>
      </c>
      <c r="AB3" s="298"/>
      <c r="AC3" s="298"/>
      <c r="AD3" s="298"/>
      <c r="AE3" s="298"/>
      <c r="AF3" s="298"/>
      <c r="AG3" s="298"/>
      <c r="AH3" s="298"/>
      <c r="AI3" s="298"/>
    </row>
    <row r="4" spans="1:35" s="1" customFormat="1" ht="15" customHeight="1" x14ac:dyDescent="0.25">
      <c r="A4" s="10"/>
      <c r="B4" s="302"/>
      <c r="C4" s="302"/>
      <c r="D4" s="346" t="s">
        <v>12868</v>
      </c>
      <c r="E4" s="302"/>
      <c r="F4" s="302"/>
      <c r="G4" s="302"/>
      <c r="H4" s="302"/>
      <c r="I4" s="347" t="s">
        <v>22586</v>
      </c>
      <c r="AB4" s="298"/>
      <c r="AC4" s="298"/>
      <c r="AD4" s="298"/>
      <c r="AE4" s="298"/>
      <c r="AF4" s="298"/>
      <c r="AG4" s="298"/>
      <c r="AH4" s="298"/>
      <c r="AI4" s="298"/>
    </row>
    <row r="5" spans="1:35" s="1" customFormat="1" ht="15" customHeight="1" x14ac:dyDescent="0.25">
      <c r="A5" s="10"/>
      <c r="B5" s="297"/>
      <c r="C5" s="10"/>
      <c r="D5" s="298"/>
      <c r="E5" s="298"/>
      <c r="F5" s="298"/>
      <c r="G5" s="298"/>
      <c r="H5" s="298"/>
      <c r="I5" s="348" t="s">
        <v>22587</v>
      </c>
      <c r="K5" s="1" t="s">
        <v>20326</v>
      </c>
      <c r="AB5" s="298"/>
      <c r="AC5" s="298"/>
      <c r="AD5" s="298"/>
      <c r="AE5" s="298"/>
      <c r="AF5" s="298"/>
      <c r="AG5" s="298"/>
      <c r="AH5" s="298"/>
      <c r="AI5" s="298"/>
    </row>
    <row r="6" spans="1:35" s="1" customFormat="1" ht="15" customHeight="1" x14ac:dyDescent="0.25">
      <c r="A6" s="10"/>
      <c r="B6" s="297"/>
      <c r="C6" s="10"/>
      <c r="D6" s="298"/>
      <c r="E6" s="298"/>
      <c r="F6" s="298"/>
      <c r="G6" s="298"/>
      <c r="H6" s="298"/>
      <c r="I6" s="347" t="s">
        <v>22588</v>
      </c>
      <c r="AB6" s="309"/>
      <c r="AC6" s="309"/>
      <c r="AD6" s="309"/>
      <c r="AE6" s="309"/>
      <c r="AF6" s="309"/>
      <c r="AG6" s="309"/>
      <c r="AH6" s="309"/>
      <c r="AI6" s="309"/>
    </row>
    <row r="7" spans="1:35" s="1" customFormat="1" ht="15" customHeight="1" x14ac:dyDescent="0.25">
      <c r="A7" s="10"/>
      <c r="B7" s="297"/>
      <c r="C7" s="10"/>
      <c r="D7" s="298"/>
      <c r="E7" s="298"/>
      <c r="F7" s="298"/>
      <c r="G7" s="298"/>
      <c r="H7" s="298"/>
      <c r="I7" s="349" t="s">
        <v>20327</v>
      </c>
      <c r="K7" s="1">
        <v>500</v>
      </c>
      <c r="L7" s="1" t="s">
        <v>20328</v>
      </c>
      <c r="AB7" s="309"/>
      <c r="AC7" s="309"/>
      <c r="AD7" s="309"/>
      <c r="AE7" s="309"/>
      <c r="AF7" s="309"/>
      <c r="AG7" s="309"/>
      <c r="AH7" s="309"/>
      <c r="AI7" s="309"/>
    </row>
    <row r="8" spans="1:35" s="1" customFormat="1" ht="15" customHeight="1" thickBot="1" x14ac:dyDescent="0.3">
      <c r="A8" s="10"/>
      <c r="B8" s="297"/>
      <c r="C8" s="10"/>
      <c r="D8" s="298"/>
      <c r="E8" s="298"/>
      <c r="F8" s="298"/>
      <c r="G8" s="10"/>
      <c r="H8" s="347"/>
      <c r="I8" s="306"/>
      <c r="K8" s="1">
        <v>600</v>
      </c>
      <c r="L8" s="1" t="s">
        <v>20329</v>
      </c>
      <c r="AB8" s="309"/>
      <c r="AC8" s="309"/>
      <c r="AD8" s="309"/>
      <c r="AE8" s="309"/>
      <c r="AF8" s="309"/>
      <c r="AG8" s="309"/>
      <c r="AH8" s="309"/>
      <c r="AI8" s="309"/>
    </row>
    <row r="9" spans="1:35" s="1" customFormat="1" ht="15" customHeight="1" thickBot="1" x14ac:dyDescent="0.3">
      <c r="A9" s="10"/>
      <c r="B9" s="513" t="s">
        <v>20330</v>
      </c>
      <c r="C9" s="514"/>
      <c r="D9" s="514"/>
      <c r="E9" s="514"/>
      <c r="F9" s="514"/>
      <c r="G9" s="514"/>
      <c r="H9" s="515"/>
      <c r="I9" s="306"/>
      <c r="K9" s="1">
        <v>700</v>
      </c>
      <c r="L9" s="1" t="s">
        <v>20331</v>
      </c>
      <c r="AB9" s="309"/>
      <c r="AC9" s="309"/>
      <c r="AD9" s="309"/>
      <c r="AE9" s="309"/>
      <c r="AF9" s="309"/>
      <c r="AG9" s="309"/>
      <c r="AH9" s="309"/>
      <c r="AI9" s="309"/>
    </row>
    <row r="10" spans="1:35" s="1" customFormat="1" ht="15" customHeight="1" thickBot="1" x14ac:dyDescent="0.3">
      <c r="A10" s="10"/>
      <c r="B10" s="297"/>
      <c r="C10" s="10"/>
      <c r="D10" s="346"/>
      <c r="E10" s="346"/>
      <c r="F10" s="350"/>
      <c r="G10" s="351"/>
      <c r="H10" s="347"/>
      <c r="I10" s="306"/>
      <c r="K10" s="1">
        <v>800</v>
      </c>
      <c r="L10" s="1" t="s">
        <v>20332</v>
      </c>
      <c r="AB10" s="309"/>
      <c r="AC10" s="309"/>
      <c r="AD10" s="309"/>
      <c r="AE10" s="309"/>
      <c r="AF10" s="309"/>
      <c r="AG10" s="309"/>
      <c r="AH10" s="309"/>
      <c r="AI10" s="309"/>
    </row>
    <row r="11" spans="1:35" ht="12.75" x14ac:dyDescent="0.25">
      <c r="B11" s="352" t="s">
        <v>294</v>
      </c>
      <c r="C11" s="353" t="s">
        <v>296</v>
      </c>
      <c r="D11" s="354" t="s">
        <v>300</v>
      </c>
      <c r="E11" s="355" t="s">
        <v>295</v>
      </c>
      <c r="F11" s="356" t="s">
        <v>20333</v>
      </c>
      <c r="G11" s="357" t="s">
        <v>20334</v>
      </c>
      <c r="H11" s="358" t="s">
        <v>20335</v>
      </c>
      <c r="I11" s="307"/>
      <c r="J11" s="308"/>
      <c r="M11" s="308"/>
      <c r="N11" s="308"/>
      <c r="AB11" s="309"/>
      <c r="AC11" s="309"/>
      <c r="AD11" s="309"/>
      <c r="AE11" s="309"/>
      <c r="AF11" s="309"/>
      <c r="AG11" s="309"/>
      <c r="AH11" s="309"/>
      <c r="AI11" s="309"/>
    </row>
    <row r="12" spans="1:35" ht="15" customHeight="1" x14ac:dyDescent="0.25">
      <c r="B12" s="370" t="s">
        <v>20339</v>
      </c>
      <c r="C12" s="359" t="s">
        <v>20336</v>
      </c>
      <c r="D12" s="360" t="s">
        <v>20340</v>
      </c>
      <c r="E12" s="361" t="s">
        <v>569</v>
      </c>
      <c r="F12" s="362"/>
      <c r="G12" s="368"/>
      <c r="H12" s="363">
        <v>48.52</v>
      </c>
      <c r="I12" s="307"/>
    </row>
    <row r="13" spans="1:35" ht="15" customHeight="1" x14ac:dyDescent="0.25">
      <c r="B13" s="379">
        <v>100288</v>
      </c>
      <c r="C13" s="364" t="s">
        <v>0</v>
      </c>
      <c r="D13" s="365" t="s">
        <v>2309</v>
      </c>
      <c r="E13" s="366" t="s">
        <v>569</v>
      </c>
      <c r="F13" s="366">
        <v>1</v>
      </c>
      <c r="G13" s="366">
        <v>0.05</v>
      </c>
      <c r="H13" s="367">
        <v>0.05</v>
      </c>
      <c r="I13" s="307"/>
    </row>
    <row r="14" spans="1:35" ht="15" customHeight="1" x14ac:dyDescent="0.25">
      <c r="B14" s="379">
        <v>43491</v>
      </c>
      <c r="C14" s="364" t="s">
        <v>20338</v>
      </c>
      <c r="D14" s="365" t="s">
        <v>20342</v>
      </c>
      <c r="E14" s="366" t="s">
        <v>569</v>
      </c>
      <c r="F14" s="366">
        <v>1</v>
      </c>
      <c r="G14" s="366">
        <v>1.54</v>
      </c>
      <c r="H14" s="367">
        <v>1.54</v>
      </c>
      <c r="I14" s="307"/>
    </row>
    <row r="15" spans="1:35" ht="15" customHeight="1" x14ac:dyDescent="0.25">
      <c r="B15" s="379">
        <v>43467</v>
      </c>
      <c r="C15" s="364" t="s">
        <v>20338</v>
      </c>
      <c r="D15" s="365" t="s">
        <v>20343</v>
      </c>
      <c r="E15" s="366" t="s">
        <v>569</v>
      </c>
      <c r="F15" s="366">
        <v>1</v>
      </c>
      <c r="G15" s="366">
        <v>0.56999999999999995</v>
      </c>
      <c r="H15" s="367">
        <v>0.56999999999999995</v>
      </c>
      <c r="I15" s="307"/>
    </row>
    <row r="16" spans="1:35" ht="15" customHeight="1" x14ac:dyDescent="0.25">
      <c r="B16" s="379">
        <v>37373</v>
      </c>
      <c r="C16" s="364" t="s">
        <v>20338</v>
      </c>
      <c r="D16" s="365" t="s">
        <v>20344</v>
      </c>
      <c r="E16" s="366" t="s">
        <v>569</v>
      </c>
      <c r="F16" s="366">
        <v>1</v>
      </c>
      <c r="G16" s="366">
        <v>0.11</v>
      </c>
      <c r="H16" s="367">
        <v>0.11</v>
      </c>
      <c r="I16" s="307"/>
    </row>
    <row r="17" spans="2:9" ht="15" customHeight="1" x14ac:dyDescent="0.25">
      <c r="B17" s="379">
        <v>37372</v>
      </c>
      <c r="C17" s="364" t="s">
        <v>20338</v>
      </c>
      <c r="D17" s="365" t="s">
        <v>20345</v>
      </c>
      <c r="E17" s="366" t="s">
        <v>569</v>
      </c>
      <c r="F17" s="366">
        <v>1</v>
      </c>
      <c r="G17" s="366">
        <v>1.43</v>
      </c>
      <c r="H17" s="367">
        <v>1.43</v>
      </c>
      <c r="I17" s="307"/>
    </row>
    <row r="18" spans="2:9" ht="15" customHeight="1" x14ac:dyDescent="0.25">
      <c r="B18" s="379">
        <v>37371</v>
      </c>
      <c r="C18" s="364" t="s">
        <v>20338</v>
      </c>
      <c r="D18" s="365" t="s">
        <v>20346</v>
      </c>
      <c r="E18" s="366" t="s">
        <v>569</v>
      </c>
      <c r="F18" s="366">
        <v>1</v>
      </c>
      <c r="G18" s="366">
        <v>1.07</v>
      </c>
      <c r="H18" s="367">
        <v>1.07</v>
      </c>
      <c r="I18" s="307"/>
    </row>
    <row r="19" spans="2:9" ht="15" customHeight="1" x14ac:dyDescent="0.25">
      <c r="B19" s="379">
        <v>37370</v>
      </c>
      <c r="C19" s="364" t="s">
        <v>20338</v>
      </c>
      <c r="D19" s="365" t="s">
        <v>20347</v>
      </c>
      <c r="E19" s="366" t="s">
        <v>569</v>
      </c>
      <c r="F19" s="366">
        <v>1</v>
      </c>
      <c r="G19" s="366">
        <v>4.4800000000000004</v>
      </c>
      <c r="H19" s="367">
        <v>4.4800000000000004</v>
      </c>
      <c r="I19" s="307"/>
    </row>
    <row r="20" spans="2:9" ht="15" customHeight="1" x14ac:dyDescent="0.25">
      <c r="B20" s="379">
        <v>2232</v>
      </c>
      <c r="C20" s="364" t="s">
        <v>20337</v>
      </c>
      <c r="D20" s="365" t="s">
        <v>20348</v>
      </c>
      <c r="E20" s="366" t="s">
        <v>569</v>
      </c>
      <c r="F20" s="366">
        <v>1</v>
      </c>
      <c r="G20" s="366">
        <v>39.270000000000003</v>
      </c>
      <c r="H20" s="367">
        <v>39.270000000000003</v>
      </c>
      <c r="I20" s="307"/>
    </row>
    <row r="21" spans="2:9" ht="15" customHeight="1" x14ac:dyDescent="0.25">
      <c r="B21" s="455" t="s">
        <v>20341</v>
      </c>
      <c r="C21" s="456"/>
      <c r="D21" s="456"/>
      <c r="E21" s="456"/>
      <c r="F21" s="456"/>
      <c r="G21" s="456"/>
      <c r="H21" s="457"/>
      <c r="I21" s="307"/>
    </row>
  </sheetData>
  <sheetProtection algorithmName="SHA-512" hashValue="CEjCU9hncuhRjExSIS/cDeZEv70cNIe1OkSrJ1FyS076Prbyc+kQmN0Gpq8EMV6yLtvQDS1yk9MKvI8XSkzL7Q==" saltValue="raW/MjrhyZa0F5kkwORAMw==" spinCount="100000" sheet="1" objects="1" scenarios="1"/>
  <mergeCells count="1">
    <mergeCell ref="B9:H9"/>
  </mergeCells>
  <dataValidations disablePrompts="1" count="1">
    <dataValidation type="list" errorStyle="warning" showInputMessage="1" showErrorMessage="1" error="ESCOLHA UMA ORIGEM DE PREÇOS VÁLIDA" prompt="ESCOLHA UMA ORIGEM DE PREÇOS" sqref="C13:C20" xr:uid="{1AA9F13B-F34E-40B5-88CC-ACD8A982D1CA}">
      <formula1>"EDIF,EDIF-I,EDIF-MO,EDIF-EQ,CDHU,CDHU-I,SINAPI,SINAPI-I,INFRA,COTAÇÃO"</formula1>
    </dataValidation>
  </dataValidations>
  <printOptions horizontalCentered="1"/>
  <pageMargins left="0.51181102362204722" right="0.51181102362204722" top="0.78740157480314965" bottom="0.78740157480314965" header="0.31496062992125984" footer="0.31496062992125984"/>
  <pageSetup paperSize="9" scale="55" fitToHeight="0" orientation="portrait" r:id="rId1"/>
  <headerFooter>
    <oddFooter>&amp;L&amp;"Arial,Normal"&amp;10DIVISÃO DE IMPLANTAÇÃO, PROJETOS E OBRAS&amp;R&amp;"Arial,Normal"&amp;10&amp;P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B2:C7"/>
  <sheetViews>
    <sheetView workbookViewId="0">
      <selection activeCell="C35" sqref="C35"/>
    </sheetView>
  </sheetViews>
  <sheetFormatPr defaultRowHeight="15" x14ac:dyDescent="0.25"/>
  <cols>
    <col min="1" max="1" width="2.85546875" style="127" customWidth="1"/>
    <col min="2" max="2" width="23.7109375" style="127" bestFit="1" customWidth="1"/>
    <col min="3" max="16384" width="9.140625" style="127"/>
  </cols>
  <sheetData>
    <row r="2" spans="2:3" x14ac:dyDescent="0.25">
      <c r="B2" s="125" t="s">
        <v>12849</v>
      </c>
      <c r="C2" s="126"/>
    </row>
    <row r="4" spans="2:3" x14ac:dyDescent="0.25">
      <c r="B4" s="55" t="s">
        <v>22584</v>
      </c>
      <c r="C4" s="55">
        <v>1192.94</v>
      </c>
    </row>
    <row r="5" spans="2:3" x14ac:dyDescent="0.25">
      <c r="B5" s="55" t="s">
        <v>22583</v>
      </c>
      <c r="C5" s="55">
        <v>1192.94</v>
      </c>
    </row>
    <row r="6" spans="2:3" x14ac:dyDescent="0.25">
      <c r="B6" s="55"/>
      <c r="C6" s="55"/>
    </row>
    <row r="7" spans="2:3" x14ac:dyDescent="0.25">
      <c r="B7" s="128" t="s">
        <v>12850</v>
      </c>
      <c r="C7" s="129">
        <f>C4/C5</f>
        <v>1</v>
      </c>
    </row>
  </sheetData>
  <sheetProtection algorithmName="SHA-512" hashValue="OJglWDjw9Nz5Rme4q2phkuZYKgnEUnp1YUT5gGuyQzSf7wO93PghtzQJUMQlYlWtIeu2ag0/HNRB+lcKblSSSA==" saltValue="GhqWElpttq4eQGYCs3/v8w==" spinCount="100000" sheet="1" objects="1" scenarios="1"/>
  <pageMargins left="0.511811024" right="0.511811024" top="0.78740157499999996" bottom="0.78740157499999996" header="0.31496062000000002" footer="0.31496062000000002"/>
  <pageSetup paperSize="9"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10</vt:i4>
      </vt:variant>
    </vt:vector>
  </HeadingPairs>
  <TitlesOfParts>
    <vt:vector size="22" baseType="lpstr">
      <vt:lpstr>RESUMO</vt:lpstr>
      <vt:lpstr>ORÇ ORIGINAL</vt:lpstr>
      <vt:lpstr>MEMÓRIA</vt:lpstr>
      <vt:lpstr>PLANILHA MEDIÇÕES</vt:lpstr>
      <vt:lpstr>CFF</vt:lpstr>
      <vt:lpstr>CURVA ABC</vt:lpstr>
      <vt:lpstr>EDIF</vt:lpstr>
      <vt:lpstr>CDHU</vt:lpstr>
      <vt:lpstr>SINAPI</vt:lpstr>
      <vt:lpstr>SIURB</vt:lpstr>
      <vt:lpstr>CPU</vt:lpstr>
      <vt:lpstr>REAJUSTE cdhu</vt:lpstr>
      <vt:lpstr>CFF!Area_de_impressao</vt:lpstr>
      <vt:lpstr>CPU!Area_de_impressao</vt:lpstr>
      <vt:lpstr>MEMÓRIA!Area_de_impressao</vt:lpstr>
      <vt:lpstr>'ORÇ ORIGINAL'!Area_de_impressao</vt:lpstr>
      <vt:lpstr>'PLANILHA MEDIÇÕES'!Area_de_impressao</vt:lpstr>
      <vt:lpstr>RESUMO!Area_de_impressao</vt:lpstr>
      <vt:lpstr>EDIF!Titulos_de_impressao</vt:lpstr>
      <vt:lpstr>'ORÇ ORIGINAL'!Titulos_de_impressao</vt:lpstr>
      <vt:lpstr>RESUMO!Titulos_de_impressao</vt:lpstr>
      <vt:lpstr>SIURB!Titulos_de_impressao</vt:lpstr>
    </vt:vector>
  </TitlesOfParts>
  <Manager/>
  <Company>Emc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Eng. Kaio Henrique Evangelista</dc:creator>
  <cp:keywords/>
  <dc:description/>
  <cp:lastModifiedBy>Caio Henrique Bosso Pedrosa</cp:lastModifiedBy>
  <cp:revision/>
  <cp:lastPrinted>2026-04-14T12:28:26Z</cp:lastPrinted>
  <dcterms:created xsi:type="dcterms:W3CDTF">2017-07-04T20:14:59Z</dcterms:created>
  <dcterms:modified xsi:type="dcterms:W3CDTF">2026-04-14T12:37:14Z</dcterms:modified>
  <cp:category/>
  <cp:contentStatus/>
</cp:coreProperties>
</file>